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Default Extension="xml" ContentType="application/xml"/>
  <Override PartName="/xl/externalLinks/externalLink5.xml" ContentType="application/vnd.openxmlformats-officedocument.spreadsheetml.externalLink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10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queryTables/queryTable1.xml" ContentType="application/vnd.openxmlformats-officedocument.spreadsheetml.queryTable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89.xml" ContentType="application/vnd.openxmlformats-officedocument.spreadsheetml.worksheet+xml"/>
  <Override PartName="/xl/externalLinks/externalLink3.xml" ContentType="application/vnd.openxmlformats-officedocument.spreadsheetml.externalLink+xml"/>
  <Override PartName="/xl/connections.xml" ContentType="application/vnd.openxmlformats-officedocument.spreadsheetml.connection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695" tabRatio="930" activeTab="1"/>
  </bookViews>
  <sheets>
    <sheet name="Cover Page" sheetId="66" r:id="rId1"/>
    <sheet name="List of Statistical Tables" sheetId="67" r:id="rId2"/>
    <sheet name="Table_1" sheetId="201" r:id="rId3"/>
    <sheet name="Table2" sheetId="202" r:id="rId4"/>
    <sheet name="Table3" sheetId="203" r:id="rId5"/>
    <sheet name="Table4" sheetId="204" r:id="rId6"/>
    <sheet name="Table5" sheetId="205" r:id="rId7"/>
    <sheet name="Table6" sheetId="206" r:id="rId8"/>
    <sheet name="Table7" sheetId="207" r:id="rId9"/>
    <sheet name="Table8" sheetId="208" r:id="rId10"/>
    <sheet name="Table9" sheetId="209" r:id="rId11"/>
    <sheet name="Table10" sheetId="210" r:id="rId12"/>
    <sheet name="Table11" sheetId="211" r:id="rId13"/>
    <sheet name="Table12" sheetId="212" r:id="rId14"/>
    <sheet name="Table13" sheetId="213" r:id="rId15"/>
    <sheet name="Table14" sheetId="214" r:id="rId16"/>
    <sheet name="Table15" sheetId="215" r:id="rId17"/>
    <sheet name="Table16" sheetId="216" r:id="rId18"/>
    <sheet name="Table17" sheetId="217" r:id="rId19"/>
    <sheet name="Table18" sheetId="218" r:id="rId20"/>
    <sheet name="Table19" sheetId="219" r:id="rId21"/>
    <sheet name="Table20" sheetId="220" r:id="rId22"/>
    <sheet name="Table21" sheetId="221" r:id="rId23"/>
    <sheet name="Table22" sheetId="222" r:id="rId24"/>
    <sheet name="Table23" sheetId="223" r:id="rId25"/>
    <sheet name="Table24" sheetId="224" r:id="rId26"/>
    <sheet name="Table25" sheetId="225" r:id="rId27"/>
    <sheet name="Table26" sheetId="226" r:id="rId28"/>
    <sheet name="Table27" sheetId="227" r:id="rId29"/>
    <sheet name="Table28" sheetId="228" r:id="rId30"/>
    <sheet name="Table29" sheetId="229" r:id="rId31"/>
    <sheet name="Table30" sheetId="230" r:id="rId32"/>
    <sheet name="Table31" sheetId="231" r:id="rId33"/>
    <sheet name="Table-32" sheetId="232" r:id="rId34"/>
    <sheet name="Table33" sheetId="233" r:id="rId35"/>
    <sheet name="Table34" sheetId="234" r:id="rId36"/>
    <sheet name="Table35" sheetId="136" r:id="rId37"/>
    <sheet name="Table36" sheetId="137" r:id="rId38"/>
    <sheet name="Table37" sheetId="138" r:id="rId39"/>
    <sheet name="Table38" sheetId="139" r:id="rId40"/>
    <sheet name="Table39" sheetId="140" r:id="rId41"/>
    <sheet name="Table40" sheetId="141" r:id="rId42"/>
    <sheet name="Table41" sheetId="142" r:id="rId43"/>
    <sheet name="Table42" sheetId="143" r:id="rId44"/>
    <sheet name="Table43" sheetId="144" r:id="rId45"/>
    <sheet name="Table44" sheetId="145" r:id="rId46"/>
    <sheet name="Table45" sheetId="146" r:id="rId47"/>
    <sheet name="Table46" sheetId="147" r:id="rId48"/>
    <sheet name="Table47" sheetId="148" r:id="rId49"/>
    <sheet name="Table48" sheetId="149" r:id="rId50"/>
    <sheet name="Table49" sheetId="150" r:id="rId51"/>
    <sheet name="Table50" sheetId="151" r:id="rId52"/>
    <sheet name="Table51" sheetId="152" r:id="rId53"/>
    <sheet name="Table52" sheetId="153" r:id="rId54"/>
    <sheet name="Table-53" sheetId="154" r:id="rId55"/>
    <sheet name="Table_54" sheetId="155" r:id="rId56"/>
    <sheet name="Table55" sheetId="156" r:id="rId57"/>
    <sheet name="Table56" sheetId="157" r:id="rId58"/>
    <sheet name="Table57" sheetId="158" r:id="rId59"/>
    <sheet name="Table58" sheetId="159" r:id="rId60"/>
    <sheet name="Table59" sheetId="160" r:id="rId61"/>
    <sheet name="Table60" sheetId="161" r:id="rId62"/>
    <sheet name="Table_61" sheetId="162" r:id="rId63"/>
    <sheet name="Table_62" sheetId="163" r:id="rId64"/>
    <sheet name="Table_63" sheetId="164" r:id="rId65"/>
    <sheet name="Table_64" sheetId="165" r:id="rId66"/>
    <sheet name="Table_65" sheetId="166" r:id="rId67"/>
    <sheet name="Table_66" sheetId="167" r:id="rId68"/>
    <sheet name="Table67" sheetId="168" r:id="rId69"/>
    <sheet name="Table68" sheetId="169" r:id="rId70"/>
    <sheet name="Table69" sheetId="170" r:id="rId71"/>
    <sheet name="Table70" sheetId="171" r:id="rId72"/>
    <sheet name="Table71" sheetId="172" r:id="rId73"/>
    <sheet name="Table72" sheetId="173" r:id="rId74"/>
    <sheet name="Table73" sheetId="174" r:id="rId75"/>
    <sheet name="Table74" sheetId="175" r:id="rId76"/>
    <sheet name="Table75" sheetId="176" r:id="rId77"/>
    <sheet name="Table76" sheetId="177" r:id="rId78"/>
    <sheet name="Table77" sheetId="178" r:id="rId79"/>
    <sheet name="Table78" sheetId="179" r:id="rId80"/>
    <sheet name="Table79" sheetId="180" r:id="rId81"/>
    <sheet name="Table80" sheetId="181" r:id="rId82"/>
    <sheet name="Table81" sheetId="182" r:id="rId83"/>
    <sheet name="Table82" sheetId="183" r:id="rId84"/>
    <sheet name="Table83" sheetId="184" r:id="rId85"/>
    <sheet name="Table84" sheetId="185" r:id="rId86"/>
    <sheet name="Table85" sheetId="186" r:id="rId87"/>
    <sheet name="Table86" sheetId="187" r:id="rId88"/>
    <sheet name="Table87" sheetId="188" r:id="rId89"/>
    <sheet name="Table88" sheetId="189" r:id="rId90"/>
    <sheet name="Table89" sheetId="190" r:id="rId91"/>
    <sheet name="Table90" sheetId="191" r:id="rId92"/>
    <sheet name="Table-91" sheetId="200" r:id="rId93"/>
    <sheet name="Table 92-97" sheetId="193" r:id="rId94"/>
    <sheet name="Table-98" sheetId="194" r:id="rId95"/>
    <sheet name="T_99" sheetId="192" r:id="rId96"/>
    <sheet name="Table_100" sheetId="195" r:id="rId97"/>
    <sheet name="Table_101" sheetId="196" r:id="rId98"/>
    <sheet name="Table-102" sheetId="197" r:id="rId99"/>
    <sheet name="Appendix-01" sheetId="199" r:id="rId100"/>
    <sheet name="Appendix-02" sheetId="198" r:id="rId101"/>
    <sheet name="Sheet1" sheetId="1" r:id="rId102"/>
    <sheet name="Sheet2" sheetId="2" r:id="rId103"/>
    <sheet name="Sheet3" sheetId="3" r:id="rId104"/>
  </sheets>
  <externalReferences>
    <externalReference r:id="rId105"/>
    <externalReference r:id="rId106"/>
    <externalReference r:id="rId107"/>
    <externalReference r:id="rId108"/>
    <externalReference r:id="rId109"/>
  </externalReferences>
  <definedNames>
    <definedName name="_xlnm._FilterDatabase" localSheetId="99" hidden="1">'Appendix-01'!$B$6:$H$6</definedName>
    <definedName name="_xlnm._FilterDatabase" localSheetId="100" hidden="1">'Appendix-02'!$A$3:$G$4974</definedName>
    <definedName name="_xlnm._FilterDatabase" localSheetId="55" hidden="1">Table_54!$A$7:$M$7</definedName>
    <definedName name="_xlnm._FilterDatabase" localSheetId="62" hidden="1">Table_61!$A$10:$L$10</definedName>
    <definedName name="_xlnm._FilterDatabase" localSheetId="63" hidden="1">Table_62!$A$10:$L$10</definedName>
    <definedName name="_xlnm._FilterDatabase" localSheetId="64" hidden="1">Table_63!$A$10:$L$10</definedName>
    <definedName name="_xlnm._FilterDatabase" localSheetId="65" hidden="1">Table_64!$A$10:$L$10</definedName>
    <definedName name="_xlnm._FilterDatabase" localSheetId="66" hidden="1">Table_65!$A$10:$L$10</definedName>
    <definedName name="_xlnm._FilterDatabase" localSheetId="67" hidden="1">Table_66!$A$10:$L$10</definedName>
    <definedName name="_xlnm._FilterDatabase" localSheetId="15" hidden="1">Table14!$A$1:$W$67</definedName>
    <definedName name="_xlnm._FilterDatabase" localSheetId="16" hidden="1">Table15!$A$1:$Y$67</definedName>
    <definedName name="_xlnm._FilterDatabase" localSheetId="17" hidden="1">Table16!$A$1:$Y$67</definedName>
    <definedName name="_xlnm._FilterDatabase" localSheetId="18" hidden="1">Table17!$A$1:$Y$67</definedName>
    <definedName name="_xlnm._FilterDatabase" localSheetId="19" hidden="1">Table18!$A$1:$Y$67</definedName>
    <definedName name="_xlnm._FilterDatabase" localSheetId="20" hidden="1">Table19!$A$1:$Y$67</definedName>
    <definedName name="_xlnm._FilterDatabase" localSheetId="54" hidden="1">'Table-53'!$A$1:$K$827</definedName>
    <definedName name="a">[1]DISTRICT_THANA!$B$3:$BM$3</definedName>
    <definedName name="BANK">[2]BANK_NAME!$B$3:$BJ$3</definedName>
    <definedName name="BANK.">[3]BANK_NAME!$B$3:$BJ$3</definedName>
    <definedName name="d" localSheetId="100">[1]MUNICIPAL_ID!$C$4:$LX$4</definedName>
    <definedName name="d" localSheetId="1">#REF!</definedName>
    <definedName name="d" localSheetId="95">#REF!</definedName>
    <definedName name="d" localSheetId="2">#REF!</definedName>
    <definedName name="d" localSheetId="96">#REF!</definedName>
    <definedName name="d" localSheetId="34">#REF!</definedName>
    <definedName name="d" localSheetId="35">#REF!</definedName>
    <definedName name="d">#REF!</definedName>
    <definedName name="DIST">[2]DIVISION_DISTRICT!$B$3:$I$3</definedName>
    <definedName name="DISTID">[2]DISTRICT_ID!$C$3:$BN$3</definedName>
    <definedName name="DIVISION">[2]DIVISION_ID!$B$4:$I$4</definedName>
    <definedName name="DIVISION.">[3]DIVISION_ID!$B$4:$I$4</definedName>
    <definedName name="FBANKN">[2]BANK_NAME!$B$3</definedName>
    <definedName name="FDID">[2]DISTRICT_ID!$C$3</definedName>
    <definedName name="FDIVN">[2]DIVISION_ID!$B$4</definedName>
    <definedName name="FDN">[2]DIVISION_DISTRICT!$B$3</definedName>
    <definedName name="ffffffff">[1]BANK_NAME!$B$3:$BJ$3</definedName>
    <definedName name="FMUNIID">[2]MUNICIPAL_ID!$C$4</definedName>
    <definedName name="FMUNIN">[2]UPAZILA_MUNICIPAL!$B$3</definedName>
    <definedName name="FPT">[2]P_TYPE!$C$4</definedName>
    <definedName name="FTID">[2]THANA_ID!$C$3</definedName>
    <definedName name="FTN">[2]DISTRICT_THANA!$B$3</definedName>
    <definedName name="FUID">[2]UNION_ID!$B$3</definedName>
    <definedName name="FUID.">[3]UNION_ID!$B$3</definedName>
    <definedName name="FUN">[2]UPAZILA_UNION!$B$4</definedName>
    <definedName name="FUPID">[2]UPAZILA_ID!$C$3</definedName>
    <definedName name="FUPN">[2]DISTRICT_UPAZILA!$B$3</definedName>
    <definedName name="l">[4]THANA_ID!$C$3</definedName>
    <definedName name="MnthNo" localSheetId="1">#REF!</definedName>
    <definedName name="MnthNo" localSheetId="95">#REF!</definedName>
    <definedName name="MnthNo" localSheetId="93">#REF!</definedName>
    <definedName name="MnthNo" localSheetId="2">#REF!</definedName>
    <definedName name="MnthNo" localSheetId="96">#REF!</definedName>
    <definedName name="MnthNo" localSheetId="97">#REF!</definedName>
    <definedName name="MnthNo" localSheetId="55">#REF!</definedName>
    <definedName name="MnthNo" localSheetId="62">#REF!</definedName>
    <definedName name="MnthNo" localSheetId="63">#REF!</definedName>
    <definedName name="MnthNo" localSheetId="64">#REF!</definedName>
    <definedName name="MnthNo" localSheetId="65">#REF!</definedName>
    <definedName name="MnthNo" localSheetId="66">#REF!</definedName>
    <definedName name="MnthNo" localSheetId="67">#REF!</definedName>
    <definedName name="MnthNo" localSheetId="34">#REF!</definedName>
    <definedName name="MnthNo" localSheetId="35">#REF!</definedName>
    <definedName name="MnthNo" localSheetId="92">#REF!</definedName>
    <definedName name="MnthNo" localSheetId="94">#REF!</definedName>
    <definedName name="MnthNo">#REF!</definedName>
    <definedName name="MonthList" localSheetId="1">#REF!</definedName>
    <definedName name="MonthList" localSheetId="95">#REF!</definedName>
    <definedName name="MonthList" localSheetId="2">#REF!</definedName>
    <definedName name="MonthList" localSheetId="96">#REF!</definedName>
    <definedName name="MonthList" localSheetId="97">#REF!</definedName>
    <definedName name="MonthList" localSheetId="55">#REF!</definedName>
    <definedName name="MonthList" localSheetId="62">#REF!</definedName>
    <definedName name="MonthList" localSheetId="63">#REF!</definedName>
    <definedName name="MonthList" localSheetId="64">#REF!</definedName>
    <definedName name="MonthList" localSheetId="65">#REF!</definedName>
    <definedName name="MonthList" localSheetId="66">#REF!</definedName>
    <definedName name="MonthList" localSheetId="67">#REF!</definedName>
    <definedName name="MonthList" localSheetId="34">#REF!</definedName>
    <definedName name="MonthList" localSheetId="35">#REF!</definedName>
    <definedName name="MonthList" localSheetId="92">#REF!</definedName>
    <definedName name="MonthList" localSheetId="94">#REF!</definedName>
    <definedName name="MonthList">#REF!</definedName>
    <definedName name="MUNI">[2]UPAZILA_MUNICIPAL!$B$3:$RU$3</definedName>
    <definedName name="MUNIID">[2]MUNICIPAL_ID!$C$4:$LX$4</definedName>
    <definedName name="_xlnm.Print_Area" localSheetId="99">'Appendix-01'!$A$1:$H$11510</definedName>
    <definedName name="_xlnm.Print_Area" localSheetId="93">'Table 92-97'!$A$1:$F$288</definedName>
    <definedName name="_xlnm.Print_Area" localSheetId="2">Table_1!$A$1:$F$100</definedName>
    <definedName name="_xlnm.Print_Area" localSheetId="96">Table_100!$A$1:$F$27</definedName>
    <definedName name="_xlnm.Print_Area" localSheetId="55">Table_54!$A$1:$M$37</definedName>
    <definedName name="_xlnm.Print_Area" localSheetId="17">Table16!$A$1:$W$123</definedName>
    <definedName name="_xlnm.Print_Area" localSheetId="19">Table18!$A$1:$W$123</definedName>
    <definedName name="_xlnm.Print_Area" localSheetId="34">Table33!$A$1:$D$823</definedName>
    <definedName name="_xlnm.Print_Area" localSheetId="35">Table34!$A$1:$E$28</definedName>
    <definedName name="_xlnm.Print_Area" localSheetId="54">'Table-53'!$A$1:$D$827</definedName>
    <definedName name="_xlnm.Print_Titles" localSheetId="99">'Appendix-01'!$6:$7</definedName>
    <definedName name="_xlnm.Print_Titles" localSheetId="100">'Appendix-02'!$3:$3</definedName>
    <definedName name="_xlnm.Print_Titles" localSheetId="98">'Table-102'!$2:$7</definedName>
    <definedName name="PT">[2]P_TYPE!$C$4:$LX$4</definedName>
    <definedName name="s">[5]BANK_NAME!$B$3:$BJ$3</definedName>
    <definedName name="ss4444444444">[5]P_TYPE!$C$4:$LX$4</definedName>
    <definedName name="Table_2_7" localSheetId="92">'Table-91'!$A$3:$H$36</definedName>
    <definedName name="THANA">[2]DISTRICT_THANA!$B$3:$BM$3</definedName>
    <definedName name="TID">[2]THANA_ID!$C$3:$WP$3</definedName>
    <definedName name="UID">[2]UNION_ID!$B$3:$EZI$3</definedName>
    <definedName name="UNION">[2]UPAZILA_UNION!$B$4:$RP$4</definedName>
    <definedName name="UPID">[2]UPAZILA_ID!$C$3:$RQ$3</definedName>
    <definedName name="UZILA">[2]DISTRICT_UPAZILA!$B$3:$BM$3</definedName>
    <definedName name="v">#REF!</definedName>
  </definedNames>
  <calcPr calcId="124519"/>
</workbook>
</file>

<file path=xl/calcChain.xml><?xml version="1.0" encoding="utf-8"?>
<calcChain xmlns="http://schemas.openxmlformats.org/spreadsheetml/2006/main">
  <c r="D20" i="234"/>
  <c r="B20"/>
  <c r="D19"/>
  <c r="D18"/>
  <c r="D17"/>
  <c r="D16"/>
  <c r="D15"/>
  <c r="D14"/>
  <c r="D13"/>
  <c r="D12"/>
  <c r="D11"/>
  <c r="D10"/>
  <c r="F287" i="193"/>
  <c r="F286"/>
  <c r="F285"/>
  <c r="F284"/>
  <c r="F283"/>
  <c r="F282"/>
  <c r="F281"/>
  <c r="F280"/>
  <c r="F279"/>
  <c r="F278"/>
  <c r="F277"/>
  <c r="F276"/>
  <c r="F275"/>
  <c r="F274"/>
  <c r="F273"/>
  <c r="F272"/>
  <c r="F271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30"/>
  <c r="F229"/>
  <c r="F228"/>
  <c r="F227"/>
  <c r="F226"/>
  <c r="F225"/>
  <c r="F224"/>
  <c r="F223"/>
  <c r="F222"/>
  <c r="F221"/>
  <c r="F220"/>
  <c r="F219"/>
  <c r="F218"/>
  <c r="F217"/>
  <c r="F216"/>
  <c r="F205"/>
  <c r="F204"/>
  <c r="F203"/>
  <c r="F202"/>
  <c r="F201"/>
  <c r="F200"/>
  <c r="F199"/>
  <c r="F198"/>
  <c r="F197"/>
  <c r="F196"/>
  <c r="F195"/>
  <c r="F194"/>
  <c r="F193"/>
  <c r="F192"/>
  <c r="F191"/>
  <c r="F189"/>
  <c r="F187"/>
  <c r="F181"/>
  <c r="F180"/>
  <c r="F179"/>
  <c r="F178"/>
  <c r="F177"/>
  <c r="F176"/>
  <c r="F173"/>
  <c r="F172"/>
  <c r="F171"/>
  <c r="F170"/>
  <c r="F169"/>
  <c r="F168"/>
  <c r="F167"/>
  <c r="F16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02"/>
  <c r="F101"/>
  <c r="F100"/>
  <c r="F99"/>
  <c r="F98"/>
  <c r="F97"/>
  <c r="F96"/>
  <c r="F95"/>
  <c r="F94"/>
  <c r="F93"/>
  <c r="F92"/>
  <c r="F91"/>
  <c r="F90"/>
  <c r="F89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0"/>
  <c r="E50"/>
  <c r="D50"/>
  <c r="C50"/>
  <c r="B50"/>
  <c r="F49"/>
  <c r="E49"/>
  <c r="D49"/>
  <c r="C49"/>
  <c r="B49"/>
  <c r="E48"/>
  <c r="F48" s="1"/>
  <c r="D48"/>
  <c r="C48"/>
  <c r="B48"/>
  <c r="E47"/>
  <c r="F47" s="1"/>
  <c r="D47"/>
  <c r="C47"/>
  <c r="B47"/>
  <c r="E46"/>
  <c r="F46" s="1"/>
  <c r="D46"/>
  <c r="C46"/>
  <c r="B46"/>
  <c r="E45"/>
  <c r="D45"/>
  <c r="F45" s="1"/>
  <c r="C45"/>
  <c r="B45"/>
  <c r="E44"/>
  <c r="D44"/>
  <c r="F44" s="1"/>
  <c r="C44"/>
  <c r="B44"/>
  <c r="E43"/>
  <c r="F43" s="1"/>
  <c r="D43"/>
  <c r="C43"/>
  <c r="B43"/>
  <c r="F42"/>
  <c r="E42"/>
  <c r="D42"/>
  <c r="C42"/>
  <c r="B42"/>
  <c r="F41"/>
  <c r="E41"/>
  <c r="D41"/>
  <c r="C41"/>
  <c r="B41"/>
  <c r="E40"/>
  <c r="F40" s="1"/>
  <c r="D40"/>
  <c r="C40"/>
  <c r="B40"/>
  <c r="E39"/>
  <c r="F39" s="1"/>
  <c r="D39"/>
  <c r="C39"/>
  <c r="B39"/>
  <c r="E38"/>
  <c r="F38" s="1"/>
  <c r="D38"/>
  <c r="C38"/>
  <c r="B38"/>
  <c r="E37"/>
  <c r="D37"/>
  <c r="F37" s="1"/>
  <c r="C37"/>
  <c r="B37"/>
  <c r="E36"/>
  <c r="D36"/>
  <c r="C36"/>
  <c r="B36"/>
  <c r="E35"/>
  <c r="F35" s="1"/>
  <c r="D35"/>
  <c r="C35"/>
  <c r="B35"/>
  <c r="E34"/>
  <c r="F34" s="1"/>
  <c r="D34"/>
  <c r="C34"/>
  <c r="B34"/>
  <c r="E33"/>
  <c r="F33" s="1"/>
  <c r="D33"/>
  <c r="C33"/>
  <c r="B33"/>
  <c r="E32"/>
  <c r="D32"/>
  <c r="F32" s="1"/>
  <c r="C32"/>
  <c r="B32"/>
  <c r="E31"/>
  <c r="D31"/>
  <c r="F31" s="1"/>
  <c r="C31"/>
  <c r="B31"/>
  <c r="E30"/>
  <c r="F30" s="1"/>
  <c r="D30"/>
  <c r="C30"/>
  <c r="B30"/>
  <c r="F29"/>
  <c r="E29"/>
  <c r="D29"/>
  <c r="C29"/>
  <c r="B29"/>
  <c r="F28"/>
  <c r="E28"/>
  <c r="D28"/>
  <c r="C28"/>
  <c r="B28"/>
  <c r="E27"/>
  <c r="F27" s="1"/>
  <c r="D27"/>
  <c r="C27"/>
  <c r="B27"/>
  <c r="E26"/>
  <c r="F26" s="1"/>
  <c r="D26"/>
  <c r="C26"/>
  <c r="B26"/>
  <c r="E25"/>
  <c r="F25" s="1"/>
  <c r="D25"/>
  <c r="C25"/>
  <c r="B25"/>
  <c r="E24"/>
  <c r="D24"/>
  <c r="F24" s="1"/>
  <c r="C24"/>
  <c r="B24"/>
  <c r="E23"/>
  <c r="D23"/>
  <c r="F23" s="1"/>
  <c r="C23"/>
  <c r="B23"/>
  <c r="E22"/>
  <c r="D22"/>
  <c r="F22" s="1"/>
  <c r="C22"/>
  <c r="B22"/>
  <c r="F21"/>
  <c r="F20"/>
  <c r="F19"/>
  <c r="F18"/>
  <c r="F17"/>
  <c r="F16"/>
  <c r="F15"/>
  <c r="F14"/>
  <c r="F13"/>
  <c r="F12"/>
  <c r="F11"/>
  <c r="F10"/>
  <c r="F9"/>
  <c r="F8"/>
</calcChain>
</file>

<file path=xl/connections.xml><?xml version="1.0" encoding="utf-8"?>
<connections xmlns="http://schemas.openxmlformats.org/spreadsheetml/2006/main">
  <connection id="1" name="Table_2_7113" type="6" refreshedVersion="1" background="1" saveData="1">
    <textPr codePage="1047" sourceFile="C:\Documents and Settings\Administrator\Desktop\Scheduled Banks Statistics\Table_2_7.txt" delimited="0">
      <textFields count="9">
        <textField/>
        <textField position="39"/>
        <textField position="50"/>
        <textField position="66"/>
        <textField position="77"/>
        <textField position="88"/>
        <textField position="104"/>
        <textField position="120"/>
        <textField position="131"/>
      </textFields>
    </textPr>
  </connection>
</connections>
</file>

<file path=xl/sharedStrings.xml><?xml version="1.0" encoding="utf-8"?>
<sst xmlns="http://schemas.openxmlformats.org/spreadsheetml/2006/main" count="128859" uniqueCount="23756">
  <si>
    <t>As on 31-12-2025</t>
  </si>
  <si>
    <t>As on 30-09-2025</t>
  </si>
  <si>
    <t>No. of
Accounts</t>
  </si>
  <si>
    <t>Amount</t>
  </si>
  <si>
    <t>% of Total
Amount</t>
  </si>
  <si>
    <t>Average
Per A/C
(C/B)</t>
  </si>
  <si>
    <t>A</t>
  </si>
  <si>
    <t>B</t>
  </si>
  <si>
    <t>C</t>
  </si>
  <si>
    <t>D</t>
  </si>
  <si>
    <t>E</t>
  </si>
  <si>
    <t>F</t>
  </si>
  <si>
    <t>G</t>
  </si>
  <si>
    <t>H</t>
  </si>
  <si>
    <t>Source : Banking Statistics Division, Statistics Department, Bangladesh Bank.</t>
  </si>
  <si>
    <t>---</t>
  </si>
  <si>
    <t>All banks</t>
  </si>
  <si>
    <t>State owned banks</t>
  </si>
  <si>
    <t>Specialised banks</t>
  </si>
  <si>
    <t>Foreign banks</t>
  </si>
  <si>
    <t>Private banks (Including Islamic banks)</t>
  </si>
  <si>
    <t>Islamic banks</t>
  </si>
  <si>
    <t>(Taka in Lac)</t>
  </si>
  <si>
    <t>No. of Accounts</t>
  </si>
  <si>
    <t>GRAND TOTAL</t>
  </si>
  <si>
    <t>Total</t>
  </si>
  <si>
    <t>Grand Total</t>
  </si>
  <si>
    <t>All Banks</t>
  </si>
  <si>
    <t>As On 31-12-2025</t>
  </si>
  <si>
    <t>Barishal Division</t>
  </si>
  <si>
    <t>Barguna District</t>
  </si>
  <si>
    <t>Amtali</t>
  </si>
  <si>
    <t>Bamna</t>
  </si>
  <si>
    <t>Barguna Sadar</t>
  </si>
  <si>
    <t>Betagi</t>
  </si>
  <si>
    <t>Pathorghata</t>
  </si>
  <si>
    <t>Taltoli</t>
  </si>
  <si>
    <t>Barishal District</t>
  </si>
  <si>
    <t>Agailjhara</t>
  </si>
  <si>
    <t>Airport</t>
  </si>
  <si>
    <t>Babuganj</t>
  </si>
  <si>
    <t>Bakerganj</t>
  </si>
  <si>
    <t>Banaripara</t>
  </si>
  <si>
    <t>Gouranadi</t>
  </si>
  <si>
    <t>Hijla</t>
  </si>
  <si>
    <t>Kazirhat</t>
  </si>
  <si>
    <t>Kotwali_Barishal</t>
  </si>
  <si>
    <t>Mehendiganj</t>
  </si>
  <si>
    <t>Muladi</t>
  </si>
  <si>
    <t>Wazirpur</t>
  </si>
  <si>
    <t>Bhola District</t>
  </si>
  <si>
    <t>Bhola Sadar</t>
  </si>
  <si>
    <t>Burhanuddin</t>
  </si>
  <si>
    <t>Char Shasivuson</t>
  </si>
  <si>
    <t>Charfeshion</t>
  </si>
  <si>
    <t>Daulatkhan</t>
  </si>
  <si>
    <t>Lalmohan</t>
  </si>
  <si>
    <t>Monpura</t>
  </si>
  <si>
    <t>Tazumuddin</t>
  </si>
  <si>
    <t>Jhalokathi District</t>
  </si>
  <si>
    <t>Jhalokati Sadar</t>
  </si>
  <si>
    <t>Kathalia</t>
  </si>
  <si>
    <t>Nalchity</t>
  </si>
  <si>
    <t>Rajapur</t>
  </si>
  <si>
    <t>Patuakhali District</t>
  </si>
  <si>
    <t>Bawphal</t>
  </si>
  <si>
    <t>Dashmina</t>
  </si>
  <si>
    <t>Dumki</t>
  </si>
  <si>
    <t>Galachipa</t>
  </si>
  <si>
    <t>Kalapara</t>
  </si>
  <si>
    <t>Mirjaganj</t>
  </si>
  <si>
    <t>Mohipur</t>
  </si>
  <si>
    <t>Patuakhali Sadar</t>
  </si>
  <si>
    <t>Rangabali</t>
  </si>
  <si>
    <t>Pirojpur District</t>
  </si>
  <si>
    <t>Bhandaria</t>
  </si>
  <si>
    <t>Indurkani</t>
  </si>
  <si>
    <t>Kaowkhali</t>
  </si>
  <si>
    <t>Mathbaria</t>
  </si>
  <si>
    <t>Nazirpur</t>
  </si>
  <si>
    <t>Nesarabad</t>
  </si>
  <si>
    <t>Pirojpur Sadar</t>
  </si>
  <si>
    <t>Chattogram Division</t>
  </si>
  <si>
    <t>Bandarban District</t>
  </si>
  <si>
    <t>Ali Kadam</t>
  </si>
  <si>
    <t>Bandarban Sadar</t>
  </si>
  <si>
    <t>Lama</t>
  </si>
  <si>
    <t>Naikhangchari</t>
  </si>
  <si>
    <t>Rowangchari</t>
  </si>
  <si>
    <t>Ruma</t>
  </si>
  <si>
    <t>Thanchi</t>
  </si>
  <si>
    <t>Brahmanbaria District</t>
  </si>
  <si>
    <t>Akhaura</t>
  </si>
  <si>
    <t>Ashuganj</t>
  </si>
  <si>
    <t>Bancharampur</t>
  </si>
  <si>
    <t>Bijoynagar</t>
  </si>
  <si>
    <t>Brahmanbaria Sadar</t>
  </si>
  <si>
    <t>Kasba</t>
  </si>
  <si>
    <t>Nabinagar</t>
  </si>
  <si>
    <t>Nasir Nagar</t>
  </si>
  <si>
    <t>Sarail</t>
  </si>
  <si>
    <t>Chandpur District</t>
  </si>
  <si>
    <t>Chandpur Sadar</t>
  </si>
  <si>
    <t>Faridganj</t>
  </si>
  <si>
    <t>Haimchar</t>
  </si>
  <si>
    <t>Hajiganj</t>
  </si>
  <si>
    <t>Kachua</t>
  </si>
  <si>
    <t>Matlab South</t>
  </si>
  <si>
    <t>Matlab Uttar</t>
  </si>
  <si>
    <t>Shahrasti</t>
  </si>
  <si>
    <t>Chattogram District</t>
  </si>
  <si>
    <t>Akbor Shah</t>
  </si>
  <si>
    <t>Anwara</t>
  </si>
  <si>
    <t>Baiozid Bostami</t>
  </si>
  <si>
    <t>Bakolia</t>
  </si>
  <si>
    <t>Bandar Ctg.</t>
  </si>
  <si>
    <t>Banshkhali</t>
  </si>
  <si>
    <t>Bhujpur</t>
  </si>
  <si>
    <t>Boalkhali</t>
  </si>
  <si>
    <t>Chandanaish</t>
  </si>
  <si>
    <t>Chandgaon</t>
  </si>
  <si>
    <t>Chawkbazar</t>
  </si>
  <si>
    <t>Double Mooring</t>
  </si>
  <si>
    <t>Epz</t>
  </si>
  <si>
    <t>Fatikchari</t>
  </si>
  <si>
    <t>Halishar</t>
  </si>
  <si>
    <t>Hathazari</t>
  </si>
  <si>
    <t>Jorarganj</t>
  </si>
  <si>
    <t>Karnaphuli</t>
  </si>
  <si>
    <t>Kotwali_Chattogram</t>
  </si>
  <si>
    <t>Kulshi</t>
  </si>
  <si>
    <t>Lohagara</t>
  </si>
  <si>
    <t>Mirsarai</t>
  </si>
  <si>
    <t>Pahartali</t>
  </si>
  <si>
    <t>Panchlaish</t>
  </si>
  <si>
    <t>Patenga</t>
  </si>
  <si>
    <t>Patiya</t>
  </si>
  <si>
    <t>Rangunia</t>
  </si>
  <si>
    <t>Raozan</t>
  </si>
  <si>
    <t>Sadarghat</t>
  </si>
  <si>
    <t>Sandwip</t>
  </si>
  <si>
    <t>Satkania</t>
  </si>
  <si>
    <t>Sitakunda</t>
  </si>
  <si>
    <t>Cox'S Bazar District</t>
  </si>
  <si>
    <t>Chakaria</t>
  </si>
  <si>
    <t>Cox'S Bazar Sadar</t>
  </si>
  <si>
    <t>Eidgaon</t>
  </si>
  <si>
    <t>Kutubdia</t>
  </si>
  <si>
    <t>Maheskhali</t>
  </si>
  <si>
    <t>Pekua</t>
  </si>
  <si>
    <t>Ramu</t>
  </si>
  <si>
    <t>Teknaf</t>
  </si>
  <si>
    <t>Ukhia</t>
  </si>
  <si>
    <t>Cumilla District</t>
  </si>
  <si>
    <t>Bangora</t>
  </si>
  <si>
    <t>Barura</t>
  </si>
  <si>
    <t>Brahmanpara</t>
  </si>
  <si>
    <t>Burichang</t>
  </si>
  <si>
    <t>Chandina</t>
  </si>
  <si>
    <t>Chauddagram</t>
  </si>
  <si>
    <t>Cumilla Sadar South</t>
  </si>
  <si>
    <t>Daudkandi</t>
  </si>
  <si>
    <t>Debidwar</t>
  </si>
  <si>
    <t>Homna</t>
  </si>
  <si>
    <t>Kotwali_Cumilla</t>
  </si>
  <si>
    <t>Laksham</t>
  </si>
  <si>
    <t>Lalmai</t>
  </si>
  <si>
    <t>Meghna</t>
  </si>
  <si>
    <t>Monohorganj</t>
  </si>
  <si>
    <t>Muradnagar</t>
  </si>
  <si>
    <t>Nangolkot</t>
  </si>
  <si>
    <t>Titas</t>
  </si>
  <si>
    <t>Feni District</t>
  </si>
  <si>
    <t>Chhagalnaiya</t>
  </si>
  <si>
    <t>Daganbhuiyan</t>
  </si>
  <si>
    <t>Feni Sadar</t>
  </si>
  <si>
    <t>Fulgazi</t>
  </si>
  <si>
    <t>Parshuram</t>
  </si>
  <si>
    <t>Sonagazi</t>
  </si>
  <si>
    <t>Khagrachari District</t>
  </si>
  <si>
    <t>Dighinala</t>
  </si>
  <si>
    <t>Guimara</t>
  </si>
  <si>
    <t>Khagrachari Sadar</t>
  </si>
  <si>
    <t>Lakshmichari</t>
  </si>
  <si>
    <t>Mahalchari</t>
  </si>
  <si>
    <t>Manikchari</t>
  </si>
  <si>
    <t>Matiranga</t>
  </si>
  <si>
    <t>Panchari</t>
  </si>
  <si>
    <t>Ramgarh</t>
  </si>
  <si>
    <t>Lakshmipur District</t>
  </si>
  <si>
    <t>Chandraganj</t>
  </si>
  <si>
    <t>Kamalnagar</t>
  </si>
  <si>
    <t>Lakshmipur Sadar</t>
  </si>
  <si>
    <t>Raipur</t>
  </si>
  <si>
    <t>Ramganj</t>
  </si>
  <si>
    <t>Ramgati</t>
  </si>
  <si>
    <t>Noakhali District</t>
  </si>
  <si>
    <t>Begumganj</t>
  </si>
  <si>
    <t>Char Jabber</t>
  </si>
  <si>
    <t>Chatkhil</t>
  </si>
  <si>
    <t>Companiganj</t>
  </si>
  <si>
    <t>Hatia</t>
  </si>
  <si>
    <t>Kabirhat</t>
  </si>
  <si>
    <t>Senbagh</t>
  </si>
  <si>
    <t>Sonaimuri</t>
  </si>
  <si>
    <t>Subarnachar</t>
  </si>
  <si>
    <t>Sudharam</t>
  </si>
  <si>
    <t>Rangamati District</t>
  </si>
  <si>
    <t>Baghaichari</t>
  </si>
  <si>
    <t>Barkal</t>
  </si>
  <si>
    <t>Belaichari</t>
  </si>
  <si>
    <t>Chandraghona</t>
  </si>
  <si>
    <t>Juraichari</t>
  </si>
  <si>
    <t>Kaptai</t>
  </si>
  <si>
    <t>Kotwali_Rangamati</t>
  </si>
  <si>
    <t>Langadu</t>
  </si>
  <si>
    <t>Nanuerchar</t>
  </si>
  <si>
    <t>Rajasthali</t>
  </si>
  <si>
    <t>Dhaka Division</t>
  </si>
  <si>
    <t>Dhaka District</t>
  </si>
  <si>
    <t>Adabor</t>
  </si>
  <si>
    <t>Ashulia</t>
  </si>
  <si>
    <t>Badda</t>
  </si>
  <si>
    <t>Banani</t>
  </si>
  <si>
    <t>Bangshal</t>
  </si>
  <si>
    <t>Bhashantek</t>
  </si>
  <si>
    <t>Cantonment</t>
  </si>
  <si>
    <t>Darus Salam</t>
  </si>
  <si>
    <t>Daskhinkhan</t>
  </si>
  <si>
    <t>Demra</t>
  </si>
  <si>
    <t>Dhaka Int. Airport</t>
  </si>
  <si>
    <t>Dhamrai</t>
  </si>
  <si>
    <t>Dhanmondi</t>
  </si>
  <si>
    <t>Dohar</t>
  </si>
  <si>
    <t>Gendaria</t>
  </si>
  <si>
    <t>Gulshan</t>
  </si>
  <si>
    <t>Hatirjheel</t>
  </si>
  <si>
    <t>Hazaribagh</t>
  </si>
  <si>
    <t>Jatrabari</t>
  </si>
  <si>
    <t>Kadamtoli</t>
  </si>
  <si>
    <t>Kafrul</t>
  </si>
  <si>
    <t>Kalabagan</t>
  </si>
  <si>
    <t>Kamrangirchar</t>
  </si>
  <si>
    <t>Keraniganj</t>
  </si>
  <si>
    <t>Khilgaon</t>
  </si>
  <si>
    <t>Khilkhet</t>
  </si>
  <si>
    <t>Kotwali_Dhaka</t>
  </si>
  <si>
    <t>Lalbagh</t>
  </si>
  <si>
    <t>Mirpur</t>
  </si>
  <si>
    <t>Mohammadpur</t>
  </si>
  <si>
    <t>Motijheel</t>
  </si>
  <si>
    <t>Mugdha</t>
  </si>
  <si>
    <t>Nawabganj</t>
  </si>
  <si>
    <t>New Market</t>
  </si>
  <si>
    <t>Pallabi</t>
  </si>
  <si>
    <t>Paltan</t>
  </si>
  <si>
    <t>Ramna</t>
  </si>
  <si>
    <t>Rampura</t>
  </si>
  <si>
    <t>Rupnagar</t>
  </si>
  <si>
    <t>Sabujbagh</t>
  </si>
  <si>
    <t>Savar</t>
  </si>
  <si>
    <t>Shah Ali</t>
  </si>
  <si>
    <t>Shahbag</t>
  </si>
  <si>
    <t>Shahjahanpur</t>
  </si>
  <si>
    <t>Sher-E-Bangla Nagar</t>
  </si>
  <si>
    <t>Shyampur</t>
  </si>
  <si>
    <t>South Keraniganj</t>
  </si>
  <si>
    <t>Sutrapur</t>
  </si>
  <si>
    <t>Tejgaon</t>
  </si>
  <si>
    <t>Tejgaon I/A</t>
  </si>
  <si>
    <t>Turag</t>
  </si>
  <si>
    <t>Uttara East</t>
  </si>
  <si>
    <t>Uttara West</t>
  </si>
  <si>
    <t>Uttarkhan</t>
  </si>
  <si>
    <t>Vatara</t>
  </si>
  <si>
    <t>Wari</t>
  </si>
  <si>
    <t>Faridpur District</t>
  </si>
  <si>
    <t>Alfadanga</t>
  </si>
  <si>
    <t>Bhanga</t>
  </si>
  <si>
    <t>Boalmari</t>
  </si>
  <si>
    <t>Charbhadrasan</t>
  </si>
  <si>
    <t>Kotwali_Faridpur</t>
  </si>
  <si>
    <t>Madhukhali</t>
  </si>
  <si>
    <t>Nagarkanda</t>
  </si>
  <si>
    <t>Sadarpur</t>
  </si>
  <si>
    <t>Salda</t>
  </si>
  <si>
    <t>Gazipur District</t>
  </si>
  <si>
    <t>Bason</t>
  </si>
  <si>
    <t>Gacha</t>
  </si>
  <si>
    <t>Gazipur Sadar</t>
  </si>
  <si>
    <t>Joydebpur (Gazipur)/</t>
  </si>
  <si>
    <t>Kaliakoir</t>
  </si>
  <si>
    <t>Kaliganj</t>
  </si>
  <si>
    <t>Kapasia</t>
  </si>
  <si>
    <t>Kashimpur</t>
  </si>
  <si>
    <t>Konabari</t>
  </si>
  <si>
    <t>Pubail</t>
  </si>
  <si>
    <t>Sreepur</t>
  </si>
  <si>
    <t>Tongi East</t>
  </si>
  <si>
    <t>Tongi West</t>
  </si>
  <si>
    <t>Gopalganj District</t>
  </si>
  <si>
    <t>Gopalganj Sadar</t>
  </si>
  <si>
    <t>Kasiani</t>
  </si>
  <si>
    <t>Kotwalipara</t>
  </si>
  <si>
    <t>Muksudpur</t>
  </si>
  <si>
    <t>Tungipara</t>
  </si>
  <si>
    <t>Kishoreganj District</t>
  </si>
  <si>
    <t>Astagram</t>
  </si>
  <si>
    <t>Bajitpur</t>
  </si>
  <si>
    <t>Bhairab</t>
  </si>
  <si>
    <t>Hossainpur</t>
  </si>
  <si>
    <t>Itna</t>
  </si>
  <si>
    <t>Karimganj</t>
  </si>
  <si>
    <t>Katiadi</t>
  </si>
  <si>
    <t>Kishoreganj Sadar</t>
  </si>
  <si>
    <t>Kuliarchar</t>
  </si>
  <si>
    <t>Mithamon</t>
  </si>
  <si>
    <t>Nikli</t>
  </si>
  <si>
    <t>Pakundia</t>
  </si>
  <si>
    <t>Tarail</t>
  </si>
  <si>
    <t>Madaripur District</t>
  </si>
  <si>
    <t>Kalkini</t>
  </si>
  <si>
    <t>Madaripur Sadar</t>
  </si>
  <si>
    <t>Rajoir</t>
  </si>
  <si>
    <t>Shibchar</t>
  </si>
  <si>
    <t>Manikganj District</t>
  </si>
  <si>
    <t>Daulatpur</t>
  </si>
  <si>
    <t>Ghior</t>
  </si>
  <si>
    <t>Harirampur</t>
  </si>
  <si>
    <t>Manikganj Sadar</t>
  </si>
  <si>
    <t>Saturia</t>
  </si>
  <si>
    <t>Shivalaya</t>
  </si>
  <si>
    <t>Singair</t>
  </si>
  <si>
    <t>Munshiganj District</t>
  </si>
  <si>
    <t>Gazaria</t>
  </si>
  <si>
    <t>Lohajong</t>
  </si>
  <si>
    <t>Munshiganj Sadar</t>
  </si>
  <si>
    <t>Serajdikhan</t>
  </si>
  <si>
    <t>Sreenagar</t>
  </si>
  <si>
    <t>Tongi Bari</t>
  </si>
  <si>
    <t>Narayanganj District</t>
  </si>
  <si>
    <t>Arihazar</t>
  </si>
  <si>
    <t>Bandar(M)</t>
  </si>
  <si>
    <t>Fatullah(M)</t>
  </si>
  <si>
    <t>Narayanganj Sadar</t>
  </si>
  <si>
    <t>Rupganj</t>
  </si>
  <si>
    <t>Siddhirganj</t>
  </si>
  <si>
    <t>Sonargaon</t>
  </si>
  <si>
    <t>Narshingdi District</t>
  </si>
  <si>
    <t>Belabo</t>
  </si>
  <si>
    <t>Madhabdi</t>
  </si>
  <si>
    <t>Monohardi</t>
  </si>
  <si>
    <t>Narshingdi Sadar</t>
  </si>
  <si>
    <t>Palash</t>
  </si>
  <si>
    <t>Raipura</t>
  </si>
  <si>
    <t>Shibpur</t>
  </si>
  <si>
    <t>Rajbari District</t>
  </si>
  <si>
    <t>Baliakandi</t>
  </si>
  <si>
    <t>Goalanda</t>
  </si>
  <si>
    <t>Kalukhali</t>
  </si>
  <si>
    <t>Pangsha</t>
  </si>
  <si>
    <t>Rajbari Sadar</t>
  </si>
  <si>
    <t>Shariatpur District</t>
  </si>
  <si>
    <t>Bhederganj</t>
  </si>
  <si>
    <t>Damodiya</t>
  </si>
  <si>
    <t>Gooshairhat</t>
  </si>
  <si>
    <t>Naria</t>
  </si>
  <si>
    <t>Palong/Sadar</t>
  </si>
  <si>
    <t>Sakhipur</t>
  </si>
  <si>
    <t>Zajira</t>
  </si>
  <si>
    <t>Tangail District</t>
  </si>
  <si>
    <t>Basail</t>
  </si>
  <si>
    <t>Bhuapur</t>
  </si>
  <si>
    <t>Delduar</t>
  </si>
  <si>
    <t>Dhanbari</t>
  </si>
  <si>
    <t>Ghatail</t>
  </si>
  <si>
    <t>Gopalpur</t>
  </si>
  <si>
    <t>Kalihati</t>
  </si>
  <si>
    <t>Madhupur</t>
  </si>
  <si>
    <t>Mirzapur</t>
  </si>
  <si>
    <t>Nagarpur</t>
  </si>
  <si>
    <t>Shakhipur</t>
  </si>
  <si>
    <t>Tangail Sadar</t>
  </si>
  <si>
    <t>Khulna Division</t>
  </si>
  <si>
    <t>Bagerhat District</t>
  </si>
  <si>
    <t>Bagerhat Sadar</t>
  </si>
  <si>
    <t>Chitalmari</t>
  </si>
  <si>
    <t>Fakirhat</t>
  </si>
  <si>
    <t>Mollahat</t>
  </si>
  <si>
    <t>Mongla</t>
  </si>
  <si>
    <t>Morrelganj</t>
  </si>
  <si>
    <t>Rampal</t>
  </si>
  <si>
    <t>Sarankhola</t>
  </si>
  <si>
    <t>Chuadanga District</t>
  </si>
  <si>
    <t>Alamdanga</t>
  </si>
  <si>
    <t>Chuadanga Sadar</t>
  </si>
  <si>
    <t>Damurhuda</t>
  </si>
  <si>
    <t>Darshana</t>
  </si>
  <si>
    <t>Jiban Nagar</t>
  </si>
  <si>
    <t>Jashore District</t>
  </si>
  <si>
    <t>Abhoynagar</t>
  </si>
  <si>
    <t>Bagerpara</t>
  </si>
  <si>
    <t>Benapole</t>
  </si>
  <si>
    <t>Chowgacha</t>
  </si>
  <si>
    <t>Jhikargacha</t>
  </si>
  <si>
    <t>Keshabpur</t>
  </si>
  <si>
    <t>Kotwali</t>
  </si>
  <si>
    <t>Monirampur</t>
  </si>
  <si>
    <t>Sarsha</t>
  </si>
  <si>
    <t>Jhenaidah District</t>
  </si>
  <si>
    <t>Harinakundu</t>
  </si>
  <si>
    <t>Jhenidah Sadar</t>
  </si>
  <si>
    <t>Kotchandpur</t>
  </si>
  <si>
    <t>Moheshpur</t>
  </si>
  <si>
    <t>Sailkupa</t>
  </si>
  <si>
    <t>Khulna District</t>
  </si>
  <si>
    <t>Batiaghata</t>
  </si>
  <si>
    <t>Dacope</t>
  </si>
  <si>
    <t>Dighalia</t>
  </si>
  <si>
    <t>Dumuria</t>
  </si>
  <si>
    <t>Harintana</t>
  </si>
  <si>
    <t>Khalishpur</t>
  </si>
  <si>
    <t>Khan Jahan Ali</t>
  </si>
  <si>
    <t>Kotwali_Khulna</t>
  </si>
  <si>
    <t>Koyra</t>
  </si>
  <si>
    <t>Labonchora</t>
  </si>
  <si>
    <t>Paikgacha</t>
  </si>
  <si>
    <t>Phultala</t>
  </si>
  <si>
    <t>Rupsa</t>
  </si>
  <si>
    <t>Sonadanga</t>
  </si>
  <si>
    <t>Terokhada</t>
  </si>
  <si>
    <t>Kushtia District</t>
  </si>
  <si>
    <t>Bheramara</t>
  </si>
  <si>
    <t>Islami University</t>
  </si>
  <si>
    <t>Khoksa</t>
  </si>
  <si>
    <t>Kumarkhali</t>
  </si>
  <si>
    <t>Kushtia Sadar</t>
  </si>
  <si>
    <t>Magura District</t>
  </si>
  <si>
    <t>Magura Sadar</t>
  </si>
  <si>
    <t>Shalikha</t>
  </si>
  <si>
    <t>Meherpur District</t>
  </si>
  <si>
    <t>Gangni</t>
  </si>
  <si>
    <t>Meherpur</t>
  </si>
  <si>
    <t>Muzibnagar</t>
  </si>
  <si>
    <t>Narail District</t>
  </si>
  <si>
    <t>Kalia</t>
  </si>
  <si>
    <t>Lohagora</t>
  </si>
  <si>
    <t>Naragati</t>
  </si>
  <si>
    <t>Satkhira District</t>
  </si>
  <si>
    <t>Ashasuni</t>
  </si>
  <si>
    <t>Debhata</t>
  </si>
  <si>
    <t>Kalaroa</t>
  </si>
  <si>
    <t>Patkelghata</t>
  </si>
  <si>
    <t>Satkhira Sadar</t>
  </si>
  <si>
    <t>Shyamnagar</t>
  </si>
  <si>
    <t>Tala</t>
  </si>
  <si>
    <t>Mymensingh Division</t>
  </si>
  <si>
    <t>Jamalpur District</t>
  </si>
  <si>
    <t>Bakshiganj</t>
  </si>
  <si>
    <t>Dewanganj</t>
  </si>
  <si>
    <t>Islampur</t>
  </si>
  <si>
    <t>Jamalpur Sadar</t>
  </si>
  <si>
    <t>Madarganj</t>
  </si>
  <si>
    <t>Melandah</t>
  </si>
  <si>
    <t>Sarishabari</t>
  </si>
  <si>
    <t>Mymensingh District</t>
  </si>
  <si>
    <t>Bhaluka</t>
  </si>
  <si>
    <t>Dhobaura</t>
  </si>
  <si>
    <t>Fulbaria</t>
  </si>
  <si>
    <t>Goffargaon</t>
  </si>
  <si>
    <t>Gouripur</t>
  </si>
  <si>
    <t>Haluaghat</t>
  </si>
  <si>
    <t>Ishwarganj</t>
  </si>
  <si>
    <t>Kotwali_Mymensingh</t>
  </si>
  <si>
    <t>Muktagacha</t>
  </si>
  <si>
    <t>Nandail</t>
  </si>
  <si>
    <t>Pagla</t>
  </si>
  <si>
    <t>Phulpur</t>
  </si>
  <si>
    <t>Tarakanda</t>
  </si>
  <si>
    <t>Trisal</t>
  </si>
  <si>
    <t>Netrokona District</t>
  </si>
  <si>
    <t>Atpara</t>
  </si>
  <si>
    <t>Barhatta</t>
  </si>
  <si>
    <t>Durgapur</t>
  </si>
  <si>
    <t>Kaliajuri</t>
  </si>
  <si>
    <t>Kalmakanda</t>
  </si>
  <si>
    <t>Kendua</t>
  </si>
  <si>
    <t>Madan</t>
  </si>
  <si>
    <t>Mohonganj</t>
  </si>
  <si>
    <t>Netrokona</t>
  </si>
  <si>
    <t>Purbadhala</t>
  </si>
  <si>
    <t>Sherpur District</t>
  </si>
  <si>
    <t>Jhenaigati</t>
  </si>
  <si>
    <t>Nakla</t>
  </si>
  <si>
    <t>Nalitabari</t>
  </si>
  <si>
    <t>Sherpur Sadar</t>
  </si>
  <si>
    <t>Sreebordi</t>
  </si>
  <si>
    <t>Rajshahi Division</t>
  </si>
  <si>
    <t>Bogura District</t>
  </si>
  <si>
    <t>Adamdighi</t>
  </si>
  <si>
    <t>Dhunat</t>
  </si>
  <si>
    <t>Dupchanchia</t>
  </si>
  <si>
    <t>Gabtali</t>
  </si>
  <si>
    <t>Kahaloo</t>
  </si>
  <si>
    <t>Kotwali_Bogura</t>
  </si>
  <si>
    <t>Nandigram</t>
  </si>
  <si>
    <t>Sariakandi</t>
  </si>
  <si>
    <t>Sherpur</t>
  </si>
  <si>
    <t>Shibganj</t>
  </si>
  <si>
    <t>Sonatola</t>
  </si>
  <si>
    <t>Chapainawabganj District</t>
  </si>
  <si>
    <t>Bholahat</t>
  </si>
  <si>
    <t>Chapainawabganj Sada</t>
  </si>
  <si>
    <t>Gomostapur</t>
  </si>
  <si>
    <t>Nachole</t>
  </si>
  <si>
    <t>Jaypurhat District</t>
  </si>
  <si>
    <t>Akkelpur</t>
  </si>
  <si>
    <t>Jaypurhat</t>
  </si>
  <si>
    <t>Kalai</t>
  </si>
  <si>
    <t>Khetlal</t>
  </si>
  <si>
    <t>Panch Bibi</t>
  </si>
  <si>
    <t>Naogaon District</t>
  </si>
  <si>
    <t>Atrai</t>
  </si>
  <si>
    <t>Badalgachi</t>
  </si>
  <si>
    <t>Dhamoirhat</t>
  </si>
  <si>
    <t>Manda</t>
  </si>
  <si>
    <t>Mohadevpur</t>
  </si>
  <si>
    <t>Naogaon Sadar</t>
  </si>
  <si>
    <t>Niamotpur</t>
  </si>
  <si>
    <t>Patnitola</t>
  </si>
  <si>
    <t>Porsha</t>
  </si>
  <si>
    <t>Rani Nagar</t>
  </si>
  <si>
    <t>Sapahar</t>
  </si>
  <si>
    <t>Natore District</t>
  </si>
  <si>
    <t>Bagatipara</t>
  </si>
  <si>
    <t>Baraigram</t>
  </si>
  <si>
    <t>Gurudaspur</t>
  </si>
  <si>
    <t>Lalpur</t>
  </si>
  <si>
    <t>Nal Danga</t>
  </si>
  <si>
    <t>Natore Sadar</t>
  </si>
  <si>
    <t>Singra</t>
  </si>
  <si>
    <t>Pabna District</t>
  </si>
  <si>
    <t>Aminpur</t>
  </si>
  <si>
    <t>Ataikula</t>
  </si>
  <si>
    <t>Atghoria</t>
  </si>
  <si>
    <t>Bera</t>
  </si>
  <si>
    <t>Bhangura</t>
  </si>
  <si>
    <t>Chatmohar</t>
  </si>
  <si>
    <t>Faridpur</t>
  </si>
  <si>
    <t>Ishwardi</t>
  </si>
  <si>
    <t>Pabna Sadar</t>
  </si>
  <si>
    <t>Santhia</t>
  </si>
  <si>
    <t>Sujanagar</t>
  </si>
  <si>
    <t>Rajshahi District</t>
  </si>
  <si>
    <t>Bagha</t>
  </si>
  <si>
    <t>Bagmara</t>
  </si>
  <si>
    <t>Boalia</t>
  </si>
  <si>
    <t>Charghat</t>
  </si>
  <si>
    <t>Godagari</t>
  </si>
  <si>
    <t>Katakhali</t>
  </si>
  <si>
    <t>Kornohar</t>
  </si>
  <si>
    <t>Mohanpur</t>
  </si>
  <si>
    <t>Motihar</t>
  </si>
  <si>
    <t>Paba</t>
  </si>
  <si>
    <t>Puthia</t>
  </si>
  <si>
    <t>Rajpara</t>
  </si>
  <si>
    <t>Shah Makdum</t>
  </si>
  <si>
    <t>Tanore</t>
  </si>
  <si>
    <t>Sirajganj District</t>
  </si>
  <si>
    <t>Belkuchi</t>
  </si>
  <si>
    <t>Chowhali</t>
  </si>
  <si>
    <t>Enayetpur</t>
  </si>
  <si>
    <t>Kamarkanda</t>
  </si>
  <si>
    <t>Kazipur</t>
  </si>
  <si>
    <t>Raiganj</t>
  </si>
  <si>
    <t>Salanga</t>
  </si>
  <si>
    <t>Shahjadpur</t>
  </si>
  <si>
    <t>Sirajganj Sadar</t>
  </si>
  <si>
    <t>Tarash</t>
  </si>
  <si>
    <t>Ullapara</t>
  </si>
  <si>
    <t>Rangpur Division</t>
  </si>
  <si>
    <t>Dinajpur District</t>
  </si>
  <si>
    <t>Birampur</t>
  </si>
  <si>
    <t>Birganj</t>
  </si>
  <si>
    <t>Birol</t>
  </si>
  <si>
    <t>Bochaganj</t>
  </si>
  <si>
    <t>Chirirbandar</t>
  </si>
  <si>
    <t>Fulbari</t>
  </si>
  <si>
    <t>Ghoraghat</t>
  </si>
  <si>
    <t>Hakimpur</t>
  </si>
  <si>
    <t>Kaharole</t>
  </si>
  <si>
    <t>Khanshama</t>
  </si>
  <si>
    <t>Parbotipur</t>
  </si>
  <si>
    <t>Gaibandah District</t>
  </si>
  <si>
    <t>Fulchhari</t>
  </si>
  <si>
    <t>Gaibandah Sadar</t>
  </si>
  <si>
    <t>Gobindaganj</t>
  </si>
  <si>
    <t>Palashbari</t>
  </si>
  <si>
    <t>Sadullapur</t>
  </si>
  <si>
    <t>Saghatta</t>
  </si>
  <si>
    <t>Sundarganj</t>
  </si>
  <si>
    <t>Kurigram District</t>
  </si>
  <si>
    <t>Bhurungamari</t>
  </si>
  <si>
    <t>Chilmari</t>
  </si>
  <si>
    <t>Kurigram Sadar</t>
  </si>
  <si>
    <t>Nageswari</t>
  </si>
  <si>
    <t>Rajarhat</t>
  </si>
  <si>
    <t>Rajibpur</t>
  </si>
  <si>
    <t>Rowmari</t>
  </si>
  <si>
    <t>Ulipur</t>
  </si>
  <si>
    <t>Lalmonirhat District</t>
  </si>
  <si>
    <t>Aditmari</t>
  </si>
  <si>
    <t>Hatibandha</t>
  </si>
  <si>
    <t>Lalmonirhat Sadar</t>
  </si>
  <si>
    <t>Patgram</t>
  </si>
  <si>
    <t>Nilphamari District</t>
  </si>
  <si>
    <t>Dimla</t>
  </si>
  <si>
    <t>Domar</t>
  </si>
  <si>
    <t>Jaldhaka</t>
  </si>
  <si>
    <t>Kishoreganj</t>
  </si>
  <si>
    <t>Nilphamari Sadar</t>
  </si>
  <si>
    <t>Sayedpur</t>
  </si>
  <si>
    <t>Panchagarh District</t>
  </si>
  <si>
    <t>Atwari</t>
  </si>
  <si>
    <t>Boda</t>
  </si>
  <si>
    <t>Debiganj</t>
  </si>
  <si>
    <t>Panchagarh Sadar</t>
  </si>
  <si>
    <t>Tetulia</t>
  </si>
  <si>
    <t>Rangpur District</t>
  </si>
  <si>
    <t>Badarganj</t>
  </si>
  <si>
    <t>Gangachara</t>
  </si>
  <si>
    <t>Haragach</t>
  </si>
  <si>
    <t>Kaunia</t>
  </si>
  <si>
    <t>Mithapukur</t>
  </si>
  <si>
    <t>Pirgacha</t>
  </si>
  <si>
    <t>Pirganj</t>
  </si>
  <si>
    <t>Tajhat</t>
  </si>
  <si>
    <t>Taraganj</t>
  </si>
  <si>
    <t>Thakurgaon District</t>
  </si>
  <si>
    <t>Baliadangi</t>
  </si>
  <si>
    <t>Haripur</t>
  </si>
  <si>
    <t>Ranisankail</t>
  </si>
  <si>
    <t>Ruhia</t>
  </si>
  <si>
    <t>Thakurgaon Sadar</t>
  </si>
  <si>
    <t>Sylhet Division</t>
  </si>
  <si>
    <t>Habiganj District</t>
  </si>
  <si>
    <t>Ajmiriganj</t>
  </si>
  <si>
    <t>Bahubal</t>
  </si>
  <si>
    <t>Banichang</t>
  </si>
  <si>
    <t>Chunarughat</t>
  </si>
  <si>
    <t>Habiganj Sadar</t>
  </si>
  <si>
    <t>Lakhai</t>
  </si>
  <si>
    <t>Madhabpur</t>
  </si>
  <si>
    <t>Nabiganj</t>
  </si>
  <si>
    <t>Shayestaganj</t>
  </si>
  <si>
    <t>Moulvibazar District</t>
  </si>
  <si>
    <t>Baralekha</t>
  </si>
  <si>
    <t>Juri</t>
  </si>
  <si>
    <t>Kamalganj</t>
  </si>
  <si>
    <t>Kulaura</t>
  </si>
  <si>
    <t>Moulvibazar Sadar</t>
  </si>
  <si>
    <t>Rajanagar</t>
  </si>
  <si>
    <t>Sreemangal</t>
  </si>
  <si>
    <t>Sunamganj District</t>
  </si>
  <si>
    <t>Bishwamvarpur</t>
  </si>
  <si>
    <t>Chhatak</t>
  </si>
  <si>
    <t>Dakshin Sunamganj</t>
  </si>
  <si>
    <t>Derai</t>
  </si>
  <si>
    <t>Dharmapasha</t>
  </si>
  <si>
    <t>Dowar Bazar</t>
  </si>
  <si>
    <t>Jagannathpur</t>
  </si>
  <si>
    <t>Jamalganj</t>
  </si>
  <si>
    <t>Madhaya Nagar</t>
  </si>
  <si>
    <t>Salla</t>
  </si>
  <si>
    <t>Sunamganj Sadar</t>
  </si>
  <si>
    <t>Tahirpur</t>
  </si>
  <si>
    <t>Sylhet District</t>
  </si>
  <si>
    <t>Balaganj</t>
  </si>
  <si>
    <t>Biani Bazar</t>
  </si>
  <si>
    <t>Bimanbondar</t>
  </si>
  <si>
    <t>Bishwanath</t>
  </si>
  <si>
    <t>Dakhin Surma</t>
  </si>
  <si>
    <t>Fenchuganj</t>
  </si>
  <si>
    <t>Golapganj</t>
  </si>
  <si>
    <t>Gowainghat</t>
  </si>
  <si>
    <t>Jaintiapur</t>
  </si>
  <si>
    <t>Jalalabad</t>
  </si>
  <si>
    <t>Kanaighat</t>
  </si>
  <si>
    <t>Kotwali_Sylhet</t>
  </si>
  <si>
    <t>Maglabazar</t>
  </si>
  <si>
    <t>Osmani Nagar</t>
  </si>
  <si>
    <t>Shahporan</t>
  </si>
  <si>
    <t>Zakiganj</t>
  </si>
  <si>
    <t>Size of Accounts</t>
  </si>
  <si>
    <t>I</t>
  </si>
  <si>
    <t>K</t>
  </si>
  <si>
    <t>Up to Tk.5 thousand</t>
  </si>
  <si>
    <t>Tk.5 thou. 1 to Tk.10 thou.</t>
  </si>
  <si>
    <t>Tk.10 thou. 1 to Tk.25 thou.</t>
  </si>
  <si>
    <t>Tk.25 thou. 1 to Tk.50 thou.</t>
  </si>
  <si>
    <t>Tk.50 thou. 1 to Tk.1 lac</t>
  </si>
  <si>
    <t>Tk.1 lac 1 to Tk.2 lac</t>
  </si>
  <si>
    <t>Tk.2 lac 1 to Tk.3 lac</t>
  </si>
  <si>
    <t>Tk.3 lac 1 to Tk.4 lac</t>
  </si>
  <si>
    <t>Tk.4 lac 1 to Tk.5 lac</t>
  </si>
  <si>
    <t>Tk.5 lac 1 to Tk.10 lac</t>
  </si>
  <si>
    <t>Tk.10 lac 1 to Tk.25 lac</t>
  </si>
  <si>
    <t>Tk.25 lac 1 to Tk.50 lac</t>
  </si>
  <si>
    <t>Tk.50 lac 1 to Tk.75 lac</t>
  </si>
  <si>
    <t>Tk.75 lac 1 to Tk.1 crore</t>
  </si>
  <si>
    <t>Tk.1 crore 1 to Tk.5 crore</t>
  </si>
  <si>
    <t>Tk.5 crore 1 to Tk.10 crore</t>
  </si>
  <si>
    <t>Tk.10 crore 1 to Tk.15 crore</t>
  </si>
  <si>
    <t>Tk.15 crore 1 to Tk.20 crore</t>
  </si>
  <si>
    <t>Tk.20 crore 1 to Tk.25 crore</t>
  </si>
  <si>
    <t>Tk.25 crore 1 to Tk.30 crore</t>
  </si>
  <si>
    <t>Tk.30 crore 1 to Tk.35 crore</t>
  </si>
  <si>
    <t>Tk.35 crore 1 to Tk.40 crore</t>
  </si>
  <si>
    <t>Tk.40 crore 1 to Tk.50 crore</t>
  </si>
  <si>
    <t>Tk. 50 crore 1 and above</t>
  </si>
  <si>
    <t>Table-55: Loans and advances classified by size of accounts</t>
  </si>
  <si>
    <t>Actual</t>
  </si>
  <si>
    <t>Cumulative</t>
  </si>
  <si>
    <t>No. of 
Accounts</t>
  </si>
  <si>
    <t>Average 
Size (C/B)</t>
  </si>
  <si>
    <t>J</t>
  </si>
  <si>
    <t>L</t>
  </si>
  <si>
    <t>M</t>
  </si>
  <si>
    <t>Table-56: Loans and advances classified by size of accounts</t>
  </si>
  <si>
    <t>Table-57: Loans and advances classified by size of accounts</t>
  </si>
  <si>
    <t>Table-58: Loans and advances classified by size of accounts</t>
  </si>
  <si>
    <t>Table-59: Loans and advances classified by size of accounts</t>
  </si>
  <si>
    <t>Table-60: Loans and advances classified by size of accounts</t>
  </si>
  <si>
    <t>Table-61: Loans and advances classified by major economic purposes and sectors</t>
  </si>
  <si>
    <t>Public Sector</t>
  </si>
  <si>
    <t>Table-62: Loans and advances classified by major economic purposes and sectors</t>
  </si>
  <si>
    <t>Specialized banks</t>
  </si>
  <si>
    <t>Table-65: Loans and advances classified by major economic purposes and sectors</t>
  </si>
  <si>
    <t>Division/District</t>
  </si>
  <si>
    <t>Urban</t>
  </si>
  <si>
    <t>Rural</t>
  </si>
  <si>
    <t>Bandarban</t>
  </si>
  <si>
    <t>Brahmanbaria</t>
  </si>
  <si>
    <t>Chandpur</t>
  </si>
  <si>
    <t>Chattogram</t>
  </si>
  <si>
    <t>Rangamati</t>
  </si>
  <si>
    <t>Cumilla</t>
  </si>
  <si>
    <t>Cox's Bazar</t>
  </si>
  <si>
    <t>Feni</t>
  </si>
  <si>
    <t>Khagrachari</t>
  </si>
  <si>
    <t>Lakshmipur</t>
  </si>
  <si>
    <t>Noakhali</t>
  </si>
  <si>
    <t>Dhaka</t>
  </si>
  <si>
    <t>Gazipur</t>
  </si>
  <si>
    <t>Gopalganj</t>
  </si>
  <si>
    <t>Madaripur</t>
  </si>
  <si>
    <t>Manikganj</t>
  </si>
  <si>
    <t>Munshiganj</t>
  </si>
  <si>
    <t>Narayanganj</t>
  </si>
  <si>
    <t>Narshingdi</t>
  </si>
  <si>
    <t>Rajbari</t>
  </si>
  <si>
    <t>Shariatpur</t>
  </si>
  <si>
    <t>Tangail</t>
  </si>
  <si>
    <t>Bagerhat</t>
  </si>
  <si>
    <t>Chuadanga</t>
  </si>
  <si>
    <t>Jashore</t>
  </si>
  <si>
    <t>Jhenaidah</t>
  </si>
  <si>
    <t>Khulna</t>
  </si>
  <si>
    <t>Kushtia</t>
  </si>
  <si>
    <t>Magura</t>
  </si>
  <si>
    <t>Narail</t>
  </si>
  <si>
    <t>Satkhira</t>
  </si>
  <si>
    <t>Jamalpur</t>
  </si>
  <si>
    <t>Mymensingh</t>
  </si>
  <si>
    <t>Bogura</t>
  </si>
  <si>
    <t>Natore</t>
  </si>
  <si>
    <t>Naogaon</t>
  </si>
  <si>
    <t>Chapainawabganj</t>
  </si>
  <si>
    <t>Pabna</t>
  </si>
  <si>
    <t>Rajshahi</t>
  </si>
  <si>
    <t>Sirajganj</t>
  </si>
  <si>
    <t>Barguna</t>
  </si>
  <si>
    <t>Barishal</t>
  </si>
  <si>
    <t>Bhola</t>
  </si>
  <si>
    <t>Jhalokathi</t>
  </si>
  <si>
    <t>Patuakhali</t>
  </si>
  <si>
    <t>Pirojpur</t>
  </si>
  <si>
    <t>Habiganj</t>
  </si>
  <si>
    <t>Sunamganj</t>
  </si>
  <si>
    <t>Sylhet</t>
  </si>
  <si>
    <t>Dinajpur</t>
  </si>
  <si>
    <t>Gaibandah</t>
  </si>
  <si>
    <t>Kurigram</t>
  </si>
  <si>
    <t>Lalmonirhat</t>
  </si>
  <si>
    <t>Nilphamari</t>
  </si>
  <si>
    <t>Panchagarh</t>
  </si>
  <si>
    <t>Rangpur</t>
  </si>
  <si>
    <t>Thakurgaon</t>
  </si>
  <si>
    <t>Islamic Banks</t>
  </si>
  <si>
    <t>Table-73: Loans and advances classified by size of accounts and sectors</t>
  </si>
  <si>
    <t>Table-74: Loans and advances classified by size of accounts and sectors</t>
  </si>
  <si>
    <t>Table-75: Loans and advances classified by size of accounts and sectors</t>
  </si>
  <si>
    <t>Table-76: Loans and advances classified by size of accounts and sectors</t>
  </si>
  <si>
    <t>Table-77: Loans and advances classified by size of accounts and sectors</t>
  </si>
  <si>
    <t>Table-78: Loans and advances classified by size of accounts and sectors</t>
  </si>
  <si>
    <t>Table-79: Loans and advances classified by rates of interest and major economic purposes</t>
  </si>
  <si>
    <t>Weighted
Average
Rate</t>
  </si>
  <si>
    <t>Table-80: Loans and advances classified by rates of interest and major economic purposes</t>
  </si>
  <si>
    <t>Table-84: Loans and advances classified by rates of profit and major economic purposes</t>
  </si>
  <si>
    <t>Table-85: Classification of bills</t>
  </si>
  <si>
    <t>Table-86: Classification of bills</t>
  </si>
  <si>
    <t>Table-87: Classification of bills</t>
  </si>
  <si>
    <t>Table-88: Classification of bills</t>
  </si>
  <si>
    <t>Table-89: Classification of bills</t>
  </si>
  <si>
    <t>Table-90: Classification of bills</t>
  </si>
  <si>
    <t>Table-92: Agricultural credit statistics</t>
  </si>
  <si>
    <t>Overall</t>
  </si>
  <si>
    <t>Table-93: Agricultural credit statistics</t>
  </si>
  <si>
    <t>Table-94: Agricultural credit statistics</t>
  </si>
  <si>
    <t>Table-95: Agricultural credit statistics</t>
  </si>
  <si>
    <t>Table-96: Agricultural credit statistics</t>
  </si>
  <si>
    <t>Table-97: Agricultural credit statistics</t>
  </si>
  <si>
    <t>Table-99: Loans and advances classified by industry scale (including CMSME)</t>
  </si>
  <si>
    <t xml:space="preserve">          2. ---=NIL</t>
  </si>
  <si>
    <t>Deposits</t>
  </si>
  <si>
    <t>Advisor</t>
  </si>
  <si>
    <t>Dr. Md. Habibur Rahman</t>
  </si>
  <si>
    <t>Deputy Governor</t>
  </si>
  <si>
    <t>Lead Editor</t>
  </si>
  <si>
    <t>Ashish Kumar Roy</t>
  </si>
  <si>
    <t>Executive Director (Statistics)</t>
  </si>
  <si>
    <t>Editor</t>
  </si>
  <si>
    <t xml:space="preserve">Director (Statistics) </t>
  </si>
  <si>
    <t>Sub Editors</t>
  </si>
  <si>
    <t>Shehan Uddin Khan, Additional Director (Statistics)</t>
  </si>
  <si>
    <t>Dr. Md. Azad Uddin, Additional Director (Statistics)</t>
  </si>
  <si>
    <t>Associate Editors</t>
  </si>
  <si>
    <t>Taslima Aktar, Joint Director</t>
  </si>
  <si>
    <t>Md. Abdullah Shihab, Joint Director</t>
  </si>
  <si>
    <t>Sharmin Ahmed, Deputy Director</t>
  </si>
  <si>
    <t xml:space="preserve">List of Statistical Tables </t>
  </si>
  <si>
    <t>Table-1: Division  and district-wise distribution of per capita deposits and
advances on the basis of population</t>
  </si>
  <si>
    <r>
      <rPr>
        <sz val="11"/>
        <rFont val="Times New Roman"/>
        <family val="1"/>
      </rPr>
      <t>All banks</t>
    </r>
  </si>
  <si>
    <t>Table-2: Deposits distributed by types of accounts</t>
  </si>
  <si>
    <t>Table-3: Deposits distributed by types of accounts</t>
  </si>
  <si>
    <r>
      <rPr>
        <sz val="11"/>
        <rFont val="Times New Roman"/>
        <family val="1"/>
      </rPr>
      <t>State owned banks</t>
    </r>
  </si>
  <si>
    <t>Table-4: Deposits distributed by types of accounts</t>
  </si>
  <si>
    <r>
      <rPr>
        <sz val="11"/>
        <rFont val="Times New Roman"/>
        <family val="1"/>
      </rPr>
      <t>Specialised banks</t>
    </r>
  </si>
  <si>
    <t>Table-5: Deposits distributed by types of accounts</t>
  </si>
  <si>
    <r>
      <rPr>
        <sz val="11"/>
        <rFont val="Times New Roman"/>
        <family val="1"/>
      </rPr>
      <t>Foreign banks</t>
    </r>
  </si>
  <si>
    <t>Table-6: Deposits distributed by types of accounts</t>
  </si>
  <si>
    <r>
      <rPr>
        <sz val="11"/>
        <rFont val="Times New Roman"/>
        <family val="1"/>
      </rPr>
      <t xml:space="preserve">Private banks (including Islamic
</t>
    </r>
    <r>
      <rPr>
        <sz val="11"/>
        <rFont val="Times New Roman"/>
        <family val="1"/>
      </rPr>
      <t>banks)</t>
    </r>
  </si>
  <si>
    <t>Table-7: Deposits distributed by types of accounts</t>
  </si>
  <si>
    <r>
      <rPr>
        <sz val="11"/>
        <rFont val="Times New Roman"/>
        <family val="1"/>
      </rPr>
      <t>Islamic banks</t>
    </r>
  </si>
  <si>
    <t>Table-8: Deposits distributed by divisions, districts and areas (Urban and rural)</t>
  </si>
  <si>
    <t>Table-9: Deposits distributed by divisions, districts and areas (Urban and rural)</t>
  </si>
  <si>
    <t>Table-10: Deposits distributed by divisions, districts and areas (Urban and rural)</t>
  </si>
  <si>
    <t>Table-11: Deposits distributed by divisions, districts and areas (Urban and rural)</t>
  </si>
  <si>
    <t>Table-12: Deposits distributed by divisions, districts and areas (Urban and rural)</t>
  </si>
  <si>
    <t>Table-13: Deposits distributed by divisions, districts and areas (Urban and rural)</t>
  </si>
  <si>
    <t>Table-14: Deposits distributed by sectors and types</t>
  </si>
  <si>
    <t>Table-15: Deposits distributed by sectors and types</t>
  </si>
  <si>
    <t>Table-16: Deposits distributed by sectors and types</t>
  </si>
  <si>
    <t>Table-17: Deposits distributed by sectors and types</t>
  </si>
  <si>
    <t>Table-18: Deposits distributed by sectors and types</t>
  </si>
  <si>
    <r>
      <rPr>
        <sz val="11"/>
        <rFont val="Times New Roman"/>
        <family val="1"/>
      </rPr>
      <t xml:space="preserve">Private banks
</t>
    </r>
    <r>
      <rPr>
        <sz val="11"/>
        <rFont val="Times New Roman"/>
        <family val="1"/>
      </rPr>
      <t>(including Islamic banks)</t>
    </r>
  </si>
  <si>
    <t>Table-19: Deposits distributed by sectors and types</t>
  </si>
  <si>
    <t>Table-20: Deposits distributed by rates of interest and types</t>
  </si>
  <si>
    <t>Table-21: Deposits distributed by rates of interest and types</t>
  </si>
  <si>
    <t>Table-22: Deposits distributed by rates of interest and types</t>
  </si>
  <si>
    <t>Table-23: Deposits distributed by rates of interest and types</t>
  </si>
  <si>
    <t>Table-24: Deposits distributed by rates of interest and types</t>
  </si>
  <si>
    <t>Table-25: Deposits distributed by rates of profit and types</t>
  </si>
  <si>
    <t>Table-26: Deposits distributed by size of accounts</t>
  </si>
  <si>
    <t>Table-27: Deposits distributed by size of accounts</t>
  </si>
  <si>
    <t>Table-28: Deposits distributed by size of accounts</t>
  </si>
  <si>
    <t>Table-29: Deposits distributed by size of accounts</t>
  </si>
  <si>
    <t>Table-30: Deposits distributed by size of accounts</t>
  </si>
  <si>
    <t>Table-31: Deposits distributed by size of accounts</t>
  </si>
  <si>
    <t>Table-32: Deposits distributed by size of accounts and sectors</t>
  </si>
  <si>
    <t>Table-33: Deposits distributed by divisions, districts and thanas</t>
  </si>
  <si>
    <t>Table-34: Debits to deposit accounts and turnover</t>
  </si>
  <si>
    <t>Table-35: Loans and advances classified by securities</t>
  </si>
  <si>
    <t>Table-36: Loans and advances classified by securities</t>
  </si>
  <si>
    <t>Table-37: Loans and advances classified by securities</t>
  </si>
  <si>
    <t>Table-38: Loans and advances classified by securities</t>
  </si>
  <si>
    <t>Table-39: Loans and advances classified by securities</t>
  </si>
  <si>
    <t>Table-40: Loans and advances classified by securities</t>
  </si>
  <si>
    <t>Table-41: Loans and advances classified by economic purposes</t>
  </si>
  <si>
    <t>Table-42: Loans and advances classified by economic purposes</t>
  </si>
  <si>
    <t>Table-43: Loans and advances classified by economic purposes</t>
  </si>
  <si>
    <t>Table-44: Loans and advances classified by economic purposes</t>
  </si>
  <si>
    <t>Table-45: Loans and advances classified by economic purposes</t>
  </si>
  <si>
    <t>Table-46: Loans and advances classified by economic purposes</t>
  </si>
  <si>
    <t>Table-47: Loans and advances classified by rates of interest and securities</t>
  </si>
  <si>
    <t>Table-48: Loans and advances classified by rates of interest and securities</t>
  </si>
  <si>
    <t>Table-49: Loans and advances classified by rates of interest and securities</t>
  </si>
  <si>
    <t>Table-50: Loans and advances classified by rates of interest and securities</t>
  </si>
  <si>
    <t>Table-51: Loans and advances classified by rates of interest and securities</t>
  </si>
  <si>
    <t>Table-52: Loans and advances classified by rates of profit and securities</t>
  </si>
  <si>
    <t>Table-53: Loans and advances classified by divisions, districts and thanas</t>
  </si>
  <si>
    <t>Table-54: Loans and advances classified by size of accounts and major economic purposes</t>
  </si>
  <si>
    <t>Table-63: Loans and advances classified by major economic purposes and
sectors</t>
  </si>
  <si>
    <t>Table-64: Loans and advances classified by major economic purposes and
sectors</t>
  </si>
  <si>
    <t>Table-66: Loans and advances classified by major economic purposes and
sectors</t>
  </si>
  <si>
    <t>Table-67: Loans and advances classified by divisions, districts and areas (Urban
and rural)</t>
  </si>
  <si>
    <t>Table-68: Loans and advances classified by divisions, districts and areas (Urban and rural)</t>
  </si>
  <si>
    <t>Table-69: Loans and advances classified by divisions, districts and areas (Urban
and rural)</t>
  </si>
  <si>
    <t>Table-70: Loans and advances classified by divisions, districts and areas (Urban
and rural)</t>
  </si>
  <si>
    <t>Table-71: Loans and advances classified by divisions, districts and areas (Urban
and rural)</t>
  </si>
  <si>
    <r>
      <rPr>
        <sz val="11"/>
        <rFont val="Times New Roman"/>
        <family val="1"/>
      </rPr>
      <t>Private banks</t>
    </r>
  </si>
  <si>
    <t>Table-72: Loans and advances classified by divisions, districts and areas (Urban
and rural)</t>
  </si>
  <si>
    <t>Table-81: Loans and advances classified by rates of interest and major
economic purposes</t>
  </si>
  <si>
    <t>Table-82: Loans and advances classified by rates of interest and major
economic purposes</t>
  </si>
  <si>
    <t>Table-83: Loans and advances classified by rates of interest and major
economic purposes</t>
  </si>
  <si>
    <t>Table-91: Classification of bills by sectors</t>
  </si>
  <si>
    <t>Other credit institutions</t>
  </si>
  <si>
    <t>Table-98: Disbursement, overdue and recovery of agricultural and non-farm
rural credit position</t>
  </si>
  <si>
    <r>
      <rPr>
        <sz val="11"/>
        <rFont val="Times New Roman"/>
        <family val="1"/>
      </rPr>
      <t>All banks and group banks</t>
    </r>
  </si>
  <si>
    <t>Table-100: Disbursement, outstanding, recovery and overdue (DORO) of  loans and advances classified by sectors and group banks</t>
  </si>
  <si>
    <t>Table-101: Disbursement, outstanding, recovery and overdue (DORO) of  loans and advances classified  by  economic purposes</t>
  </si>
  <si>
    <t>Table-102: Overall deposits, loans and advances, bills and Weighted average interest rate</t>
  </si>
  <si>
    <t>Dr. Nargis Hasina</t>
  </si>
  <si>
    <t xml:space="preserve">Sujan Rudra, Assistant Director </t>
  </si>
  <si>
    <t>Abu Rayhan, Deputy Director</t>
  </si>
  <si>
    <t>Adnan Chowdhury, Deputy Director</t>
  </si>
  <si>
    <t>Arifin Sultana, Deputy Director</t>
  </si>
  <si>
    <t xml:space="preserve">Trishna Saha, Assistant Director </t>
  </si>
  <si>
    <t xml:space="preserve">Tonoy Sarker, Assistant Director </t>
  </si>
  <si>
    <t xml:space="preserve">Md. Abul Basar, Assistant Director </t>
  </si>
  <si>
    <t xml:space="preserve">Md Badruzzaman Suhag, Assistant Director </t>
  </si>
  <si>
    <t>Muhammad Tofazzal Hosain, Joint Director</t>
  </si>
  <si>
    <t>Table-1: Division  and district-wise distribution of per capita deposits and advances on the basis of population</t>
  </si>
  <si>
    <t>(Taka in lac)</t>
  </si>
  <si>
    <t>Divisions/
Districts</t>
  </si>
  <si>
    <t>Population</t>
  </si>
  <si>
    <t>Per capita
Deposits</t>
  </si>
  <si>
    <t>Advances</t>
  </si>
  <si>
    <t>Per capita
Advances</t>
  </si>
  <si>
    <t>D=C/B</t>
  </si>
  <si>
    <t>F=E/B</t>
  </si>
  <si>
    <t>Cox'S Bazar</t>
  </si>
  <si>
    <t/>
  </si>
  <si>
    <t>Table-1(Concl'd)</t>
  </si>
  <si>
    <t>Moulvibazar</t>
  </si>
  <si>
    <t>Note:</t>
  </si>
  <si>
    <t>i) Source: Population and Housing Census 2023 Preliminary Report, Bangladesh Bureau of Statistics.</t>
  </si>
  <si>
    <t>ii) Deposits figure in the above table are excluding interbank and accrued interest</t>
  </si>
  <si>
    <t>iii) Advances figure in the above table are excluding bills purchased &amp; discounted.</t>
  </si>
  <si>
    <t>Type of Deposits</t>
  </si>
  <si>
    <t>A. Current and Cash Credit Account
     (Credit Balance) Deposit</t>
  </si>
  <si>
    <t>1. Without Interest</t>
  </si>
  <si>
    <t>2. With Interest</t>
  </si>
  <si>
    <t>B. Deposits Withdrawable on Sight</t>
  </si>
  <si>
    <t>C. Savings Deposits</t>
  </si>
  <si>
    <t>D. Convertible Taka Account
     of Foreigners</t>
  </si>
  <si>
    <t>E. Foreign Currency Account</t>
  </si>
  <si>
    <t>F. Wage Earners' Deposits</t>
  </si>
  <si>
    <t>G. Resident Foreign
     Currency Deposits</t>
  </si>
  <si>
    <t>H. Special Notice Deposits</t>
  </si>
  <si>
    <t>I. Fixed Deposits</t>
  </si>
  <si>
    <t>1. Less than 6 Months</t>
  </si>
  <si>
    <t>2. For 6 Months to less
    than 1 Year</t>
  </si>
  <si>
    <t>3. For 1 Year to less
    than 2 Years</t>
  </si>
  <si>
    <t>4. For 2 Years to less
    than 3 Years</t>
  </si>
  <si>
    <t>5. For 3 Years &amp; above (Including
    Monthly Benefit Scheme,
    Double/Triple Benefit Scheme,
    Ogrim Munafa etc.)</t>
  </si>
  <si>
    <t>J. Recurring Deposits</t>
  </si>
  <si>
    <t>1. Deposits Pension Scheme</t>
  </si>
  <si>
    <t>2. Other Deposits
    Pension Scheme</t>
  </si>
  <si>
    <t>K. Margin Deposits
    (Foreign Currency /Taka)</t>
  </si>
  <si>
    <t>L. Special Purpose Deposits</t>
  </si>
  <si>
    <t>M. Negotiable Certificates of
     Deposits &amp; Promissory Notes</t>
  </si>
  <si>
    <t>N. Restricted (Blocked) Deposits</t>
  </si>
  <si>
    <t>Note: 1.  Figures shown in the tables are excluding Interbank and Accrued Interest.</t>
  </si>
  <si>
    <t xml:space="preserve">               2. ---=NIL</t>
  </si>
  <si>
    <t xml:space="preserve">Table-8:  Deposits distributed by divisions, districts and areas (Urban &amp; rural) 
</t>
  </si>
  <si>
    <t>Table -8(Concl'd)</t>
  </si>
  <si>
    <t>Mymenshingh Division</t>
  </si>
  <si>
    <t>MoulviBazar</t>
  </si>
  <si>
    <t xml:space="preserve">Table-9: Deposits distributed by divisions, districts and areas (Urban &amp; rural) </t>
  </si>
  <si>
    <t>Table-9 (Concl'd)</t>
  </si>
  <si>
    <t xml:space="preserve">Table-10: Deposits distributed by divisions, districts and areas (Urban &amp; rural) 
</t>
  </si>
  <si>
    <t>Table-10 (Concl'd)</t>
  </si>
  <si>
    <t xml:space="preserve">Table-11: Deposits distributed by divisions, districts and areas (Urban &amp; rural) </t>
  </si>
  <si>
    <t xml:space="preserve">Table-12: Deposits distributed by divisions, districts and areas (Urban &amp; rural) 
</t>
  </si>
  <si>
    <t>Table-12 (Concl'd)</t>
  </si>
  <si>
    <t xml:space="preserve">Table-13: Deposits distributed by divisions, districts and areas (Urban &amp; rural) 
</t>
  </si>
  <si>
    <t>Table-13 (Concl'd)</t>
  </si>
  <si>
    <t>Table-14 (Contd.)</t>
  </si>
  <si>
    <t>Category of Depositors</t>
  </si>
  <si>
    <t>Current Account</t>
  </si>
  <si>
    <t>Deposits 
Withdra-
wable 
on Sight</t>
  </si>
  <si>
    <t>Savings 
Deposits</t>
  </si>
  <si>
    <t>Conver-
tible Taka A/C of Foreig-
ners</t>
  </si>
  <si>
    <t>Foreign 
Currency 
Accounts</t>
  </si>
  <si>
    <t>Wage
Earners 
Deposits</t>
  </si>
  <si>
    <t>Resident Foreign Currency Deposits</t>
  </si>
  <si>
    <t>Special 
Notice 
Deposits</t>
  </si>
  <si>
    <t>Fixed Deposits</t>
  </si>
  <si>
    <t>Other 
Deposits 
Pension 
Scheme</t>
  </si>
  <si>
    <t>Margin 
Deposits 
( Foreign
 Currency/
Taka)</t>
  </si>
  <si>
    <t>Special 
Purpose 
Deposits</t>
  </si>
  <si>
    <t>Negotiable Certificate of Deposits &amp; Promisory Notes</t>
  </si>
  <si>
    <t>Restricted
( Blocked) Deposits</t>
  </si>
  <si>
    <t>Total
(D to K+
Q to W)</t>
  </si>
  <si>
    <t>Without Interest</t>
  </si>
  <si>
    <t>With
 Interest</t>
  </si>
  <si>
    <t>Total
(B+C)</t>
  </si>
  <si>
    <t>For 
less than
 6 Months</t>
  </si>
  <si>
    <t>For 6
Months to 
less than
 1 Year</t>
  </si>
  <si>
    <t>For 1
Year to 
less than
 2 Years</t>
  </si>
  <si>
    <t>For 2
Years to 
less than
 3 Years</t>
  </si>
  <si>
    <t>For 3
Years  
and 
Above</t>
  </si>
  <si>
    <t>Total
(L to P)</t>
  </si>
  <si>
    <t>N</t>
  </si>
  <si>
    <t>O</t>
  </si>
  <si>
    <t>P</t>
  </si>
  <si>
    <t>Q</t>
  </si>
  <si>
    <t>R</t>
  </si>
  <si>
    <t>T</t>
  </si>
  <si>
    <t>U</t>
  </si>
  <si>
    <t>V</t>
  </si>
  <si>
    <t>W</t>
  </si>
  <si>
    <t>X</t>
  </si>
  <si>
    <t>A. Public Sector</t>
  </si>
  <si>
    <t>1. Government Sector</t>
  </si>
  <si>
    <t>i)  Food Ministry (Including Food
     Divisions /Directorates)</t>
  </si>
  <si>
    <t xml:space="preserve"> ii) Presidency, Prime Minister's
      Office, Other Ministries,
      Parliament, Judiciary, All
      Directorates and Department</t>
  </si>
  <si>
    <t>iii)  Autonomous and Semi-
      Autonomous Bodies</t>
  </si>
  <si>
    <t>2. Other Public Sector (Other
     than Govt.)</t>
  </si>
  <si>
    <t>i)   Public Non-financial
     Corporations</t>
  </si>
  <si>
    <t>ii)  Local Authorities</t>
  </si>
  <si>
    <t>iii) Non-Bank Depository
     Corporations (NBDC)-Public</t>
  </si>
  <si>
    <t>iv)  Other Financial Intermediaries
      (OFI) Except DMB's-Public</t>
  </si>
  <si>
    <t>v)  Insurance Companies &amp;
      Pension Funds (ICPF)-Public</t>
  </si>
  <si>
    <t>B. Private Sector</t>
  </si>
  <si>
    <t>1. Non-Financial Corporations</t>
  </si>
  <si>
    <t xml:space="preserve">    i)   Agriculture, Fishing &amp; Livestock</t>
  </si>
  <si>
    <t xml:space="preserve">    a) Agricultural Farms</t>
  </si>
  <si>
    <t xml:space="preserve">    b) Fishing Farms</t>
  </si>
  <si>
    <t xml:space="preserve">    c) Dairy Farms</t>
  </si>
  <si>
    <t xml:space="preserve">    d) Poultry Farms</t>
  </si>
  <si>
    <t xml:space="preserve">    ii)   Industries</t>
  </si>
  <si>
    <t xml:space="preserve">    a) Manufactures/
        Manufacturing Companies</t>
  </si>
  <si>
    <t xml:space="preserve">    b) Gas/Electricity/Power
        Generating Companies</t>
  </si>
  <si>
    <t xml:space="preserve">    c) Service Industries</t>
  </si>
  <si>
    <t xml:space="preserve">    d) Agro-Based and Agro-
        processing Industry</t>
  </si>
  <si>
    <t xml:space="preserve">    iii) Commerce &amp; Trade (Excluding
         Individual Businessmen)</t>
  </si>
  <si>
    <t xml:space="preserve">    a) Importers</t>
  </si>
  <si>
    <t xml:space="preserve">    b) Exporters</t>
  </si>
  <si>
    <t xml:space="preserve">    c) Importers and Exporters</t>
  </si>
  <si>
    <t xml:space="preserve">    d) Whole Sale Traders</t>
  </si>
  <si>
    <t xml:space="preserve">    e) Retail Traders</t>
  </si>
  <si>
    <t xml:space="preserve">    f) Other Business Institutions/
        Organisations</t>
  </si>
  <si>
    <t xml:space="preserve">    iv) Non Govt. Publicity &amp;
          News Media</t>
  </si>
  <si>
    <t xml:space="preserve">     a) Newspaper</t>
  </si>
  <si>
    <t xml:space="preserve">     b) Television</t>
  </si>
  <si>
    <t xml:space="preserve">     c) Radio</t>
  </si>
  <si>
    <t xml:space="preserve">     d) Online News Media</t>
  </si>
  <si>
    <t xml:space="preserve">    v)  Private Educational Institutions</t>
  </si>
  <si>
    <t xml:space="preserve">     a) Private Schools, Colleges,
          University Colleges
          &amp; Madrashas</t>
  </si>
  <si>
    <t xml:space="preserve">     b) Private Medical &amp;
          Dental Colleges</t>
  </si>
  <si>
    <t xml:space="preserve">     c) Private Universities</t>
  </si>
  <si>
    <t xml:space="preserve">     d) Private Institute of IT</t>
  </si>
  <si>
    <t xml:space="preserve">     e) Other Educational/Training
          Institutes/Technical
          Vocational Institute</t>
  </si>
  <si>
    <t xml:space="preserve">    vi) Other Private Sector (Official
          Account n.i.e.) (Sundry Deposit,
          CIB Inquiry Charge, Clearing
          Adjustment Account, Inoperative
          Account, Suspence Account etc.)</t>
  </si>
  <si>
    <t>2. Financial Corporations</t>
  </si>
  <si>
    <t xml:space="preserve">    i)   Non-Bank Depository
          Corporations -Private</t>
  </si>
  <si>
    <t xml:space="preserve">     a) Leasing Companies</t>
  </si>
  <si>
    <t xml:space="preserve">     b) Central Co-operative Bank</t>
  </si>
  <si>
    <t xml:space="preserve">     c) Land Mortgage
          Co-operative Bank</t>
  </si>
  <si>
    <t xml:space="preserve">     d) Other Co-operative
           Banks/Societies</t>
  </si>
  <si>
    <t xml:space="preserve">     e) Grameen Bank</t>
  </si>
  <si>
    <t xml:space="preserve">     f) Bangladesh Samabaya Bank Ltd.</t>
  </si>
  <si>
    <t xml:space="preserve">     g) Other Non-Bank Depository
          Corporations- Private</t>
  </si>
  <si>
    <t xml:space="preserve">    ii)  Other Financial Intermediaries-
          Private (Except) DMBs.</t>
  </si>
  <si>
    <t xml:space="preserve">     a) Investment Companies</t>
  </si>
  <si>
    <t xml:space="preserve">     b) Leasing Companies
         (Non-depository)</t>
  </si>
  <si>
    <t xml:space="preserve">     c) Mutual Funds</t>
  </si>
  <si>
    <t xml:space="preserve">     d) Merchant Banks</t>
  </si>
  <si>
    <t xml:space="preserve">     e) Non Govt. Organisations
         (BRAC, ASA, PROSHIKA etc.)</t>
  </si>
  <si>
    <t xml:space="preserve">     f) Other Financial
          Intermediaries- Private</t>
  </si>
  <si>
    <t xml:space="preserve">    iii) Insurance Companies and
          Pension Funds- Private</t>
  </si>
  <si>
    <t xml:space="preserve">     a) Life Insurance Companies</t>
  </si>
  <si>
    <t xml:space="preserve">     b) General Insurance Companies</t>
  </si>
  <si>
    <t xml:space="preserve">     c) Pension Funds/Provident
          Funds of Private Organisations</t>
  </si>
  <si>
    <t xml:space="preserve">    iv) Financial Auxiliaries</t>
  </si>
  <si>
    <t xml:space="preserve">     a) Money Changers</t>
  </si>
  <si>
    <t xml:space="preserve">     b) Stock Exchanges
          (DSE, CSE etc.)</t>
  </si>
  <si>
    <t xml:space="preserve">     c) Brokerage House/(Share &amp;
           Security Trading Houses)</t>
  </si>
  <si>
    <t xml:space="preserve">     d) Issue manager, Under-writer,
          Asset Manag. Company  etc.</t>
  </si>
  <si>
    <t xml:space="preserve">     e) Other Financial Auxiliaries/
          Services  (Such as bKash, etc.)</t>
  </si>
  <si>
    <t>3. Foreign Offices/Embassies/
      Enterprises/Companies/Liaison
      Offices/ Farms/NGOs(Excluding
      Multinational Companies
      incorporated in Bangladesh)</t>
  </si>
  <si>
    <t>4. Non-profit Institutions Serving
      Households (NPISH)</t>
  </si>
  <si>
    <t xml:space="preserve">     a) Mosques </t>
  </si>
  <si>
    <t xml:space="preserve">     b) Temples, Churches &amp; the Like</t>
  </si>
  <si>
    <t xml:space="preserve">     c) Sports Clubs</t>
  </si>
  <si>
    <t xml:space="preserve">     d) Other Clubs </t>
  </si>
  <si>
    <t xml:space="preserve">     e) Theatre &amp; Cultural Organisations </t>
  </si>
  <si>
    <t xml:space="preserve">     f) Political Parties </t>
  </si>
  <si>
    <t xml:space="preserve">     g) Trade Unions </t>
  </si>
  <si>
    <t xml:space="preserve">     h) District/Upazila Associations</t>
  </si>
  <si>
    <t xml:space="preserve">     i) Professional Associations
         (Doctors, Engineers,
         Statisticians, Economists etc.)</t>
  </si>
  <si>
    <t xml:space="preserve">     j) Chambers of Industries</t>
  </si>
  <si>
    <t xml:space="preserve">     k) Other Associations, n.e.s.</t>
  </si>
  <si>
    <t xml:space="preserve">     l) Trust Fund &amp; Other
          Non-profit Organisations</t>
  </si>
  <si>
    <t xml:space="preserve">   m) Other Non-profit institutions
          serving households</t>
  </si>
  <si>
    <t>5. Households (Individual Customers)</t>
  </si>
  <si>
    <t xml:space="preserve">     a) Farmer/Fisherman</t>
  </si>
  <si>
    <t xml:space="preserve">     b) Businessman/Industrialists</t>
  </si>
  <si>
    <t xml:space="preserve">     c) Non Resident Bangladeshi </t>
  </si>
  <si>
    <t xml:space="preserve">     d) Service Holder (salaried persons)</t>
  </si>
  <si>
    <t xml:space="preserve">     e) Professionals and Self-employed
          Persons (Doctors, Lawyers,
          Contractors, Taxi Drivers,
          Architects, Consultants etc.)</t>
  </si>
  <si>
    <t xml:space="preserve">     f) Foreign Individuals</t>
  </si>
  <si>
    <t xml:space="preserve">     g) Housewives</t>
  </si>
  <si>
    <t xml:space="preserve">     h) Students</t>
  </si>
  <si>
    <t xml:space="preserve">     i) Minor/Autistics/Disabled and
         other dependent persons</t>
  </si>
  <si>
    <t xml:space="preserve">     j) Retired persons</t>
  </si>
  <si>
    <t xml:space="preserve">     k) Old/ Widowed/Distressed person</t>
  </si>
  <si>
    <t xml:space="preserve">     l) Land Lords/Ladies</t>
  </si>
  <si>
    <t xml:space="preserve">     m) Other Local Individuals</t>
  </si>
  <si>
    <t>Total:</t>
  </si>
  <si>
    <t>*n.e.s.= not elsewhere stated</t>
  </si>
  <si>
    <t>Table-15:Deposits distributed by sectors and types</t>
  </si>
  <si>
    <t>Table-15 (Concl'd.)</t>
  </si>
  <si>
    <t>Table-15(Contd.)</t>
  </si>
  <si>
    <t>Table-16 (Contd.)</t>
  </si>
  <si>
    <t>Table-17 (Contd.)</t>
  </si>
  <si>
    <t>Table-18 (Contd.)</t>
  </si>
  <si>
    <t>Table-19 (Contd.)</t>
  </si>
  <si>
    <t>Table-20: Deposits distributed by rates of interest &amp; types</t>
  </si>
  <si>
    <t>Table-20 (Concl'd)</t>
  </si>
  <si>
    <t>Total
(D to K+Q+
T+U to V)</t>
  </si>
  <si>
    <t>S</t>
  </si>
  <si>
    <t>0.01 - 0.25</t>
  </si>
  <si>
    <t>0.26 - 0.50</t>
  </si>
  <si>
    <t>0.51 - 0.75</t>
  </si>
  <si>
    <t>0.76 - 1.00</t>
  </si>
  <si>
    <t>1.01 - 1.25</t>
  </si>
  <si>
    <t>1.26 - 1.50</t>
  </si>
  <si>
    <t>1.51 - 1.75</t>
  </si>
  <si>
    <t>1.76 - 2.00</t>
  </si>
  <si>
    <t>2.01 - 2.25</t>
  </si>
  <si>
    <t>2.26 - 2.50</t>
  </si>
  <si>
    <t>2.51 - 2.75</t>
  </si>
  <si>
    <t>2.76 - 3.00</t>
  </si>
  <si>
    <t>3.01 - 3.25</t>
  </si>
  <si>
    <t>3.26 - 3.50</t>
  </si>
  <si>
    <t>3.51 - 3.75</t>
  </si>
  <si>
    <t>3.76 - 4.00</t>
  </si>
  <si>
    <t>4.01 - 4.25</t>
  </si>
  <si>
    <t>4.26 - 4.50</t>
  </si>
  <si>
    <t>4.51 - 4.75</t>
  </si>
  <si>
    <t>4.76 - 5.00</t>
  </si>
  <si>
    <t>5.01 - 5.25</t>
  </si>
  <si>
    <t>5.26 - 5.50</t>
  </si>
  <si>
    <t>5.51 - 5.75</t>
  </si>
  <si>
    <t>5.76 - 6.00</t>
  </si>
  <si>
    <t>6.01 - 6.25</t>
  </si>
  <si>
    <t>6.26 - 6.50</t>
  </si>
  <si>
    <t>6.51 - 6.75</t>
  </si>
  <si>
    <t>6.76 - 7.00</t>
  </si>
  <si>
    <t>7.01 - 7.25</t>
  </si>
  <si>
    <t>7.26 - 7.50</t>
  </si>
  <si>
    <t>Without 
Interest</t>
  </si>
  <si>
    <t>For  
less than
 6 Months</t>
  </si>
  <si>
    <t>7.51 - 7.75</t>
  </si>
  <si>
    <t>7.76 - 8.00</t>
  </si>
  <si>
    <t>8.01 - 8.25</t>
  </si>
  <si>
    <t>8.26 - 8.50</t>
  </si>
  <si>
    <t>8.51 - 8.75</t>
  </si>
  <si>
    <t>8.76 - 9.00</t>
  </si>
  <si>
    <t>9.01 - 9.25</t>
  </si>
  <si>
    <t>9.26 - 9.50</t>
  </si>
  <si>
    <t>9.51 - 9.75</t>
  </si>
  <si>
    <t>9.76 - 10.00</t>
  </si>
  <si>
    <t>10.01 - 10.25</t>
  </si>
  <si>
    <t>10.26 - 10.50</t>
  </si>
  <si>
    <t>10.51 - 10.75</t>
  </si>
  <si>
    <t>10.76 - 11.00</t>
  </si>
  <si>
    <t>11.01 - 11.25</t>
  </si>
  <si>
    <t>11.26 - 11.50</t>
  </si>
  <si>
    <t>11.51 - 11.75</t>
  </si>
  <si>
    <t>11.76 - 12.00</t>
  </si>
  <si>
    <t>12.01 - 12.25</t>
  </si>
  <si>
    <t>12.26 - 12.50</t>
  </si>
  <si>
    <t>12.51 - 12.75</t>
  </si>
  <si>
    <t>12.76 - 13.00</t>
  </si>
  <si>
    <t>13.01 - 13.25</t>
  </si>
  <si>
    <t>13.26 - 13.50</t>
  </si>
  <si>
    <t>13.51 - 13.75</t>
  </si>
  <si>
    <t>13.76 - 14.00</t>
  </si>
  <si>
    <t>14.01 - 14.25</t>
  </si>
  <si>
    <t>14.26 - 14.50</t>
  </si>
  <si>
    <t>14.51 - 14.75</t>
  </si>
  <si>
    <t>14.76 - 15.00</t>
  </si>
  <si>
    <t>15.01 -15.25</t>
  </si>
  <si>
    <t>15.26 -15.50</t>
  </si>
  <si>
    <t xml:space="preserve">Table-21: Deposits Distributed By Rates Of Interest And Types </t>
  </si>
  <si>
    <t>Table-21 (Concl'd)</t>
  </si>
  <si>
    <t>Table-22: Deposits distributed by rates of interest &amp; types</t>
  </si>
  <si>
    <t>Table-22 (Cont'd)</t>
  </si>
  <si>
    <t>Table-23: Deposits distributed by rates of interest &amp; types</t>
  </si>
  <si>
    <t>Table-23 (Cont'd)</t>
  </si>
  <si>
    <t>Table-23(Cont'd)</t>
  </si>
  <si>
    <t>Table-24: Deposits distributed by rates of interest &amp; types</t>
  </si>
  <si>
    <t>Table-24 (Cont'd)</t>
  </si>
  <si>
    <t>Private banks(Including Islamic banks)</t>
  </si>
  <si>
    <t>Table-25: Deposits distributed by rates of profit &amp; types</t>
  </si>
  <si>
    <t>Table-25 (Cont'd)</t>
  </si>
  <si>
    <t>% of Total 
Amount</t>
  </si>
  <si>
    <t>State owned Banks</t>
  </si>
  <si>
    <t>(Taka in lac))</t>
  </si>
  <si>
    <t>Table-32</t>
  </si>
  <si>
    <t>Account Size Range Name</t>
  </si>
  <si>
    <t>Public Sector Total</t>
  </si>
  <si>
    <t>Private                                                                                    Sector</t>
  </si>
  <si>
    <t>Private Sector Total</t>
  </si>
  <si>
    <t>Deposit Amount</t>
  </si>
  <si>
    <t>Government Sector</t>
  </si>
  <si>
    <t>Other Public Sector (Other Than Govt)</t>
  </si>
  <si>
    <t>Households
 ( Individual Customers)</t>
  </si>
  <si>
    <t>Other than Households</t>
  </si>
  <si>
    <t>Upto Tk. 5,000</t>
  </si>
  <si>
    <t>Tk. 5,001 to Tk. 10,000</t>
  </si>
  <si>
    <t>Tk. 10,001 to Tk. 25,000</t>
  </si>
  <si>
    <t>Tk. 25,001 to Tk. 50,000</t>
  </si>
  <si>
    <t>Tk. 50,001 to Tk. 1,00,000</t>
  </si>
  <si>
    <t>Tk. 1,00,001 to Tk. 2,00,000</t>
  </si>
  <si>
    <t>Tk. 2,00,001 to Tk. 3,00,000</t>
  </si>
  <si>
    <t>Tk. 3,00,001 to Tk. 4,00,000</t>
  </si>
  <si>
    <t>Tk. 4,00,001 to Tk. 5,00,000</t>
  </si>
  <si>
    <t>Tk. 5,00,001 to Tk. 10,00,000</t>
  </si>
  <si>
    <t>Tk. 10,00,001 to Tk. 25,00,000</t>
  </si>
  <si>
    <t>Tk. 25,00,000 to Tk. 50,00,000</t>
  </si>
  <si>
    <t>Tk. 50,00,001 to Tk. 75,00,000</t>
  </si>
  <si>
    <t>Tk. 75,00,001 to Tk. 1,00,00,000</t>
  </si>
  <si>
    <t>Tk. 1,00,00,001 to Tk. 5,00,00,000</t>
  </si>
  <si>
    <t>Tk. 5,00,00,001 to Tk. 10,00,00,000</t>
  </si>
  <si>
    <t>Tk. 10,00,00,001 to Tk. 15,00,00,000</t>
  </si>
  <si>
    <t>Tk. 15,00,00,001 to Tk. 20,00,00,000</t>
  </si>
  <si>
    <t>Tk. 20,00,00,001 to Tk. 25,00,00,000</t>
  </si>
  <si>
    <t>Tk. 25,00,00,001 to Tk. 30,00,00,000</t>
  </si>
  <si>
    <t>TK. 30,00,00,001 to TK. 35,00,00,000</t>
  </si>
  <si>
    <t>Tk. 35,00,00,001 to Tk. 40,00,00,000</t>
  </si>
  <si>
    <t>Tk. 40,00,00,001 to Tk. 50,00,00,000</t>
  </si>
  <si>
    <t>Tk. 50,00,00,001 and above</t>
  </si>
  <si>
    <t>District/Thanas</t>
  </si>
  <si>
    <t>No. of  
Accounts</t>
  </si>
  <si>
    <t xml:space="preserve">Amount 
</t>
  </si>
  <si>
    <t>C as % of 
Total Amount</t>
  </si>
  <si>
    <t>Table-33 (Cont'd)</t>
  </si>
  <si>
    <t>C as % of 
 Amount</t>
  </si>
  <si>
    <t xml:space="preserve">           2. ---=NIL</t>
  </si>
  <si>
    <t>(Taka in lac )</t>
  </si>
  <si>
    <t>AS ON</t>
  </si>
  <si>
    <t>31-12-2025</t>
  </si>
  <si>
    <t>30-09-2025</t>
  </si>
  <si>
    <t>Debits</t>
  </si>
  <si>
    <t>*Average
Deposits</t>
  </si>
  <si>
    <t>Turnover
(A/B)</t>
  </si>
  <si>
    <t>Turnover</t>
  </si>
  <si>
    <t>1. Current and Cash Credit Accounts</t>
  </si>
  <si>
    <t>2. Savings Deposits</t>
  </si>
  <si>
    <t>3. Convertible Taka Accounts of Foreigners</t>
  </si>
  <si>
    <t>4. Foreign Currency Accounts</t>
  </si>
  <si>
    <t>5. Wage Earners' Deposits</t>
  </si>
  <si>
    <t>6. Resident Foreign Currency Deposits</t>
  </si>
  <si>
    <t>7. Special Notice Deposits</t>
  </si>
  <si>
    <t>8. Fixed Deposits</t>
  </si>
  <si>
    <t>9. Recurring Deposits</t>
  </si>
  <si>
    <t>10. Other Deposits</t>
  </si>
  <si>
    <t>Minor differences may be observed due to rounding off.</t>
  </si>
  <si>
    <t>Other deposits include Deposits Withdrawable on Sight, Margin Deposits, Special Purpose Deposits,
Negotiable Certificates of Deposits &amp; Restricted (Blocked) Deposits.</t>
  </si>
  <si>
    <t>Without Profit</t>
  </si>
  <si>
    <t>With
 Profit</t>
  </si>
  <si>
    <t>Without 
Profit</t>
  </si>
  <si>
    <t>Table- 35: Loans and advances classified by securities</t>
  </si>
  <si>
    <t>(Taka in Lac )</t>
  </si>
  <si>
    <t>Type of Securities</t>
  </si>
  <si>
    <t>1. Shares &amp; Securities</t>
  </si>
  <si>
    <t>2. Commodities/Export Document</t>
  </si>
  <si>
    <t>a) Export Documents</t>
  </si>
  <si>
    <t>b) Commodities</t>
  </si>
  <si>
    <t>i. Export Commodities</t>
  </si>
  <si>
    <t>ii. Import Commodities</t>
  </si>
  <si>
    <t xml:space="preserve">iii. Other Commodities-
     Pledged/Hypothecated.
     (Other than Export &amp;
     Import Commodities) </t>
  </si>
  <si>
    <t>3. Machinery/Fixed Assets
     (Excluding Land, Building/Flat)</t>
  </si>
  <si>
    <t>4. Real estate
    (Land, Building, Flat etc.)</t>
  </si>
  <si>
    <t>5. Financial obligations only
    (Insurance Policies, Savings
    Certificates, Cheque, FDR,
    TDR, DPS, MBS, DBS, TBS etc.)</t>
  </si>
  <si>
    <t>6. Guarantee of Individuals
     (Personal Guarantee)</t>
  </si>
  <si>
    <t>7. Guarantee of Institutions
     (Corporate Guarantee)</t>
  </si>
  <si>
    <t>8. Miscellaneous</t>
  </si>
  <si>
    <t>a) Gold &amp; Gold Ornaments</t>
  </si>
  <si>
    <t>b) Vehicles</t>
  </si>
  <si>
    <t>c) Hypothecation of Crops</t>
  </si>
  <si>
    <t>d) Assignment of Bills Receivable</t>
  </si>
  <si>
    <t>e) Parri Passu Charge</t>
  </si>
  <si>
    <t>f)  Others</t>
  </si>
  <si>
    <t>9. Without Security</t>
  </si>
  <si>
    <t>GRAND TOTAL :</t>
  </si>
  <si>
    <t>Note: 1. Figures shown in the tables are excluding Interbank, Money at call, Bills.</t>
  </si>
  <si>
    <t>2. ---=NIL</t>
  </si>
  <si>
    <t>Table- 36: Loans and advances classified by securities</t>
  </si>
  <si>
    <t>Table- 37: Loans and advances classified by securities</t>
  </si>
  <si>
    <t>Table- 38: Loans and advances classified by securities</t>
  </si>
  <si>
    <t>Table- 39: Loans and advances classified by securities</t>
  </si>
  <si>
    <t>Table- 40: Loans and advances classified by securities</t>
  </si>
  <si>
    <t xml:space="preserve">Table- 41 : Loans and advances classified by economic purposes </t>
  </si>
  <si>
    <t>Economic Purposes</t>
  </si>
  <si>
    <t>% of Total Amount</t>
  </si>
  <si>
    <t>Average Per A/C (C/B)</t>
  </si>
  <si>
    <t xml:space="preserve">     No. of Accounts</t>
  </si>
  <si>
    <t>A. Agriculture, Fishing &amp; Forestry</t>
  </si>
  <si>
    <t>1. Agriculture</t>
  </si>
  <si>
    <t>a) Cultivation</t>
  </si>
  <si>
    <t>b) Plantation</t>
  </si>
  <si>
    <t>c) Agricultural Machineries
    and Implements</t>
  </si>
  <si>
    <t>d) Fertilizers and Pesticides
     Loans for Farmers</t>
  </si>
  <si>
    <t>e) Livestock</t>
  </si>
  <si>
    <t>f) Vegetables/Fruits
    Preservation in cold storage</t>
  </si>
  <si>
    <t>g) Agriculture Loan Disbursed
    through NGOs</t>
  </si>
  <si>
    <t>2. Fishing</t>
  </si>
  <si>
    <t>3. Forestry and Logging</t>
  </si>
  <si>
    <t>B. Industry</t>
  </si>
  <si>
    <t>1. Term Loan ( Other than
    Working Capital Financing)</t>
  </si>
  <si>
    <t>a) Large Industries</t>
  </si>
  <si>
    <t>b) Small and Medium Industries</t>
  </si>
  <si>
    <t>c) Cottage Industries/Micro
     Industries</t>
  </si>
  <si>
    <t>d) Service Industries</t>
  </si>
  <si>
    <t>2. Working Capital Financing 
    (Excluding Export &amp; Import
     Financing)</t>
  </si>
  <si>
    <t>C. Construction</t>
  </si>
  <si>
    <t>1. Housing (Commercial) For 
    Developer/Contractor</t>
  </si>
  <si>
    <t>2 . Housing (Residential) in urban
     area for individual person</t>
  </si>
  <si>
    <t>3. Housing (Residential) in rural
     area for individual person</t>
  </si>
  <si>
    <t>TABLE-41 (Cont'd)</t>
  </si>
  <si>
    <t>4. Infrastructure Development
     (Road, Culvert, Bridge, etc.)</t>
  </si>
  <si>
    <t>5. House Renovation or
     Repairing or Extension</t>
  </si>
  <si>
    <t>6. Commercial Building (Market,
     Factory, Hotel, Cold storage,
     Ware-house etc.)</t>
  </si>
  <si>
    <t>7. Establishment of Solar panel</t>
  </si>
  <si>
    <t>8. Effluent Treatment Plant</t>
  </si>
  <si>
    <t>9. Loan against Work Order/Pay
     Order/Earnest Money</t>
  </si>
  <si>
    <t>10. Water-works</t>
  </si>
  <si>
    <t>11. Sanitary Services</t>
  </si>
  <si>
    <t>D. Transport</t>
  </si>
  <si>
    <t>1. Road Transport ( excluding
    personal vehicle &amp; lease finance)</t>
  </si>
  <si>
    <t>2. Water Transport
    (excluding Fishing Boats)</t>
  </si>
  <si>
    <t>3. Air Transport</t>
  </si>
  <si>
    <t>E. Trade &amp; Commerce</t>
  </si>
  <si>
    <t>1. Wholesale and Retail Trade
    (CC, OD etc.)</t>
  </si>
  <si>
    <t>a) Wholesale Trading</t>
  </si>
  <si>
    <t>b) Retail Trading</t>
  </si>
  <si>
    <t>c) Other Commercial lending</t>
  </si>
  <si>
    <t>2. Procurement by Government</t>
  </si>
  <si>
    <t>a) Jute</t>
  </si>
  <si>
    <t>b) Paddy</t>
  </si>
  <si>
    <t>c) Wheat</t>
  </si>
  <si>
    <t>d) Others</t>
  </si>
  <si>
    <t>3. Export Financing ( PC, ECC etc.)</t>
  </si>
  <si>
    <t>a) Jute and Jute Products</t>
  </si>
  <si>
    <t>b) Tea</t>
  </si>
  <si>
    <t>c) Hides and Skins</t>
  </si>
  <si>
    <t>d) Ready-made Garments</t>
  </si>
  <si>
    <t>e) Non-traditional Items</t>
  </si>
  <si>
    <t>f) Other Exported Items</t>
  </si>
  <si>
    <t>4. Import Financing
    (LIM, LTR, TR etc.)</t>
  </si>
  <si>
    <t>a) Food Items</t>
  </si>
  <si>
    <t>b) Petroleum and
    Petroleum Products</t>
  </si>
  <si>
    <t>c) Machineries and Implements</t>
  </si>
  <si>
    <t>d) Textile and Textile Products</t>
  </si>
  <si>
    <t>e) Electric and Electronic
    goods &amp; Spares</t>
  </si>
  <si>
    <t>f) Sanitary Goods Including
    Tiles, Stones &amp; Clinkers</t>
  </si>
  <si>
    <t>g) Cosmetics &amp; Crockeries</t>
  </si>
  <si>
    <t>h) Medicine and Surgical
    Instruments</t>
  </si>
  <si>
    <t>i) New Automobiles</t>
  </si>
  <si>
    <t>j) Reconditioned Automobiles</t>
  </si>
  <si>
    <t>k) Chemicals (except Medicine)</t>
  </si>
  <si>
    <t>l) Iron and Steel Products</t>
  </si>
  <si>
    <t>m) Paper and Printed Papers</t>
  </si>
  <si>
    <t>n) Computer and Accessories</t>
  </si>
  <si>
    <t>o) Wood &amp; Logging</t>
  </si>
  <si>
    <t>p) Plastic &amp; Plastic Products
    including toys</t>
  </si>
  <si>
    <t>q) Leather Goods</t>
  </si>
  <si>
    <t>r) Poultry feeds</t>
  </si>
  <si>
    <t>s) Cattle feeds</t>
  </si>
  <si>
    <t>t) Coal</t>
  </si>
  <si>
    <t>u) Ship</t>
  </si>
  <si>
    <t>v) Other Imported Items</t>
  </si>
  <si>
    <t>5. Share Trading</t>
  </si>
  <si>
    <t>6. Lease Financing/Leasing</t>
  </si>
  <si>
    <t>F. Other Institutional Loan</t>
  </si>
  <si>
    <t>1. Loan to Financial Corporations</t>
  </si>
  <si>
    <t>a) Credit to NBFI</t>
  </si>
  <si>
    <t>b) Credit to Insurance companies</t>
  </si>
  <si>
    <t>TABLE-41 (Concl'd)</t>
  </si>
  <si>
    <t>c) Credit to NGO
    (excluding Agriculture)</t>
  </si>
  <si>
    <t>d) Credit to Merchant Banks/
     Brokerage Houses</t>
  </si>
  <si>
    <t>e) Credit to Co-operative
     Banks/Societies</t>
  </si>
  <si>
    <t>2. Financing to
     Educational Institutions</t>
  </si>
  <si>
    <t>G. Consumer Finance</t>
  </si>
  <si>
    <t>1. Doctors Loan/
     Professional Loans</t>
  </si>
  <si>
    <t>2. Flat Purchase</t>
  </si>
  <si>
    <t>3. Transport loan
    (Motor car/Motor cycle etc.)</t>
  </si>
  <si>
    <t>4. Consumer Goods (TV, Freeze, Air
     Coolar, Computer, Furniture etc.)</t>
  </si>
  <si>
    <t>5. Credit Cards</t>
  </si>
  <si>
    <t>6. Educational Expenses</t>
  </si>
  <si>
    <t>7. Treatment Expenses</t>
  </si>
  <si>
    <t>8. Marriage Expenses</t>
  </si>
  <si>
    <t>9. Land Purchase</t>
  </si>
  <si>
    <t>10. Loan against Salary</t>
  </si>
  <si>
    <t>11. Loan against PF</t>
  </si>
  <si>
    <t>12. Personal Loan against
      DPS, MSS etc.</t>
  </si>
  <si>
    <t>13. Personal Loan against
      FDR, MBS, DBS etc.</t>
  </si>
  <si>
    <t>14. Travelling/ Holiday Loan</t>
  </si>
  <si>
    <t>15. Other personal Loans</t>
  </si>
  <si>
    <t>H. Miscellaneous</t>
  </si>
  <si>
    <t>1. Private Welfare and
    Development Activities</t>
  </si>
  <si>
    <t>2. Advances for Special Credit
    Program (EPZ, Special Economic
    Zone, Youth development etc.)</t>
  </si>
  <si>
    <t>3. Swanirvar</t>
  </si>
  <si>
    <t>4. Poverty Alleviation Program</t>
  </si>
  <si>
    <t>5. Other loans
    not mentioned above</t>
  </si>
  <si>
    <t xml:space="preserve">Table- 42 : Loans and advances classified by economic purposes </t>
  </si>
  <si>
    <t>TABLE-42 (Cont'd)</t>
  </si>
  <si>
    <t>TABLE-42 (Concl'd)</t>
  </si>
  <si>
    <t xml:space="preserve">Table- 43 : Loans and advances classified by economic purposes </t>
  </si>
  <si>
    <t>TABLE-43 (Cont'd)</t>
  </si>
  <si>
    <t>TABLE-43 (Concl'd)</t>
  </si>
  <si>
    <t xml:space="preserve">Table- 44 : Loans and advances classified by economic purposes </t>
  </si>
  <si>
    <t>TABLE-44 (Cont'd)</t>
  </si>
  <si>
    <t>TABLE-44 (Concl'd)</t>
  </si>
  <si>
    <t xml:space="preserve">Table-45: Loans and advances classified by economic purposes </t>
  </si>
  <si>
    <t>TABLE-45 (Cont'd)</t>
  </si>
  <si>
    <t>TABLE-45 (Concl'd)</t>
  </si>
  <si>
    <t xml:space="preserve">Table- 46 : Loans and advances classified by economic purposes </t>
  </si>
  <si>
    <t>TABLE-46 (Cont'd)</t>
  </si>
  <si>
    <t>TABLE-46 (Concl'd)</t>
  </si>
  <si>
    <t>TABLE-47 (Cont'd)</t>
  </si>
  <si>
    <t>Table- 47 : Loans and advances classified by rates of interest and securities</t>
  </si>
  <si>
    <t>All  banks</t>
  </si>
  <si>
    <t>Rate of
Interest</t>
  </si>
  <si>
    <t>Advances as on 31-12-2025</t>
  </si>
  <si>
    <t>Total Advances as on 30-09-2025</t>
  </si>
  <si>
    <t>Gold &amp; Gold Ornaments</t>
  </si>
  <si>
    <t>Shares &amp; Securities</t>
  </si>
  <si>
    <t>Export Documents</t>
  </si>
  <si>
    <t>Commodities</t>
  </si>
  <si>
    <t xml:space="preserve">Machinery/Fixed Assets (Excluding Land, Building/Flat) </t>
  </si>
  <si>
    <t>Vehicles</t>
  </si>
  <si>
    <t>Real Estate (Land, Building, Flat etc.)</t>
  </si>
  <si>
    <t>Financial Obligations Only</t>
  </si>
  <si>
    <t>Hypothe-cation of Crops</t>
  </si>
  <si>
    <t>Guarantee of Institutions (Corporate Guarantee)</t>
  </si>
  <si>
    <t>Assignment of Bills Receivable</t>
  </si>
  <si>
    <t>Parri Passu Charge</t>
  </si>
  <si>
    <t>Guarantee of Individuals (Personal Guarantee)</t>
  </si>
  <si>
    <t>Other Securities</t>
  </si>
  <si>
    <t xml:space="preserve"> Without any Security</t>
  </si>
  <si>
    <t>0.00</t>
  </si>
  <si>
    <t>0.01-0.25</t>
  </si>
  <si>
    <t>0.26-0.50</t>
  </si>
  <si>
    <t>0.51-0.75</t>
  </si>
  <si>
    <t>0.76-1.00</t>
  </si>
  <si>
    <t>1.01-1.25</t>
  </si>
  <si>
    <t>1.26-1.50</t>
  </si>
  <si>
    <t>1.51-1.75</t>
  </si>
  <si>
    <t>1.76-2.00</t>
  </si>
  <si>
    <t>2.01-2.25</t>
  </si>
  <si>
    <t>2.26-2.50</t>
  </si>
  <si>
    <t>2.51-2.75</t>
  </si>
  <si>
    <t>2.76-3.00</t>
  </si>
  <si>
    <t>3.01-3.25</t>
  </si>
  <si>
    <t>3.26-3.50</t>
  </si>
  <si>
    <t>3.51-3.75</t>
  </si>
  <si>
    <t>3.76-4.00</t>
  </si>
  <si>
    <t>4.01-4.25</t>
  </si>
  <si>
    <t>4.26-4.50</t>
  </si>
  <si>
    <t>4.51-4.75</t>
  </si>
  <si>
    <t>4.76-5.00</t>
  </si>
  <si>
    <t>5.01-5.25</t>
  </si>
  <si>
    <t>5.26-5.50</t>
  </si>
  <si>
    <t>5.51-5.75</t>
  </si>
  <si>
    <t>5.76-6.00</t>
  </si>
  <si>
    <t>6.01-6.25</t>
  </si>
  <si>
    <t>6.26-6.50</t>
  </si>
  <si>
    <t>6.51-6.75</t>
  </si>
  <si>
    <t>6.76-7.00</t>
  </si>
  <si>
    <t>7.01-7.25</t>
  </si>
  <si>
    <t>7.26-7.50</t>
  </si>
  <si>
    <t>7.51-7.75</t>
  </si>
  <si>
    <t>7.76-8.00</t>
  </si>
  <si>
    <t>8.01-8.25</t>
  </si>
  <si>
    <t>8.26-8.50</t>
  </si>
  <si>
    <t>8.51-8.75</t>
  </si>
  <si>
    <t>8.76-9.00</t>
  </si>
  <si>
    <t>9.01-9.25</t>
  </si>
  <si>
    <t>9.26-9.50</t>
  </si>
  <si>
    <t>9.51-9.75</t>
  </si>
  <si>
    <t>9.76-10.00</t>
  </si>
  <si>
    <t>10.01-10.25</t>
  </si>
  <si>
    <t>10.26-10.50</t>
  </si>
  <si>
    <t>10.51-10.75</t>
  </si>
  <si>
    <t>10.76-11.00</t>
  </si>
  <si>
    <t>11.01-11.25</t>
  </si>
  <si>
    <t>11.26-11.50</t>
  </si>
  <si>
    <t>11.51-11.75</t>
  </si>
  <si>
    <t>11.76-12.00</t>
  </si>
  <si>
    <t>12.01-12.25</t>
  </si>
  <si>
    <t>12.26-12.50</t>
  </si>
  <si>
    <t>12.51-12.75</t>
  </si>
  <si>
    <t>12.76-13.00</t>
  </si>
  <si>
    <t>13.01-13.25</t>
  </si>
  <si>
    <t>13.26-13.50</t>
  </si>
  <si>
    <t>13.51-13.75</t>
  </si>
  <si>
    <t>13.76-14.00</t>
  </si>
  <si>
    <t>14.01-14.25</t>
  </si>
  <si>
    <t>14.26-14.50</t>
  </si>
  <si>
    <t>14.51-14.75</t>
  </si>
  <si>
    <t>14.76-15.00</t>
  </si>
  <si>
    <t>15.01-15.25</t>
  </si>
  <si>
    <t>15.26-15.50</t>
  </si>
  <si>
    <t>15.51-15.75</t>
  </si>
  <si>
    <t>15.76-16.00</t>
  </si>
  <si>
    <t>16.01-16.25</t>
  </si>
  <si>
    <t>16.26-16.50</t>
  </si>
  <si>
    <t>TABLE-47 (Concl'd)</t>
  </si>
  <si>
    <t>16.51-16.75</t>
  </si>
  <si>
    <t>16.76-17.00</t>
  </si>
  <si>
    <t>17.01-17.25</t>
  </si>
  <si>
    <t>17.26-17.50</t>
  </si>
  <si>
    <t>17.51-17.75</t>
  </si>
  <si>
    <t>17.76-18.00</t>
  </si>
  <si>
    <t>18.01-18.25</t>
  </si>
  <si>
    <t>18.26-18.50</t>
  </si>
  <si>
    <t>18.51-18.75</t>
  </si>
  <si>
    <t>18.76-19.00</t>
  </si>
  <si>
    <t>19.01-19.25</t>
  </si>
  <si>
    <t>19.26-19.50</t>
  </si>
  <si>
    <t>19.51-19.75</t>
  </si>
  <si>
    <t>19.76-20.00</t>
  </si>
  <si>
    <t>20.01-20.25</t>
  </si>
  <si>
    <t>20.26-20.50</t>
  </si>
  <si>
    <t>20.51-20.75</t>
  </si>
  <si>
    <t>20.76-21.00</t>
  </si>
  <si>
    <t>21.01-21.25</t>
  </si>
  <si>
    <t>21.26-21.50</t>
  </si>
  <si>
    <t>21.51-21.75</t>
  </si>
  <si>
    <t>21.76-22.00</t>
  </si>
  <si>
    <t>22.01-22.25</t>
  </si>
  <si>
    <t>22.26-22.50</t>
  </si>
  <si>
    <t>22.51-22.75</t>
  </si>
  <si>
    <t>22.76-23.00</t>
  </si>
  <si>
    <t>23.51-23.75</t>
  </si>
  <si>
    <t>23.76-24.00</t>
  </si>
  <si>
    <t>24.01-24.25</t>
  </si>
  <si>
    <t>24.26-24.50</t>
  </si>
  <si>
    <t>24.51-24.75</t>
  </si>
  <si>
    <t>24.76-25.00</t>
  </si>
  <si>
    <t>Weighted 
Average 
Rate</t>
  </si>
  <si>
    <t>TABLE-48 (Cont'd)</t>
  </si>
  <si>
    <t>Table- 48 : Loans and advances classified by rates of interest and securities</t>
  </si>
  <si>
    <t>TABLE-48 (Concl'd)</t>
  </si>
  <si>
    <t>TABLE-49 (Cont'd)</t>
  </si>
  <si>
    <t>Table- 49 : Loans and advances classified by rates of interest and securities</t>
  </si>
  <si>
    <t>Specialised  banks</t>
  </si>
  <si>
    <t>TABLE-49 (Concl'd)</t>
  </si>
  <si>
    <t>TABLE-50 (Cont'd)</t>
  </si>
  <si>
    <t>Table- 50 : Loans and advances classified by rates of interest and securities</t>
  </si>
  <si>
    <t>TABLE-50 (Concl'd)</t>
  </si>
  <si>
    <t>TABLE-51 (Cont'd)</t>
  </si>
  <si>
    <t>Table-51: Advances classified by rate of interest and securities</t>
  </si>
  <si>
    <t>TABLE-51 (Concl'd)</t>
  </si>
  <si>
    <t>23.01-23.25</t>
  </si>
  <si>
    <t>23.26-23.50</t>
  </si>
  <si>
    <t>TABLE-52 (Cont'd)</t>
  </si>
  <si>
    <t>Table-52: Advances classified by rate of profit and securities</t>
  </si>
  <si>
    <t>Rate of
Profit</t>
  </si>
  <si>
    <t>TABLE-52 (Concl'd)</t>
  </si>
  <si>
    <t xml:space="preserve">Table-53: Advances Classified By Divisions/Districts/Thanas   </t>
  </si>
  <si>
    <t>Divisions/Districts/Thanas</t>
  </si>
  <si>
    <t>No. of  Accounts</t>
  </si>
  <si>
    <t xml:space="preserve">Amount </t>
  </si>
  <si>
    <t>Table-53 (Cont'd)</t>
  </si>
  <si>
    <t>Narail Sadar</t>
  </si>
  <si>
    <t>Table-53 (Concl'd)</t>
  </si>
  <si>
    <t>Note: 1.  Figures shown in the tables are excluding Interbank, Money at call, Bills.</t>
  </si>
  <si>
    <t xml:space="preserve">              2. ---=NIL</t>
  </si>
  <si>
    <t>TABLE-54</t>
  </si>
  <si>
    <t xml:space="preserve">Table-54: Loans and advances classified by size of accounts &amp; major economic purposes </t>
  </si>
  <si>
    <t xml:space="preserve">Advances as </t>
  </si>
  <si>
    <t>on 31-12-2025</t>
  </si>
  <si>
    <t>Agriculture, Fishing and Forestry</t>
  </si>
  <si>
    <t>Industry</t>
  </si>
  <si>
    <t>Construction</t>
  </si>
  <si>
    <t xml:space="preserve">Transport </t>
  </si>
  <si>
    <t>Trade &amp;
Commerce</t>
  </si>
  <si>
    <t>Other Institutional Loan</t>
  </si>
  <si>
    <t>Consumer Finance</t>
  </si>
  <si>
    <t>Miscellaneous</t>
  </si>
  <si>
    <t>Term Loan (Other than Working Capital Financing)</t>
  </si>
  <si>
    <t>Working Capital Financing (Excluding Export &amp; Import Financing)</t>
  </si>
  <si>
    <t>J=A+B+….+I</t>
  </si>
  <si>
    <t xml:space="preserve"> Total</t>
  </si>
  <si>
    <t>TABLE-55</t>
  </si>
  <si>
    <t>C as
% of Total 
Amount</t>
  </si>
  <si>
    <t>G as
% of Total 
Amount</t>
  </si>
  <si>
    <t>Up to Tk.5 thou</t>
  </si>
  <si>
    <t>Tk.5 thou 1 to Tk.10 thou</t>
  </si>
  <si>
    <t>Tk.10 thou 1 to Tk.25 thou</t>
  </si>
  <si>
    <t>Tk.25 thou 1 to Tk.50 thou</t>
  </si>
  <si>
    <t>Tk.50 thou 1 to Tk.1 lac</t>
  </si>
  <si>
    <t>TABLE-56</t>
  </si>
  <si>
    <t>TABLE-57</t>
  </si>
  <si>
    <t>TABLE-58</t>
  </si>
  <si>
    <t>TABLE-59</t>
  </si>
  <si>
    <t>TABLE-60</t>
  </si>
  <si>
    <t>TABLE-61 (Cont'd)</t>
  </si>
  <si>
    <t>Major Economic Purposes</t>
  </si>
  <si>
    <t xml:space="preserve">Advances </t>
  </si>
  <si>
    <t xml:space="preserve"> against</t>
  </si>
  <si>
    <t>Private Sector</t>
  </si>
  <si>
    <t>Government</t>
  </si>
  <si>
    <t>Others</t>
  </si>
  <si>
    <t>E=A+C</t>
  </si>
  <si>
    <t>I=E+G</t>
  </si>
  <si>
    <t>A.  Agriculture, Fishing and Forestry</t>
  </si>
  <si>
    <t>3. Forestry &amp; Logging</t>
  </si>
  <si>
    <t xml:space="preserve">B.   Industry </t>
  </si>
  <si>
    <t>1. Term Loan (Other than
     Working Capital Financing)</t>
  </si>
  <si>
    <t>1.Term Loan  ( Other than Working Capital Financing)</t>
  </si>
  <si>
    <t xml:space="preserve">a) Large Industries </t>
  </si>
  <si>
    <t>c) Cottage Industries/Micro Industries</t>
  </si>
  <si>
    <t xml:space="preserve">d) Service Industries </t>
  </si>
  <si>
    <t>2. Working Capital Financing
    (Excluding Export &amp; Import Financing)</t>
  </si>
  <si>
    <t xml:space="preserve">2.Working Capital Financing (Excluding Export &amp; Import Financing) </t>
  </si>
  <si>
    <t>C.   Construction</t>
  </si>
  <si>
    <t>1. Housing (Commercial)
    For Developer/Contractor</t>
  </si>
  <si>
    <t xml:space="preserve">1. Housing (Commercial) :-For Developer/Contractor </t>
  </si>
  <si>
    <t>2. Housing (Residential) in urban area
     for individual person</t>
  </si>
  <si>
    <t xml:space="preserve">2 Housing (Residential) in urban area for individual person </t>
  </si>
  <si>
    <t xml:space="preserve">3. Housing (Residential) in rural area
     for individual person </t>
  </si>
  <si>
    <t xml:space="preserve">3 Housing (Residential) in rural area for individual person </t>
  </si>
  <si>
    <t>4. Infrastructure Development
     (Road, Culvert, Bridge, Tower etc.)</t>
  </si>
  <si>
    <t xml:space="preserve">4. Infrastructure Development (Road, Culvert, Bridge, Tower etc)  </t>
  </si>
  <si>
    <t>5 House Renovation or Repairing or Extension</t>
  </si>
  <si>
    <t>TABLE-61 (Concl'd)</t>
  </si>
  <si>
    <t>against</t>
  </si>
  <si>
    <t>6. Commercial Building (Market, Factory,
     Hotel, Cold storage, Ware-house etc.)</t>
  </si>
  <si>
    <t xml:space="preserve">6. Commercial Building  
(Market, Factory, Hotel, Cold storage, Ware-house etc) </t>
  </si>
  <si>
    <t xml:space="preserve">7. Establishment of Solar panel </t>
  </si>
  <si>
    <t xml:space="preserve">8. Effluent Treatment Plant </t>
  </si>
  <si>
    <t>9. Loan against Work Order/
    Pay Order/Earnest Money</t>
  </si>
  <si>
    <t xml:space="preserve">9. Loan against Work Order/Pay Order/Earnest Money </t>
  </si>
  <si>
    <t xml:space="preserve">10. Water-works </t>
  </si>
  <si>
    <t xml:space="preserve">10 Water-works </t>
  </si>
  <si>
    <t xml:space="preserve">D. Transport </t>
  </si>
  <si>
    <t>1. Road Transport (excluding
    personal vehicle &amp; lease finance)</t>
  </si>
  <si>
    <t>1. Road Transport ( excluding personal vehicle &amp; lease finance)</t>
  </si>
  <si>
    <t xml:space="preserve">2. Water Transport (excluding Fishing Boats) </t>
  </si>
  <si>
    <t xml:space="preserve">1. Wholesale and Retail Trade
    (CC, OD etc.) </t>
  </si>
  <si>
    <t xml:space="preserve">1. Wholesale and Retail Trade (CC, OD etc) </t>
  </si>
  <si>
    <t xml:space="preserve">2. Procurement by Government </t>
  </si>
  <si>
    <t xml:space="preserve">3  Export Financing ( PC, ECC etc.) </t>
  </si>
  <si>
    <t xml:space="preserve">3 Export Financing ( PC, ECC etc) </t>
  </si>
  <si>
    <t xml:space="preserve">4. Import Financing ( LIM, LTR, TR etc.) </t>
  </si>
  <si>
    <t xml:space="preserve">4. Import Financing ( LIM, LTR, TR etc) </t>
  </si>
  <si>
    <t xml:space="preserve">5. Share Trading </t>
  </si>
  <si>
    <t xml:space="preserve">6. Lease Financing/Leasing </t>
  </si>
  <si>
    <t xml:space="preserve">F. Consumer Finance </t>
  </si>
  <si>
    <t>G.   Consumer Finance</t>
  </si>
  <si>
    <t>G.  Other Institutional Loan</t>
  </si>
  <si>
    <t>H.   Miscellaneous</t>
  </si>
  <si>
    <t xml:space="preserve">TOTAL </t>
  </si>
  <si>
    <t xml:space="preserve">GRAND TOTAL </t>
  </si>
  <si>
    <t>TABLE-62 (Cont'd)</t>
  </si>
  <si>
    <t>TABLE-62 (Concl'd)</t>
  </si>
  <si>
    <t>TABLE-63 (Cont'd)</t>
  </si>
  <si>
    <t>Table-63: Loans and advances classified by major economic purposes and sectors</t>
  </si>
  <si>
    <t>TABLE-63 (Concl'd)</t>
  </si>
  <si>
    <t>TABLE-64 (Cont'd)</t>
  </si>
  <si>
    <t>Table-64: Loans and advances classified by major economic purposes and sectors</t>
  </si>
  <si>
    <t>TABLE-64 (Concl'd)</t>
  </si>
  <si>
    <t>TABLE-65 (Cont'd)</t>
  </si>
  <si>
    <t>Private banks (Including Islami banks)</t>
  </si>
  <si>
    <t>TABLE-65 (Concl'd)</t>
  </si>
  <si>
    <t>TABLE-66 (Cont'd)</t>
  </si>
  <si>
    <t>Table-66: Loans and advances classified by major economic purposes and sectors</t>
  </si>
  <si>
    <t>Islami banks</t>
  </si>
  <si>
    <t>TABLE-66 (Concl'd)</t>
  </si>
  <si>
    <t>Table-67: Loans and advances classified by divisions, districts and areas (Urban &amp; rural)</t>
  </si>
  <si>
    <t>CHATTOGRAM DIVISION</t>
  </si>
  <si>
    <t>DHAKA DIVISION</t>
  </si>
  <si>
    <t>KHULNA DIVISION</t>
  </si>
  <si>
    <t>TABLE-67 (Concld.)</t>
  </si>
  <si>
    <t>MYMENSHINGH DIVISION</t>
  </si>
  <si>
    <t>RAJSHAHI DIVISION</t>
  </si>
  <si>
    <t>BARISHAL DIVISION</t>
  </si>
  <si>
    <t>SYLHET DIVISION</t>
  </si>
  <si>
    <t>RANGPUR DIVISION</t>
  </si>
  <si>
    <t>Table-68: Loans and advances classified by divisions, districts and areas (Urban &amp; rural)</t>
  </si>
  <si>
    <t>State Owned Banks</t>
  </si>
  <si>
    <t>TABLE-68 (Concld.)</t>
  </si>
  <si>
    <t>Table-69: Loans and advances classified by divisions, districts and areas (Urban &amp; rural)</t>
  </si>
  <si>
    <t>Specialized Banks</t>
  </si>
  <si>
    <t>TABLE-69 (Concld.)</t>
  </si>
  <si>
    <t>Table-70: Loans and advances classified by divisions, districts and areas (Urban &amp; rural)</t>
  </si>
  <si>
    <t>Foreign Banks</t>
  </si>
  <si>
    <t>TABLE-70 (Concld.)</t>
  </si>
  <si>
    <t>Table-71: Loans and advances classified by divisions, districts and areas (Urban &amp; rural)</t>
  </si>
  <si>
    <t>Private Banks (Including Islamic Banks)</t>
  </si>
  <si>
    <t>TABLE-71 (Concld.)</t>
  </si>
  <si>
    <t>Table-72: Loans and advances classified by divisions, districts and areas (Urban &amp; rural)</t>
  </si>
  <si>
    <t>TABLE-72 (Concld.)</t>
  </si>
  <si>
    <t>TABLE-73</t>
  </si>
  <si>
    <t>TABLE-74</t>
  </si>
  <si>
    <t>TABLE-75</t>
  </si>
  <si>
    <t>TABLE-76</t>
  </si>
  <si>
    <t>TABLE-77</t>
  </si>
  <si>
    <t>TABLE-78</t>
  </si>
  <si>
    <t>TABLE-79 (Contd.)</t>
  </si>
  <si>
    <t>Rate of
 Interest</t>
  </si>
  <si>
    <t>Total advances as on30-09-2025</t>
  </si>
  <si>
    <t>Agriculture
Fishing 
and 
Forestry</t>
  </si>
  <si>
    <t>Construc-
tion</t>
  </si>
  <si>
    <t>Trade &amp; Commerce</t>
  </si>
  <si>
    <t xml:space="preserve">Miscella-neous
</t>
  </si>
  <si>
    <t>TABLE-79 (Concld.)</t>
  </si>
  <si>
    <t>25.01-25.25</t>
  </si>
  <si>
    <t>Grand
Total</t>
  </si>
  <si>
    <t>TABLE-80 (Contd.)</t>
  </si>
  <si>
    <t>TABLE-80 (Concld.)</t>
  </si>
  <si>
    <t>TABLE-81 (Contd.)</t>
  </si>
  <si>
    <t>Table-81: Loans and advances classified by rates of interest and major economic purposes</t>
  </si>
  <si>
    <t>TABLE-81 (Concld.)</t>
  </si>
  <si>
    <t>TABLE-82 (Contd.)</t>
  </si>
  <si>
    <t>Table-82: Loans and advances classified by rates of interest and major economic purposes</t>
  </si>
  <si>
    <t>TABLE-82 (Concld.)</t>
  </si>
  <si>
    <t>TABLE-83 (Contd.)</t>
  </si>
  <si>
    <t>Table-83: Loans and advances classified by rates of interest and major economic purposes</t>
  </si>
  <si>
    <t>TABLE-83 (Concld.)</t>
  </si>
  <si>
    <t>TABLE-84 (Contd.)</t>
  </si>
  <si>
    <t>Rate of
 Profit</t>
  </si>
  <si>
    <t>TABLE-84 (Concld.)</t>
  </si>
  <si>
    <t>Type of Bills</t>
  </si>
  <si>
    <t>No. of
Bills</t>
  </si>
  <si>
    <t xml:space="preserve">Average
Per Bill
</t>
  </si>
  <si>
    <t>D=B/A</t>
  </si>
  <si>
    <t>A. Foreign Bills</t>
  </si>
  <si>
    <t>1. Import Bills (Bill of Exchange)</t>
  </si>
  <si>
    <t>a) Foods (including Animal
     &amp; Vegetable oils and fats)</t>
  </si>
  <si>
    <t>b) Chemicals
     (including raw materials)</t>
  </si>
  <si>
    <t>c) Machinery &amp; Transport
     equipments (including spares)</t>
  </si>
  <si>
    <t>d) Crude Materials
     (including fuel &amp; lubricants)</t>
  </si>
  <si>
    <t>e) Other Manufactured Goods</t>
  </si>
  <si>
    <t>2. Export Bills</t>
  </si>
  <si>
    <t>a) Raw Jute</t>
  </si>
  <si>
    <t>b) Jute Goods</t>
  </si>
  <si>
    <t>c) Tea</t>
  </si>
  <si>
    <t>d) Hides &amp; Skins</t>
  </si>
  <si>
    <t>e) Ready-made Garments</t>
  </si>
  <si>
    <t>f) Fish</t>
  </si>
  <si>
    <t>g) Handicraft</t>
  </si>
  <si>
    <t>h) Other Exported Items</t>
  </si>
  <si>
    <t>3. Other Foreign Bills (Except
     Export and Import Bills)</t>
  </si>
  <si>
    <t>a) Demand Drafts, Cheques etc.
     (Foreign Currency)</t>
  </si>
  <si>
    <t>b) Other Foreign Bills</t>
  </si>
  <si>
    <t>B. Inland Bills</t>
  </si>
  <si>
    <t xml:space="preserve">a) Agriculture                                                  </t>
  </si>
  <si>
    <t xml:space="preserve">b) Trade &amp; Commerce                                     </t>
  </si>
  <si>
    <t xml:space="preserve">c) Other Inland Bills                                                  </t>
  </si>
  <si>
    <t xml:space="preserve"> TOTAL</t>
  </si>
  <si>
    <t>Period: October - December 2025</t>
  </si>
  <si>
    <t>(Taka in crore)</t>
  </si>
  <si>
    <t>Type of Banks</t>
  </si>
  <si>
    <t>State
Owned
Banks</t>
  </si>
  <si>
    <t>Specialised
Banks</t>
  </si>
  <si>
    <t>Foreign
Banks</t>
  </si>
  <si>
    <t>Islamic
Banks</t>
  </si>
  <si>
    <t>Total
(1+2+3+4)</t>
  </si>
  <si>
    <t>Informal/</t>
  </si>
  <si>
    <t>Non-Institutional/</t>
  </si>
  <si>
    <t xml:space="preserve">Marginal Enterprise </t>
  </si>
  <si>
    <t>Manufacturing</t>
  </si>
  <si>
    <t>Services</t>
  </si>
  <si>
    <t>Trading</t>
  </si>
  <si>
    <t>Medium Enterprise</t>
  </si>
  <si>
    <t>Small Enterprise</t>
  </si>
  <si>
    <t>Cottage Enterprise</t>
  </si>
  <si>
    <t>Micro Enterprise</t>
  </si>
  <si>
    <t>Large Enterprise</t>
  </si>
  <si>
    <t>Period : 1983-84  To  2025-26</t>
  </si>
  <si>
    <t>(Taka in Crore)</t>
  </si>
  <si>
    <t>Year</t>
  </si>
  <si>
    <t>Programme/
Target</t>
  </si>
  <si>
    <t>Disbursement</t>
  </si>
  <si>
    <t>Due for
Recovery</t>
  </si>
  <si>
    <t>Recovery</t>
  </si>
  <si>
    <t>Percentage
of Recovery</t>
  </si>
  <si>
    <t>5=4 as % of 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</si>
  <si>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</si>
  <si>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</si>
  <si>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</si>
  <si>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</si>
  <si>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</si>
  <si>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</si>
  <si>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</si>
  <si>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</si>
  <si>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</si>
  <si>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</si>
  <si>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</si>
  <si>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</si>
  <si>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</si>
  <si>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</si>
  <si>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</si>
  <si>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</si>
  <si>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</si>
  <si>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</si>
  <si>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</si>
  <si>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</si>
  <si>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</si>
  <si>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</si>
  <si>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</si>
  <si>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</si>
  <si>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</si>
  <si>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</si>
  <si>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</si>
  <si>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</si>
  <si>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 xml:space="preserve">2011-12
</t>
  </si>
  <si>
    <t>2012-13</t>
  </si>
  <si>
    <r>
      <t>2013-14</t>
    </r>
    <r>
      <rPr>
        <vertAlign val="superscript"/>
        <sz val="9"/>
        <rFont val="Bookman Old Style"/>
        <family val="1"/>
      </rPr>
      <t/>
    </r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</si>
  <si>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</si>
  <si>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</si>
  <si>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</si>
  <si>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</si>
  <si>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</si>
  <si>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</si>
  <si>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</si>
  <si>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</si>
  <si>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</si>
  <si>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</si>
  <si>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</si>
  <si>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 (Up to December)</t>
  </si>
  <si>
    <t>Source: Agricultural Credit Department, Bangladesh Bank.</t>
  </si>
  <si>
    <t>Note: From March 2015, BASIC Bank Ltd. &amp; from June 2015, Bangladesh Development Bank Ltd. were categorized as State Owned Scheduled Bank.</t>
  </si>
  <si>
    <t>Specialised  Banks</t>
  </si>
  <si>
    <t>Period : 1985-86  To  2025-26</t>
  </si>
  <si>
    <t>N.A</t>
  </si>
  <si>
    <t>Period : 2011-12  To  2025-26</t>
  </si>
  <si>
    <t>2011-12</t>
  </si>
  <si>
    <t>2013-14</t>
  </si>
  <si>
    <t>Other Credit Institutions (BSBL &amp; BRDB)</t>
  </si>
  <si>
    <t xml:space="preserve">2021-22 </t>
  </si>
  <si>
    <t>TABLE-98</t>
  </si>
  <si>
    <t xml:space="preserve">Table-98: Disbursement, overdue and recovery of agricultural and non-farm rural credit position </t>
  </si>
  <si>
    <t>All banks &amp; group banks</t>
  </si>
  <si>
    <t>Period: Quarter ended 31 December 2025</t>
  </si>
  <si>
    <t>Type of the Banks</t>
  </si>
  <si>
    <t>Islamic Bank</t>
  </si>
  <si>
    <t>Private Banks (Excl. Islamic Banks)</t>
  </si>
  <si>
    <t>Private Banks (5+6)</t>
  </si>
  <si>
    <t>All Banks(end Dec. '25)(2+3+4+7)</t>
  </si>
  <si>
    <t>All Banks(end Sep. '25)</t>
  </si>
  <si>
    <t>All Banks(end Jun. '25)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</si>
  <si>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</si>
  <si>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</si>
  <si>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</si>
  <si>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</si>
  <si>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</si>
  <si>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</si>
  <si>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</si>
  <si>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</si>
  <si>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</si>
  <si>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</si>
  <si>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Opening outstanding(As on 30/09/25)</t>
  </si>
  <si>
    <t>Yearly Disbursement Target</t>
  </si>
  <si>
    <t>Disbursement during the quarter (A+B)</t>
  </si>
  <si>
    <t>A. Agricultural Credit</t>
  </si>
  <si>
    <t>Crops</t>
  </si>
  <si>
    <t>Live-Stock &amp; Poultry</t>
  </si>
  <si>
    <t>Fisheries</t>
  </si>
  <si>
    <t>Irrigation &amp; Agri Equipment</t>
  </si>
  <si>
    <t>Grain Storage &amp; Marketing</t>
  </si>
  <si>
    <t>B. Non-Farm Rural Credit</t>
  </si>
  <si>
    <t>Poverty Alleviation</t>
  </si>
  <si>
    <t>*Others</t>
  </si>
  <si>
    <t>Recovery (During the quarter)</t>
  </si>
  <si>
    <t>Closing Outstanding(As on  31/12/25)</t>
  </si>
  <si>
    <t>Achievement during the quarter (%)</t>
  </si>
  <si>
    <t>Overdue (As on  31/12/25)</t>
  </si>
  <si>
    <t>Classified Loan (As on  31/12/25)</t>
  </si>
  <si>
    <t>Classified % of Total Outstanding Loan</t>
  </si>
  <si>
    <t>Note:* Others include salt cultivation, nursery and gardening crops (Banana, Pineapple, Baukul etc),
   Panbaraj, Mushroom cultivation, grameen transportation, silkguti production etc.</t>
  </si>
  <si>
    <t xml:space="preserve">   Source : Agricultural Credit and Financial Inclusion Department, Bangladesh Bank.</t>
  </si>
  <si>
    <t>Table-100: Disbursement, Outstanding, Recovery &amp; Overdue (Doro) Of Advances Classified By Sector &amp; Group Banks.</t>
  </si>
  <si>
    <t>Period : October - December, 2025</t>
  </si>
  <si>
    <t>Group Banks (Sector-wise)</t>
  </si>
  <si>
    <r>
      <t xml:space="preserve">Sanction Limit
</t>
    </r>
    <r>
      <rPr>
        <sz val="15"/>
        <color indexed="8"/>
        <rFont val="Times New Roman"/>
        <family val="1"/>
      </rPr>
      <t>(during
the quarter)</t>
    </r>
  </si>
  <si>
    <r>
      <t xml:space="preserve">Disbursement
</t>
    </r>
    <r>
      <rPr>
        <sz val="15"/>
        <color indexed="8"/>
        <rFont val="Times New Roman"/>
        <family val="1"/>
      </rPr>
      <t>(during
the quarter)</t>
    </r>
  </si>
  <si>
    <r>
      <t xml:space="preserve">Outstanding
</t>
    </r>
    <r>
      <rPr>
        <sz val="15"/>
        <color indexed="8"/>
        <rFont val="Times New Roman"/>
        <family val="1"/>
      </rPr>
      <t>(end of
the quarter)</t>
    </r>
  </si>
  <si>
    <r>
      <t xml:space="preserve">Recovery
</t>
    </r>
    <r>
      <rPr>
        <sz val="15"/>
        <color indexed="8"/>
        <rFont val="Times New Roman"/>
        <family val="1"/>
      </rPr>
      <t>(during
the quarter)</t>
    </r>
  </si>
  <si>
    <r>
      <t xml:space="preserve">Overdue
</t>
    </r>
    <r>
      <rPr>
        <sz val="15"/>
        <color indexed="8"/>
        <rFont val="Times New Roman"/>
        <family val="1"/>
      </rPr>
      <t>(end of
the quarter)</t>
    </r>
  </si>
  <si>
    <t>State Owned Commercial Banks</t>
  </si>
  <si>
    <t>Specialized Banks/
Development Banks</t>
  </si>
  <si>
    <t>Foreign Commercial Banks</t>
  </si>
  <si>
    <t>Private Commercial Banks
(Excluding Islamic Banks)</t>
  </si>
  <si>
    <t xml:space="preserve">Total  </t>
  </si>
  <si>
    <t>Total of the previous quarter</t>
  </si>
  <si>
    <t>Note: Figures shown in the table are excluding Bills.</t>
  </si>
  <si>
    <t>Table-101: Disbursement, outstanding, recovery &amp; overdue (DORO) of  loans and advances classified  by  economic purposes</t>
  </si>
  <si>
    <t>Period : October- December, 2025</t>
  </si>
  <si>
    <r>
      <t xml:space="preserve">Sanction Limit
</t>
    </r>
    <r>
      <rPr>
        <sz val="12"/>
        <color indexed="8"/>
        <rFont val="Times New Roman"/>
        <family val="1"/>
      </rPr>
      <t>(during
the quarter)</t>
    </r>
  </si>
  <si>
    <r>
      <t xml:space="preserve">Disbursement
</t>
    </r>
    <r>
      <rPr>
        <sz val="12"/>
        <color indexed="8"/>
        <rFont val="Times New Roman"/>
        <family val="1"/>
      </rPr>
      <t>(during
the quarter)</t>
    </r>
  </si>
  <si>
    <r>
      <t xml:space="preserve">Outstanding
</t>
    </r>
    <r>
      <rPr>
        <sz val="12"/>
        <color indexed="8"/>
        <rFont val="Times New Roman"/>
        <family val="1"/>
      </rPr>
      <t>(end of
the quarter)</t>
    </r>
  </si>
  <si>
    <r>
      <t xml:space="preserve">Recovery
</t>
    </r>
    <r>
      <rPr>
        <sz val="12"/>
        <color indexed="8"/>
        <rFont val="Times New Roman"/>
        <family val="1"/>
      </rPr>
      <t>(during
the quarter)</t>
    </r>
  </si>
  <si>
    <r>
      <t xml:space="preserve">Overdue
</t>
    </r>
    <r>
      <rPr>
        <sz val="12"/>
        <color indexed="8"/>
        <rFont val="Times New Roman"/>
        <family val="1"/>
      </rPr>
      <t>(end of
the quarter)</t>
    </r>
  </si>
  <si>
    <t>c) Livestock</t>
  </si>
  <si>
    <t>d) Fishing</t>
  </si>
  <si>
    <t>e) Others</t>
  </si>
  <si>
    <t>2. Industry</t>
  </si>
  <si>
    <t>a) Term Loan</t>
  </si>
  <si>
    <t>b) Working Capital</t>
  </si>
  <si>
    <t>3. Trade &amp; Commerce</t>
  </si>
  <si>
    <t>a) Retail trading</t>
  </si>
  <si>
    <t>b) Wholesale trading</t>
  </si>
  <si>
    <t>c) Export Financing</t>
  </si>
  <si>
    <t>d) Import Financing</t>
  </si>
  <si>
    <t>e) Lease Finance</t>
  </si>
  <si>
    <t>f) Others</t>
  </si>
  <si>
    <t>4. Construction</t>
  </si>
  <si>
    <t>a) Housing</t>
  </si>
  <si>
    <t>b) Other than housing</t>
  </si>
  <si>
    <t>5. Transport</t>
  </si>
  <si>
    <t>a) Road Transport</t>
  </si>
  <si>
    <t>b) Water Transport</t>
  </si>
  <si>
    <t>c) Air Transport</t>
  </si>
  <si>
    <t>6. Consumer Financing</t>
  </si>
  <si>
    <t>7. Miscellaneous</t>
  </si>
  <si>
    <t>Table-102: Overall deposits, loans and advances, bills and Weighted average interest rate.</t>
  </si>
  <si>
    <t>Period : 1983-84  To  2024-25</t>
  </si>
  <si>
    <t>(Amount in thousand Crore Taka)</t>
  </si>
  <si>
    <t>No. of Banks</t>
  </si>
  <si>
    <t>No. of Bank branches</t>
  </si>
  <si>
    <t>Loans and advances</t>
  </si>
  <si>
    <t>Bill purchased and discounted</t>
  </si>
  <si>
    <t>Weighted average interest rate on deposits (%)</t>
  </si>
  <si>
    <t>Weighted average interest rate on loans and advances (%)</t>
  </si>
  <si>
    <t>No. of account (in crore)</t>
  </si>
  <si>
    <t>Appendix-02</t>
  </si>
  <si>
    <t>List of reporting sub-branches of scheduled banks in Bangladesh as on 31 December, 2025.</t>
  </si>
  <si>
    <t>SL. NO.</t>
  </si>
  <si>
    <t>BANK NAME</t>
  </si>
  <si>
    <t>BANK ID</t>
  </si>
  <si>
    <t>SUB-BRANCH NAME</t>
  </si>
  <si>
    <t>DIVISION NAME</t>
  </si>
  <si>
    <t>DISTRICT NAME</t>
  </si>
  <si>
    <t>THANA NAME</t>
  </si>
  <si>
    <t>Agrani Bank PLC.</t>
  </si>
  <si>
    <t xml:space="preserve">Sheikh Hasina University </t>
  </si>
  <si>
    <t>Chapai Nababganj Poura Bhaban</t>
  </si>
  <si>
    <t>Chapainawabganj Sadar</t>
  </si>
  <si>
    <t>Janata Bank PLC.</t>
  </si>
  <si>
    <t>Kendua Sub Branch</t>
  </si>
  <si>
    <t>Rupali Bank PLC.</t>
  </si>
  <si>
    <t xml:space="preserve">Nomorhat </t>
  </si>
  <si>
    <t xml:space="preserve">Champaknagar </t>
  </si>
  <si>
    <t xml:space="preserve">Kuti Chowmuhoni     </t>
  </si>
  <si>
    <t xml:space="preserve">Jogatpur Bazar </t>
  </si>
  <si>
    <t xml:space="preserve">Ranirhat </t>
  </si>
  <si>
    <t>Belghor</t>
  </si>
  <si>
    <t>Balughat</t>
  </si>
  <si>
    <t xml:space="preserve">Kharakandi Bazar </t>
  </si>
  <si>
    <t xml:space="preserve">Bosila </t>
  </si>
  <si>
    <t xml:space="preserve">Paragram </t>
  </si>
  <si>
    <t>Basabo Subbranch</t>
  </si>
  <si>
    <t xml:space="preserve">Agargaon </t>
  </si>
  <si>
    <t>Chunkutia Subbranch, Dhaka</t>
  </si>
  <si>
    <t>Diabari Metrorail</t>
  </si>
  <si>
    <t xml:space="preserve">Austagram </t>
  </si>
  <si>
    <t xml:space="preserve">Vuigar </t>
  </si>
  <si>
    <t>Molla Bazar</t>
  </si>
  <si>
    <t xml:space="preserve">Zero Point </t>
  </si>
  <si>
    <t xml:space="preserve">Doulatpur </t>
  </si>
  <si>
    <t xml:space="preserve">Lahini Boatola </t>
  </si>
  <si>
    <t xml:space="preserve">Kodomtola </t>
  </si>
  <si>
    <t xml:space="preserve">Madarganj </t>
  </si>
  <si>
    <t>Ichail Natun Bazar</t>
  </si>
  <si>
    <t xml:space="preserve">Gouripur </t>
  </si>
  <si>
    <t xml:space="preserve">Prangonj Bazar </t>
  </si>
  <si>
    <t>Kewatkhali</t>
  </si>
  <si>
    <t xml:space="preserve">Baliadanga </t>
  </si>
  <si>
    <t xml:space="preserve">Choubaria </t>
  </si>
  <si>
    <t>Lalpur Bazar</t>
  </si>
  <si>
    <t>Hat Kanpara</t>
  </si>
  <si>
    <t xml:space="preserve">Paikosha </t>
  </si>
  <si>
    <t xml:space="preserve">Shahjibazar Biddut Kendro </t>
  </si>
  <si>
    <t xml:space="preserve">Polash Bazar </t>
  </si>
  <si>
    <t>Sonali Bank PLC.</t>
  </si>
  <si>
    <t>Cadet College Sub Branch, Barisal</t>
  </si>
  <si>
    <t>Gabtoli Bazar Sub Branch</t>
  </si>
  <si>
    <t>Inderhat Bazar Sub Branch</t>
  </si>
  <si>
    <t>Highway Complex Sub Branch</t>
  </si>
  <si>
    <t>Aftabnagar Sub Branch</t>
  </si>
  <si>
    <t>Dania Sub Branch</t>
  </si>
  <si>
    <t>Bscic Sub Branch</t>
  </si>
  <si>
    <t>Kamrangichar Sub Branch</t>
  </si>
  <si>
    <t>Basila Sub Branch</t>
  </si>
  <si>
    <t>Faridpur Engineering College Sub Branch</t>
  </si>
  <si>
    <t>Shahid Taj Uddin Ahmed Medical College</t>
  </si>
  <si>
    <t>Aral Bazar Sub Branch, Gazipur</t>
  </si>
  <si>
    <t>Sataish Shilpa Elaka Sub Branch</t>
  </si>
  <si>
    <t>Muksedpur College Sub Branch</t>
  </si>
  <si>
    <t>Bhulta Sub Branch</t>
  </si>
  <si>
    <t>Shiddhirganj Sub Branch</t>
  </si>
  <si>
    <t>Harishangan Bazar Sub Branch</t>
  </si>
  <si>
    <t>Narsingdi</t>
  </si>
  <si>
    <t>Vatpara Sub Branch</t>
  </si>
  <si>
    <t>Karimpur Sub Branch</t>
  </si>
  <si>
    <t>Musudi Chowrasta Bazar Sub Branch</t>
  </si>
  <si>
    <t>Vengula Bazar Sub Branch</t>
  </si>
  <si>
    <t>Barakpur Bazar Sub Branch</t>
  </si>
  <si>
    <t>Dc Office Sub Branch</t>
  </si>
  <si>
    <t>Daulatpur Sub Branch</t>
  </si>
  <si>
    <t>Bhabkir Mor Sub Branch</t>
  </si>
  <si>
    <t>Baghbari</t>
  </si>
  <si>
    <t>Ataikula Sub Branch</t>
  </si>
  <si>
    <t>Nandangachi Bazar Sub Branch</t>
  </si>
  <si>
    <t>Khatakhali Sub Branch</t>
  </si>
  <si>
    <t>Bamondanga Bazar Sub Branch</t>
  </si>
  <si>
    <t>Gaibandha</t>
  </si>
  <si>
    <t>Kathalbari Sub Barnch</t>
  </si>
  <si>
    <t>Zila Proshashok Er Karjaloy Sub Branch</t>
  </si>
  <si>
    <t>Uttara Epz Sub Branch</t>
  </si>
  <si>
    <t>Paglapir Sub Branch</t>
  </si>
  <si>
    <t>Sathibari Sub Branch</t>
  </si>
  <si>
    <t>Mirpur Bazar Sub Branch</t>
  </si>
  <si>
    <t>Bise Sub Branch, Sylhet</t>
  </si>
  <si>
    <t>State Bank of India</t>
  </si>
  <si>
    <t>Motijheel Subbranch</t>
  </si>
  <si>
    <t>Habib Bank Limited</t>
  </si>
  <si>
    <t>Uttara Sub-Branch</t>
  </si>
  <si>
    <t>Commercial Bank of Ceylon Limited</t>
  </si>
  <si>
    <t>Cepz Sub-Branch</t>
  </si>
  <si>
    <t>U.S. Embassy Sub-Branch</t>
  </si>
  <si>
    <t>Bangladesh Krishi Bank</t>
  </si>
  <si>
    <t>Dhamura Bandar</t>
  </si>
  <si>
    <t xml:space="preserve">Charkhali Bazar </t>
  </si>
  <si>
    <t>Tejgaon College</t>
  </si>
  <si>
    <t>Basic Bank Limited</t>
  </si>
  <si>
    <t>Poisherhat</t>
  </si>
  <si>
    <t xml:space="preserve">Jhalakathi </t>
  </si>
  <si>
    <t xml:space="preserve">Lebukhali </t>
  </si>
  <si>
    <t xml:space="preserve">Subidkhali </t>
  </si>
  <si>
    <t>Ranir Bazar</t>
  </si>
  <si>
    <t>Bhuschi Bazar</t>
  </si>
  <si>
    <t xml:space="preserve">Sonagazi </t>
  </si>
  <si>
    <t>Khilpapa Bazar</t>
  </si>
  <si>
    <t xml:space="preserve">Chatkhil </t>
  </si>
  <si>
    <t>Suapur</t>
  </si>
  <si>
    <t>Dhantara Bazar</t>
  </si>
  <si>
    <t>Nobogrm Bazar</t>
  </si>
  <si>
    <t>Hazi Abdul Latif Bhuiyan College</t>
  </si>
  <si>
    <t>Dhaka Uddyan</t>
  </si>
  <si>
    <t>Paragram Bazar</t>
  </si>
  <si>
    <t>Banasree Mohila</t>
  </si>
  <si>
    <t xml:space="preserve">Dhaka Commerce College Road </t>
  </si>
  <si>
    <t>Agargaon</t>
  </si>
  <si>
    <t>Gandaria</t>
  </si>
  <si>
    <t xml:space="preserve">Gopalganj </t>
  </si>
  <si>
    <t xml:space="preserve">Manikganj </t>
  </si>
  <si>
    <t>Joymontop  High School</t>
  </si>
  <si>
    <t xml:space="preserve">Chuadanga </t>
  </si>
  <si>
    <t xml:space="preserve">Gallamari </t>
  </si>
  <si>
    <t>Meharpur</t>
  </si>
  <si>
    <t>Narail Branch</t>
  </si>
  <si>
    <t xml:space="preserve">Naogaon </t>
  </si>
  <si>
    <t xml:space="preserve">Pabna </t>
  </si>
  <si>
    <t>Aam Chattar</t>
  </si>
  <si>
    <t>Parbatipur</t>
  </si>
  <si>
    <t xml:space="preserve">Gaibandha </t>
  </si>
  <si>
    <t xml:space="preserve">Thakurgaon </t>
  </si>
  <si>
    <t>AB Bank PLC.</t>
  </si>
  <si>
    <t>Natullahbad</t>
  </si>
  <si>
    <t>Bandar</t>
  </si>
  <si>
    <t>Rupatali</t>
  </si>
  <si>
    <t>Borhanuddin</t>
  </si>
  <si>
    <t>Charfesson</t>
  </si>
  <si>
    <t xml:space="preserve">Charfeshion </t>
  </si>
  <si>
    <t xml:space="preserve">Daulatkhan Bazar </t>
  </si>
  <si>
    <t>Lalmohon Bazar</t>
  </si>
  <si>
    <t>Kamal Bazar</t>
  </si>
  <si>
    <t>Halishahar</t>
  </si>
  <si>
    <t>Bepza Eco. Zone</t>
  </si>
  <si>
    <t xml:space="preserve">Muradpur </t>
  </si>
  <si>
    <t>Court Bazar</t>
  </si>
  <si>
    <t>Coxsbazar</t>
  </si>
  <si>
    <t xml:space="preserve">Raipur </t>
  </si>
  <si>
    <t xml:space="preserve">Ramganj </t>
  </si>
  <si>
    <t>Kankirhat</t>
  </si>
  <si>
    <t>Maijdee Court</t>
  </si>
  <si>
    <t>Ecb Chattar</t>
  </si>
  <si>
    <t>Gulshan Avenue</t>
  </si>
  <si>
    <t>Banasree</t>
  </si>
  <si>
    <t>Tajmohal Road</t>
  </si>
  <si>
    <t>Dhaka Uddan</t>
  </si>
  <si>
    <t>Hemayetpur</t>
  </si>
  <si>
    <t>Salna Bazar</t>
  </si>
  <si>
    <t>Kotalipara</t>
  </si>
  <si>
    <t>Baligaon Bazar</t>
  </si>
  <si>
    <t>Pathrail</t>
  </si>
  <si>
    <t>Mongla Sea Port</t>
  </si>
  <si>
    <t>Kolaroa</t>
  </si>
  <si>
    <t>Ishwargonj</t>
  </si>
  <si>
    <t>Kansat</t>
  </si>
  <si>
    <t>Atgharia</t>
  </si>
  <si>
    <t>Rooppur</t>
  </si>
  <si>
    <t>Kashinathpur</t>
  </si>
  <si>
    <t>Pulhat</t>
  </si>
  <si>
    <t>Mohimagonj</t>
  </si>
  <si>
    <t>Sathibari</t>
  </si>
  <si>
    <t>Biswanath</t>
  </si>
  <si>
    <t>Islami Bank Bangladesh PLC.</t>
  </si>
  <si>
    <t>Amtoli</t>
  </si>
  <si>
    <t>Natullabad</t>
  </si>
  <si>
    <t>Barishal University</t>
  </si>
  <si>
    <t>Gouronodi Bondor</t>
  </si>
  <si>
    <t>Harinathpur</t>
  </si>
  <si>
    <t>Bangla Bazar</t>
  </si>
  <si>
    <t xml:space="preserve">Mahendiganj </t>
  </si>
  <si>
    <t>Bauphal</t>
  </si>
  <si>
    <t>Swarupkhati</t>
  </si>
  <si>
    <t>Kawtoli</t>
  </si>
  <si>
    <t>Puran Bazar</t>
  </si>
  <si>
    <t>Baburhat Sub Branch</t>
  </si>
  <si>
    <t>Anwara Sadar</t>
  </si>
  <si>
    <t>Baluchora</t>
  </si>
  <si>
    <t>Rahattarpul</t>
  </si>
  <si>
    <t>Cepz Gate</t>
  </si>
  <si>
    <t>Raushanhat</t>
  </si>
  <si>
    <t>Bolirhat</t>
  </si>
  <si>
    <t xml:space="preserve">Shamser Para </t>
  </si>
  <si>
    <t>Badamtali</t>
  </si>
  <si>
    <t>Chowmuhuni</t>
  </si>
  <si>
    <t>Pahartali Bazar</t>
  </si>
  <si>
    <t>Beparipara</t>
  </si>
  <si>
    <t>Pathantuli</t>
  </si>
  <si>
    <t>Halishahar H/S</t>
  </si>
  <si>
    <t>Sarkarhat</t>
  </si>
  <si>
    <t>Halda</t>
  </si>
  <si>
    <t>Asadgonj</t>
  </si>
  <si>
    <t>Nandan Kanon</t>
  </si>
  <si>
    <t>Reazuddin Bazar</t>
  </si>
  <si>
    <t>Lalkhan Bazar</t>
  </si>
  <si>
    <t>East Nasirabad</t>
  </si>
  <si>
    <t>Aturar Depo</t>
  </si>
  <si>
    <t>Munsef Bazar</t>
  </si>
  <si>
    <t>Patiya Pourashava</t>
  </si>
  <si>
    <t>Roazarhat</t>
  </si>
  <si>
    <t>Bouria</t>
  </si>
  <si>
    <t>Guptachara Bazar</t>
  </si>
  <si>
    <t>Bhatiary Sub Branch</t>
  </si>
  <si>
    <t>Chiringa</t>
  </si>
  <si>
    <t>Eidgaon Bazar</t>
  </si>
  <si>
    <t>Kolatali</t>
  </si>
  <si>
    <t>Tekpara</t>
  </si>
  <si>
    <t>Natun Bazar</t>
  </si>
  <si>
    <t>Kalarmarchara</t>
  </si>
  <si>
    <t>Mogultoly</t>
  </si>
  <si>
    <t>Kuchaitoli</t>
  </si>
  <si>
    <t>Bipulashar Bazar</t>
  </si>
  <si>
    <t>Natherpetua Sub Branch</t>
  </si>
  <si>
    <t>Dudmukha Bazar</t>
  </si>
  <si>
    <t>Silonia Bazar</t>
  </si>
  <si>
    <t>Hospital Moor</t>
  </si>
  <si>
    <t>Mohipal</t>
  </si>
  <si>
    <t>Sonagazi Bazar</t>
  </si>
  <si>
    <t>Baktermunshi Bazar</t>
  </si>
  <si>
    <t>Amirabad Sonapur Bazar</t>
  </si>
  <si>
    <t>Karamotia</t>
  </si>
  <si>
    <t>Char Lawrance Bazar</t>
  </si>
  <si>
    <t>Jumur Station</t>
  </si>
  <si>
    <t>Jakshin Bazar</t>
  </si>
  <si>
    <t>Hajirpara</t>
  </si>
  <si>
    <t>Haidergonj</t>
  </si>
  <si>
    <t>Sonapur Bazar</t>
  </si>
  <si>
    <t>Ramgoti Jomidarhat</t>
  </si>
  <si>
    <t>Ramgoti Bazar</t>
  </si>
  <si>
    <t xml:space="preserve">Begumganj </t>
  </si>
  <si>
    <t>Jomidarhat</t>
  </si>
  <si>
    <t>Khasherhat Bazar</t>
  </si>
  <si>
    <t>Khilpara Bazar</t>
  </si>
  <si>
    <t>Dosghoriya Bazar</t>
  </si>
  <si>
    <t>Somir Munshirhat</t>
  </si>
  <si>
    <t>Sebarhat</t>
  </si>
  <si>
    <t>Sonaimuri Bangla Bazar</t>
  </si>
  <si>
    <t>Maijdee Bazar</t>
  </si>
  <si>
    <t>Dotterhat</t>
  </si>
  <si>
    <t>Reserve Bazar</t>
  </si>
  <si>
    <t>Adabor Bazar</t>
  </si>
  <si>
    <t>Daffodil Smart City</t>
  </si>
  <si>
    <t>Aftabnagar</t>
  </si>
  <si>
    <t>Niketon Bazar</t>
  </si>
  <si>
    <t>Kakoli</t>
  </si>
  <si>
    <t>Kaptan Bazar</t>
  </si>
  <si>
    <t>Nazim Uddin Road</t>
  </si>
  <si>
    <t>Bango Bazar</t>
  </si>
  <si>
    <t>Urdu Road</t>
  </si>
  <si>
    <t>Mazar Road</t>
  </si>
  <si>
    <t>Dakhinkhan</t>
  </si>
  <si>
    <t>Faidabad</t>
  </si>
  <si>
    <t>Azampur Kachabazar</t>
  </si>
  <si>
    <t>Demra Staff Quarter</t>
  </si>
  <si>
    <t>Konapara</t>
  </si>
  <si>
    <t>Ashkona</t>
  </si>
  <si>
    <t>Dhanmondi-5</t>
  </si>
  <si>
    <t>Shankar</t>
  </si>
  <si>
    <t>Loharpool</t>
  </si>
  <si>
    <t>Modhubag</t>
  </si>
  <si>
    <t>Rayer Bazar</t>
  </si>
  <si>
    <t>Jigatala</t>
  </si>
  <si>
    <t>Mirhajirbagh Chowrasta</t>
  </si>
  <si>
    <t>Mohammadbag</t>
  </si>
  <si>
    <t>Rayerbagh</t>
  </si>
  <si>
    <t>Hatirpool</t>
  </si>
  <si>
    <t>Green Road</t>
  </si>
  <si>
    <t>Kalatia</t>
  </si>
  <si>
    <t>Equria</t>
  </si>
  <si>
    <t>Zinzira Bus Stand</t>
  </si>
  <si>
    <t>Ruhitpur</t>
  </si>
  <si>
    <t>Goran</t>
  </si>
  <si>
    <t>Meradia</t>
  </si>
  <si>
    <t>Dhaka Judge Court</t>
  </si>
  <si>
    <t>Nawabganj Bazar</t>
  </si>
  <si>
    <t>Azimpur</t>
  </si>
  <si>
    <t>Pirerbagh</t>
  </si>
  <si>
    <t>Gabtoli</t>
  </si>
  <si>
    <t>Monipur</t>
  </si>
  <si>
    <t>Kazipara</t>
  </si>
  <si>
    <t>Senpara</t>
  </si>
  <si>
    <t>Town Hall</t>
  </si>
  <si>
    <t>Nobodoy</t>
  </si>
  <si>
    <t>Kaderabad Housing</t>
  </si>
  <si>
    <t>Sunibir</t>
  </si>
  <si>
    <t>Fakirapool</t>
  </si>
  <si>
    <t>Wireless Moor</t>
  </si>
  <si>
    <t>Malibagh</t>
  </si>
  <si>
    <t>Nabinbag</t>
  </si>
  <si>
    <t>Eastern Housing</t>
  </si>
  <si>
    <t>Savar Bazar</t>
  </si>
  <si>
    <t>Chiriakhana Road</t>
  </si>
  <si>
    <t>North Shahjahanpur</t>
  </si>
  <si>
    <t>Postogola</t>
  </si>
  <si>
    <t>Abdullahpur Sub Branch</t>
  </si>
  <si>
    <t>Shyambazar</t>
  </si>
  <si>
    <t>Rasulbag</t>
  </si>
  <si>
    <t>Tejgaon Link Road</t>
  </si>
  <si>
    <t>Monipuri Para</t>
  </si>
  <si>
    <t>Nakhalpara</t>
  </si>
  <si>
    <t>Abdullahpur</t>
  </si>
  <si>
    <t>Gausul Azam Avenue</t>
  </si>
  <si>
    <t>Tepakhola</t>
  </si>
  <si>
    <t>Goalchamot</t>
  </si>
  <si>
    <t>Sadar Upazila</t>
  </si>
  <si>
    <t>Shimultoly</t>
  </si>
  <si>
    <t>Madhumita</t>
  </si>
  <si>
    <t>Chayabhiti</t>
  </si>
  <si>
    <t xml:space="preserve">Joydebpur (Gazipur)/Sadar </t>
  </si>
  <si>
    <t>Shafipur Bazar</t>
  </si>
  <si>
    <t>Kaligonj Bazar</t>
  </si>
  <si>
    <t>Mirer Bazar</t>
  </si>
  <si>
    <t>Kashiani</t>
  </si>
  <si>
    <t>Kamolpur</t>
  </si>
  <si>
    <t>Gaital</t>
  </si>
  <si>
    <t>Motkhola</t>
  </si>
  <si>
    <t>Pulerghat</t>
  </si>
  <si>
    <t>Mostafapur Bus Station</t>
  </si>
  <si>
    <t>Nayadingi</t>
  </si>
  <si>
    <t>Khaleast Munshigonj</t>
  </si>
  <si>
    <t>Binodpur Bazar</t>
  </si>
  <si>
    <t>Fatulla Bazar</t>
  </si>
  <si>
    <t>Tan Bazar</t>
  </si>
  <si>
    <t>Chasara Link Road</t>
  </si>
  <si>
    <t>Kanchpur Bus Station</t>
  </si>
  <si>
    <t>Shekherchar</t>
  </si>
  <si>
    <t>Velanagar Sub Branch</t>
  </si>
  <si>
    <t>Jamalpur Bazar</t>
  </si>
  <si>
    <t>Jajira</t>
  </si>
  <si>
    <t>Gorai</t>
  </si>
  <si>
    <t>Puraton Bus Stand</t>
  </si>
  <si>
    <t>Karatia</t>
  </si>
  <si>
    <t>Chitolmari</t>
  </si>
  <si>
    <t>Digraj Sub Branch</t>
  </si>
  <si>
    <t>Shorojgonj</t>
  </si>
  <si>
    <t>Akij City</t>
  </si>
  <si>
    <t>Palbari</t>
  </si>
  <si>
    <t>Baro Bazar</t>
  </si>
  <si>
    <t>Baganchra</t>
  </si>
  <si>
    <t>Khalishpur Bazar</t>
  </si>
  <si>
    <t>Sheikhpara Bazar</t>
  </si>
  <si>
    <t>Shailkupa</t>
  </si>
  <si>
    <t>Daulatpur Bazar</t>
  </si>
  <si>
    <t>Chuknagar Bazar</t>
  </si>
  <si>
    <t>Boira Bazar</t>
  </si>
  <si>
    <t>Khalispur</t>
  </si>
  <si>
    <t>Baikali Bazar</t>
  </si>
  <si>
    <t>Gallamari Moor</t>
  </si>
  <si>
    <t>Khanjahan Ali Road</t>
  </si>
  <si>
    <t>Mistripara</t>
  </si>
  <si>
    <t>Rupsha</t>
  </si>
  <si>
    <t>Moilapota Moor</t>
  </si>
  <si>
    <t>Allardarga</t>
  </si>
  <si>
    <t>Khoksha</t>
  </si>
  <si>
    <t>Trimohoni</t>
  </si>
  <si>
    <t>Chourhas</t>
  </si>
  <si>
    <t>Notun Bazar</t>
  </si>
  <si>
    <t>Boro Bazar</t>
  </si>
  <si>
    <t>Patkelghata Sub Branch</t>
  </si>
  <si>
    <t>Jhawdanga Bazar</t>
  </si>
  <si>
    <t>Puraton Satkhira</t>
  </si>
  <si>
    <t>Nandina Bazar</t>
  </si>
  <si>
    <t>Melandah Bazar</t>
  </si>
  <si>
    <t>Aramnagar</t>
  </si>
  <si>
    <t>Gouripur Bazar</t>
  </si>
  <si>
    <t>Charpara</t>
  </si>
  <si>
    <t>Nandail Chowrasta</t>
  </si>
  <si>
    <t>Durgapur Bazar</t>
  </si>
  <si>
    <t>Kushumhati</t>
  </si>
  <si>
    <t>Kamarer Chor Bazar</t>
  </si>
  <si>
    <t>Bazitkhila</t>
  </si>
  <si>
    <t>Adamdighi Sub Branch</t>
  </si>
  <si>
    <t>Goderpara</t>
  </si>
  <si>
    <t>Pirob Bazar</t>
  </si>
  <si>
    <t>Shibgonj</t>
  </si>
  <si>
    <t>Sonatola Bazar</t>
  </si>
  <si>
    <t>Puraton Bazar</t>
  </si>
  <si>
    <t>Baroghoria</t>
  </si>
  <si>
    <t>Nachole Sub Branch</t>
  </si>
  <si>
    <t>Upashahar</t>
  </si>
  <si>
    <t xml:space="preserve">Bhadra </t>
  </si>
  <si>
    <t>Chandrima</t>
  </si>
  <si>
    <t>Bhagabari</t>
  </si>
  <si>
    <t>Chak Kanchan</t>
  </si>
  <si>
    <t>Goraghat</t>
  </si>
  <si>
    <t>Hili</t>
  </si>
  <si>
    <t>Sadullahpur</t>
  </si>
  <si>
    <t>Bongo Sonahat</t>
  </si>
  <si>
    <t>Nageshawari</t>
  </si>
  <si>
    <t>Tushvandar</t>
  </si>
  <si>
    <t>Burimari</t>
  </si>
  <si>
    <t>Bhajanpur</t>
  </si>
  <si>
    <t>Alamnagar</t>
  </si>
  <si>
    <t>Rangpur Bus Terminal</t>
  </si>
  <si>
    <t>Thakurgaon Road</t>
  </si>
  <si>
    <t>Shamshernagar</t>
  </si>
  <si>
    <t>College Gate</t>
  </si>
  <si>
    <t>Nayabondor Bazar</t>
  </si>
  <si>
    <t>Balagonj Sub Branch</t>
  </si>
  <si>
    <t>Chondipool</t>
  </si>
  <si>
    <t>Mirboxtula</t>
  </si>
  <si>
    <t>Tajpur Bazar</t>
  </si>
  <si>
    <t>Zakigonj</t>
  </si>
  <si>
    <t>National Bank PLC.</t>
  </si>
  <si>
    <t xml:space="preserve">Kalapara </t>
  </si>
  <si>
    <t>Puran  Bazar</t>
  </si>
  <si>
    <t>Swarupkathi</t>
  </si>
  <si>
    <t xml:space="preserve">Sarakbazar </t>
  </si>
  <si>
    <t xml:space="preserve">Bishwaroad </t>
  </si>
  <si>
    <t xml:space="preserve">Chandpur Puran Bazar </t>
  </si>
  <si>
    <t>Bandartila, Epz </t>
  </si>
  <si>
    <t>Bibirhat</t>
  </si>
  <si>
    <t xml:space="preserve">Shiberhat </t>
  </si>
  <si>
    <t>Tomsom</t>
  </si>
  <si>
    <t>Banarupa</t>
  </si>
  <si>
    <t>Kachukhet</t>
  </si>
  <si>
    <t xml:space="preserve">Rajendrapur Bazar  </t>
  </si>
  <si>
    <t>Taltola</t>
  </si>
  <si>
    <t>Basila</t>
  </si>
  <si>
    <t>Shikaripara</t>
  </si>
  <si>
    <t>Nama Bazar</t>
  </si>
  <si>
    <t xml:space="preserve">Sadarpur </t>
  </si>
  <si>
    <t>Chandra</t>
  </si>
  <si>
    <t>Pachchar Bazar</t>
  </si>
  <si>
    <t>Chakdha  Bazar</t>
  </si>
  <si>
    <t>Dogri  Bazar</t>
  </si>
  <si>
    <t>Gorai Bazar</t>
  </si>
  <si>
    <t>Pakulla Bazar</t>
  </si>
  <si>
    <t>Jhikorgacha </t>
  </si>
  <si>
    <t xml:space="preserve">Monihar Bus Stand </t>
  </si>
  <si>
    <t>Boyra Bazar</t>
  </si>
  <si>
    <t xml:space="preserve">Kumarkhali  </t>
  </si>
  <si>
    <t xml:space="preserve">Nalta  </t>
  </si>
  <si>
    <t>Sharishabari</t>
  </si>
  <si>
    <t>Batajore </t>
  </si>
  <si>
    <t xml:space="preserve">Gafargaon </t>
  </si>
  <si>
    <t>Mohasthangarh</t>
  </si>
  <si>
    <t>Ranihati</t>
  </si>
  <si>
    <t>Panchbibi</t>
  </si>
  <si>
    <t>Joypurhat</t>
  </si>
  <si>
    <t>Dhamurhat</t>
  </si>
  <si>
    <t xml:space="preserve">Chowbaria Bazar  </t>
  </si>
  <si>
    <t>Raninagar  Bazar</t>
  </si>
  <si>
    <t>Taherpur </t>
  </si>
  <si>
    <t>Katakhali Bazar</t>
  </si>
  <si>
    <t xml:space="preserve">Ullahpara </t>
  </si>
  <si>
    <t>Kaharole  Bazar</t>
  </si>
  <si>
    <t>Bonarpara</t>
  </si>
  <si>
    <t xml:space="preserve">Tetulia  </t>
  </si>
  <si>
    <t xml:space="preserve">Badarganj  </t>
  </si>
  <si>
    <t>Paglapir Bazar</t>
  </si>
  <si>
    <t>Taraganj </t>
  </si>
  <si>
    <t>Chunarughat </t>
  </si>
  <si>
    <t>Baroigram</t>
  </si>
  <si>
    <t xml:space="preserve">Maijgaon  </t>
  </si>
  <si>
    <t>Gachbari Bazar</t>
  </si>
  <si>
    <t>City Bank PLC.</t>
  </si>
  <si>
    <t>Amtali Sub Branch</t>
  </si>
  <si>
    <t>Bancharampur Sub-Branch</t>
  </si>
  <si>
    <t>Saifullakandi Sub Branch</t>
  </si>
  <si>
    <t>Kasba Sub Branch</t>
  </si>
  <si>
    <t>Kuthi Bazar Sub Branch</t>
  </si>
  <si>
    <t>Nabinagar Sub Branch</t>
  </si>
  <si>
    <t>Faridganj Sub Branch</t>
  </si>
  <si>
    <t>Shahrasti Sub Branch</t>
  </si>
  <si>
    <t>Chandgaon Sub-Branch</t>
  </si>
  <si>
    <t xml:space="preserve">Bakalia Sub Branch </t>
  </si>
  <si>
    <t>Artillery Road Sub Branch</t>
  </si>
  <si>
    <t>Hathazari Sub Branch</t>
  </si>
  <si>
    <t>Nazumia Hat Sub Branch</t>
  </si>
  <si>
    <t>Patenga Sub-Branch</t>
  </si>
  <si>
    <t>Patiya Sub Branch</t>
  </si>
  <si>
    <t>Keranihat Sub Branch</t>
  </si>
  <si>
    <t>Chakaria Sub Branch</t>
  </si>
  <si>
    <t>Barura Sub Branch</t>
  </si>
  <si>
    <t>Burichang Sub Branch</t>
  </si>
  <si>
    <t>Chandina Sub Branch</t>
  </si>
  <si>
    <t xml:space="preserve">Dollai Nawabpur Sub Branch  </t>
  </si>
  <si>
    <t>Munshirhat Sub Branch</t>
  </si>
  <si>
    <t>Chatipotti Sub Branch</t>
  </si>
  <si>
    <t>Companiganj Sub Branch</t>
  </si>
  <si>
    <t>Chhagalnaiya Sub-Branch</t>
  </si>
  <si>
    <t xml:space="preserve">Chhagalnaiya </t>
  </si>
  <si>
    <t>Banani Sub Branch</t>
  </si>
  <si>
    <t>Malibag Chowdhury Para Sub Branch</t>
  </si>
  <si>
    <t>Kamrangirchar Sub-Branch</t>
  </si>
  <si>
    <t>Banasree Sub Branch</t>
  </si>
  <si>
    <t>Nikunja Sub Branch</t>
  </si>
  <si>
    <t>Elephant Road Sub Branch</t>
  </si>
  <si>
    <t>Hemayetpur Sub Branch</t>
  </si>
  <si>
    <t>Keranigonj Sub Branch</t>
  </si>
  <si>
    <t>Hasnabad Sub Branch</t>
  </si>
  <si>
    <t xml:space="preserve">Uttara Sub Branch </t>
  </si>
  <si>
    <t>Madani Avenue Sub Branch</t>
  </si>
  <si>
    <t>Bhanga Sub Branch</t>
  </si>
  <si>
    <t>Kapasia Sub Branch</t>
  </si>
  <si>
    <t>Konabari Sub-Branch</t>
  </si>
  <si>
    <t xml:space="preserve">Bajitpur Sub Branch  </t>
  </si>
  <si>
    <t>Katiadi Sub Branch</t>
  </si>
  <si>
    <t>Madaripur Sub-Branch</t>
  </si>
  <si>
    <t>Singiar Sub Branch</t>
  </si>
  <si>
    <t>Munshigonj Sub Branch</t>
  </si>
  <si>
    <t>Sreenagar Sub Branch</t>
  </si>
  <si>
    <t>Araihazar Sub Branch</t>
  </si>
  <si>
    <t>Kanchan Sub Branch</t>
  </si>
  <si>
    <t>Hirajheel Sub Branch</t>
  </si>
  <si>
    <t>Mograpara Sub Branch</t>
  </si>
  <si>
    <t>Monohardi Sub Branch</t>
  </si>
  <si>
    <t>Palash Sub Branch</t>
  </si>
  <si>
    <t>Shariatpur Sub Branch</t>
  </si>
  <si>
    <t>Ghatail Sub Branch</t>
  </si>
  <si>
    <t>Gorai Sub Branch</t>
  </si>
  <si>
    <t>Bagherhat Sub Branch</t>
  </si>
  <si>
    <t>Chuadanga Sub-Branch</t>
  </si>
  <si>
    <t>Chowgacha Sub-Branch</t>
  </si>
  <si>
    <t>Jhikorgacha Sub Branch</t>
  </si>
  <si>
    <t>Monirampur Sub Branch</t>
  </si>
  <si>
    <t xml:space="preserve">Kda Avenue Sub Branch </t>
  </si>
  <si>
    <t>Narail Sub Branch</t>
  </si>
  <si>
    <t>Shyamnagar Sub Branch</t>
  </si>
  <si>
    <t>Nandina Bazar Sub Branch</t>
  </si>
  <si>
    <t>Square Masterbari Sub Branch</t>
  </si>
  <si>
    <t xml:space="preserve">Fulbaria Sub Branch </t>
  </si>
  <si>
    <t>Ishwarganj Sub Branch</t>
  </si>
  <si>
    <t>Charpara Sub Branch</t>
  </si>
  <si>
    <t>Netrokona Sub Branch</t>
  </si>
  <si>
    <t>Munshi Bazar Sub Branch</t>
  </si>
  <si>
    <t>Dupchanchia Sub Branch</t>
  </si>
  <si>
    <t>Jaleswaritola Sub Branch</t>
  </si>
  <si>
    <t>Joypurhat Sub Branch</t>
  </si>
  <si>
    <t>Mohadevpur Sub Branch</t>
  </si>
  <si>
    <t>Ishwardi Sub Branch</t>
  </si>
  <si>
    <t>Baneshwar Sub Branch</t>
  </si>
  <si>
    <t>Palashbari Sub Branch</t>
  </si>
  <si>
    <t>Nilphamari Sub Branch</t>
  </si>
  <si>
    <t>Thakurgaon Sub Branch</t>
  </si>
  <si>
    <t>IFIC Bank PLC.</t>
  </si>
  <si>
    <t>Amtali Chowrasta</t>
  </si>
  <si>
    <t>Banaripara Bazar</t>
  </si>
  <si>
    <t>Nathullahbad</t>
  </si>
  <si>
    <t>Torki Bandar</t>
  </si>
  <si>
    <t>Batajor Bazar-Barishal</t>
  </si>
  <si>
    <t>Barishal Bazar Road</t>
  </si>
  <si>
    <t>Bangla Bazar-Barishal</t>
  </si>
  <si>
    <t>Chowmatha</t>
  </si>
  <si>
    <t>Barishal Chawk Bazar</t>
  </si>
  <si>
    <t xml:space="preserve">Mehendiganj </t>
  </si>
  <si>
    <t>Shikarpur</t>
  </si>
  <si>
    <t>Poranganj</t>
  </si>
  <si>
    <t>Kunjer Hat</t>
  </si>
  <si>
    <t>Charfassion</t>
  </si>
  <si>
    <t>Bhola Banglabazar</t>
  </si>
  <si>
    <t>Kathalia Bazar</t>
  </si>
  <si>
    <t>Amua Bazar</t>
  </si>
  <si>
    <t>Boga Bazar</t>
  </si>
  <si>
    <t>Kalisuri Bazar</t>
  </si>
  <si>
    <t>Bauphal Bazar</t>
  </si>
  <si>
    <t>Kalaya Bandar</t>
  </si>
  <si>
    <t>Dumki Bazar</t>
  </si>
  <si>
    <t>Galachipa Bazar</t>
  </si>
  <si>
    <t>Kalapara Bazar</t>
  </si>
  <si>
    <t>Alipur</t>
  </si>
  <si>
    <t>Patuakhali Puran Bazar</t>
  </si>
  <si>
    <t>Indurkani Bazar</t>
  </si>
  <si>
    <t xml:space="preserve">Parerhat Bazar </t>
  </si>
  <si>
    <t>Kawkhali</t>
  </si>
  <si>
    <t>Tushkhali Bazar</t>
  </si>
  <si>
    <t>Mathbaria Bazar</t>
  </si>
  <si>
    <t>Safa Bandar</t>
  </si>
  <si>
    <t>Indurhat</t>
  </si>
  <si>
    <t>Balaghata</t>
  </si>
  <si>
    <t>Naikhongchari</t>
  </si>
  <si>
    <t>Tantar Bazar</t>
  </si>
  <si>
    <t>Araisidha Bazar</t>
  </si>
  <si>
    <t>Lalpur-Brahmanbaria</t>
  </si>
  <si>
    <t>Talshahar</t>
  </si>
  <si>
    <t>Champaknagar</t>
  </si>
  <si>
    <t>Bijoynagar Amtoli Bazar</t>
  </si>
  <si>
    <t>Islampur Bazar</t>
  </si>
  <si>
    <t>Gas Field Gate</t>
  </si>
  <si>
    <t>Fulbaria-Brahmanbaria</t>
  </si>
  <si>
    <t>Biswaroad Point</t>
  </si>
  <si>
    <t>Nandanpur</t>
  </si>
  <si>
    <t>Sarak Bazar</t>
  </si>
  <si>
    <t>Kawtali</t>
  </si>
  <si>
    <t>Nayanpur Bazar</t>
  </si>
  <si>
    <t>Kuti Chowmohani</t>
  </si>
  <si>
    <t>Bitghar Bazar</t>
  </si>
  <si>
    <t>Krishnanagar Bazar</t>
  </si>
  <si>
    <t>Nobinagar</t>
  </si>
  <si>
    <t>Bangora Bazar</t>
  </si>
  <si>
    <t>Horinber</t>
  </si>
  <si>
    <t>Phandauk Bazar</t>
  </si>
  <si>
    <t>Nasirnagar</t>
  </si>
  <si>
    <t>Aruail Bazar</t>
  </si>
  <si>
    <t>Sorail Upzilla</t>
  </si>
  <si>
    <t>Wireless Moor-Chandpur</t>
  </si>
  <si>
    <t>Chandpur Baburhat</t>
  </si>
  <si>
    <t>Chandpur Puran Bazar</t>
  </si>
  <si>
    <t>Gowal Vawor Bazar</t>
  </si>
  <si>
    <t>Chandra Bazar</t>
  </si>
  <si>
    <t>Haimchar Bazar</t>
  </si>
  <si>
    <t>Bakila Bazar</t>
  </si>
  <si>
    <t>Hajiganj Bazar</t>
  </si>
  <si>
    <t>Palakhal</t>
  </si>
  <si>
    <t>Rahima Nagar</t>
  </si>
  <si>
    <t>Sachar Bazar</t>
  </si>
  <si>
    <t>Kachua Bazar</t>
  </si>
  <si>
    <t>Matlab Dakshin</t>
  </si>
  <si>
    <t>Narayanpur Bazar</t>
  </si>
  <si>
    <t>Nayergaon</t>
  </si>
  <si>
    <t>Sujatpur Bazar</t>
  </si>
  <si>
    <t>Ananda Bazar-Chandpur</t>
  </si>
  <si>
    <t>Chengarchar</t>
  </si>
  <si>
    <t>Meher Kalibari</t>
  </si>
  <si>
    <t>Chitoshi Bazar</t>
  </si>
  <si>
    <t>City Gate</t>
  </si>
  <si>
    <t>Koibulladham</t>
  </si>
  <si>
    <t>Sattarhat</t>
  </si>
  <si>
    <t>Rustomhat</t>
  </si>
  <si>
    <t>Kala Bibi Dighi</t>
  </si>
  <si>
    <t>Oxygen Moor</t>
  </si>
  <si>
    <t>Bayazid</t>
  </si>
  <si>
    <t>2 No. Gate - Chattogram</t>
  </si>
  <si>
    <t>Kunjachaya</t>
  </si>
  <si>
    <t>Kala Miah Bazar</t>
  </si>
  <si>
    <t>Bou Bazar</t>
  </si>
  <si>
    <t>B.Ed College Gate</t>
  </si>
  <si>
    <t>Chaktai</t>
  </si>
  <si>
    <t>Rahattar Pool</t>
  </si>
  <si>
    <t>P. C. Road</t>
  </si>
  <si>
    <t>Pukuria</t>
  </si>
  <si>
    <t>Gunagori</t>
  </si>
  <si>
    <t>Napura</t>
  </si>
  <si>
    <t>Chambal Bazar</t>
  </si>
  <si>
    <t>Time Bazar</t>
  </si>
  <si>
    <t>Bailchari</t>
  </si>
  <si>
    <t>Jaldi</t>
  </si>
  <si>
    <t>Narayanhat</t>
  </si>
  <si>
    <t>Boidyer Hat</t>
  </si>
  <si>
    <t>Sakpura</t>
  </si>
  <si>
    <t>Kanungopara</t>
  </si>
  <si>
    <t>Satghatia Pukur Par</t>
  </si>
  <si>
    <t>Gachbaria</t>
  </si>
  <si>
    <t>Dohazari</t>
  </si>
  <si>
    <t>Rawshanhat</t>
  </si>
  <si>
    <t>Kaptai Rastar Matha</t>
  </si>
  <si>
    <t>Bahaddarhat</t>
  </si>
  <si>
    <t>Chandgaon R/A</t>
  </si>
  <si>
    <t>Khaja Road</t>
  </si>
  <si>
    <t>Puratan Chandgaon</t>
  </si>
  <si>
    <t>Pahartoli</t>
  </si>
  <si>
    <t>Dewanhat</t>
  </si>
  <si>
    <t>Kadamtoli-Chattogram</t>
  </si>
  <si>
    <t>Cepz</t>
  </si>
  <si>
    <t>Nazirhat</t>
  </si>
  <si>
    <t>Temohoni Bazar</t>
  </si>
  <si>
    <t>Nanupur</t>
  </si>
  <si>
    <t>Artillery Road</t>
  </si>
  <si>
    <t>Foilatali Bazar</t>
  </si>
  <si>
    <t>Halishahor</t>
  </si>
  <si>
    <t>Agrabad Access Road</t>
  </si>
  <si>
    <t>S. Club Moor</t>
  </si>
  <si>
    <t>Chowdhuryhat</t>
  </si>
  <si>
    <t>Katirhat</t>
  </si>
  <si>
    <t>Madanhat</t>
  </si>
  <si>
    <t>Aman Bazar</t>
  </si>
  <si>
    <t>Sarkerhat</t>
  </si>
  <si>
    <t>Madunaghat</t>
  </si>
  <si>
    <t>Baraiyarhat</t>
  </si>
  <si>
    <t>Char Patharghata</t>
  </si>
  <si>
    <t>College Bazar</t>
  </si>
  <si>
    <t>Jamal Khan Road</t>
  </si>
  <si>
    <t>Enayet Bazar</t>
  </si>
  <si>
    <t>Teri Bazar</t>
  </si>
  <si>
    <t>Dewan Bazar</t>
  </si>
  <si>
    <t>Asadganj</t>
  </si>
  <si>
    <t>Laldighi</t>
  </si>
  <si>
    <t>Korbaniganj</t>
  </si>
  <si>
    <t>Patharghata</t>
  </si>
  <si>
    <t>Wasa More</t>
  </si>
  <si>
    <t>Manu Fakir Bazar</t>
  </si>
  <si>
    <t>Chunti Bazar</t>
  </si>
  <si>
    <t>Padua</t>
  </si>
  <si>
    <t>Adunagar Bazar</t>
  </si>
  <si>
    <t>Naya Bazar</t>
  </si>
  <si>
    <t>Aturar Depot</t>
  </si>
  <si>
    <t>Mohammadpur Ismail Colony</t>
  </si>
  <si>
    <t>Badurtola</t>
  </si>
  <si>
    <t>Steel Mill</t>
  </si>
  <si>
    <t>Airport Road</t>
  </si>
  <si>
    <t>Komol Munshir Hat</t>
  </si>
  <si>
    <t>Shantirhat</t>
  </si>
  <si>
    <t>Ranirhat</t>
  </si>
  <si>
    <t>Dovashi Bazar</t>
  </si>
  <si>
    <t>Marium Nagar</t>
  </si>
  <si>
    <t>Sharafvata</t>
  </si>
  <si>
    <t>Noajishpur</t>
  </si>
  <si>
    <t>Ramzan Ali Hat</t>
  </si>
  <si>
    <t>Gohira</t>
  </si>
  <si>
    <t>Mogholtali</t>
  </si>
  <si>
    <t>Majhirghat</t>
  </si>
  <si>
    <t>Madarbari</t>
  </si>
  <si>
    <t>Sadarghat Road</t>
  </si>
  <si>
    <t>Shiberhat</t>
  </si>
  <si>
    <t>Mirzakhil</t>
  </si>
  <si>
    <t>Fultola Bazar-Satkania</t>
  </si>
  <si>
    <t>Bazalia</t>
  </si>
  <si>
    <t>Baro Awlia</t>
  </si>
  <si>
    <t>Choto Kumira</t>
  </si>
  <si>
    <t>Dulahazara</t>
  </si>
  <si>
    <t>Alir Jahal</t>
  </si>
  <si>
    <t>Link Road-Cox'S Bazar</t>
  </si>
  <si>
    <t>Eidgah Bazar</t>
  </si>
  <si>
    <t>Gorokghata</t>
  </si>
  <si>
    <t>Matarbari Moheskhali</t>
  </si>
  <si>
    <t>Shamlapur Bazar</t>
  </si>
  <si>
    <t>Hnila Bazar</t>
  </si>
  <si>
    <t>Moricha</t>
  </si>
  <si>
    <t>Sonar Para</t>
  </si>
  <si>
    <t>Dakshin Bangora Rupbabu Bazar</t>
  </si>
  <si>
    <t>Adda Bazar</t>
  </si>
  <si>
    <t>Ram Mohan</t>
  </si>
  <si>
    <t>Brahmanpara Bazar</t>
  </si>
  <si>
    <t>Bharasar Bazar</t>
  </si>
  <si>
    <t>Kangshanagar</t>
  </si>
  <si>
    <t>Nimsar Bazar</t>
  </si>
  <si>
    <t>Sankuchail Bazar</t>
  </si>
  <si>
    <t>Nawabpur</t>
  </si>
  <si>
    <t>Mohichail</t>
  </si>
  <si>
    <t>Madhaiya Bazar</t>
  </si>
  <si>
    <t>Badarpur</t>
  </si>
  <si>
    <t>Gunabati</t>
  </si>
  <si>
    <t>Munshir Hat</t>
  </si>
  <si>
    <t>Dhorkora</t>
  </si>
  <si>
    <t>Nalghar</t>
  </si>
  <si>
    <t>Kashinagar</t>
  </si>
  <si>
    <t>New Paduar Bazar</t>
  </si>
  <si>
    <t>Suagonj Bazar</t>
  </si>
  <si>
    <t>Paaduar Bazar</t>
  </si>
  <si>
    <t>Chowara Bazar</t>
  </si>
  <si>
    <t>Gouripur Bus Stand</t>
  </si>
  <si>
    <t>Eliotganj</t>
  </si>
  <si>
    <t>Mohonpur Bazar</t>
  </si>
  <si>
    <t>Jafarganj</t>
  </si>
  <si>
    <t>Ramkrishnopur</t>
  </si>
  <si>
    <t>Homna Bazar</t>
  </si>
  <si>
    <t>Chawkbazar-Cumilla</t>
  </si>
  <si>
    <t>Bangla Bazar-Cumilla</t>
  </si>
  <si>
    <t>Alekhar Char</t>
  </si>
  <si>
    <t>Kalir Bazar-Cumilla</t>
  </si>
  <si>
    <t>Balutupa Bazar</t>
  </si>
  <si>
    <t>Kandirpar</t>
  </si>
  <si>
    <t>Cumilla Epz</t>
  </si>
  <si>
    <t>Kotbari</t>
  </si>
  <si>
    <t>Racecourse</t>
  </si>
  <si>
    <t>Laksham Junction Station Road</t>
  </si>
  <si>
    <t>Muddafarganj</t>
  </si>
  <si>
    <t>Bizra Bazar</t>
  </si>
  <si>
    <t>Juktikhola Bazar</t>
  </si>
  <si>
    <t>Buschi Bazar</t>
  </si>
  <si>
    <t>Baghmara Bazar</t>
  </si>
  <si>
    <t>Manikerchar Bazar</t>
  </si>
  <si>
    <t>Natherpetua</t>
  </si>
  <si>
    <t>Manoharganj</t>
  </si>
  <si>
    <t>Lakshmanpur Bazar</t>
  </si>
  <si>
    <t>Ramchandrapur Bazar</t>
  </si>
  <si>
    <t>Bakhrabad</t>
  </si>
  <si>
    <t>cumilla</t>
  </si>
  <si>
    <t>Hasanpur-Dhalua Road</t>
  </si>
  <si>
    <t>Bangodda Bazar</t>
  </si>
  <si>
    <t>Bholain Bazar</t>
  </si>
  <si>
    <t>Nangalkot</t>
  </si>
  <si>
    <t>Batakandi Bazar</t>
  </si>
  <si>
    <t>Chagalnaiya</t>
  </si>
  <si>
    <t>Dagonbhuiyan</t>
  </si>
  <si>
    <t>Dorbesher Hat</t>
  </si>
  <si>
    <t>Laskarhat</t>
  </si>
  <si>
    <t>Hajir Bazar</t>
  </si>
  <si>
    <t>Academy Road</t>
  </si>
  <si>
    <t>Boktar Munshir Bazar</t>
  </si>
  <si>
    <t>Khagrachhari</t>
  </si>
  <si>
    <t xml:space="preserve">Matiranga </t>
  </si>
  <si>
    <t>Mandari Bazar</t>
  </si>
  <si>
    <t>Dattapara Bazar-Laxmipur</t>
  </si>
  <si>
    <t>Poddar Bazar</t>
  </si>
  <si>
    <t>Hajirhat-Kamalnagar</t>
  </si>
  <si>
    <t>Dalal Bazar-Laxmipur</t>
  </si>
  <si>
    <t>Rakhalia Bazar</t>
  </si>
  <si>
    <t>Haiderganj</t>
  </si>
  <si>
    <t>Ramganj-Laxmipur</t>
  </si>
  <si>
    <t>Char Alexander</t>
  </si>
  <si>
    <t>Jamiderhat</t>
  </si>
  <si>
    <t>Chhayani Bazar</t>
  </si>
  <si>
    <t>Khasherhat</t>
  </si>
  <si>
    <t>Musapur-Banglabazar</t>
  </si>
  <si>
    <t xml:space="preserve">Companiganj </t>
  </si>
  <si>
    <t>Chowdhury Hat</t>
  </si>
  <si>
    <t>Basurhat</t>
  </si>
  <si>
    <t>Chaprashir Hat</t>
  </si>
  <si>
    <t>Kankir Hat</t>
  </si>
  <si>
    <t>Somir Munshir Hat</t>
  </si>
  <si>
    <t>Senbag Bazar</t>
  </si>
  <si>
    <t>Chaterpaiya</t>
  </si>
  <si>
    <t>Bozra Bazar</t>
  </si>
  <si>
    <t>Sonaimuri Bazar</t>
  </si>
  <si>
    <t>Amishapara</t>
  </si>
  <si>
    <t>Uday Sadhur Hat</t>
  </si>
  <si>
    <t>Shantir Hat</t>
  </si>
  <si>
    <t>Dotter Hat</t>
  </si>
  <si>
    <t>Sonapur</t>
  </si>
  <si>
    <t>Maijdee</t>
  </si>
  <si>
    <t>Tabalchari</t>
  </si>
  <si>
    <t>Debashish Nagor</t>
  </si>
  <si>
    <t>Adabor-11</t>
  </si>
  <si>
    <t>Adabor 16</t>
  </si>
  <si>
    <t>Palli Bidyut-Ashulia</t>
  </si>
  <si>
    <t>Baroipara</t>
  </si>
  <si>
    <t>Vadail Bazar</t>
  </si>
  <si>
    <t>Ghoshbag</t>
  </si>
  <si>
    <t>Ambagan</t>
  </si>
  <si>
    <t>South Gazirchat</t>
  </si>
  <si>
    <t>Yusuf Market</t>
  </si>
  <si>
    <t>Kathgora Bazar</t>
  </si>
  <si>
    <t>Nayarhat Bazar</t>
  </si>
  <si>
    <t>Daroga Bari Moor</t>
  </si>
  <si>
    <t>Alir Moor</t>
  </si>
  <si>
    <t>Gulshan-Badda Link Road</t>
  </si>
  <si>
    <t>Merul Badda</t>
  </si>
  <si>
    <t>Middle Badda Post Office Road</t>
  </si>
  <si>
    <t>Satarkul</t>
  </si>
  <si>
    <t>Beraid</t>
  </si>
  <si>
    <t>Banani Graveyard Road</t>
  </si>
  <si>
    <t>Banani Chairmanbari</t>
  </si>
  <si>
    <t>Banani Bazar</t>
  </si>
  <si>
    <t>Puraton Jail Gate-Dhaka</t>
  </si>
  <si>
    <t>Naya Bazar Moor</t>
  </si>
  <si>
    <t>Kazi Alauddin Road</t>
  </si>
  <si>
    <t>Abul Hasnat Road</t>
  </si>
  <si>
    <t>Armanitola</t>
  </si>
  <si>
    <t>Midford Road</t>
  </si>
  <si>
    <t>Becharam Dewri</t>
  </si>
  <si>
    <t>Dewanpara</t>
  </si>
  <si>
    <t>Islambagh</t>
  </si>
  <si>
    <t>Choto Katra</t>
  </si>
  <si>
    <t>Showari Ghat</t>
  </si>
  <si>
    <t>Nazimuddin Road</t>
  </si>
  <si>
    <t>Tolarbag</t>
  </si>
  <si>
    <t>Boro Bazar-Gabtoli</t>
  </si>
  <si>
    <t>Kaundia</t>
  </si>
  <si>
    <t>Golartek</t>
  </si>
  <si>
    <t>Kallayanpur</t>
  </si>
  <si>
    <t>Holan Bazar</t>
  </si>
  <si>
    <t>Adom Ali Market-Faidabad</t>
  </si>
  <si>
    <t>Mollartek Kosaibari</t>
  </si>
  <si>
    <t>Azampur Kancha Bazar</t>
  </si>
  <si>
    <t>Joynal Market- Dakshinkhan</t>
  </si>
  <si>
    <t>Dakshinkhan Bazar</t>
  </si>
  <si>
    <t>Ashkona Bazar</t>
  </si>
  <si>
    <t>Amulia Staff Quarter</t>
  </si>
  <si>
    <t>Boxnagar-Ranimahal</t>
  </si>
  <si>
    <t>Dogair Bazar</t>
  </si>
  <si>
    <t>Bamuil</t>
  </si>
  <si>
    <t>Sarulia</t>
  </si>
  <si>
    <t>Matuail</t>
  </si>
  <si>
    <t>Suapur Bazar</t>
  </si>
  <si>
    <t>Kalampur</t>
  </si>
  <si>
    <t>Sat Masjid Road</t>
  </si>
  <si>
    <t>Zigatola</t>
  </si>
  <si>
    <t>Dohar Bazar</t>
  </si>
  <si>
    <t>Dobli Bazar</t>
  </si>
  <si>
    <t>Fultola Bazar</t>
  </si>
  <si>
    <t>Joypara</t>
  </si>
  <si>
    <t>Swamibagh</t>
  </si>
  <si>
    <t>Distillery Road</t>
  </si>
  <si>
    <t>Rasulbagh</t>
  </si>
  <si>
    <t>Gulshan Lake Drive Road</t>
  </si>
  <si>
    <t>Nadda</t>
  </si>
  <si>
    <t>Ulon Road</t>
  </si>
  <si>
    <t>Tv Center</t>
  </si>
  <si>
    <t>Noyatola Road</t>
  </si>
  <si>
    <t>Wapda Road</t>
  </si>
  <si>
    <t>Moghbazar</t>
  </si>
  <si>
    <t>Jhawchar</t>
  </si>
  <si>
    <t>Shahjahan Market</t>
  </si>
  <si>
    <t>Tannery More</t>
  </si>
  <si>
    <t>Mirhazirbagh</t>
  </si>
  <si>
    <t>South Jatrabari</t>
  </si>
  <si>
    <t>Matuail School Road</t>
  </si>
  <si>
    <t>Kazla</t>
  </si>
  <si>
    <t>Shuti Khalpar</t>
  </si>
  <si>
    <t>Golapbagh</t>
  </si>
  <si>
    <t>Sayadabad</t>
  </si>
  <si>
    <t>Jatrabari Shahid Faruk Road</t>
  </si>
  <si>
    <t>Purba Muradpur</t>
  </si>
  <si>
    <t>East Jurain</t>
  </si>
  <si>
    <t>Polashpur</t>
  </si>
  <si>
    <t>Dholaipar</t>
  </si>
  <si>
    <t>Nurpur</t>
  </si>
  <si>
    <t>Tushardhara</t>
  </si>
  <si>
    <t>Mirpur 13 Natun Bazar</t>
  </si>
  <si>
    <t>Ibrahimpur Bazar</t>
  </si>
  <si>
    <t>Shewrapara</t>
  </si>
  <si>
    <t>East Kafrul</t>
  </si>
  <si>
    <t>Senpara Parbata</t>
  </si>
  <si>
    <t>Kalabagan 3Rd Lane</t>
  </si>
  <si>
    <t>Jawlahati Chawrasta</t>
  </si>
  <si>
    <t>Rony Market</t>
  </si>
  <si>
    <t>Kamrangir Char</t>
  </si>
  <si>
    <t>Ati Bazar</t>
  </si>
  <si>
    <t>Kholamora</t>
  </si>
  <si>
    <t>Kalatiya</t>
  </si>
  <si>
    <t>Zinzira</t>
  </si>
  <si>
    <t>Alukanda Stand Bazar</t>
  </si>
  <si>
    <t>Doleshwar</t>
  </si>
  <si>
    <t>East Chorail</t>
  </si>
  <si>
    <t>South Goran</t>
  </si>
  <si>
    <t>Nandipara</t>
  </si>
  <si>
    <t>Banasree F Block</t>
  </si>
  <si>
    <t>Saherunbagh</t>
  </si>
  <si>
    <t>South Banasree</t>
  </si>
  <si>
    <t>Dumni</t>
  </si>
  <si>
    <t>Nikunja-2</t>
  </si>
  <si>
    <t>Wais Ghat</t>
  </si>
  <si>
    <t>Zindabahar First Lane</t>
  </si>
  <si>
    <t>Badamtoli</t>
  </si>
  <si>
    <t>Chapra Mosjid-Azimpur</t>
  </si>
  <si>
    <t>Kallayanpur Natun Bazar</t>
  </si>
  <si>
    <t>Shah Ali Bagh</t>
  </si>
  <si>
    <t>Rainkhola Bazar</t>
  </si>
  <si>
    <t>Madhya Pirerbag</t>
  </si>
  <si>
    <t>Maddho Paikpara</t>
  </si>
  <si>
    <t>Borobagh</t>
  </si>
  <si>
    <t>Mirpur Sher-E-Bangla Stadium</t>
  </si>
  <si>
    <t>Bochila</t>
  </si>
  <si>
    <t>Noorjahan Road</t>
  </si>
  <si>
    <t>Tajmahal Road</t>
  </si>
  <si>
    <t>Katasur</t>
  </si>
  <si>
    <t>Shahid Salimullah Road</t>
  </si>
  <si>
    <t>Mohammadia Housing Main Road</t>
  </si>
  <si>
    <t>Babor Road</t>
  </si>
  <si>
    <t>Mohammadpur Bus Stand Uposhakha</t>
  </si>
  <si>
    <t>Asad Gate</t>
  </si>
  <si>
    <t>R.K. Mission Road</t>
  </si>
  <si>
    <t>Arambagh</t>
  </si>
  <si>
    <t>Kamlapur Bazar</t>
  </si>
  <si>
    <t>North Mugda</t>
  </si>
  <si>
    <t>Maniknagar Pukurpar</t>
  </si>
  <si>
    <t>Bandura</t>
  </si>
  <si>
    <t>Paragram Hat</t>
  </si>
  <si>
    <t>Komorganj</t>
  </si>
  <si>
    <t>Galimpur</t>
  </si>
  <si>
    <t>Science Lab</t>
  </si>
  <si>
    <t>Dhaka New Market</t>
  </si>
  <si>
    <t>Mirpur-11 Kancha Bazar</t>
  </si>
  <si>
    <t>Mirpur 12</t>
  </si>
  <si>
    <t>Mirpur-6</t>
  </si>
  <si>
    <t>Lalmati</t>
  </si>
  <si>
    <t>Banarasi Palli</t>
  </si>
  <si>
    <t>Mirpur Dohs</t>
  </si>
  <si>
    <t>Baitul Mokarram Market</t>
  </si>
  <si>
    <t>Bangabandhu Avenue</t>
  </si>
  <si>
    <t>Vip Road</t>
  </si>
  <si>
    <t>Segunbagicha</t>
  </si>
  <si>
    <t>Dilu Road</t>
  </si>
  <si>
    <t>Gulistan</t>
  </si>
  <si>
    <t>Mouchak</t>
  </si>
  <si>
    <t>Banasree A Block</t>
  </si>
  <si>
    <t>Matir Masjid - Malibagh Chowdhurypara</t>
  </si>
  <si>
    <t>Mollabari Bazar-East Rampura</t>
  </si>
  <si>
    <t>Rampura Bou Bazar</t>
  </si>
  <si>
    <t>Malibagh Kancha Bazar</t>
  </si>
  <si>
    <t>Pallabi Extension</t>
  </si>
  <si>
    <t>Pallabi Phase - Ii</t>
  </si>
  <si>
    <t>Dakhingaon Bazar</t>
  </si>
  <si>
    <t>Bouddho Mondir-Sabujbag</t>
  </si>
  <si>
    <t>Bashabo</t>
  </si>
  <si>
    <t>Madartek</t>
  </si>
  <si>
    <t>Ashulia Bazar</t>
  </si>
  <si>
    <t>Kurgaon</t>
  </si>
  <si>
    <t>Zirabo</t>
  </si>
  <si>
    <t>Baipail</t>
  </si>
  <si>
    <t>1 No. Kalma Bazar</t>
  </si>
  <si>
    <t>Chayabithi</t>
  </si>
  <si>
    <t>Savar Thana Stand</t>
  </si>
  <si>
    <t>Bank Town</t>
  </si>
  <si>
    <t>Rajfulbaria Bazar</t>
  </si>
  <si>
    <t>Shahibag Chowrasta</t>
  </si>
  <si>
    <t>Kuturia</t>
  </si>
  <si>
    <t>Singair Road</t>
  </si>
  <si>
    <t>Kalma</t>
  </si>
  <si>
    <t>Genda</t>
  </si>
  <si>
    <t>Amin Bazar</t>
  </si>
  <si>
    <t>Mirpur-1 Bazar</t>
  </si>
  <si>
    <t>Banglamotor</t>
  </si>
  <si>
    <t>Malibagh Moor</t>
  </si>
  <si>
    <t>Shyamoli Bus Stand</t>
  </si>
  <si>
    <t>Taltola Bazar Road</t>
  </si>
  <si>
    <t>Karimullahbagh</t>
  </si>
  <si>
    <t>Hasnabad-Ekuria</t>
  </si>
  <si>
    <t>Saban Factory More</t>
  </si>
  <si>
    <t>Chunkutia</t>
  </si>
  <si>
    <t>Khejurbag</t>
  </si>
  <si>
    <t>Laxmibazar</t>
  </si>
  <si>
    <t>Lalkuthi</t>
  </si>
  <si>
    <t>Roy Shaheb Bazar Moor</t>
  </si>
  <si>
    <t>Kunipara Happy Homes</t>
  </si>
  <si>
    <t>East Nakhalpara</t>
  </si>
  <si>
    <t>West Nakhalpara</t>
  </si>
  <si>
    <t>Monipuripara</t>
  </si>
  <si>
    <t>Holiday Inn Dhaka City Center</t>
  </si>
  <si>
    <t>Tejkunipara</t>
  </si>
  <si>
    <t>Indira Road</t>
  </si>
  <si>
    <t>Tejturi Bazar Road</t>
  </si>
  <si>
    <t>Panthapath</t>
  </si>
  <si>
    <t>Rajabari Chowrasta</t>
  </si>
  <si>
    <t>Kamarpara</t>
  </si>
  <si>
    <t>Fulbaria Bazar</t>
  </si>
  <si>
    <t>Badaldi Choitala</t>
  </si>
  <si>
    <t>Uttara Uttar Metro Station</t>
  </si>
  <si>
    <t>Baunia Bazar</t>
  </si>
  <si>
    <t>Pakuria Bazar</t>
  </si>
  <si>
    <t>Uttarkhan Mazar Road</t>
  </si>
  <si>
    <t>Uttara Sector 6</t>
  </si>
  <si>
    <t>Sector 12 Khalpar</t>
  </si>
  <si>
    <t>Abdullahpur Bus Stand</t>
  </si>
  <si>
    <t>Jahura Market Road</t>
  </si>
  <si>
    <t>Gawsul Azam Avenue</t>
  </si>
  <si>
    <t>Uttarkhan Masterpara</t>
  </si>
  <si>
    <t>Kanchkura</t>
  </si>
  <si>
    <t>Moinertek</t>
  </si>
  <si>
    <t>Khandaker Bari Moor</t>
  </si>
  <si>
    <t>Baridhara J Block</t>
  </si>
  <si>
    <t>Kuratoli Bazar</t>
  </si>
  <si>
    <t>Madani Avenue</t>
  </si>
  <si>
    <t>Joar Shahara Bazar</t>
  </si>
  <si>
    <t>Bhatara</t>
  </si>
  <si>
    <t>Kuril Chowrasta</t>
  </si>
  <si>
    <t>Hatkhola Fokir Banu Market</t>
  </si>
  <si>
    <t>Ittefaq More</t>
  </si>
  <si>
    <t>Bcc Road</t>
  </si>
  <si>
    <t>Dholaikhal</t>
  </si>
  <si>
    <t>Bhanga Bazar</t>
  </si>
  <si>
    <t>Moyendia Bazar</t>
  </si>
  <si>
    <t>Satoir Bazar</t>
  </si>
  <si>
    <t>Char Hajiganj-Faridpur</t>
  </si>
  <si>
    <t>Charbhadrasan Bazar</t>
  </si>
  <si>
    <t>Momin Khar Hat</t>
  </si>
  <si>
    <t>Kholilpur Bazar</t>
  </si>
  <si>
    <t>Gozaria Bazar</t>
  </si>
  <si>
    <t>Kanaipur Bazar</t>
  </si>
  <si>
    <t>Tepakhola Bazar</t>
  </si>
  <si>
    <t>Kamarkhali</t>
  </si>
  <si>
    <t>Madhukhali Bazar</t>
  </si>
  <si>
    <t>Sadarpur Bazar</t>
  </si>
  <si>
    <t>Hatkrisnapur</t>
  </si>
  <si>
    <t>Saltha Bazar</t>
  </si>
  <si>
    <t>Vogra Bypass</t>
  </si>
  <si>
    <t>Maleker Bari</t>
  </si>
  <si>
    <t>Sign Board-Gazipur</t>
  </si>
  <si>
    <t>Boro Bari</t>
  </si>
  <si>
    <t>Memberbari</t>
  </si>
  <si>
    <t>Gazipur-Jorpukur Road</t>
  </si>
  <si>
    <t>Harinal</t>
  </si>
  <si>
    <t>Shimultoli</t>
  </si>
  <si>
    <t>Monipur Bazar</t>
  </si>
  <si>
    <t>Barai Bari Bazar</t>
  </si>
  <si>
    <t>Jamtola Mouchak</t>
  </si>
  <si>
    <t>Ansar Academy</t>
  </si>
  <si>
    <t>Vannara Bazar</t>
  </si>
  <si>
    <t>Fulbaria Bazar-Kaliakoir</t>
  </si>
  <si>
    <t>Jamalpur Chowrasta Bazar</t>
  </si>
  <si>
    <t>Mouchak-Kaliakair</t>
  </si>
  <si>
    <t>Ulukhola Bazar</t>
  </si>
  <si>
    <t>Nagori Bazar</t>
  </si>
  <si>
    <t>Dolan Bazar</t>
  </si>
  <si>
    <t>Bashair Bazar</t>
  </si>
  <si>
    <t>Kaliganj Bazar</t>
  </si>
  <si>
    <t>Bir Uzali Bazar</t>
  </si>
  <si>
    <t>Toke Nayon Bazar</t>
  </si>
  <si>
    <t>Targaon</t>
  </si>
  <si>
    <t>Raniganj Bazar</t>
  </si>
  <si>
    <t>Amraid Bazar</t>
  </si>
  <si>
    <t>Beximco Industrial Park</t>
  </si>
  <si>
    <t>Chakrabarti Bazar</t>
  </si>
  <si>
    <t>Sultan Market</t>
  </si>
  <si>
    <t>Kashimpur Jailkhana Road</t>
  </si>
  <si>
    <t>Jarun Bazar</t>
  </si>
  <si>
    <t>Noser Market</t>
  </si>
  <si>
    <t>Baimail</t>
  </si>
  <si>
    <t>Akkas Market-Gazipur Hyderabad</t>
  </si>
  <si>
    <t>Pubail Thana Road</t>
  </si>
  <si>
    <t>Pubail Bazar</t>
  </si>
  <si>
    <t>Lohagachhia Bazar</t>
  </si>
  <si>
    <t>Rajendrapur</t>
  </si>
  <si>
    <t>Barmi Bazar</t>
  </si>
  <si>
    <t>Sreepur-Gazipur</t>
  </si>
  <si>
    <t>Kaoraid Bazar</t>
  </si>
  <si>
    <t>Joina Bazar</t>
  </si>
  <si>
    <t>Gorgoria Master Bari</t>
  </si>
  <si>
    <t>Bhadam Bazar</t>
  </si>
  <si>
    <t>Station Road Natun Bazar-Tongi</t>
  </si>
  <si>
    <t>Bscic Fakir Market</t>
  </si>
  <si>
    <t>Kha-Para Road-Tongi</t>
  </si>
  <si>
    <t>Dattapara</t>
  </si>
  <si>
    <t>Sataish</t>
  </si>
  <si>
    <t>Vatiapara</t>
  </si>
  <si>
    <t>Joynagar-Gopalganj</t>
  </si>
  <si>
    <t>Ramdia Bazar</t>
  </si>
  <si>
    <t>Bonogram Bazar-Gopalganj</t>
  </si>
  <si>
    <t>Muksudpur-Gopalganj</t>
  </si>
  <si>
    <t>Jalirpar Bazar</t>
  </si>
  <si>
    <t>Sararchar</t>
  </si>
  <si>
    <t>Bhairab Bazar</t>
  </si>
  <si>
    <t>Boro Bazar- Kishoreganj</t>
  </si>
  <si>
    <t>Motkhola Bazar</t>
  </si>
  <si>
    <t>Puler Ghat Bazar</t>
  </si>
  <si>
    <t>Charmuguria</t>
  </si>
  <si>
    <t>Mostafapur</t>
  </si>
  <si>
    <t>Khoajpur</t>
  </si>
  <si>
    <t>Kabirajpur Bazar</t>
  </si>
  <si>
    <t>Baniajuri Bazar</t>
  </si>
  <si>
    <t>Ghior Bazar</t>
  </si>
  <si>
    <t>Jhitka Bazar</t>
  </si>
  <si>
    <t>Joyra Road-Manikganj</t>
  </si>
  <si>
    <t>Golora I/A</t>
  </si>
  <si>
    <t>Nali Bazar</t>
  </si>
  <si>
    <t>Aricha Ghat</t>
  </si>
  <si>
    <t>Singair Bazar</t>
  </si>
  <si>
    <t>Jamsha Bazar</t>
  </si>
  <si>
    <t>Charigram Bazar</t>
  </si>
  <si>
    <t>Jamaldi</t>
  </si>
  <si>
    <t>Bhaber Char Bazar</t>
  </si>
  <si>
    <t>Paschim Mukterpur</t>
  </si>
  <si>
    <t>Rikabi Bazar</t>
  </si>
  <si>
    <t>Hatimara</t>
  </si>
  <si>
    <t>Baluchar Bazar</t>
  </si>
  <si>
    <t>Ichapura Bazar- Munshiganj</t>
  </si>
  <si>
    <t>Nimtola</t>
  </si>
  <si>
    <t>Al Amin Bazar</t>
  </si>
  <si>
    <t>Vaggyakul</t>
  </si>
  <si>
    <t>Shreenagar</t>
  </si>
  <si>
    <t>Baraikhali Bazar</t>
  </si>
  <si>
    <t>Baligaon</t>
  </si>
  <si>
    <t>Tongibari</t>
  </si>
  <si>
    <t>Dhuptara Kalibari</t>
  </si>
  <si>
    <t>Chanpara Bazar</t>
  </si>
  <si>
    <t>Banti Bazar</t>
  </si>
  <si>
    <t>Forazikanda</t>
  </si>
  <si>
    <t>Modonpur</t>
  </si>
  <si>
    <t>Signboard</t>
  </si>
  <si>
    <t>Delpara Bazar</t>
  </si>
  <si>
    <t>Station Road Fatullah</t>
  </si>
  <si>
    <t>Hajiganj Wapdar Pool</t>
  </si>
  <si>
    <t>Boktaboli Bazar</t>
  </si>
  <si>
    <t>Aliganj</t>
  </si>
  <si>
    <t>Fatullah Bazar</t>
  </si>
  <si>
    <t>Muslimnagar</t>
  </si>
  <si>
    <t>Dharmaganj</t>
  </si>
  <si>
    <t>Tagarpar Isdair</t>
  </si>
  <si>
    <t>Ajmeribag Tallah</t>
  </si>
  <si>
    <t>Masdair</t>
  </si>
  <si>
    <t>Kashipur</t>
  </si>
  <si>
    <t>Khoria Bazar</t>
  </si>
  <si>
    <t>Baburail Bazar</t>
  </si>
  <si>
    <t>Chashara Balur Math</t>
  </si>
  <si>
    <t>Deobhog</t>
  </si>
  <si>
    <t>Kalir Bazar</t>
  </si>
  <si>
    <t>Narayanganj Bb Road</t>
  </si>
  <si>
    <t>Khanpur Bazar</t>
  </si>
  <si>
    <t>Nagbari</t>
  </si>
  <si>
    <t>Tamak Potti</t>
  </si>
  <si>
    <t>Rupganj Sub-Registry Office</t>
  </si>
  <si>
    <t>Kanchan</t>
  </si>
  <si>
    <t>Borabo Bus Stand</t>
  </si>
  <si>
    <t>Borpa</t>
  </si>
  <si>
    <t>Bhulta</t>
  </si>
  <si>
    <t>Dorgaon</t>
  </si>
  <si>
    <t>Sanarpar Rahim Market Road</t>
  </si>
  <si>
    <t>Hirajheel</t>
  </si>
  <si>
    <t>Jhalkuri</t>
  </si>
  <si>
    <t>Sona Miah Bazar</t>
  </si>
  <si>
    <t>Godnail Chowdhurybari</t>
  </si>
  <si>
    <t>Shiddhirganj</t>
  </si>
  <si>
    <t>Sanarpar</t>
  </si>
  <si>
    <t>Nimaikasari Uposhakha</t>
  </si>
  <si>
    <t>Sonargaon Taltola Bazar</t>
  </si>
  <si>
    <t>Mongoler Gaon Bottola Bazar</t>
  </si>
  <si>
    <t>Kanchpur</t>
  </si>
  <si>
    <t>Uddhabganj</t>
  </si>
  <si>
    <t>Meghna Ghat</t>
  </si>
  <si>
    <t>Baradi Bus Stop</t>
  </si>
  <si>
    <t>Poradia Bazar</t>
  </si>
  <si>
    <t>Baroicha</t>
  </si>
  <si>
    <t>Hatirdia Bazar</t>
  </si>
  <si>
    <t>Monohordi</t>
  </si>
  <si>
    <t>Velanagar</t>
  </si>
  <si>
    <t>Saheprotap Bazar</t>
  </si>
  <si>
    <t>Shekharchar Baburhat</t>
  </si>
  <si>
    <t>Narsingdi Bazar</t>
  </si>
  <si>
    <t>Karimpur</t>
  </si>
  <si>
    <t>Charsindur Bazar</t>
  </si>
  <si>
    <t>Charsubuddi Bazar</t>
  </si>
  <si>
    <t>Raipura Bazar</t>
  </si>
  <si>
    <t>Atosh Ali Bazar</t>
  </si>
  <si>
    <t>Radhaganj</t>
  </si>
  <si>
    <t>Itakhola</t>
  </si>
  <si>
    <t>Shibpur Bazar</t>
  </si>
  <si>
    <t>Baliakandi-Rajbari</t>
  </si>
  <si>
    <t>Narua Bazar</t>
  </si>
  <si>
    <t>Nolia Jamalpur Bazar</t>
  </si>
  <si>
    <t>Rotondia Bazar Kalukhali</t>
  </si>
  <si>
    <t>Machpara</t>
  </si>
  <si>
    <t>Maishala Bazar Pangsha</t>
  </si>
  <si>
    <t>Khankhanapur</t>
  </si>
  <si>
    <t>Kolar Hat</t>
  </si>
  <si>
    <t>Goalanda Moor</t>
  </si>
  <si>
    <t>Vedorganj</t>
  </si>
  <si>
    <t>Damudya</t>
  </si>
  <si>
    <t>Gosairhat</t>
  </si>
  <si>
    <t>Bhojeshwar</t>
  </si>
  <si>
    <t>Ghorishar</t>
  </si>
  <si>
    <t>Monohor Bazar</t>
  </si>
  <si>
    <t>Sakhipur-Shariatpur</t>
  </si>
  <si>
    <t>Zazira</t>
  </si>
  <si>
    <t>Natiapara Bazar</t>
  </si>
  <si>
    <t>Garo Bazar</t>
  </si>
  <si>
    <t>Sagardighi</t>
  </si>
  <si>
    <t>Parkhi Bazar</t>
  </si>
  <si>
    <t>Balla</t>
  </si>
  <si>
    <t>Kasturipara Bazar</t>
  </si>
  <si>
    <t>Elenga</t>
  </si>
  <si>
    <t>Nagarpur-Tangail</t>
  </si>
  <si>
    <t>Nalua</t>
  </si>
  <si>
    <t>Barachaona Bazar</t>
  </si>
  <si>
    <t>Takterchala</t>
  </si>
  <si>
    <t>Registry Para</t>
  </si>
  <si>
    <t>College Para</t>
  </si>
  <si>
    <t>Tangail Baby Stand</t>
  </si>
  <si>
    <t>Bottola</t>
  </si>
  <si>
    <t>Jatrapur Bazar</t>
  </si>
  <si>
    <t>Chitalmari Bazar</t>
  </si>
  <si>
    <t>Badhal Bazar</t>
  </si>
  <si>
    <t>Digraj</t>
  </si>
  <si>
    <t>Mongla Bazar</t>
  </si>
  <si>
    <t>Foylahat</t>
  </si>
  <si>
    <t>Asmankhali Bazar</t>
  </si>
  <si>
    <t>Valaipur Bazar</t>
  </si>
  <si>
    <t>Sarajganj Bazar</t>
  </si>
  <si>
    <t>Karpashdanga</t>
  </si>
  <si>
    <t>Andulbaria Bazar</t>
  </si>
  <si>
    <t>Jibonnagar</t>
  </si>
  <si>
    <t>Vatpara Bazar</t>
  </si>
  <si>
    <t>Nurbag Main Road</t>
  </si>
  <si>
    <t>Bagherpara</t>
  </si>
  <si>
    <t>Chowgacha Bazar</t>
  </si>
  <si>
    <t>Chutipur Bazar</t>
  </si>
  <si>
    <t>Bankra</t>
  </si>
  <si>
    <t>Keshabpur Bazar</t>
  </si>
  <si>
    <t>Rupdia Bazar</t>
  </si>
  <si>
    <t>Jashore University Of Science And Technology (Just)</t>
  </si>
  <si>
    <t>Basundia More</t>
  </si>
  <si>
    <t>Satmail Bazar</t>
  </si>
  <si>
    <t>Jashore Kolabagan</t>
  </si>
  <si>
    <t>Monihar Bus Stand</t>
  </si>
  <si>
    <t>Palbari Moor</t>
  </si>
  <si>
    <t>Pulerhat</t>
  </si>
  <si>
    <t>Nehalpur Bazar</t>
  </si>
  <si>
    <t>Rajganj Bazar</t>
  </si>
  <si>
    <t>Navaron</t>
  </si>
  <si>
    <t>Harinakunda</t>
  </si>
  <si>
    <t>Hatgopalpur</t>
  </si>
  <si>
    <t>Dak Bangla Bazar</t>
  </si>
  <si>
    <t>Jhenaidah Sadar</t>
  </si>
  <si>
    <t>Barobazar</t>
  </si>
  <si>
    <t>Maheshpur</t>
  </si>
  <si>
    <t>Purapara Bazar</t>
  </si>
  <si>
    <t>Shailkupa Bazar</t>
  </si>
  <si>
    <t>Bhatai Bazar</t>
  </si>
  <si>
    <t>Langalbandha</t>
  </si>
  <si>
    <t>Hatfazilpur</t>
  </si>
  <si>
    <t>Koiya Bazar</t>
  </si>
  <si>
    <t>Chalna Bazar</t>
  </si>
  <si>
    <t>Khalishpur-Khulna</t>
  </si>
  <si>
    <t>Mujgunni</t>
  </si>
  <si>
    <t>Fulbari Gate</t>
  </si>
  <si>
    <t>Labonchara Bazar</t>
  </si>
  <si>
    <t>Gollamari</t>
  </si>
  <si>
    <t>Rupsha Stand Road</t>
  </si>
  <si>
    <t>Nirala</t>
  </si>
  <si>
    <t>Sachibunia Bazar</t>
  </si>
  <si>
    <t>Kapilmuni</t>
  </si>
  <si>
    <t>Fultola</t>
  </si>
  <si>
    <t>Rupsha Ghat</t>
  </si>
  <si>
    <t>Sener Bazar</t>
  </si>
  <si>
    <t>Moylapota</t>
  </si>
  <si>
    <t>Boyra</t>
  </si>
  <si>
    <t>Sheikhpara Power House Uposhakha</t>
  </si>
  <si>
    <t>Khulna New Market</t>
  </si>
  <si>
    <t>Golapnagar Bazar</t>
  </si>
  <si>
    <t>Taragunia</t>
  </si>
  <si>
    <t>Allahar Dorga</t>
  </si>
  <si>
    <t>Panti Bazar</t>
  </si>
  <si>
    <t>Lahini Bottola</t>
  </si>
  <si>
    <t>Khajanagar Bazar</t>
  </si>
  <si>
    <t>Trimohoni Bazar</t>
  </si>
  <si>
    <t>Harinarayanpur</t>
  </si>
  <si>
    <t>Panch Raster More</t>
  </si>
  <si>
    <t>Chourhash</t>
  </si>
  <si>
    <t>Halsha Bazar</t>
  </si>
  <si>
    <t>Kushtia Mirpur Bazar</t>
  </si>
  <si>
    <t>Amla Bazar</t>
  </si>
  <si>
    <t>Vaina Moor</t>
  </si>
  <si>
    <t>Satrujitpur Bazar</t>
  </si>
  <si>
    <t>Nohata Bazar-Magura</t>
  </si>
  <si>
    <t>Mohammadpur- Magura</t>
  </si>
  <si>
    <t>Shimakhali Bazar</t>
  </si>
  <si>
    <t>Sachilapur Bazar</t>
  </si>
  <si>
    <t>Sreepur-Magura</t>
  </si>
  <si>
    <t>Radhanagar Bazar</t>
  </si>
  <si>
    <t>Bamundi</t>
  </si>
  <si>
    <t>Baradi Bazar-Meherpur</t>
  </si>
  <si>
    <t>Meherpur Sadar</t>
  </si>
  <si>
    <t>Amjhupi Bazar</t>
  </si>
  <si>
    <t>Mujibnagar</t>
  </si>
  <si>
    <t>Mohajan Bazar</t>
  </si>
  <si>
    <t>Chachuri Bazar</t>
  </si>
  <si>
    <t>Lohagara Bazar</t>
  </si>
  <si>
    <t>Maijpara Bazar</t>
  </si>
  <si>
    <t>Gobra Bazar</t>
  </si>
  <si>
    <t>Budhhata Bazar</t>
  </si>
  <si>
    <t>Parulia Bazar</t>
  </si>
  <si>
    <t>Kulia Bazar</t>
  </si>
  <si>
    <t>Brahmarajpur Bazar</t>
  </si>
  <si>
    <t>Dewanganj Bazar</t>
  </si>
  <si>
    <t>Sanandabari Hat</t>
  </si>
  <si>
    <t>Islampur Bazar-Jamalpur</t>
  </si>
  <si>
    <t>Jamalpur Bypass Road</t>
  </si>
  <si>
    <t>Jamtoli Bazar-Jamalpur</t>
  </si>
  <si>
    <t>Narundi Bazar</t>
  </si>
  <si>
    <t>Hazipur Bazar- Jamalpur</t>
  </si>
  <si>
    <t>Sokal Bazar</t>
  </si>
  <si>
    <t>Koyra Bazar</t>
  </si>
  <si>
    <t>Balijuri</t>
  </si>
  <si>
    <t>Mahmudpur Bazar-Jamalpur</t>
  </si>
  <si>
    <t>Aramnagar Bazar-Sarishabari</t>
  </si>
  <si>
    <t>Tarakandi</t>
  </si>
  <si>
    <t>Square Masterbari</t>
  </si>
  <si>
    <t>Batajore Bazar</t>
  </si>
  <si>
    <t>Dhobaura Bazar</t>
  </si>
  <si>
    <t>Asim Bazar</t>
  </si>
  <si>
    <t>Fulpur</t>
  </si>
  <si>
    <t>Gafargaon</t>
  </si>
  <si>
    <t>Gouripur- Mymensingh</t>
  </si>
  <si>
    <t>Atharabari-Raybazar</t>
  </si>
  <si>
    <t>Mymensingh Court</t>
  </si>
  <si>
    <t>Dapunia- Mymensingh</t>
  </si>
  <si>
    <t>Shombhuganj</t>
  </si>
  <si>
    <t xml:space="preserve">Bidyaganj Bazar  </t>
  </si>
  <si>
    <t>Kalibari Bus Stand Gabtoli</t>
  </si>
  <si>
    <t>Bogar Bazar</t>
  </si>
  <si>
    <t>Trishal</t>
  </si>
  <si>
    <t>Telegati Bazar-Atpara</t>
  </si>
  <si>
    <t>Barhatta Bazar</t>
  </si>
  <si>
    <t>Durgapur-Netrokona</t>
  </si>
  <si>
    <t>Kendua Bazar</t>
  </si>
  <si>
    <t>Mohanganj-Netrokona</t>
  </si>
  <si>
    <t>Kurpar</t>
  </si>
  <si>
    <t>Purbadhala Bazar</t>
  </si>
  <si>
    <t>Shyamgonj</t>
  </si>
  <si>
    <t>Tinani Bazar</t>
  </si>
  <si>
    <t>Nakla Uttar Bazar</t>
  </si>
  <si>
    <t>Kusumhati</t>
  </si>
  <si>
    <t>Shantahar</t>
  </si>
  <si>
    <t>Talora</t>
  </si>
  <si>
    <t>Dhupchachia</t>
  </si>
  <si>
    <t>Gabtoli Upozila</t>
  </si>
  <si>
    <t>Mohasthan Garh</t>
  </si>
  <si>
    <t>Namuja Hat</t>
  </si>
  <si>
    <t>Borogola</t>
  </si>
  <si>
    <t>Biman More</t>
  </si>
  <si>
    <t>Godarpara</t>
  </si>
  <si>
    <t>Bogura Uposhahar</t>
  </si>
  <si>
    <t>Bogura Bou Bazar</t>
  </si>
  <si>
    <t>Chelopara</t>
  </si>
  <si>
    <t>Sherpur Colony</t>
  </si>
  <si>
    <t>Nandigram Bus Stand</t>
  </si>
  <si>
    <t>Noymile- Bogura</t>
  </si>
  <si>
    <t>Majhira</t>
  </si>
  <si>
    <t>Sherpur Upozilla</t>
  </si>
  <si>
    <t>Kichak</t>
  </si>
  <si>
    <t>Mokamtola</t>
  </si>
  <si>
    <t>Bogura Shibganj</t>
  </si>
  <si>
    <t>Rohanpur</t>
  </si>
  <si>
    <t>Nachole Bazar </t>
  </si>
  <si>
    <t>Raikali Bazar</t>
  </si>
  <si>
    <t>Jamalganj-Joypurhat</t>
  </si>
  <si>
    <t>Prosadpur-Manda</t>
  </si>
  <si>
    <t>Chowmashia</t>
  </si>
  <si>
    <t>Niamatpur</t>
  </si>
  <si>
    <t>Nazipur</t>
  </si>
  <si>
    <t>Saraigachhi-Naogaon</t>
  </si>
  <si>
    <t>Abadpukur</t>
  </si>
  <si>
    <t>Raninagar</t>
  </si>
  <si>
    <t>Qadirabad Cantonment</t>
  </si>
  <si>
    <t>Bonpara-Natore</t>
  </si>
  <si>
    <t>Ahmedpur-Natore</t>
  </si>
  <si>
    <t>Gurudashpur</t>
  </si>
  <si>
    <t>Lalpur-Natore</t>
  </si>
  <si>
    <t>Abdulpur Station Bazar</t>
  </si>
  <si>
    <t>Naldanga</t>
  </si>
  <si>
    <t>Hatiandaha Bazar</t>
  </si>
  <si>
    <t>Bonogram Bazar</t>
  </si>
  <si>
    <t>Ekdanta Bazar</t>
  </si>
  <si>
    <t>Nakalia Bazar</t>
  </si>
  <si>
    <t>Nagarbari</t>
  </si>
  <si>
    <t>Chatmohor</t>
  </si>
  <si>
    <t>Banwarinagar-Faridpur Upazila</t>
  </si>
  <si>
    <t>Dapunia Bazar</t>
  </si>
  <si>
    <t>Tebunia</t>
  </si>
  <si>
    <t>Arani</t>
  </si>
  <si>
    <t>Hatgangopara</t>
  </si>
  <si>
    <t>Bhawaniganj</t>
  </si>
  <si>
    <t>Wapda Moor - Rajshahi</t>
  </si>
  <si>
    <t>Rajshahi Uposhahar</t>
  </si>
  <si>
    <t>Vodra</t>
  </si>
  <si>
    <t>Kakonhat</t>
  </si>
  <si>
    <t>Rajshahi Court Bazar</t>
  </si>
  <si>
    <t>Kasiadanga</t>
  </si>
  <si>
    <t>Keshorhat</t>
  </si>
  <si>
    <t>Nawhata Bazar</t>
  </si>
  <si>
    <t>Rajshahi Laxmipur</t>
  </si>
  <si>
    <t>Mundumala</t>
  </si>
  <si>
    <t>Tamai</t>
  </si>
  <si>
    <t>Enayetpur-Sirajganj</t>
  </si>
  <si>
    <t>Jamtoil Bazar</t>
  </si>
  <si>
    <t>Paikosha Bazar</t>
  </si>
  <si>
    <t>Dhangora Bazar</t>
  </si>
  <si>
    <t>Nimgachi</t>
  </si>
  <si>
    <t>Chandaikona</t>
  </si>
  <si>
    <t>Shahajadpur-Sirajganj</t>
  </si>
  <si>
    <t>Satbaria Bazar</t>
  </si>
  <si>
    <t>Sadanandapur-Koddar Moor</t>
  </si>
  <si>
    <t>Harina Pipulbaria</t>
  </si>
  <si>
    <t>Dhukurjhari</t>
  </si>
  <si>
    <t>Ranirbandar</t>
  </si>
  <si>
    <t>Chirirbondor</t>
  </si>
  <si>
    <t>Fulbari-Dinajpur</t>
  </si>
  <si>
    <t>Hilli Bandar</t>
  </si>
  <si>
    <t>Khansama</t>
  </si>
  <si>
    <t>Nimnagar-Balubari Uposhakha</t>
  </si>
  <si>
    <t>Bahadur Bazar</t>
  </si>
  <si>
    <t>Nawabganj-Dinajpur</t>
  </si>
  <si>
    <t>Mahimaganj</t>
  </si>
  <si>
    <t>Gobindaganj-Gaibandah</t>
  </si>
  <si>
    <t>Dhaperhat</t>
  </si>
  <si>
    <t>Phulbari-Kurigram</t>
  </si>
  <si>
    <t>Nageshwari</t>
  </si>
  <si>
    <t>Char Rajibpur</t>
  </si>
  <si>
    <t>Tushbhandar</t>
  </si>
  <si>
    <t>Kishoreganj-Nilphamari</t>
  </si>
  <si>
    <t>Saidpur</t>
  </si>
  <si>
    <t>Boda Bazar</t>
  </si>
  <si>
    <t>Islampur (Honuman Tola)</t>
  </si>
  <si>
    <t>Rangpur Lalbagh</t>
  </si>
  <si>
    <t>Dhap</t>
  </si>
  <si>
    <t>Medical East Gate</t>
  </si>
  <si>
    <t>Mahiganj</t>
  </si>
  <si>
    <t>Shathibari Bazar</t>
  </si>
  <si>
    <t>Pirgacha-Rangpur</t>
  </si>
  <si>
    <t>Pirganj-Rangpur</t>
  </si>
  <si>
    <t>Haripur-Thakurgoan</t>
  </si>
  <si>
    <t>Jadurani Bazar</t>
  </si>
  <si>
    <t>Bairchuna</t>
  </si>
  <si>
    <t>Nekmarad Bazar</t>
  </si>
  <si>
    <t>Boro Khochabari</t>
  </si>
  <si>
    <t>Thakurgoan Road</t>
  </si>
  <si>
    <t>Mirpur Bazar</t>
  </si>
  <si>
    <t>Baniachang</t>
  </si>
  <si>
    <t>Asampara Bazar</t>
  </si>
  <si>
    <t>Puran Munsafi Road</t>
  </si>
  <si>
    <t>Umednagar Shilpa Elaka</t>
  </si>
  <si>
    <t>Court Station Road</t>
  </si>
  <si>
    <t>Bulla Bazar-Lakhai</t>
  </si>
  <si>
    <t>Choumuhani Bazar - Madhabpur</t>
  </si>
  <si>
    <t>Chatian-Madhabpur</t>
  </si>
  <si>
    <t>Dharmaghar Bazar</t>
  </si>
  <si>
    <t>Montola Bazar</t>
  </si>
  <si>
    <t>Noapara Bazar</t>
  </si>
  <si>
    <t>Aushkandi</t>
  </si>
  <si>
    <t>Nabiganj Upozilla</t>
  </si>
  <si>
    <t>Shahestaganj Bazar</t>
  </si>
  <si>
    <t>Barlekha</t>
  </si>
  <si>
    <t>Shahabazpur</t>
  </si>
  <si>
    <t>Adampur Bazar</t>
  </si>
  <si>
    <t>Shamsher Nagar</t>
  </si>
  <si>
    <t>Brahman Bazar</t>
  </si>
  <si>
    <t>Sherpur-Sylhet</t>
  </si>
  <si>
    <t>Sarkar Bazar Bus Stand</t>
  </si>
  <si>
    <t>Tengra Bazar</t>
  </si>
  <si>
    <t>Bhoirab Bazar-Sreemangal</t>
  </si>
  <si>
    <t>Gabindaganj-Sunamganj</t>
  </si>
  <si>
    <t>Pagla Bazar-Sunamganj</t>
  </si>
  <si>
    <t>Sachna Bazar</t>
  </si>
  <si>
    <t>Charkhai</t>
  </si>
  <si>
    <t>Lala Bazar</t>
  </si>
  <si>
    <t>Sylhet Station Road</t>
  </si>
  <si>
    <t>Boroikandi</t>
  </si>
  <si>
    <t>Pirijpur</t>
  </si>
  <si>
    <t>Ashirganj Bazar</t>
  </si>
  <si>
    <t>Golapganj-Sylhet</t>
  </si>
  <si>
    <t>Jaflong</t>
  </si>
  <si>
    <t>Gowainghat Bazar</t>
  </si>
  <si>
    <t>Jaintapur</t>
  </si>
  <si>
    <t>Tuker Bazar</t>
  </si>
  <si>
    <t>Kanaighat Bazar</t>
  </si>
  <si>
    <t>Lama Bazar</t>
  </si>
  <si>
    <t>Khasdobir Point</t>
  </si>
  <si>
    <t>Osmani Medical College Road</t>
  </si>
  <si>
    <t>Modina Market</t>
  </si>
  <si>
    <t>Tb Gate-Sylhet</t>
  </si>
  <si>
    <t>Jitu Miah'S Point</t>
  </si>
  <si>
    <t>Zindabazar</t>
  </si>
  <si>
    <t xml:space="preserve">Jalalpur Bazar </t>
  </si>
  <si>
    <t>Khadimpur Bazar</t>
  </si>
  <si>
    <t>Tajpur</t>
  </si>
  <si>
    <t>Majortila</t>
  </si>
  <si>
    <t>Shibganj Bazar</t>
  </si>
  <si>
    <t>Olipur Highway</t>
  </si>
  <si>
    <t>Kaliganj Bazar-Zakiganj</t>
  </si>
  <si>
    <t>Shahgoli Bazar</t>
  </si>
  <si>
    <t>United Commercial Bank PLC.</t>
  </si>
  <si>
    <t>Amtoli Uposhakha</t>
  </si>
  <si>
    <t>Betagi Uposhakha</t>
  </si>
  <si>
    <t>Patharghata Uposhakha</t>
  </si>
  <si>
    <t>Banaripara Uposhakha</t>
  </si>
  <si>
    <t>Rupatoli Uposhakha</t>
  </si>
  <si>
    <t>Kashipur Bazar Uposhakha</t>
  </si>
  <si>
    <t>Porangonj Uposhakha</t>
  </si>
  <si>
    <t>Patuakhali Uposhakha</t>
  </si>
  <si>
    <t>Pirojpur Uposhakha</t>
  </si>
  <si>
    <t>Medda Uposhakha</t>
  </si>
  <si>
    <t>Salimgonj Uposhakha</t>
  </si>
  <si>
    <t>Baburhat Uposhakha</t>
  </si>
  <si>
    <t>Akborshah Uposhakha</t>
  </si>
  <si>
    <t>Uttar Kattoli Uposhakha</t>
  </si>
  <si>
    <t>Haildhaar Uposhakha</t>
  </si>
  <si>
    <t>Chowdhuryhat Uposhakha</t>
  </si>
  <si>
    <t>Barkal Ucb Express Banking Booth</t>
  </si>
  <si>
    <t>Boiltoli Ucb Express Uposhakha</t>
  </si>
  <si>
    <t>Chandgaon Ucb Express Uposhakha</t>
  </si>
  <si>
    <t>Kanchannagar Uposhakha</t>
  </si>
  <si>
    <t>B Block Halishahar Uposhakha</t>
  </si>
  <si>
    <t>Chattogram University Uposhakha</t>
  </si>
  <si>
    <t>Sarkarhat Uposhakha</t>
  </si>
  <si>
    <t>Enayetpur Uposhakha</t>
  </si>
  <si>
    <t>Juldha Uposhakha</t>
  </si>
  <si>
    <t>Fakirnir Hat Uposhakha</t>
  </si>
  <si>
    <t>Center Uposhakha</t>
  </si>
  <si>
    <t>Firingee Bazar Uposhakha</t>
  </si>
  <si>
    <t>Borohatiya Uposhakha</t>
  </si>
  <si>
    <t>Korerhat Uposhakha</t>
  </si>
  <si>
    <t>Imperial Hospital Ucb Express Banking Booth</t>
  </si>
  <si>
    <t>Rajarhat Bazar Uposhakha</t>
  </si>
  <si>
    <t>Shanti Niketon Uposhakha</t>
  </si>
  <si>
    <t>Kadalpur Uposhakha</t>
  </si>
  <si>
    <t>Bazalia Uposhakha</t>
  </si>
  <si>
    <t>Vatiari Uposhakha</t>
  </si>
  <si>
    <t>Masjidda Bazar Uposhakha</t>
  </si>
  <si>
    <t>Eidgaon Bazar Uposhakha</t>
  </si>
  <si>
    <t>Link Road Uposhakha</t>
  </si>
  <si>
    <t>Pekua Uposhakha</t>
  </si>
  <si>
    <t>Teknaf Uposhakha</t>
  </si>
  <si>
    <t>Moricha Uposhakha</t>
  </si>
  <si>
    <t>Brahamanpara Uposhakha</t>
  </si>
  <si>
    <t>Chandina Uposhakha</t>
  </si>
  <si>
    <t>Gunabati Uposhakha</t>
  </si>
  <si>
    <t xml:space="preserve">Sr Planet Uposhakha </t>
  </si>
  <si>
    <t>Bangudda Uposhakha</t>
  </si>
  <si>
    <t>Ssk Road Uposhakha</t>
  </si>
  <si>
    <t>Parshuram Uposhakha</t>
  </si>
  <si>
    <t>Chondroganj Uposhakha</t>
  </si>
  <si>
    <t>Ramganj Uposhakha</t>
  </si>
  <si>
    <t>Chowmuhani Chowrasta Uposhakha</t>
  </si>
  <si>
    <t>Chaprashirhat Uposhakha</t>
  </si>
  <si>
    <t>Sebarhat Uposhakha</t>
  </si>
  <si>
    <t>Kankirhat Uposhakha</t>
  </si>
  <si>
    <t>Joyag Uposhakha</t>
  </si>
  <si>
    <t>Unique Bus Stand Uposhakha</t>
  </si>
  <si>
    <t>Gono Bishwabidyalaya Uposhakha</t>
  </si>
  <si>
    <t>Merul Badda Uposhakha</t>
  </si>
  <si>
    <t>Aftabnagar Uposhakha</t>
  </si>
  <si>
    <t>Mahut Tuli Uposhakha</t>
  </si>
  <si>
    <t>Dhaka Cantonment Uposhakha (Falcon Mart)</t>
  </si>
  <si>
    <t>B A F Shaheen College Kurmitola Uposhakha</t>
  </si>
  <si>
    <t>Dakkhinkhan Uposhakha</t>
  </si>
  <si>
    <t>Kawla Uposhakha</t>
  </si>
  <si>
    <t>Dhamrai Ucb Express Banking Booth</t>
  </si>
  <si>
    <t>Shankar Uposhakha</t>
  </si>
  <si>
    <t>Joypara Uposhakha</t>
  </si>
  <si>
    <t>Loharpool Uposhakha</t>
  </si>
  <si>
    <t>Kutubkhali Uposhakha</t>
  </si>
  <si>
    <t>Shewrapara Uposhakha</t>
  </si>
  <si>
    <t>Greenroad Uposhakha</t>
  </si>
  <si>
    <t>Madbar Bazar Uposhakha</t>
  </si>
  <si>
    <t>Ruhitpur Uposhakha</t>
  </si>
  <si>
    <t>Kadamtali Uposhakha</t>
  </si>
  <si>
    <t>Bou Bazar Ucb Express Banking Booth</t>
  </si>
  <si>
    <t>Tilpapara Ucb Express Uposhakha</t>
  </si>
  <si>
    <t>Shipaibagh Ucb Express Uposhakha</t>
  </si>
  <si>
    <t>Badamtoli Uposhakha</t>
  </si>
  <si>
    <t>Azimpur Uposhakha</t>
  </si>
  <si>
    <t>Lalbag Uposhakha</t>
  </si>
  <si>
    <t>Monipur Uchcha Bidyalay &amp; College (Main Campus- Boys) Uposhakha</t>
  </si>
  <si>
    <t>Rainkhola Uposhakha</t>
  </si>
  <si>
    <t>Basila Uposhakha</t>
  </si>
  <si>
    <t>Shia Mosjid Uposhakha</t>
  </si>
  <si>
    <t>Dhaka Uddyan Uposhakha</t>
  </si>
  <si>
    <t>Churihatta Uposhakha</t>
  </si>
  <si>
    <t>Kamalapur Uposhakha</t>
  </si>
  <si>
    <t>Bagmara Uposhakha</t>
  </si>
  <si>
    <t>Pallabi Uposhakha</t>
  </si>
  <si>
    <t>Mirpur Dohs Uposhakha</t>
  </si>
  <si>
    <t>Rampura Uposhakha</t>
  </si>
  <si>
    <t>Banasree-C Block Uposhakha</t>
  </si>
  <si>
    <t>Monipur Uchcha Bidyalay &amp; College (College Bhaban) Uposhakha</t>
  </si>
  <si>
    <t>Bashabo Uposhakha</t>
  </si>
  <si>
    <t>Rajashon Uposhakha</t>
  </si>
  <si>
    <t>Sreepur Uposhakha</t>
  </si>
  <si>
    <t>Hatirpool Uposhakha</t>
  </si>
  <si>
    <t>Jurain Uposhakha</t>
  </si>
  <si>
    <t>Nabisco Mor Uposhakha</t>
  </si>
  <si>
    <t>Diabari Uposhakha</t>
  </si>
  <si>
    <t>Uttara House Building Uposhakha</t>
  </si>
  <si>
    <t>Masterpara Uposhakha</t>
  </si>
  <si>
    <t>Vatara Ucb Express Banking Booth</t>
  </si>
  <si>
    <t>Kuril Uposhakha</t>
  </si>
  <si>
    <t>Wari Uposhakha</t>
  </si>
  <si>
    <t>Boalmari Uposhakha</t>
  </si>
  <si>
    <t>Modhukhali Uposhakha</t>
  </si>
  <si>
    <t>Saltha Uposhakha</t>
  </si>
  <si>
    <t>Banglabazar Uposhakha</t>
  </si>
  <si>
    <t>Shafipur Uposhakha</t>
  </si>
  <si>
    <t>Ulokhola Uposhakha</t>
  </si>
  <si>
    <t>Pagar Uposhakha</t>
  </si>
  <si>
    <t>Mirer Bazar Uposhakha</t>
  </si>
  <si>
    <t>Ghaghore Bazar Uposhakha</t>
  </si>
  <si>
    <t>Bhairab Uposhakha</t>
  </si>
  <si>
    <t>Kishorganj Uposhakha</t>
  </si>
  <si>
    <t>Madaripur Uposhakha</t>
  </si>
  <si>
    <t xml:space="preserve">Surjonagar Bazar Uposhakha </t>
  </si>
  <si>
    <t>Chanderchar Uposhakha</t>
  </si>
  <si>
    <t>Jhitka Bazar Uposhakha</t>
  </si>
  <si>
    <t>Dakkhin Jamsha Uposhakha</t>
  </si>
  <si>
    <t>Dholla Bazar Uposhakha</t>
  </si>
  <si>
    <t>Baliapara Uposhakha</t>
  </si>
  <si>
    <t>Banti Bazar Uposhakha</t>
  </si>
  <si>
    <t>Araihazar Uposhakha</t>
  </si>
  <si>
    <t>Shalomdi Uposhakha</t>
  </si>
  <si>
    <t>Sonpara Uposhakha</t>
  </si>
  <si>
    <t>Bondor Uposhakha</t>
  </si>
  <si>
    <t>Bhuighar Uposhakha</t>
  </si>
  <si>
    <t>Nitaigonj Uposhakha</t>
  </si>
  <si>
    <t>Deovog Uposhakha</t>
  </si>
  <si>
    <t>Rupgonj Ucb Express Banking Booth</t>
  </si>
  <si>
    <t>Habib Nagar Uposhakha</t>
  </si>
  <si>
    <t>Shanarpar Uposhakha</t>
  </si>
  <si>
    <t>Jalkuri Uposhakha</t>
  </si>
  <si>
    <t>Adamjee Nagar Uposhakha</t>
  </si>
  <si>
    <t>Nayapur Uposhakha</t>
  </si>
  <si>
    <t>Panchdona Uposhakha</t>
  </si>
  <si>
    <t>Hatirdia Uposhakha</t>
  </si>
  <si>
    <t>Ghorashal Uposhakha</t>
  </si>
  <si>
    <t>Itakhola Uposhakha</t>
  </si>
  <si>
    <t>Noria Uposhakha</t>
  </si>
  <si>
    <t>Shariatpur Uposhakha</t>
  </si>
  <si>
    <t>B A F Shaheen School &amp; College Pahar Kanchanpur Uposhakha</t>
  </si>
  <si>
    <t>Bagerhat Uposhakha</t>
  </si>
  <si>
    <t>Valaipur Uposhakha</t>
  </si>
  <si>
    <t>Darsana Uposhakha</t>
  </si>
  <si>
    <t>Khajura Bazar Uposhakha</t>
  </si>
  <si>
    <t>Pulerhat Bazar Uposhakha</t>
  </si>
  <si>
    <t>Kotchandpur Uposhakha</t>
  </si>
  <si>
    <t>Shoilokupa Uposhakha</t>
  </si>
  <si>
    <t>Doulotpur Uposhakha</t>
  </si>
  <si>
    <t>Nirala Uposhakha</t>
  </si>
  <si>
    <t>Sonadanga Uposhakha</t>
  </si>
  <si>
    <t>Taragunia Uposhakha</t>
  </si>
  <si>
    <t>Khoksha Uposhakha</t>
  </si>
  <si>
    <t>Magura Uposhakha</t>
  </si>
  <si>
    <t>Meherpur Uposhakha</t>
  </si>
  <si>
    <t>Lohagora Uposhakha</t>
  </si>
  <si>
    <t>Narail Uposhakha</t>
  </si>
  <si>
    <t>Bhaluka Uposhakha</t>
  </si>
  <si>
    <t>Haluaghat Uposhakha</t>
  </si>
  <si>
    <t>Fulpur Uposhakha</t>
  </si>
  <si>
    <t>Netrokona Uposhakha</t>
  </si>
  <si>
    <t>Nalitabari Uposhakha</t>
  </si>
  <si>
    <t>Jaleshwaritola Ucb Express Banking Booth</t>
  </si>
  <si>
    <t>Tmss Uposhakha</t>
  </si>
  <si>
    <t>Hili Road Uposhakha</t>
  </si>
  <si>
    <t>Dhamoirhat Uposhakha</t>
  </si>
  <si>
    <t>Ataikula Uposhakha</t>
  </si>
  <si>
    <t>Belkuchi Uposhakha</t>
  </si>
  <si>
    <t>Solonga Uposhakha</t>
  </si>
  <si>
    <t>Shahjadpur Uposhakha</t>
  </si>
  <si>
    <t>Parbotipur Uposhakha</t>
  </si>
  <si>
    <t>Lalmonirhat Uposhakha</t>
  </si>
  <si>
    <t>Domar Uposhakha</t>
  </si>
  <si>
    <t xml:space="preserve">Panchagar Uposhakha </t>
  </si>
  <si>
    <t>Station Road Uposhakha</t>
  </si>
  <si>
    <t>Habiganj Uposhakha</t>
  </si>
  <si>
    <t>Juri Uposhakha</t>
  </si>
  <si>
    <t>Shamshernagar Uposhakha</t>
  </si>
  <si>
    <t>Berir Par  Ucb Express Banking Booth</t>
  </si>
  <si>
    <t>Sharkar Bazar Uposhakha</t>
  </si>
  <si>
    <t>Post Office Road Upshakha</t>
  </si>
  <si>
    <t>Sunamganj Uposhakha</t>
  </si>
  <si>
    <t>Keane Bridge  Uposhakha</t>
  </si>
  <si>
    <t>Dhaka Dhakshin Uposhakha</t>
  </si>
  <si>
    <t>Pubali Bank PLC.</t>
  </si>
  <si>
    <t>Amtali Sub-Branch</t>
  </si>
  <si>
    <t>Betagi Sub-Branch</t>
  </si>
  <si>
    <t>Taltoli Sub-Branch</t>
  </si>
  <si>
    <t>Bakergonj Sub-Branch</t>
  </si>
  <si>
    <t>Niamoti  Sub-Branch</t>
  </si>
  <si>
    <t>Banaripara Sub-Branch</t>
  </si>
  <si>
    <t>Gournadi Sub-Branch</t>
  </si>
  <si>
    <t>Sarikal Sub-Branch</t>
  </si>
  <si>
    <t>Choumatha Sub-Branch</t>
  </si>
  <si>
    <t>Dhamura Bazar Sub-Branch</t>
  </si>
  <si>
    <t>Harta Sub-Branch</t>
  </si>
  <si>
    <t>Kunjerhat Sub-Branch</t>
  </si>
  <si>
    <t>Shashibhushan Sub-Br.</t>
  </si>
  <si>
    <t>Banglabazar Sub-Branch</t>
  </si>
  <si>
    <t>Dularhat Sub-Branch</t>
  </si>
  <si>
    <t>Dularhat</t>
  </si>
  <si>
    <t>Kathalia Sub-Br.</t>
  </si>
  <si>
    <t>Bauphal Sub-Branch</t>
  </si>
  <si>
    <t>Alipur Sub-Br.</t>
  </si>
  <si>
    <t>Hetalia Badhghat Sub-Branch</t>
  </si>
  <si>
    <t>Rangabali Sub-Branch</t>
  </si>
  <si>
    <t>Indurkani Sub-Branch</t>
  </si>
  <si>
    <t>Kawkhali Sub-Branch</t>
  </si>
  <si>
    <t>Tushkhali Sub-Branch</t>
  </si>
  <si>
    <t>Shapleza Bazar Sub-Branch</t>
  </si>
  <si>
    <t>Nesarabad Sub-Branch</t>
  </si>
  <si>
    <t>Vadughor Sub-Branch</t>
  </si>
  <si>
    <t>Kasba Sub-Br.</t>
  </si>
  <si>
    <t>Sarail Sub-Branch</t>
  </si>
  <si>
    <t>Chandpur Puran Bazar Sub-Branch</t>
  </si>
  <si>
    <t>Faridganj Sub-Br.</t>
  </si>
  <si>
    <t>Algi Bazar Sub-Branch</t>
  </si>
  <si>
    <t>Sachar Bazar Sub-Branch</t>
  </si>
  <si>
    <t>Narayanpur Bazar Sub-Branch</t>
  </si>
  <si>
    <t>Shahrasti Sub-Br.</t>
  </si>
  <si>
    <t>Akbarshah Sub-Br.</t>
  </si>
  <si>
    <t>Battali  Sub-Branch</t>
  </si>
  <si>
    <t>Bakolia Excess Road  Sub-Branch</t>
  </si>
  <si>
    <t>Saltgola Sub-Br.</t>
  </si>
  <si>
    <t>Chambal Sub-Br.</t>
  </si>
  <si>
    <t>Kazirhat Sub-Br.</t>
  </si>
  <si>
    <t>Boiltali Sub-Branch</t>
  </si>
  <si>
    <t>Foillatali Sub-Branch</t>
  </si>
  <si>
    <t>Boropole Sub-Branch</t>
  </si>
  <si>
    <t>Chowdhury Hat Sub-Branch</t>
  </si>
  <si>
    <t>Ichapur Sub-Branch</t>
  </si>
  <si>
    <t>University Of Chattogram Sub-Br.</t>
  </si>
  <si>
    <t>Sarkerhat Sub-Br.</t>
  </si>
  <si>
    <t>Jorargonj Sub-Branch</t>
  </si>
  <si>
    <t>Korerhat Sub-Branch</t>
  </si>
  <si>
    <t>Fokirnirhat Sub-Branch</t>
  </si>
  <si>
    <t>Nizampur Sub-Branch</t>
  </si>
  <si>
    <t>Muradpur Sub-Branch</t>
  </si>
  <si>
    <t>Steel Mill Bazar Sub-Branch</t>
  </si>
  <si>
    <t>Chandraghona Sub-Br.</t>
  </si>
  <si>
    <t>Mazhirghat Sub-Branch</t>
  </si>
  <si>
    <t>Akbarhat Sub-Branch</t>
  </si>
  <si>
    <t>Fultola Sub-Br.</t>
  </si>
  <si>
    <t>Eidgaon Sub-Branch</t>
  </si>
  <si>
    <t>Kalarmarchara Sub-Branch</t>
  </si>
  <si>
    <t>Pekua Sub-Branch</t>
  </si>
  <si>
    <t>Ramu Sub-Branch</t>
  </si>
  <si>
    <t>Moricha Bazar Sub-Branch</t>
  </si>
  <si>
    <t>Nimsar Bazar Sub-Branch</t>
  </si>
  <si>
    <t>Kongshanagar Sub-Branch</t>
  </si>
  <si>
    <t>Burichang  Sub-Br.</t>
  </si>
  <si>
    <t>Madhaiya Bazar Sub-Br.</t>
  </si>
  <si>
    <t>Bijoypur Bazar Sub-Branch</t>
  </si>
  <si>
    <t>Kotbari Sub-Br.</t>
  </si>
  <si>
    <t>Eliotgonj Bazar Sub-Br.</t>
  </si>
  <si>
    <t>Mudafargonj Bazar Sub-Branch</t>
  </si>
  <si>
    <t>Bagmara Bazar Sub-Branch</t>
  </si>
  <si>
    <t>Companigonj  Sub-Br.</t>
  </si>
  <si>
    <t>Batakandi Bazar Sub-Branch</t>
  </si>
  <si>
    <t>Chandgazi Bazar Sub-Branch</t>
  </si>
  <si>
    <t>Mohipal Sub-Branch</t>
  </si>
  <si>
    <t>Parshuram Sub-Branch</t>
  </si>
  <si>
    <t>Baktermunshi Bazar Sub-Branch</t>
  </si>
  <si>
    <t>Dighinala Sub-Branch</t>
  </si>
  <si>
    <t>Manikchhari Sub-Branch</t>
  </si>
  <si>
    <t>Matiranga Sub-Branch</t>
  </si>
  <si>
    <t>Panchari Sub-Branch</t>
  </si>
  <si>
    <t>Chandraganj Bazar Sub-Branch</t>
  </si>
  <si>
    <t>Hajir Hat Sub-Branch</t>
  </si>
  <si>
    <t xml:space="preserve">Poddar Bazra Sub-Br. </t>
  </si>
  <si>
    <t>Dalal Bazar Sub-Br.</t>
  </si>
  <si>
    <t>Rakhalia Bazar Sub-Branch</t>
  </si>
  <si>
    <t>Eklashpur Sub-Branch</t>
  </si>
  <si>
    <t>Khaserhat Sub-Br.</t>
  </si>
  <si>
    <t>Jahajmara Bazar Sub-Branch</t>
  </si>
  <si>
    <t xml:space="preserve">Hatia </t>
  </si>
  <si>
    <t>Bhuiyarhat Sub-Branch</t>
  </si>
  <si>
    <t>Kankirhat Sub-Br.</t>
  </si>
  <si>
    <t>Thanarhat Bazar Sub-Branch</t>
  </si>
  <si>
    <t>Hospital Road Sub-Branch</t>
  </si>
  <si>
    <t>Banarupa Sub-Branch</t>
  </si>
  <si>
    <t>Baroi Para Sub-Br.</t>
  </si>
  <si>
    <t>Palli Biddut Sub-Br.</t>
  </si>
  <si>
    <t>Satarkul Sub-Branch</t>
  </si>
  <si>
    <t>Aftabnagar Sub-Branch</t>
  </si>
  <si>
    <t>Matuail Sub-Branch</t>
  </si>
  <si>
    <t>Dhamrai Sub-Branch</t>
  </si>
  <si>
    <t>Kharar Char Sub-Branch</t>
  </si>
  <si>
    <t>Merul Badda Sub-Br.</t>
  </si>
  <si>
    <t>Baro Moghbazar Sub-Branch</t>
  </si>
  <si>
    <t>Zigatola Sub-Branch</t>
  </si>
  <si>
    <t>Rayerbag Sub-Br.</t>
  </si>
  <si>
    <t>Kalabagan Sub-Br.</t>
  </si>
  <si>
    <t>Arshinagar Sub-Branch</t>
  </si>
  <si>
    <t>Kalatia Sub-Branch</t>
  </si>
  <si>
    <t>Zinzira Sub-Branch</t>
  </si>
  <si>
    <t>Nandipara Sub-Branch</t>
  </si>
  <si>
    <t>Khilket Sub-Br.</t>
  </si>
  <si>
    <t>National Medical Sub-Branch</t>
  </si>
  <si>
    <t>Mirpur Islamic Banking Sub-Branch</t>
  </si>
  <si>
    <t>Basila Sub-Br.</t>
  </si>
  <si>
    <t>Bandura Bazar Sub-Branch</t>
  </si>
  <si>
    <t>Box Culvert Road Sub-Branch</t>
  </si>
  <si>
    <t>Green Road Islami Banking  Sub-Branch</t>
  </si>
  <si>
    <t>Abdullahpur Sub-Branch</t>
  </si>
  <si>
    <t>Monipuripara Sub-Branch</t>
  </si>
  <si>
    <t>Maligram Sub-Br.</t>
  </si>
  <si>
    <t>Rupapat Sub-Branch</t>
  </si>
  <si>
    <t>Charbhadrasan Sub-Branch</t>
  </si>
  <si>
    <t>Bangabandhu Sheikh Mujib Medical College Sub-Branch</t>
  </si>
  <si>
    <t>C &amp; B Ghat-Beribadh More Sub-Branch</t>
  </si>
  <si>
    <t>Nagarkanda Sub-Branch</t>
  </si>
  <si>
    <t>Hat Krishnapur Sub-Branch</t>
  </si>
  <si>
    <t>Amraid Bazar Sub-Branch</t>
  </si>
  <si>
    <t>Joina  Bazar Sub-Br.</t>
  </si>
  <si>
    <t>Tongi Bazar Sub-Branch</t>
  </si>
  <si>
    <t>Tongi Industrial Area Sub-Branch</t>
  </si>
  <si>
    <t>Joynagar Sub-Branch</t>
  </si>
  <si>
    <t>Kotalipara Sub-Branch</t>
  </si>
  <si>
    <t>Bazitpur Sub-Branch</t>
  </si>
  <si>
    <t>Kaliachapra Sub-Branch</t>
  </si>
  <si>
    <t>Tarail Sub-Branch</t>
  </si>
  <si>
    <t>Kalkini Sub-Branch</t>
  </si>
  <si>
    <t>Mostafapur Sub-Br.</t>
  </si>
  <si>
    <t>Panchchar Sub-Branch</t>
  </si>
  <si>
    <t>Ghior Sub-Branch</t>
  </si>
  <si>
    <t>Aricha Sub-Branch</t>
  </si>
  <si>
    <t>Baira Bazar Sub-Br.</t>
  </si>
  <si>
    <t>Sipahipara Sub-Branch</t>
  </si>
  <si>
    <t>Balasur Sub-Br.</t>
  </si>
  <si>
    <t>Baligaon Sub-Branch</t>
  </si>
  <si>
    <t>Banti Bazar Sub-Branch</t>
  </si>
  <si>
    <t>Bandar Sub-Branch</t>
  </si>
  <si>
    <t>Masdair Sub-Branch</t>
  </si>
  <si>
    <t>Sonargaon Sub-Br.</t>
  </si>
  <si>
    <t>Baroicha Bazar Sub-Branch</t>
  </si>
  <si>
    <t>Shibpur Sub-Branch</t>
  </si>
  <si>
    <t>Sonapur Sub-Branch</t>
  </si>
  <si>
    <t>Baliakandi Sub-Branch</t>
  </si>
  <si>
    <t>Angaria Sub-Branch</t>
  </si>
  <si>
    <t>Bhuapur Sub-Branch</t>
  </si>
  <si>
    <t>Ghatail Sub-Branch</t>
  </si>
  <si>
    <t>Madhupur Sub-Branch</t>
  </si>
  <si>
    <t>Mirzapur Sub-Branch</t>
  </si>
  <si>
    <t>Chitalmari Sub-Branch</t>
  </si>
  <si>
    <t>Fakirhat Sub-Branch</t>
  </si>
  <si>
    <t>Darshana Sub-Branch</t>
  </si>
  <si>
    <t>Jhikargacha Sub-Branch</t>
  </si>
  <si>
    <t>Keshabpur Sub-Branch</t>
  </si>
  <si>
    <t>New Market Sub-Br.</t>
  </si>
  <si>
    <t>Baganchra  Sub-Br.</t>
  </si>
  <si>
    <t>Harinakundu Sub-Branch</t>
  </si>
  <si>
    <t>Hatgopalpur Sub-Branch</t>
  </si>
  <si>
    <t>Kaliganj Sub-Branch</t>
  </si>
  <si>
    <t>Kotchandpur Sub-Branch</t>
  </si>
  <si>
    <t>Chalna Sub-Branch</t>
  </si>
  <si>
    <t>Dumuria Sub-Branch</t>
  </si>
  <si>
    <t>Boira Sub-Br.</t>
  </si>
  <si>
    <t>Paikgacha Sub-Br.</t>
  </si>
  <si>
    <t>Taragunia Bazar Sub-Branch</t>
  </si>
  <si>
    <t>Khoksa Sub-Branch</t>
  </si>
  <si>
    <t>Mirpur Sub-Branch</t>
  </si>
  <si>
    <t>Moahmmadpur Sub-Branch</t>
  </si>
  <si>
    <t>Arpara Sub-Branch</t>
  </si>
  <si>
    <t>Gangni Sub-Branch</t>
  </si>
  <si>
    <t>Bamondi Sub-Branch</t>
  </si>
  <si>
    <t>Kalia Sub-Br.</t>
  </si>
  <si>
    <t>Lohagara Sub-Branch</t>
  </si>
  <si>
    <t>Rupganj Bazar Sub-Branch</t>
  </si>
  <si>
    <t>Nalta Sub-Branch</t>
  </si>
  <si>
    <t>Tala Sub-Branch</t>
  </si>
  <si>
    <t>Bakshiganj Sub-Branch</t>
  </si>
  <si>
    <t>Islampur Sub-Branch</t>
  </si>
  <si>
    <t>Gaffargaon Sub-Br.</t>
  </si>
  <si>
    <t>Shyamgonj Sub-Branch</t>
  </si>
  <si>
    <t>Haluaghat Sub-Br.</t>
  </si>
  <si>
    <t>Phulpur Sub-Branch</t>
  </si>
  <si>
    <t>Durgapur Sub-Branch</t>
  </si>
  <si>
    <t>Kalmakanda Sub-Branch</t>
  </si>
  <si>
    <t>Kendua Sub-Br.</t>
  </si>
  <si>
    <t>Gobindasree Sub-Branch</t>
  </si>
  <si>
    <t>Nakla Sub-Branch</t>
  </si>
  <si>
    <t>Nalitabari Sub-Br.</t>
  </si>
  <si>
    <t>Dhunat Sub-Branch</t>
  </si>
  <si>
    <t>Majhira Sub-Branch</t>
  </si>
  <si>
    <t>Sonatola Sub-Branch</t>
  </si>
  <si>
    <t>Shibgonj Sub-Branch</t>
  </si>
  <si>
    <t>Akkelpur Sub-Branch</t>
  </si>
  <si>
    <t>Panchbibi Sub-Branch</t>
  </si>
  <si>
    <t>Proshadpur Sub-Branch</t>
  </si>
  <si>
    <t>Nazipur Sub-Branch</t>
  </si>
  <si>
    <t>Abadpukur Sub-Br.</t>
  </si>
  <si>
    <t>Bonpara Sub-Branch</t>
  </si>
  <si>
    <t>Chanchkoir Sub-Branch</t>
  </si>
  <si>
    <t>Naldanga Sub-Branch</t>
  </si>
  <si>
    <t>Singra Sub-Branch</t>
  </si>
  <si>
    <t>Chatmohar Sub-Branch</t>
  </si>
  <si>
    <t>Faridpur Sub-Branch</t>
  </si>
  <si>
    <t>Kashinathpur Sub-Branch</t>
  </si>
  <si>
    <t>Sujanagar Sub-Branch</t>
  </si>
  <si>
    <t>Godagari Sub-Branch</t>
  </si>
  <si>
    <t>Keshorhat Sub-Branch</t>
  </si>
  <si>
    <t>Puthia Sub-Branch</t>
  </si>
  <si>
    <t>Tanore Sub-Branch</t>
  </si>
  <si>
    <t>Belkuchi Sub-Branch</t>
  </si>
  <si>
    <t>Sadanandapur Sub-Branch</t>
  </si>
  <si>
    <t>Smma Medical College Sub-Branch</t>
  </si>
  <si>
    <t>Birol Sub-Branch</t>
  </si>
  <si>
    <t>Setabgonj Sub-Branch</t>
  </si>
  <si>
    <t>Chirrirbandar Sub-Branch</t>
  </si>
  <si>
    <t>Ranirbandar Sub-Branch</t>
  </si>
  <si>
    <t>Ranigonj Sub-Branch</t>
  </si>
  <si>
    <t>Ghoraghat Sub-Branch</t>
  </si>
  <si>
    <t>Hilli Sub-Branch</t>
  </si>
  <si>
    <t>Kaharol Sub-Branch</t>
  </si>
  <si>
    <t>Pakerhat Sub-Branch</t>
  </si>
  <si>
    <t>Bahadur Bazar Sub-Branch</t>
  </si>
  <si>
    <t>Nawabgonj Sub-Branch</t>
  </si>
  <si>
    <t>Sadullapur Sub-Branch</t>
  </si>
  <si>
    <t>Chilmari Sub-Br.</t>
  </si>
  <si>
    <t>Aditmari Sub-Branch</t>
  </si>
  <si>
    <t>Hatibandha Sub-Branch</t>
  </si>
  <si>
    <t>Barabari Bazar Sub-Branch</t>
  </si>
  <si>
    <t>Patgram Sub-Branch</t>
  </si>
  <si>
    <t>Dimla Sub-Branch</t>
  </si>
  <si>
    <t>Domar Sub-Branch</t>
  </si>
  <si>
    <t>Joldaka Sub-Branch</t>
  </si>
  <si>
    <t>Kishoreganj Sub-Br.</t>
  </si>
  <si>
    <t>Uttara Epz Sub-Br.</t>
  </si>
  <si>
    <t>Atwari Sub-Branch</t>
  </si>
  <si>
    <t>Boda Sub-Branch</t>
  </si>
  <si>
    <t>Tetulia Sub-Branch</t>
  </si>
  <si>
    <t>Bodorgonj Sub-Branch</t>
  </si>
  <si>
    <t>Pirgacha Sub-Branch</t>
  </si>
  <si>
    <t>Pirgonj Sub-Branch</t>
  </si>
  <si>
    <t>Taraganj Sub-Branch</t>
  </si>
  <si>
    <t>Baliadangi Sub-Branch</t>
  </si>
  <si>
    <t>Jadurani Bazar Sub-Branch</t>
  </si>
  <si>
    <t>Ranisankail Sub-Branch</t>
  </si>
  <si>
    <t>Goreya Sub-Branch</t>
  </si>
  <si>
    <t>Bahubal Sub-Branch</t>
  </si>
  <si>
    <t>Noapara Bazar Sub-Branch</t>
  </si>
  <si>
    <t>Montala Bazar Sub-Branch</t>
  </si>
  <si>
    <t>Inathganj Sub-Branch</t>
  </si>
  <si>
    <t>Station Road, Shaistagonj Sub-Branch</t>
  </si>
  <si>
    <t>Munshibazar Sub-Branch</t>
  </si>
  <si>
    <t>Tarapasha Bazar Sub-Branch</t>
  </si>
  <si>
    <t>Bhairabgonj Bazar Sub-Branch</t>
  </si>
  <si>
    <t>Parjaton Nagari Sub-Br.</t>
  </si>
  <si>
    <t>Chhatak Bazar Sub-Branch</t>
  </si>
  <si>
    <t>Sachna Bazar Sub-Br.</t>
  </si>
  <si>
    <t>Mallikpur Sub-Branch</t>
  </si>
  <si>
    <t>Kamal Bazar Sub-Branch</t>
  </si>
  <si>
    <t>Jaintapur Sub-Br.</t>
  </si>
  <si>
    <t>Saraker Bazar Sub-Branch</t>
  </si>
  <si>
    <t>Chatul Bazar Sub-Branch</t>
  </si>
  <si>
    <t>Osmani Medical Road Sub-Branch</t>
  </si>
  <si>
    <t>Mogla Bazar Sub-Br.</t>
  </si>
  <si>
    <t>Sonasar Bazar Sub-Branch</t>
  </si>
  <si>
    <t>Uttara Bank PLC.</t>
  </si>
  <si>
    <t>Moshang Bazar Sub Branh</t>
  </si>
  <si>
    <t>Kunjerhat Sub Branch</t>
  </si>
  <si>
    <t>Ashuganj Sub Branch</t>
  </si>
  <si>
    <t>Puran Bazar Sub Branch</t>
  </si>
  <si>
    <t>Pahartali Sub Branch</t>
  </si>
  <si>
    <t>Ranirhat Sub Branch</t>
  </si>
  <si>
    <t>Roazan Sub Branch</t>
  </si>
  <si>
    <t>Akbar Hat Sub Branch</t>
  </si>
  <si>
    <t>Shiberhat Sub Branch</t>
  </si>
  <si>
    <t>Paduar Bazar Sub Branch</t>
  </si>
  <si>
    <t>Elliotganj Bazar Sub Branch</t>
  </si>
  <si>
    <t>Daganbhuiyan Sub Branch</t>
  </si>
  <si>
    <t>Matiranga Sub Branch</t>
  </si>
  <si>
    <t>Rangarh Sub Branch</t>
  </si>
  <si>
    <t>Hatiya Bazar Sub Branch</t>
  </si>
  <si>
    <t>Chaprashirhat Sub Branch</t>
  </si>
  <si>
    <t>Dilder Market Sub Branch</t>
  </si>
  <si>
    <t>Mainimukh Bazar Sub Branch</t>
  </si>
  <si>
    <t>Kamrangirchar Sub Branch</t>
  </si>
  <si>
    <t>Bashundhara Sub Branch</t>
  </si>
  <si>
    <t>Nagarkanda Sub Branch</t>
  </si>
  <si>
    <t>Kaliakair Sub Branch</t>
  </si>
  <si>
    <t>Kuliarchar Sub Branch</t>
  </si>
  <si>
    <t>Saturia Sub Branch</t>
  </si>
  <si>
    <t>Madanpur Sub Branch</t>
  </si>
  <si>
    <t>Belabo Sub Branch</t>
  </si>
  <si>
    <t>Elenga Sub Branch</t>
  </si>
  <si>
    <t>Madhupur Sub Branch</t>
  </si>
  <si>
    <t>Jibonnagar Sub Branch</t>
  </si>
  <si>
    <t>Keshabpur Sub Branch</t>
  </si>
  <si>
    <t>Navaran Sub Branch</t>
  </si>
  <si>
    <t>Kaligonj Sub Branch</t>
  </si>
  <si>
    <t>Poradaha Sub Branch</t>
  </si>
  <si>
    <t>Muktagacha Sub Branch</t>
  </si>
  <si>
    <t>Trishal Sub Branch</t>
  </si>
  <si>
    <t>Durgapur Sub Branch</t>
  </si>
  <si>
    <t>Kalmakanda Sub Branch</t>
  </si>
  <si>
    <t>Sherpur Sub Branch</t>
  </si>
  <si>
    <t>Nazipur Sub Branch</t>
  </si>
  <si>
    <t>Atghoria Sub Branch</t>
  </si>
  <si>
    <t>Sujanagar Sub Branch</t>
  </si>
  <si>
    <t>Bagha Sub Branch</t>
  </si>
  <si>
    <t>Birampur Sub Branch</t>
  </si>
  <si>
    <t>Dhaperhat Sub Branch</t>
  </si>
  <si>
    <t>Baniachong Sub Branch</t>
  </si>
  <si>
    <t>Shimanto Bank PLC.</t>
  </si>
  <si>
    <t>Jubilee Road Branch</t>
  </si>
  <si>
    <t>Ramu Sub</t>
  </si>
  <si>
    <t>Rangamati Sub</t>
  </si>
  <si>
    <t>Mohammadpur Sub</t>
  </si>
  <si>
    <t>Uttara Sub</t>
  </si>
  <si>
    <t>Pabla Sub</t>
  </si>
  <si>
    <t>Satkhira Sub-Branch</t>
  </si>
  <si>
    <t>Eastern Bank PLC.</t>
  </si>
  <si>
    <t>Chandpur Sadar Sub-Branch</t>
  </si>
  <si>
    <t>Anowara Sub-Branch</t>
  </si>
  <si>
    <t>Banshkhali Sub Branch</t>
  </si>
  <si>
    <t>Boalkhali Sub-Branch</t>
  </si>
  <si>
    <t>Dohazari Sub-Branch</t>
  </si>
  <si>
    <t>Mirsarai Sub-Branch</t>
  </si>
  <si>
    <t>Karnaphuli Epz Sub-Branch</t>
  </si>
  <si>
    <t>Patiya Sub-Branch</t>
  </si>
  <si>
    <t>Cox’S Bazar Sadar Sub Branch</t>
  </si>
  <si>
    <t>Chauddagram Sub-Branch</t>
  </si>
  <si>
    <t>Daudkandi Sub-Branch</t>
  </si>
  <si>
    <t>Laksham Sub-Branch</t>
  </si>
  <si>
    <t>Mandari Sub-Branch</t>
  </si>
  <si>
    <t>Nawabpur Sub Branch</t>
  </si>
  <si>
    <t>Kochukhet Sub-Branch</t>
  </si>
  <si>
    <t>Doyaganj Sub-Branch</t>
  </si>
  <si>
    <t>Mirpur 10 Sub Branch</t>
  </si>
  <si>
    <t>Nikunja Sub-Branch</t>
  </si>
  <si>
    <t>Kallyanpur Sub-Branch</t>
  </si>
  <si>
    <t>Mugda Sub-Branch</t>
  </si>
  <si>
    <t>Nawabganj Sub-Branch</t>
  </si>
  <si>
    <t>Mirpur Dohs Sub-Branch</t>
  </si>
  <si>
    <t>Pallabi Sub-Branch</t>
  </si>
  <si>
    <t>Rupnagar Sub-Branch </t>
  </si>
  <si>
    <t>Hemayetpur Sub-Branch</t>
  </si>
  <si>
    <t>Tejgaon Sub-Branch</t>
  </si>
  <si>
    <t>Lake Drive Road Uttara Sub-Branch</t>
  </si>
  <si>
    <t>Gazipur Chowrasta Sub-Branch</t>
  </si>
  <si>
    <t>Chandra Sub-Branch</t>
  </si>
  <si>
    <t>Manikgonj Sadar Sub-Branch</t>
  </si>
  <si>
    <t>Munshiganj Sadar Sub-Branch</t>
  </si>
  <si>
    <t>Araihazar Sub-Branch</t>
  </si>
  <si>
    <t>Bantibazar Sub-Branch</t>
  </si>
  <si>
    <t>Kanchpur Sub-Branch</t>
  </si>
  <si>
    <t>Narsingdhi Sadar Sub-Branch</t>
  </si>
  <si>
    <t>Chuadanga Sub Branch</t>
  </si>
  <si>
    <t>Nabharan Sub Branch</t>
  </si>
  <si>
    <t>Daulatpur Sub-Branch</t>
  </si>
  <si>
    <t>Kushtia Sadar Sub-Branch</t>
  </si>
  <si>
    <t>Satkhira Sadar Sub-Branch</t>
  </si>
  <si>
    <t>Kansat Sub Branch</t>
  </si>
  <si>
    <t>Pabna Sub-Branch</t>
  </si>
  <si>
    <t>Chandaikona Sub Branch</t>
  </si>
  <si>
    <t>Dinajpur Sadar Sub-Branch</t>
  </si>
  <si>
    <t>Saidpur Sub-Branch</t>
  </si>
  <si>
    <t>Olipur Sub-Branch</t>
  </si>
  <si>
    <t>Sreemangal Sub-Branch</t>
  </si>
  <si>
    <t>Bishwanath Sub-Branch</t>
  </si>
  <si>
    <t>NCC Bank PLC.</t>
  </si>
  <si>
    <t>Bandarban Sub-Branch</t>
  </si>
  <si>
    <t>Chawkbazar Sub-Branch</t>
  </si>
  <si>
    <t>Daganbhuiyan Upa-Shakha</t>
  </si>
  <si>
    <t>Donia Sub-Branch</t>
  </si>
  <si>
    <t>Lalbagh Sub-Branch</t>
  </si>
  <si>
    <t xml:space="preserve">Banasree Sub-Branch </t>
  </si>
  <si>
    <t>Volta Sub-Branch</t>
  </si>
  <si>
    <t>Sonargaon Sub-Branch</t>
  </si>
  <si>
    <t>Kda Avenue Sub-Branch</t>
  </si>
  <si>
    <t>Prime Bank PLC.</t>
  </si>
  <si>
    <t xml:space="preserve">Jhalakathi Sub Branch </t>
  </si>
  <si>
    <t xml:space="preserve">Bashurhat Sub Branch </t>
  </si>
  <si>
    <t xml:space="preserve">Konapara Sub Branch </t>
  </si>
  <si>
    <t>khilkhet</t>
  </si>
  <si>
    <t>Satoir Bazar Sub Branch</t>
  </si>
  <si>
    <t xml:space="preserve">Baluchar Bazar Sub Branch </t>
  </si>
  <si>
    <t>Shibu Market Sub Branch</t>
  </si>
  <si>
    <t>Chashara Sub Branch</t>
  </si>
  <si>
    <t>Ruppur Sub Branch</t>
  </si>
  <si>
    <t>Southeast Bank PLC.</t>
  </si>
  <si>
    <t>Akbarshah, Chattogram Uposhakha</t>
  </si>
  <si>
    <t>Rahattarpul Uposhakha</t>
  </si>
  <si>
    <t>Chawkbazar Uposhakha</t>
  </si>
  <si>
    <t>Halishahar Housing Estate Uposhakha</t>
  </si>
  <si>
    <t>Anderkilla Uposhakha</t>
  </si>
  <si>
    <t>Potenga Uposhakha</t>
  </si>
  <si>
    <t>Shahid Shahidullah Kaisar Road Uposhakha</t>
  </si>
  <si>
    <t>Academy Road Uposhakha</t>
  </si>
  <si>
    <t>Keramotia Bazar Uposhakha</t>
  </si>
  <si>
    <t>Adabor Uposhakha</t>
  </si>
  <si>
    <t>Gulshan North Avenue Uposhakha</t>
  </si>
  <si>
    <t>Khilgaon Taltola Uposhakha</t>
  </si>
  <si>
    <t>Shipahibag Uposhakha</t>
  </si>
  <si>
    <t>West Madartek Uposhakha</t>
  </si>
  <si>
    <t>North Shahjahanpur Uposhakha</t>
  </si>
  <si>
    <t>Green Road Uposhakha</t>
  </si>
  <si>
    <t>Rabindra Sharoni Uposhakha</t>
  </si>
  <si>
    <t>Abdul Hamid Road, Pabna Uposhakha</t>
  </si>
  <si>
    <t>Dhaka Bank PLC.</t>
  </si>
  <si>
    <t>Colonel Hat</t>
  </si>
  <si>
    <t xml:space="preserve">Sheikh Mujib Road </t>
  </si>
  <si>
    <t>Khulshi</t>
  </si>
  <si>
    <t>Bus Terminal</t>
  </si>
  <si>
    <t>Hnila</t>
  </si>
  <si>
    <t>Shanir Akhra</t>
  </si>
  <si>
    <t>Jurain</t>
  </si>
  <si>
    <t>Hatirpul</t>
  </si>
  <si>
    <t>Hasnabad</t>
  </si>
  <si>
    <t>Arshinagar</t>
  </si>
  <si>
    <t>Hazratpur</t>
  </si>
  <si>
    <t>Baily Road</t>
  </si>
  <si>
    <t xml:space="preserve">Rupnagar </t>
  </si>
  <si>
    <t>Lakshmibazar</t>
  </si>
  <si>
    <t xml:space="preserve">Madani Avenue </t>
  </si>
  <si>
    <t>Shafipur (Old Name Chandra)</t>
  </si>
  <si>
    <t>Tongi</t>
  </si>
  <si>
    <t>Panchrukhi</t>
  </si>
  <si>
    <t>Nitaigonj</t>
  </si>
  <si>
    <t>Noapara</t>
  </si>
  <si>
    <t>Al-Arafah Islami Bank PLC.</t>
  </si>
  <si>
    <t>Nathullabad</t>
  </si>
  <si>
    <t>Bazar Road</t>
  </si>
  <si>
    <t>Jhugirghol</t>
  </si>
  <si>
    <t>Golachipa</t>
  </si>
  <si>
    <t>Mirukhali Bazar</t>
  </si>
  <si>
    <t>Safa Bazar</t>
  </si>
  <si>
    <t>Sreeramkati</t>
  </si>
  <si>
    <t>Bancharampur Uposakha</t>
  </si>
  <si>
    <t>Sacharbazar Sub Branch</t>
  </si>
  <si>
    <t>Kaliapara Bazar</t>
  </si>
  <si>
    <t>Bayezid Bostami</t>
  </si>
  <si>
    <t>Boalkhali Upozilla</t>
  </si>
  <si>
    <t>Dhoniarpool</t>
  </si>
  <si>
    <t>Teribazar</t>
  </si>
  <si>
    <t>Firingi Bazar Sub Br</t>
  </si>
  <si>
    <t>Foillatoli</t>
  </si>
  <si>
    <t>Anonna Nayahat</t>
  </si>
  <si>
    <t>Kathgor</t>
  </si>
  <si>
    <t>Swandip</t>
  </si>
  <si>
    <t>Badarkhali</t>
  </si>
  <si>
    <t>Link Road Sub Br</t>
  </si>
  <si>
    <t>Amratoli</t>
  </si>
  <si>
    <t>Nimsar Bazar Sub Branch</t>
  </si>
  <si>
    <t>Dollai Nababpur Bazar</t>
  </si>
  <si>
    <t>Dhorkora Bazar</t>
  </si>
  <si>
    <t>Dalal Bazar</t>
  </si>
  <si>
    <t>Ramgonj</t>
  </si>
  <si>
    <t>Sonapur Sub Br</t>
  </si>
  <si>
    <t>Maijdi Bazar Sub Br</t>
  </si>
  <si>
    <t>Hajinagar</t>
  </si>
  <si>
    <t>Kazla Bhanga Press</t>
  </si>
  <si>
    <t>Saydabad Jonopath</t>
  </si>
  <si>
    <t>Rayerbag Sub Br</t>
  </si>
  <si>
    <t>South Bansree</t>
  </si>
  <si>
    <t>Dhaka Uddayan</t>
  </si>
  <si>
    <t>Nikunjo</t>
  </si>
  <si>
    <t>Tikorpur Bazar</t>
  </si>
  <si>
    <t>Mirerbazar Sub Branch</t>
  </si>
  <si>
    <t>Mawa Bazar</t>
  </si>
  <si>
    <t>Ponchoboti Sub Br</t>
  </si>
  <si>
    <t>Shekher Bazar Sub Br</t>
  </si>
  <si>
    <t>Ghorisar Sub Branch</t>
  </si>
  <si>
    <t>Naudoba</t>
  </si>
  <si>
    <t>Dhanbari Sub Branch</t>
  </si>
  <si>
    <t>Korotia</t>
  </si>
  <si>
    <t>Digraz Bazar</t>
  </si>
  <si>
    <t>Mongla  Bazar</t>
  </si>
  <si>
    <t>Fayla Bazar</t>
  </si>
  <si>
    <t>Jhumjhumpur</t>
  </si>
  <si>
    <t>Atharomile</t>
  </si>
  <si>
    <t>Kda New Market</t>
  </si>
  <si>
    <t>Brahmarajpur</t>
  </si>
  <si>
    <t>Dhamuirhat</t>
  </si>
  <si>
    <t>Meena Bazar</t>
  </si>
  <si>
    <t>Panchogor Sub Branch</t>
  </si>
  <si>
    <t>Pirgonj Sub Branch</t>
  </si>
  <si>
    <t>Rajnagor Bazar</t>
  </si>
  <si>
    <t>Biswanath Sub Branch</t>
  </si>
  <si>
    <t>Golapgonj</t>
  </si>
  <si>
    <t>Tajpur Bazar Sub Branch</t>
  </si>
  <si>
    <t>Kaligonj</t>
  </si>
  <si>
    <t>Social Islami Bank PLC.</t>
  </si>
  <si>
    <t>Bakerganj Sub Branch</t>
  </si>
  <si>
    <t>Barishal University Sub Branch</t>
  </si>
  <si>
    <t>Borhanuddin Sub Branch</t>
  </si>
  <si>
    <t>Swarupkathi Sub Branch</t>
  </si>
  <si>
    <t xml:space="preserve">Mugrabazar Sub Branch </t>
  </si>
  <si>
    <t>Birasher Sub Branch</t>
  </si>
  <si>
    <t>Baburhat Bazar Sub Branch</t>
  </si>
  <si>
    <t>Gridakalindia Sub Branch</t>
  </si>
  <si>
    <t>Rupsa Bazar Sub Branch</t>
  </si>
  <si>
    <t>Bakila Bazar Sub Branch</t>
  </si>
  <si>
    <t>Ashrafpur Bazar Sub Branch</t>
  </si>
  <si>
    <t>Sachar Bazar Sub Branch</t>
  </si>
  <si>
    <t xml:space="preserve">Munsirhat Sub Branch </t>
  </si>
  <si>
    <t>Natun Bazar Sub Branch</t>
  </si>
  <si>
    <t>Akbarshah Sub Branch</t>
  </si>
  <si>
    <t>Bakhtiar Para Sub Branch</t>
  </si>
  <si>
    <t>Chaturi Sub Branch</t>
  </si>
  <si>
    <t>Bayzid Bostami Sub Branch</t>
  </si>
  <si>
    <t>Nayarhat Sub Branch</t>
  </si>
  <si>
    <t>B Ed. College Road Sub Branch</t>
  </si>
  <si>
    <t>Bou Bazar Sub Branch</t>
  </si>
  <si>
    <t xml:space="preserve">Cepz Sub Branch </t>
  </si>
  <si>
    <t>Saltgola Sub Branch</t>
  </si>
  <si>
    <t>Datmara Sub Branch</t>
  </si>
  <si>
    <t>Khaja Road Sub Branch</t>
  </si>
  <si>
    <t>Kadamtali Sub Branch</t>
  </si>
  <si>
    <t>Brindabonhat Sub Branch</t>
  </si>
  <si>
    <t>Jhankar Moor Sub Branch</t>
  </si>
  <si>
    <t>Kanchannagor Sub Branch</t>
  </si>
  <si>
    <t>Samitirhat Sub Branch</t>
  </si>
  <si>
    <t>Islamia Bazar Sub Branch</t>
  </si>
  <si>
    <t>D.T Road Sub Branch</t>
  </si>
  <si>
    <t>Isapur Sub Branch</t>
  </si>
  <si>
    <t>Rahmania Bazar Sub Branch</t>
  </si>
  <si>
    <t>Sarkarhat Sub Branch</t>
  </si>
  <si>
    <t xml:space="preserve">Karnafuli Sub Branch </t>
  </si>
  <si>
    <t xml:space="preserve">Chunati Sub Branch </t>
  </si>
  <si>
    <t>Kanuram Bazar Sub Branch</t>
  </si>
  <si>
    <t>Mithachara Sub Branch</t>
  </si>
  <si>
    <t>Shaherkhali Sub Branch</t>
  </si>
  <si>
    <t>Abu Torab Sub Branch</t>
  </si>
  <si>
    <t>Mirsharai Sub Branch</t>
  </si>
  <si>
    <t xml:space="preserve">Halishahar Bus Stand Sub Branch </t>
  </si>
  <si>
    <t xml:space="preserve">S. Club Mour Sub Branch </t>
  </si>
  <si>
    <t>Katghar Sub Branch</t>
  </si>
  <si>
    <t>Thanar Moor Sub Branch</t>
  </si>
  <si>
    <t>Dhamairhat Sub Branch</t>
  </si>
  <si>
    <t xml:space="preserve">Razarhat Sub Branch
</t>
  </si>
  <si>
    <t xml:space="preserve">Amirhat Sub Branch </t>
  </si>
  <si>
    <t xml:space="preserve">Lamburhat Sub Branch </t>
  </si>
  <si>
    <t>Natunhat Sub Branch</t>
  </si>
  <si>
    <t>Ramjan Ali Hat Sub Branch</t>
  </si>
  <si>
    <t>Bazalia Sub Branch</t>
  </si>
  <si>
    <t>Madambibirhat Sub Branch</t>
  </si>
  <si>
    <t>Badarkali Sub Branch</t>
  </si>
  <si>
    <t>Jumchori Bazar Sub Branch</t>
  </si>
  <si>
    <t>Marichcha Bazar Sub Branch</t>
  </si>
  <si>
    <t>Brahmanpara Sub Branch</t>
  </si>
  <si>
    <t>Kangshanagar Sub-Branch</t>
  </si>
  <si>
    <t>Dollai Nababpur Bazar Sub Branch</t>
  </si>
  <si>
    <t>Dhorkora Sub Branch</t>
  </si>
  <si>
    <t>Hari Shordar Bazar Sub Branch</t>
  </si>
  <si>
    <t>Epz Sub Branch</t>
  </si>
  <si>
    <t>Kaliazuri Sub Branch</t>
  </si>
  <si>
    <t>Kotbari Sub Branch</t>
  </si>
  <si>
    <t>Moloy Bazar Sub Branch</t>
  </si>
  <si>
    <t>Gharmora Bazar Sub Branch</t>
  </si>
  <si>
    <t>Ranir Bazar Sub Branch</t>
  </si>
  <si>
    <t>Daulatgonj Sub Branch</t>
  </si>
  <si>
    <t>Mahini Bazar Sub Branch</t>
  </si>
  <si>
    <t>Nangalkot Sub Branch</t>
  </si>
  <si>
    <t>Asmania Bazar Sub Branch</t>
  </si>
  <si>
    <t>Batakandi Sub Branch</t>
  </si>
  <si>
    <t>Chhagalnaiya Sub Branch</t>
  </si>
  <si>
    <t>Daganbhuiya Sub Branch</t>
  </si>
  <si>
    <t>Muktijoddha Complex Sub Branch</t>
  </si>
  <si>
    <t>Amzad Hat Sub Branch</t>
  </si>
  <si>
    <t xml:space="preserve">Bhor Bazar Sub Branch </t>
  </si>
  <si>
    <t>Dighinala Sub Branh</t>
  </si>
  <si>
    <t>Guimara Sub Branch</t>
  </si>
  <si>
    <t>Chandragonj Sub Branch</t>
  </si>
  <si>
    <t>Mandari Bazar Sub Branch</t>
  </si>
  <si>
    <t xml:space="preserve">Ramdoyal Sub Branch </t>
  </si>
  <si>
    <t>Bazra Sub Branch</t>
  </si>
  <si>
    <t>Begumgonj Chowrasta Sub Branch</t>
  </si>
  <si>
    <t>Sompara Bazar Sub Branch</t>
  </si>
  <si>
    <t>Sebarhat Sub Branch</t>
  </si>
  <si>
    <t>Chatarpaiya Sub Branch</t>
  </si>
  <si>
    <t>Hospital Road Sub Branch</t>
  </si>
  <si>
    <t>Maijdee Pourobazar Sub Branch</t>
  </si>
  <si>
    <t>Adabar Sub Branch</t>
  </si>
  <si>
    <t>Badda Sub Branch</t>
  </si>
  <si>
    <t>Beraid Sub Branch</t>
  </si>
  <si>
    <t>Satarkul Bazar Sub Branch</t>
  </si>
  <si>
    <t xml:space="preserve">Matikata Bazar Sub Branch </t>
  </si>
  <si>
    <t xml:space="preserve">Nazimuddin Road Sub Branch </t>
  </si>
  <si>
    <t>Begum Bazar Sub Branch</t>
  </si>
  <si>
    <t>Rani Mahal Sub Branch</t>
  </si>
  <si>
    <t>Signboard Sub Branch</t>
  </si>
  <si>
    <t>Bathuli Sub Branch</t>
  </si>
  <si>
    <t xml:space="preserve">Kawlipara Sub Branch </t>
  </si>
  <si>
    <t>Narisha Bazar Sub Branch</t>
  </si>
  <si>
    <t>Kalachandpur Sub Branch</t>
  </si>
  <si>
    <t>Hazaribag Sub Branch</t>
  </si>
  <si>
    <t xml:space="preserve">Uttar Kutubkhali Sub Branch </t>
  </si>
  <si>
    <t>Rayerbag Sub Branch</t>
  </si>
  <si>
    <t>Ibrahimpur Sub Branch</t>
  </si>
  <si>
    <t xml:space="preserve">Goran Sub Branch </t>
  </si>
  <si>
    <t>Khilgaon Sub Branch</t>
  </si>
  <si>
    <t>Dse Tower Sub Branch</t>
  </si>
  <si>
    <t>Khilkhet Namapara Sub Branch</t>
  </si>
  <si>
    <t xml:space="preserve">Badamtoli Sub Branch </t>
  </si>
  <si>
    <t>Lalbag Sub Branch</t>
  </si>
  <si>
    <t xml:space="preserve">Pirer Bag Sub Branch </t>
  </si>
  <si>
    <t>Tolarbag Sub Branch</t>
  </si>
  <si>
    <t>Fakirapool Sub Branch</t>
  </si>
  <si>
    <t>Maniknagar Sub Branch</t>
  </si>
  <si>
    <t>Mugda Sub Bracnh</t>
  </si>
  <si>
    <t>Baksha Nagar Sub Branch</t>
  </si>
  <si>
    <t>Gulistan Sub Branch</t>
  </si>
  <si>
    <t>Sagun Bagicha Sub Branch</t>
  </si>
  <si>
    <t>Meradia Sub Branch</t>
  </si>
  <si>
    <t>Eastern Housing Sub Branch</t>
  </si>
  <si>
    <t>Bashabo Sub Branch</t>
  </si>
  <si>
    <t>Nandipara Sub Branch</t>
  </si>
  <si>
    <t>Kalma Sub Branch</t>
  </si>
  <si>
    <t>Shuvadda Sub Branch</t>
  </si>
  <si>
    <t xml:space="preserve">Doyagonj Sub Branch </t>
  </si>
  <si>
    <t xml:space="preserve">Green Road Sub Branch
</t>
  </si>
  <si>
    <t xml:space="preserve">Nakhalpara Sub Branch
</t>
  </si>
  <si>
    <t>Ranavola Sub Branch</t>
  </si>
  <si>
    <t>Uttarkhan Sub Branch</t>
  </si>
  <si>
    <t>Dhalibari Sub Branch</t>
  </si>
  <si>
    <t>Wari Sub Branch</t>
  </si>
  <si>
    <t>Gazipur Board Bazar Sub Branch</t>
  </si>
  <si>
    <t>Salna Bazar Sub Branch</t>
  </si>
  <si>
    <t xml:space="preserve">Kashimpur Sub Branch </t>
  </si>
  <si>
    <t>College Gate Sub Branch</t>
  </si>
  <si>
    <t>Gopalganj Sub Branch</t>
  </si>
  <si>
    <t>Bajitpur Sub Branch</t>
  </si>
  <si>
    <t>Sararchar Sub Branch</t>
  </si>
  <si>
    <t xml:space="preserve">Hossainpur Sub Branch </t>
  </si>
  <si>
    <t>Karimgonj Sub Branch</t>
  </si>
  <si>
    <t>Mithamoin Sub Branch</t>
  </si>
  <si>
    <t>Manikgonj Sub Branch</t>
  </si>
  <si>
    <t>Chondrer Bari Sub Branch</t>
  </si>
  <si>
    <t>Gabtoli Sub Branch</t>
  </si>
  <si>
    <t xml:space="preserve">Shiachar Sub Branch </t>
  </si>
  <si>
    <t>Purinda Bazar Sub Branch</t>
  </si>
  <si>
    <t>Barabo Sub Branch</t>
  </si>
  <si>
    <t>Godnail Sub Branch</t>
  </si>
  <si>
    <t>Hatirdia Bazar Sub Branch</t>
  </si>
  <si>
    <t xml:space="preserve">Shaheprotap Sub Branch </t>
  </si>
  <si>
    <t>Raipura Bazar Sub Branch</t>
  </si>
  <si>
    <t>Shakhipur Sub Branch</t>
  </si>
  <si>
    <t>Signboard Bazar Sub Branch</t>
  </si>
  <si>
    <t>Kesobpur Sub Branch</t>
  </si>
  <si>
    <t>Churamon Kati Sub Branch</t>
  </si>
  <si>
    <t>Nilgonj Sub Branch</t>
  </si>
  <si>
    <t>Chuknagar Sub Branch</t>
  </si>
  <si>
    <t>Moilapota Sub Branch</t>
  </si>
  <si>
    <t>Sonadanga Sub Branch</t>
  </si>
  <si>
    <t>Kapilmuni Sub Branch</t>
  </si>
  <si>
    <t>Fultola Sub Branch</t>
  </si>
  <si>
    <t>Bheramara Sub Branch</t>
  </si>
  <si>
    <t>Khoksa Sub Branch</t>
  </si>
  <si>
    <t>Lahini Bottola Sub Branch</t>
  </si>
  <si>
    <t>Chachuri Bazar Sub Branch</t>
  </si>
  <si>
    <t>Budhata Sub Branch</t>
  </si>
  <si>
    <t>Goal Danga Bazar Sub Branch</t>
  </si>
  <si>
    <t>Abader Hat Sub Branch</t>
  </si>
  <si>
    <t>Brahmarajpur Sub Branch</t>
  </si>
  <si>
    <t>Nur Nagar Sub Branch</t>
  </si>
  <si>
    <t>Tala Sub Branch</t>
  </si>
  <si>
    <t>Islampur Sub Branch</t>
  </si>
  <si>
    <t>Nandina Sub Branch</t>
  </si>
  <si>
    <t xml:space="preserve">Balijuri Bazar Sub Branch </t>
  </si>
  <si>
    <t>Bhatara Bazar Sub Branch</t>
  </si>
  <si>
    <t>Bhaluka Sub Branch</t>
  </si>
  <si>
    <t>Fulbaria Sub Branch</t>
  </si>
  <si>
    <t>Shamvugonj Sub Branch</t>
  </si>
  <si>
    <t>Mohonganj Sub Branch</t>
  </si>
  <si>
    <t>Shyamgonj Sub Branch</t>
  </si>
  <si>
    <t>Nakla Sub Branch</t>
  </si>
  <si>
    <t>Adomdighi Sub Branch</t>
  </si>
  <si>
    <t>Dhunat Sub Branch</t>
  </si>
  <si>
    <t>Uposhohor Sub Branch</t>
  </si>
  <si>
    <t>Nandigram Sub Branch</t>
  </si>
  <si>
    <t>Majhira Sub Branch</t>
  </si>
  <si>
    <t>Mokamtola Sub Branch</t>
  </si>
  <si>
    <t>Akkelpur Sub Branch</t>
  </si>
  <si>
    <t>Molamgarihat Sub Branch</t>
  </si>
  <si>
    <t>Chanchkoir Sub Branch</t>
  </si>
  <si>
    <t>Bera Sub Branch</t>
  </si>
  <si>
    <t>Chatmohor Natun Bazar Sub Branch</t>
  </si>
  <si>
    <t xml:space="preserve">Autapara Bazar Sub Branch
</t>
  </si>
  <si>
    <t>Hat Kanpara Sub Branch</t>
  </si>
  <si>
    <t>Godagari Sub Branch</t>
  </si>
  <si>
    <t>Tanore Sub Branch</t>
  </si>
  <si>
    <t>Belkuchi Sub Branch</t>
  </si>
  <si>
    <t>Jamtoil Sub Branch</t>
  </si>
  <si>
    <t>Kazipur Sub Branch</t>
  </si>
  <si>
    <t>Raigonj Sub Branch</t>
  </si>
  <si>
    <t>Salanga Sub Branch</t>
  </si>
  <si>
    <t>Harina People Baria Bazar Sub Branch</t>
  </si>
  <si>
    <t>Lahiri Mohanpur Sub Branch</t>
  </si>
  <si>
    <t>Birganj Sub Branch</t>
  </si>
  <si>
    <t>Chirirbandar Sub Branch</t>
  </si>
  <si>
    <t>Fulbari Sub Branch</t>
  </si>
  <si>
    <t>Ranigonj Bazar Sub Branch</t>
  </si>
  <si>
    <t>Pakerhat Sub Branch</t>
  </si>
  <si>
    <t>Dhap Sub Branch</t>
  </si>
  <si>
    <t>Chunarughat Sub Branch</t>
  </si>
  <si>
    <t>Noapara Bazar Sub Branch</t>
  </si>
  <si>
    <t>Dasher Bazar Sub Branch</t>
  </si>
  <si>
    <t>Kamalgonj Sub Branch</t>
  </si>
  <si>
    <t>Munshibazar Sub Branch</t>
  </si>
  <si>
    <t>Kulaura Sub Branch</t>
  </si>
  <si>
    <t>Shamsherganj Sub Branch</t>
  </si>
  <si>
    <t>Achirgonj Sub Branch</t>
  </si>
  <si>
    <t>Bhadeshwar Sub Branch</t>
  </si>
  <si>
    <t>Horipur Bazar Sub Branch</t>
  </si>
  <si>
    <t>Uposhohor Sub Branch (Sylhet)</t>
  </si>
  <si>
    <t>Chowdhury Bazar Sub Branch</t>
  </si>
  <si>
    <t xml:space="preserve">Tilagor Sub Branch </t>
  </si>
  <si>
    <t>Dutch-Bangla Bank PLC.</t>
  </si>
  <si>
    <t>Mirzaganj</t>
  </si>
  <si>
    <t>Matlab North</t>
  </si>
  <si>
    <t>Center Bazar</t>
  </si>
  <si>
    <t>Paduar Bazar</t>
  </si>
  <si>
    <t>Monoharganj</t>
  </si>
  <si>
    <t>Khaserhat</t>
  </si>
  <si>
    <t>Ring Road</t>
  </si>
  <si>
    <t xml:space="preserve">Nobodoy Housing </t>
  </si>
  <si>
    <t>Dakshin Gazirchat</t>
  </si>
  <si>
    <t>Alauddin Road</t>
  </si>
  <si>
    <t xml:space="preserve">Bhashantek </t>
  </si>
  <si>
    <t xml:space="preserve">Matikata </t>
  </si>
  <si>
    <t xml:space="preserve">Manikdi </t>
  </si>
  <si>
    <t>Postar Mor</t>
  </si>
  <si>
    <t xml:space="preserve">Mirpur Mazar Road </t>
  </si>
  <si>
    <t>Mollartek</t>
  </si>
  <si>
    <t>Joynal Market</t>
  </si>
  <si>
    <t xml:space="preserve">Faydabad </t>
  </si>
  <si>
    <t>Hazi Nagar</t>
  </si>
  <si>
    <t>Muslim Nagar</t>
  </si>
  <si>
    <t>Faridabad</t>
  </si>
  <si>
    <t>Kalachandpur</t>
  </si>
  <si>
    <t>West Hazipara</t>
  </si>
  <si>
    <t>Dhalpur</t>
  </si>
  <si>
    <t>Gobindapur</t>
  </si>
  <si>
    <t>Mirhazirbag</t>
  </si>
  <si>
    <t>Kajla</t>
  </si>
  <si>
    <t>Madinabag</t>
  </si>
  <si>
    <t>Amtola Bazar</t>
  </si>
  <si>
    <t>Madbor Bazar</t>
  </si>
  <si>
    <t>Jawlahati</t>
  </si>
  <si>
    <t>Aganagar</t>
  </si>
  <si>
    <t>Uttar Goran</t>
  </si>
  <si>
    <t>Tilpapara</t>
  </si>
  <si>
    <t>Nikunja - 2</t>
  </si>
  <si>
    <t>Babu Bazar</t>
  </si>
  <si>
    <t>Paikpara</t>
  </si>
  <si>
    <t>Pirerbag</t>
  </si>
  <si>
    <t>Mohammadia Housing</t>
  </si>
  <si>
    <t>Jafrabad</t>
  </si>
  <si>
    <t>Mohammadpur Bus Stand</t>
  </si>
  <si>
    <t>Bashila</t>
  </si>
  <si>
    <t>Mohammadpur Krishi Market</t>
  </si>
  <si>
    <t>Maniknagar</t>
  </si>
  <si>
    <t>Mugda</t>
  </si>
  <si>
    <t>Banarashi Palli</t>
  </si>
  <si>
    <t>Kalshi</t>
  </si>
  <si>
    <t>Muslim Bazar</t>
  </si>
  <si>
    <t>Mirpur - 11</t>
  </si>
  <si>
    <t>Segun Bagicha</t>
  </si>
  <si>
    <t>Banasree Block-D</t>
  </si>
  <si>
    <t>Rampura Bow Bazar</t>
  </si>
  <si>
    <t>Shialbari</t>
  </si>
  <si>
    <t>Sabujbag</t>
  </si>
  <si>
    <t>Shimultala  Savar</t>
  </si>
  <si>
    <t>Raienkhola Bazar</t>
  </si>
  <si>
    <t>Uttar Bishil</t>
  </si>
  <si>
    <t>Jurain Railgate</t>
  </si>
  <si>
    <t xml:space="preserve">Farmgate </t>
  </si>
  <si>
    <t>Ranavola</t>
  </si>
  <si>
    <t>Rajabari</t>
  </si>
  <si>
    <t>Khalpar</t>
  </si>
  <si>
    <t>Shahjalal Ave</t>
  </si>
  <si>
    <t>Zohura Market</t>
  </si>
  <si>
    <t>Kachkura Bazar</t>
  </si>
  <si>
    <t xml:space="preserve">Kuril </t>
  </si>
  <si>
    <t>B.C.C Road</t>
  </si>
  <si>
    <t>Kanaipur</t>
  </si>
  <si>
    <t>Saltha</t>
  </si>
  <si>
    <t>Wireless Gate</t>
  </si>
  <si>
    <t>Malekerbari</t>
  </si>
  <si>
    <t>Borobari</t>
  </si>
  <si>
    <t xml:space="preserve">Salna Bazar </t>
  </si>
  <si>
    <t>T &amp; T Bazar</t>
  </si>
  <si>
    <t>Pagar</t>
  </si>
  <si>
    <t>Sataish Road</t>
  </si>
  <si>
    <t>Ershad Nagar</t>
  </si>
  <si>
    <t xml:space="preserve">Tongi Bscic </t>
  </si>
  <si>
    <t xml:space="preserve">Milgate </t>
  </si>
  <si>
    <t>Khartail</t>
  </si>
  <si>
    <t>Karimgonj</t>
  </si>
  <si>
    <t>Tekerhat</t>
  </si>
  <si>
    <t>Gior</t>
  </si>
  <si>
    <t>Shibaloy</t>
  </si>
  <si>
    <t>Louhajang</t>
  </si>
  <si>
    <t>Purinda</t>
  </si>
  <si>
    <t>Kalibari</t>
  </si>
  <si>
    <t>Islamia Bazar</t>
  </si>
  <si>
    <t>Tarabo</t>
  </si>
  <si>
    <t>Godnail Chowdhury Bari</t>
  </si>
  <si>
    <t>Adamjee Nagar</t>
  </si>
  <si>
    <t>Siddirganj Pool Bazar</t>
  </si>
  <si>
    <t xml:space="preserve">Sanarpar </t>
  </si>
  <si>
    <t>Jalkuri</t>
  </si>
  <si>
    <t>Pangsa</t>
  </si>
  <si>
    <t>Bhedarganj</t>
  </si>
  <si>
    <t>Jibannagar</t>
  </si>
  <si>
    <t>Chougachha</t>
  </si>
  <si>
    <t>Manirampur</t>
  </si>
  <si>
    <t>Chuknagar</t>
  </si>
  <si>
    <t>Poradaha</t>
  </si>
  <si>
    <t>Arpara</t>
  </si>
  <si>
    <t>Budhhata</t>
  </si>
  <si>
    <t>Iswarganj</t>
  </si>
  <si>
    <t xml:space="preserve">Teligati Bazar </t>
  </si>
  <si>
    <t>Mohongonj</t>
  </si>
  <si>
    <t>Nokla</t>
  </si>
  <si>
    <t>Sonatala</t>
  </si>
  <si>
    <t>Rahanpur</t>
  </si>
  <si>
    <t>Dayarampur</t>
  </si>
  <si>
    <t>Bonpara</t>
  </si>
  <si>
    <t>Chanchkoir</t>
  </si>
  <si>
    <t>Bhabaniganj</t>
  </si>
  <si>
    <t>Naohata</t>
  </si>
  <si>
    <t>Baneswar</t>
  </si>
  <si>
    <t>Kamarkhand</t>
  </si>
  <si>
    <t>Setabganj</t>
  </si>
  <si>
    <t>Raniganj</t>
  </si>
  <si>
    <t>Saghata</t>
  </si>
  <si>
    <t>Kishorganj</t>
  </si>
  <si>
    <t>Uepz</t>
  </si>
  <si>
    <t>Bishwambarpur</t>
  </si>
  <si>
    <t>Mercantile Bank PLC.</t>
  </si>
  <si>
    <t xml:space="preserve">Port Road  </t>
  </si>
  <si>
    <t xml:space="preserve">Kalisuri Bazar  </t>
  </si>
  <si>
    <t xml:space="preserve">Chandra Bazar  </t>
  </si>
  <si>
    <t xml:space="preserve">Steel Mill  </t>
  </si>
  <si>
    <t xml:space="preserve">Chatipatti  </t>
  </si>
  <si>
    <t xml:space="preserve">Sindurpur  </t>
  </si>
  <si>
    <t xml:space="preserve">Academy Road  </t>
  </si>
  <si>
    <t xml:space="preserve">Gopalpur Bazar  </t>
  </si>
  <si>
    <t xml:space="preserve">Jamidar Hat  </t>
  </si>
  <si>
    <t xml:space="preserve">Sonaimuri </t>
  </si>
  <si>
    <t xml:space="preserve">Badda  </t>
  </si>
  <si>
    <t xml:space="preserve">Nazira Bazar  </t>
  </si>
  <si>
    <t xml:space="preserve">Matikata  </t>
  </si>
  <si>
    <t xml:space="preserve">Dakshinkhan  </t>
  </si>
  <si>
    <t xml:space="preserve">Zigatola  </t>
  </si>
  <si>
    <t xml:space="preserve">Jatrabari  </t>
  </si>
  <si>
    <t xml:space="preserve">Dakpara  </t>
  </si>
  <si>
    <t xml:space="preserve">Khilgaon  </t>
  </si>
  <si>
    <t xml:space="preserve">Banasree  </t>
  </si>
  <si>
    <t xml:space="preserve">Patuatuli  </t>
  </si>
  <si>
    <t xml:space="preserve">Lalbagh  </t>
  </si>
  <si>
    <t xml:space="preserve">Mirpur Section-6  </t>
  </si>
  <si>
    <t xml:space="preserve">Mohammadi Homes  </t>
  </si>
  <si>
    <t xml:space="preserve">Bir Protik Shaheed Zakir Hossain Road  </t>
  </si>
  <si>
    <t xml:space="preserve">Pallabi  </t>
  </si>
  <si>
    <t xml:space="preserve">Rajendrapur  </t>
  </si>
  <si>
    <t xml:space="preserve">Monipuripara  </t>
  </si>
  <si>
    <t xml:space="preserve">Baunia  </t>
  </si>
  <si>
    <t xml:space="preserve">Wari  </t>
  </si>
  <si>
    <t xml:space="preserve">Ershadnagar  </t>
  </si>
  <si>
    <t xml:space="preserve">Raipura   </t>
  </si>
  <si>
    <t xml:space="preserve">Gharisar Bazar  </t>
  </si>
  <si>
    <t xml:space="preserve">Sarojganj  </t>
  </si>
  <si>
    <t xml:space="preserve">Shyamganj  </t>
  </si>
  <si>
    <t xml:space="preserve">Shantahar  </t>
  </si>
  <si>
    <t xml:space="preserve">Dupchanchia  </t>
  </si>
  <si>
    <t xml:space="preserve">Singra  </t>
  </si>
  <si>
    <t xml:space="preserve">Birol  </t>
  </si>
  <si>
    <t xml:space="preserve">Parbatipur  </t>
  </si>
  <si>
    <t xml:space="preserve">Palashbari  </t>
  </si>
  <si>
    <t xml:space="preserve">Panchagarh  </t>
  </si>
  <si>
    <t xml:space="preserve">Thakurgaon Road  </t>
  </si>
  <si>
    <t xml:space="preserve">Sreemangal  </t>
  </si>
  <si>
    <t>One Bank PLC.</t>
  </si>
  <si>
    <t>Rupatali Sub-Branch</t>
  </si>
  <si>
    <t>K.B. Aman Ali Road Sub-Branch</t>
  </si>
  <si>
    <t>Golondaz Road Sub-Branch</t>
  </si>
  <si>
    <t>Zorargonj Sub-Branch</t>
  </si>
  <si>
    <t>Kafco Center Sub-Branch</t>
  </si>
  <si>
    <t>Dhamairhat Sub-Branch</t>
  </si>
  <si>
    <t>P.K. Sen Hat Sub-Branch</t>
  </si>
  <si>
    <t>Gouripur Sub-Branch</t>
  </si>
  <si>
    <t>Kalir Bazar Sub Branch</t>
  </si>
  <si>
    <t>Mizan Road Sub-Branch</t>
  </si>
  <si>
    <t>Paniala Bazar Sub-Branch</t>
  </si>
  <si>
    <t>Rajgonj Sub-Branch</t>
  </si>
  <si>
    <t>Shahapur Sub-Branch</t>
  </si>
  <si>
    <t>Senbagh Sub-Branch</t>
  </si>
  <si>
    <t>Sonaimuri Sub-Branch</t>
  </si>
  <si>
    <t>Zirani Bazar Sub-Branch</t>
  </si>
  <si>
    <t>Shilakotha Sub-Branch</t>
  </si>
  <si>
    <t>Palli Bazar Sub-Branch</t>
  </si>
  <si>
    <t xml:space="preserve">Dse Sub-Branch </t>
  </si>
  <si>
    <t>Pirerbagh Sub-Branch</t>
  </si>
  <si>
    <t>Mirpur- 1 Sub-Branch</t>
  </si>
  <si>
    <t>Mohammadpur Sub-Branch</t>
  </si>
  <si>
    <t>Motijheel Sub-Branch</t>
  </si>
  <si>
    <t>Baruakhali Sub-Branch</t>
  </si>
  <si>
    <t>Rupnagar Sub Branch</t>
  </si>
  <si>
    <t>Savar Sub-Branch</t>
  </si>
  <si>
    <t>Grihayan Bhaban Sub-Branch</t>
  </si>
  <si>
    <t>Kamlapur Inland Container Depot (Icd) Sub-Branch</t>
  </si>
  <si>
    <t xml:space="preserve">Shaheed Suhrawardy Hospital Sub-Branch </t>
  </si>
  <si>
    <t>Pangaon Ict Sub-Branch</t>
  </si>
  <si>
    <t>Ahsanullah University (Aust) Sub-Branch</t>
  </si>
  <si>
    <t>Uttara Sector -12 Sub-Branch</t>
  </si>
  <si>
    <t>Shafipur Sub-Branch</t>
  </si>
  <si>
    <t>Kashimpur Sub-Branch</t>
  </si>
  <si>
    <t>Sataish Sub-Branch</t>
  </si>
  <si>
    <t>Shohagpur Bazar Sub-Branch</t>
  </si>
  <si>
    <t>Mongla Bazar Sub-Branch</t>
  </si>
  <si>
    <t>Basundia Moor Sub Branch</t>
  </si>
  <si>
    <t>Benapole Sub-Branch</t>
  </si>
  <si>
    <t>Khalishpur Sub-Branch</t>
  </si>
  <si>
    <t>Bhomra Sub-Branch</t>
  </si>
  <si>
    <t>Baghabari Sub-Branch</t>
  </si>
  <si>
    <t>Ullapara Sub-Branch</t>
  </si>
  <si>
    <t>Parbatipur Sub-Branch</t>
  </si>
  <si>
    <t>Jaldhaka Sub-Branch</t>
  </si>
  <si>
    <t>Gotatikor Sub-Branch</t>
  </si>
  <si>
    <t>Export Import Bank of Bangladesh PLC.</t>
  </si>
  <si>
    <t>Jagatpur</t>
  </si>
  <si>
    <t>Matlab Bazar</t>
  </si>
  <si>
    <t>Doabhanga</t>
  </si>
  <si>
    <t>Churkhanhat</t>
  </si>
  <si>
    <t xml:space="preserve">Podua </t>
  </si>
  <si>
    <t>Chwak Bazar</t>
  </si>
  <si>
    <t>Buschi</t>
  </si>
  <si>
    <t>Jodda</t>
  </si>
  <si>
    <t>Box Mahmud</t>
  </si>
  <si>
    <t>Subar Bazar</t>
  </si>
  <si>
    <t xml:space="preserve">Chaterpaiya </t>
  </si>
  <si>
    <t>Aj Super Garments</t>
  </si>
  <si>
    <t>North South Road</t>
  </si>
  <si>
    <t xml:space="preserve">Urdu Road </t>
  </si>
  <si>
    <t>Dakkshinkhan</t>
  </si>
  <si>
    <t>Meghula</t>
  </si>
  <si>
    <t>Atibazar</t>
  </si>
  <si>
    <t>Badamtoly</t>
  </si>
  <si>
    <t xml:space="preserve">Mirpur North Pirerbag  </t>
  </si>
  <si>
    <t xml:space="preserve">Savar Upazila </t>
  </si>
  <si>
    <t>Banglabazar</t>
  </si>
  <si>
    <t>Gulshan Link Road</t>
  </si>
  <si>
    <t xml:space="preserve">Nishatnagar  </t>
  </si>
  <si>
    <t>Uttara Bgmea Complex</t>
  </si>
  <si>
    <t xml:space="preserve">President Abdul Hamid Medical College &amp; Hospital </t>
  </si>
  <si>
    <t>Niyamotpur</t>
  </si>
  <si>
    <t>Hatipara</t>
  </si>
  <si>
    <t>Utholi</t>
  </si>
  <si>
    <t>Jamsha</t>
  </si>
  <si>
    <t>Malir Onko</t>
  </si>
  <si>
    <t xml:space="preserve">Munshiganj Sadar  </t>
  </si>
  <si>
    <t>Kuchiamora</t>
  </si>
  <si>
    <t>Boktaboli</t>
  </si>
  <si>
    <t>Nitaiganj</t>
  </si>
  <si>
    <t>Habib Nagar</t>
  </si>
  <si>
    <t xml:space="preserve">Godnail </t>
  </si>
  <si>
    <t>Pachdona</t>
  </si>
  <si>
    <t>Chulkathi Bazar</t>
  </si>
  <si>
    <t>Dowlatpur</t>
  </si>
  <si>
    <t>Alokdia</t>
  </si>
  <si>
    <t xml:space="preserve">Mohammadpur </t>
  </si>
  <si>
    <t>Sariakandi Bazar</t>
  </si>
  <si>
    <t>Walia Bazar</t>
  </si>
  <si>
    <t>Shaestagonj</t>
  </si>
  <si>
    <t>Donaram</t>
  </si>
  <si>
    <t>Maizgaon</t>
  </si>
  <si>
    <t>Bhadeshwar</t>
  </si>
  <si>
    <t xml:space="preserve">University Avenue </t>
  </si>
  <si>
    <t>Bangladesh Commerce Bank Limited</t>
  </si>
  <si>
    <t>Kalabibi Dhighir Moor</t>
  </si>
  <si>
    <t>Tulatoli</t>
  </si>
  <si>
    <t>Bepari Para</t>
  </si>
  <si>
    <t>Epz Ctg</t>
  </si>
  <si>
    <t>Halishahar A Block</t>
  </si>
  <si>
    <t>Nimshar</t>
  </si>
  <si>
    <t xml:space="preserve">Station Road </t>
  </si>
  <si>
    <t xml:space="preserve">Chagolnaiya </t>
  </si>
  <si>
    <t>Panchtola Bazar</t>
  </si>
  <si>
    <t xml:space="preserve">Zia Saroni </t>
  </si>
  <si>
    <t>Nandi Para</t>
  </si>
  <si>
    <t>Mirhajirbag</t>
  </si>
  <si>
    <t>Nayapur Bazar</t>
  </si>
  <si>
    <t>Narsingdi Upazila Moor</t>
  </si>
  <si>
    <t>Sagor Dighi</t>
  </si>
  <si>
    <t>Fulbarigate</t>
  </si>
  <si>
    <t xml:space="preserve">Santahar </t>
  </si>
  <si>
    <t>Matidhali</t>
  </si>
  <si>
    <t>Station Bazar</t>
  </si>
  <si>
    <t>Dashuria</t>
  </si>
  <si>
    <t xml:space="preserve">Shah Mukdhom Medical College </t>
  </si>
  <si>
    <t>Court Building</t>
  </si>
  <si>
    <t xml:space="preserve">Gangachara </t>
  </si>
  <si>
    <t>Asampara</t>
  </si>
  <si>
    <t>Ranigaon</t>
  </si>
  <si>
    <t>Sayestha Ganj</t>
  </si>
  <si>
    <t>Robir Bazar</t>
  </si>
  <si>
    <t>Jalalpur Bazar</t>
  </si>
  <si>
    <t>Mutual Trust Bank PLC.</t>
  </si>
  <si>
    <t>Torki Bandar Sub-Branch</t>
  </si>
  <si>
    <t>Mathbaria Sub-Branch</t>
  </si>
  <si>
    <t>Kasba Sub-Branch</t>
  </si>
  <si>
    <t xml:space="preserve">Sarail Sub-Branch </t>
  </si>
  <si>
    <t xml:space="preserve">Banshkhali Sub-Branch </t>
  </si>
  <si>
    <t>Mirsharai Bepza Economic Zone Sub-Branch</t>
  </si>
  <si>
    <t xml:space="preserve">Majhirghat Sub-Branch </t>
  </si>
  <si>
    <t xml:space="preserve">Gangra Bazar Sub-Branch </t>
  </si>
  <si>
    <t>Cumilla Epz Sub-Branch</t>
  </si>
  <si>
    <t xml:space="preserve">Ramkrishnapur Bazar Sub-Branch </t>
  </si>
  <si>
    <t xml:space="preserve">Kalir Bazar Sub-Branch </t>
  </si>
  <si>
    <t xml:space="preserve">Dhalua Bazar Sub-Branch </t>
  </si>
  <si>
    <t xml:space="preserve">Mahini Bazar Sub-Branch </t>
  </si>
  <si>
    <t>Feni Hospital Mor Sub-Branch</t>
  </si>
  <si>
    <t xml:space="preserve">Alimuddin Sarak Sub-Branch </t>
  </si>
  <si>
    <t xml:space="preserve">Beraid Sub-Branch </t>
  </si>
  <si>
    <t xml:space="preserve">Dakshin Khan Sub-Branch </t>
  </si>
  <si>
    <t xml:space="preserve">Joypara Sub-Branch </t>
  </si>
  <si>
    <t xml:space="preserve">Kalachandpur Sub-Branch </t>
  </si>
  <si>
    <t xml:space="preserve">Jatrabari Sub-Branch </t>
  </si>
  <si>
    <t xml:space="preserve">Meradia Sub-Branch </t>
  </si>
  <si>
    <t xml:space="preserve">Khilkhet Sub-Branch </t>
  </si>
  <si>
    <t xml:space="preserve">Pirerbagh Sub-Branch </t>
  </si>
  <si>
    <t xml:space="preserve">Dhaka Uddayan Sub-Branch </t>
  </si>
  <si>
    <t xml:space="preserve">Avenue-5 Sub-Branch </t>
  </si>
  <si>
    <t xml:space="preserve">Jaleshwar Sub-Branch </t>
  </si>
  <si>
    <t xml:space="preserve">Nama Bazar Sub-Branch </t>
  </si>
  <si>
    <t xml:space="preserve">North Bishil Sub-Branch </t>
  </si>
  <si>
    <t>Baniyanagar Sub-Branch</t>
  </si>
  <si>
    <t xml:space="preserve">Kamarpara Sub-Branch </t>
  </si>
  <si>
    <t xml:space="preserve">Rabindra Sarani Sub-Branch </t>
  </si>
  <si>
    <t xml:space="preserve">Solmaid Sub-Branch </t>
  </si>
  <si>
    <t xml:space="preserve">Bangla Bazar Sub-Branch </t>
  </si>
  <si>
    <t xml:space="preserve">Nagori Bazar Sub-Branch </t>
  </si>
  <si>
    <t>Boro Dewra Sub-Branch</t>
  </si>
  <si>
    <t xml:space="preserve">Kashiani Sub-Branch </t>
  </si>
  <si>
    <t xml:space="preserve">Netaiganj Sub-Branch </t>
  </si>
  <si>
    <t xml:space="preserve">Baghber Bazar Sub-Branch </t>
  </si>
  <si>
    <t>Boruna Bazar Sub-Branch</t>
  </si>
  <si>
    <t xml:space="preserve">Mongolergaon Sub-Branch </t>
  </si>
  <si>
    <t>Naria Sub-Branch</t>
  </si>
  <si>
    <t xml:space="preserve">Delduar Sub-Branch </t>
  </si>
  <si>
    <t xml:space="preserve">Kalihati Sub-Branch </t>
  </si>
  <si>
    <t xml:space="preserve">Mongla Epz Sub-Branch </t>
  </si>
  <si>
    <t xml:space="preserve">Jhenaidah Sub-Branch </t>
  </si>
  <si>
    <t xml:space="preserve">Boro Bazar Sub-Branch </t>
  </si>
  <si>
    <t>Phultala Sub-Branch</t>
  </si>
  <si>
    <t>Trimohoni Sub-Branch</t>
  </si>
  <si>
    <t xml:space="preserve">Lahuria Bazar Sub-Branch </t>
  </si>
  <si>
    <t>Shyamnagar Sub-Branch</t>
  </si>
  <si>
    <t xml:space="preserve">Akkelpur Sub-Branch </t>
  </si>
  <si>
    <t>Uttara Epz Sub-Branch</t>
  </si>
  <si>
    <t xml:space="preserve">Saidpur Sub-Branch </t>
  </si>
  <si>
    <t>Sunamganj Sub-Branch</t>
  </si>
  <si>
    <t>Premier Bank PLC.</t>
  </si>
  <si>
    <t>Akbar Shah Road Sub Branch</t>
  </si>
  <si>
    <t>Kalshi Dighi Par Sub Branch</t>
  </si>
  <si>
    <t>Nimtala Sub Branch</t>
  </si>
  <si>
    <t>Chuna Factory Sub Branch</t>
  </si>
  <si>
    <t>Shantirhat Bazar Sub-Br.</t>
  </si>
  <si>
    <t>Laldighirpar Sub-Branch   </t>
  </si>
  <si>
    <t>Pahartoli Bazar Sub Branch</t>
  </si>
  <si>
    <t>Bhatiari Sub Branch</t>
  </si>
  <si>
    <t>Kachukhet Sub-Branch</t>
  </si>
  <si>
    <t>Bhashantek Sub-Branch</t>
  </si>
  <si>
    <t>Urdu Road Sub Branch</t>
  </si>
  <si>
    <t xml:space="preserve">Dakkhinkhan Sub-Branch   </t>
  </si>
  <si>
    <t>Faidabad Sub-Branch</t>
  </si>
  <si>
    <t>Azampur Rail Gate Sub Branch</t>
  </si>
  <si>
    <t>Anwer Khan Modern Hospital Sub-Branch</t>
  </si>
  <si>
    <t>Gendaria Sub-Branch</t>
  </si>
  <si>
    <t>Mohanagar Sub-Branch</t>
  </si>
  <si>
    <t>Sahid Faruk Road Sub-Branch</t>
  </si>
  <si>
    <t>Green Road Sub-Branch</t>
  </si>
  <si>
    <t>Hatirpool Sub Branch</t>
  </si>
  <si>
    <t>Banasree Sub-Branch</t>
  </si>
  <si>
    <t xml:space="preserve">Khilkhet Sub-Branch   </t>
  </si>
  <si>
    <t>Khilkhet Bazar Sub-Branch</t>
  </si>
  <si>
    <t>Babu Bazar Sub Branch</t>
  </si>
  <si>
    <t>Bgb Gate No. 01 Sub-Branch</t>
  </si>
  <si>
    <t>Benarashi Palli Sub-Branch</t>
  </si>
  <si>
    <t>Kaderabad Sub-Branch</t>
  </si>
  <si>
    <t>Sadek Khan Wholesale Market Sub Branch</t>
  </si>
  <si>
    <t>Mohammadpur Krishi Market Sub-Branch</t>
  </si>
  <si>
    <t>Manda Sub-Branch</t>
  </si>
  <si>
    <t>Mirpur Section-6 Sub-Branch</t>
  </si>
  <si>
    <t>Culvert Road Sub-Branch</t>
  </si>
  <si>
    <t xml:space="preserve">Aftab Nagar Sub-Branch   </t>
  </si>
  <si>
    <t xml:space="preserve">Rupnagar Sub-Branch
</t>
  </si>
  <si>
    <t>Sabujbag Sub-Branch</t>
  </si>
  <si>
    <t>Madartek Sub-Branch</t>
  </si>
  <si>
    <t>Nakhalpara Sub-Branch</t>
  </si>
  <si>
    <t>Fulbaria Bazar Sub-Branch</t>
  </si>
  <si>
    <t xml:space="preserve">Maleker Bari Sub-Branch </t>
  </si>
  <si>
    <t>Pagar Sub Branch</t>
  </si>
  <si>
    <t>Shalna Bazar Sub Branch</t>
  </si>
  <si>
    <t>Jorpukur Road Sub Branch</t>
  </si>
  <si>
    <t>Tnt Bazar Sub Branch</t>
  </si>
  <si>
    <t>Mil Gate Sub Branch</t>
  </si>
  <si>
    <t xml:space="preserve">Gazipura Sub-Branch </t>
  </si>
  <si>
    <t>Bajitpur Sub-Branch</t>
  </si>
  <si>
    <t>Bhairabpur Sub-Branch</t>
  </si>
  <si>
    <t xml:space="preserve">Jamaldi Sub-Branch </t>
  </si>
  <si>
    <t>Panchrukhi Sub-Branch</t>
  </si>
  <si>
    <t>Narayanganj Bandar Sub-Branch</t>
  </si>
  <si>
    <t xml:space="preserve">Langalbandh Sub Branch </t>
  </si>
  <si>
    <t>Shibu Market Sub-Branch</t>
  </si>
  <si>
    <t>Netaiganj Sub-Branch</t>
  </si>
  <si>
    <t>Murapara Sub-Branch</t>
  </si>
  <si>
    <t>Atlapur Bazar Sub Branch</t>
  </si>
  <si>
    <t>Sanarpar Sub-Branch</t>
  </si>
  <si>
    <t>Adamji Epz Sub-Branch</t>
  </si>
  <si>
    <t>Link Road Sub-Branch</t>
  </si>
  <si>
    <t>Chowdhury Bari Sub-Branch</t>
  </si>
  <si>
    <t>Baidder Bazar Sub-Branch</t>
  </si>
  <si>
    <t xml:space="preserve">Rupsha Sub-Branch </t>
  </si>
  <si>
    <t>Ruppur Sub-Branch</t>
  </si>
  <si>
    <t>Gaibandha Sub Branch</t>
  </si>
  <si>
    <t>Dhap Sub-Branch</t>
  </si>
  <si>
    <t>First Security Islami Bank PLC.</t>
  </si>
  <si>
    <t>Chakar</t>
  </si>
  <si>
    <t>Saheber Hat</t>
  </si>
  <si>
    <t xml:space="preserve">Rupatali </t>
  </si>
  <si>
    <t>Kunjerhat</t>
  </si>
  <si>
    <t>Kalisuri  Bazar</t>
  </si>
  <si>
    <t>Payra Point</t>
  </si>
  <si>
    <t xml:space="preserve">Bandarban Sadar </t>
  </si>
  <si>
    <t xml:space="preserve">Naikhongchhari </t>
  </si>
  <si>
    <t>Pirbari</t>
  </si>
  <si>
    <t>Monkashair</t>
  </si>
  <si>
    <t>Algi Bazar</t>
  </si>
  <si>
    <t xml:space="preserve">Mehar Kalibari </t>
  </si>
  <si>
    <t>Akbarshah</t>
  </si>
  <si>
    <t>Kalpolok</t>
  </si>
  <si>
    <t>Gunagari</t>
  </si>
  <si>
    <t>Shakpura Chowmuhani</t>
  </si>
  <si>
    <t>Chandanaish Sadar</t>
  </si>
  <si>
    <t>Rowshanhat</t>
  </si>
  <si>
    <t>Bahaddarhat Kacha Bazar</t>
  </si>
  <si>
    <t>Osmania Poler Gora</t>
  </si>
  <si>
    <t>Maizvandar Darbar</t>
  </si>
  <si>
    <t>Azadibazar</t>
  </si>
  <si>
    <t>Halishahar Housing Estate</t>
  </si>
  <si>
    <t>Boubazar</t>
  </si>
  <si>
    <t>Jugir Hat</t>
  </si>
  <si>
    <t>Charia Bazar</t>
  </si>
  <si>
    <t>Chattogram University 1 No. Gate</t>
  </si>
  <si>
    <t>Ichapur</t>
  </si>
  <si>
    <t>Karnafuli</t>
  </si>
  <si>
    <t>Riazuddin Bazar</t>
  </si>
  <si>
    <t>Fisharighat</t>
  </si>
  <si>
    <t>Ansar Club Shah Amanat</t>
  </si>
  <si>
    <t xml:space="preserve">Kelishahar </t>
  </si>
  <si>
    <t>Mariamnagar</t>
  </si>
  <si>
    <t>Gochara Chowmuhani</t>
  </si>
  <si>
    <t xml:space="preserve">Roazarhat </t>
  </si>
  <si>
    <t xml:space="preserve">Mogolerhat </t>
  </si>
  <si>
    <t>Kagatia Bazar</t>
  </si>
  <si>
    <t>Mogoltuli</t>
  </si>
  <si>
    <t xml:space="preserve">Majhirghat Road </t>
  </si>
  <si>
    <t>Sarwar Bazar</t>
  </si>
  <si>
    <t>Deodighi</t>
  </si>
  <si>
    <t>Boro Darogarhat</t>
  </si>
  <si>
    <t>Kadamrasul</t>
  </si>
  <si>
    <t>Banshbaria</t>
  </si>
  <si>
    <t>Khutakhali</t>
  </si>
  <si>
    <t xml:space="preserve">Tarabaniachara </t>
  </si>
  <si>
    <t>Sadar Upazila Bazar</t>
  </si>
  <si>
    <t>Pekua Chowmuhani</t>
  </si>
  <si>
    <t xml:space="preserve">Kolghar Bazar </t>
  </si>
  <si>
    <t xml:space="preserve">Whykong </t>
  </si>
  <si>
    <t>Ukhiya</t>
  </si>
  <si>
    <t>Tarashail</t>
  </si>
  <si>
    <t xml:space="preserve">Cumilla Epz </t>
  </si>
  <si>
    <t>Badsha Mia Bazar</t>
  </si>
  <si>
    <t xml:space="preserve">Harishchar Bazar </t>
  </si>
  <si>
    <t>Pathannagar Bazar</t>
  </si>
  <si>
    <t>Sharshadi Bazar</t>
  </si>
  <si>
    <t>Battali Bazar</t>
  </si>
  <si>
    <t>Osman Goni Bazar</t>
  </si>
  <si>
    <t>Amzad Hat</t>
  </si>
  <si>
    <t xml:space="preserve">Battali </t>
  </si>
  <si>
    <t xml:space="preserve">Banglabazar </t>
  </si>
  <si>
    <t xml:space="preserve">Pragati Sarani </t>
  </si>
  <si>
    <t>Kataltola Faydabad</t>
  </si>
  <si>
    <t xml:space="preserve">Loharpool </t>
  </si>
  <si>
    <t xml:space="preserve">Jatrabari </t>
  </si>
  <si>
    <t>Bondho Chatgaon Zinzira</t>
  </si>
  <si>
    <t>Dokkhin Banasree</t>
  </si>
  <si>
    <t xml:space="preserve">Sadarghat </t>
  </si>
  <si>
    <t xml:space="preserve">Patiljhap Bazar </t>
  </si>
  <si>
    <t xml:space="preserve">Rampura </t>
  </si>
  <si>
    <t xml:space="preserve">Kalma </t>
  </si>
  <si>
    <t>Rajashon</t>
  </si>
  <si>
    <t xml:space="preserve">Kanchkura Bazar </t>
  </si>
  <si>
    <t>Shimultali</t>
  </si>
  <si>
    <t xml:space="preserve">Mc Bazar </t>
  </si>
  <si>
    <t>Patgati</t>
  </si>
  <si>
    <t>Surjanagar Bazar</t>
  </si>
  <si>
    <t>Blara Bazar</t>
  </si>
  <si>
    <t xml:space="preserve">Tongibari Bazar </t>
  </si>
  <si>
    <t>Tanbazar</t>
  </si>
  <si>
    <t>Tarabo Bazar</t>
  </si>
  <si>
    <t xml:space="preserve">Jalkuri </t>
  </si>
  <si>
    <t xml:space="preserve">Gosairhat Bazar </t>
  </si>
  <si>
    <t>Naria Bazar</t>
  </si>
  <si>
    <t>Panditsar Bazar</t>
  </si>
  <si>
    <t>Golar Bazar</t>
  </si>
  <si>
    <t>Sirajkandi</t>
  </si>
  <si>
    <t>Palima</t>
  </si>
  <si>
    <t>Auliabad</t>
  </si>
  <si>
    <t>Jatrapur</t>
  </si>
  <si>
    <t>Dey Para Bazar</t>
  </si>
  <si>
    <t>Chutipur</t>
  </si>
  <si>
    <t xml:space="preserve">Shonnasgacha </t>
  </si>
  <si>
    <t>Barinagar</t>
  </si>
  <si>
    <t>Rajganj</t>
  </si>
  <si>
    <t xml:space="preserve">Dakbangla Bazar </t>
  </si>
  <si>
    <t>Shahpur</t>
  </si>
  <si>
    <t xml:space="preserve">Borobazar </t>
  </si>
  <si>
    <t>Jamira</t>
  </si>
  <si>
    <t xml:space="preserve">Simakhali </t>
  </si>
  <si>
    <t>Baradiabazar</t>
  </si>
  <si>
    <t>Lahuria Kaliganj</t>
  </si>
  <si>
    <t>Mithapur Bazar</t>
  </si>
  <si>
    <t xml:space="preserve">Budhatabazar </t>
  </si>
  <si>
    <t xml:space="preserve">Parulia Bazar </t>
  </si>
  <si>
    <t>Krishnanagar</t>
  </si>
  <si>
    <t>Jhaudanga Bazar</t>
  </si>
  <si>
    <t>Maskanda</t>
  </si>
  <si>
    <t>Sanki Para</t>
  </si>
  <si>
    <t>Santahar</t>
  </si>
  <si>
    <t xml:space="preserve">Talora </t>
  </si>
  <si>
    <t>Mataji Hat</t>
  </si>
  <si>
    <t>Singra Bazar</t>
  </si>
  <si>
    <t xml:space="preserve">Naohata </t>
  </si>
  <si>
    <t>Salanga Bazar</t>
  </si>
  <si>
    <t>Ambari</t>
  </si>
  <si>
    <t xml:space="preserve">Uttara Epz </t>
  </si>
  <si>
    <t>Bhulli</t>
  </si>
  <si>
    <t>Habiganj Industrial Park</t>
  </si>
  <si>
    <t>Munshibazar</t>
  </si>
  <si>
    <t>Lalabazar</t>
  </si>
  <si>
    <t>Madina Market</t>
  </si>
  <si>
    <t>Mirabazar</t>
  </si>
  <si>
    <t>Osmani Medical Road</t>
  </si>
  <si>
    <t>Bank Asia PLC.</t>
  </si>
  <si>
    <t>Borhanuddin Sub-Branch</t>
  </si>
  <si>
    <t>Ashuganj Sub-Branch</t>
  </si>
  <si>
    <t xml:space="preserve"> Cumilla Epz Sub-Branch</t>
  </si>
  <si>
    <t>Echotex Sub-Branch</t>
  </si>
  <si>
    <t>Shomahar Sub-Branch</t>
  </si>
  <si>
    <t>Big-Boss Sub-Branch</t>
  </si>
  <si>
    <t>Kishoreganj Sub-Branch</t>
  </si>
  <si>
    <t>Louhajang Sub-Branch</t>
  </si>
  <si>
    <t>Sreenagar Sub-Branch</t>
  </si>
  <si>
    <t>Robintex Sub-Branch</t>
  </si>
  <si>
    <t xml:space="preserve"> Singra Sub-Branch</t>
  </si>
  <si>
    <t>Trust Bank PLC.</t>
  </si>
  <si>
    <t xml:space="preserve">Dewanhat Subbranch </t>
  </si>
  <si>
    <t xml:space="preserve">Chawkbazar Sub-Branch </t>
  </si>
  <si>
    <t xml:space="preserve">Khulshi Sub-Branch </t>
  </si>
  <si>
    <t xml:space="preserve">Matikata Sub-Branch </t>
  </si>
  <si>
    <t xml:space="preserve">Rupnagar Sub-Branch </t>
  </si>
  <si>
    <t xml:space="preserve">Jashore Sub-Branch </t>
  </si>
  <si>
    <t xml:space="preserve">Khulna Sub-Branch </t>
  </si>
  <si>
    <t xml:space="preserve">Rangpur Sub-Branch </t>
  </si>
  <si>
    <t xml:space="preserve">Chondipul Sub-Branch </t>
  </si>
  <si>
    <t>Shahjalal Islami Bank PLC.</t>
  </si>
  <si>
    <t>Dhulashar</t>
  </si>
  <si>
    <t xml:space="preserve">Paniala Bazar </t>
  </si>
  <si>
    <t>Anwer Khan Modern Medical College &amp; Hospital</t>
  </si>
  <si>
    <t>Dse Annex Building Sub-Branch</t>
  </si>
  <si>
    <t>Sorojgonj Sub Branch</t>
  </si>
  <si>
    <t>Jamuna Bank PLC.</t>
  </si>
  <si>
    <t xml:space="preserve">Kaligonj </t>
  </si>
  <si>
    <t>Boga</t>
  </si>
  <si>
    <t>Jogotpur</t>
  </si>
  <si>
    <t>Anowara</t>
  </si>
  <si>
    <t>Loyal Road</t>
  </si>
  <si>
    <t>Choto Tulagaon Bazar</t>
  </si>
  <si>
    <t xml:space="preserve">Jhalom Bazar </t>
  </si>
  <si>
    <t xml:space="preserve">Laxmipur Notun Bazar </t>
  </si>
  <si>
    <t xml:space="preserve">Daudkandi </t>
  </si>
  <si>
    <t>Dulipara</t>
  </si>
  <si>
    <t xml:space="preserve">Manikkarchar </t>
  </si>
  <si>
    <t>Pomgaon Bazar</t>
  </si>
  <si>
    <t>Hasnabad Bazar</t>
  </si>
  <si>
    <t>Hasanpur</t>
  </si>
  <si>
    <t>Mandra</t>
  </si>
  <si>
    <t xml:space="preserve">Ramgonj </t>
  </si>
  <si>
    <t>Mirpur Mazar Road</t>
  </si>
  <si>
    <t>Kochukhet</t>
  </si>
  <si>
    <t>Konakhola</t>
  </si>
  <si>
    <t>Satrasta</t>
  </si>
  <si>
    <t>Bagbari</t>
  </si>
  <si>
    <t>Rajfulbaria</t>
  </si>
  <si>
    <t>Nayanagar</t>
  </si>
  <si>
    <t xml:space="preserve">Kanaipur </t>
  </si>
  <si>
    <t>Joydebpur</t>
  </si>
  <si>
    <t xml:space="preserve">Bhannara Bazar </t>
  </si>
  <si>
    <t>Mawna Bazar</t>
  </si>
  <si>
    <t xml:space="preserve">Tongi Bazar </t>
  </si>
  <si>
    <t>Kotalipara Bazar</t>
  </si>
  <si>
    <t xml:space="preserve">Manikkhali  Bazar </t>
  </si>
  <si>
    <t xml:space="preserve">Bhurghata </t>
  </si>
  <si>
    <t>Kamolaghat Bondor</t>
  </si>
  <si>
    <t>Char Dumuria Bazar</t>
  </si>
  <si>
    <t>Dholagaon</t>
  </si>
  <si>
    <t>Mir Kadim Bazar</t>
  </si>
  <si>
    <t>Shubochuni Bazar</t>
  </si>
  <si>
    <t>Hasail Bazar</t>
  </si>
  <si>
    <t>Sonpara</t>
  </si>
  <si>
    <t>Baktobari</t>
  </si>
  <si>
    <t>Isapura</t>
  </si>
  <si>
    <t>Borabo Bazar</t>
  </si>
  <si>
    <t>Hatabo</t>
  </si>
  <si>
    <t>Mashabo</t>
  </si>
  <si>
    <t>Sonargaon Sub Registrar Office</t>
  </si>
  <si>
    <t>Baburhat</t>
  </si>
  <si>
    <t>Danga Bazar</t>
  </si>
  <si>
    <t>Karpasdanga</t>
  </si>
  <si>
    <t>Doulotpur Bazar</t>
  </si>
  <si>
    <t xml:space="preserve">Chuknagar </t>
  </si>
  <si>
    <t>Patkelghata Bazar</t>
  </si>
  <si>
    <t>Dapunia</t>
  </si>
  <si>
    <t>Ghoradhap Hat</t>
  </si>
  <si>
    <t xml:space="preserve">Satihat </t>
  </si>
  <si>
    <t>Prosadpur Bazar</t>
  </si>
  <si>
    <t xml:space="preserve">Satra Bazar </t>
  </si>
  <si>
    <t>Boral Bridge</t>
  </si>
  <si>
    <t>Tahepur</t>
  </si>
  <si>
    <t>Horogram Bazar</t>
  </si>
  <si>
    <t xml:space="preserve">Jamtoil Bazar </t>
  </si>
  <si>
    <t>Biral</t>
  </si>
  <si>
    <t xml:space="preserve">Ranirbandar </t>
  </si>
  <si>
    <t xml:space="preserve">Patgram </t>
  </si>
  <si>
    <t>Kishorgonj</t>
  </si>
  <si>
    <t>Badargonj</t>
  </si>
  <si>
    <t>Mahigonj</t>
  </si>
  <si>
    <t xml:space="preserve">Central Bus Terminal </t>
  </si>
  <si>
    <t>Paglapir</t>
  </si>
  <si>
    <t xml:space="preserve">Shatibari </t>
  </si>
  <si>
    <t>Taragonj Bazar</t>
  </si>
  <si>
    <t>Pirgonj</t>
  </si>
  <si>
    <t>District Bar Association Building</t>
  </si>
  <si>
    <t>BRAC Bank PLC.</t>
  </si>
  <si>
    <t>Amtoli Sub Branch</t>
  </si>
  <si>
    <t>Barguna Sub Branch</t>
  </si>
  <si>
    <t>Rupatoli Sub-Branch</t>
  </si>
  <si>
    <t>Charfashion Sub-Branch</t>
  </si>
  <si>
    <t>Aruail Sub Branch</t>
  </si>
  <si>
    <t>Kochuya Sub-Branch</t>
  </si>
  <si>
    <t>Oxygen Mor 
Sub Branch</t>
  </si>
  <si>
    <t>Chaktai Sub Branch</t>
  </si>
  <si>
    <t>Bashkhali Sub Branch</t>
  </si>
  <si>
    <t>Khulsi Sub Branch</t>
  </si>
  <si>
    <t>Noyabzar Sub Branch</t>
  </si>
  <si>
    <t>Patherhat Sub Branch</t>
  </si>
  <si>
    <t>Ramu Sub Branch</t>
  </si>
  <si>
    <t>Court Bazar Sub Branch</t>
  </si>
  <si>
    <t>Homna Sub-Branch</t>
  </si>
  <si>
    <t>Cumilla Medical College 
Sub Branch</t>
  </si>
  <si>
    <t>Moynamoti Cantonment Sub Branch</t>
  </si>
  <si>
    <t>Mudafforganj Sub Branch</t>
  </si>
  <si>
    <t>Companigonj Sub Branch</t>
  </si>
  <si>
    <t>Kazi Alauddin Road Sub-Branch</t>
  </si>
  <si>
    <t>Lalbagh Sub Branch</t>
  </si>
  <si>
    <t>Nazimuddin Road 
Sub Branch</t>
  </si>
  <si>
    <t>Mazar Road Sub Branch</t>
  </si>
  <si>
    <t>Daskhin Khan 
Sub Branch</t>
  </si>
  <si>
    <t>Demra Staff Quarter Sub Branch</t>
  </si>
  <si>
    <t>Dhamrai Sub Branch</t>
  </si>
  <si>
    <t>Meghula Bazar 
Sub-Branch</t>
  </si>
  <si>
    <t>Kolatia Sub Branch</t>
  </si>
  <si>
    <t>South Bonosree Sub Branch</t>
  </si>
  <si>
    <t>Badamtoli Sub-Branch</t>
  </si>
  <si>
    <t xml:space="preserve">Hazaribag Sub Branch </t>
  </si>
  <si>
    <t>Pirerbag Sub Branch</t>
  </si>
  <si>
    <t>Dhaka Uddan Sub Branch</t>
  </si>
  <si>
    <t>Galimpur Sub Branch</t>
  </si>
  <si>
    <t>Bandura Sub Branch</t>
  </si>
  <si>
    <t>New Market Sub Branch</t>
  </si>
  <si>
    <t>Mirpur Dohs Sub Branch</t>
  </si>
  <si>
    <t xml:space="preserve">Kalshi Sub Branch </t>
  </si>
  <si>
    <t xml:space="preserve">New Eskaton Sub Branch </t>
  </si>
  <si>
    <t>Rupnagar 
Sub Branch</t>
  </si>
  <si>
    <t>Nama Bazar Sub Branch</t>
  </si>
  <si>
    <t xml:space="preserve">Wari Sub Branch </t>
  </si>
  <si>
    <t>Monipuripara 
Sub Branch</t>
  </si>
  <si>
    <t>Tejgaon Sub Branch</t>
  </si>
  <si>
    <t>Uttara Sector 10 Sub Branch</t>
  </si>
  <si>
    <t>Uttara Sector-6 Sub Branch</t>
  </si>
  <si>
    <t xml:space="preserve">Uttara Sector 07 Sub Branch </t>
  </si>
  <si>
    <t>Bashundhara I Block 
Sub Branch</t>
  </si>
  <si>
    <t>Alfadanga Sub Branch</t>
  </si>
  <si>
    <t>Modhukhali Sub-Branch</t>
  </si>
  <si>
    <t>Sadarpur 
Sub Branch</t>
  </si>
  <si>
    <t>Kaliakoir Sub Branch</t>
  </si>
  <si>
    <t>Ulukhola Sub Branch</t>
  </si>
  <si>
    <t>Gazipura Sub Branch</t>
  </si>
  <si>
    <t>Muksudpur Sub Branch</t>
  </si>
  <si>
    <t>Katiadi 
Sub Branch</t>
  </si>
  <si>
    <t>Tekerhat Sub Branch</t>
  </si>
  <si>
    <t xml:space="preserve">Shibaloy Sub Branch </t>
  </si>
  <si>
    <t>Singair 
Sub-Branch</t>
  </si>
  <si>
    <t>Sipahipara Sub Branch</t>
  </si>
  <si>
    <t>Fatullah  Sub Branch</t>
  </si>
  <si>
    <t>Tanbazar Sub-Branch</t>
  </si>
  <si>
    <t>Adamjee Nagar Sub Branch</t>
  </si>
  <si>
    <t>Bhojeshwar Sub Branch</t>
  </si>
  <si>
    <t>Shariatpur  Sub Branch</t>
  </si>
  <si>
    <t>Shokhipur Sub Branch</t>
  </si>
  <si>
    <t>Modhupur Sub Branch</t>
  </si>
  <si>
    <t>Karatia Sub Branch</t>
  </si>
  <si>
    <t>Navaron Sub Branch</t>
  </si>
  <si>
    <t>Kaliganj Sub Branch</t>
  </si>
  <si>
    <t>Boyra Bazar Sub Branch</t>
  </si>
  <si>
    <t>Chourhash Sub Branch</t>
  </si>
  <si>
    <t>Gangni Sub Branch</t>
  </si>
  <si>
    <t>Square Masterbari 
Sub Branch</t>
  </si>
  <si>
    <t>Rohonpur 
Sub Branch</t>
  </si>
  <si>
    <t>Nachol Sub Branch</t>
  </si>
  <si>
    <t>Banpara Sub Branch</t>
  </si>
  <si>
    <t xml:space="preserve"> Kashinathpur Sub-Branch</t>
  </si>
  <si>
    <t>Uposohor Sub Branch</t>
  </si>
  <si>
    <t xml:space="preserve">Baneswar Sub Branch </t>
  </si>
  <si>
    <t>Laxmipur Sub Branch</t>
  </si>
  <si>
    <t>Kurigram Sub Branch</t>
  </si>
  <si>
    <t>Lalmonirhat Sub Branch</t>
  </si>
  <si>
    <t>Mahiganj Sub Branch</t>
  </si>
  <si>
    <t>Sathibari Sub Branch</t>
  </si>
  <si>
    <t>Ranisankail 
Sub Branch</t>
  </si>
  <si>
    <t>Madhabpur Sub Branch</t>
  </si>
  <si>
    <t>Shayestaganj Sub Branch</t>
  </si>
  <si>
    <t xml:space="preserve"> Shomsernagar Sub-Branch</t>
  </si>
  <si>
    <t>Sreemangal Sub Branch</t>
  </si>
  <si>
    <t>Gobindaganj - Chatak Sub Branch</t>
  </si>
  <si>
    <t>HSBC</t>
  </si>
  <si>
    <t>NRB Commercial Bank PLC.</t>
  </si>
  <si>
    <t xml:space="preserve">Borguna Sadar Reg Sub Branch </t>
  </si>
  <si>
    <t>Patharghata Sub Branch</t>
  </si>
  <si>
    <t>Agailjhara Reg Sub-Branch</t>
  </si>
  <si>
    <t>Nathullabad Sub Branch</t>
  </si>
  <si>
    <t>Rahmatpur Reg Sub Branch</t>
  </si>
  <si>
    <t>Agarpur Sub Branch</t>
  </si>
  <si>
    <t>Babuganj Sub Branch</t>
  </si>
  <si>
    <t xml:space="preserve">Bakerganj Sadar Reg Sub Branch </t>
  </si>
  <si>
    <t>Banaripara Sub Branch</t>
  </si>
  <si>
    <t>Gaurnadi Reg Sub Branch</t>
  </si>
  <si>
    <t>Hizla Reg Sub Branch</t>
  </si>
  <si>
    <t>Bazar Road Sub Branch</t>
  </si>
  <si>
    <t xml:space="preserve">Barishal Sadar Reg Sub Branch </t>
  </si>
  <si>
    <t>Chowmatha Barishal Sub Branch</t>
  </si>
  <si>
    <t>Mehendiganj Sub Branch</t>
  </si>
  <si>
    <t>Muladi Sub Branch</t>
  </si>
  <si>
    <t>Muladi Reg Sub Branch</t>
  </si>
  <si>
    <t>Dhamura Sub Branch</t>
  </si>
  <si>
    <t>Uzirpur Reg Sub Branch</t>
  </si>
  <si>
    <t>Bhola Sub Branch</t>
  </si>
  <si>
    <t xml:space="preserve">Bhola Sadar Reg Sub Branch </t>
  </si>
  <si>
    <t xml:space="preserve">Char Shashibhusan Reg Sub Branch </t>
  </si>
  <si>
    <t>Charfasson Sub Branch</t>
  </si>
  <si>
    <t>Shashibhushan Sub Branch</t>
  </si>
  <si>
    <t xml:space="preserve">Charfashion Reg Sub Branch </t>
  </si>
  <si>
    <t>Dakkhin Aicha Reg Sub Branch</t>
  </si>
  <si>
    <t>Dakshin Aicha</t>
  </si>
  <si>
    <t>Radahabollb Reg Sub Branch</t>
  </si>
  <si>
    <t>Lalmohon Sub Branch</t>
  </si>
  <si>
    <t>Jhalakathi Sub Branch</t>
  </si>
  <si>
    <t xml:space="preserve">Jhalokathi Sadar Reg Sub Branch </t>
  </si>
  <si>
    <t>Kalaiya Sub Branch</t>
  </si>
  <si>
    <t>Patuakhali Sub Branch</t>
  </si>
  <si>
    <t xml:space="preserve">Patuakhali Sadar Reg Sub Branch </t>
  </si>
  <si>
    <t>Bhandaria Sub Branch</t>
  </si>
  <si>
    <t>Bhandaria Reg Sub Branch</t>
  </si>
  <si>
    <t>Pirojpur Sub Branch</t>
  </si>
  <si>
    <t xml:space="preserve">Pirojpur Sadar Reg Sub Branch </t>
  </si>
  <si>
    <t>Bandarban Sub Branch</t>
  </si>
  <si>
    <t>Akhaura Sub Branch</t>
  </si>
  <si>
    <t xml:space="preserve">Akhaura Reg Sub Branch </t>
  </si>
  <si>
    <t>Ashuganj Reg Sub Branch</t>
  </si>
  <si>
    <t xml:space="preserve">Bancharampur Reg Sub Branch </t>
  </si>
  <si>
    <t>Brahmanbaria Sub Branch</t>
  </si>
  <si>
    <t xml:space="preserve">Brahmanbaria Sadar Reg Sub Branch </t>
  </si>
  <si>
    <t xml:space="preserve">Kasba Reg Sub Branch </t>
  </si>
  <si>
    <t xml:space="preserve">Nabinagar Sub Branch </t>
  </si>
  <si>
    <t>Nasirnagar Reg Sub Branch</t>
  </si>
  <si>
    <t>Sarail Sub Branch</t>
  </si>
  <si>
    <t>Sarail  Reg Sub Branch</t>
  </si>
  <si>
    <t>Chandpur Sub Branch</t>
  </si>
  <si>
    <t xml:space="preserve">Chandpur Sadar Reg Sub Branch </t>
  </si>
  <si>
    <t xml:space="preserve">Faridganj Reg Sub Branch </t>
  </si>
  <si>
    <t>Haimchar Sub Branch</t>
  </si>
  <si>
    <t>Haimchar Reg Sub Branch</t>
  </si>
  <si>
    <t>Balakhal Sub Branch</t>
  </si>
  <si>
    <t xml:space="preserve">Hajiganj Reg Sub Branch </t>
  </si>
  <si>
    <t>Sachar Sub Branch</t>
  </si>
  <si>
    <t>Kachua Sub Branch</t>
  </si>
  <si>
    <t xml:space="preserve">Matlab Dakshin Reg Sub Branch </t>
  </si>
  <si>
    <t>Chengarchar Sub Branch</t>
  </si>
  <si>
    <t xml:space="preserve">Chitoishi Reg Sub Branch </t>
  </si>
  <si>
    <t xml:space="preserve">Anowara Reg Sub Branch </t>
  </si>
  <si>
    <t>Chattaogram Bandar Sub Branch</t>
  </si>
  <si>
    <t xml:space="preserve">Banskhali Reg Sub Branch </t>
  </si>
  <si>
    <t xml:space="preserve">Gachbaria Reg Sub Branch </t>
  </si>
  <si>
    <t>Bahaddarhat Sub Branch</t>
  </si>
  <si>
    <t>Kepz Sub Branch</t>
  </si>
  <si>
    <t>Nanupur Sub Branch</t>
  </si>
  <si>
    <t xml:space="preserve">Fatikchari Reg Sub Branch </t>
  </si>
  <si>
    <t>Nanupur Reg Sub Branch</t>
  </si>
  <si>
    <t>Hathazari Reg Sub Branch</t>
  </si>
  <si>
    <t xml:space="preserve">Jorarganj Reg Sub Branch </t>
  </si>
  <si>
    <t>Terri Bazar Sub Branch</t>
  </si>
  <si>
    <t xml:space="preserve">Fathehbad Reg Sub Branch </t>
  </si>
  <si>
    <t xml:space="preserve">Pahartoli Reg Sub Branch </t>
  </si>
  <si>
    <t xml:space="preserve">Chandgaon Reg Sub Branch </t>
  </si>
  <si>
    <t>Baraiyarhat Sub Branch</t>
  </si>
  <si>
    <t>Mirsarai Reg Sub Branch</t>
  </si>
  <si>
    <t>Alangkar Mor Sub Branch</t>
  </si>
  <si>
    <t xml:space="preserve">Patiya Reg Sub Branch </t>
  </si>
  <si>
    <t>Fakirhat Raozan Sub Branch</t>
  </si>
  <si>
    <t>Rangunia Reg Sub Branch</t>
  </si>
  <si>
    <t>Rangunia Sub Branch</t>
  </si>
  <si>
    <t xml:space="preserve">Raozan Reg Sub Branch </t>
  </si>
  <si>
    <t>Satkania Sub Branch</t>
  </si>
  <si>
    <t>Satkania Reg Sub Branch</t>
  </si>
  <si>
    <t xml:space="preserve">Sitakunda Reg Sub Branch </t>
  </si>
  <si>
    <t xml:space="preserve">Chokoria Reg Sub Branch </t>
  </si>
  <si>
    <t>Cox'S Bazar Sub Branch</t>
  </si>
  <si>
    <t>Khuruskul Sub Branch</t>
  </si>
  <si>
    <t>Coxs Bazar Sadar Reg Sub Branch</t>
  </si>
  <si>
    <t>Eidgah Sub Branch</t>
  </si>
  <si>
    <t>Pokkhali Sub Branch</t>
  </si>
  <si>
    <t>Moheshkhali Sub Branch</t>
  </si>
  <si>
    <t>Teknaf Sub Branch</t>
  </si>
  <si>
    <t xml:space="preserve">Barura Reg Sub Branch </t>
  </si>
  <si>
    <t xml:space="preserve">Burichong Reg Sub Branch </t>
  </si>
  <si>
    <t>Chandina Reg Sub Branch</t>
  </si>
  <si>
    <t>Chauddagram Sub Branch</t>
  </si>
  <si>
    <t>Gunabati Sub Branch</t>
  </si>
  <si>
    <t xml:space="preserve">Chouddogram Reg Sub Branch </t>
  </si>
  <si>
    <t>Gunabati Reg Sub Branch</t>
  </si>
  <si>
    <t>Cumilla South Reg Sub Branch</t>
  </si>
  <si>
    <t>Gouripur Sub Branch</t>
  </si>
  <si>
    <t xml:space="preserve">Daudkandi Reg Sub Branch </t>
  </si>
  <si>
    <t>Debidwar Sub Branch</t>
  </si>
  <si>
    <t>Debidwar Reg Sub Branch</t>
  </si>
  <si>
    <t>Homna Sub Branch</t>
  </si>
  <si>
    <t xml:space="preserve">Homna Reg Sub Branch </t>
  </si>
  <si>
    <t>Cumilla Sub Branch</t>
  </si>
  <si>
    <t>Cumilla Sadar Reg Sub Branch</t>
  </si>
  <si>
    <t xml:space="preserve">Laksam (Cumilla) Reg Sub Branch </t>
  </si>
  <si>
    <t>Meghna Sub Branch</t>
  </si>
  <si>
    <t>Muradnagar Reg Sub Branch</t>
  </si>
  <si>
    <t xml:space="preserve">Chagolnaiya Reg Sub Branch </t>
  </si>
  <si>
    <t>Daganbhuiyan Reg Sub Branch</t>
  </si>
  <si>
    <t>Feni Sadar Sub Branch</t>
  </si>
  <si>
    <t>Lemua Reg Sub Branch</t>
  </si>
  <si>
    <t>Fulgazi Sub Branch</t>
  </si>
  <si>
    <t>Fulgazi Reg Sub Branch</t>
  </si>
  <si>
    <t>Parshuram Sub Branch</t>
  </si>
  <si>
    <t>Parshuram Reg Sub Branch</t>
  </si>
  <si>
    <t>Sonagazi Sub Branch</t>
  </si>
  <si>
    <t xml:space="preserve">Motiganj Reg Sub Branch </t>
  </si>
  <si>
    <t>Khagrachari Sub Branch</t>
  </si>
  <si>
    <t>Chandraganj Reg Sub Branch</t>
  </si>
  <si>
    <t xml:space="preserve">Kamalnagar Reg Sub Branch </t>
  </si>
  <si>
    <t>Lakshmipur Sub Branch</t>
  </si>
  <si>
    <t xml:space="preserve">Laxmipur Sadar Reg Sub Branch </t>
  </si>
  <si>
    <t>Raipur Sub Branch</t>
  </si>
  <si>
    <t>Raipur Reg Sub Branch</t>
  </si>
  <si>
    <t>Ramganj Sub Branch</t>
  </si>
  <si>
    <t xml:space="preserve">Ramganj Reg Sub Branch </t>
  </si>
  <si>
    <t>Ramgati Sub Branch</t>
  </si>
  <si>
    <t xml:space="preserve">Begumganj Reg Sub Branch </t>
  </si>
  <si>
    <t xml:space="preserve">Chatkhil Reg Sub Branch </t>
  </si>
  <si>
    <t>Basurhat Sub Branch</t>
  </si>
  <si>
    <t>Basurhat Reg Sub Branch</t>
  </si>
  <si>
    <t>Senbag Sub Branch</t>
  </si>
  <si>
    <t xml:space="preserve">Senbag Reg Sub Branch </t>
  </si>
  <si>
    <t>Sonaimuri Sub Branch</t>
  </si>
  <si>
    <t xml:space="preserve">Sonaimuri Reg Sub Branch </t>
  </si>
  <si>
    <t>Amishpara Sub Branch</t>
  </si>
  <si>
    <t>Maijdee Court Sub-Branch</t>
  </si>
  <si>
    <t>Sonapur Sub Branch</t>
  </si>
  <si>
    <t>Noakhali Sub Branch</t>
  </si>
  <si>
    <t>Rangamati Sub Branch</t>
  </si>
  <si>
    <t>Adabor Sub Branch</t>
  </si>
  <si>
    <t>Sreepur Sub Branch-Dhamsona</t>
  </si>
  <si>
    <t>Jamgora Bazar Sub Branch</t>
  </si>
  <si>
    <t>Ashulia Reg Sub Branch</t>
  </si>
  <si>
    <t>Satarkul Sub Branch</t>
  </si>
  <si>
    <t>Kawla Sub Branch</t>
  </si>
  <si>
    <t>Mollartek-Dakshinkhan Sub Branch</t>
  </si>
  <si>
    <t>Staff Quarter Sub Branch</t>
  </si>
  <si>
    <t xml:space="preserve">Demra Reg Sub Branch </t>
  </si>
  <si>
    <t xml:space="preserve">Kalampur Reg Sub Branch </t>
  </si>
  <si>
    <t xml:space="preserve">Dohar Sub Branch </t>
  </si>
  <si>
    <t>Rampura Sub Branch</t>
  </si>
  <si>
    <t>Maneshwar Road Tannery Mor Sub Branch</t>
  </si>
  <si>
    <t>Matuail Sub Branch</t>
  </si>
  <si>
    <t>Donia Sub Branch</t>
  </si>
  <si>
    <t>Panthapath Sub Branch</t>
  </si>
  <si>
    <t xml:space="preserve">Keranigonj Model Reg Sub Branch </t>
  </si>
  <si>
    <t>Khilgaon Taltola Sub Branch</t>
  </si>
  <si>
    <t>Sadarghat Sub Branch</t>
  </si>
  <si>
    <t>Benarashipally Sub Branch</t>
  </si>
  <si>
    <t>Mirpur (Dhaka) Reg Sub Branch</t>
  </si>
  <si>
    <t>Mirpur-1 Sub Branch</t>
  </si>
  <si>
    <t>Mohammadpur Town Hall Sub Branch</t>
  </si>
  <si>
    <t xml:space="preserve">Nawabganj Reg Sub Branch </t>
  </si>
  <si>
    <t>Kalshi Sub Branch</t>
  </si>
  <si>
    <t>Mirpur-6 Sub Branch</t>
  </si>
  <si>
    <t>Siddeshwari Sub Branch</t>
  </si>
  <si>
    <t>Ulail Bazar Sub Branch</t>
  </si>
  <si>
    <t>Harindhara Sub Branch</t>
  </si>
  <si>
    <t>Savar Sub Branch</t>
  </si>
  <si>
    <t>Kurgaon Sub Branch</t>
  </si>
  <si>
    <t>Savar Tannery Sub Branch</t>
  </si>
  <si>
    <t>Postogola Sub Branch</t>
  </si>
  <si>
    <t>Rajendrapur Sub Branch</t>
  </si>
  <si>
    <t xml:space="preserve">Keranigonj South Reg Sub Branch </t>
  </si>
  <si>
    <t>Tejgaon (Dhaka) Reg Sub-Branch</t>
  </si>
  <si>
    <t>Farmgate Sub Branch</t>
  </si>
  <si>
    <t>Kamarpara Sub Branch</t>
  </si>
  <si>
    <t>Gareeb-E-Newaz Avenue Sub Branch</t>
  </si>
  <si>
    <t>Uttarkhan Atipara Sub Branch, Dhaka</t>
  </si>
  <si>
    <t>Dhokkinkhan Sub Branch</t>
  </si>
  <si>
    <t>Kaptan Bazar Sub Branch</t>
  </si>
  <si>
    <t xml:space="preserve">Alphadanga Reg Sub Branch </t>
  </si>
  <si>
    <t xml:space="preserve">Bhanga Reg Sub Branch </t>
  </si>
  <si>
    <t>Boalmari Sub Branch</t>
  </si>
  <si>
    <t xml:space="preserve">Boalmari Reg Sub Branch </t>
  </si>
  <si>
    <t xml:space="preserve">Charvadrason Reg Sub Branch </t>
  </si>
  <si>
    <t>Charbhadrasan
Sub Branch</t>
  </si>
  <si>
    <t>Faridpur Sub Branch</t>
  </si>
  <si>
    <t xml:space="preserve">Faridpur Sadar Reg Sub Branch </t>
  </si>
  <si>
    <t>Madhukhali Sub Branch</t>
  </si>
  <si>
    <t>Mahdukhali Reg Sub Branch</t>
  </si>
  <si>
    <t xml:space="preserve">Nagarkanda Reg Sub Branch </t>
  </si>
  <si>
    <t>Sadarpur Sub Branch</t>
  </si>
  <si>
    <t xml:space="preserve">Sadarpur Reg Sub Branch </t>
  </si>
  <si>
    <t>Bsmrau Sub Branch</t>
  </si>
  <si>
    <t xml:space="preserve">Gazipur 2Nd Joint Reg Sub Branch </t>
  </si>
  <si>
    <t>Gazipur Sadar Reg Sub Branch</t>
  </si>
  <si>
    <t>Gazipur Sub Branch</t>
  </si>
  <si>
    <t>Chandra Palli Bidyut Sub Branch</t>
  </si>
  <si>
    <t xml:space="preserve">Kaliakoir Reg Sub Branch </t>
  </si>
  <si>
    <t>Kaliganj [Gazipur] Sub Branch</t>
  </si>
  <si>
    <t xml:space="preserve">Kaliganj (Gazipur) Reg Sub Branch </t>
  </si>
  <si>
    <t>Kapashia Reg Sub Branch</t>
  </si>
  <si>
    <t>Mirer Bazar Sub Branch</t>
  </si>
  <si>
    <t>Sreepur Sub Branch</t>
  </si>
  <si>
    <t xml:space="preserve">Sreepur (Gazipur) Reg Sub Branch </t>
  </si>
  <si>
    <t>College Road Sub Branch</t>
  </si>
  <si>
    <t xml:space="preserve">Tongi Reg Sub Branch </t>
  </si>
  <si>
    <t xml:space="preserve">Gopalgonj Sadar Reg Sub Branch </t>
  </si>
  <si>
    <t>Kashiani Sub Branch</t>
  </si>
  <si>
    <t xml:space="preserve">Kashiani Reg Sub Branch </t>
  </si>
  <si>
    <t xml:space="preserve">Kotalipara Reg Sub Branch </t>
  </si>
  <si>
    <t>Muksudpur Reg Sub Branch</t>
  </si>
  <si>
    <t xml:space="preserve">Tungipara Reg Sub Branch </t>
  </si>
  <si>
    <t xml:space="preserve">Habiganj Sadar Reg Sub Branch </t>
  </si>
  <si>
    <t xml:space="preserve">Austagram Reg Sub Branch </t>
  </si>
  <si>
    <t>Sarar Char Sub Branch</t>
  </si>
  <si>
    <t>Bajitpur Reg Sub Branch</t>
  </si>
  <si>
    <t>Bhairab Bazar Sub Branch</t>
  </si>
  <si>
    <t>Bhairab Reg Sub Branch</t>
  </si>
  <si>
    <t>Hossainpur Sub Branch</t>
  </si>
  <si>
    <t xml:space="preserve">Hossainpur Reg Sub Branch </t>
  </si>
  <si>
    <t xml:space="preserve">Itna Reg Sub Branch </t>
  </si>
  <si>
    <t>Karimganj Sub Branch</t>
  </si>
  <si>
    <t>Katiadi Reg Sub Branch</t>
  </si>
  <si>
    <t xml:space="preserve">Kishoreganj Sadar Reg Sub Branch </t>
  </si>
  <si>
    <t>Kuliachar Reg Sub Branch</t>
  </si>
  <si>
    <t>Mithamain Sub Branch</t>
  </si>
  <si>
    <t xml:space="preserve">Mithamain Reg Sub Branch </t>
  </si>
  <si>
    <t>Nikli Sub Branch</t>
  </si>
  <si>
    <t xml:space="preserve">Nikli Reg Sub Branch </t>
  </si>
  <si>
    <t>Pakundia Sub Branch</t>
  </si>
  <si>
    <t>Tarail Sub Branch</t>
  </si>
  <si>
    <t xml:space="preserve">Tarail Reg Sub Branch </t>
  </si>
  <si>
    <t xml:space="preserve">Kalkini Reg Sub Branch </t>
  </si>
  <si>
    <t>Kalikini-Khaserhat Sub Branch</t>
  </si>
  <si>
    <t>Madaripur Sub Branch</t>
  </si>
  <si>
    <t>Madaripur Sadar Reg Sub Branch</t>
  </si>
  <si>
    <t xml:space="preserve">Rajoir Reg Sub Branch </t>
  </si>
  <si>
    <t>Shibchar Sub Branch</t>
  </si>
  <si>
    <t xml:space="preserve">Shibchar (Madaripur) Reg Sub Branch </t>
  </si>
  <si>
    <t>Ghior Sub Branch</t>
  </si>
  <si>
    <t>Ghior Reg Sub Branch</t>
  </si>
  <si>
    <t>Harirampur Reg Sub Branch</t>
  </si>
  <si>
    <t xml:space="preserve">Manikganj Sadar Reg Sub Branch </t>
  </si>
  <si>
    <t xml:space="preserve">Barangail Sub Branch </t>
  </si>
  <si>
    <t>Singair Sub Branch</t>
  </si>
  <si>
    <t>Singair Reg Sub-Branch</t>
  </si>
  <si>
    <t>Gazaria Sub Branch</t>
  </si>
  <si>
    <t xml:space="preserve">Gozaria Reg Sub Branch </t>
  </si>
  <si>
    <t xml:space="preserve">Louhojong Reg Sub Branch </t>
  </si>
  <si>
    <t>Munshiganj Sub Branch</t>
  </si>
  <si>
    <t xml:space="preserve">Munshiganj Sadar Reg Sub Branch </t>
  </si>
  <si>
    <t>Sirajdikhan Sub Branch</t>
  </si>
  <si>
    <t>Shirajdhikhan Reg Sub Branch</t>
  </si>
  <si>
    <t>Tongibari Sub Branch</t>
  </si>
  <si>
    <t>Panchrukhi Sub Branch</t>
  </si>
  <si>
    <t>Araihazar Reg Sub-Branch</t>
  </si>
  <si>
    <t>Bandar Nabiganj Sub Branch</t>
  </si>
  <si>
    <t xml:space="preserve">Narayanganj Sadar Reg Sub Branch </t>
  </si>
  <si>
    <t xml:space="preserve">Fatulla Reg Sub Branch </t>
  </si>
  <si>
    <t xml:space="preserve">Rupganj Reg Sub Branch </t>
  </si>
  <si>
    <t xml:space="preserve">Rupganj East Reg Sub Branch </t>
  </si>
  <si>
    <t>Bodderbazar Reg Sub-Branch</t>
  </si>
  <si>
    <t xml:space="preserve">Belabo Sub Branch </t>
  </si>
  <si>
    <t xml:space="preserve">Monohardi Reg Sub Branch </t>
  </si>
  <si>
    <t>Narsingdi Sadar Reg Sub-Branch</t>
  </si>
  <si>
    <t xml:space="preserve">Polash Reg Sub Branch </t>
  </si>
  <si>
    <t>Raipura Sub Branch</t>
  </si>
  <si>
    <t xml:space="preserve">Raipura Reg Sub Branch </t>
  </si>
  <si>
    <t>Itakhola Sub Branch</t>
  </si>
  <si>
    <t xml:space="preserve">Shibpur Reg Sub Branch </t>
  </si>
  <si>
    <t>Baliakandi Sub Branch</t>
  </si>
  <si>
    <t xml:space="preserve">Baliakandi Reg Sub Branch </t>
  </si>
  <si>
    <t>Goalanda Sub Branch</t>
  </si>
  <si>
    <t xml:space="preserve">Goalandaghat Reg Sub Branch </t>
  </si>
  <si>
    <t>Pangsha Sub Branch</t>
  </si>
  <si>
    <t>Kalimohor Sub Branch</t>
  </si>
  <si>
    <t xml:space="preserve">Pangsha Reg Sub Branch </t>
  </si>
  <si>
    <t xml:space="preserve">Rajbari Sadar Reg Sub Branch </t>
  </si>
  <si>
    <t>Bhedaraganj Sub Branch</t>
  </si>
  <si>
    <t>Damudya Sub Branch</t>
  </si>
  <si>
    <t xml:space="preserve">Gosairhat Sub Branch </t>
  </si>
  <si>
    <t xml:space="preserve">Shariatpur Sadar Reg Sub Branch </t>
  </si>
  <si>
    <t xml:space="preserve">Zajira Reg Sub Branch </t>
  </si>
  <si>
    <t>Basail Reg Sub Branch</t>
  </si>
  <si>
    <t>Bhuapur Sub Branch</t>
  </si>
  <si>
    <t>Bhuapur Reg Sub Branch</t>
  </si>
  <si>
    <t>Pathrail Sub Branch</t>
  </si>
  <si>
    <t>Delduar Reg Sub Branch</t>
  </si>
  <si>
    <t xml:space="preserve">Ghatail Reg Sub Branch </t>
  </si>
  <si>
    <t>Gopalpur Sub Branch</t>
  </si>
  <si>
    <t xml:space="preserve">Gopalpur Reg Sub Branch </t>
  </si>
  <si>
    <t>Kalihati Sub Branch</t>
  </si>
  <si>
    <t xml:space="preserve">Kalihati Reg Sub Branch </t>
  </si>
  <si>
    <t xml:space="preserve">Modhupur Reg Sub Branch </t>
  </si>
  <si>
    <t>Mirzapur Sub Branch</t>
  </si>
  <si>
    <t xml:space="preserve">Mirzapur Reg Sub Branch </t>
  </si>
  <si>
    <t>Nagarpur Sub Branch</t>
  </si>
  <si>
    <t xml:space="preserve">Nagarpur Reg Sub Branch </t>
  </si>
  <si>
    <t xml:space="preserve">Sakhipur (Tangail) Reg Sub Branch </t>
  </si>
  <si>
    <t>Karatia Sub Branch</t>
  </si>
  <si>
    <t>Tangail Sadar Reg Sub Branch</t>
  </si>
  <si>
    <t>Bagerhat Sub Branch</t>
  </si>
  <si>
    <t xml:space="preserve">Bagerhat Sadar Reg Sub Branch </t>
  </si>
  <si>
    <t>Hizla Sub Branch (Chitalmari)</t>
  </si>
  <si>
    <t xml:space="preserve">Chitolmari Reg Sub Branch </t>
  </si>
  <si>
    <t>Fakirhat Sub Branch (Bagerhat)</t>
  </si>
  <si>
    <t xml:space="preserve">Fakirhut Reg Sub Branch </t>
  </si>
  <si>
    <t>Bagerhat Kachua Sub Branch</t>
  </si>
  <si>
    <t>Mollahat Sub Branch</t>
  </si>
  <si>
    <t xml:space="preserve">Mollahat Reg Sub Branch </t>
  </si>
  <si>
    <t>Mongla Reg Sub-Branch</t>
  </si>
  <si>
    <t>Morrelganj Reg Sub Branch</t>
  </si>
  <si>
    <t xml:space="preserve">Rampal Reg Sub Branch </t>
  </si>
  <si>
    <t xml:space="preserve">Sarankhola Reg Sub Branch </t>
  </si>
  <si>
    <t>Alamdanga Sub Branch</t>
  </si>
  <si>
    <t xml:space="preserve">Chuadanga Sadar Reg Sub Branch </t>
  </si>
  <si>
    <t>Bagharpara Sub Branch</t>
  </si>
  <si>
    <t xml:space="preserve">Bagherpara Reg Sub Branch </t>
  </si>
  <si>
    <t xml:space="preserve">Chaugachha(Jashore) Reg Sub Branch </t>
  </si>
  <si>
    <t xml:space="preserve">Keshabpur Reg Sub Branch </t>
  </si>
  <si>
    <t xml:space="preserve">Jashore Sadar Reg Sub Branch </t>
  </si>
  <si>
    <t>Harinakunda Sub Branch</t>
  </si>
  <si>
    <t xml:space="preserve">Harinakundo Reg Sub Branch </t>
  </si>
  <si>
    <t>Jhenaidah Sub Branch</t>
  </si>
  <si>
    <t xml:space="preserve">Jhenaidah Sadar Reg Sub Branch </t>
  </si>
  <si>
    <t xml:space="preserve">Kaliganj Sub Branch </t>
  </si>
  <si>
    <t>Kotchandpur Sub Branch</t>
  </si>
  <si>
    <t xml:space="preserve">Kotchandpur Reg Sub Branch </t>
  </si>
  <si>
    <t xml:space="preserve">Moheshpur (Jhenidha) Reg Sub Branch </t>
  </si>
  <si>
    <t xml:space="preserve">Shailkupa Reg Sub Branch </t>
  </si>
  <si>
    <t>Batiaghata Reg Sub Branch</t>
  </si>
  <si>
    <t>Dakop Reg Sub Branch</t>
  </si>
  <si>
    <t>Dumuria Reg Sub Branch</t>
  </si>
  <si>
    <t xml:space="preserve">Koyra Reg Sub Branch </t>
  </si>
  <si>
    <t>Paikgachha Sub Branch</t>
  </si>
  <si>
    <t>Phultala Sub Branch</t>
  </si>
  <si>
    <t>Rupsha Reg Sub Branch</t>
  </si>
  <si>
    <t xml:space="preserve">Bheramara Reg Sub Branch </t>
  </si>
  <si>
    <t>Khoksha Reg Sub Branch</t>
  </si>
  <si>
    <t>Kumarkhali Sub Branch</t>
  </si>
  <si>
    <t xml:space="preserve">Kumarkhali Reg Sub Branch </t>
  </si>
  <si>
    <t xml:space="preserve">Kustia Sadar Reg Sub Branch </t>
  </si>
  <si>
    <t>Mirpur Sub Branch (Kushtia)</t>
  </si>
  <si>
    <t xml:space="preserve">Mirpur (Kustia) Reg Sub Branch </t>
  </si>
  <si>
    <t>Magura Sub Branch</t>
  </si>
  <si>
    <t xml:space="preserve">Magura Sadar Reg Sub Branch </t>
  </si>
  <si>
    <t>Mohammadpur Sub Branch (Magura)</t>
  </si>
  <si>
    <t xml:space="preserve">Mohammadpur Reg Sub Branch </t>
  </si>
  <si>
    <t xml:space="preserve">Salikha Reg Sub Branch </t>
  </si>
  <si>
    <t>Meherpur Sub Branch</t>
  </si>
  <si>
    <t xml:space="preserve">Meherpur Sadar Reg Sub Branch </t>
  </si>
  <si>
    <t xml:space="preserve">Lakkhipasha Reg Sub Branch </t>
  </si>
  <si>
    <t xml:space="preserve">Narail Sadar Reg Sub Branch </t>
  </si>
  <si>
    <t>Sakhipur (Satkhira) Reg Sub Branch</t>
  </si>
  <si>
    <t xml:space="preserve">Kolaroa Reg Sub Branch </t>
  </si>
  <si>
    <t xml:space="preserve">Kaliganj (Satkhira) Reg Sub Branch </t>
  </si>
  <si>
    <t>Satkhira Sub Branch</t>
  </si>
  <si>
    <t>Satkhira Sadar Reg Sub Branch</t>
  </si>
  <si>
    <t>Shyamnagar Reg Sub Branch</t>
  </si>
  <si>
    <t xml:space="preserve">Bakshiganj Sub Branch </t>
  </si>
  <si>
    <t xml:space="preserve">Dewanganj Reg Sub Branch </t>
  </si>
  <si>
    <t>Jamalpur Sub Branch</t>
  </si>
  <si>
    <t xml:space="preserve">Jamalpur Sadar Reg Sub Branch </t>
  </si>
  <si>
    <t xml:space="preserve">Madarganj Reg Sub Branch </t>
  </si>
  <si>
    <t>Sarishabari Aramnagarbazar Sub Branch</t>
  </si>
  <si>
    <t>Bhaluka Reg Sub Branch</t>
  </si>
  <si>
    <t>Gafargaon Sub Branch</t>
  </si>
  <si>
    <t xml:space="preserve">Gouripur Sub Branch </t>
  </si>
  <si>
    <t>Mymensingh Sadar Reg Sub Branch</t>
  </si>
  <si>
    <t>Muktagachha Sub Branch</t>
  </si>
  <si>
    <t>Muktagachha Reg Sub-Branch</t>
  </si>
  <si>
    <t>Nandail Sub Branch</t>
  </si>
  <si>
    <t xml:space="preserve">Nandail Reg Sub Branch </t>
  </si>
  <si>
    <t>Tarakanda Sub Branch</t>
  </si>
  <si>
    <t xml:space="preserve">Trishal Reg Sub Branch </t>
  </si>
  <si>
    <t>Durgapur (Netrokona) Reg Sub Branch</t>
  </si>
  <si>
    <t>Madan Sub Branch</t>
  </si>
  <si>
    <t>Mohanganj Sub Branch</t>
  </si>
  <si>
    <t xml:space="preserve">Mohonganj Reg Sub Branch </t>
  </si>
  <si>
    <t xml:space="preserve">Netrakona Sadar Reg Sub Branch </t>
  </si>
  <si>
    <t>Jehaigati (Sherpur) Reg Sub Branch</t>
  </si>
  <si>
    <t xml:space="preserve">Nalitabari Reg Sub Branch </t>
  </si>
  <si>
    <t xml:space="preserve">Sherpur Sadar Reg Sub Branch </t>
  </si>
  <si>
    <t xml:space="preserve">Sreebardi Reg Sub Branch </t>
  </si>
  <si>
    <t>Shantahar Sub Branch</t>
  </si>
  <si>
    <t xml:space="preserve">Dupchanchia Reg Sub Branch </t>
  </si>
  <si>
    <t>Bagbari Sub Branch</t>
  </si>
  <si>
    <t>Gabtali (Bogura) Reg Sub Branch</t>
  </si>
  <si>
    <t>Bogura-Gabtali Sub Branch</t>
  </si>
  <si>
    <t>Kahalu Sub Branch</t>
  </si>
  <si>
    <t xml:space="preserve">Kahaloo Reg Sub Branch </t>
  </si>
  <si>
    <t>Lahiripara Sub Branch</t>
  </si>
  <si>
    <t>Sabgram Sub Branch</t>
  </si>
  <si>
    <t>Pollimongal Sub Branch</t>
  </si>
  <si>
    <t>Coloney Road</t>
  </si>
  <si>
    <t>Ghoradhap Sub Branch</t>
  </si>
  <si>
    <t>Bogra Sadar Reg Sub Branch</t>
  </si>
  <si>
    <t>Nandigram Sub Branch, Bagura</t>
  </si>
  <si>
    <t>Sariakandi Sub Branch</t>
  </si>
  <si>
    <t xml:space="preserve">Shajahanpur Reg Sub Branch </t>
  </si>
  <si>
    <t>Sherpur Sub Branch-Bogura</t>
  </si>
  <si>
    <t xml:space="preserve">Sherpur (Bogura) Reg Sub Branch </t>
  </si>
  <si>
    <t>Shibganj Sub Branch</t>
  </si>
  <si>
    <t>Daridoho Sub Branch</t>
  </si>
  <si>
    <t>Mahasthangarh Sub Branch</t>
  </si>
  <si>
    <t>Shibganj Reg Sub-Branch</t>
  </si>
  <si>
    <t>Sonatala Sub Branch</t>
  </si>
  <si>
    <t>Sonatala Reg Sub Branch</t>
  </si>
  <si>
    <t>Bholahat Sub Branch</t>
  </si>
  <si>
    <t>Chapainawabganj Sub Branch</t>
  </si>
  <si>
    <t xml:space="preserve">Chapainawabganj Sadar Reg Sub Branch </t>
  </si>
  <si>
    <t>Gomastapur Reg Sub Branch</t>
  </si>
  <si>
    <t>Rohanpur Sub Branch</t>
  </si>
  <si>
    <t>Nachole Reg Sub Branch</t>
  </si>
  <si>
    <t>Shibganj Reg Sub Branch</t>
  </si>
  <si>
    <t>Joypurhat Sadar Reg Sub Branch</t>
  </si>
  <si>
    <t>Khetlal Sub Branch</t>
  </si>
  <si>
    <t>Khetlal Reg Sub Branch</t>
  </si>
  <si>
    <t>Panchbibi Sub Branch, Joypurhat</t>
  </si>
  <si>
    <t>Panchbibi Reg Sub Branch</t>
  </si>
  <si>
    <t>Atrai Sub Branch</t>
  </si>
  <si>
    <t>Atrai Reg Sub-Branch</t>
  </si>
  <si>
    <t>Badalgachi Sub Branch</t>
  </si>
  <si>
    <t>Badalgachhi Reg Sub-Branch</t>
  </si>
  <si>
    <t>Dhamoirhat Sub Branch</t>
  </si>
  <si>
    <t xml:space="preserve">Mohadevpur Reg Sub Branch </t>
  </si>
  <si>
    <t>Hapania Sub Branch</t>
  </si>
  <si>
    <t>Naogaon Sadar Reg Sub Branch</t>
  </si>
  <si>
    <t>Patnitala Reg Sub Branch</t>
  </si>
  <si>
    <t>Sapahar Sub Branch</t>
  </si>
  <si>
    <t>Sapahar Reg Sub Branch</t>
  </si>
  <si>
    <t>Bonpara Sub Branch</t>
  </si>
  <si>
    <t>Gurudaspur Sub Branch</t>
  </si>
  <si>
    <t>Lalpur Sub Branch</t>
  </si>
  <si>
    <t>Natore Sub Branch</t>
  </si>
  <si>
    <t xml:space="preserve">Natore Sadar Reg Sub Branch </t>
  </si>
  <si>
    <t>Singra Sub Branch</t>
  </si>
  <si>
    <t>Atgharia Sub Branch</t>
  </si>
  <si>
    <t>Sanalpara Sub Branch</t>
  </si>
  <si>
    <t>Chatmohar Sub Branch</t>
  </si>
  <si>
    <t>Pabna Faridpur Sub Branch</t>
  </si>
  <si>
    <t xml:space="preserve">Ishwardi Reg Sub Branch </t>
  </si>
  <si>
    <t>Pabna Sub Branch</t>
  </si>
  <si>
    <t>Chak Ramanandapur Sub Branch</t>
  </si>
  <si>
    <t>Pabna Sadar Reg Sub Branch</t>
  </si>
  <si>
    <t>Kashinathpur Sub Branch</t>
  </si>
  <si>
    <t>Bongram Sub Branch</t>
  </si>
  <si>
    <t>Santhia Sub Branch</t>
  </si>
  <si>
    <t>Bagha Reg Sub Branch</t>
  </si>
  <si>
    <t>Bhabaniganj Reg Sub Branch</t>
  </si>
  <si>
    <t>Godagari Reg Sub Branch</t>
  </si>
  <si>
    <t>Rajpara Sub Branch</t>
  </si>
  <si>
    <t>Khorkhori Sub Branch</t>
  </si>
  <si>
    <t>Naohata Sub Branch</t>
  </si>
  <si>
    <t>Puthia Sub Branch</t>
  </si>
  <si>
    <t>Rajshahi Court Sub Branch</t>
  </si>
  <si>
    <t>Rajshahi Sadar Reg Sub Branch</t>
  </si>
  <si>
    <t>Amchattar Sub Branch</t>
  </si>
  <si>
    <t xml:space="preserve">Tanore Reg Sub Branch </t>
  </si>
  <si>
    <t xml:space="preserve">Belkuchi Reg Sub Branch </t>
  </si>
  <si>
    <t>Enayetpur Sub Branch</t>
  </si>
  <si>
    <t>Hat Pangashi Sub Branch</t>
  </si>
  <si>
    <t>Raiganj Reg Sub Branch</t>
  </si>
  <si>
    <t>Salanga Bazar Sub Branch</t>
  </si>
  <si>
    <t xml:space="preserve">Salanga Reg Sub Branch </t>
  </si>
  <si>
    <t>Talgachi Sub Branch</t>
  </si>
  <si>
    <t>Shahjadpur Sub Branch</t>
  </si>
  <si>
    <t xml:space="preserve">Shahjadpur Reg Sub Branch </t>
  </si>
  <si>
    <t>Kaddar Mor Sub Branch</t>
  </si>
  <si>
    <t>Sirajganj Sadar Reg Sub Branch</t>
  </si>
  <si>
    <t>Tarash Sub Branch</t>
  </si>
  <si>
    <t xml:space="preserve">Tarash Reg Sub Branch </t>
  </si>
  <si>
    <t>Ullapara Sub Branch</t>
  </si>
  <si>
    <t>Birganj Sub Branch, Dinajpur</t>
  </si>
  <si>
    <t>Birganj Reg Sub Branch</t>
  </si>
  <si>
    <t>Birol Sub Branch</t>
  </si>
  <si>
    <t xml:space="preserve">Birol Reg Sub-Branch, Dinajpur </t>
  </si>
  <si>
    <t>Setabganj Sub Branch</t>
  </si>
  <si>
    <t>Bochaganj Reg Sub Branch</t>
  </si>
  <si>
    <t>Chirirbandar Reg Sub Branch</t>
  </si>
  <si>
    <t>Ghuraghat Sub Branch</t>
  </si>
  <si>
    <t>Ranigonj Sub Branch</t>
  </si>
  <si>
    <t>Hakimpur Sub Branch</t>
  </si>
  <si>
    <t>Kaharol Sub Branch</t>
  </si>
  <si>
    <t>Dinajpur Sub Branch</t>
  </si>
  <si>
    <t>Dinajpur Sadar Reg Sub Branch</t>
  </si>
  <si>
    <t>Nawabganj Sub Branch</t>
  </si>
  <si>
    <t>Parbatipur Sub Branch</t>
  </si>
  <si>
    <t>Kalirbazar Sub Branch</t>
  </si>
  <si>
    <t>Balashi Sub Branch</t>
  </si>
  <si>
    <t>Pashu Hospital Road Sub Branch</t>
  </si>
  <si>
    <t>Professor Colony Sub Branch</t>
  </si>
  <si>
    <t>Dariapur Sub Branch</t>
  </si>
  <si>
    <t>Tulshighat Sub Branch</t>
  </si>
  <si>
    <t>Mohimagonj Sub Branch</t>
  </si>
  <si>
    <t>Badiakhali Sub Branch</t>
  </si>
  <si>
    <t xml:space="preserve">Gaibandha Sadar Reg Sub Branch </t>
  </si>
  <si>
    <t>Gobindaganj Sub Branch</t>
  </si>
  <si>
    <t>Kamdia Sub Branch</t>
  </si>
  <si>
    <t>Fashitala Sub Branch</t>
  </si>
  <si>
    <t>Kochashohor Sub Branch</t>
  </si>
  <si>
    <t>Komorpur Sub Branch</t>
  </si>
  <si>
    <t>Rajabirat Sub Branch</t>
  </si>
  <si>
    <t>Dholbhanga Sub Branch</t>
  </si>
  <si>
    <t>Palashbari Reg Sub Branch</t>
  </si>
  <si>
    <t>Sadullapur Sub Branch</t>
  </si>
  <si>
    <t>Naldanga Sub Branch</t>
  </si>
  <si>
    <t>Vathgram Sub Branch</t>
  </si>
  <si>
    <t>Varatkhali Sub Branch</t>
  </si>
  <si>
    <t>Bonarpara Sub Branch</t>
  </si>
  <si>
    <t>Shaghata Sub Branch</t>
  </si>
  <si>
    <t>Jumarbari Sub Branch</t>
  </si>
  <si>
    <t>Barokona Sub Branch</t>
  </si>
  <si>
    <t>Char Gobindi Sub Branch</t>
  </si>
  <si>
    <t>Bamondanga Sub Branch</t>
  </si>
  <si>
    <t>Dharmopur Sub Branch</t>
  </si>
  <si>
    <t>Shovaganj Sub Branch</t>
  </si>
  <si>
    <t>Konchibari (Pachpir) Sub Branch</t>
  </si>
  <si>
    <t>Schooler Bazar Sub Branch, Gaibandha</t>
  </si>
  <si>
    <t>Andharijhar Sub Branch</t>
  </si>
  <si>
    <t>Sabujpara Sub Branch</t>
  </si>
  <si>
    <t>Kurigram Sadar Reg Sub Branch</t>
  </si>
  <si>
    <t>Nageshwari Sub Branch</t>
  </si>
  <si>
    <t>Nageshwari Reg Sub Branch</t>
  </si>
  <si>
    <t>Rajarhat Sub Branch</t>
  </si>
  <si>
    <t>Ulipur Sub Branch</t>
  </si>
  <si>
    <t>Amin Mor Sub Branch</t>
  </si>
  <si>
    <t>Ulipur Reg Sub Branch</t>
  </si>
  <si>
    <t>Hatibandha Sub Branch</t>
  </si>
  <si>
    <t xml:space="preserve">Hatibandha Reg Sub Branch </t>
  </si>
  <si>
    <t>Tushbhandar Sub Branch</t>
  </si>
  <si>
    <t xml:space="preserve">Tusvander Reg Sub Branch </t>
  </si>
  <si>
    <t xml:space="preserve">Lalmonirhat Sadar Reg Sub Branch </t>
  </si>
  <si>
    <t>Rasulganj Sub Branch</t>
  </si>
  <si>
    <t>Chakdhapara Sub Branch</t>
  </si>
  <si>
    <t>Jaldhaka Reg Sub Branch</t>
  </si>
  <si>
    <t>Keshaba Sub Branch</t>
  </si>
  <si>
    <t>Kishoreganj (Nilphamari) Reg Sub Branch</t>
  </si>
  <si>
    <t>Nilphamari Sadar Land Reg. Sub-Branch</t>
  </si>
  <si>
    <t>Saidpur Sub Branch</t>
  </si>
  <si>
    <t>Taraganj Sub Branch</t>
  </si>
  <si>
    <t>Saidpur Reg Sub Branch</t>
  </si>
  <si>
    <t>Atoari Sub Branch</t>
  </si>
  <si>
    <t>Atwari Reg Sub Branch</t>
  </si>
  <si>
    <t>Panchpir Sub Branch</t>
  </si>
  <si>
    <t>Boda Reg Sub Branch</t>
  </si>
  <si>
    <t>Debigonj Sub Branch</t>
  </si>
  <si>
    <t>Debiganj Reg Sub Branch</t>
  </si>
  <si>
    <t>Panchagarh Sub Branch</t>
  </si>
  <si>
    <t>Tunirhat Sub Branch</t>
  </si>
  <si>
    <t>Panchagarh Sadar Reg Sub Branch</t>
  </si>
  <si>
    <t>Tetulia Sub Branch</t>
  </si>
  <si>
    <t xml:space="preserve">Tetulia Reg Sub Branch </t>
  </si>
  <si>
    <t xml:space="preserve">Tunirhat Reg Sub Branch </t>
  </si>
  <si>
    <t xml:space="preserve">Badarganj Reg Sub Branch </t>
  </si>
  <si>
    <t>Gangachara Sub Branch</t>
  </si>
  <si>
    <t>Kaunia Sub Branch</t>
  </si>
  <si>
    <t>C O Bazar Sub Branch, Rangpur</t>
  </si>
  <si>
    <t>Palichara Sub Branch</t>
  </si>
  <si>
    <t>Parkermor Sub Branch</t>
  </si>
  <si>
    <t>Rangpur Sadar Reg Sub Branch</t>
  </si>
  <si>
    <t>Mithapukur Sub Branch</t>
  </si>
  <si>
    <t>Boiratihat Sub Branch</t>
  </si>
  <si>
    <t>Boiragigonj Sub Branch</t>
  </si>
  <si>
    <t>Mithapukur Sub-Registry Office Sub-Branch</t>
  </si>
  <si>
    <t>Pirgacha Sub Branch</t>
  </si>
  <si>
    <t>Paotanahat Sub Branch</t>
  </si>
  <si>
    <t>Chaudhurani Sub Branch</t>
  </si>
  <si>
    <t>Pirgachha Reg Sub Branch</t>
  </si>
  <si>
    <t>Madarganj Sub Branch</t>
  </si>
  <si>
    <t>Chatrahat Sub Branch</t>
  </si>
  <si>
    <t>Pirganj (Rangpur) Sub Branch</t>
  </si>
  <si>
    <t xml:space="preserve">Pirganj (Rangpur) Reg Sub Branch </t>
  </si>
  <si>
    <t>Lahirihat Reg Sub Branch</t>
  </si>
  <si>
    <t>Baliadangi Sub Branch</t>
  </si>
  <si>
    <t>Pirganj Sub Branch</t>
  </si>
  <si>
    <t>Pirganj (Thakurgaon) Reg Sub Branch</t>
  </si>
  <si>
    <t>Ranisankail Sub Branch</t>
  </si>
  <si>
    <t>Ruhiya Sub Branch</t>
  </si>
  <si>
    <t>Thakurgaon Road Sub Branch</t>
  </si>
  <si>
    <t xml:space="preserve">Thakurgaon Sadar Reg Sub Branch </t>
  </si>
  <si>
    <t>Baniachang Sub Branch</t>
  </si>
  <si>
    <t>Nabiganj Sub Branch</t>
  </si>
  <si>
    <t>Barlekha Sub Branch</t>
  </si>
  <si>
    <t>Juri Sub Branch</t>
  </si>
  <si>
    <t>Kamolganj Bhanugach Bazar Sub Branch</t>
  </si>
  <si>
    <t>Moulvibazar Sub Branch</t>
  </si>
  <si>
    <t>Moulvibazar Sadar Reg Sub Branch</t>
  </si>
  <si>
    <t>Sreemongol Sub Branch</t>
  </si>
  <si>
    <t>Chhatak Sub Branch</t>
  </si>
  <si>
    <t>Dowarabazar Banglabazar Sub Branch</t>
  </si>
  <si>
    <t xml:space="preserve">Sunamganj Sadar Reg Sub Branch </t>
  </si>
  <si>
    <t>Balaganj Reg Sub Branch</t>
  </si>
  <si>
    <t xml:space="preserve">Beanibazar Reg Sub Branch </t>
  </si>
  <si>
    <t>Companigonj Reg Sub Branch</t>
  </si>
  <si>
    <t xml:space="preserve">Dhaka Dakshin (Sylhet) Reg Sub Branch </t>
  </si>
  <si>
    <t>Gowainghat Sub Branch</t>
  </si>
  <si>
    <t>Jaintapur Sub Branch</t>
  </si>
  <si>
    <t xml:space="preserve">Jaintiapur Reg Sub Branch </t>
  </si>
  <si>
    <t>Kanaighat Sub Branch</t>
  </si>
  <si>
    <t>Pathantula Sub Branch</t>
  </si>
  <si>
    <t xml:space="preserve">Sylhet Sadar Reg Sub Branch </t>
  </si>
  <si>
    <t xml:space="preserve">Tajpur (Sylhet) Reg Sub Branch </t>
  </si>
  <si>
    <t>Kaliganj [Zakiganj] Sub Branch</t>
  </si>
  <si>
    <t xml:space="preserve">Jokiganj Reg Sub Branch </t>
  </si>
  <si>
    <t>SBAC Bank PLC.</t>
  </si>
  <si>
    <t>Rupatoli</t>
  </si>
  <si>
    <t>Trunk Road</t>
  </si>
  <si>
    <t>Yousuf Super Mkt</t>
  </si>
  <si>
    <t>Donia</t>
  </si>
  <si>
    <t>Gopalgonj</t>
  </si>
  <si>
    <t>Panchar</t>
  </si>
  <si>
    <t>Thermax Shilpo</t>
  </si>
  <si>
    <t>Rayenda Bazar</t>
  </si>
  <si>
    <t xml:space="preserve">Dhupchanchia </t>
  </si>
  <si>
    <t>Laxmipur</t>
  </si>
  <si>
    <t>Aftabgonj</t>
  </si>
  <si>
    <t>Shahi Eidgah</t>
  </si>
  <si>
    <t xml:space="preserve">Bateshwar </t>
  </si>
  <si>
    <t>Meghna Bank PLC.</t>
  </si>
  <si>
    <t>Barishal Sher-E-Bangla Medical College Hospital</t>
  </si>
  <si>
    <t>Khatunganj</t>
  </si>
  <si>
    <t>Shah Mukhdum</t>
  </si>
  <si>
    <t>Mograpara</t>
  </si>
  <si>
    <t>Kopilmuni</t>
  </si>
  <si>
    <t>Shah Bondegi</t>
  </si>
  <si>
    <t>Naohata Bazar</t>
  </si>
  <si>
    <t>Shahjalal University Of Science &amp; Technology Gate</t>
  </si>
  <si>
    <t>Midland Bank PLC.</t>
  </si>
  <si>
    <t>Jubliee Road</t>
  </si>
  <si>
    <t>Dendabor</t>
  </si>
  <si>
    <t>Nurjahan Road</t>
  </si>
  <si>
    <t>Ashulia Sub-Branch</t>
  </si>
  <si>
    <t>Uttara Shahjalal Avenue</t>
  </si>
  <si>
    <t>Miez</t>
  </si>
  <si>
    <t>Karatia Sub-Branch</t>
  </si>
  <si>
    <t>Bogura Pourashava</t>
  </si>
  <si>
    <t>Rajshahi City Corporation</t>
  </si>
  <si>
    <t>Sahajadpur</t>
  </si>
  <si>
    <t>Padma Bank PLC.</t>
  </si>
  <si>
    <t>Jamal Khan Sub Branch</t>
  </si>
  <si>
    <t>Gec Sub Branch</t>
  </si>
  <si>
    <t>Kaduti Bazar Sub Branch</t>
  </si>
  <si>
    <t>Lalbag Sub-Branch</t>
  </si>
  <si>
    <t>West Monipur Sub Branch</t>
  </si>
  <si>
    <t>Mohammadpur Krishi Market Sub Branch</t>
  </si>
  <si>
    <t>Laxmibazar Sub Branch</t>
  </si>
  <si>
    <t>Uttara Sub Branch</t>
  </si>
  <si>
    <t>Gazipur Chowrasta Sub Branch</t>
  </si>
  <si>
    <t>Ghaghor Bazar Sub Branch</t>
  </si>
  <si>
    <t>Union Bank PLC.</t>
  </si>
  <si>
    <t>Gokarnaghat Bazar</t>
  </si>
  <si>
    <t>Puichhari</t>
  </si>
  <si>
    <t>Peton Shah Mazar Gate</t>
  </si>
  <si>
    <t>Khan Hat</t>
  </si>
  <si>
    <t>Kalurghat Sub Branch</t>
  </si>
  <si>
    <t>Tokirhat</t>
  </si>
  <si>
    <t>Halishahar Bus Stand</t>
  </si>
  <si>
    <t>Adhunagar</t>
  </si>
  <si>
    <t>Mariumnagar</t>
  </si>
  <si>
    <t>Madam Bibir Hat</t>
  </si>
  <si>
    <t>Khuntakhali</t>
  </si>
  <si>
    <t>Matarbari</t>
  </si>
  <si>
    <t>Kalarmarchhara</t>
  </si>
  <si>
    <t>Palongkhali</t>
  </si>
  <si>
    <t>Kutupalong</t>
  </si>
  <si>
    <t>Kadoir Bazar</t>
  </si>
  <si>
    <t>Bijoypur Bazar</t>
  </si>
  <si>
    <t>Fazilpur</t>
  </si>
  <si>
    <t>Dokhinkhan</t>
  </si>
  <si>
    <t>Dakshin Banasree</t>
  </si>
  <si>
    <t>Solingmoor</t>
  </si>
  <si>
    <t>Madhabdi Bazar</t>
  </si>
  <si>
    <t>Dhalapara</t>
  </si>
  <si>
    <t>Zero Point</t>
  </si>
  <si>
    <t>Moharajpur</t>
  </si>
  <si>
    <t>Nachol</t>
  </si>
  <si>
    <t>Gopalganj Bazar</t>
  </si>
  <si>
    <t>NRB Bank PLC.</t>
  </si>
  <si>
    <t>Batajor Sub-Branch</t>
  </si>
  <si>
    <t>Hajiganj Sub Branch</t>
  </si>
  <si>
    <t xml:space="preserve">Oxygen More  </t>
  </si>
  <si>
    <t xml:space="preserve">Chattogram Port  </t>
  </si>
  <si>
    <t xml:space="preserve">Bahaddarhat  </t>
  </si>
  <si>
    <t xml:space="preserve">Bandartila  </t>
  </si>
  <si>
    <t xml:space="preserve">Khatunganj  </t>
  </si>
  <si>
    <t xml:space="preserve">Alankar More  </t>
  </si>
  <si>
    <t xml:space="preserve">Laksham  </t>
  </si>
  <si>
    <t xml:space="preserve">Companiganj  </t>
  </si>
  <si>
    <t xml:space="preserve">Chatkhil  </t>
  </si>
  <si>
    <t xml:space="preserve">Sonaimuri  </t>
  </si>
  <si>
    <t>Savar Cantonment Sub Branch</t>
  </si>
  <si>
    <t>Dakshinkhan Sub Branch</t>
  </si>
  <si>
    <t xml:space="preserve">Niketon  </t>
  </si>
  <si>
    <t xml:space="preserve">Rayerbag  </t>
  </si>
  <si>
    <t xml:space="preserve">Khilkhet  </t>
  </si>
  <si>
    <t xml:space="preserve">Sadarghat  </t>
  </si>
  <si>
    <t xml:space="preserve">Pirerbagh  </t>
  </si>
  <si>
    <t xml:space="preserve">Tajmahal Road  </t>
  </si>
  <si>
    <t xml:space="preserve">Mugda  </t>
  </si>
  <si>
    <t xml:space="preserve">Savar  </t>
  </si>
  <si>
    <t xml:space="preserve">Topkhana Road  </t>
  </si>
  <si>
    <t xml:space="preserve">Aganagar  </t>
  </si>
  <si>
    <t>Rajabari Sub Branch</t>
  </si>
  <si>
    <t>Dharmaganj Sub Branch</t>
  </si>
  <si>
    <t xml:space="preserve">Palash  </t>
  </si>
  <si>
    <t>Goria Sun Branch</t>
  </si>
  <si>
    <t xml:space="preserve">Noapara  </t>
  </si>
  <si>
    <t>Khajura Bazar Sub Branch</t>
  </si>
  <si>
    <t>Rajganj Sub Branch</t>
  </si>
  <si>
    <t>Jamirdia Masterbari Sub Branch</t>
  </si>
  <si>
    <t>Santahar Sub Branch</t>
  </si>
  <si>
    <t>Dhunat More Sub Branch</t>
  </si>
  <si>
    <t>Kasiadanga Sub Branch</t>
  </si>
  <si>
    <t>Sayedpur Sub Branch</t>
  </si>
  <si>
    <t>Hobiganj Sub Branch</t>
  </si>
  <si>
    <t xml:space="preserve">Charkhai Bazar </t>
  </si>
  <si>
    <t xml:space="preserve">Station Road  </t>
  </si>
  <si>
    <t>Fenchuganj Sub Branch</t>
  </si>
  <si>
    <t xml:space="preserve">Shalutikor  </t>
  </si>
  <si>
    <t xml:space="preserve">Shahi Eidgah  </t>
  </si>
  <si>
    <t xml:space="preserve">Taltola  </t>
  </si>
  <si>
    <t xml:space="preserve">Tuker Bazar  </t>
  </si>
  <si>
    <t>Global Islami Bank PLC.</t>
  </si>
  <si>
    <t>M A Jalil Sarak Uposhakha</t>
  </si>
  <si>
    <t>Alikadam Uposhakha</t>
  </si>
  <si>
    <t>Kaliapara Uposhakha</t>
  </si>
  <si>
    <t>Akbar Shah Uposhakha</t>
  </si>
  <si>
    <t>Malghar Uposhakha</t>
  </si>
  <si>
    <t>Sarkar Hat Uposhakha</t>
  </si>
  <si>
    <t>Wahed Ali Chowdhury Hat Uposhakha</t>
  </si>
  <si>
    <t>Natun Chaktai Uposhakha</t>
  </si>
  <si>
    <t>Moidar Mill Uposhakha</t>
  </si>
  <si>
    <t>Bakolia Hatkhola Uposhakha</t>
  </si>
  <si>
    <t>Kalipur Uposhakha</t>
  </si>
  <si>
    <t>Bhujpur Uposhakha</t>
  </si>
  <si>
    <t>Heyako Uposhakha</t>
  </si>
  <si>
    <t>Jote Pukur Uposhakha</t>
  </si>
  <si>
    <t>Satbaria Uposhakha</t>
  </si>
  <si>
    <t>Chandanaish Uposhakha</t>
  </si>
  <si>
    <t>Badamtol Uposhakha</t>
  </si>
  <si>
    <t>Dc Road Uposhakha</t>
  </si>
  <si>
    <t>Faillatoli Bazar Uposhakha</t>
  </si>
  <si>
    <t>Halishahar Uposhakha</t>
  </si>
  <si>
    <t>Hathazari Uposhakha</t>
  </si>
  <si>
    <t>Katir Hat Uposhakha</t>
  </si>
  <si>
    <t>Reajuddin Bazar Uposhakha</t>
  </si>
  <si>
    <t>M Char Hat Uposhakha</t>
  </si>
  <si>
    <t>Islamia Madrasa Uposhaka</t>
  </si>
  <si>
    <t>Muradpur Uposhakha</t>
  </si>
  <si>
    <t>Bayezid Bostami Road Uposhakha</t>
  </si>
  <si>
    <t>Panchuria Uposhakha</t>
  </si>
  <si>
    <t>Mohajon Hat Uposhakha</t>
  </si>
  <si>
    <t>Shantir Hat Uposhakha</t>
  </si>
  <si>
    <t>Komol Munshir Hat Uposhakha</t>
  </si>
  <si>
    <t>Parua Hazarihat Uposhakha</t>
  </si>
  <si>
    <t>Silok Uposhakha</t>
  </si>
  <si>
    <t>Moriom Nagar Uposhakha</t>
  </si>
  <si>
    <t>Goschi Nayahat Uposhakha</t>
  </si>
  <si>
    <t>Kadamtoli Uposhakha</t>
  </si>
  <si>
    <t>Satkania Uposhakha</t>
  </si>
  <si>
    <t>Morfala Bazar Uposhakha</t>
  </si>
  <si>
    <t>Satkania Jotepukuria Bazar Uposhakha</t>
  </si>
  <si>
    <t>Sitakunda Uposhakha</t>
  </si>
  <si>
    <t>Harbang Uposhakha</t>
  </si>
  <si>
    <t>Rampur Uposhakha</t>
  </si>
  <si>
    <t>Betua Bazar Uposhakha</t>
  </si>
  <si>
    <t>Toitong Uposhakha</t>
  </si>
  <si>
    <t>Barobakia Uposhakha</t>
  </si>
  <si>
    <t>Ramu Uposhakha</t>
  </si>
  <si>
    <t>Thaingkhali Uposhakha</t>
  </si>
  <si>
    <t>Kabila Bazar Uposhakha</t>
  </si>
  <si>
    <t>Alkora Uposhakha</t>
  </si>
  <si>
    <t>Dhorkora Uposhakha</t>
  </si>
  <si>
    <t>Gouripur Uposhakha</t>
  </si>
  <si>
    <t>Eliotganj Uposhakha</t>
  </si>
  <si>
    <t>Kalir Bazar Uposhakha</t>
  </si>
  <si>
    <t>Monohorpur Uposhakha</t>
  </si>
  <si>
    <t>Muradnagar Uposhakha</t>
  </si>
  <si>
    <t>Bakshaganj Uposhakha</t>
  </si>
  <si>
    <t>Chagolnaiya Uposhakha</t>
  </si>
  <si>
    <t>Silonia Uposhakha</t>
  </si>
  <si>
    <t>Darbesher Hat Uposhakha</t>
  </si>
  <si>
    <t>Loskorhat Uposhakha</t>
  </si>
  <si>
    <t>Munshirhat Uposhakha</t>
  </si>
  <si>
    <t>Karihati Bazar Uposhakha</t>
  </si>
  <si>
    <t>Bhuiyar Hat Uposhakha</t>
  </si>
  <si>
    <t>Gazir Hat Uposhakha</t>
  </si>
  <si>
    <t>Nadana Bazar Uposhakha</t>
  </si>
  <si>
    <t>Khalifer Hat Uposhakha</t>
  </si>
  <si>
    <t>Maijdee Bazar Uposhakha</t>
  </si>
  <si>
    <t>Gomail Banglabazar Uposhakha</t>
  </si>
  <si>
    <t>Aftab Nagar Uposhakha</t>
  </si>
  <si>
    <t>Purba Badda Uposhakha</t>
  </si>
  <si>
    <t>Balughat Bazar Uposhakha</t>
  </si>
  <si>
    <t>Islambag Uposhakha</t>
  </si>
  <si>
    <t>Dakshinkhan Uposhakha</t>
  </si>
  <si>
    <t>Azampur Uposhakha</t>
  </si>
  <si>
    <t>Sarulia Bazar Uposhakha</t>
  </si>
  <si>
    <t>Shahjadpur Uposhakha Dhaka</t>
  </si>
  <si>
    <t>Zigatola Uposhakha</t>
  </si>
  <si>
    <t>Kajla Uposhakha</t>
  </si>
  <si>
    <t>Kazi Para Uposhakha</t>
  </si>
  <si>
    <t>Ghatarchar Uposhakha</t>
  </si>
  <si>
    <t>Kharakandi Uposhakha</t>
  </si>
  <si>
    <t>Khilgaon Uposhakha</t>
  </si>
  <si>
    <t>Namapara Uposhakha</t>
  </si>
  <si>
    <t>Nikunja Uposhakha</t>
  </si>
  <si>
    <t xml:space="preserve">Naya Bazar Road Uposhakha </t>
  </si>
  <si>
    <t>Mohammadpur Uposhakha</t>
  </si>
  <si>
    <t>Madartek Chowrasta Uposhakha</t>
  </si>
  <si>
    <t>Savar Bazar Uposhakha</t>
  </si>
  <si>
    <t>Akran Bazar Uposhakha</t>
  </si>
  <si>
    <t>Mirpur Zoo Road Uposhakha</t>
  </si>
  <si>
    <t>Mirpur Shah Ali Uposhakha</t>
  </si>
  <si>
    <t>Baunia Badaldi Uposhakha</t>
  </si>
  <si>
    <t>Ranabhola Uposhakha</t>
  </si>
  <si>
    <t>Vatara More Uposhakha</t>
  </si>
  <si>
    <t>Hatkhola Uposhakha</t>
  </si>
  <si>
    <t>Deger Chala Uposhakha</t>
  </si>
  <si>
    <t>Nagori Bazar Uposhakha</t>
  </si>
  <si>
    <t>Mothbari Uposhakha</t>
  </si>
  <si>
    <t>Rajendrapur Bazar Uposhakha</t>
  </si>
  <si>
    <t>Gorgoria Masterbari Uposhakha</t>
  </si>
  <si>
    <t>Barmi Chowrasta Uposhakha</t>
  </si>
  <si>
    <t>Gazipur Bazar Uposhakha</t>
  </si>
  <si>
    <t>Tongi Bscic Uposhakha</t>
  </si>
  <si>
    <t>Tongi T And T Uposhakha</t>
  </si>
  <si>
    <t>Dewra Bazar Uposhakha</t>
  </si>
  <si>
    <t>Bajitpur Uposhakha</t>
  </si>
  <si>
    <t>Bhurghata Uposhakha</t>
  </si>
  <si>
    <t>Puran Bazar Uposhakha</t>
  </si>
  <si>
    <t>Shibchar Uposhakha</t>
  </si>
  <si>
    <t>Kanaksar Uposhakha</t>
  </si>
  <si>
    <t>Balashur Natun Bazar Uposhakha</t>
  </si>
  <si>
    <t>Sanar Par Uposhakha</t>
  </si>
  <si>
    <t>S M Maleh Road Uposhakha</t>
  </si>
  <si>
    <t>Atlapur Uposhakha</t>
  </si>
  <si>
    <t>Isapura Bazar Uposhakha</t>
  </si>
  <si>
    <t>Voktobari Bazar Uposhakha</t>
  </si>
  <si>
    <t>Kalni Uposhakha</t>
  </si>
  <si>
    <t>Mograpara Uposhakha</t>
  </si>
  <si>
    <t>Goalanda Bazar Uposhakha</t>
  </si>
  <si>
    <t>Muroli Mor Uposhakha</t>
  </si>
  <si>
    <t>Uposhahar Uposhakha</t>
  </si>
  <si>
    <t>Dumuria Uposhakha</t>
  </si>
  <si>
    <t>Mohammad Nagar Uposhakha</t>
  </si>
  <si>
    <t>Chowrhas Mor Uposhakha</t>
  </si>
  <si>
    <t>Trimohoni Uposhakha</t>
  </si>
  <si>
    <t>Chachuri Bazar Uposhakha</t>
  </si>
  <si>
    <t>Parulia Bazar Uposhakha</t>
  </si>
  <si>
    <t>Kadamtola Bazar Uposhakha</t>
  </si>
  <si>
    <t>Goyeshpur Bazar Uposhakha</t>
  </si>
  <si>
    <t>Tarakanda Uposhakha</t>
  </si>
  <si>
    <t>Majhira Uposhakha</t>
  </si>
  <si>
    <t>Ranihati Uposhakha</t>
  </si>
  <si>
    <t>Jonail Bazar Uposhakha</t>
  </si>
  <si>
    <t>Moukhara Uposhakha</t>
  </si>
  <si>
    <t>Nazirpur Hat Uposhakha</t>
  </si>
  <si>
    <t>Ekdanta Uposhakha</t>
  </si>
  <si>
    <t>Hazirhat Uposhakha</t>
  </si>
  <si>
    <t>Baya Mor Uposhakha</t>
  </si>
  <si>
    <t>Darusa Bazar Uposhakha</t>
  </si>
  <si>
    <t>Shahjadpur Uposhakha Sirajganj</t>
  </si>
  <si>
    <t>Chartola Mor Uposhakha</t>
  </si>
  <si>
    <t>Boroikandi Uposhakha</t>
  </si>
  <si>
    <t>Varsity Gate Uposhakha</t>
  </si>
  <si>
    <t>Modhumoti Bank PLC.</t>
  </si>
  <si>
    <t>Uttara Sector-12</t>
  </si>
  <si>
    <t>Gopalgonj Eye Hospital</t>
  </si>
  <si>
    <t>Community Bank Bangladesh PLC.</t>
  </si>
  <si>
    <t xml:space="preserve">Cox'S Bazar Sadar Sub Branch </t>
  </si>
  <si>
    <t xml:space="preserve">Sir Iqbal Road (Kalibari) Sub Branch </t>
  </si>
  <si>
    <t xml:space="preserve">Malopara Sub Branch </t>
  </si>
  <si>
    <t xml:space="preserve">Rangpur Sadar Sub Branch </t>
  </si>
  <si>
    <t xml:space="preserve">Sylhet Sadar Sub Branch </t>
  </si>
  <si>
    <t>Bengal Commercial Bank PLC.</t>
  </si>
  <si>
    <t xml:space="preserve">Khatunganj Sub-Branch </t>
  </si>
  <si>
    <t xml:space="preserve">Poddar Bazar Sub-Branch </t>
  </si>
  <si>
    <t xml:space="preserve">Ashulia Sub-Branch </t>
  </si>
  <si>
    <t xml:space="preserve">Ashkona Sub-Branch </t>
  </si>
  <si>
    <t xml:space="preserve">Kamrangirchar Sub-Branch </t>
  </si>
  <si>
    <t xml:space="preserve">Rampura Sub-Branch </t>
  </si>
  <si>
    <t xml:space="preserve">Savar Nama Bazar Sub-Branch </t>
  </si>
  <si>
    <t xml:space="preserve">Karwan Bazar Sub-Branch </t>
  </si>
  <si>
    <t xml:space="preserve">Tongi Sub-Branch </t>
  </si>
  <si>
    <t xml:space="preserve">Dupchanchia Sub-Branch </t>
  </si>
  <si>
    <t xml:space="preserve">Haragach Sub-Branch </t>
  </si>
  <si>
    <t>Appendix-01</t>
  </si>
  <si>
    <t>List of reporting branches and their code numbers of all scheduled banks in Bangladesh as on 31 December, 2025.</t>
  </si>
  <si>
    <t xml:space="preserve">   </t>
  </si>
  <si>
    <t>SERIAL
NUMBER</t>
  </si>
  <si>
    <t xml:space="preserve">BANK NAME </t>
  </si>
  <si>
    <t xml:space="preserve"> BRANCH NAME</t>
  </si>
  <si>
    <t>BRANCH CODE</t>
  </si>
  <si>
    <t>AGRANI BANK PLC</t>
  </si>
  <si>
    <t>BANDARBAN</t>
  </si>
  <si>
    <t>110001</t>
  </si>
  <si>
    <t>CHATTOGRAM</t>
  </si>
  <si>
    <t>BANDARBAN SADAR</t>
  </si>
  <si>
    <t>MEDICAL COLLEGE</t>
  </si>
  <si>
    <t>110002</t>
  </si>
  <si>
    <t>CUMILLA</t>
  </si>
  <si>
    <t>KOTWALI_CUMILLA</t>
  </si>
  <si>
    <t>KACHUA BAZAR</t>
  </si>
  <si>
    <t>110003</t>
  </si>
  <si>
    <t>CHANDPUR</t>
  </si>
  <si>
    <t>KACHUA</t>
  </si>
  <si>
    <t>SHIBPUR</t>
  </si>
  <si>
    <t>110004</t>
  </si>
  <si>
    <t>BRAHMANBARIA</t>
  </si>
  <si>
    <t>NABINAGAR</t>
  </si>
  <si>
    <t>CHATORI CHOWMUHUNI</t>
  </si>
  <si>
    <t>110005</t>
  </si>
  <si>
    <t>ANWARA</t>
  </si>
  <si>
    <t>BANGURA BAZAR</t>
  </si>
  <si>
    <t>110006</t>
  </si>
  <si>
    <t>BITGHAR</t>
  </si>
  <si>
    <t>110007</t>
  </si>
  <si>
    <t>110008</t>
  </si>
  <si>
    <t>BRAHMANBARIA SADAR</t>
  </si>
  <si>
    <t>LALPUR BAZAR</t>
  </si>
  <si>
    <t>110010</t>
  </si>
  <si>
    <t>ASHUGANJ</t>
  </si>
  <si>
    <t>110011</t>
  </si>
  <si>
    <t>JAGAT BAZAR</t>
  </si>
  <si>
    <t>110012</t>
  </si>
  <si>
    <t>BANCHHARAMPUR</t>
  </si>
  <si>
    <t>110013</t>
  </si>
  <si>
    <t>BANCHARAMPUR</t>
  </si>
  <si>
    <t>SALIMGONJ</t>
  </si>
  <si>
    <t>110014</t>
  </si>
  <si>
    <t>T. A. ROAD</t>
  </si>
  <si>
    <t>110015</t>
  </si>
  <si>
    <t>CHANDURA BAZAR</t>
  </si>
  <si>
    <t>110016</t>
  </si>
  <si>
    <t>BIJOYNAGAR</t>
  </si>
  <si>
    <t>ASHUGONJ</t>
  </si>
  <si>
    <t>110017</t>
  </si>
  <si>
    <t>KASBA</t>
  </si>
  <si>
    <t>110018</t>
  </si>
  <si>
    <t>SHAHPUR</t>
  </si>
  <si>
    <t>110019</t>
  </si>
  <si>
    <t>AKHAURA</t>
  </si>
  <si>
    <t>110020</t>
  </si>
  <si>
    <t>BABURHAT</t>
  </si>
  <si>
    <t>110021</t>
  </si>
  <si>
    <t>CHANDPUR SADAR</t>
  </si>
  <si>
    <t>BELTALI BAZAR</t>
  </si>
  <si>
    <t>110022</t>
  </si>
  <si>
    <t>MATLAB UTTAR</t>
  </si>
  <si>
    <t>CHANDRA BAZAR</t>
  </si>
  <si>
    <t>110023</t>
  </si>
  <si>
    <t>HAJIGONJ</t>
  </si>
  <si>
    <t>110024</t>
  </si>
  <si>
    <t>HAJIGANJ</t>
  </si>
  <si>
    <t>KHAJURIA BAZAR</t>
  </si>
  <si>
    <t>110025</t>
  </si>
  <si>
    <t>FARIDGANJ</t>
  </si>
  <si>
    <t>MATLAB BAZAR</t>
  </si>
  <si>
    <t>110026</t>
  </si>
  <si>
    <t>MATLAB SOUTH</t>
  </si>
  <si>
    <t>SHAHRASTI</t>
  </si>
  <si>
    <t>110027</t>
  </si>
  <si>
    <t>MUNSHIRHAT</t>
  </si>
  <si>
    <t>110028</t>
  </si>
  <si>
    <t>NARAYANPUR</t>
  </si>
  <si>
    <t>110029</t>
  </si>
  <si>
    <t>NATUN BAZAR</t>
  </si>
  <si>
    <t>110030</t>
  </si>
  <si>
    <t>JUKTIKHULA</t>
  </si>
  <si>
    <t>110031</t>
  </si>
  <si>
    <t>NANGOLKOT</t>
  </si>
  <si>
    <t>RUPSHA BAZAR</t>
  </si>
  <si>
    <t>110032</t>
  </si>
  <si>
    <t>PURAN BAZAR</t>
  </si>
  <si>
    <t>110033</t>
  </si>
  <si>
    <t>STATION ROAD</t>
  </si>
  <si>
    <t>110034</t>
  </si>
  <si>
    <t>CHENGARCHAR BAZAR</t>
  </si>
  <si>
    <t>110035</t>
  </si>
  <si>
    <t>NANDALALPUR</t>
  </si>
  <si>
    <t>110036</t>
  </si>
  <si>
    <t>RAMCHANDRAPUR BAZAR</t>
  </si>
  <si>
    <t>110037</t>
  </si>
  <si>
    <t>BALITHUBA</t>
  </si>
  <si>
    <t>110038</t>
  </si>
  <si>
    <t>ALGI BAZAR</t>
  </si>
  <si>
    <t>110039</t>
  </si>
  <si>
    <t>HAIMCHAR</t>
  </si>
  <si>
    <t>FORKKABAD</t>
  </si>
  <si>
    <t>110040</t>
  </si>
  <si>
    <t>AMIRHAT</t>
  </si>
  <si>
    <t>110041</t>
  </si>
  <si>
    <t>RAOZAN</t>
  </si>
  <si>
    <t>AIRBASE</t>
  </si>
  <si>
    <t>110042</t>
  </si>
  <si>
    <t>PATENGA</t>
  </si>
  <si>
    <t>ASADGONJ CORPORATE</t>
  </si>
  <si>
    <t>110044</t>
  </si>
  <si>
    <t>KOTWALI_CHATTOGRAM</t>
  </si>
  <si>
    <t>ASKERDIGHI</t>
  </si>
  <si>
    <t>110045</t>
  </si>
  <si>
    <t>AZADI BAZAR</t>
  </si>
  <si>
    <t>110046</t>
  </si>
  <si>
    <t>FATIKCHARI</t>
  </si>
  <si>
    <t>SITAKUNDA</t>
  </si>
  <si>
    <t>110047</t>
  </si>
  <si>
    <t>BARAIYER HAT</t>
  </si>
  <si>
    <t>110048</t>
  </si>
  <si>
    <t>JORARGANJ</t>
  </si>
  <si>
    <t>BARADARGAR HAT</t>
  </si>
  <si>
    <t>110049</t>
  </si>
  <si>
    <t>CADET COLLEGE</t>
  </si>
  <si>
    <t>110050</t>
  </si>
  <si>
    <t>CHAKTAI</t>
  </si>
  <si>
    <t>110051</t>
  </si>
  <si>
    <t>BAKOLIA</t>
  </si>
  <si>
    <t>CHATTESWARI ROAD</t>
  </si>
  <si>
    <t>110052</t>
  </si>
  <si>
    <t>CHAWKBAZAR</t>
  </si>
  <si>
    <t>COLONEL HAT</t>
  </si>
  <si>
    <t>110053</t>
  </si>
  <si>
    <t>AKBOR SHAH</t>
  </si>
  <si>
    <t>DOHAZARI</t>
  </si>
  <si>
    <t>110054</t>
  </si>
  <si>
    <t>CHANDANAISH</t>
  </si>
  <si>
    <t>DURGAPUR</t>
  </si>
  <si>
    <t>110055</t>
  </si>
  <si>
    <t>MIRSARAI</t>
  </si>
  <si>
    <t>SUBAR BAZAR</t>
  </si>
  <si>
    <t>110056</t>
  </si>
  <si>
    <t>FENI</t>
  </si>
  <si>
    <t>PARSHURAM</t>
  </si>
  <si>
    <t>FERINGEE BAZAR</t>
  </si>
  <si>
    <t>110057</t>
  </si>
  <si>
    <t>FOUZDER HAT</t>
  </si>
  <si>
    <t>110058</t>
  </si>
  <si>
    <t>HALISHAHAR</t>
  </si>
  <si>
    <t>110059</t>
  </si>
  <si>
    <t>HALISHAR</t>
  </si>
  <si>
    <t>INDUSTRIAL AREA</t>
  </si>
  <si>
    <t>110061</t>
  </si>
  <si>
    <t>BAIOZID BOSTAMI</t>
  </si>
  <si>
    <t>ISAKHALI</t>
  </si>
  <si>
    <t>110062</t>
  </si>
  <si>
    <t>RANGUNIA</t>
  </si>
  <si>
    <t>AGRABAD(JB) CORPORATE</t>
  </si>
  <si>
    <t>110063</t>
  </si>
  <si>
    <t>DOUBLE MOORING</t>
  </si>
  <si>
    <t>JALALABAD</t>
  </si>
  <si>
    <t>110064</t>
  </si>
  <si>
    <t>JUBILEE ROAD</t>
  </si>
  <si>
    <t>110065</t>
  </si>
  <si>
    <t>KAPASHGOLA</t>
  </si>
  <si>
    <t>110066</t>
  </si>
  <si>
    <t>KHATUNGANJ</t>
  </si>
  <si>
    <t>110067</t>
  </si>
  <si>
    <t xml:space="preserve">LALDIGHI EAST </t>
  </si>
  <si>
    <t>110068</t>
  </si>
  <si>
    <t>110069</t>
  </si>
  <si>
    <t>PANCHLAISH</t>
  </si>
  <si>
    <t>NAZIRHAT</t>
  </si>
  <si>
    <t>110070</t>
  </si>
  <si>
    <t>NEW MARKET CORP  CTG</t>
  </si>
  <si>
    <t>110071</t>
  </si>
  <si>
    <t>PAHARTALI</t>
  </si>
  <si>
    <t>110073</t>
  </si>
  <si>
    <t>PORT</t>
  </si>
  <si>
    <t>110074</t>
  </si>
  <si>
    <t>BANDAR CTG.</t>
  </si>
  <si>
    <t>ROUZAN</t>
  </si>
  <si>
    <t>110075</t>
  </si>
  <si>
    <t>REAZUDDIN BAZAR</t>
  </si>
  <si>
    <t>110076</t>
  </si>
  <si>
    <t>SADARGHAT</t>
  </si>
  <si>
    <t>110077</t>
  </si>
  <si>
    <t>SHANTINIKETAN</t>
  </si>
  <si>
    <t>110078</t>
  </si>
  <si>
    <t>SK MUJIB ROAD</t>
  </si>
  <si>
    <t>110079</t>
  </si>
  <si>
    <t>SRTRAND ROAD CORPORATE</t>
  </si>
  <si>
    <t>110080</t>
  </si>
  <si>
    <t>CTG.UNIVERSITY</t>
  </si>
  <si>
    <t>110082</t>
  </si>
  <si>
    <t>HATHAZARI</t>
  </si>
  <si>
    <t>COMMERCIAL AREA CORPORATE</t>
  </si>
  <si>
    <t>110083</t>
  </si>
  <si>
    <t>MODUNAGHAT</t>
  </si>
  <si>
    <t>110084</t>
  </si>
  <si>
    <t>AMANAT KHAN SARAK</t>
  </si>
  <si>
    <t>110085</t>
  </si>
  <si>
    <t>STEEL MILLS</t>
  </si>
  <si>
    <t>110086</t>
  </si>
  <si>
    <t>KHULSHI</t>
  </si>
  <si>
    <t>110087</t>
  </si>
  <si>
    <t>KULSHI</t>
  </si>
  <si>
    <t>FATEABAD</t>
  </si>
  <si>
    <t>110088</t>
  </si>
  <si>
    <t>SAMITIR HAT</t>
  </si>
  <si>
    <t>110089</t>
  </si>
  <si>
    <t>LAL KHAN BAZAR</t>
  </si>
  <si>
    <t>110090</t>
  </si>
  <si>
    <t>BAHADDAR HAT</t>
  </si>
  <si>
    <t>110091</t>
  </si>
  <si>
    <t>CHANDGAON</t>
  </si>
  <si>
    <t>ARTILLERY CENTRE</t>
  </si>
  <si>
    <t>110092</t>
  </si>
  <si>
    <t>E.P.Z.CORPORATE</t>
  </si>
  <si>
    <t>110093</t>
  </si>
  <si>
    <t>EPZ</t>
  </si>
  <si>
    <t>MADAMBIBIR HAT</t>
  </si>
  <si>
    <t>110094</t>
  </si>
  <si>
    <t>GAHIRA</t>
  </si>
  <si>
    <t>110095</t>
  </si>
  <si>
    <t>PRESS CLUB</t>
  </si>
  <si>
    <t>110096</t>
  </si>
  <si>
    <t>110097</t>
  </si>
  <si>
    <t>ISLAMI BANKING WINDOW AGRABAD</t>
  </si>
  <si>
    <t>110098</t>
  </si>
  <si>
    <t>SWANDIP</t>
  </si>
  <si>
    <t>110099</t>
  </si>
  <si>
    <t>SANDWIP</t>
  </si>
  <si>
    <t>NASIRNAGAR</t>
  </si>
  <si>
    <t>110100</t>
  </si>
  <si>
    <t>NASIR NAGAR</t>
  </si>
  <si>
    <t>CHAPRI BAZAR</t>
  </si>
  <si>
    <t>110101</t>
  </si>
  <si>
    <t>DHAKA</t>
  </si>
  <si>
    <t>TANGAIL</t>
  </si>
  <si>
    <t>MADHUPUR</t>
  </si>
  <si>
    <t>110102</t>
  </si>
  <si>
    <t>NARSHINGDI</t>
  </si>
  <si>
    <t>TRISHAL</t>
  </si>
  <si>
    <t>110103</t>
  </si>
  <si>
    <t>MYMENSINGH</t>
  </si>
  <si>
    <t>TRISAL</t>
  </si>
  <si>
    <t>BANGRAM BAZAR</t>
  </si>
  <si>
    <t>110104</t>
  </si>
  <si>
    <t>GOPALGANJ</t>
  </si>
  <si>
    <t>MUKSUDPUR</t>
  </si>
  <si>
    <t>BHANAGARHAT</t>
  </si>
  <si>
    <t>110105</t>
  </si>
  <si>
    <t>KOTWALIPARA</t>
  </si>
  <si>
    <t>RAMDIA</t>
  </si>
  <si>
    <t>110106</t>
  </si>
  <si>
    <t>KASIANI</t>
  </si>
  <si>
    <t>KALIAKOIR</t>
  </si>
  <si>
    <t>110107</t>
  </si>
  <si>
    <t>GAZIPUR</t>
  </si>
  <si>
    <t>CHURAIN BAZAR</t>
  </si>
  <si>
    <t>110108</t>
  </si>
  <si>
    <t>NAWABGANJ</t>
  </si>
  <si>
    <t>PAGLA BAZAR</t>
  </si>
  <si>
    <t>110109</t>
  </si>
  <si>
    <t>PAGLA</t>
  </si>
  <si>
    <t>SONAKURA C &amp; B BAZAR</t>
  </si>
  <si>
    <t>110110</t>
  </si>
  <si>
    <t>BONORUPA</t>
  </si>
  <si>
    <t>110111</t>
  </si>
  <si>
    <t>RANGAMATI</t>
  </si>
  <si>
    <t>KOTWALI_RANGAMATI</t>
  </si>
  <si>
    <t>110112</t>
  </si>
  <si>
    <t>DECRIRCHAR HAT</t>
  </si>
  <si>
    <t>110113</t>
  </si>
  <si>
    <t>MADARIPUR</t>
  </si>
  <si>
    <t>KALKINI</t>
  </si>
  <si>
    <t>BANGLADESH HAT</t>
  </si>
  <si>
    <t>110114</t>
  </si>
  <si>
    <t>MANIKGANJ</t>
  </si>
  <si>
    <t>MANIKGANJ SADAR</t>
  </si>
  <si>
    <t>BOKTERPUR</t>
  </si>
  <si>
    <t>110115</t>
  </si>
  <si>
    <t>KALIGANJ</t>
  </si>
  <si>
    <t>RAYERBAG</t>
  </si>
  <si>
    <t>110116</t>
  </si>
  <si>
    <t>KADAMTOLI</t>
  </si>
  <si>
    <t>KALIGANJ BAZAR</t>
  </si>
  <si>
    <t>110117</t>
  </si>
  <si>
    <t>BHIMGONJ BAZAR</t>
  </si>
  <si>
    <t>110118</t>
  </si>
  <si>
    <t>SHERPUR</t>
  </si>
  <si>
    <t>SHERPUR SADAR</t>
  </si>
  <si>
    <t>BSMRSTU</t>
  </si>
  <si>
    <t>110119</t>
  </si>
  <si>
    <t>GOPALGANJ SADAR</t>
  </si>
  <si>
    <t>SREEBORDI</t>
  </si>
  <si>
    <t>110120</t>
  </si>
  <si>
    <t>AMRATALI BAZAR</t>
  </si>
  <si>
    <t>110121</t>
  </si>
  <si>
    <t>BARURA</t>
  </si>
  <si>
    <t>BSCIC</t>
  </si>
  <si>
    <t>110122</t>
  </si>
  <si>
    <t>BALUTUPA</t>
  </si>
  <si>
    <t>110123</t>
  </si>
  <si>
    <t>BATAISORI BAZAR</t>
  </si>
  <si>
    <t>110124</t>
  </si>
  <si>
    <t>BAKSHAGANJ</t>
  </si>
  <si>
    <t>110125</t>
  </si>
  <si>
    <t>CHANDINA</t>
  </si>
  <si>
    <t>110126</t>
  </si>
  <si>
    <t>HASANPUR</t>
  </si>
  <si>
    <t>110127</t>
  </si>
  <si>
    <t>HOMNA</t>
  </si>
  <si>
    <t>110128</t>
  </si>
  <si>
    <t>JAHAPUR</t>
  </si>
  <si>
    <t>110129</t>
  </si>
  <si>
    <t>MURADNAGAR</t>
  </si>
  <si>
    <t>JHALAM BAZAR</t>
  </si>
  <si>
    <t>110130</t>
  </si>
  <si>
    <t>KASHINAGAR</t>
  </si>
  <si>
    <t>110131</t>
  </si>
  <si>
    <t>CHAUDDAGRAM</t>
  </si>
  <si>
    <t>PADUAR BAZAR</t>
  </si>
  <si>
    <t>110132</t>
  </si>
  <si>
    <t>CUMILLA SADAR SOUTH</t>
  </si>
  <si>
    <t>KHILA BAZAR</t>
  </si>
  <si>
    <t>110133</t>
  </si>
  <si>
    <t>MONOHORGANJ</t>
  </si>
  <si>
    <t>LAKSAM</t>
  </si>
  <si>
    <t>110134</t>
  </si>
  <si>
    <t>LAKSHAM</t>
  </si>
  <si>
    <t>MADHABPUR</t>
  </si>
  <si>
    <t>110135</t>
  </si>
  <si>
    <t>BRAHMANPARA</t>
  </si>
  <si>
    <t>DEBIDWAR</t>
  </si>
  <si>
    <t>110136</t>
  </si>
  <si>
    <t>CHORSINDUR BAZAR</t>
  </si>
  <si>
    <t>110137</t>
  </si>
  <si>
    <t>PALASH</t>
  </si>
  <si>
    <t>MONOHARPUR</t>
  </si>
  <si>
    <t>110138</t>
  </si>
  <si>
    <t>NASRATPUR</t>
  </si>
  <si>
    <t>110139</t>
  </si>
  <si>
    <t>NATHERPETUA</t>
  </si>
  <si>
    <t>110140</t>
  </si>
  <si>
    <t>NIMSAR</t>
  </si>
  <si>
    <t>110141</t>
  </si>
  <si>
    <t>BURICHANG</t>
  </si>
  <si>
    <t>110142</t>
  </si>
  <si>
    <t>RAJGONJ CORPORATE</t>
  </si>
  <si>
    <t>110143</t>
  </si>
  <si>
    <t>RUP BABU BAZAR</t>
  </si>
  <si>
    <t>110144</t>
  </si>
  <si>
    <t>BANGORA</t>
  </si>
  <si>
    <t>SHANKUCHAIL</t>
  </si>
  <si>
    <t>110145</t>
  </si>
  <si>
    <t>TOMSONBRIDGE</t>
  </si>
  <si>
    <t>110146</t>
  </si>
  <si>
    <t>110147</t>
  </si>
  <si>
    <t>BATAKANDI BAZAR</t>
  </si>
  <si>
    <t>110148</t>
  </si>
  <si>
    <t>TITAS</t>
  </si>
  <si>
    <t>HOUSING ESTATE</t>
  </si>
  <si>
    <t>110149</t>
  </si>
  <si>
    <t>DAUDKANDI</t>
  </si>
  <si>
    <t>110150</t>
  </si>
  <si>
    <t>110151</t>
  </si>
  <si>
    <t>PATILJHAP BAZAR</t>
  </si>
  <si>
    <t>110152</t>
  </si>
  <si>
    <t>KOMARGANJ</t>
  </si>
  <si>
    <t>110153</t>
  </si>
  <si>
    <t>GOLARBAZAR</t>
  </si>
  <si>
    <t>110154</t>
  </si>
  <si>
    <t>SHARIATPUR</t>
  </si>
  <si>
    <t>NARIA</t>
  </si>
  <si>
    <t>GANGKULKANDI</t>
  </si>
  <si>
    <t>110155</t>
  </si>
  <si>
    <t>MONOHARDI</t>
  </si>
  <si>
    <t>DELDUAR</t>
  </si>
  <si>
    <t>110156</t>
  </si>
  <si>
    <t>SHEIKH HASINA MEDICAL COLLEGE</t>
  </si>
  <si>
    <t>110157</t>
  </si>
  <si>
    <t>TANGAIL SADAR</t>
  </si>
  <si>
    <t>PAGAR</t>
  </si>
  <si>
    <t>110158</t>
  </si>
  <si>
    <t>TONGI EAST</t>
  </si>
  <si>
    <t>DHANBARI</t>
  </si>
  <si>
    <t>110159</t>
  </si>
  <si>
    <t>JODUNANDI BAZAR</t>
  </si>
  <si>
    <t>110160</t>
  </si>
  <si>
    <t>FARIDPUR</t>
  </si>
  <si>
    <t>SALDA</t>
  </si>
  <si>
    <t>COX`S BAZAR</t>
  </si>
  <si>
    <t>110161</t>
  </si>
  <si>
    <t>COX'S BAZAR</t>
  </si>
  <si>
    <t>COX'S BAZAR SADAR</t>
  </si>
  <si>
    <t>KHUTAKHALI</t>
  </si>
  <si>
    <t>110162</t>
  </si>
  <si>
    <t>CHAKARIA</t>
  </si>
  <si>
    <t>MARICHA</t>
  </si>
  <si>
    <t>110163</t>
  </si>
  <si>
    <t>UKHIA</t>
  </si>
  <si>
    <t>PARIBESH BHABAN</t>
  </si>
  <si>
    <t>110164</t>
  </si>
  <si>
    <t>SHER-E-BANGLA NAGAR</t>
  </si>
  <si>
    <t>TEKNAF</t>
  </si>
  <si>
    <t>110165</t>
  </si>
  <si>
    <t>BASON SOROK</t>
  </si>
  <si>
    <t>110166</t>
  </si>
  <si>
    <t>BASON</t>
  </si>
  <si>
    <t>SHER-E-BANGLA KRISHI BISHAWBIDDALAY</t>
  </si>
  <si>
    <t>110167</t>
  </si>
  <si>
    <t>SYED NAZRUL ISLAM MEDICAL COLLEGE</t>
  </si>
  <si>
    <t>110168</t>
  </si>
  <si>
    <t>KISHOREGANJ</t>
  </si>
  <si>
    <t>KISHOREGANJ SADAR</t>
  </si>
  <si>
    <t>PIRIJPUR BAZAR</t>
  </si>
  <si>
    <t>110169</t>
  </si>
  <si>
    <t>BAJITPUR</t>
  </si>
  <si>
    <t>SALNA BAZAR</t>
  </si>
  <si>
    <t>110170</t>
  </si>
  <si>
    <t>GAZIPUR SADAR</t>
  </si>
  <si>
    <t>BOIRAGIRHAT</t>
  </si>
  <si>
    <t>110171</t>
  </si>
  <si>
    <t>DAGANBHUIYAN</t>
  </si>
  <si>
    <t>110172</t>
  </si>
  <si>
    <t>FENI SADAR</t>
  </si>
  <si>
    <t>KAMALAPATTY</t>
  </si>
  <si>
    <t>110173</t>
  </si>
  <si>
    <t>SONAGAZI</t>
  </si>
  <si>
    <t>110174</t>
  </si>
  <si>
    <t xml:space="preserve">SONAGAZI </t>
  </si>
  <si>
    <t>DAGONBHUIYAN</t>
  </si>
  <si>
    <t>110175</t>
  </si>
  <si>
    <t>CHHAGALNAIYA</t>
  </si>
  <si>
    <t>110176</t>
  </si>
  <si>
    <t xml:space="preserve">CHHAGALNAIYA </t>
  </si>
  <si>
    <t>110177</t>
  </si>
  <si>
    <t xml:space="preserve">COLONEL MALEK MEDICAL COLLEGE </t>
  </si>
  <si>
    <t>110178</t>
  </si>
  <si>
    <t>UJANI BAZAR</t>
  </si>
  <si>
    <t>110179</t>
  </si>
  <si>
    <t>RAIPURA BAZAR</t>
  </si>
  <si>
    <t>110180</t>
  </si>
  <si>
    <t>RAIPURA</t>
  </si>
  <si>
    <t>GOPAYA</t>
  </si>
  <si>
    <t>110181</t>
  </si>
  <si>
    <t>SYLHET</t>
  </si>
  <si>
    <t>HABIGANJ</t>
  </si>
  <si>
    <t>HABIGANJ SADAR</t>
  </si>
  <si>
    <t>110182</t>
  </si>
  <si>
    <t>KAILASHGONJ</t>
  </si>
  <si>
    <t>110183</t>
  </si>
  <si>
    <t>NABIGANJ</t>
  </si>
  <si>
    <t>NABIGONJ</t>
  </si>
  <si>
    <t>110184</t>
  </si>
  <si>
    <t>SAYESTAGONJ</t>
  </si>
  <si>
    <t>110185</t>
  </si>
  <si>
    <t>SHAYESTAGANJ</t>
  </si>
  <si>
    <t>BASHUNDHARA RESIDENTIAL AREA</t>
  </si>
  <si>
    <t>110186</t>
  </si>
  <si>
    <t>VATARA</t>
  </si>
  <si>
    <t>CHANDRAGHONA</t>
  </si>
  <si>
    <t>110191</t>
  </si>
  <si>
    <t>KAPTAI</t>
  </si>
  <si>
    <t>110192</t>
  </si>
  <si>
    <t>KHAGRACHORI</t>
  </si>
  <si>
    <t>110196</t>
  </si>
  <si>
    <t>KHAGRACHARI</t>
  </si>
  <si>
    <t>KHAGRACHARI SADAR</t>
  </si>
  <si>
    <t>BHABANIGANJ</t>
  </si>
  <si>
    <t>110201</t>
  </si>
  <si>
    <t>LAKSHMIPUR</t>
  </si>
  <si>
    <t>LAKSHMIPUR SADAR</t>
  </si>
  <si>
    <t>DALAL BAZAR</t>
  </si>
  <si>
    <t>110202</t>
  </si>
  <si>
    <t>LAXMIPUR</t>
  </si>
  <si>
    <t>110203</t>
  </si>
  <si>
    <t>PANPARA BAZAR</t>
  </si>
  <si>
    <t>110204</t>
  </si>
  <si>
    <t xml:space="preserve">RAMGANJ </t>
  </si>
  <si>
    <t>MANDARI BAZAR</t>
  </si>
  <si>
    <t>110205</t>
  </si>
  <si>
    <t>CHANDRAGANJ</t>
  </si>
  <si>
    <t>RAMGANJ</t>
  </si>
  <si>
    <t>110206</t>
  </si>
  <si>
    <t xml:space="preserve">RAIPUR </t>
  </si>
  <si>
    <t>110207</t>
  </si>
  <si>
    <t>RAMGATI</t>
  </si>
  <si>
    <t>110208</t>
  </si>
  <si>
    <t>DASHERHAR</t>
  </si>
  <si>
    <t>110209</t>
  </si>
  <si>
    <t>KOTCHANDPUR</t>
  </si>
  <si>
    <t>110210</t>
  </si>
  <si>
    <t>KHULNA</t>
  </si>
  <si>
    <t>JHENAIDAH</t>
  </si>
  <si>
    <t>AZIZNAGAR</t>
  </si>
  <si>
    <t>110211</t>
  </si>
  <si>
    <t>LAMA</t>
  </si>
  <si>
    <t>BHAGA BAZAR</t>
  </si>
  <si>
    <t>110212</t>
  </si>
  <si>
    <t>BAGERHAT</t>
  </si>
  <si>
    <t>RAMPAL</t>
  </si>
  <si>
    <t>GANGNI</t>
  </si>
  <si>
    <t>110213</t>
  </si>
  <si>
    <t>MEHERPUR</t>
  </si>
  <si>
    <t>SREEPUR</t>
  </si>
  <si>
    <t>110214</t>
  </si>
  <si>
    <t>MAGURA</t>
  </si>
  <si>
    <t>MOHAMMADPUR</t>
  </si>
  <si>
    <t>110215</t>
  </si>
  <si>
    <t>BHUKSHIMOIL</t>
  </si>
  <si>
    <t>110216</t>
  </si>
  <si>
    <t>MOULVIBAZAR</t>
  </si>
  <si>
    <t>KULAURA</t>
  </si>
  <si>
    <t>FULLTALA BAZAR</t>
  </si>
  <si>
    <t>110217</t>
  </si>
  <si>
    <t>JURI</t>
  </si>
  <si>
    <t>GIASNAGAR</t>
  </si>
  <si>
    <t>110218</t>
  </si>
  <si>
    <t>MOULVIBAZAR SADAR</t>
  </si>
  <si>
    <t>KARMADHA</t>
  </si>
  <si>
    <t>110219</t>
  </si>
  <si>
    <t>KOTARKONA</t>
  </si>
  <si>
    <t>110220</t>
  </si>
  <si>
    <t>110221</t>
  </si>
  <si>
    <t>VANUGAS BAZAR</t>
  </si>
  <si>
    <t>110222</t>
  </si>
  <si>
    <t>KAMALGANJ</t>
  </si>
  <si>
    <t>MOSTAFAPUR</t>
  </si>
  <si>
    <t>110223</t>
  </si>
  <si>
    <t>MOULVI BAZAR</t>
  </si>
  <si>
    <t>110224</t>
  </si>
  <si>
    <t>MUNSHI BAZAR</t>
  </si>
  <si>
    <t>110225</t>
  </si>
  <si>
    <t>RAJANAGAR</t>
  </si>
  <si>
    <t>RABIR BAZAR</t>
  </si>
  <si>
    <t>110226</t>
  </si>
  <si>
    <t>SHINDUKHAN BAZAR</t>
  </si>
  <si>
    <t>110227</t>
  </si>
  <si>
    <t>SREEMANGAL</t>
  </si>
  <si>
    <t>110228</t>
  </si>
  <si>
    <t>DIGHALIA BAZAR</t>
  </si>
  <si>
    <t>110229</t>
  </si>
  <si>
    <t>NARAIL</t>
  </si>
  <si>
    <t>LOHAGORA</t>
  </si>
  <si>
    <t>KHALISHPUR BAZAR</t>
  </si>
  <si>
    <t>110230</t>
  </si>
  <si>
    <t>MOHESHPUR</t>
  </si>
  <si>
    <t>KOMORPUR</t>
  </si>
  <si>
    <t>110231</t>
  </si>
  <si>
    <t>MUZIBNAGAR</t>
  </si>
  <si>
    <t>SATKHIRA MEDICAL COLLEGE</t>
  </si>
  <si>
    <t>110232</t>
  </si>
  <si>
    <t>SATKHIRA</t>
  </si>
  <si>
    <t>SATKHIRA SADAR</t>
  </si>
  <si>
    <t>BADALKOTE BAZAR</t>
  </si>
  <si>
    <t>110241</t>
  </si>
  <si>
    <t>NOAKHALI</t>
  </si>
  <si>
    <t xml:space="preserve">CHATKHIL </t>
  </si>
  <si>
    <t>BADAMTALI</t>
  </si>
  <si>
    <t>110242</t>
  </si>
  <si>
    <t xml:space="preserve">BEGUMGANJ </t>
  </si>
  <si>
    <t>BASHURHAT</t>
  </si>
  <si>
    <t>110243</t>
  </si>
  <si>
    <t xml:space="preserve">COMPANIGANJ </t>
  </si>
  <si>
    <t>BAZRA BAZAR</t>
  </si>
  <si>
    <t>110244</t>
  </si>
  <si>
    <t>SONAIMURI</t>
  </si>
  <si>
    <t>AMISHAPARA</t>
  </si>
  <si>
    <t>110245</t>
  </si>
  <si>
    <t>CHOWMUHUNI</t>
  </si>
  <si>
    <t>110246</t>
  </si>
  <si>
    <t>DASHGARIA</t>
  </si>
  <si>
    <t>110247</t>
  </si>
  <si>
    <t>DATTERHAT</t>
  </si>
  <si>
    <t>110248</t>
  </si>
  <si>
    <t>SUDHARAM</t>
  </si>
  <si>
    <t>DELTA GATE</t>
  </si>
  <si>
    <t>110249</t>
  </si>
  <si>
    <t>GOPALPUR</t>
  </si>
  <si>
    <t>110250</t>
  </si>
  <si>
    <t>JOYAG</t>
  </si>
  <si>
    <t>110251</t>
  </si>
  <si>
    <t>KASHIPUR BAZAR</t>
  </si>
  <si>
    <t>110252</t>
  </si>
  <si>
    <t>MAIJDEE COURT</t>
  </si>
  <si>
    <t>110253</t>
  </si>
  <si>
    <t>SENBAG</t>
  </si>
  <si>
    <t>110254</t>
  </si>
  <si>
    <t>SENBAGH</t>
  </si>
  <si>
    <t>CHANDRAGONJ</t>
  </si>
  <si>
    <t>110255</t>
  </si>
  <si>
    <t>NADANA BAZAR</t>
  </si>
  <si>
    <t>110256</t>
  </si>
  <si>
    <t>CHATKHIL</t>
  </si>
  <si>
    <t>110257</t>
  </si>
  <si>
    <t>NOAKHALI SCIENCE &amp; TECHNOLOGY UNIVERSITY</t>
  </si>
  <si>
    <t>110258</t>
  </si>
  <si>
    <t>SOMPARA</t>
  </si>
  <si>
    <t>110259</t>
  </si>
  <si>
    <t xml:space="preserve">SONAIMURI </t>
  </si>
  <si>
    <t>110260</t>
  </si>
  <si>
    <t>ZILLA BOARD</t>
  </si>
  <si>
    <t>110261</t>
  </si>
  <si>
    <t xml:space="preserve">HATIYA </t>
  </si>
  <si>
    <t>110262</t>
  </si>
  <si>
    <t xml:space="preserve">HATIA </t>
  </si>
  <si>
    <t>KHILPARA BAZAR BR</t>
  </si>
  <si>
    <t>110263</t>
  </si>
  <si>
    <t>ISLAMI BANKING WINDOW MYIJDEECOURT</t>
  </si>
  <si>
    <t>110264</t>
  </si>
  <si>
    <t>JASHORE MEDICAL COLLEGE</t>
  </si>
  <si>
    <t>110265</t>
  </si>
  <si>
    <t>JASHORE</t>
  </si>
  <si>
    <t>KOTWALI</t>
  </si>
  <si>
    <t>AMIRABAD</t>
  </si>
  <si>
    <t>110271</t>
  </si>
  <si>
    <t>LOHAGARA</t>
  </si>
  <si>
    <t>BOALKHALI</t>
  </si>
  <si>
    <t>110272</t>
  </si>
  <si>
    <t>GUNAGARI</t>
  </si>
  <si>
    <t>110274</t>
  </si>
  <si>
    <t>BANSHKHALI</t>
  </si>
  <si>
    <t>110275</t>
  </si>
  <si>
    <t>ISHANAGAR</t>
  </si>
  <si>
    <t>110276</t>
  </si>
  <si>
    <t>KARNAPHULI</t>
  </si>
  <si>
    <t>KERANIRHAT</t>
  </si>
  <si>
    <t>110277</t>
  </si>
  <si>
    <t>SATKANIA</t>
  </si>
  <si>
    <t>MINNAT ALI HAT</t>
  </si>
  <si>
    <t>110278</t>
  </si>
  <si>
    <t>MIRZAKHIL</t>
  </si>
  <si>
    <t>110279</t>
  </si>
  <si>
    <t>PATIYA</t>
  </si>
  <si>
    <t>110280</t>
  </si>
  <si>
    <t>SATTARHAT</t>
  </si>
  <si>
    <t>110281</t>
  </si>
  <si>
    <t>SARWATALI</t>
  </si>
  <si>
    <t>110282</t>
  </si>
  <si>
    <t>QUAISH BURISCHAR</t>
  </si>
  <si>
    <t>110283</t>
  </si>
  <si>
    <t>RAMGARH</t>
  </si>
  <si>
    <t>110291</t>
  </si>
  <si>
    <t>ARPARA</t>
  </si>
  <si>
    <t>110292</t>
  </si>
  <si>
    <t>SHALIKHA</t>
  </si>
  <si>
    <t>MANIRAMPUR</t>
  </si>
  <si>
    <t>110293</t>
  </si>
  <si>
    <t>MONIRAMPUR</t>
  </si>
  <si>
    <t>SATRUJITPUR BAZAR</t>
  </si>
  <si>
    <t>110294</t>
  </si>
  <si>
    <t>MAGURA SADAR</t>
  </si>
  <si>
    <t>AMBARI BAZAR</t>
  </si>
  <si>
    <t>110296</t>
  </si>
  <si>
    <t>SUNAMGANJ</t>
  </si>
  <si>
    <t>DOWAR BAZAR</t>
  </si>
  <si>
    <t>CHATTAK</t>
  </si>
  <si>
    <t>110297</t>
  </si>
  <si>
    <t>CHHATAK</t>
  </si>
  <si>
    <t>DERAI</t>
  </si>
  <si>
    <t>110298</t>
  </si>
  <si>
    <t>DUARA BAZAR</t>
  </si>
  <si>
    <t>110299</t>
  </si>
  <si>
    <t>SUNAMGONJ</t>
  </si>
  <si>
    <t>110300</t>
  </si>
  <si>
    <t>SUNAMGANJ SADAR</t>
  </si>
  <si>
    <t>TRIMOHONI BAZAR</t>
  </si>
  <si>
    <t>110301</t>
  </si>
  <si>
    <t>RAJSHAHI</t>
  </si>
  <si>
    <t>PABNA</t>
  </si>
  <si>
    <t>AMINPUR</t>
  </si>
  <si>
    <t>COURT BAZAR</t>
  </si>
  <si>
    <t>110302</t>
  </si>
  <si>
    <t>RAJPARA</t>
  </si>
  <si>
    <t>JOYPURHAT GIRLS CADET COLLEGE</t>
  </si>
  <si>
    <t>110303</t>
  </si>
  <si>
    <t>JAYPURHAT</t>
  </si>
  <si>
    <t>CHANCHKOIR BAZAR</t>
  </si>
  <si>
    <t>110304</t>
  </si>
  <si>
    <t>NATORE</t>
  </si>
  <si>
    <t>GURUDASPUR</t>
  </si>
  <si>
    <t>SATBARIA BAZAR</t>
  </si>
  <si>
    <t>110305</t>
  </si>
  <si>
    <t>SUJANAGAR</t>
  </si>
  <si>
    <t>110306</t>
  </si>
  <si>
    <t>NATORE SADAR</t>
  </si>
  <si>
    <t>RDA BHABAN</t>
  </si>
  <si>
    <t>110307</t>
  </si>
  <si>
    <t>SHAH MAKDUM</t>
  </si>
  <si>
    <t>SCHAIKOLA BAZAR</t>
  </si>
  <si>
    <t>110308</t>
  </si>
  <si>
    <t>CHATMOHAR</t>
  </si>
  <si>
    <t>WASA BHABAN</t>
  </si>
  <si>
    <t>110309</t>
  </si>
  <si>
    <t>AMBERKHANA</t>
  </si>
  <si>
    <t>110311</t>
  </si>
  <si>
    <t>KOTWALI_SYLHET</t>
  </si>
  <si>
    <t>BAIRAGIR BAZAR</t>
  </si>
  <si>
    <t>110312</t>
  </si>
  <si>
    <t>BISHWANATH</t>
  </si>
  <si>
    <t>BALAGONJ</t>
  </si>
  <si>
    <t>110313</t>
  </si>
  <si>
    <t>BALAGANJ</t>
  </si>
  <si>
    <t>BANDAR BAZAR</t>
  </si>
  <si>
    <t>110314</t>
  </si>
  <si>
    <t>BEANIBAZAR</t>
  </si>
  <si>
    <t>110315</t>
  </si>
  <si>
    <t>BIANI BAZAR</t>
  </si>
  <si>
    <t>BISWANATH</t>
  </si>
  <si>
    <t>110316</t>
  </si>
  <si>
    <t>BOALJUR BAZAR</t>
  </si>
  <si>
    <t>110317</t>
  </si>
  <si>
    <t>SHAHGOLI BAZAR</t>
  </si>
  <si>
    <t>110318</t>
  </si>
  <si>
    <t>ZAKIGANJ</t>
  </si>
  <si>
    <t>CHAK BAZAR</t>
  </si>
  <si>
    <t>110319</t>
  </si>
  <si>
    <t>DAKHIN SURMA</t>
  </si>
  <si>
    <t>DEWLGRAM BAZAR</t>
  </si>
  <si>
    <t>110321</t>
  </si>
  <si>
    <t>DHAKA DAKSHIN</t>
  </si>
  <si>
    <t>110322</t>
  </si>
  <si>
    <t>GOLAPGANJ</t>
  </si>
  <si>
    <t>FENCHUGONJ</t>
  </si>
  <si>
    <t>110323</t>
  </si>
  <si>
    <t>FENCHUGANJ</t>
  </si>
  <si>
    <t>GOALA BAZAR</t>
  </si>
  <si>
    <t>110324</t>
  </si>
  <si>
    <t>OSMANI NAGAR</t>
  </si>
  <si>
    <t>GODOWN BAZAR</t>
  </si>
  <si>
    <t>110325</t>
  </si>
  <si>
    <t>GOLAPGONJ</t>
  </si>
  <si>
    <t>110326</t>
  </si>
  <si>
    <t>HARIPUR GAS FIELD</t>
  </si>
  <si>
    <t>110327</t>
  </si>
  <si>
    <t>JAINTIAPUR</t>
  </si>
  <si>
    <t>HETIMGONJ</t>
  </si>
  <si>
    <t>110328</t>
  </si>
  <si>
    <t>JALALPUR BAZAR</t>
  </si>
  <si>
    <t>110329</t>
  </si>
  <si>
    <t>MAGLABAZAR</t>
  </si>
  <si>
    <t>KAKORDI BAZAR</t>
  </si>
  <si>
    <t>110330</t>
  </si>
  <si>
    <t>KALIGONJ</t>
  </si>
  <si>
    <t>110331</t>
  </si>
  <si>
    <t>KAZIR BAZAR</t>
  </si>
  <si>
    <t>110332</t>
  </si>
  <si>
    <t>ALAMPUR BSCIC</t>
  </si>
  <si>
    <t>110333</t>
  </si>
  <si>
    <t>LALA BAZAR</t>
  </si>
  <si>
    <t>110334</t>
  </si>
  <si>
    <t>LALDIGIRPAR COR.</t>
  </si>
  <si>
    <t>110335</t>
  </si>
  <si>
    <t>MATHIURA (EDGAH)</t>
  </si>
  <si>
    <t>110336</t>
  </si>
  <si>
    <t>JAFLONG</t>
  </si>
  <si>
    <t>110337</t>
  </si>
  <si>
    <t>GOWAINGHAT</t>
  </si>
  <si>
    <t>RAMDHA BAZAR</t>
  </si>
  <si>
    <t>110338</t>
  </si>
  <si>
    <t>SALUTIKAR BAZAR</t>
  </si>
  <si>
    <t>110339</t>
  </si>
  <si>
    <t>SARKER BAZAR</t>
  </si>
  <si>
    <t>110340</t>
  </si>
  <si>
    <t>KANAIGHAT</t>
  </si>
  <si>
    <t>SHIBGANJ</t>
  </si>
  <si>
    <t>110341</t>
  </si>
  <si>
    <t>SHAHPORAN</t>
  </si>
  <si>
    <t>110342</t>
  </si>
  <si>
    <t>SUBID BAZAR</t>
  </si>
  <si>
    <t>110343</t>
  </si>
  <si>
    <t>UMARPUR BAZAR</t>
  </si>
  <si>
    <t>110344</t>
  </si>
  <si>
    <t>ZINDA BAZAR</t>
  </si>
  <si>
    <t>110345</t>
  </si>
  <si>
    <t>GASBARI BAZAR</t>
  </si>
  <si>
    <t>110346</t>
  </si>
  <si>
    <t>ISLAMI BANKING WINDOW LALDIGHIRPAR</t>
  </si>
  <si>
    <t>110347</t>
  </si>
  <si>
    <t>AGAMASHI LANE</t>
  </si>
  <si>
    <t>110361</t>
  </si>
  <si>
    <t>BANGSHAL</t>
  </si>
  <si>
    <t>FIRM GATE</t>
  </si>
  <si>
    <t>110362</t>
  </si>
  <si>
    <t>TEJGAON</t>
  </si>
  <si>
    <t>AMIN COURT CORP BR</t>
  </si>
  <si>
    <t>110363</t>
  </si>
  <si>
    <t>MOTIJHEEL</t>
  </si>
  <si>
    <t>ANTABARRAH</t>
  </si>
  <si>
    <t>110364</t>
  </si>
  <si>
    <t>DOHAR</t>
  </si>
  <si>
    <t>B.A.F.</t>
  </si>
  <si>
    <t>110365</t>
  </si>
  <si>
    <t>CANTONMENT</t>
  </si>
  <si>
    <t>BANGABONDHU AVENUE CORPORATE</t>
  </si>
  <si>
    <t>110366</t>
  </si>
  <si>
    <t>PALTAN</t>
  </si>
  <si>
    <t>BABU BAZAR</t>
  </si>
  <si>
    <t>110367</t>
  </si>
  <si>
    <t>GABTOLI</t>
  </si>
  <si>
    <t>110368</t>
  </si>
  <si>
    <t>DARUS SALAM</t>
  </si>
  <si>
    <t>BANGLA ACADEMY</t>
  </si>
  <si>
    <t>110369</t>
  </si>
  <si>
    <t>SHAHBAG</t>
  </si>
  <si>
    <t>BECHARAM DEWRY</t>
  </si>
  <si>
    <t>110371</t>
  </si>
  <si>
    <t>CENTRAL LAW COLLEGE</t>
  </si>
  <si>
    <t>110372</t>
  </si>
  <si>
    <t>CHOWDHURY BAZAR</t>
  </si>
  <si>
    <t>110373</t>
  </si>
  <si>
    <t>SOUTH KERANIGANJ</t>
  </si>
  <si>
    <t>110374</t>
  </si>
  <si>
    <t>RAJUK BHABAN</t>
  </si>
  <si>
    <t>110375</t>
  </si>
  <si>
    <t>DHAKA SHERATON HOTEL CORPORATE</t>
  </si>
  <si>
    <t>110377</t>
  </si>
  <si>
    <t>RAMNA</t>
  </si>
  <si>
    <t>DHOLAIRPAR</t>
  </si>
  <si>
    <t>110378</t>
  </si>
  <si>
    <t>SHYAMPUR</t>
  </si>
  <si>
    <t>ELEPHANT ROAD</t>
  </si>
  <si>
    <t>110379</t>
  </si>
  <si>
    <t>NEW MARKET</t>
  </si>
  <si>
    <t>FARASHGANJ</t>
  </si>
  <si>
    <t>110380</t>
  </si>
  <si>
    <t>SUTRAPUR</t>
  </si>
  <si>
    <t>FARIDABAD</t>
  </si>
  <si>
    <t>110381</t>
  </si>
  <si>
    <t>FOREIGN EXCHANGE CORP BR</t>
  </si>
  <si>
    <t>110382</t>
  </si>
  <si>
    <t xml:space="preserve">GREEN ROAD </t>
  </si>
  <si>
    <t>110383</t>
  </si>
  <si>
    <t>KALABAGAN</t>
  </si>
  <si>
    <t>SONARGAON ROAD</t>
  </si>
  <si>
    <t>110384</t>
  </si>
  <si>
    <t>HATKHOLA</t>
  </si>
  <si>
    <t>110385</t>
  </si>
  <si>
    <t>WARI</t>
  </si>
  <si>
    <t>IMAMGANJ, DHAKA</t>
  </si>
  <si>
    <t>110386</t>
  </si>
  <si>
    <t>ISLAMPUR ROAD</t>
  </si>
  <si>
    <t>110387</t>
  </si>
  <si>
    <t>KOTWALI_DHAKA</t>
  </si>
  <si>
    <t>JAGANNATH UNIVERSITY</t>
  </si>
  <si>
    <t>110388</t>
  </si>
  <si>
    <t>JAHANGIRNAGAR UNIVERSITY</t>
  </si>
  <si>
    <t>110389</t>
  </si>
  <si>
    <t>SAVAR</t>
  </si>
  <si>
    <t>JATRABARI</t>
  </si>
  <si>
    <t>110390</t>
  </si>
  <si>
    <t>JOYPARA</t>
  </si>
  <si>
    <t>110391</t>
  </si>
  <si>
    <t>KADAMTALI</t>
  </si>
  <si>
    <t>110392</t>
  </si>
  <si>
    <t>KURMITOLA</t>
  </si>
  <si>
    <t>110394</t>
  </si>
  <si>
    <t>MALIBAGH</t>
  </si>
  <si>
    <t>110395</t>
  </si>
  <si>
    <t>MATUAIL</t>
  </si>
  <si>
    <t>110396</t>
  </si>
  <si>
    <t>DEMRA</t>
  </si>
  <si>
    <t>MIRPUR</t>
  </si>
  <si>
    <t>110397</t>
  </si>
  <si>
    <t>MOHAKHALI CORPORATE</t>
  </si>
  <si>
    <t>110398</t>
  </si>
  <si>
    <t>BANANI</t>
  </si>
  <si>
    <t>110399</t>
  </si>
  <si>
    <t>MOULVIBAZAR CORPORATE, DHAKA.</t>
  </si>
  <si>
    <t>110400</t>
  </si>
  <si>
    <t>NARINDA</t>
  </si>
  <si>
    <t>110401</t>
  </si>
  <si>
    <t>NARISHA BAZAR</t>
  </si>
  <si>
    <t>110402</t>
  </si>
  <si>
    <t>NAWABGANJ ROAD</t>
  </si>
  <si>
    <t>110403</t>
  </si>
  <si>
    <t>LALBAGH</t>
  </si>
  <si>
    <t xml:space="preserve">NAWABPUR ROAD </t>
  </si>
  <si>
    <t>110404</t>
  </si>
  <si>
    <t>NEW ESKATON</t>
  </si>
  <si>
    <t>110405</t>
  </si>
  <si>
    <t>110406</t>
  </si>
  <si>
    <t>BEGUM BAZAR</t>
  </si>
  <si>
    <t>110407</t>
  </si>
  <si>
    <t>NAYARHAT</t>
  </si>
  <si>
    <t>110408</t>
  </si>
  <si>
    <t>ASHULIA</t>
  </si>
  <si>
    <t>POSTA</t>
  </si>
  <si>
    <t>110409</t>
  </si>
  <si>
    <t xml:space="preserve">PRINCIPAL </t>
  </si>
  <si>
    <t>110410</t>
  </si>
  <si>
    <t>PURANA PALTAN CORP</t>
  </si>
  <si>
    <t>110411</t>
  </si>
  <si>
    <t>PYARIDAS ROAD</t>
  </si>
  <si>
    <t>110412</t>
  </si>
  <si>
    <t>RAYSHAHEB BAZAR</t>
  </si>
  <si>
    <t>110413</t>
  </si>
  <si>
    <t xml:space="preserve">RAMNA CORPORATE </t>
  </si>
  <si>
    <t>110414</t>
  </si>
  <si>
    <t>RAMPURA</t>
  </si>
  <si>
    <t>110415</t>
  </si>
  <si>
    <t>SS COLLEGE</t>
  </si>
  <si>
    <t>110416</t>
  </si>
  <si>
    <t>SADARGHAT CORPORATE</t>
  </si>
  <si>
    <t>110417</t>
  </si>
  <si>
    <t>SHANTINAGAR</t>
  </si>
  <si>
    <t>110418</t>
  </si>
  <si>
    <t>110419</t>
  </si>
  <si>
    <t>SENPARA</t>
  </si>
  <si>
    <t>110420</t>
  </si>
  <si>
    <t>SHEWRA PARA</t>
  </si>
  <si>
    <t>110421</t>
  </si>
  <si>
    <t>SHIMULIA</t>
  </si>
  <si>
    <t>110422</t>
  </si>
  <si>
    <t>BADDA</t>
  </si>
  <si>
    <t>110423</t>
  </si>
  <si>
    <t>TEJGAON I/A CORPORATE,</t>
  </si>
  <si>
    <t>110424</t>
  </si>
  <si>
    <t>TEJGAON I/A</t>
  </si>
  <si>
    <t>THATARI BAZAR</t>
  </si>
  <si>
    <t>110425</t>
  </si>
  <si>
    <t>BWAPDA CORPORATE</t>
  </si>
  <si>
    <t>110426</t>
  </si>
  <si>
    <t xml:space="preserve">WASA </t>
  </si>
  <si>
    <t>110427</t>
  </si>
  <si>
    <t>ZINZIRA</t>
  </si>
  <si>
    <t>110429</t>
  </si>
  <si>
    <t>KERANIGANJ</t>
  </si>
  <si>
    <t>DHAMNMONDI</t>
  </si>
  <si>
    <t>110430</t>
  </si>
  <si>
    <t>DHANMONDI</t>
  </si>
  <si>
    <t>UTTARA MODEL TOWN</t>
  </si>
  <si>
    <t>110431</t>
  </si>
  <si>
    <t>UTTARA EAST</t>
  </si>
  <si>
    <t>BANK TOWN</t>
  </si>
  <si>
    <t>110432</t>
  </si>
  <si>
    <t xml:space="preserve">JATIYA PRESS CLUB </t>
  </si>
  <si>
    <t>110433</t>
  </si>
  <si>
    <t>JATIYO JADUGHAR</t>
  </si>
  <si>
    <t>110434</t>
  </si>
  <si>
    <t>I.C.D.D.R.B</t>
  </si>
  <si>
    <t>110435</t>
  </si>
  <si>
    <t>SSMC MITFORD HOSPITAL</t>
  </si>
  <si>
    <t>110436</t>
  </si>
  <si>
    <t>DHAMRAI</t>
  </si>
  <si>
    <t>110437</t>
  </si>
  <si>
    <t>BANANI CORPORATE</t>
  </si>
  <si>
    <t>110438</t>
  </si>
  <si>
    <t>BASHABOO</t>
  </si>
  <si>
    <t>110439</t>
  </si>
  <si>
    <t>SABUJBAGH</t>
  </si>
  <si>
    <t>KAMALAPUR</t>
  </si>
  <si>
    <t>110440</t>
  </si>
  <si>
    <t>SAT MOSJID ROAD</t>
  </si>
  <si>
    <t>110441</t>
  </si>
  <si>
    <t>DHAKA UNIVERSITY</t>
  </si>
  <si>
    <t>110442</t>
  </si>
  <si>
    <t>MOUCHAK</t>
  </si>
  <si>
    <t>110443</t>
  </si>
  <si>
    <t>PALLABI</t>
  </si>
  <si>
    <t>110444</t>
  </si>
  <si>
    <t>SHAMOLI</t>
  </si>
  <si>
    <t>110445</t>
  </si>
  <si>
    <t>GULSHAN</t>
  </si>
  <si>
    <t>110446</t>
  </si>
  <si>
    <t>HEAD OFFICE</t>
  </si>
  <si>
    <t>110447</t>
  </si>
  <si>
    <t>RAYER BAZAR</t>
  </si>
  <si>
    <t>110448</t>
  </si>
  <si>
    <t>HAZARIBAGH</t>
  </si>
  <si>
    <t>NORTH SOUTH ROAD</t>
  </si>
  <si>
    <t>110449</t>
  </si>
  <si>
    <t>NAWABGANJ (KOLAKOPA)</t>
  </si>
  <si>
    <t>110450</t>
  </si>
  <si>
    <t>PANTHAPATH</t>
  </si>
  <si>
    <t>110451</t>
  </si>
  <si>
    <t>ISLAMI BANKING WINDOW AMIN COURT CRP</t>
  </si>
  <si>
    <t>110452</t>
  </si>
  <si>
    <t>ISLAMI BANKING WINDOW GULSHAN</t>
  </si>
  <si>
    <t>110453</t>
  </si>
  <si>
    <t>KAMRANGIR CHAR</t>
  </si>
  <si>
    <t>110454</t>
  </si>
  <si>
    <t>KAMRANGIRCHAR</t>
  </si>
  <si>
    <t>TARKI BANDAR</t>
  </si>
  <si>
    <t>110455</t>
  </si>
  <si>
    <t>BARISHAL</t>
  </si>
  <si>
    <t>GOURANADI</t>
  </si>
  <si>
    <t>LEBUBUNIA HAT</t>
  </si>
  <si>
    <t>110456</t>
  </si>
  <si>
    <t>JHALOKATHI</t>
  </si>
  <si>
    <t>RAJAPUR</t>
  </si>
  <si>
    <t>MADARKATHI</t>
  </si>
  <si>
    <t>110457</t>
  </si>
  <si>
    <t>BANARIPARA</t>
  </si>
  <si>
    <t>RAHUTKATHI BANDAR</t>
  </si>
  <si>
    <t>110458</t>
  </si>
  <si>
    <t>BABUGANJ</t>
  </si>
  <si>
    <t>DHAMURA BANDAR</t>
  </si>
  <si>
    <t>110459</t>
  </si>
  <si>
    <t>WAZIRPUR</t>
  </si>
  <si>
    <t>PAISAR HAT</t>
  </si>
  <si>
    <t>110460</t>
  </si>
  <si>
    <t>AGAILJHARA</t>
  </si>
  <si>
    <t>BADARPUR</t>
  </si>
  <si>
    <t>110461</t>
  </si>
  <si>
    <t>KOTWALI_FARIDPUR</t>
  </si>
  <si>
    <t>BHANGA</t>
  </si>
  <si>
    <t>110462</t>
  </si>
  <si>
    <t>FARIDPUR BUS STAND</t>
  </si>
  <si>
    <t>110463</t>
  </si>
  <si>
    <t>MALIGRAM</t>
  </si>
  <si>
    <t>110464</t>
  </si>
  <si>
    <t>CHAR BHADRASAN</t>
  </si>
  <si>
    <t>110465</t>
  </si>
  <si>
    <t>CHARBHADRASAN</t>
  </si>
  <si>
    <t>DIST COUNCIL</t>
  </si>
  <si>
    <t>110466</t>
  </si>
  <si>
    <t>110467</t>
  </si>
  <si>
    <t>GHARUA</t>
  </si>
  <si>
    <t>110468</t>
  </si>
  <si>
    <t>NAGARKANDA</t>
  </si>
  <si>
    <t>110469</t>
  </si>
  <si>
    <t>SADARPUR</t>
  </si>
  <si>
    <t>110470</t>
  </si>
  <si>
    <t>SHARIATULLAH BAZAR</t>
  </si>
  <si>
    <t>110471</t>
  </si>
  <si>
    <t>BOALMARI</t>
  </si>
  <si>
    <t>110472</t>
  </si>
  <si>
    <t>MULADI</t>
  </si>
  <si>
    <t>110473</t>
  </si>
  <si>
    <t>BANGLABAZAR</t>
  </si>
  <si>
    <t>110474</t>
  </si>
  <si>
    <t>BHOLA</t>
  </si>
  <si>
    <t>DAULATKHAN</t>
  </si>
  <si>
    <t>RANIRHAT</t>
  </si>
  <si>
    <t>110475</t>
  </si>
  <si>
    <t>BAKERGANJ</t>
  </si>
  <si>
    <t>SATLA BAZAR</t>
  </si>
  <si>
    <t>110476</t>
  </si>
  <si>
    <t>STEAMER GHAT</t>
  </si>
  <si>
    <t>110477</t>
  </si>
  <si>
    <t>PEDARHAT BAZAR</t>
  </si>
  <si>
    <t>110478</t>
  </si>
  <si>
    <t>PAYRA BANDAR</t>
  </si>
  <si>
    <t>110479</t>
  </si>
  <si>
    <t>PATUAKHALI</t>
  </si>
  <si>
    <t>KALAPARA</t>
  </si>
  <si>
    <t>BOARD BAZAR</t>
  </si>
  <si>
    <t>110481</t>
  </si>
  <si>
    <t xml:space="preserve">JOYDEBPUR (GAZIPUR)/SADAR </t>
  </si>
  <si>
    <t>BARMI BAZAR</t>
  </si>
  <si>
    <t>110482</t>
  </si>
  <si>
    <t>DUET</t>
  </si>
  <si>
    <t>110483</t>
  </si>
  <si>
    <t>GOSHINGA</t>
  </si>
  <si>
    <t>110484</t>
  </si>
  <si>
    <t>GAZIPUR CORPORATE</t>
  </si>
  <si>
    <t>110485</t>
  </si>
  <si>
    <t>KAORAID</t>
  </si>
  <si>
    <t>110486</t>
  </si>
  <si>
    <t>MAWNA BAZAR</t>
  </si>
  <si>
    <t>110487</t>
  </si>
  <si>
    <t>RAJABARI</t>
  </si>
  <si>
    <t>110488</t>
  </si>
  <si>
    <t>110490</t>
  </si>
  <si>
    <t>TOKE NAYAN</t>
  </si>
  <si>
    <t>110491</t>
  </si>
  <si>
    <t>KAPASIA</t>
  </si>
  <si>
    <t>TONGI</t>
  </si>
  <si>
    <t>110492</t>
  </si>
  <si>
    <t>KASHIMPUR</t>
  </si>
  <si>
    <t>110494</t>
  </si>
  <si>
    <t>GHAGOTIA CHALA</t>
  </si>
  <si>
    <t>110495</t>
  </si>
  <si>
    <t>110496</t>
  </si>
  <si>
    <t>DOLAN BAZAR</t>
  </si>
  <si>
    <t>110497</t>
  </si>
  <si>
    <t>110501</t>
  </si>
  <si>
    <t>JALIRPAR</t>
  </si>
  <si>
    <t>110502</t>
  </si>
  <si>
    <t>JHUTIGRAM</t>
  </si>
  <si>
    <t>110503</t>
  </si>
  <si>
    <t>110504</t>
  </si>
  <si>
    <t>110505</t>
  </si>
  <si>
    <t>POURA SUPERMARKET</t>
  </si>
  <si>
    <t>110506</t>
  </si>
  <si>
    <t>TUNGIPARA</t>
  </si>
  <si>
    <t>110507</t>
  </si>
  <si>
    <t>KOTALIPARA</t>
  </si>
  <si>
    <t>110508</t>
  </si>
  <si>
    <t>TAMABIL</t>
  </si>
  <si>
    <t>110510</t>
  </si>
  <si>
    <t>JAGANNATHGONJ GHAT</t>
  </si>
  <si>
    <t>110511</t>
  </si>
  <si>
    <t>JAMALPUR</t>
  </si>
  <si>
    <t>SARISHABARI</t>
  </si>
  <si>
    <t>BUSSTAND</t>
  </si>
  <si>
    <t>110512</t>
  </si>
  <si>
    <t>JAMALPUR SADAR</t>
  </si>
  <si>
    <t>HAZIPUR BAZAR</t>
  </si>
  <si>
    <t>110513</t>
  </si>
  <si>
    <t>110514</t>
  </si>
  <si>
    <t>JAMTALI BAZAR</t>
  </si>
  <si>
    <t>110515</t>
  </si>
  <si>
    <t>LAHIRIKANDA</t>
  </si>
  <si>
    <t>110516</t>
  </si>
  <si>
    <t>PIYARPUR</t>
  </si>
  <si>
    <t>110517</t>
  </si>
  <si>
    <t>PINGNA</t>
  </si>
  <si>
    <t>110518</t>
  </si>
  <si>
    <t>110519</t>
  </si>
  <si>
    <t>SAHBAZPUR</t>
  </si>
  <si>
    <t>110520</t>
  </si>
  <si>
    <t>110521</t>
  </si>
  <si>
    <t>JAMUNA SARKARKHANA</t>
  </si>
  <si>
    <t>110522</t>
  </si>
  <si>
    <t>ISLAMPUR BAZAR</t>
  </si>
  <si>
    <t>110523</t>
  </si>
  <si>
    <t>ISLAMPUR</t>
  </si>
  <si>
    <t>BALIJURI BAZAR</t>
  </si>
  <si>
    <t>110524</t>
  </si>
  <si>
    <t>MADARGANJ</t>
  </si>
  <si>
    <t>KAMAL BAZAR</t>
  </si>
  <si>
    <t>110525</t>
  </si>
  <si>
    <t>HABIGANJ INDUSTRIAL PARK</t>
  </si>
  <si>
    <t>110526</t>
  </si>
  <si>
    <t>BANIACHONG</t>
  </si>
  <si>
    <t>110527</t>
  </si>
  <si>
    <t>BANICHANG</t>
  </si>
  <si>
    <t>HARASHPUR BAZAR</t>
  </si>
  <si>
    <t>110528</t>
  </si>
  <si>
    <t>BHAIRAB BAZAR</t>
  </si>
  <si>
    <t>110531</t>
  </si>
  <si>
    <t>BHAIRAB</t>
  </si>
  <si>
    <t>CHARPUMDI</t>
  </si>
  <si>
    <t>110532</t>
  </si>
  <si>
    <t>HOSSAINPUR</t>
  </si>
  <si>
    <t>110534</t>
  </si>
  <si>
    <t>KARIMGANJ</t>
  </si>
  <si>
    <t>110536</t>
  </si>
  <si>
    <t>110537</t>
  </si>
  <si>
    <t>MOTHKHOLA</t>
  </si>
  <si>
    <t>110538</t>
  </si>
  <si>
    <t>PAKUNDIA</t>
  </si>
  <si>
    <t>MIRZAPUR</t>
  </si>
  <si>
    <t>110539</t>
  </si>
  <si>
    <t>NIKLI</t>
  </si>
  <si>
    <t>110540</t>
  </si>
  <si>
    <t>110541</t>
  </si>
  <si>
    <t>110542</t>
  </si>
  <si>
    <t>KULIARCHAR</t>
  </si>
  <si>
    <t>110543</t>
  </si>
  <si>
    <t>KATIADI BAZAR</t>
  </si>
  <si>
    <t>110544</t>
  </si>
  <si>
    <t>KATIADI</t>
  </si>
  <si>
    <t>BARHAMGONJ</t>
  </si>
  <si>
    <t>110551</t>
  </si>
  <si>
    <t>SHIBCHAR</t>
  </si>
  <si>
    <t>110552</t>
  </si>
  <si>
    <t>MADARIPUR SADAR</t>
  </si>
  <si>
    <t>NEWMARKET</t>
  </si>
  <si>
    <t>110553</t>
  </si>
  <si>
    <t>TAKERHAT</t>
  </si>
  <si>
    <t>110554</t>
  </si>
  <si>
    <t>RAJOIR</t>
  </si>
  <si>
    <t>110556</t>
  </si>
  <si>
    <t>ARICHAGHAT</t>
  </si>
  <si>
    <t>110561</t>
  </si>
  <si>
    <t>SHIVALAYA</t>
  </si>
  <si>
    <t>CHARIGRAM</t>
  </si>
  <si>
    <t>110562</t>
  </si>
  <si>
    <t>SINGAIR</t>
  </si>
  <si>
    <t>BASTA BUS STAND</t>
  </si>
  <si>
    <t>110563</t>
  </si>
  <si>
    <t>HOSSAINDI BAZAR</t>
  </si>
  <si>
    <t>110564</t>
  </si>
  <si>
    <t>MUNSHIGANJ</t>
  </si>
  <si>
    <t>GAZARIA</t>
  </si>
  <si>
    <t>SATURIA</t>
  </si>
  <si>
    <t>110565</t>
  </si>
  <si>
    <t>JHITKA BAZAR</t>
  </si>
  <si>
    <t>110566</t>
  </si>
  <si>
    <t>HARIRAMPUR</t>
  </si>
  <si>
    <t>KRISHNAPUR</t>
  </si>
  <si>
    <t>110567</t>
  </si>
  <si>
    <t>110568</t>
  </si>
  <si>
    <t>MANIKNAGAR</t>
  </si>
  <si>
    <t>110569</t>
  </si>
  <si>
    <t>110570</t>
  </si>
  <si>
    <t>BOYRA</t>
  </si>
  <si>
    <t>110571</t>
  </si>
  <si>
    <t>MANIKGONJ BUS STAND</t>
  </si>
  <si>
    <t>110572</t>
  </si>
  <si>
    <t>BALIGAON BAZAR</t>
  </si>
  <si>
    <t>110576</t>
  </si>
  <si>
    <t>TONGI BARI</t>
  </si>
  <si>
    <t>DIGHIRPAR</t>
  </si>
  <si>
    <t>110577</t>
  </si>
  <si>
    <t>HASAIL BAZAR</t>
  </si>
  <si>
    <t>110578</t>
  </si>
  <si>
    <t>HASHARA BAZAR</t>
  </si>
  <si>
    <t>110579</t>
  </si>
  <si>
    <t>SREENAGAR</t>
  </si>
  <si>
    <t>KALMA BAZAR</t>
  </si>
  <si>
    <t>110580</t>
  </si>
  <si>
    <t>LOHAJONG</t>
  </si>
  <si>
    <t>KOLAPARA</t>
  </si>
  <si>
    <t>110581</t>
  </si>
  <si>
    <t>MIRKADIM</t>
  </si>
  <si>
    <t>110582</t>
  </si>
  <si>
    <t>MUNSHIGANJ SADAR</t>
  </si>
  <si>
    <t>MUKTERPUR</t>
  </si>
  <si>
    <t>110583</t>
  </si>
  <si>
    <t>MUNSHIGONJ</t>
  </si>
  <si>
    <t>110584</t>
  </si>
  <si>
    <t>110585</t>
  </si>
  <si>
    <t>RAMGOPALPUR</t>
  </si>
  <si>
    <t>110586</t>
  </si>
  <si>
    <t>SIMPARA</t>
  </si>
  <si>
    <t>110587</t>
  </si>
  <si>
    <t>110588</t>
  </si>
  <si>
    <t>ATHAROBARI</t>
  </si>
  <si>
    <t>110595</t>
  </si>
  <si>
    <t>ISHWARGANJ</t>
  </si>
  <si>
    <t>BHAITKANDI</t>
  </si>
  <si>
    <t>110596</t>
  </si>
  <si>
    <t>PHULPUR</t>
  </si>
  <si>
    <t>C.K.GHOOSH ROAD</t>
  </si>
  <si>
    <t>110597</t>
  </si>
  <si>
    <t>KOTWALI_MYMENSINGH</t>
  </si>
  <si>
    <t>CHOTO BAZAR</t>
  </si>
  <si>
    <t>110598</t>
  </si>
  <si>
    <t>FHOOLPUR</t>
  </si>
  <si>
    <t>110599</t>
  </si>
  <si>
    <t>GAFARGAON</t>
  </si>
  <si>
    <t>110600</t>
  </si>
  <si>
    <t>GOFFARGAON</t>
  </si>
  <si>
    <t>KASHIGONJ</t>
  </si>
  <si>
    <t>110601</t>
  </si>
  <si>
    <t>TARAKANDA</t>
  </si>
  <si>
    <t>MECHUA BAZAR</t>
  </si>
  <si>
    <t>110602</t>
  </si>
  <si>
    <t>MUKTAGACHA</t>
  </si>
  <si>
    <t>110603</t>
  </si>
  <si>
    <t>110604</t>
  </si>
  <si>
    <t>DHARA BAZAR</t>
  </si>
  <si>
    <t>110605</t>
  </si>
  <si>
    <t>HALUAGHAT</t>
  </si>
  <si>
    <t>KALIGONJ BAZAR</t>
  </si>
  <si>
    <t>110606</t>
  </si>
  <si>
    <t>NANDAIL</t>
  </si>
  <si>
    <t>GIRLS CADET COLLEGE</t>
  </si>
  <si>
    <t>110607</t>
  </si>
  <si>
    <t>110608</t>
  </si>
  <si>
    <t>BHALUKA</t>
  </si>
  <si>
    <t>110609</t>
  </si>
  <si>
    <t>BIDYAGONJ BAZAR</t>
  </si>
  <si>
    <t>110610</t>
  </si>
  <si>
    <t>BANGOBANDHU ROAD CORP</t>
  </si>
  <si>
    <t>110611</t>
  </si>
  <si>
    <t>NARAYANGANJ</t>
  </si>
  <si>
    <t>NARAYANGANJ SADAR</t>
  </si>
  <si>
    <t>SONARGAON</t>
  </si>
  <si>
    <t>110612</t>
  </si>
  <si>
    <t>COURT ROAD</t>
  </si>
  <si>
    <t>110614</t>
  </si>
  <si>
    <t>110615</t>
  </si>
  <si>
    <t>SIDDHIRGANJ</t>
  </si>
  <si>
    <t>KALIR BAZAR</t>
  </si>
  <si>
    <t>110616</t>
  </si>
  <si>
    <t>KANCHAN</t>
  </si>
  <si>
    <t>110617</t>
  </si>
  <si>
    <t>RUPGANJ</t>
  </si>
  <si>
    <t>MIRJUMLA ROAD</t>
  </si>
  <si>
    <t>110618</t>
  </si>
  <si>
    <t>NAGARI</t>
  </si>
  <si>
    <t>110619</t>
  </si>
  <si>
    <t>SIDDIRGANJ POWER STATION</t>
  </si>
  <si>
    <t>110621</t>
  </si>
  <si>
    <t>B. K. ROAD</t>
  </si>
  <si>
    <t>110622</t>
  </si>
  <si>
    <t>TANBAZAR</t>
  </si>
  <si>
    <t>110623</t>
  </si>
  <si>
    <t>SHASTAPUR</t>
  </si>
  <si>
    <t>110624</t>
  </si>
  <si>
    <t>FATULLAH(M)</t>
  </si>
  <si>
    <t>ARIHAZAR</t>
  </si>
  <si>
    <t>110625</t>
  </si>
  <si>
    <t>MISSIONMORE</t>
  </si>
  <si>
    <t>110626</t>
  </si>
  <si>
    <t>RANGPUR</t>
  </si>
  <si>
    <t>LALMONIRHAT</t>
  </si>
  <si>
    <t>LALMONIRHAT SADAR</t>
  </si>
  <si>
    <t>BIRGANJ</t>
  </si>
  <si>
    <t>110627</t>
  </si>
  <si>
    <t>DINAJPUR</t>
  </si>
  <si>
    <t>TUSHVANDAR</t>
  </si>
  <si>
    <t>110628</t>
  </si>
  <si>
    <t>110629</t>
  </si>
  <si>
    <t>THAKURGAON</t>
  </si>
  <si>
    <t>THAKURGAON SADAR</t>
  </si>
  <si>
    <t>PIRGANJ</t>
  </si>
  <si>
    <t>110630</t>
  </si>
  <si>
    <t>AMIRGANJ</t>
  </si>
  <si>
    <t>110631</t>
  </si>
  <si>
    <t>110632</t>
  </si>
  <si>
    <t>NARSHINGDI SADAR</t>
  </si>
  <si>
    <t>CHALAKCHAR BAZAR</t>
  </si>
  <si>
    <t>110633</t>
  </si>
  <si>
    <t>MONOHORADI</t>
  </si>
  <si>
    <t>110634</t>
  </si>
  <si>
    <t>NARSINGDI</t>
  </si>
  <si>
    <t>110635</t>
  </si>
  <si>
    <t>PALASH BAZAR</t>
  </si>
  <si>
    <t>110636</t>
  </si>
  <si>
    <t>RADHAGANJ</t>
  </si>
  <si>
    <t>110637</t>
  </si>
  <si>
    <t>110638</t>
  </si>
  <si>
    <t>MUSAPUR BAZAR</t>
  </si>
  <si>
    <t>110639</t>
  </si>
  <si>
    <t>BARHATTA</t>
  </si>
  <si>
    <t>110641</t>
  </si>
  <si>
    <t>NETROKONA</t>
  </si>
  <si>
    <t>BIRISIRI</t>
  </si>
  <si>
    <t>110642</t>
  </si>
  <si>
    <t>110644</t>
  </si>
  <si>
    <t>KENDUA</t>
  </si>
  <si>
    <t>110646</t>
  </si>
  <si>
    <t>NETRAKONA</t>
  </si>
  <si>
    <t>110647</t>
  </si>
  <si>
    <t>PURBADHALA</t>
  </si>
  <si>
    <t>110648</t>
  </si>
  <si>
    <t>RUPGONJ BAZAR</t>
  </si>
  <si>
    <t>110649</t>
  </si>
  <si>
    <t>JHANJAIL</t>
  </si>
  <si>
    <t>110650</t>
  </si>
  <si>
    <t>FAKIRER BAZAR</t>
  </si>
  <si>
    <t>110651</t>
  </si>
  <si>
    <t>TEASREE BAZAR</t>
  </si>
  <si>
    <t>110652</t>
  </si>
  <si>
    <t>MADAN</t>
  </si>
  <si>
    <t>MOHONGONJ</t>
  </si>
  <si>
    <t>110653</t>
  </si>
  <si>
    <t>MOHONGANJ</t>
  </si>
  <si>
    <t>AHLADIPUR</t>
  </si>
  <si>
    <t>110656</t>
  </si>
  <si>
    <t>RAJBARI</t>
  </si>
  <si>
    <t>RAJBARI SADAR</t>
  </si>
  <si>
    <t>KALUKHALI</t>
  </si>
  <si>
    <t>110657</t>
  </si>
  <si>
    <t>NALIA JAMALPUR</t>
  </si>
  <si>
    <t>110658</t>
  </si>
  <si>
    <t>BALIAKANDI</t>
  </si>
  <si>
    <t>110659</t>
  </si>
  <si>
    <t>PANGSHA</t>
  </si>
  <si>
    <t>110660</t>
  </si>
  <si>
    <t>ZAZIRA</t>
  </si>
  <si>
    <t>110663</t>
  </si>
  <si>
    <t>ZAJIRA</t>
  </si>
  <si>
    <t>MULFATGANJ</t>
  </si>
  <si>
    <t>110664</t>
  </si>
  <si>
    <t>110665</t>
  </si>
  <si>
    <t>110666</t>
  </si>
  <si>
    <t>PALONG/SADAR</t>
  </si>
  <si>
    <t>DAMUDYA</t>
  </si>
  <si>
    <t>110667</t>
  </si>
  <si>
    <t>DAMODIYA</t>
  </si>
  <si>
    <t>KAKORKANDI</t>
  </si>
  <si>
    <t>110671</t>
  </si>
  <si>
    <t>NALITABARI</t>
  </si>
  <si>
    <t>NANDIR BAZAR</t>
  </si>
  <si>
    <t>110672</t>
  </si>
  <si>
    <t>110673</t>
  </si>
  <si>
    <t>NANNI BAZAR</t>
  </si>
  <si>
    <t>110674</t>
  </si>
  <si>
    <t>110675</t>
  </si>
  <si>
    <t>TINANI BAZAR</t>
  </si>
  <si>
    <t>110676</t>
  </si>
  <si>
    <t>JHENAIGATI</t>
  </si>
  <si>
    <t>AISHORA</t>
  </si>
  <si>
    <t>110681</t>
  </si>
  <si>
    <t>BASAIL</t>
  </si>
  <si>
    <t>BASHAIL</t>
  </si>
  <si>
    <t>110682</t>
  </si>
  <si>
    <t>MIRZAPUR CADET COLLEGE</t>
  </si>
  <si>
    <t>110683</t>
  </si>
  <si>
    <t>DHUBURIA</t>
  </si>
  <si>
    <t>110684</t>
  </si>
  <si>
    <t>NAGARPUR</t>
  </si>
  <si>
    <t>110685</t>
  </si>
  <si>
    <t>HEMNAGAR</t>
  </si>
  <si>
    <t>110686</t>
  </si>
  <si>
    <t>JAMURKI</t>
  </si>
  <si>
    <t>110687</t>
  </si>
  <si>
    <t>KANCHANPUR</t>
  </si>
  <si>
    <t>110688</t>
  </si>
  <si>
    <t>KARATIA</t>
  </si>
  <si>
    <t>110689</t>
  </si>
  <si>
    <t>KAULJANI</t>
  </si>
  <si>
    <t>110690</t>
  </si>
  <si>
    <t>110691</t>
  </si>
  <si>
    <t>MOHERA</t>
  </si>
  <si>
    <t>110692</t>
  </si>
  <si>
    <t>MYMENSINGH ROAD</t>
  </si>
  <si>
    <t>110693</t>
  </si>
  <si>
    <t>110694</t>
  </si>
  <si>
    <t>SALIMABAD</t>
  </si>
  <si>
    <t>110695</t>
  </si>
  <si>
    <t>SAKHIPUR BAZAR</t>
  </si>
  <si>
    <t>110696</t>
  </si>
  <si>
    <t>SHAKHIPUR</t>
  </si>
  <si>
    <t>110697</t>
  </si>
  <si>
    <t>WARSHI</t>
  </si>
  <si>
    <t>110698</t>
  </si>
  <si>
    <t>GHATAIL</t>
  </si>
  <si>
    <t>110699</t>
  </si>
  <si>
    <t>110700</t>
  </si>
  <si>
    <t>SURUJ BAZAR</t>
  </si>
  <si>
    <t>110701</t>
  </si>
  <si>
    <t>NALUA BAZAR</t>
  </si>
  <si>
    <t>110702</t>
  </si>
  <si>
    <t>BHUAPUR</t>
  </si>
  <si>
    <t>110703</t>
  </si>
  <si>
    <t>KALMAKANDA</t>
  </si>
  <si>
    <t>110704</t>
  </si>
  <si>
    <t>ISHWARGONJ</t>
  </si>
  <si>
    <t>110705</t>
  </si>
  <si>
    <t>CHULKATI</t>
  </si>
  <si>
    <t>110706</t>
  </si>
  <si>
    <t>BAGERHAT SADAR</t>
  </si>
  <si>
    <t>DEYPARA BAZAR</t>
  </si>
  <si>
    <t>110707</t>
  </si>
  <si>
    <t>GOALMATH</t>
  </si>
  <si>
    <t>110709</t>
  </si>
  <si>
    <t>BADHAL BAZAR</t>
  </si>
  <si>
    <t>110710</t>
  </si>
  <si>
    <t>CHITALMARI</t>
  </si>
  <si>
    <t>110711</t>
  </si>
  <si>
    <t>JATTRAPUR</t>
  </si>
  <si>
    <t>110712</t>
  </si>
  <si>
    <t>MAIN ROAD</t>
  </si>
  <si>
    <t>110714</t>
  </si>
  <si>
    <t>MORRELGONJ</t>
  </si>
  <si>
    <t>110715</t>
  </si>
  <si>
    <t>MORRELGANJ</t>
  </si>
  <si>
    <t>MUNIGONJ</t>
  </si>
  <si>
    <t>110716</t>
  </si>
  <si>
    <t>110717</t>
  </si>
  <si>
    <t>SYANNASHI BAZAR</t>
  </si>
  <si>
    <t>110718</t>
  </si>
  <si>
    <t>MONGLAPORT</t>
  </si>
  <si>
    <t>110719</t>
  </si>
  <si>
    <t>MONGLA</t>
  </si>
  <si>
    <t>POLERHAT BAZAR</t>
  </si>
  <si>
    <t>110720</t>
  </si>
  <si>
    <t>BAKSHIGANJ</t>
  </si>
  <si>
    <t>110721</t>
  </si>
  <si>
    <t>AMTALI</t>
  </si>
  <si>
    <t>110725</t>
  </si>
  <si>
    <t>BARGUNA</t>
  </si>
  <si>
    <t>110726</t>
  </si>
  <si>
    <t>BARGUNA SADAR</t>
  </si>
  <si>
    <t>KAKCHIRA</t>
  </si>
  <si>
    <t>110727</t>
  </si>
  <si>
    <t>PATHORGHATA</t>
  </si>
  <si>
    <t>BETAGI</t>
  </si>
  <si>
    <t>110728</t>
  </si>
  <si>
    <t>PATHARGHATA</t>
  </si>
  <si>
    <t>110729</t>
  </si>
  <si>
    <t>TALTALI BAZAR</t>
  </si>
  <si>
    <t>110730</t>
  </si>
  <si>
    <t>TALTOLI</t>
  </si>
  <si>
    <t>GAZIPURHAT</t>
  </si>
  <si>
    <t>110731</t>
  </si>
  <si>
    <t>BATAZORE</t>
  </si>
  <si>
    <t>110734</t>
  </si>
  <si>
    <t>BOTTALA</t>
  </si>
  <si>
    <t>110735</t>
  </si>
  <si>
    <t>KOTWALI_BARISHAL</t>
  </si>
  <si>
    <t>110736</t>
  </si>
  <si>
    <t>AIRPORT</t>
  </si>
  <si>
    <t>CHAWK BAZAR CORPORATE</t>
  </si>
  <si>
    <t>110737</t>
  </si>
  <si>
    <t>GOURNADI</t>
  </si>
  <si>
    <t>110738</t>
  </si>
  <si>
    <t>110740</t>
  </si>
  <si>
    <t>SADAR ROAD</t>
  </si>
  <si>
    <t>110741</t>
  </si>
  <si>
    <t>ULANIA</t>
  </si>
  <si>
    <t>110742</t>
  </si>
  <si>
    <t>MEHENDIGANJ</t>
  </si>
  <si>
    <t>CHARFASSION</t>
  </si>
  <si>
    <t>110750</t>
  </si>
  <si>
    <t xml:space="preserve">CHARFESHION </t>
  </si>
  <si>
    <t>110751</t>
  </si>
  <si>
    <t>BHOLA SADAR</t>
  </si>
  <si>
    <t>CHARSHASHIBHUSAN</t>
  </si>
  <si>
    <t>110752</t>
  </si>
  <si>
    <t>CHAR SHASIVUSON</t>
  </si>
  <si>
    <t>KHAIRHAT</t>
  </si>
  <si>
    <t>110753</t>
  </si>
  <si>
    <t>LALMOHON</t>
  </si>
  <si>
    <t>110754</t>
  </si>
  <si>
    <t>LALMOHAN</t>
  </si>
  <si>
    <t>WAPDA</t>
  </si>
  <si>
    <t>110755</t>
  </si>
  <si>
    <t>KALINATH RAYER BAZAR</t>
  </si>
  <si>
    <t>110756</t>
  </si>
  <si>
    <t>BORHANUDDIN</t>
  </si>
  <si>
    <t>110757</t>
  </si>
  <si>
    <t>BURHANUDDIN</t>
  </si>
  <si>
    <t>110758</t>
  </si>
  <si>
    <t>ALAMDANGA</t>
  </si>
  <si>
    <t>110761</t>
  </si>
  <si>
    <t>CHUADANGA</t>
  </si>
  <si>
    <t>ANDULBARIA</t>
  </si>
  <si>
    <t>110762</t>
  </si>
  <si>
    <t>JIBAN NAGAR</t>
  </si>
  <si>
    <t>ASMANKHALI</t>
  </si>
  <si>
    <t>110763</t>
  </si>
  <si>
    <t>110764</t>
  </si>
  <si>
    <t>CHUADANGA SADAR</t>
  </si>
  <si>
    <t>DARSANA</t>
  </si>
  <si>
    <t>110765</t>
  </si>
  <si>
    <t>DAMURHUDA</t>
  </si>
  <si>
    <t>JIBANNAGAR</t>
  </si>
  <si>
    <t>110766</t>
  </si>
  <si>
    <t>HARDI</t>
  </si>
  <si>
    <t>110767</t>
  </si>
  <si>
    <t>KADERGANJ</t>
  </si>
  <si>
    <t>110768</t>
  </si>
  <si>
    <t>RADHAKANTAPUR</t>
  </si>
  <si>
    <t>110769</t>
  </si>
  <si>
    <t>KHASHKARARA</t>
  </si>
  <si>
    <t>110770</t>
  </si>
  <si>
    <t>BAGHERPARA</t>
  </si>
  <si>
    <t>110781</t>
  </si>
  <si>
    <t>BAGERPARA</t>
  </si>
  <si>
    <t>NOWAPARA</t>
  </si>
  <si>
    <t>110782</t>
  </si>
  <si>
    <t>ABHOYNAGAR</t>
  </si>
  <si>
    <t>DARATANA ROAD</t>
  </si>
  <si>
    <t>110783</t>
  </si>
  <si>
    <t>GODKHALI BAZAR</t>
  </si>
  <si>
    <t>110784</t>
  </si>
  <si>
    <t>JHIKARGACHA</t>
  </si>
  <si>
    <t>BAZAR (H.M.M.ROAD)</t>
  </si>
  <si>
    <t>110785</t>
  </si>
  <si>
    <t>HASHIMPUR</t>
  </si>
  <si>
    <t>110786</t>
  </si>
  <si>
    <t>BIMANGHATI</t>
  </si>
  <si>
    <t>110787</t>
  </si>
  <si>
    <t>JHIKARGACHHA</t>
  </si>
  <si>
    <t>110788</t>
  </si>
  <si>
    <t>JHUMJHUMPUR</t>
  </si>
  <si>
    <t>110789</t>
  </si>
  <si>
    <t>JESSORE</t>
  </si>
  <si>
    <t>110790</t>
  </si>
  <si>
    <t>PULERHAT</t>
  </si>
  <si>
    <t>110792</t>
  </si>
  <si>
    <t>RAIL BAZAR</t>
  </si>
  <si>
    <t>110793</t>
  </si>
  <si>
    <t>RAJARHAT</t>
  </si>
  <si>
    <t>110794</t>
  </si>
  <si>
    <t>GANGANANDAPUR</t>
  </si>
  <si>
    <t>110795</t>
  </si>
  <si>
    <t>BENAPOLE BAZAR</t>
  </si>
  <si>
    <t>110796</t>
  </si>
  <si>
    <t>BENAPOLE</t>
  </si>
  <si>
    <t>BHANGURA BAZAR</t>
  </si>
  <si>
    <t>110797</t>
  </si>
  <si>
    <t>SHEIKHHATI</t>
  </si>
  <si>
    <t>110798</t>
  </si>
  <si>
    <t>PROTAPPUR</t>
  </si>
  <si>
    <t>110800</t>
  </si>
  <si>
    <t>KESHABPUR</t>
  </si>
  <si>
    <t>110801</t>
  </si>
  <si>
    <t>JSTU</t>
  </si>
  <si>
    <t>110802</t>
  </si>
  <si>
    <t>AMUA BAZAR</t>
  </si>
  <si>
    <t>110805</t>
  </si>
  <si>
    <t>KATHALIA</t>
  </si>
  <si>
    <t>110806</t>
  </si>
  <si>
    <t>JHALOKATI SADAR</t>
  </si>
  <si>
    <t>SHEKHER HAT</t>
  </si>
  <si>
    <t>110807</t>
  </si>
  <si>
    <t>NALCITY</t>
  </si>
  <si>
    <t>110808</t>
  </si>
  <si>
    <t>NALCHITY</t>
  </si>
  <si>
    <t>RUPATOLI</t>
  </si>
  <si>
    <t>110809</t>
  </si>
  <si>
    <t>110814</t>
  </si>
  <si>
    <t>JHENIDAH SADAR</t>
  </si>
  <si>
    <t>110815</t>
  </si>
  <si>
    <t>SADHUHATI</t>
  </si>
  <si>
    <t>110816</t>
  </si>
  <si>
    <t>BAZAR GOPALPUR</t>
  </si>
  <si>
    <t>110817</t>
  </si>
  <si>
    <t>CHAPRAIL</t>
  </si>
  <si>
    <t>110818</t>
  </si>
  <si>
    <t>KABIRPUR BAZAR</t>
  </si>
  <si>
    <t>110819</t>
  </si>
  <si>
    <t>SAILKUPA</t>
  </si>
  <si>
    <t>KANNADAH</t>
  </si>
  <si>
    <t>110820</t>
  </si>
  <si>
    <t>HARINAKUNDU</t>
  </si>
  <si>
    <t>HAMDAH BUS STAND</t>
  </si>
  <si>
    <t>110821</t>
  </si>
  <si>
    <t>HOLIDHANI BAZAR</t>
  </si>
  <si>
    <t>110822</t>
  </si>
  <si>
    <t>NEVAL BASE (BNS TIT)</t>
  </si>
  <si>
    <t>110825</t>
  </si>
  <si>
    <t>KHALISHPUR</t>
  </si>
  <si>
    <t>BOYRA BAZAR</t>
  </si>
  <si>
    <t>110826</t>
  </si>
  <si>
    <t>BAZUA BAZAR</t>
  </si>
  <si>
    <t>110827</t>
  </si>
  <si>
    <t>DACOPE</t>
  </si>
  <si>
    <t>BANRGATI BAZAR</t>
  </si>
  <si>
    <t>110828</t>
  </si>
  <si>
    <t>SONADANGA</t>
  </si>
  <si>
    <t>BANKA BAZAR</t>
  </si>
  <si>
    <t>110829</t>
  </si>
  <si>
    <t>PAIKGACHA</t>
  </si>
  <si>
    <t>CHALNA (BETBUNIYA)</t>
  </si>
  <si>
    <t>110830</t>
  </si>
  <si>
    <t>CHUKNAGAR</t>
  </si>
  <si>
    <t>110831</t>
  </si>
  <si>
    <t>DUMURIA</t>
  </si>
  <si>
    <t xml:space="preserve">CLAY ROAD </t>
  </si>
  <si>
    <t>110832</t>
  </si>
  <si>
    <t>KOTWALI_KHULNA</t>
  </si>
  <si>
    <t>DADA MATCH</t>
  </si>
  <si>
    <t>110833</t>
  </si>
  <si>
    <t>DAULATPUR</t>
  </si>
  <si>
    <t>110834</t>
  </si>
  <si>
    <t>FARAZIPARA</t>
  </si>
  <si>
    <t>110835</t>
  </si>
  <si>
    <t>FULTALA</t>
  </si>
  <si>
    <t>110836</t>
  </si>
  <si>
    <t>PHULTALA</t>
  </si>
  <si>
    <t>JAIGIRMAHAL</t>
  </si>
  <si>
    <t>110837</t>
  </si>
  <si>
    <t>KOYRA</t>
  </si>
  <si>
    <t>JESSORE ROAD</t>
  </si>
  <si>
    <t>110838</t>
  </si>
  <si>
    <t>KDA NEW MARKET</t>
  </si>
  <si>
    <t>110839</t>
  </si>
  <si>
    <t>KAPILMUNI</t>
  </si>
  <si>
    <t>110840</t>
  </si>
  <si>
    <t>KAZDIA</t>
  </si>
  <si>
    <t>110841</t>
  </si>
  <si>
    <t>RUPSA</t>
  </si>
  <si>
    <t>110842</t>
  </si>
  <si>
    <t>KHAN JAHAN ALI ROAD</t>
  </si>
  <si>
    <t>110843</t>
  </si>
  <si>
    <t>MAHESHWARPASHA</t>
  </si>
  <si>
    <t>110845</t>
  </si>
  <si>
    <t>RUPSA STRAND ROAD</t>
  </si>
  <si>
    <t>110846</t>
  </si>
  <si>
    <t xml:space="preserve">SIR IQBAL ROAD </t>
  </si>
  <si>
    <t>110847</t>
  </si>
  <si>
    <t>SAMSUR RAHMAN ROAD</t>
  </si>
  <si>
    <t>110848</t>
  </si>
  <si>
    <t>SHAIKHPURA BAZAR</t>
  </si>
  <si>
    <t>110850</t>
  </si>
  <si>
    <t>TEROKHADA</t>
  </si>
  <si>
    <t>110851</t>
  </si>
  <si>
    <t>GOALPARA</t>
  </si>
  <si>
    <t>110853</t>
  </si>
  <si>
    <t>PHULBARI GATE</t>
  </si>
  <si>
    <t>110854</t>
  </si>
  <si>
    <t>KHAN JAHAN ALI</t>
  </si>
  <si>
    <t>KHULNA MEDICAL COLLEGE &amp; HOSPITAL</t>
  </si>
  <si>
    <t>110855</t>
  </si>
  <si>
    <t>KHULNA UNIVERSITY</t>
  </si>
  <si>
    <t>110857</t>
  </si>
  <si>
    <t>ALLAHAR DARGAH</t>
  </si>
  <si>
    <t>110861</t>
  </si>
  <si>
    <t>KUSHTIA</t>
  </si>
  <si>
    <t>BARAGANGDIA</t>
  </si>
  <si>
    <t>110862</t>
  </si>
  <si>
    <t>BHERAMARA</t>
  </si>
  <si>
    <t>110863</t>
  </si>
  <si>
    <t>KUSHTIA (BARA BAZAR)</t>
  </si>
  <si>
    <t>110864</t>
  </si>
  <si>
    <t>KUSHTIA SADAR</t>
  </si>
  <si>
    <t>110865</t>
  </si>
  <si>
    <t>GOLAPNAGAR BAZAR</t>
  </si>
  <si>
    <t>110866</t>
  </si>
  <si>
    <t>KHALISHAKUNDI</t>
  </si>
  <si>
    <t>110867</t>
  </si>
  <si>
    <t>KUMARKHALI</t>
  </si>
  <si>
    <t>110868</t>
  </si>
  <si>
    <t>MATHURAPUR</t>
  </si>
  <si>
    <t>110869</t>
  </si>
  <si>
    <t>110870</t>
  </si>
  <si>
    <t>MOZAMPUR</t>
  </si>
  <si>
    <t>110871</t>
  </si>
  <si>
    <t>110872</t>
  </si>
  <si>
    <t>PANTI</t>
  </si>
  <si>
    <t>110873</t>
  </si>
  <si>
    <t>PRAGPUR</t>
  </si>
  <si>
    <t>110874</t>
  </si>
  <si>
    <t>PATIKABARI</t>
  </si>
  <si>
    <t>110875</t>
  </si>
  <si>
    <t>ISLAMI UNIVERSITY</t>
  </si>
  <si>
    <t>S.C.B. ROAD</t>
  </si>
  <si>
    <t>110876</t>
  </si>
  <si>
    <t>SHELAIDAH</t>
  </si>
  <si>
    <t>110877</t>
  </si>
  <si>
    <t>110878</t>
  </si>
  <si>
    <t>THANAPARA</t>
  </si>
  <si>
    <t>110879</t>
  </si>
  <si>
    <t>UJANGRAM</t>
  </si>
  <si>
    <t>110880</t>
  </si>
  <si>
    <t>ISLAMIC UNIVERSITY</t>
  </si>
  <si>
    <t>110881</t>
  </si>
  <si>
    <t>ICHAKHADA</t>
  </si>
  <si>
    <t>110890</t>
  </si>
  <si>
    <t>110891</t>
  </si>
  <si>
    <t>HAJIPUR</t>
  </si>
  <si>
    <t>110892</t>
  </si>
  <si>
    <t>VAINAR MORE</t>
  </si>
  <si>
    <t>110893</t>
  </si>
  <si>
    <t>BEROIL PALITA</t>
  </si>
  <si>
    <t>110894</t>
  </si>
  <si>
    <t>MUJIBNAGAR</t>
  </si>
  <si>
    <t>110896</t>
  </si>
  <si>
    <t>BAMUNDI</t>
  </si>
  <si>
    <t>110897</t>
  </si>
  <si>
    <t>110898</t>
  </si>
  <si>
    <t>BAMONPARA</t>
  </si>
  <si>
    <t>110899</t>
  </si>
  <si>
    <t>110905</t>
  </si>
  <si>
    <t>GAZIRHAT</t>
  </si>
  <si>
    <t>110906</t>
  </si>
  <si>
    <t>KALIA</t>
  </si>
  <si>
    <t>110907</t>
  </si>
  <si>
    <t>110908</t>
  </si>
  <si>
    <t>NARAIL SADAR</t>
  </si>
  <si>
    <t>RATANDANGA</t>
  </si>
  <si>
    <t>110909</t>
  </si>
  <si>
    <t>JUGANIA</t>
  </si>
  <si>
    <t>110910</t>
  </si>
  <si>
    <t>NARAGATI</t>
  </si>
  <si>
    <t>AURIA</t>
  </si>
  <si>
    <t>110911</t>
  </si>
  <si>
    <t>KALABARIA</t>
  </si>
  <si>
    <t>110912</t>
  </si>
  <si>
    <t>BAUPHAL</t>
  </si>
  <si>
    <t>110915</t>
  </si>
  <si>
    <t>BAWPHAL</t>
  </si>
  <si>
    <t>DASHMINA</t>
  </si>
  <si>
    <t>110916</t>
  </si>
  <si>
    <t>KANAKDIA</t>
  </si>
  <si>
    <t>110917</t>
  </si>
  <si>
    <t>KHEPUPARA</t>
  </si>
  <si>
    <t>110918</t>
  </si>
  <si>
    <t>MIRZAGANJ</t>
  </si>
  <si>
    <t>110919</t>
  </si>
  <si>
    <t>MIRJAGANJ</t>
  </si>
  <si>
    <t>110920</t>
  </si>
  <si>
    <t>PATUAKHALI SADAR</t>
  </si>
  <si>
    <t>SCEINCE &amp; TECHNOLOGY UNIVERSITY</t>
  </si>
  <si>
    <t>110921</t>
  </si>
  <si>
    <t>DUMKI</t>
  </si>
  <si>
    <t>110922</t>
  </si>
  <si>
    <t>110923</t>
  </si>
  <si>
    <t>ALIPUR BANDAR</t>
  </si>
  <si>
    <t>110924</t>
  </si>
  <si>
    <t>MOHIPUR</t>
  </si>
  <si>
    <t>GALACHIPA</t>
  </si>
  <si>
    <t>110925</t>
  </si>
  <si>
    <t>KUAKATA</t>
  </si>
  <si>
    <t>110926</t>
  </si>
  <si>
    <t>110935</t>
  </si>
  <si>
    <t>BHANDARIA</t>
  </si>
  <si>
    <t>110936</t>
  </si>
  <si>
    <t>PIROJPUR</t>
  </si>
  <si>
    <t>KAWKHALI</t>
  </si>
  <si>
    <t>110937</t>
  </si>
  <si>
    <t>KAOWKHALI</t>
  </si>
  <si>
    <t>MATHBARIA</t>
  </si>
  <si>
    <t>110938</t>
  </si>
  <si>
    <t>MIRUKHALI</t>
  </si>
  <si>
    <t>110939</t>
  </si>
  <si>
    <t>PARERHAT</t>
  </si>
  <si>
    <t>110940</t>
  </si>
  <si>
    <t>INDURKANI</t>
  </si>
  <si>
    <t>110941</t>
  </si>
  <si>
    <t>PIROJPUR SADAR</t>
  </si>
  <si>
    <t>ZILLA PARISAD</t>
  </si>
  <si>
    <t>110942</t>
  </si>
  <si>
    <t>BHETKHALI</t>
  </si>
  <si>
    <t>110948</t>
  </si>
  <si>
    <t>SHYAMNAGAR</t>
  </si>
  <si>
    <t>DEHATA SAKHIUR</t>
  </si>
  <si>
    <t>110949</t>
  </si>
  <si>
    <t>DEBHATA</t>
  </si>
  <si>
    <t>110950</t>
  </si>
  <si>
    <t>MOUTALA</t>
  </si>
  <si>
    <t>110951</t>
  </si>
  <si>
    <t>NURNAGAR</t>
  </si>
  <si>
    <t>110952</t>
  </si>
  <si>
    <t>110953</t>
  </si>
  <si>
    <t>SHYAMNAGOR</t>
  </si>
  <si>
    <t>110954</t>
  </si>
  <si>
    <t>PATKELGHATA</t>
  </si>
  <si>
    <t>110955</t>
  </si>
  <si>
    <t>SUNDARBAN</t>
  </si>
  <si>
    <t>110956</t>
  </si>
  <si>
    <t>BANGSHIPUR BUS STAND</t>
  </si>
  <si>
    <t>110957</t>
  </si>
  <si>
    <t>BADURTALA</t>
  </si>
  <si>
    <t>110961</t>
  </si>
  <si>
    <t>BOGURA</t>
  </si>
  <si>
    <t>KOTWALI_BOGURA</t>
  </si>
  <si>
    <t>BHATRA</t>
  </si>
  <si>
    <t>110963</t>
  </si>
  <si>
    <t>NANDIGRAM</t>
  </si>
  <si>
    <t>110964</t>
  </si>
  <si>
    <t>SHAHJAHANPUR</t>
  </si>
  <si>
    <t>CHAMRUL</t>
  </si>
  <si>
    <t>110965</t>
  </si>
  <si>
    <t>DUPCHANCHIA</t>
  </si>
  <si>
    <t>CHELOPARA</t>
  </si>
  <si>
    <t>110966</t>
  </si>
  <si>
    <t>NOYMILE HAT</t>
  </si>
  <si>
    <t>110967</t>
  </si>
  <si>
    <t>DHUNAT</t>
  </si>
  <si>
    <t>110968</t>
  </si>
  <si>
    <t>GHORADHAP HAT</t>
  </si>
  <si>
    <t>110970</t>
  </si>
  <si>
    <t>MOHASHTANGARH</t>
  </si>
  <si>
    <t>110971</t>
  </si>
  <si>
    <t>KHANDER</t>
  </si>
  <si>
    <t>110972</t>
  </si>
  <si>
    <t>MADLA</t>
  </si>
  <si>
    <t>110973</t>
  </si>
  <si>
    <t>MAJHIRA</t>
  </si>
  <si>
    <t>110974</t>
  </si>
  <si>
    <t>110975</t>
  </si>
  <si>
    <t>TINMATHA RAILGATE</t>
  </si>
  <si>
    <t>110976</t>
  </si>
  <si>
    <t>110977</t>
  </si>
  <si>
    <t>NISHINDARA</t>
  </si>
  <si>
    <t>110978</t>
  </si>
  <si>
    <t>PORADAHHAT</t>
  </si>
  <si>
    <t>110979</t>
  </si>
  <si>
    <t>GABTALI</t>
  </si>
  <si>
    <t>RAZA BAZAR</t>
  </si>
  <si>
    <t>110980</t>
  </si>
  <si>
    <t>SAPTOPADI MARKET</t>
  </si>
  <si>
    <t>110981</t>
  </si>
  <si>
    <t>SHANKA</t>
  </si>
  <si>
    <t>110982</t>
  </si>
  <si>
    <t>110983</t>
  </si>
  <si>
    <t>SHIBBATI</t>
  </si>
  <si>
    <t>110984</t>
  </si>
  <si>
    <t>SONATALA</t>
  </si>
  <si>
    <t>110985</t>
  </si>
  <si>
    <t>SONATOLA</t>
  </si>
  <si>
    <t>SULTANGANJ</t>
  </si>
  <si>
    <t>110986</t>
  </si>
  <si>
    <t>TALORA</t>
  </si>
  <si>
    <t>110987</t>
  </si>
  <si>
    <t>DHUPCHACHIA</t>
  </si>
  <si>
    <t>110988</t>
  </si>
  <si>
    <t>TARANIHAT</t>
  </si>
  <si>
    <t>110989</t>
  </si>
  <si>
    <t>THANA ROAD</t>
  </si>
  <si>
    <t>110990</t>
  </si>
  <si>
    <t>ZIANAGAR</t>
  </si>
  <si>
    <t>110991</t>
  </si>
  <si>
    <t>BAGBARI</t>
  </si>
  <si>
    <t>110992</t>
  </si>
  <si>
    <t>NAGMUD BAZAR</t>
  </si>
  <si>
    <t>111001</t>
  </si>
  <si>
    <t>111002</t>
  </si>
  <si>
    <t>PANIWALA BAZAR</t>
  </si>
  <si>
    <t>111003</t>
  </si>
  <si>
    <t>NISCHINTAPUR BAZAR</t>
  </si>
  <si>
    <t>111004</t>
  </si>
  <si>
    <t>SUBARNA CHAR</t>
  </si>
  <si>
    <t>111005</t>
  </si>
  <si>
    <t>SUBARNACHAR</t>
  </si>
  <si>
    <t>111006</t>
  </si>
  <si>
    <t>SARAIL</t>
  </si>
  <si>
    <t>111007</t>
  </si>
  <si>
    <t>111020</t>
  </si>
  <si>
    <t>CHIRIRBANDAR</t>
  </si>
  <si>
    <t>BHUSHIRBANDAR</t>
  </si>
  <si>
    <t>111021</t>
  </si>
  <si>
    <t>BIRAMPUR</t>
  </si>
  <si>
    <t>111022</t>
  </si>
  <si>
    <t>HAKIMPUR</t>
  </si>
  <si>
    <t>111023</t>
  </si>
  <si>
    <t>PHULBARI</t>
  </si>
  <si>
    <t>111024</t>
  </si>
  <si>
    <t>FULBARI</t>
  </si>
  <si>
    <t>KAMALPURHAT</t>
  </si>
  <si>
    <t>111026</t>
  </si>
  <si>
    <t>MADILAHAT</t>
  </si>
  <si>
    <t>111027</t>
  </si>
  <si>
    <t>MALDAHPATTY</t>
  </si>
  <si>
    <t>111028</t>
  </si>
  <si>
    <t>MUNSHIPARA</t>
  </si>
  <si>
    <t>111029</t>
  </si>
  <si>
    <t>111030</t>
  </si>
  <si>
    <t>PARBATIPUR</t>
  </si>
  <si>
    <t>111031</t>
  </si>
  <si>
    <t>PARBOTIPUR</t>
  </si>
  <si>
    <t>PULHAT</t>
  </si>
  <si>
    <t>111032</t>
  </si>
  <si>
    <t>PURATAN BAZAR</t>
  </si>
  <si>
    <t>111033</t>
  </si>
  <si>
    <t>SETABGANJ</t>
  </si>
  <si>
    <t>111034</t>
  </si>
  <si>
    <t>BOCHAGANJ</t>
  </si>
  <si>
    <t>STAITION ROAD</t>
  </si>
  <si>
    <t>111035</t>
  </si>
  <si>
    <t>TAJPURHAT</t>
  </si>
  <si>
    <t>111036</t>
  </si>
  <si>
    <t>BONARPARA</t>
  </si>
  <si>
    <t>111045</t>
  </si>
  <si>
    <t>GAIBANDHA</t>
  </si>
  <si>
    <t>SAGHATTA</t>
  </si>
  <si>
    <t>DHOLBHANGA</t>
  </si>
  <si>
    <t>111046</t>
  </si>
  <si>
    <t>SADULLAPUR</t>
  </si>
  <si>
    <t>FULCHORIGHAT</t>
  </si>
  <si>
    <t>111047</t>
  </si>
  <si>
    <t>FULCHHARI</t>
  </si>
  <si>
    <t>111048</t>
  </si>
  <si>
    <t>GAIBANDAH SADAR</t>
  </si>
  <si>
    <t>KAMARPARA</t>
  </si>
  <si>
    <t>111050</t>
  </si>
  <si>
    <t>NALDHANGA</t>
  </si>
  <si>
    <t>111052</t>
  </si>
  <si>
    <t>RASULPUR</t>
  </si>
  <si>
    <t>111053</t>
  </si>
  <si>
    <t>111054</t>
  </si>
  <si>
    <t>SAGHATA</t>
  </si>
  <si>
    <t>111055</t>
  </si>
  <si>
    <t>SUNDORGONJ</t>
  </si>
  <si>
    <t>111056</t>
  </si>
  <si>
    <t>SUNDARGANJ</t>
  </si>
  <si>
    <t>PACHPIRBAZAR</t>
  </si>
  <si>
    <t>111057</t>
  </si>
  <si>
    <t>AKKELPUR</t>
  </si>
  <si>
    <t>111062</t>
  </si>
  <si>
    <t>AWLAI</t>
  </si>
  <si>
    <t>111063</t>
  </si>
  <si>
    <t>PANCH BIBI</t>
  </si>
  <si>
    <t>CHAKBARKAT</t>
  </si>
  <si>
    <t>111064</t>
  </si>
  <si>
    <t>JOYPURHAT</t>
  </si>
  <si>
    <t>111065</t>
  </si>
  <si>
    <t>KALAI</t>
  </si>
  <si>
    <t>111066</t>
  </si>
  <si>
    <t>KUSHUMBA</t>
  </si>
  <si>
    <t>111067</t>
  </si>
  <si>
    <t>MATRAI</t>
  </si>
  <si>
    <t>111068</t>
  </si>
  <si>
    <t>PANCHBIBI</t>
  </si>
  <si>
    <t>111069</t>
  </si>
  <si>
    <t>BHITORBOND HAT</t>
  </si>
  <si>
    <t>111075</t>
  </si>
  <si>
    <t>KURIGRAM</t>
  </si>
  <si>
    <t>NAGESWARI</t>
  </si>
  <si>
    <t>CHILMARI</t>
  </si>
  <si>
    <t>111076</t>
  </si>
  <si>
    <t>111077</t>
  </si>
  <si>
    <t>KURIGRAM SADAR</t>
  </si>
  <si>
    <t>111078</t>
  </si>
  <si>
    <t>NAZIMKHAN</t>
  </si>
  <si>
    <t>111079</t>
  </si>
  <si>
    <t>ULIPUR</t>
  </si>
  <si>
    <t>111080</t>
  </si>
  <si>
    <t>BHURUNGAMARI</t>
  </si>
  <si>
    <t>111082</t>
  </si>
  <si>
    <t>111083</t>
  </si>
  <si>
    <t>111084</t>
  </si>
  <si>
    <t>111087</t>
  </si>
  <si>
    <t>BAGATIPARA</t>
  </si>
  <si>
    <t>111091</t>
  </si>
  <si>
    <t>111093</t>
  </si>
  <si>
    <t>LALPUR</t>
  </si>
  <si>
    <t>HALSHA</t>
  </si>
  <si>
    <t>111094</t>
  </si>
  <si>
    <t>LAXMIKOLE</t>
  </si>
  <si>
    <t>111095</t>
  </si>
  <si>
    <t>BARAIGRAM</t>
  </si>
  <si>
    <t>NORTH BENGAL SUGAR MILLS</t>
  </si>
  <si>
    <t>111096</t>
  </si>
  <si>
    <t>111097</t>
  </si>
  <si>
    <t>NAZIRPUR</t>
  </si>
  <si>
    <t>111098</t>
  </si>
  <si>
    <t>RAZAPURHAT</t>
  </si>
  <si>
    <t>111099</t>
  </si>
  <si>
    <t>SINGRA</t>
  </si>
  <si>
    <t>111100</t>
  </si>
  <si>
    <t>NATORE SUGAR MILL</t>
  </si>
  <si>
    <t>111102</t>
  </si>
  <si>
    <t>QUDIRABAD CANT.</t>
  </si>
  <si>
    <t>111103</t>
  </si>
  <si>
    <t>LOKMANPUR BAZAR</t>
  </si>
  <si>
    <t>111104</t>
  </si>
  <si>
    <t>AHSANGONJ</t>
  </si>
  <si>
    <t>111111</t>
  </si>
  <si>
    <t>NAOGAON</t>
  </si>
  <si>
    <t>ATRAI</t>
  </si>
  <si>
    <t>AIHAI</t>
  </si>
  <si>
    <t>111112</t>
  </si>
  <si>
    <t>SAPAHAR</t>
  </si>
  <si>
    <t>BOALIA</t>
  </si>
  <si>
    <t>111113</t>
  </si>
  <si>
    <t>NAOGAON SADAR</t>
  </si>
  <si>
    <t>KESOB</t>
  </si>
  <si>
    <t>111114</t>
  </si>
  <si>
    <t>MANDA</t>
  </si>
  <si>
    <t>MATAJEEHAT</t>
  </si>
  <si>
    <t>111115</t>
  </si>
  <si>
    <t>MOHADEVPUR</t>
  </si>
  <si>
    <t>111116</t>
  </si>
  <si>
    <t>NITPUR</t>
  </si>
  <si>
    <t>111117</t>
  </si>
  <si>
    <t>PORSHA</t>
  </si>
  <si>
    <t>PATNITALA</t>
  </si>
  <si>
    <t>111119</t>
  </si>
  <si>
    <t>PATNITOLA</t>
  </si>
  <si>
    <t>PORSA</t>
  </si>
  <si>
    <t>111120</t>
  </si>
  <si>
    <t>111121</t>
  </si>
  <si>
    <t>MAINOMHAT</t>
  </si>
  <si>
    <t>111122</t>
  </si>
  <si>
    <t>BUS STAND</t>
  </si>
  <si>
    <t>111124</t>
  </si>
  <si>
    <t>AMNURA</t>
  </si>
  <si>
    <t>111132</t>
  </si>
  <si>
    <t>CHAPAINAWABGANJ</t>
  </si>
  <si>
    <t>CHAPAINAWABGANJ SADAR</t>
  </si>
  <si>
    <t>BAROGHORIA</t>
  </si>
  <si>
    <t>111133</t>
  </si>
  <si>
    <t>BINODPUR</t>
  </si>
  <si>
    <t>111134</t>
  </si>
  <si>
    <t>CHAPAINAWABGONJ</t>
  </si>
  <si>
    <t>111135</t>
  </si>
  <si>
    <t>CHOWDALA</t>
  </si>
  <si>
    <t>111136</t>
  </si>
  <si>
    <t>GOMOSTAPUR</t>
  </si>
  <si>
    <t>GOBRATALA</t>
  </si>
  <si>
    <t>111137</t>
  </si>
  <si>
    <t>KHAMAR</t>
  </si>
  <si>
    <t>111138</t>
  </si>
  <si>
    <t>MOBARAKPUR</t>
  </si>
  <si>
    <t>111139</t>
  </si>
  <si>
    <t>MONAKHOSA</t>
  </si>
  <si>
    <t>111140</t>
  </si>
  <si>
    <t>RAJARAMPUR</t>
  </si>
  <si>
    <t>111141</t>
  </si>
  <si>
    <t>ROHANPUR</t>
  </si>
  <si>
    <t>111142</t>
  </si>
  <si>
    <t>111143</t>
  </si>
  <si>
    <t>SHIBGONJ</t>
  </si>
  <si>
    <t>111144</t>
  </si>
  <si>
    <t>NILPHAMARI</t>
  </si>
  <si>
    <t>111150</t>
  </si>
  <si>
    <t>NILPHAMARI SADAR</t>
  </si>
  <si>
    <t>SAIDPUR</t>
  </si>
  <si>
    <t>111151</t>
  </si>
  <si>
    <t>SAYEDPUR</t>
  </si>
  <si>
    <t>SAIDPUR CAN'T</t>
  </si>
  <si>
    <t>111152</t>
  </si>
  <si>
    <t>JALDHAKA</t>
  </si>
  <si>
    <t>111153</t>
  </si>
  <si>
    <t>ABDUL HAMID ROAD</t>
  </si>
  <si>
    <t>111156</t>
  </si>
  <si>
    <t>PABNA SADAR</t>
  </si>
  <si>
    <t>ATGHORIA</t>
  </si>
  <si>
    <t>111157</t>
  </si>
  <si>
    <t>BARAL BRIDGE</t>
  </si>
  <si>
    <t>111158</t>
  </si>
  <si>
    <t>BHANGURA</t>
  </si>
  <si>
    <t>COLLEGE GATE</t>
  </si>
  <si>
    <t>111159</t>
  </si>
  <si>
    <t>111160</t>
  </si>
  <si>
    <t>DUBLIA BAZAR</t>
  </si>
  <si>
    <t>111161</t>
  </si>
  <si>
    <t>HMM ROAD</t>
  </si>
  <si>
    <t>111162</t>
  </si>
  <si>
    <t>ISHWARDI</t>
  </si>
  <si>
    <t>111163</t>
  </si>
  <si>
    <t>MIRZAPUR HAT</t>
  </si>
  <si>
    <t>111165</t>
  </si>
  <si>
    <t>MULADULI</t>
  </si>
  <si>
    <t>111166</t>
  </si>
  <si>
    <t>NAGARBARI GHAT</t>
  </si>
  <si>
    <t>111167</t>
  </si>
  <si>
    <t>NAZIRGONJ</t>
  </si>
  <si>
    <t>111168</t>
  </si>
  <si>
    <t>DASHURIA</t>
  </si>
  <si>
    <t>111169</t>
  </si>
  <si>
    <t>PUSHPOPARA HAT</t>
  </si>
  <si>
    <t>111170</t>
  </si>
  <si>
    <t>ATAIKULA</t>
  </si>
  <si>
    <t>RAILBAZAR</t>
  </si>
  <si>
    <t>111171</t>
  </si>
  <si>
    <t>KASHINATHPUR BAZAR</t>
  </si>
  <si>
    <t>111172</t>
  </si>
  <si>
    <t>BERA</t>
  </si>
  <si>
    <t>ROOPPUR</t>
  </si>
  <si>
    <t>111173</t>
  </si>
  <si>
    <t>SHAMGONJ HAT</t>
  </si>
  <si>
    <t>111174</t>
  </si>
  <si>
    <t>SHIBRAMPUR</t>
  </si>
  <si>
    <t>111175</t>
  </si>
  <si>
    <t>111176</t>
  </si>
  <si>
    <t>111177</t>
  </si>
  <si>
    <t>111178</t>
  </si>
  <si>
    <t>111179</t>
  </si>
  <si>
    <t>CHAKLAHAT</t>
  </si>
  <si>
    <t>111185</t>
  </si>
  <si>
    <t>PANCHAGARH</t>
  </si>
  <si>
    <t>PANCHAGARH SADAR</t>
  </si>
  <si>
    <t>JAGDALHAT</t>
  </si>
  <si>
    <t>111186</t>
  </si>
  <si>
    <t>ATWARI (MIRZAPUR)</t>
  </si>
  <si>
    <t>111187</t>
  </si>
  <si>
    <t>ATWARI</t>
  </si>
  <si>
    <t>111188</t>
  </si>
  <si>
    <t>SHALBAHANHAT</t>
  </si>
  <si>
    <t>111189</t>
  </si>
  <si>
    <t>TETULIA</t>
  </si>
  <si>
    <t>TUNIRHAT</t>
  </si>
  <si>
    <t>111190</t>
  </si>
  <si>
    <t>BAJUBAGHA</t>
  </si>
  <si>
    <t>111200</t>
  </si>
  <si>
    <t>BAGHA</t>
  </si>
  <si>
    <t>GODAGARI</t>
  </si>
  <si>
    <t>111201</t>
  </si>
  <si>
    <t>BANESWAR BAZAR</t>
  </si>
  <si>
    <t>111202</t>
  </si>
  <si>
    <t>PUTHIA</t>
  </si>
  <si>
    <t>CHARGHAT</t>
  </si>
  <si>
    <t>111203</t>
  </si>
  <si>
    <t>HARIAN</t>
  </si>
  <si>
    <t>111204</t>
  </si>
  <si>
    <t>PABA</t>
  </si>
  <si>
    <t>111205</t>
  </si>
  <si>
    <t>NAGAR BHABAN</t>
  </si>
  <si>
    <t>111206</t>
  </si>
  <si>
    <t>MALOPARA</t>
  </si>
  <si>
    <t>111207</t>
  </si>
  <si>
    <t>NAWHATA</t>
  </si>
  <si>
    <t>111208</t>
  </si>
  <si>
    <t>111209</t>
  </si>
  <si>
    <t>111210</t>
  </si>
  <si>
    <t>RAIGHATI</t>
  </si>
  <si>
    <t>111211</t>
  </si>
  <si>
    <t>MOHANPUR</t>
  </si>
  <si>
    <t xml:space="preserve">RAJSHAHI CANTONMENT </t>
  </si>
  <si>
    <t>111212</t>
  </si>
  <si>
    <t>RAJSHAHI UNIVERSITY</t>
  </si>
  <si>
    <t>111213</t>
  </si>
  <si>
    <t>MOTIHAR</t>
  </si>
  <si>
    <t xml:space="preserve">SHAHEB BAZAR </t>
  </si>
  <si>
    <t>111214</t>
  </si>
  <si>
    <t>BHADRA</t>
  </si>
  <si>
    <t>111215</t>
  </si>
  <si>
    <t>WAPDA (IRRI)</t>
  </si>
  <si>
    <t>111216</t>
  </si>
  <si>
    <t>ALAMNAGAR</t>
  </si>
  <si>
    <t>111225</t>
  </si>
  <si>
    <t>BADARGANJ</t>
  </si>
  <si>
    <t>111226</t>
  </si>
  <si>
    <t>RANGPUR CADET COLLEGE</t>
  </si>
  <si>
    <t>111227</t>
  </si>
  <si>
    <t>TAJHAT</t>
  </si>
  <si>
    <t>CENTRAL ROAD</t>
  </si>
  <si>
    <t>111228</t>
  </si>
  <si>
    <t>MEDICAL COLLEGE &amp; HOSPITAL</t>
  </si>
  <si>
    <t>111229</t>
  </si>
  <si>
    <t>PAWTANAHAT</t>
  </si>
  <si>
    <t>111230</t>
  </si>
  <si>
    <t>PIRGACHA</t>
  </si>
  <si>
    <t>111231</t>
  </si>
  <si>
    <t>111232</t>
  </si>
  <si>
    <t>BUS TERMINAL ROAD</t>
  </si>
  <si>
    <t>111233</t>
  </si>
  <si>
    <t>SHANERHAT</t>
  </si>
  <si>
    <t>111234</t>
  </si>
  <si>
    <t>NEKMAMUDHAT</t>
  </si>
  <si>
    <t>111236</t>
  </si>
  <si>
    <t>TARAGANJ</t>
  </si>
  <si>
    <t>111237</t>
  </si>
  <si>
    <t>BAHULI</t>
  </si>
  <si>
    <t>111245</t>
  </si>
  <si>
    <t>SIRAJGANJ</t>
  </si>
  <si>
    <t>SIRAJGANJ SADAR</t>
  </si>
  <si>
    <t>BELTAIL</t>
  </si>
  <si>
    <t>111246</t>
  </si>
  <si>
    <t>SHAHJADPUR</t>
  </si>
  <si>
    <t>BRAHMAGACHA</t>
  </si>
  <si>
    <t>111247</t>
  </si>
  <si>
    <t>RAIGANJ</t>
  </si>
  <si>
    <t>CHANDAIKONA</t>
  </si>
  <si>
    <t>111248</t>
  </si>
  <si>
    <t>BHUYAGATI</t>
  </si>
  <si>
    <t>111249</t>
  </si>
  <si>
    <t>SALANGA</t>
  </si>
  <si>
    <t>ENAYETPUR</t>
  </si>
  <si>
    <t>111250</t>
  </si>
  <si>
    <t>GHURKA</t>
  </si>
  <si>
    <t>111251</t>
  </si>
  <si>
    <t>KALIBARI</t>
  </si>
  <si>
    <t>111252</t>
  </si>
  <si>
    <t>BELKUCHI</t>
  </si>
  <si>
    <t>111253</t>
  </si>
  <si>
    <t>PORJANA VATAPARA</t>
  </si>
  <si>
    <t>111255</t>
  </si>
  <si>
    <t>111256</t>
  </si>
  <si>
    <t>NIMGACHI</t>
  </si>
  <si>
    <t>111257</t>
  </si>
  <si>
    <t>PANGASHI HAT</t>
  </si>
  <si>
    <t>111258</t>
  </si>
  <si>
    <t>111260</t>
  </si>
  <si>
    <t>S. S. ROAD</t>
  </si>
  <si>
    <t>111261</t>
  </si>
  <si>
    <t>SOMESHPUR</t>
  </si>
  <si>
    <t>111262</t>
  </si>
  <si>
    <t>111264</t>
  </si>
  <si>
    <t>TALGACHI BAZAR</t>
  </si>
  <si>
    <t>111265</t>
  </si>
  <si>
    <t>ULLAPARA</t>
  </si>
  <si>
    <t>111266</t>
  </si>
  <si>
    <t>111267</t>
  </si>
  <si>
    <t>111280</t>
  </si>
  <si>
    <t>HARIPUR</t>
  </si>
  <si>
    <t>111281</t>
  </si>
  <si>
    <t>111282</t>
  </si>
  <si>
    <t>111283</t>
  </si>
  <si>
    <t>JANATA BANK PLC</t>
  </si>
  <si>
    <t>120001</t>
  </si>
  <si>
    <t>BALITHOBA BAZAR</t>
  </si>
  <si>
    <t>120002</t>
  </si>
  <si>
    <t>ELAHABAD BAZAR</t>
  </si>
  <si>
    <t>120003</t>
  </si>
  <si>
    <t>CHARSHAHI BASURHAT</t>
  </si>
  <si>
    <t>120004</t>
  </si>
  <si>
    <t>KRISHNA NAGAR</t>
  </si>
  <si>
    <t>120005</t>
  </si>
  <si>
    <t>120006</t>
  </si>
  <si>
    <t>ARUAIL</t>
  </si>
  <si>
    <t>120007</t>
  </si>
  <si>
    <t>120008</t>
  </si>
  <si>
    <t>120009</t>
  </si>
  <si>
    <t>BAYEK</t>
  </si>
  <si>
    <t>120010</t>
  </si>
  <si>
    <t>BHOLACHANG BAZAR</t>
  </si>
  <si>
    <t>120011</t>
  </si>
  <si>
    <t>BIDDYAKUT</t>
  </si>
  <si>
    <t>120012</t>
  </si>
  <si>
    <t>BRAHMANBARIA CORP.</t>
  </si>
  <si>
    <t>120013</t>
  </si>
  <si>
    <t>ASUGONJ SARKARKHANA</t>
  </si>
  <si>
    <t>120014</t>
  </si>
  <si>
    <t>CHUNTA</t>
  </si>
  <si>
    <t>120015</t>
  </si>
  <si>
    <t>120016</t>
  </si>
  <si>
    <t>KUTI</t>
  </si>
  <si>
    <t>120017</t>
  </si>
  <si>
    <t>MOGRA BAZAR</t>
  </si>
  <si>
    <t>120018</t>
  </si>
  <si>
    <t>120019</t>
  </si>
  <si>
    <t>NIAZ PARK</t>
  </si>
  <si>
    <t>120021</t>
  </si>
  <si>
    <t>SHUHILPUR</t>
  </si>
  <si>
    <t>120022</t>
  </si>
  <si>
    <t>Tan Bazar Branch</t>
  </si>
  <si>
    <t>120023</t>
  </si>
  <si>
    <t>UJANCHAR BAZAR</t>
  </si>
  <si>
    <t>120024</t>
  </si>
  <si>
    <t>B.BARIA CO-OPERATIVE</t>
  </si>
  <si>
    <t>120025</t>
  </si>
  <si>
    <t>SARAIL CO-OPERATIVE</t>
  </si>
  <si>
    <t>120026</t>
  </si>
  <si>
    <t>CHINAIR BAZAR</t>
  </si>
  <si>
    <t>120027</t>
  </si>
  <si>
    <t>RUPOSHDI</t>
  </si>
  <si>
    <t>120028</t>
  </si>
  <si>
    <t>CHEORA</t>
  </si>
  <si>
    <t>120029</t>
  </si>
  <si>
    <t>BEPANIBAG</t>
  </si>
  <si>
    <t>120030</t>
  </si>
  <si>
    <t>CHANDPUR PURAN BAZAR</t>
  </si>
  <si>
    <t>120031</t>
  </si>
  <si>
    <t>CHANDPUR CO-OPERATIVE</t>
  </si>
  <si>
    <t>120032</t>
  </si>
  <si>
    <t>FARIDGONJ</t>
  </si>
  <si>
    <t>120033</t>
  </si>
  <si>
    <t>GALLAK BAZAR</t>
  </si>
  <si>
    <t>120034</t>
  </si>
  <si>
    <t>120035</t>
  </si>
  <si>
    <t>120036</t>
  </si>
  <si>
    <t>KALIPUR BAZAR</t>
  </si>
  <si>
    <t>120037</t>
  </si>
  <si>
    <t>120038</t>
  </si>
  <si>
    <t>120039</t>
  </si>
  <si>
    <t>PALAKHAL</t>
  </si>
  <si>
    <t>120040</t>
  </si>
  <si>
    <t>SATBARIA</t>
  </si>
  <si>
    <t>120041</t>
  </si>
  <si>
    <t>SENGARCHAR</t>
  </si>
  <si>
    <t>120042</t>
  </si>
  <si>
    <t>SUCHIPARA</t>
  </si>
  <si>
    <t>120043</t>
  </si>
  <si>
    <t>MATLAB</t>
  </si>
  <si>
    <t>120044</t>
  </si>
  <si>
    <t>SUJATPUR BAZAR</t>
  </si>
  <si>
    <t>120045</t>
  </si>
  <si>
    <t>SHUAGONG BAZAR</t>
  </si>
  <si>
    <t>120046</t>
  </si>
  <si>
    <t>MOINPUR BAZAR</t>
  </si>
  <si>
    <t>120047</t>
  </si>
  <si>
    <t>CHATTOGRAM VETERINARY AND ANIMAL SCIENCE</t>
  </si>
  <si>
    <t>120048</t>
  </si>
  <si>
    <t>MEGHNA</t>
  </si>
  <si>
    <t>120049</t>
  </si>
  <si>
    <t>AMBAGAN</t>
  </si>
  <si>
    <t>120050</t>
  </si>
  <si>
    <t>AMIR MARKET</t>
  </si>
  <si>
    <t>120051</t>
  </si>
  <si>
    <t>ASADGONJ CORP.</t>
  </si>
  <si>
    <t>120052</t>
  </si>
  <si>
    <t>ATURAR DEPO</t>
  </si>
  <si>
    <t>120053</t>
  </si>
  <si>
    <t>BAYEJID BOSTAMI ROAD</t>
  </si>
  <si>
    <t>120054</t>
  </si>
  <si>
    <t>BALUCHARA</t>
  </si>
  <si>
    <t>120055</t>
  </si>
  <si>
    <t>BARABKUNDA</t>
  </si>
  <si>
    <t>120056</t>
  </si>
  <si>
    <t>BURISHCHAR</t>
  </si>
  <si>
    <t>120057</t>
  </si>
  <si>
    <t>CHATTOGRAM CANTONMENT</t>
  </si>
  <si>
    <t>120058</t>
  </si>
  <si>
    <t>CHAWK BAZAR</t>
  </si>
  <si>
    <t>120059</t>
  </si>
  <si>
    <t>120060</t>
  </si>
  <si>
    <t>CHOWDHURI HAT</t>
  </si>
  <si>
    <t>120061</t>
  </si>
  <si>
    <t>120062</t>
  </si>
  <si>
    <t>DEWANHAT CORP.</t>
  </si>
  <si>
    <t>120063</t>
  </si>
  <si>
    <t>H.S.S. ROAD</t>
  </si>
  <si>
    <t>120064</t>
  </si>
  <si>
    <t>CHATTOGRAM UNIVERSITY</t>
  </si>
  <si>
    <t>120065</t>
  </si>
  <si>
    <t>FATIKCHHARI</t>
  </si>
  <si>
    <t>120066</t>
  </si>
  <si>
    <t>120067</t>
  </si>
  <si>
    <t>FOREIGN EXCHANGE CORP.</t>
  </si>
  <si>
    <t>120068</t>
  </si>
  <si>
    <t>DRY DOCK</t>
  </si>
  <si>
    <t>120069</t>
  </si>
  <si>
    <t>120070</t>
  </si>
  <si>
    <t>JORARGONJ</t>
  </si>
  <si>
    <t>120071</t>
  </si>
  <si>
    <t>120072</t>
  </si>
  <si>
    <t>120073</t>
  </si>
  <si>
    <t>KALURGHAT</t>
  </si>
  <si>
    <t>120074</t>
  </si>
  <si>
    <t>KAMAR ALI BAZAR</t>
  </si>
  <si>
    <t>120075</t>
  </si>
  <si>
    <t>KARER HAT</t>
  </si>
  <si>
    <t>120076</t>
  </si>
  <si>
    <t>KATGHAR</t>
  </si>
  <si>
    <t>120077</t>
  </si>
  <si>
    <t>KAZIR DEWRI</t>
  </si>
  <si>
    <t>120078</t>
  </si>
  <si>
    <t>KHATUNGONJ CORP.</t>
  </si>
  <si>
    <t>120079</t>
  </si>
  <si>
    <t>KUMIRA</t>
  </si>
  <si>
    <t>120080</t>
  </si>
  <si>
    <t>BAKULIA</t>
  </si>
  <si>
    <t>120081</t>
  </si>
  <si>
    <t>LADIES</t>
  </si>
  <si>
    <t>120082</t>
  </si>
  <si>
    <t>LALDIGHI EAST CORP.</t>
  </si>
  <si>
    <t>120083</t>
  </si>
  <si>
    <t>MIRSHARAI</t>
  </si>
  <si>
    <t>120084</t>
  </si>
  <si>
    <t>CITY CORPORATION</t>
  </si>
  <si>
    <t>120085</t>
  </si>
  <si>
    <t>NAZIR HAT</t>
  </si>
  <si>
    <t>120086</t>
  </si>
  <si>
    <t>NEW MARKET CORP.</t>
  </si>
  <si>
    <t>120087</t>
  </si>
  <si>
    <t>120088</t>
  </si>
  <si>
    <t>POMARA</t>
  </si>
  <si>
    <t>120090</t>
  </si>
  <si>
    <t>PORT CORP.</t>
  </si>
  <si>
    <t>120092</t>
  </si>
  <si>
    <t>POTENGA ROAD</t>
  </si>
  <si>
    <t>120093</t>
  </si>
  <si>
    <t>120094</t>
  </si>
  <si>
    <t>SADHARAN BIMA BHABAN CORP.</t>
  </si>
  <si>
    <t>120095</t>
  </si>
  <si>
    <t>SADARGHAT ROAD</t>
  </si>
  <si>
    <t>120096</t>
  </si>
  <si>
    <t>SALIMPUR</t>
  </si>
  <si>
    <t>120097</t>
  </si>
  <si>
    <t>SARKERHAT</t>
  </si>
  <si>
    <t>120098</t>
  </si>
  <si>
    <t>SHAHERKHALI</t>
  </si>
  <si>
    <t>120099</t>
  </si>
  <si>
    <t>120100</t>
  </si>
  <si>
    <t>SK. MUJIB ROAD CORP.</t>
  </si>
  <si>
    <t>120101</t>
  </si>
  <si>
    <t>STRAND ROAD</t>
  </si>
  <si>
    <t>120102</t>
  </si>
  <si>
    <t>WASA CORP.</t>
  </si>
  <si>
    <t>120103</t>
  </si>
  <si>
    <t>GOHIRA</t>
  </si>
  <si>
    <t>120104</t>
  </si>
  <si>
    <t>MIMI SUPER MARKET</t>
  </si>
  <si>
    <t>120105</t>
  </si>
  <si>
    <t>C.U.F.L</t>
  </si>
  <si>
    <t>120106</t>
  </si>
  <si>
    <t>MURADPUR</t>
  </si>
  <si>
    <t>120107</t>
  </si>
  <si>
    <t>FAIZIA BAZAR</t>
  </si>
  <si>
    <t>120108</t>
  </si>
  <si>
    <t>E.P.Z.</t>
  </si>
  <si>
    <t>120109</t>
  </si>
  <si>
    <t>MOHAMMEDPUR</t>
  </si>
  <si>
    <t>120110</t>
  </si>
  <si>
    <t>TERRIBAZAR</t>
  </si>
  <si>
    <t>120111</t>
  </si>
  <si>
    <t>ASHRAF ALI ROAD</t>
  </si>
  <si>
    <t>120112</t>
  </si>
  <si>
    <t>GHAGRA BAZAR</t>
  </si>
  <si>
    <t>120113</t>
  </si>
  <si>
    <t>MITHAMON</t>
  </si>
  <si>
    <t>KADIMDHALLA</t>
  </si>
  <si>
    <t>120114</t>
  </si>
  <si>
    <t>BHAIRAB BUS STAND</t>
  </si>
  <si>
    <t>120115</t>
  </si>
  <si>
    <t>ASRAFABAD ROAD</t>
  </si>
  <si>
    <t>120116</t>
  </si>
  <si>
    <t>JONAIL BAZAR</t>
  </si>
  <si>
    <t>120117</t>
  </si>
  <si>
    <t>CHOWDHURY GAO BAZAR</t>
  </si>
  <si>
    <t>120118</t>
  </si>
  <si>
    <t>COURT BRANCH</t>
  </si>
  <si>
    <t>120119</t>
  </si>
  <si>
    <t>JAMUNA FUTURE PARK</t>
  </si>
  <si>
    <t>120120</t>
  </si>
  <si>
    <t>MUKHI</t>
  </si>
  <si>
    <t>120121</t>
  </si>
  <si>
    <t>JALIL NAGAR</t>
  </si>
  <si>
    <t>120122</t>
  </si>
  <si>
    <t>120123</t>
  </si>
  <si>
    <t>120124</t>
  </si>
  <si>
    <t>SHYAMGONJ KALIBARI BAZAR</t>
  </si>
  <si>
    <t>120125</t>
  </si>
  <si>
    <t>POSCHIM MUKTARPUR</t>
  </si>
  <si>
    <t>120126</t>
  </si>
  <si>
    <t>NALLAPARA BAZAR</t>
  </si>
  <si>
    <t>120127</t>
  </si>
  <si>
    <t>CUMILLA UNIVERSITY</t>
  </si>
  <si>
    <t>120128</t>
  </si>
  <si>
    <t>120129</t>
  </si>
  <si>
    <t>A.K. FAZLUL HAQ ROAD CORP.</t>
  </si>
  <si>
    <t>120130</t>
  </si>
  <si>
    <t>ALKARA</t>
  </si>
  <si>
    <t>120131</t>
  </si>
  <si>
    <t>BAIRA</t>
  </si>
  <si>
    <t>120132</t>
  </si>
  <si>
    <t>120133</t>
  </si>
  <si>
    <t>BHOUKSHAR BAZAR</t>
  </si>
  <si>
    <t>120134</t>
  </si>
  <si>
    <t>BHULAIN BAZAR</t>
  </si>
  <si>
    <t>120135</t>
  </si>
  <si>
    <t>120136</t>
  </si>
  <si>
    <t>CHANDINA SAMABAY CORP.</t>
  </si>
  <si>
    <t>120137</t>
  </si>
  <si>
    <t>120138</t>
  </si>
  <si>
    <t>CUMILLA CORP.</t>
  </si>
  <si>
    <t>120139</t>
  </si>
  <si>
    <t>CUMILLA CO-OPERATIVE</t>
  </si>
  <si>
    <t>120140</t>
  </si>
  <si>
    <t>COMPANIGONJ</t>
  </si>
  <si>
    <t>120141</t>
  </si>
  <si>
    <t>120142</t>
  </si>
  <si>
    <t>DHARMAPUR</t>
  </si>
  <si>
    <t>120143</t>
  </si>
  <si>
    <t>DULALPUR BAZAR</t>
  </si>
  <si>
    <t>120144</t>
  </si>
  <si>
    <t>FAKIR BAZAR</t>
  </si>
  <si>
    <t>120145</t>
  </si>
  <si>
    <t>GANDAMATI BAZAR</t>
  </si>
  <si>
    <t>120146</t>
  </si>
  <si>
    <t>GOURIPUR BAZAR</t>
  </si>
  <si>
    <t>120147</t>
  </si>
  <si>
    <t>GUNABATI</t>
  </si>
  <si>
    <t>120148</t>
  </si>
  <si>
    <t>JAFARGONJ</t>
  </si>
  <si>
    <t>120149</t>
  </si>
  <si>
    <t>KAMALLA</t>
  </si>
  <si>
    <t>120150</t>
  </si>
  <si>
    <t>120151</t>
  </si>
  <si>
    <t>MOHANPUR BAZAR</t>
  </si>
  <si>
    <t>120152</t>
  </si>
  <si>
    <t>NALGHAR BAZAR</t>
  </si>
  <si>
    <t>120153</t>
  </si>
  <si>
    <t>PAYERKHOLA</t>
  </si>
  <si>
    <t>120154</t>
  </si>
  <si>
    <t>RAMCHANDRAPUR</t>
  </si>
  <si>
    <t>120155</t>
  </si>
  <si>
    <t>RAMKRISHNAPUR</t>
  </si>
  <si>
    <t>120156</t>
  </si>
  <si>
    <t>KANDIR PAR CORP.</t>
  </si>
  <si>
    <t>120157</t>
  </si>
  <si>
    <t>SASHANGACHA</t>
  </si>
  <si>
    <t>120158</t>
  </si>
  <si>
    <t>SHASHIDAL BAZAR</t>
  </si>
  <si>
    <t>120159</t>
  </si>
  <si>
    <t>SUNDALPUR</t>
  </si>
  <si>
    <t>120160</t>
  </si>
  <si>
    <t>120161</t>
  </si>
  <si>
    <t>SHAHEBABAD BAZAR</t>
  </si>
  <si>
    <t>120162</t>
  </si>
  <si>
    <t>CUMILLA CADET COLLEGE</t>
  </si>
  <si>
    <t>120163</t>
  </si>
  <si>
    <t>DEBIDWAR (NEW MARKET)</t>
  </si>
  <si>
    <t>120164</t>
  </si>
  <si>
    <t>120165</t>
  </si>
  <si>
    <t>CHOUDDAGRAM</t>
  </si>
  <si>
    <t>120166</t>
  </si>
  <si>
    <t>CUMILLA E.P.Z.</t>
  </si>
  <si>
    <t>120167</t>
  </si>
  <si>
    <t>BHARASHAR BAZAR</t>
  </si>
  <si>
    <t>120168</t>
  </si>
  <si>
    <t>RAMPUR BAZAR</t>
  </si>
  <si>
    <t>120169</t>
  </si>
  <si>
    <t>KALIHATI</t>
  </si>
  <si>
    <t>120170</t>
  </si>
  <si>
    <t>RAMU</t>
  </si>
  <si>
    <t>120171</t>
  </si>
  <si>
    <t>COXS BAZAR CORP.</t>
  </si>
  <si>
    <t>120172</t>
  </si>
  <si>
    <t>120173</t>
  </si>
  <si>
    <t>KUTUBDIA</t>
  </si>
  <si>
    <t>120174</t>
  </si>
  <si>
    <t>PEKUA</t>
  </si>
  <si>
    <t>120175</t>
  </si>
  <si>
    <t>120176</t>
  </si>
  <si>
    <t>GAZIPUR CHOWRASTA</t>
  </si>
  <si>
    <t>120177</t>
  </si>
  <si>
    <t>KASHIANI</t>
  </si>
  <si>
    <t>120178</t>
  </si>
  <si>
    <t>120179</t>
  </si>
  <si>
    <t>BAKER BAZAR</t>
  </si>
  <si>
    <t>120180</t>
  </si>
  <si>
    <t>120181</t>
  </si>
  <si>
    <t>120182</t>
  </si>
  <si>
    <t>DUDHMUKHA</t>
  </si>
  <si>
    <t>120183</t>
  </si>
  <si>
    <t>FENI CORP.</t>
  </si>
  <si>
    <t>120184</t>
  </si>
  <si>
    <t>MOHIPAL</t>
  </si>
  <si>
    <t>120185</t>
  </si>
  <si>
    <t>FULGAZI</t>
  </si>
  <si>
    <t>120186</t>
  </si>
  <si>
    <t>COLLEGE ROAD</t>
  </si>
  <si>
    <t>120187</t>
  </si>
  <si>
    <t>MOHURIGONJ</t>
  </si>
  <si>
    <t>120188</t>
  </si>
  <si>
    <t>MOTIGONJ</t>
  </si>
  <si>
    <t>120189</t>
  </si>
  <si>
    <t>120190</t>
  </si>
  <si>
    <t>120191</t>
  </si>
  <si>
    <t>OLAMA BAZAR</t>
  </si>
  <si>
    <t>120192</t>
  </si>
  <si>
    <t>HAZIR BAZAR</t>
  </si>
  <si>
    <t>120193</t>
  </si>
  <si>
    <t>120194</t>
  </si>
  <si>
    <t>BAHUBAL</t>
  </si>
  <si>
    <t>120195</t>
  </si>
  <si>
    <t>BULLA BAZAR</t>
  </si>
  <si>
    <t>120196</t>
  </si>
  <si>
    <t>LAKHAI</t>
  </si>
  <si>
    <t>CHHATIAN BAZAR</t>
  </si>
  <si>
    <t>120197</t>
  </si>
  <si>
    <t>GOPLAR BAZAR</t>
  </si>
  <si>
    <t>120200</t>
  </si>
  <si>
    <t>HOBIGONJ CORP.</t>
  </si>
  <si>
    <t>120201</t>
  </si>
  <si>
    <t>120203</t>
  </si>
  <si>
    <t>MARKULI</t>
  </si>
  <si>
    <t>120204</t>
  </si>
  <si>
    <t>MONTOLA</t>
  </si>
  <si>
    <t>120205</t>
  </si>
  <si>
    <t>120206</t>
  </si>
  <si>
    <t>NAYAPARA</t>
  </si>
  <si>
    <t>120207</t>
  </si>
  <si>
    <t>120208</t>
  </si>
  <si>
    <t>CHUNARUGHAT</t>
  </si>
  <si>
    <t>120209</t>
  </si>
  <si>
    <t>TALA (SATKHIRA)</t>
  </si>
  <si>
    <t>120210</t>
  </si>
  <si>
    <t>TALA</t>
  </si>
  <si>
    <t>SHAISTAGONJ</t>
  </si>
  <si>
    <t>120211</t>
  </si>
  <si>
    <t>120212</t>
  </si>
  <si>
    <t>120213</t>
  </si>
  <si>
    <t>12</t>
  </si>
  <si>
    <t>120215</t>
  </si>
  <si>
    <t xml:space="preserve">MUJIBNAGAR </t>
  </si>
  <si>
    <t>120216</t>
  </si>
  <si>
    <t>120221</t>
  </si>
  <si>
    <t>BHATRA BAZAR</t>
  </si>
  <si>
    <t>120227</t>
  </si>
  <si>
    <t>LAKSHMIPUR CORP.</t>
  </si>
  <si>
    <t>120228</t>
  </si>
  <si>
    <t>RAIPUR</t>
  </si>
  <si>
    <t>120229</t>
  </si>
  <si>
    <t>RAMGONJ</t>
  </si>
  <si>
    <t>120230</t>
  </si>
  <si>
    <t>120231</t>
  </si>
  <si>
    <t>CHAR ALEXANDER</t>
  </si>
  <si>
    <t>120232</t>
  </si>
  <si>
    <t>HAIDERGANJ</t>
  </si>
  <si>
    <t>120233</t>
  </si>
  <si>
    <t>120234</t>
  </si>
  <si>
    <t>120237</t>
  </si>
  <si>
    <t>NAIKHONGCHARI</t>
  </si>
  <si>
    <t>120238</t>
  </si>
  <si>
    <t>NAIKHANGCHARI</t>
  </si>
  <si>
    <t>BHANUGACH</t>
  </si>
  <si>
    <t>120243</t>
  </si>
  <si>
    <t>EKATONA</t>
  </si>
  <si>
    <t>120244</t>
  </si>
  <si>
    <t>GORARAI BAZAR</t>
  </si>
  <si>
    <t>120245</t>
  </si>
  <si>
    <t>JAIFAR NAGAR</t>
  </si>
  <si>
    <t>120246</t>
  </si>
  <si>
    <t>120247</t>
  </si>
  <si>
    <t>120248</t>
  </si>
  <si>
    <t>MOULVI BAZAR CORP.</t>
  </si>
  <si>
    <t>120249</t>
  </si>
  <si>
    <t>RAJNAGAR</t>
  </si>
  <si>
    <t>120250</t>
  </si>
  <si>
    <t>SREEMONGAL</t>
  </si>
  <si>
    <t>120251</t>
  </si>
  <si>
    <t>120252</t>
  </si>
  <si>
    <t>BARALEKHA</t>
  </si>
  <si>
    <t>120253</t>
  </si>
  <si>
    <t>ZAMIDER HAT</t>
  </si>
  <si>
    <t>120254</t>
  </si>
  <si>
    <t>120255</t>
  </si>
  <si>
    <t>120256</t>
  </si>
  <si>
    <t>CHOWMOHANI</t>
  </si>
  <si>
    <t>120257</t>
  </si>
  <si>
    <t>EIDGHAH AMIN BAZAR.</t>
  </si>
  <si>
    <t>120258</t>
  </si>
  <si>
    <t>GOLABARIA</t>
  </si>
  <si>
    <t>120259</t>
  </si>
  <si>
    <t>KHILPARA</t>
  </si>
  <si>
    <t>120260</t>
  </si>
  <si>
    <t>MAIZDEE COURT CORP.</t>
  </si>
  <si>
    <t>120261</t>
  </si>
  <si>
    <t>PESKERHAT</t>
  </si>
  <si>
    <t>120262</t>
  </si>
  <si>
    <t>SONAPUR</t>
  </si>
  <si>
    <t>120263</t>
  </si>
  <si>
    <t>120264</t>
  </si>
  <si>
    <t>CHATTERPAIYA</t>
  </si>
  <si>
    <t>120265</t>
  </si>
  <si>
    <t>OSKHALI</t>
  </si>
  <si>
    <t>120266</t>
  </si>
  <si>
    <t>FAKIRHAT</t>
  </si>
  <si>
    <t>120267</t>
  </si>
  <si>
    <t>BOMANGHAT</t>
  </si>
  <si>
    <t>120268</t>
  </si>
  <si>
    <t>120269</t>
  </si>
  <si>
    <t>120270</t>
  </si>
  <si>
    <t>PADUA</t>
  </si>
  <si>
    <t>120271</t>
  </si>
  <si>
    <t>120272</t>
  </si>
  <si>
    <t>120273</t>
  </si>
  <si>
    <t>BARAFECHI BAZAR</t>
  </si>
  <si>
    <t>120278</t>
  </si>
  <si>
    <t>JAGANNATHPUR</t>
  </si>
  <si>
    <t>120279</t>
  </si>
  <si>
    <t>120280</t>
  </si>
  <si>
    <t>120281</t>
  </si>
  <si>
    <t>JAWA BAZAR</t>
  </si>
  <si>
    <t>120282</t>
  </si>
  <si>
    <t>GOBINDAGONJ BAZAR</t>
  </si>
  <si>
    <t>120283</t>
  </si>
  <si>
    <t>NAYABANDAR</t>
  </si>
  <si>
    <t>120284</t>
  </si>
  <si>
    <t>SHIBGONJ BAZAR</t>
  </si>
  <si>
    <t>120285</t>
  </si>
  <si>
    <t>RANIGONJ BAZAR</t>
  </si>
  <si>
    <t>120286</t>
  </si>
  <si>
    <t>SUNAMGONJ CORP.</t>
  </si>
  <si>
    <t>120287</t>
  </si>
  <si>
    <t>SACHNA BAZAR</t>
  </si>
  <si>
    <t>120288</t>
  </si>
  <si>
    <t>JAMALGANJ</t>
  </si>
  <si>
    <t>BEANI BAZAR</t>
  </si>
  <si>
    <t>120292</t>
  </si>
  <si>
    <t>BHADESHWAR</t>
  </si>
  <si>
    <t>120293</t>
  </si>
  <si>
    <t>120294</t>
  </si>
  <si>
    <t>BURUNGA BAZAR</t>
  </si>
  <si>
    <t>120295</t>
  </si>
  <si>
    <t>120296</t>
  </si>
  <si>
    <t>120297</t>
  </si>
  <si>
    <t>120298</t>
  </si>
  <si>
    <t>120299</t>
  </si>
  <si>
    <t>GANGADIA KAZIR BAZAR</t>
  </si>
  <si>
    <t>120300</t>
  </si>
  <si>
    <t>KALIBARI BAZAR</t>
  </si>
  <si>
    <t>120301</t>
  </si>
  <si>
    <t>SHAHJALAL UPASHAHAR</t>
  </si>
  <si>
    <t>120302</t>
  </si>
  <si>
    <t>BEGUMPUR BAZAR</t>
  </si>
  <si>
    <t>120303</t>
  </si>
  <si>
    <t>SHEIKGHAT</t>
  </si>
  <si>
    <t>120304</t>
  </si>
  <si>
    <t>SHERPUR NUTAN BAZAR</t>
  </si>
  <si>
    <t>120305</t>
  </si>
  <si>
    <t>120306</t>
  </si>
  <si>
    <t>SYLHET CORP.</t>
  </si>
  <si>
    <t>120307</t>
  </si>
  <si>
    <t>TAJPUR</t>
  </si>
  <si>
    <t>120308</t>
  </si>
  <si>
    <t>COMPANYGONJ</t>
  </si>
  <si>
    <t>120309</t>
  </si>
  <si>
    <t>COMPANIGANJ</t>
  </si>
  <si>
    <t>WEST AMURA</t>
  </si>
  <si>
    <t>120310</t>
  </si>
  <si>
    <t>ZINDA BAZAR CORP.</t>
  </si>
  <si>
    <t>120311</t>
  </si>
  <si>
    <t>120312</t>
  </si>
  <si>
    <t>120313</t>
  </si>
  <si>
    <t>KAZITULA</t>
  </si>
  <si>
    <t>120314</t>
  </si>
  <si>
    <t>ZAKIGONJ</t>
  </si>
  <si>
    <t>120315</t>
  </si>
  <si>
    <t>KUMARGAON</t>
  </si>
  <si>
    <t>120316</t>
  </si>
  <si>
    <t>BANGLADESH IKHU GOBESHONA INSTITUTE</t>
  </si>
  <si>
    <t>120317</t>
  </si>
  <si>
    <t>PABNA UNIVERSITY OF SCIENCE &amp; TECHNOLOGY</t>
  </si>
  <si>
    <t>120318</t>
  </si>
  <si>
    <t>120319</t>
  </si>
  <si>
    <t>120320</t>
  </si>
  <si>
    <t>ABUL HASNAT ROAD</t>
  </si>
  <si>
    <t>120338</t>
  </si>
  <si>
    <t>KAWRAN BAZAR CORP.</t>
  </si>
  <si>
    <t>120339</t>
  </si>
  <si>
    <t>ALU BAZAR</t>
  </si>
  <si>
    <t>120340</t>
  </si>
  <si>
    <t>AMIN BAZAR</t>
  </si>
  <si>
    <t>120341</t>
  </si>
  <si>
    <t>ARMANITOLA</t>
  </si>
  <si>
    <t>120342</t>
  </si>
  <si>
    <t>120343</t>
  </si>
  <si>
    <t>BANGLA MOTOR CORP.</t>
  </si>
  <si>
    <t>120344</t>
  </si>
  <si>
    <t>BANGSHAL ROAD</t>
  </si>
  <si>
    <t>120345</t>
  </si>
  <si>
    <t>DILKUSHA CORP.</t>
  </si>
  <si>
    <t>120347</t>
  </si>
  <si>
    <t>ARAMBAG CORP.</t>
  </si>
  <si>
    <t>120348</t>
  </si>
  <si>
    <t>CHAMPATALI</t>
  </si>
  <si>
    <t>120349</t>
  </si>
  <si>
    <t>120350</t>
  </si>
  <si>
    <t>DHAKA COLLEGE GATE</t>
  </si>
  <si>
    <t>120351</t>
  </si>
  <si>
    <t>DAKSHINKHAN</t>
  </si>
  <si>
    <t>120352</t>
  </si>
  <si>
    <t>DASKHINKHAN</t>
  </si>
  <si>
    <t>DHAKESWARI ROAD</t>
  </si>
  <si>
    <t>120353</t>
  </si>
  <si>
    <t>120354</t>
  </si>
  <si>
    <t>DHANMONDI CORP.</t>
  </si>
  <si>
    <t>120355</t>
  </si>
  <si>
    <t>RAJUK BHABAN CORP.</t>
  </si>
  <si>
    <t>120356</t>
  </si>
  <si>
    <t>D.M.C.H. CORP.</t>
  </si>
  <si>
    <t>120357</t>
  </si>
  <si>
    <t>ELEPHANT ROAD CORP.</t>
  </si>
  <si>
    <t>120358</t>
  </si>
  <si>
    <t>KAKRAIL</t>
  </si>
  <si>
    <t>120359</t>
  </si>
  <si>
    <t>ENGLISH ROAD</t>
  </si>
  <si>
    <t>120360</t>
  </si>
  <si>
    <t>120361</t>
  </si>
  <si>
    <t>FARMGATE CORP.</t>
  </si>
  <si>
    <t>120362</t>
  </si>
  <si>
    <t>HATKHOLA ROAD (LADIES)</t>
  </si>
  <si>
    <t>120363</t>
  </si>
  <si>
    <t>120364</t>
  </si>
  <si>
    <t>FULBARIA</t>
  </si>
  <si>
    <t>120365</t>
  </si>
  <si>
    <t>RAJFULBARIA</t>
  </si>
  <si>
    <t>120366</t>
  </si>
  <si>
    <t>ZERO POINT CORP.</t>
  </si>
  <si>
    <t>120367</t>
  </si>
  <si>
    <t>GANDARIA CORP.</t>
  </si>
  <si>
    <t>120368</t>
  </si>
  <si>
    <t>JATIO SMRITISAUDHA</t>
  </si>
  <si>
    <t>120369</t>
  </si>
  <si>
    <t>GREEN ROAD CORP.</t>
  </si>
  <si>
    <t>120370</t>
  </si>
  <si>
    <t>GULSHAN CIRCLE-2 CORP.</t>
  </si>
  <si>
    <t>120371</t>
  </si>
  <si>
    <t>HOTEL INTERCONTINENTAL CORP</t>
  </si>
  <si>
    <t>120372</t>
  </si>
  <si>
    <t>IMAMGONJ CORP.</t>
  </si>
  <si>
    <t>120373</t>
  </si>
  <si>
    <t>120374</t>
  </si>
  <si>
    <t>I.W.T.A. CORP.</t>
  </si>
  <si>
    <t>120375</t>
  </si>
  <si>
    <t>POLLI BIDDUTAION BOARD (REB) CORP.</t>
  </si>
  <si>
    <t>120376</t>
  </si>
  <si>
    <t>KHILKHET</t>
  </si>
  <si>
    <t>JURAIN</t>
  </si>
  <si>
    <t>120377</t>
  </si>
  <si>
    <t>RAJANI GANDHA SUPER MARKET CORP.</t>
  </si>
  <si>
    <t>120378</t>
  </si>
  <si>
    <t>KAFRUL</t>
  </si>
  <si>
    <t>KAMALAPUR BAZAR</t>
  </si>
  <si>
    <t>120379</t>
  </si>
  <si>
    <t>KAPTAN BAZAR</t>
  </si>
  <si>
    <t>120380</t>
  </si>
  <si>
    <t>KHILGAON ROAD</t>
  </si>
  <si>
    <t>120381</t>
  </si>
  <si>
    <t>KHILGAON</t>
  </si>
  <si>
    <t>LAXMI BAZAR</t>
  </si>
  <si>
    <t>120382</t>
  </si>
  <si>
    <t>LOCAL OFFICE</t>
  </si>
  <si>
    <t>120383</t>
  </si>
  <si>
    <t>MOGHBAZAR CORP.</t>
  </si>
  <si>
    <t>120384</t>
  </si>
  <si>
    <t>MIRPUR SECTION-1 CORP.</t>
  </si>
  <si>
    <t>120385</t>
  </si>
  <si>
    <t>SHAH ALI</t>
  </si>
  <si>
    <t>MIRPUR SECTION-10</t>
  </si>
  <si>
    <t>120386</t>
  </si>
  <si>
    <t>MITFORD ROAD</t>
  </si>
  <si>
    <t>120387</t>
  </si>
  <si>
    <t>MOHAKHALI CORP.</t>
  </si>
  <si>
    <t>120388</t>
  </si>
  <si>
    <t>MOHAMMADPUR CORP.</t>
  </si>
  <si>
    <t>120389</t>
  </si>
  <si>
    <t>MOKIM KATRA</t>
  </si>
  <si>
    <t>120390</t>
  </si>
  <si>
    <t>120391</t>
  </si>
  <si>
    <t>MOUCHAK MARKET CORP.</t>
  </si>
  <si>
    <t>120392</t>
  </si>
  <si>
    <t>MUGDHA PARA</t>
  </si>
  <si>
    <t>120393</t>
  </si>
  <si>
    <t>MUGDHA</t>
  </si>
  <si>
    <t>NARINDA ROAD</t>
  </si>
  <si>
    <t>120394</t>
  </si>
  <si>
    <t>120395</t>
  </si>
  <si>
    <t>NAWABPUR ROAD CORP.</t>
  </si>
  <si>
    <t>120396</t>
  </si>
  <si>
    <t>NAYAR HAT</t>
  </si>
  <si>
    <t>120397</t>
  </si>
  <si>
    <t>NAZIMUDDIN ROAD</t>
  </si>
  <si>
    <t>120398</t>
  </si>
  <si>
    <t>UTTARA MODEL TOWN CORP.</t>
  </si>
  <si>
    <t>120399</t>
  </si>
  <si>
    <t>120400</t>
  </si>
  <si>
    <t>120401</t>
  </si>
  <si>
    <t>POSTAGOLA CORP.</t>
  </si>
  <si>
    <t>120402</t>
  </si>
  <si>
    <t>120403</t>
  </si>
  <si>
    <t>VALU MIA</t>
  </si>
  <si>
    <t>120404</t>
  </si>
  <si>
    <t>PURANA PALTAN</t>
  </si>
  <si>
    <t>120405</t>
  </si>
  <si>
    <t>RAJARBAGH CORP.</t>
  </si>
  <si>
    <t>120406</t>
  </si>
  <si>
    <t>RAMNA CORP.</t>
  </si>
  <si>
    <t>120407</t>
  </si>
  <si>
    <t>120408</t>
  </si>
  <si>
    <t>120409</t>
  </si>
  <si>
    <t>120410</t>
  </si>
  <si>
    <t>SARULIA CORP.</t>
  </si>
  <si>
    <t>120411</t>
  </si>
  <si>
    <t>SATMOSJID ROAD CORP.</t>
  </si>
  <si>
    <t>120412</t>
  </si>
  <si>
    <t>SAVAR CORP.</t>
  </si>
  <si>
    <t>120413</t>
  </si>
  <si>
    <t>SHANTINAGAR CORP.</t>
  </si>
  <si>
    <t>120414</t>
  </si>
  <si>
    <t>SHER-E-BANGLA NAGAR CORP.</t>
  </si>
  <si>
    <t>120415</t>
  </si>
  <si>
    <t>SHYAMOLI CORP.</t>
  </si>
  <si>
    <t>120416</t>
  </si>
  <si>
    <t>120417</t>
  </si>
  <si>
    <t>TEJGAON INDUSTRIAL AREA</t>
  </si>
  <si>
    <t>120418</t>
  </si>
  <si>
    <t>120419</t>
  </si>
  <si>
    <t>TIPU SULTAN ROAD</t>
  </si>
  <si>
    <t>120420</t>
  </si>
  <si>
    <t>TOPKHANA ROAD CORP.</t>
  </si>
  <si>
    <t>120421</t>
  </si>
  <si>
    <t>DHAKA UNIVERSITY CAMPUS CORP.</t>
  </si>
  <si>
    <t>120422</t>
  </si>
  <si>
    <t>UTTARKHAN</t>
  </si>
  <si>
    <t>120423</t>
  </si>
  <si>
    <t>VICTORIA PARK</t>
  </si>
  <si>
    <t>120424</t>
  </si>
  <si>
    <t>WAPDA CORP.</t>
  </si>
  <si>
    <t>120425</t>
  </si>
  <si>
    <t>JATRABARI CORP.</t>
  </si>
  <si>
    <t>120426</t>
  </si>
  <si>
    <t>MOTIJHEEL CORP.</t>
  </si>
  <si>
    <t>120427</t>
  </si>
  <si>
    <t>GULSHAN CIRCLE-1 CORP.</t>
  </si>
  <si>
    <t>120428</t>
  </si>
  <si>
    <t>BEGUM ROKEYA SWARANI</t>
  </si>
  <si>
    <t>120429</t>
  </si>
  <si>
    <t>120430</t>
  </si>
  <si>
    <t>120431</t>
  </si>
  <si>
    <t>FAKIRAPOOL</t>
  </si>
  <si>
    <t>120433</t>
  </si>
  <si>
    <t>120434</t>
  </si>
  <si>
    <t>URDU ROAD</t>
  </si>
  <si>
    <t>120435</t>
  </si>
  <si>
    <t>120436</t>
  </si>
  <si>
    <t>JANATA BHABAN CORP.</t>
  </si>
  <si>
    <t>120437</t>
  </si>
  <si>
    <t>ABDUL GANI ROAD CORP.</t>
  </si>
  <si>
    <t>120438</t>
  </si>
  <si>
    <t>UNIVERSITY GRANTS COMMISSION BHABAN</t>
  </si>
  <si>
    <t>120439</t>
  </si>
  <si>
    <t>NAGAR BHABAN CORP.</t>
  </si>
  <si>
    <t>120440</t>
  </si>
  <si>
    <t>KAMAL ATATURK AVENUE CORP.</t>
  </si>
  <si>
    <t>120442</t>
  </si>
  <si>
    <t>I.C.M.H.</t>
  </si>
  <si>
    <t>120443</t>
  </si>
  <si>
    <t>N.R.B. CORP.</t>
  </si>
  <si>
    <t>120444</t>
  </si>
  <si>
    <t>RUPNAGAR</t>
  </si>
  <si>
    <t>120445</t>
  </si>
  <si>
    <t>120446</t>
  </si>
  <si>
    <t>BALUGHAT BAZAR</t>
  </si>
  <si>
    <t>120447</t>
  </si>
  <si>
    <t>GALIMPUR</t>
  </si>
  <si>
    <t>120448</t>
  </si>
  <si>
    <t>FARIDPUR CORP.</t>
  </si>
  <si>
    <t>120450</t>
  </si>
  <si>
    <t>KALA MRIDHA</t>
  </si>
  <si>
    <t>120451</t>
  </si>
  <si>
    <t>120452</t>
  </si>
  <si>
    <t>GOALCHAMAT</t>
  </si>
  <si>
    <t>120453</t>
  </si>
  <si>
    <t>TITUMIR MARKET</t>
  </si>
  <si>
    <t>120454</t>
  </si>
  <si>
    <t>120455</t>
  </si>
  <si>
    <t>120456</t>
  </si>
  <si>
    <t>GAZIPUR CORP.</t>
  </si>
  <si>
    <t>120459</t>
  </si>
  <si>
    <t>BANGLADESH OPEN UNIVERSITY CAMPUS</t>
  </si>
  <si>
    <t>120460</t>
  </si>
  <si>
    <t>120461</t>
  </si>
  <si>
    <t>MOUCHAK SCOUT CAMP</t>
  </si>
  <si>
    <t>120462</t>
  </si>
  <si>
    <t>PORABARI BAZAR</t>
  </si>
  <si>
    <t>120463</t>
  </si>
  <si>
    <t>TONGI CORP.</t>
  </si>
  <si>
    <t>120464</t>
  </si>
  <si>
    <t>GOPALGONJ CORP.</t>
  </si>
  <si>
    <t>120469</t>
  </si>
  <si>
    <t>KOTALI PARA</t>
  </si>
  <si>
    <t>120470</t>
  </si>
  <si>
    <t>RAGDHI</t>
  </si>
  <si>
    <t>120471</t>
  </si>
  <si>
    <t>SATPAR</t>
  </si>
  <si>
    <t>120472</t>
  </si>
  <si>
    <t>120473</t>
  </si>
  <si>
    <t>MELANDAH</t>
  </si>
  <si>
    <t>120476</t>
  </si>
  <si>
    <t>120477</t>
  </si>
  <si>
    <t>BAKSHIGONJ BAZAR</t>
  </si>
  <si>
    <t>120478</t>
  </si>
  <si>
    <t>120479</t>
  </si>
  <si>
    <t>DEWANGONJ BAZAR</t>
  </si>
  <si>
    <t>120481</t>
  </si>
  <si>
    <t>DEWANGANJ</t>
  </si>
  <si>
    <t>DHANUA KAMALPUR</t>
  </si>
  <si>
    <t>120482</t>
  </si>
  <si>
    <t>120483</t>
  </si>
  <si>
    <t>120484</t>
  </si>
  <si>
    <t>JAMALPUR (MAIN)</t>
  </si>
  <si>
    <t>120485</t>
  </si>
  <si>
    <t>JHAGRAR CHAR</t>
  </si>
  <si>
    <t>120487</t>
  </si>
  <si>
    <t>MAHMUDPUR BAZAR</t>
  </si>
  <si>
    <t>120488</t>
  </si>
  <si>
    <t>JAMUNA SAR KARKHANA</t>
  </si>
  <si>
    <t>120489</t>
  </si>
  <si>
    <t>NANDINA</t>
  </si>
  <si>
    <t>120490</t>
  </si>
  <si>
    <t>BANGALPARA</t>
  </si>
  <si>
    <t>120491</t>
  </si>
  <si>
    <t>ASTAGRAM</t>
  </si>
  <si>
    <t>120493</t>
  </si>
  <si>
    <t>ITNA</t>
  </si>
  <si>
    <t>120495</t>
  </si>
  <si>
    <t>120496</t>
  </si>
  <si>
    <t>KATKHAL</t>
  </si>
  <si>
    <t>120497</t>
  </si>
  <si>
    <t>KISHORGONJ CORP.</t>
  </si>
  <si>
    <t>120498</t>
  </si>
  <si>
    <t>120499</t>
  </si>
  <si>
    <t>MANIK KHALI BAZAR</t>
  </si>
  <si>
    <t>120501</t>
  </si>
  <si>
    <t>120502</t>
  </si>
  <si>
    <t>SARARCHAR</t>
  </si>
  <si>
    <t>120503</t>
  </si>
  <si>
    <t>120504</t>
  </si>
  <si>
    <t>LAXMIPUR BAZAR</t>
  </si>
  <si>
    <t>120505</t>
  </si>
  <si>
    <t>120506</t>
  </si>
  <si>
    <t>CHARMUGURIA</t>
  </si>
  <si>
    <t>120508</t>
  </si>
  <si>
    <t>MADARIPUR CORP.</t>
  </si>
  <si>
    <t>120509</t>
  </si>
  <si>
    <t>120510</t>
  </si>
  <si>
    <t>MADARIPUR PURAN BAZAR</t>
  </si>
  <si>
    <t>120512</t>
  </si>
  <si>
    <t>120513</t>
  </si>
  <si>
    <t>120514</t>
  </si>
  <si>
    <t>MANIKGONJ CORP.</t>
  </si>
  <si>
    <t>120518</t>
  </si>
  <si>
    <t>SOUTH JAMSAHAT</t>
  </si>
  <si>
    <t>120519</t>
  </si>
  <si>
    <t>ABDULLAH PUR</t>
  </si>
  <si>
    <t>120525</t>
  </si>
  <si>
    <t>BETKA</t>
  </si>
  <si>
    <t>120526</t>
  </si>
  <si>
    <t>BHAGYAKUL</t>
  </si>
  <si>
    <t>120527</t>
  </si>
  <si>
    <t>KAMALAGHAT</t>
  </si>
  <si>
    <t>120528</t>
  </si>
  <si>
    <t>120529</t>
  </si>
  <si>
    <t>SUBACHANI BAZAR</t>
  </si>
  <si>
    <t>120530</t>
  </si>
  <si>
    <t>120531</t>
  </si>
  <si>
    <t>120538</t>
  </si>
  <si>
    <t>CHAR PARA</t>
  </si>
  <si>
    <t>120539</t>
  </si>
  <si>
    <t>DHALA</t>
  </si>
  <si>
    <t>120540</t>
  </si>
  <si>
    <t>GOURIPUR ACADEMY CENTRE</t>
  </si>
  <si>
    <t>120541</t>
  </si>
  <si>
    <t>GOURIPUR</t>
  </si>
  <si>
    <t>120542</t>
  </si>
  <si>
    <t>120543</t>
  </si>
  <si>
    <t>MYMENSINGH CORP</t>
  </si>
  <si>
    <t>120544</t>
  </si>
  <si>
    <t>NANDAIL ROAD BAZAR</t>
  </si>
  <si>
    <t>120546</t>
  </si>
  <si>
    <t>120547</t>
  </si>
  <si>
    <t>120548</t>
  </si>
  <si>
    <t>120549</t>
  </si>
  <si>
    <t>SHYAMGONJ</t>
  </si>
  <si>
    <t>120550</t>
  </si>
  <si>
    <t>120553</t>
  </si>
  <si>
    <t>120554</t>
  </si>
  <si>
    <t>BANDAR</t>
  </si>
  <si>
    <t>120555</t>
  </si>
  <si>
    <t>BANDAR(M)</t>
  </si>
  <si>
    <t>BANGABANDHU ROAD CORP.</t>
  </si>
  <si>
    <t>120556</t>
  </si>
  <si>
    <t>DEOBHOUG</t>
  </si>
  <si>
    <t>120557</t>
  </si>
  <si>
    <t>DHARMATOLA ROAD</t>
  </si>
  <si>
    <t>120558</t>
  </si>
  <si>
    <t>DREDGER SANGSTHA</t>
  </si>
  <si>
    <t>120559</t>
  </si>
  <si>
    <t>FATULLA</t>
  </si>
  <si>
    <t>120560</t>
  </si>
  <si>
    <t>GODNAIL</t>
  </si>
  <si>
    <t>120561</t>
  </si>
  <si>
    <t>GOPALDI BAZAR</t>
  </si>
  <si>
    <t>120562</t>
  </si>
  <si>
    <t>120563</t>
  </si>
  <si>
    <t>KATCHPUR</t>
  </si>
  <si>
    <t>120564</t>
  </si>
  <si>
    <t>LANGAL BANDHA</t>
  </si>
  <si>
    <t>120565</t>
  </si>
  <si>
    <t>MADANGONJ</t>
  </si>
  <si>
    <t>120567</t>
  </si>
  <si>
    <t>120569</t>
  </si>
  <si>
    <t>NETAIGONJ CORP.</t>
  </si>
  <si>
    <t>120570</t>
  </si>
  <si>
    <t>120571</t>
  </si>
  <si>
    <t>PANAM NAGAR</t>
  </si>
  <si>
    <t>120572</t>
  </si>
  <si>
    <t>SONAMIA MARKET</t>
  </si>
  <si>
    <t>120573</t>
  </si>
  <si>
    <t>SYED ALI CHAMBER</t>
  </si>
  <si>
    <t>120574</t>
  </si>
  <si>
    <t>TAN BAZAR</t>
  </si>
  <si>
    <t>120575</t>
  </si>
  <si>
    <t>MURAPARA</t>
  </si>
  <si>
    <t>120576</t>
  </si>
  <si>
    <t>MONOHORDI</t>
  </si>
  <si>
    <t>120577</t>
  </si>
  <si>
    <t>BELABO BAZAR</t>
  </si>
  <si>
    <t>120578</t>
  </si>
  <si>
    <t>BELABO</t>
  </si>
  <si>
    <t>VELANAGAR</t>
  </si>
  <si>
    <t>120579</t>
  </si>
  <si>
    <t>ATASH ALI BAZAR</t>
  </si>
  <si>
    <t>120580</t>
  </si>
  <si>
    <t>CNB ROAD</t>
  </si>
  <si>
    <t>120581</t>
  </si>
  <si>
    <t>HASNABAD BAZAR</t>
  </si>
  <si>
    <t>120582</t>
  </si>
  <si>
    <t>HATIRDIA</t>
  </si>
  <si>
    <t>120583</t>
  </si>
  <si>
    <t>NARSHINGDI CORP.</t>
  </si>
  <si>
    <t>120584</t>
  </si>
  <si>
    <t>120585</t>
  </si>
  <si>
    <t>SHEKHER CHAR</t>
  </si>
  <si>
    <t>120586</t>
  </si>
  <si>
    <t>120587</t>
  </si>
  <si>
    <t>SREERAMPUR BAZAR</t>
  </si>
  <si>
    <t>120588</t>
  </si>
  <si>
    <t>JOSHAR BAZAR</t>
  </si>
  <si>
    <t>120590</t>
  </si>
  <si>
    <t>GHORASAL</t>
  </si>
  <si>
    <t>120591</t>
  </si>
  <si>
    <t>BASHGARI BAZAR</t>
  </si>
  <si>
    <t>120592</t>
  </si>
  <si>
    <t>JARIA JANJAIL</t>
  </si>
  <si>
    <t>120594</t>
  </si>
  <si>
    <t>MOHANGONJ</t>
  </si>
  <si>
    <t>120595</t>
  </si>
  <si>
    <t>MUNSHIR HAT</t>
  </si>
  <si>
    <t>120596</t>
  </si>
  <si>
    <t>DHOBAURA</t>
  </si>
  <si>
    <t>NETROKONA (MAIN)</t>
  </si>
  <si>
    <t>120597</t>
  </si>
  <si>
    <t>120598</t>
  </si>
  <si>
    <t>SATPAI</t>
  </si>
  <si>
    <t>120599</t>
  </si>
  <si>
    <t>TELIGATI BAZAR</t>
  </si>
  <si>
    <t>120600</t>
  </si>
  <si>
    <t>ATPARA</t>
  </si>
  <si>
    <t>JOYNAGAR</t>
  </si>
  <si>
    <t>120601</t>
  </si>
  <si>
    <t>KALIRBAZAR</t>
  </si>
  <si>
    <t>120602</t>
  </si>
  <si>
    <t>AFTABGONJ</t>
  </si>
  <si>
    <t>120603</t>
  </si>
  <si>
    <t>120604</t>
  </si>
  <si>
    <t>120605</t>
  </si>
  <si>
    <t>KHANKHANAPUR</t>
  </si>
  <si>
    <t>120607</t>
  </si>
  <si>
    <t>NARUA</t>
  </si>
  <si>
    <t>120608</t>
  </si>
  <si>
    <t>RAJBARI (MAIN)</t>
  </si>
  <si>
    <t>120609</t>
  </si>
  <si>
    <t>120610</t>
  </si>
  <si>
    <t>BANGLABANDHA STHALABANDAR</t>
  </si>
  <si>
    <t>120611</t>
  </si>
  <si>
    <t>BHEDORGONJ</t>
  </si>
  <si>
    <t>120614</t>
  </si>
  <si>
    <t>BHEDERGANJ</t>
  </si>
  <si>
    <t>BHOJESHWAR</t>
  </si>
  <si>
    <t>120615</t>
  </si>
  <si>
    <t>120616</t>
  </si>
  <si>
    <t>GHARISHAR</t>
  </si>
  <si>
    <t>120617</t>
  </si>
  <si>
    <t>120618</t>
  </si>
  <si>
    <t>CHANDRAKONA</t>
  </si>
  <si>
    <t>120623</t>
  </si>
  <si>
    <t>NAKLA</t>
  </si>
  <si>
    <t>120624</t>
  </si>
  <si>
    <t>KAMARERCHAR</t>
  </si>
  <si>
    <t>120625</t>
  </si>
  <si>
    <t>120626</t>
  </si>
  <si>
    <t>SHERPUR CORP.</t>
  </si>
  <si>
    <t>120627</t>
  </si>
  <si>
    <t>ASHEKPUR</t>
  </si>
  <si>
    <t>120632</t>
  </si>
  <si>
    <t>AUSHNARA</t>
  </si>
  <si>
    <t>120634</t>
  </si>
  <si>
    <t>120635</t>
  </si>
  <si>
    <t>DEOPARA</t>
  </si>
  <si>
    <t>120636</t>
  </si>
  <si>
    <t>DHALAPARA</t>
  </si>
  <si>
    <t>120637</t>
  </si>
  <si>
    <t>DIGOR</t>
  </si>
  <si>
    <t>120638</t>
  </si>
  <si>
    <t>120641</t>
  </si>
  <si>
    <t>HAMIDPUR</t>
  </si>
  <si>
    <t>120643</t>
  </si>
  <si>
    <t>BUS TERMINAL</t>
  </si>
  <si>
    <t>120645</t>
  </si>
  <si>
    <t>120646</t>
  </si>
  <si>
    <t>NARANDIA</t>
  </si>
  <si>
    <t>120647</t>
  </si>
  <si>
    <t>PAISKA</t>
  </si>
  <si>
    <t>120648</t>
  </si>
  <si>
    <t>120649</t>
  </si>
  <si>
    <t>120650</t>
  </si>
  <si>
    <t>ELLENGA</t>
  </si>
  <si>
    <t>120651</t>
  </si>
  <si>
    <t>TANGAIL CORP.</t>
  </si>
  <si>
    <t>120653</t>
  </si>
  <si>
    <t>120655</t>
  </si>
  <si>
    <t>120656</t>
  </si>
  <si>
    <t>FOYLAHAT</t>
  </si>
  <si>
    <t>120682</t>
  </si>
  <si>
    <t>LOKHPUR</t>
  </si>
  <si>
    <t>120683</t>
  </si>
  <si>
    <t>DAIBAGGAHATI BAZAR</t>
  </si>
  <si>
    <t>120686</t>
  </si>
  <si>
    <t>RAIL ROAD</t>
  </si>
  <si>
    <t>120687</t>
  </si>
  <si>
    <t>120688</t>
  </si>
  <si>
    <t>SHARANKHOLA</t>
  </si>
  <si>
    <t>120689</t>
  </si>
  <si>
    <t>SARANKHOLA</t>
  </si>
  <si>
    <t>BAGERHAT CORP.</t>
  </si>
  <si>
    <t>120690</t>
  </si>
  <si>
    <t>MONGLA PORT COMPOUND</t>
  </si>
  <si>
    <t>120691</t>
  </si>
  <si>
    <t>DIGRAJ</t>
  </si>
  <si>
    <t>120692</t>
  </si>
  <si>
    <t>BARGUNA (MAIN)</t>
  </si>
  <si>
    <t>120694</t>
  </si>
  <si>
    <t>120697</t>
  </si>
  <si>
    <t>120701</t>
  </si>
  <si>
    <t>ALEKANDA BANGLA BAZAR</t>
  </si>
  <si>
    <t>120702</t>
  </si>
  <si>
    <t>BAZAR ROAD</t>
  </si>
  <si>
    <t>120703</t>
  </si>
  <si>
    <t>BHURGHATA</t>
  </si>
  <si>
    <t>120704</t>
  </si>
  <si>
    <t>CHOWK BAZAR</t>
  </si>
  <si>
    <t>120705</t>
  </si>
  <si>
    <t>BAKERGONJ</t>
  </si>
  <si>
    <t>120706</t>
  </si>
  <si>
    <t>KALASHKATHI</t>
  </si>
  <si>
    <t>120707</t>
  </si>
  <si>
    <t>120709</t>
  </si>
  <si>
    <t>120710</t>
  </si>
  <si>
    <t>PADRISHIBPUR</t>
  </si>
  <si>
    <t>120711</t>
  </si>
  <si>
    <t>PATERHAT</t>
  </si>
  <si>
    <t>120712</t>
  </si>
  <si>
    <t>PORT ROAD</t>
  </si>
  <si>
    <t>120713</t>
  </si>
  <si>
    <t>BARISHAL CORP.</t>
  </si>
  <si>
    <t>120714</t>
  </si>
  <si>
    <t>SHARIKAL</t>
  </si>
  <si>
    <t>120715</t>
  </si>
  <si>
    <t>KASHIPUR</t>
  </si>
  <si>
    <t>120716</t>
  </si>
  <si>
    <t>TORKI</t>
  </si>
  <si>
    <t>120717</t>
  </si>
  <si>
    <t>120719</t>
  </si>
  <si>
    <t>KAKARDHA</t>
  </si>
  <si>
    <t>120720</t>
  </si>
  <si>
    <t>BANGAMATA SHEIKH FOJILATUNNESA MUJIB SCIENCE &amp; TECHNOLOGY UNIVERSITY CAMPUS</t>
  </si>
  <si>
    <t>120721</t>
  </si>
  <si>
    <t>ALI NAGAR</t>
  </si>
  <si>
    <t>120722</t>
  </si>
  <si>
    <t>BHOLA (MAIN)</t>
  </si>
  <si>
    <t>120723</t>
  </si>
  <si>
    <t>120724</t>
  </si>
  <si>
    <t>CHARFESSION</t>
  </si>
  <si>
    <t>120725</t>
  </si>
  <si>
    <t>DARUN BAZAR</t>
  </si>
  <si>
    <t>120726</t>
  </si>
  <si>
    <t>KUNJERHAT BAZAR</t>
  </si>
  <si>
    <t>120727</t>
  </si>
  <si>
    <t>BORHANGONJ BAZAR</t>
  </si>
  <si>
    <t>120728</t>
  </si>
  <si>
    <t>120729</t>
  </si>
  <si>
    <t>120730</t>
  </si>
  <si>
    <t>CHUADANGA (MAIN)</t>
  </si>
  <si>
    <t>120733</t>
  </si>
  <si>
    <t>120734</t>
  </si>
  <si>
    <t>120735</t>
  </si>
  <si>
    <t>120736</t>
  </si>
  <si>
    <t>HASADAH</t>
  </si>
  <si>
    <t>120737</t>
  </si>
  <si>
    <t>KAPASHDANGA</t>
  </si>
  <si>
    <t>120738</t>
  </si>
  <si>
    <t>120739</t>
  </si>
  <si>
    <t>BAKRA</t>
  </si>
  <si>
    <t>120743</t>
  </si>
  <si>
    <t>CHANCHRA</t>
  </si>
  <si>
    <t>120744</t>
  </si>
  <si>
    <t>CHHATIANTOLA</t>
  </si>
  <si>
    <t>120745</t>
  </si>
  <si>
    <t>H.M.M. ROAD</t>
  </si>
  <si>
    <t>120746</t>
  </si>
  <si>
    <t>120747</t>
  </si>
  <si>
    <t>MOHILA</t>
  </si>
  <si>
    <t>120748</t>
  </si>
  <si>
    <t>M.K. ROAD CORP.</t>
  </si>
  <si>
    <t>120749</t>
  </si>
  <si>
    <t>MAHAKAL</t>
  </si>
  <si>
    <t>120750</t>
  </si>
  <si>
    <t>120752</t>
  </si>
  <si>
    <t>NAVARAN</t>
  </si>
  <si>
    <t>120753</t>
  </si>
  <si>
    <t>SARSHA</t>
  </si>
  <si>
    <t>NOAPARA CORP.</t>
  </si>
  <si>
    <t>120754</t>
  </si>
  <si>
    <t>UPA SHAHAR</t>
  </si>
  <si>
    <t>120757</t>
  </si>
  <si>
    <t>120758</t>
  </si>
  <si>
    <t>120759</t>
  </si>
  <si>
    <t>JHALAKATHI</t>
  </si>
  <si>
    <t>120763</t>
  </si>
  <si>
    <t>120764</t>
  </si>
  <si>
    <t>BISHOYKHALI</t>
  </si>
  <si>
    <t>120769</t>
  </si>
  <si>
    <t>BHAWANIPUR</t>
  </si>
  <si>
    <t>120770</t>
  </si>
  <si>
    <t>BHATOI BAZAR (CHARPARA BAZAR)</t>
  </si>
  <si>
    <t>120771</t>
  </si>
  <si>
    <t>GANNA BAZAR</t>
  </si>
  <si>
    <t>120772</t>
  </si>
  <si>
    <t>120773</t>
  </si>
  <si>
    <t>HATFAZILPUR</t>
  </si>
  <si>
    <t>120774</t>
  </si>
  <si>
    <t>JHENAIDAH CORP.</t>
  </si>
  <si>
    <t>120775</t>
  </si>
  <si>
    <t>JORADAH</t>
  </si>
  <si>
    <t>120776</t>
  </si>
  <si>
    <t>KATLAGARI BAZAR</t>
  </si>
  <si>
    <t>120777</t>
  </si>
  <si>
    <t>SHAILAKUPA</t>
  </si>
  <si>
    <t>120778</t>
  </si>
  <si>
    <t>120779</t>
  </si>
  <si>
    <t>120780</t>
  </si>
  <si>
    <t>ALAM NAGAR</t>
  </si>
  <si>
    <t>120783</t>
  </si>
  <si>
    <t>BISIC INDUSTRIAL ESTATE</t>
  </si>
  <si>
    <t>120784</t>
  </si>
  <si>
    <t>FULTOLA</t>
  </si>
  <si>
    <t>120785</t>
  </si>
  <si>
    <t>120786</t>
  </si>
  <si>
    <t>K.U.E.T. CORP.</t>
  </si>
  <si>
    <t>120788</t>
  </si>
  <si>
    <t>GALLAMARI</t>
  </si>
  <si>
    <t>120789</t>
  </si>
  <si>
    <t>HAZI MOHSIN ROAD</t>
  </si>
  <si>
    <t>120790</t>
  </si>
  <si>
    <t>HELATALA ROAD</t>
  </si>
  <si>
    <t>120791</t>
  </si>
  <si>
    <t>K.D.A. BUILDING</t>
  </si>
  <si>
    <t>120792</t>
  </si>
  <si>
    <t>JASHORE ROAD CORP.</t>
  </si>
  <si>
    <t>120793</t>
  </si>
  <si>
    <t>KHULNA CORP.</t>
  </si>
  <si>
    <t>120794</t>
  </si>
  <si>
    <t>120795</t>
  </si>
  <si>
    <t>120796</t>
  </si>
  <si>
    <t>MIRERDANGA</t>
  </si>
  <si>
    <t>120797</t>
  </si>
  <si>
    <t>NOOR NAGAR</t>
  </si>
  <si>
    <t>120798</t>
  </si>
  <si>
    <t>ROOSVELT JETTY</t>
  </si>
  <si>
    <t>120799</t>
  </si>
  <si>
    <t>RUPSHA</t>
  </si>
  <si>
    <t>120800</t>
  </si>
  <si>
    <t>RUPSHA EAST</t>
  </si>
  <si>
    <t>120801</t>
  </si>
  <si>
    <t>SHALUA BAZAR</t>
  </si>
  <si>
    <t>120802</t>
  </si>
  <si>
    <t>SHEIK PARA BAZAR</t>
  </si>
  <si>
    <t>120803</t>
  </si>
  <si>
    <t>KAPILMUNI BAZAR</t>
  </si>
  <si>
    <t>120804</t>
  </si>
  <si>
    <t>PAIKGACHHA</t>
  </si>
  <si>
    <t>120805</t>
  </si>
  <si>
    <t>ALLAR DARGAH</t>
  </si>
  <si>
    <t>120808</t>
  </si>
  <si>
    <t>BAGULAT</t>
  </si>
  <si>
    <t>120809</t>
  </si>
  <si>
    <t>BARAKHADA</t>
  </si>
  <si>
    <t>120810</t>
  </si>
  <si>
    <t>CHOWRHAS BAZAR</t>
  </si>
  <si>
    <t>120813</t>
  </si>
  <si>
    <t>DANGMARKA BAZAR</t>
  </si>
  <si>
    <t>120814</t>
  </si>
  <si>
    <t>KUSHTIA CORP.</t>
  </si>
  <si>
    <t>120816</t>
  </si>
  <si>
    <t>RAJAR HAT</t>
  </si>
  <si>
    <t>120817</t>
  </si>
  <si>
    <t>RAM CHANDRA ROY STREET</t>
  </si>
  <si>
    <t>120818</t>
  </si>
  <si>
    <t>120819</t>
  </si>
  <si>
    <t>120820</t>
  </si>
  <si>
    <t>SUKANTA BIPONI</t>
  </si>
  <si>
    <t>120821</t>
  </si>
  <si>
    <t>KHOKSA</t>
  </si>
  <si>
    <t>120822</t>
  </si>
  <si>
    <t>KHAZA NAGAR</t>
  </si>
  <si>
    <t>120823</t>
  </si>
  <si>
    <t>120826</t>
  </si>
  <si>
    <t>120827</t>
  </si>
  <si>
    <t>GANGARAMPUR</t>
  </si>
  <si>
    <t>120828</t>
  </si>
  <si>
    <t>KHAMARPARA</t>
  </si>
  <si>
    <t>120829</t>
  </si>
  <si>
    <t>LANGALBANDH</t>
  </si>
  <si>
    <t>120830</t>
  </si>
  <si>
    <t>MAGURA (MAIN)</t>
  </si>
  <si>
    <t>120831</t>
  </si>
  <si>
    <t>120832</t>
  </si>
  <si>
    <t>NAKOLE</t>
  </si>
  <si>
    <t>120833</t>
  </si>
  <si>
    <t>NAOHATA</t>
  </si>
  <si>
    <t>120834</t>
  </si>
  <si>
    <t>120835</t>
  </si>
  <si>
    <t>SHIMAKHALI</t>
  </si>
  <si>
    <t>120837</t>
  </si>
  <si>
    <t>SINGRA BAZAR</t>
  </si>
  <si>
    <t>120838</t>
  </si>
  <si>
    <t>BAMUNDI BAZAR</t>
  </si>
  <si>
    <t>120843</t>
  </si>
  <si>
    <t>MEHERPUR (MAIN)</t>
  </si>
  <si>
    <t>120844</t>
  </si>
  <si>
    <t>120849</t>
  </si>
  <si>
    <t>BORDIA</t>
  </si>
  <si>
    <t>120850</t>
  </si>
  <si>
    <t>120851</t>
  </si>
  <si>
    <t>MAIZ PARA</t>
  </si>
  <si>
    <t>120852</t>
  </si>
  <si>
    <t>NALDI</t>
  </si>
  <si>
    <t>120853</t>
  </si>
  <si>
    <t>120854</t>
  </si>
  <si>
    <t>DASPARA</t>
  </si>
  <si>
    <t>120859</t>
  </si>
  <si>
    <t>120860</t>
  </si>
  <si>
    <t>120861</t>
  </si>
  <si>
    <t>PATUAKHALI (MAIN)</t>
  </si>
  <si>
    <t>120862</t>
  </si>
  <si>
    <t>120863</t>
  </si>
  <si>
    <t>120864</t>
  </si>
  <si>
    <t>120865</t>
  </si>
  <si>
    <t>SUBIDKHALI</t>
  </si>
  <si>
    <t>120866</t>
  </si>
  <si>
    <t>120867</t>
  </si>
  <si>
    <t>KOWRIKHARA</t>
  </si>
  <si>
    <t>120868</t>
  </si>
  <si>
    <t>NESARABAD</t>
  </si>
  <si>
    <t>PIROJPUR (MAIN)</t>
  </si>
  <si>
    <t>120869</t>
  </si>
  <si>
    <t>AGARDARI</t>
  </si>
  <si>
    <t>120874</t>
  </si>
  <si>
    <t>ASSASUNI</t>
  </si>
  <si>
    <t>120875</t>
  </si>
  <si>
    <t>ASHASUNI</t>
  </si>
  <si>
    <t>BAKAL</t>
  </si>
  <si>
    <t>120876</t>
  </si>
  <si>
    <t>BANSHTALA BAZAR</t>
  </si>
  <si>
    <t>120877</t>
  </si>
  <si>
    <t>BRAHMARAJPUR</t>
  </si>
  <si>
    <t>120878</t>
  </si>
  <si>
    <t>120879</t>
  </si>
  <si>
    <t>SATKHIRA UPAZILA CAMPUS</t>
  </si>
  <si>
    <t>120881</t>
  </si>
  <si>
    <t>120882</t>
  </si>
  <si>
    <t>SATKHIRA CORP.</t>
  </si>
  <si>
    <t>120883</t>
  </si>
  <si>
    <t>SENERGATI</t>
  </si>
  <si>
    <t>120884</t>
  </si>
  <si>
    <t>SHYAM NAGAR</t>
  </si>
  <si>
    <t>120885</t>
  </si>
  <si>
    <t>SULTANPUR BAZAR</t>
  </si>
  <si>
    <t>120886</t>
  </si>
  <si>
    <t>UZIRPUR BAZAR</t>
  </si>
  <si>
    <t>120887</t>
  </si>
  <si>
    <t>ADAMDIGHI</t>
  </si>
  <si>
    <t>120910</t>
  </si>
  <si>
    <t>BOGURA CORP.</t>
  </si>
  <si>
    <t>120911</t>
  </si>
  <si>
    <t>BSCIC INDUSTRIAL ESTATE</t>
  </si>
  <si>
    <t>120912</t>
  </si>
  <si>
    <t>120913</t>
  </si>
  <si>
    <t>CHANDAN BAISHYA</t>
  </si>
  <si>
    <t>120914</t>
  </si>
  <si>
    <t>SARIAKANDI</t>
  </si>
  <si>
    <t>CHANDNI BAZAR</t>
  </si>
  <si>
    <t>120915</t>
  </si>
  <si>
    <t>FULDIGHI</t>
  </si>
  <si>
    <t>120916</t>
  </si>
  <si>
    <t>GODARPARA</t>
  </si>
  <si>
    <t>120917</t>
  </si>
  <si>
    <t>KUNDAGRAM</t>
  </si>
  <si>
    <t>120918</t>
  </si>
  <si>
    <t>RURAL DEVELOPMENT ACADEMY</t>
  </si>
  <si>
    <t>120919</t>
  </si>
  <si>
    <t>SANTAHAR</t>
  </si>
  <si>
    <t>120920</t>
  </si>
  <si>
    <t>120921</t>
  </si>
  <si>
    <t>SAPTAPADI MARKET</t>
  </si>
  <si>
    <t>120923</t>
  </si>
  <si>
    <t>SHIBGONJ (BOGURA)</t>
  </si>
  <si>
    <t>120924</t>
  </si>
  <si>
    <t>KATNERPARA</t>
  </si>
  <si>
    <t>120926</t>
  </si>
  <si>
    <t>120927</t>
  </si>
  <si>
    <t>120928</t>
  </si>
  <si>
    <t>BAHADUR BAZAR</t>
  </si>
  <si>
    <t>120929</t>
  </si>
  <si>
    <t>BARO BANDAR</t>
  </si>
  <si>
    <t>120930</t>
  </si>
  <si>
    <t>120931</t>
  </si>
  <si>
    <t>CHIRIR BANDAR</t>
  </si>
  <si>
    <t>120932</t>
  </si>
  <si>
    <t>DINAJPUR CORP.</t>
  </si>
  <si>
    <t>120933</t>
  </si>
  <si>
    <t>SETABGONJ</t>
  </si>
  <si>
    <t>120934</t>
  </si>
  <si>
    <t>AMBARI</t>
  </si>
  <si>
    <t>120935</t>
  </si>
  <si>
    <t>NARABARI</t>
  </si>
  <si>
    <t>120936</t>
  </si>
  <si>
    <t>BIROL</t>
  </si>
  <si>
    <t>KOBIRAJ HAT</t>
  </si>
  <si>
    <t>120937</t>
  </si>
  <si>
    <t>DINAJPUR MEDICAL COLLEGE ROAD</t>
  </si>
  <si>
    <t>120938</t>
  </si>
  <si>
    <t>120939</t>
  </si>
  <si>
    <t>120940</t>
  </si>
  <si>
    <t>DASMAIL MORH</t>
  </si>
  <si>
    <t>120942</t>
  </si>
  <si>
    <t>KAHAROLE</t>
  </si>
  <si>
    <t>FULBARI BAZAR</t>
  </si>
  <si>
    <t>120943</t>
  </si>
  <si>
    <t>HILI STHALA BANDAR</t>
  </si>
  <si>
    <t>120944</t>
  </si>
  <si>
    <t>BAMONDANGA</t>
  </si>
  <si>
    <t>120947</t>
  </si>
  <si>
    <t>BRIDGE ROAD</t>
  </si>
  <si>
    <t>120948</t>
  </si>
  <si>
    <t>GAIBANDHA (MAIN)</t>
  </si>
  <si>
    <t>120949</t>
  </si>
  <si>
    <t>GOBINDAGONJ</t>
  </si>
  <si>
    <t>120951</t>
  </si>
  <si>
    <t>GOBINDAGANJ</t>
  </si>
  <si>
    <t>HAT LAXMIPUR</t>
  </si>
  <si>
    <t>120952</t>
  </si>
  <si>
    <t>MIRGONJ BAZAR</t>
  </si>
  <si>
    <t>120953</t>
  </si>
  <si>
    <t>TULSHIGHAT</t>
  </si>
  <si>
    <t>120954</t>
  </si>
  <si>
    <t>PALASHBARI</t>
  </si>
  <si>
    <t>120955</t>
  </si>
  <si>
    <t>120959</t>
  </si>
  <si>
    <t>120960</t>
  </si>
  <si>
    <t>JAMALGONJ</t>
  </si>
  <si>
    <t>120961</t>
  </si>
  <si>
    <t>TILAKPUR</t>
  </si>
  <si>
    <t>120962</t>
  </si>
  <si>
    <t>120967</t>
  </si>
  <si>
    <t>120968</t>
  </si>
  <si>
    <t>KURIGRAM CORP.</t>
  </si>
  <si>
    <t>120969</t>
  </si>
  <si>
    <t>RAIGONJ</t>
  </si>
  <si>
    <t>120970</t>
  </si>
  <si>
    <t>TREE MOHONI BAZAR</t>
  </si>
  <si>
    <t>120973</t>
  </si>
  <si>
    <t>120974</t>
  </si>
  <si>
    <t>BAURA</t>
  </si>
  <si>
    <t>120980</t>
  </si>
  <si>
    <t>PATGRAM</t>
  </si>
  <si>
    <t>BURIMARI</t>
  </si>
  <si>
    <t>120981</t>
  </si>
  <si>
    <t>ADITMARI</t>
  </si>
  <si>
    <t>120982</t>
  </si>
  <si>
    <t>HATIBANDHA</t>
  </si>
  <si>
    <t>120983</t>
  </si>
  <si>
    <t>120985</t>
  </si>
  <si>
    <t>120986</t>
  </si>
  <si>
    <t>BHOTEMARI</t>
  </si>
  <si>
    <t>120987</t>
  </si>
  <si>
    <t>120988</t>
  </si>
  <si>
    <t>ALAIPUR</t>
  </si>
  <si>
    <t>120993</t>
  </si>
  <si>
    <t>BILDAHAR</t>
  </si>
  <si>
    <t>120994</t>
  </si>
  <si>
    <t>BASUDEBPUR</t>
  </si>
  <si>
    <t>120995</t>
  </si>
  <si>
    <t>NAL DANGA</t>
  </si>
  <si>
    <t>DAYARAMPUR</t>
  </si>
  <si>
    <t>120996</t>
  </si>
  <si>
    <t>DHANAIDAHA</t>
  </si>
  <si>
    <t>120997</t>
  </si>
  <si>
    <t>DIGHAPATIA</t>
  </si>
  <si>
    <t>120998</t>
  </si>
  <si>
    <t>120999</t>
  </si>
  <si>
    <t>HATIANDAHA</t>
  </si>
  <si>
    <t>121000</t>
  </si>
  <si>
    <t>JONAIL</t>
  </si>
  <si>
    <t>121001</t>
  </si>
  <si>
    <t>KANCHIKATA</t>
  </si>
  <si>
    <t>121002</t>
  </si>
  <si>
    <t>KALAM</t>
  </si>
  <si>
    <t>121003</t>
  </si>
  <si>
    <t>MADHNAGAR</t>
  </si>
  <si>
    <t>121004</t>
  </si>
  <si>
    <t>MOUKHARA</t>
  </si>
  <si>
    <t>121006</t>
  </si>
  <si>
    <t>NATORE ACADEMY</t>
  </si>
  <si>
    <t>121007</t>
  </si>
  <si>
    <t>PATUAPARA</t>
  </si>
  <si>
    <t>121010</t>
  </si>
  <si>
    <t>RAJAPUR BAZAR</t>
  </si>
  <si>
    <t>121011</t>
  </si>
  <si>
    <t>SALAMPUR</t>
  </si>
  <si>
    <t>121012</t>
  </si>
  <si>
    <t>STATION BAZAR</t>
  </si>
  <si>
    <t>121013</t>
  </si>
  <si>
    <t>NATORE (MAIN)</t>
  </si>
  <si>
    <t>121014</t>
  </si>
  <si>
    <t>121015</t>
  </si>
  <si>
    <t>121016</t>
  </si>
  <si>
    <t>BONPARA BAZAR</t>
  </si>
  <si>
    <t>121017</t>
  </si>
  <si>
    <t>AGRADIGUN</t>
  </si>
  <si>
    <t>121018</t>
  </si>
  <si>
    <t>DHAMOIRHAT</t>
  </si>
  <si>
    <t>BAIDYAPUR</t>
  </si>
  <si>
    <t>121019</t>
  </si>
  <si>
    <t>CHOWMASHIA BAZAR</t>
  </si>
  <si>
    <t>121020</t>
  </si>
  <si>
    <t>BANDAIKHARA</t>
  </si>
  <si>
    <t>121021</t>
  </si>
  <si>
    <t>DELUABARI HAT</t>
  </si>
  <si>
    <t>121023</t>
  </si>
  <si>
    <t>DHAMOIR HAT</t>
  </si>
  <si>
    <t>121024</t>
  </si>
  <si>
    <t>GAGANPUR</t>
  </si>
  <si>
    <t>121025</t>
  </si>
  <si>
    <t>GOBARCHAPAHAT</t>
  </si>
  <si>
    <t>121026</t>
  </si>
  <si>
    <t>BADALGACHI</t>
  </si>
  <si>
    <t>HAPANIA</t>
  </si>
  <si>
    <t>121027</t>
  </si>
  <si>
    <t>JOTE BAZAR</t>
  </si>
  <si>
    <t>121028</t>
  </si>
  <si>
    <t>KAZIR MORH</t>
  </si>
  <si>
    <t>121029</t>
  </si>
  <si>
    <t>MADHUIL</t>
  </si>
  <si>
    <t>121030</t>
  </si>
  <si>
    <t>121031</t>
  </si>
  <si>
    <t>MANGALBARI</t>
  </si>
  <si>
    <t>121032</t>
  </si>
  <si>
    <t>NAOGAON CORP.</t>
  </si>
  <si>
    <t>121033</t>
  </si>
  <si>
    <t>NIAMATPUR</t>
  </si>
  <si>
    <t>121034</t>
  </si>
  <si>
    <t>NIAMOTPUR</t>
  </si>
  <si>
    <t>NISCHINTAPUR</t>
  </si>
  <si>
    <t>121035</t>
  </si>
  <si>
    <t>NITHPUR</t>
  </si>
  <si>
    <t>121036</t>
  </si>
  <si>
    <t>PATTAKATA</t>
  </si>
  <si>
    <t>121037</t>
  </si>
  <si>
    <t>121038</t>
  </si>
  <si>
    <t>MAHADEBPUR</t>
  </si>
  <si>
    <t>121039</t>
  </si>
  <si>
    <t>121040</t>
  </si>
  <si>
    <t>TILNA</t>
  </si>
  <si>
    <t>121042</t>
  </si>
  <si>
    <t>NAZIPUR</t>
  </si>
  <si>
    <t>121043</t>
  </si>
  <si>
    <t>121048</t>
  </si>
  <si>
    <t>CHAPAI NAWABGONJ CORP.</t>
  </si>
  <si>
    <t>121049</t>
  </si>
  <si>
    <t>CHATRA</t>
  </si>
  <si>
    <t>121050</t>
  </si>
  <si>
    <t>DEWPURA</t>
  </si>
  <si>
    <t>121051</t>
  </si>
  <si>
    <t>KANSAT</t>
  </si>
  <si>
    <t>121054</t>
  </si>
  <si>
    <t>MALLIKPUR</t>
  </si>
  <si>
    <t>121055</t>
  </si>
  <si>
    <t>NACHOLE</t>
  </si>
  <si>
    <t>121056</t>
  </si>
  <si>
    <t>RANIHATI</t>
  </si>
  <si>
    <t>121057</t>
  </si>
  <si>
    <t>121058</t>
  </si>
  <si>
    <t>CHILAHATI</t>
  </si>
  <si>
    <t>121061</t>
  </si>
  <si>
    <t>DOMAR</t>
  </si>
  <si>
    <t>CHARAIKHOLA</t>
  </si>
  <si>
    <t>121062</t>
  </si>
  <si>
    <t>121063</t>
  </si>
  <si>
    <t>121064</t>
  </si>
  <si>
    <t>KAIMARI</t>
  </si>
  <si>
    <t>121065</t>
  </si>
  <si>
    <t>NILPHAMARI (MAIN)</t>
  </si>
  <si>
    <t>121066</t>
  </si>
  <si>
    <t>121067</t>
  </si>
  <si>
    <t>SYEDPUR</t>
  </si>
  <si>
    <t>121068</t>
  </si>
  <si>
    <t>ATUA</t>
  </si>
  <si>
    <t>121073</t>
  </si>
  <si>
    <t>121075</t>
  </si>
  <si>
    <t>DEMRA BAZAR</t>
  </si>
  <si>
    <t>121077</t>
  </si>
  <si>
    <t>DULAI</t>
  </si>
  <si>
    <t>121078</t>
  </si>
  <si>
    <t>BANAGRAM BAZAR</t>
  </si>
  <si>
    <t>121079</t>
  </si>
  <si>
    <t>ISHWARDI CORP.</t>
  </si>
  <si>
    <t>121080</t>
  </si>
  <si>
    <t>KASHINATHPUR</t>
  </si>
  <si>
    <t>121081</t>
  </si>
  <si>
    <t>SANTHIA</t>
  </si>
  <si>
    <t>ATAIKULA BAZAR</t>
  </si>
  <si>
    <t>121082</t>
  </si>
  <si>
    <t>MASHUNDIA</t>
  </si>
  <si>
    <t>121083</t>
  </si>
  <si>
    <t>MUNICIPALITY</t>
  </si>
  <si>
    <t>121084</t>
  </si>
  <si>
    <t>NURPUR</t>
  </si>
  <si>
    <t>121085</t>
  </si>
  <si>
    <t>PABNA CORP.</t>
  </si>
  <si>
    <t>121086</t>
  </si>
  <si>
    <t>PABNA BAZAR</t>
  </si>
  <si>
    <t>121087</t>
  </si>
  <si>
    <t>PAKSHI</t>
  </si>
  <si>
    <t>121088</t>
  </si>
  <si>
    <t>RUPPUR</t>
  </si>
  <si>
    <t>121089</t>
  </si>
  <si>
    <t>TEBUNIA</t>
  </si>
  <si>
    <t>121091</t>
  </si>
  <si>
    <t>121092</t>
  </si>
  <si>
    <t>DASURIA BAZAR</t>
  </si>
  <si>
    <t>121093</t>
  </si>
  <si>
    <t>121096</t>
  </si>
  <si>
    <t>BALARAMPUR</t>
  </si>
  <si>
    <t>121097</t>
  </si>
  <si>
    <t>DEBIGONJ</t>
  </si>
  <si>
    <t>121098</t>
  </si>
  <si>
    <t>DEBIGANJ</t>
  </si>
  <si>
    <t>121099</t>
  </si>
  <si>
    <t>PANCHAGHAR</t>
  </si>
  <si>
    <t>121100</t>
  </si>
  <si>
    <t>121101</t>
  </si>
  <si>
    <t>ARANI</t>
  </si>
  <si>
    <t>121104</t>
  </si>
  <si>
    <t>BANESHWAR</t>
  </si>
  <si>
    <t>121105</t>
  </si>
  <si>
    <t>BHAWANIGONJ</t>
  </si>
  <si>
    <t>121106</t>
  </si>
  <si>
    <t>BAGMARA</t>
  </si>
  <si>
    <t>BIRKUTSHA</t>
  </si>
  <si>
    <t>121107</t>
  </si>
  <si>
    <t>TANORE</t>
  </si>
  <si>
    <t>121108</t>
  </si>
  <si>
    <t>NOW HATA</t>
  </si>
  <si>
    <t>121109</t>
  </si>
  <si>
    <t>121110</t>
  </si>
  <si>
    <t>121111</t>
  </si>
  <si>
    <t>121112</t>
  </si>
  <si>
    <t>HALIDAGACHI</t>
  </si>
  <si>
    <t>121113</t>
  </si>
  <si>
    <t>HARAGRAM</t>
  </si>
  <si>
    <t>121114</t>
  </si>
  <si>
    <t>KATAKHALI BAZAR</t>
  </si>
  <si>
    <t>121115</t>
  </si>
  <si>
    <t>KATAKHALI</t>
  </si>
  <si>
    <t>HATGANGOPARA</t>
  </si>
  <si>
    <t>121117</t>
  </si>
  <si>
    <t>HETEMKHAN</t>
  </si>
  <si>
    <t>121118</t>
  </si>
  <si>
    <t>121119</t>
  </si>
  <si>
    <t>KADIRGONJ</t>
  </si>
  <si>
    <t>121120</t>
  </si>
  <si>
    <t>121121</t>
  </si>
  <si>
    <t>KAKON HAT</t>
  </si>
  <si>
    <t>121122</t>
  </si>
  <si>
    <t>121123</t>
  </si>
  <si>
    <t>121124</t>
  </si>
  <si>
    <t>NOWDAPARA</t>
  </si>
  <si>
    <t>121125</t>
  </si>
  <si>
    <t>PREMTALI</t>
  </si>
  <si>
    <t>121126</t>
  </si>
  <si>
    <t>RAJABARI HAT</t>
  </si>
  <si>
    <t>121127</t>
  </si>
  <si>
    <t>RANIBAZAR</t>
  </si>
  <si>
    <t>121128</t>
  </si>
  <si>
    <t>RAJSHAHI CORP.</t>
  </si>
  <si>
    <t>121129</t>
  </si>
  <si>
    <t>DAMKURA HAT</t>
  </si>
  <si>
    <t>121130</t>
  </si>
  <si>
    <t>TAHERPUR</t>
  </si>
  <si>
    <t>121131</t>
  </si>
  <si>
    <t>121132</t>
  </si>
  <si>
    <t>121140</t>
  </si>
  <si>
    <t>CHOWDHURANI</t>
  </si>
  <si>
    <t>121141</t>
  </si>
  <si>
    <t>GANGACHARA</t>
  </si>
  <si>
    <t>121142</t>
  </si>
  <si>
    <t>HARAGACH</t>
  </si>
  <si>
    <t>121143</t>
  </si>
  <si>
    <t>KAUNIA</t>
  </si>
  <si>
    <t>121144</t>
  </si>
  <si>
    <t>LALBAG BAZAR</t>
  </si>
  <si>
    <t>121145</t>
  </si>
  <si>
    <t>MADARGONJ</t>
  </si>
  <si>
    <t>121146</t>
  </si>
  <si>
    <t>PAGLAPIR BAZAR</t>
  </si>
  <si>
    <t>121148</t>
  </si>
  <si>
    <t>RANGPUR CORP.</t>
  </si>
  <si>
    <t>121149</t>
  </si>
  <si>
    <t>SHATIBARI</t>
  </si>
  <si>
    <t>121151</t>
  </si>
  <si>
    <t>MITHAPUKUR</t>
  </si>
  <si>
    <t>SHILPANAGARI</t>
  </si>
  <si>
    <t>121152</t>
  </si>
  <si>
    <t>BETGARI</t>
  </si>
  <si>
    <t>121153</t>
  </si>
  <si>
    <t>121154</t>
  </si>
  <si>
    <t>PIRGONJ</t>
  </si>
  <si>
    <t>121155</t>
  </si>
  <si>
    <t>AJUGARA</t>
  </si>
  <si>
    <t>121157</t>
  </si>
  <si>
    <t>BAGBATI</t>
  </si>
  <si>
    <t>121158</t>
  </si>
  <si>
    <t>BAGHABARI GHAT</t>
  </si>
  <si>
    <t>121159</t>
  </si>
  <si>
    <t>BARUHASH</t>
  </si>
  <si>
    <t>121160</t>
  </si>
  <si>
    <t>TARASH</t>
  </si>
  <si>
    <t>DHANGARA</t>
  </si>
  <si>
    <t>121162</t>
  </si>
  <si>
    <t>121163</t>
  </si>
  <si>
    <t>DHAMAIZ</t>
  </si>
  <si>
    <t>121164</t>
  </si>
  <si>
    <t>DHARAIL HAT</t>
  </si>
  <si>
    <t>121165</t>
  </si>
  <si>
    <t>DHUKURIABERA</t>
  </si>
  <si>
    <t>121166</t>
  </si>
  <si>
    <t>DUBILA</t>
  </si>
  <si>
    <t>121167</t>
  </si>
  <si>
    <t>HATIKUMRUL</t>
  </si>
  <si>
    <t>121169</t>
  </si>
  <si>
    <t>CHAR KAIJURIHAT</t>
  </si>
  <si>
    <t>121170</t>
  </si>
  <si>
    <t>KHUKNI</t>
  </si>
  <si>
    <t>121171</t>
  </si>
  <si>
    <t>MASIMPUR</t>
  </si>
  <si>
    <t>121172</t>
  </si>
  <si>
    <t>RANDHUNIBARI</t>
  </si>
  <si>
    <t>121173</t>
  </si>
  <si>
    <t>SALONGA</t>
  </si>
  <si>
    <t>121174</t>
  </si>
  <si>
    <t>SERAJGANJ CORP.</t>
  </si>
  <si>
    <t>121175</t>
  </si>
  <si>
    <t>SHAHZADPUR</t>
  </si>
  <si>
    <t>121176</t>
  </si>
  <si>
    <t>S B FAZLUL HAQUE ROAD</t>
  </si>
  <si>
    <t>121177</t>
  </si>
  <si>
    <t>SHOHAGPUR</t>
  </si>
  <si>
    <t>121178</t>
  </si>
  <si>
    <t>TAMAI</t>
  </si>
  <si>
    <t>121179</t>
  </si>
  <si>
    <t>121180</t>
  </si>
  <si>
    <t>121181</t>
  </si>
  <si>
    <t>JAMTOIL BAZAR</t>
  </si>
  <si>
    <t>121182</t>
  </si>
  <si>
    <t>KAMARKANDA</t>
  </si>
  <si>
    <t>LAHIRIHAT</t>
  </si>
  <si>
    <t>121184</t>
  </si>
  <si>
    <t>BALIADANGI</t>
  </si>
  <si>
    <t>RANI SANKAIL</t>
  </si>
  <si>
    <t>121185</t>
  </si>
  <si>
    <t>RANISANKAIL</t>
  </si>
  <si>
    <t>RUHIA</t>
  </si>
  <si>
    <t>121186</t>
  </si>
  <si>
    <t>THAKURGAON CORP.</t>
  </si>
  <si>
    <t>121187</t>
  </si>
  <si>
    <t>PIRGONJ BAZAR</t>
  </si>
  <si>
    <t>121188</t>
  </si>
  <si>
    <t>121189</t>
  </si>
  <si>
    <t>121190</t>
  </si>
  <si>
    <t>SEBAR HAT</t>
  </si>
  <si>
    <t>122001</t>
  </si>
  <si>
    <t>122002</t>
  </si>
  <si>
    <t>JALKURI</t>
  </si>
  <si>
    <t>122101</t>
  </si>
  <si>
    <t>RUPALI BANK PLC</t>
  </si>
  <si>
    <t>140001</t>
  </si>
  <si>
    <t>DELIAI BAZAR</t>
  </si>
  <si>
    <t>140002</t>
  </si>
  <si>
    <t>ENAETPUR</t>
  </si>
  <si>
    <t>140003</t>
  </si>
  <si>
    <t>GAJIR HAT</t>
  </si>
  <si>
    <t>140004</t>
  </si>
  <si>
    <t>ANOWARA</t>
  </si>
  <si>
    <t>140005</t>
  </si>
  <si>
    <t>BRAHMAN BARIA</t>
  </si>
  <si>
    <t>140006</t>
  </si>
  <si>
    <t>NABINAGOR</t>
  </si>
  <si>
    <t>140007</t>
  </si>
  <si>
    <t>140008</t>
  </si>
  <si>
    <t>DORBASER HAT</t>
  </si>
  <si>
    <t>140009</t>
  </si>
  <si>
    <t>KERANIHAT</t>
  </si>
  <si>
    <t>140010</t>
  </si>
  <si>
    <t>140011</t>
  </si>
  <si>
    <t>BIRAMPUR BAZAR</t>
  </si>
  <si>
    <t>140012</t>
  </si>
  <si>
    <t>SHOSHAIRCHAR</t>
  </si>
  <si>
    <t>140013</t>
  </si>
  <si>
    <t>140014</t>
  </si>
  <si>
    <t>MIARHAT</t>
  </si>
  <si>
    <t>140015</t>
  </si>
  <si>
    <t>CHITOSHI BAZAR</t>
  </si>
  <si>
    <t>140016</t>
  </si>
  <si>
    <t>HAJI GONJ</t>
  </si>
  <si>
    <t>140017</t>
  </si>
  <si>
    <t>MOHAMAYA BAZAR</t>
  </si>
  <si>
    <t>140018</t>
  </si>
  <si>
    <t>NAZIR PARA</t>
  </si>
  <si>
    <t>140019</t>
  </si>
  <si>
    <t>140020</t>
  </si>
  <si>
    <t>140021</t>
  </si>
  <si>
    <t>140022</t>
  </si>
  <si>
    <t>SHAHATALI BAZAR</t>
  </si>
  <si>
    <t>140023</t>
  </si>
  <si>
    <t>BARISTER JAKIR AHAMMED COLLEGE</t>
  </si>
  <si>
    <t>140024</t>
  </si>
  <si>
    <t>140025</t>
  </si>
  <si>
    <t>140026</t>
  </si>
  <si>
    <t>140027</t>
  </si>
  <si>
    <t>140028</t>
  </si>
  <si>
    <t>MATLAB DAKKHIN</t>
  </si>
  <si>
    <t>140029</t>
  </si>
  <si>
    <t>ABU TORAB BAZAR</t>
  </si>
  <si>
    <t>140030</t>
  </si>
  <si>
    <t>140031</t>
  </si>
  <si>
    <t>O. R. NIZAM ROAD CORPORATE</t>
  </si>
  <si>
    <t>140032</t>
  </si>
  <si>
    <t>BOXIRHAT</t>
  </si>
  <si>
    <t>140033</t>
  </si>
  <si>
    <t>CHAKTI</t>
  </si>
  <si>
    <t>140035</t>
  </si>
  <si>
    <t>140036</t>
  </si>
  <si>
    <t>140037</t>
  </si>
  <si>
    <t>AGRABAD</t>
  </si>
  <si>
    <t>140038</t>
  </si>
  <si>
    <t>COMMERCIAL AREA</t>
  </si>
  <si>
    <t>140039</t>
  </si>
  <si>
    <t>DEWAN BAZAR</t>
  </si>
  <si>
    <t>140040</t>
  </si>
  <si>
    <t>DHANIALA PARA</t>
  </si>
  <si>
    <t>140041</t>
  </si>
  <si>
    <t>140042</t>
  </si>
  <si>
    <t>140043</t>
  </si>
  <si>
    <t>CUET</t>
  </si>
  <si>
    <t>140044</t>
  </si>
  <si>
    <t>IQBAL ROAD</t>
  </si>
  <si>
    <t>140045</t>
  </si>
  <si>
    <t>SALTGOLA</t>
  </si>
  <si>
    <t>140046</t>
  </si>
  <si>
    <t>BIDDYUT BHAVAN</t>
  </si>
  <si>
    <t>140047</t>
  </si>
  <si>
    <t>140048</t>
  </si>
  <si>
    <t>KALUR GHAT</t>
  </si>
  <si>
    <t>140049</t>
  </si>
  <si>
    <t>KORBANIGONJ</t>
  </si>
  <si>
    <t>140051</t>
  </si>
  <si>
    <t xml:space="preserve">LADIES </t>
  </si>
  <si>
    <t>140052</t>
  </si>
  <si>
    <t>KHATUNGONJ</t>
  </si>
  <si>
    <t>140053</t>
  </si>
  <si>
    <t>LICHU BAGAN</t>
  </si>
  <si>
    <t>140054</t>
  </si>
  <si>
    <t>NUR ALI BARI</t>
  </si>
  <si>
    <t>140055</t>
  </si>
  <si>
    <t>OMAR ALI MARKET</t>
  </si>
  <si>
    <t>140056</t>
  </si>
  <si>
    <t>140057</t>
  </si>
  <si>
    <t>140058</t>
  </si>
  <si>
    <t>PATHERHAT</t>
  </si>
  <si>
    <t>140059</t>
  </si>
  <si>
    <t>VITIBISHARA</t>
  </si>
  <si>
    <t>140060</t>
  </si>
  <si>
    <t>RUPALI SADAN, CHITTAGONG</t>
  </si>
  <si>
    <t>140061</t>
  </si>
  <si>
    <t>140062</t>
  </si>
  <si>
    <t>SANTIRHAT</t>
  </si>
  <si>
    <t>140063</t>
  </si>
  <si>
    <t>140064</t>
  </si>
  <si>
    <t>MAJHIRGHAT ROAD</t>
  </si>
  <si>
    <t>140065</t>
  </si>
  <si>
    <t>TERRI BAZAR</t>
  </si>
  <si>
    <t>140066</t>
  </si>
  <si>
    <t>URKIRCHAR</t>
  </si>
  <si>
    <t>140067</t>
  </si>
  <si>
    <t>CHAITANYAGALI</t>
  </si>
  <si>
    <t>140068</t>
  </si>
  <si>
    <t>BIBIRHAT</t>
  </si>
  <si>
    <t>140069</t>
  </si>
  <si>
    <t>SAGARIKA ROAD</t>
  </si>
  <si>
    <t>140070</t>
  </si>
  <si>
    <t>140071</t>
  </si>
  <si>
    <t>BANARUPA</t>
  </si>
  <si>
    <t>140079</t>
  </si>
  <si>
    <t>140080</t>
  </si>
  <si>
    <t>TABAL CHARI BAZAR</t>
  </si>
  <si>
    <t>140081</t>
  </si>
  <si>
    <t>BAGMARA BAZAR</t>
  </si>
  <si>
    <t>140089</t>
  </si>
  <si>
    <t>LALMAI</t>
  </si>
  <si>
    <t>BIPULESHWAR</t>
  </si>
  <si>
    <t>140090</t>
  </si>
  <si>
    <t>BHUSCHI BAZAR</t>
  </si>
  <si>
    <t>140091</t>
  </si>
  <si>
    <t>COMILLA CANTONMENT</t>
  </si>
  <si>
    <t>140092</t>
  </si>
  <si>
    <t>CHOWARA BAZAR</t>
  </si>
  <si>
    <t>140093</t>
  </si>
  <si>
    <t>140094</t>
  </si>
  <si>
    <t>GANGCHAR TIMBER MARKET</t>
  </si>
  <si>
    <t>140095</t>
  </si>
  <si>
    <t>RAJGONJ</t>
  </si>
  <si>
    <t>140096</t>
  </si>
  <si>
    <t>MADHAIYA BAZAR</t>
  </si>
  <si>
    <t>140097</t>
  </si>
  <si>
    <t>MAINAMATI BAZAR</t>
  </si>
  <si>
    <t>140098</t>
  </si>
  <si>
    <t>140099</t>
  </si>
  <si>
    <t>MONOHARGONJ</t>
  </si>
  <si>
    <t>140100</t>
  </si>
  <si>
    <t>MUDAFFARGONJ</t>
  </si>
  <si>
    <t>140101</t>
  </si>
  <si>
    <t>BARERA BAZAR</t>
  </si>
  <si>
    <t>140102</t>
  </si>
  <si>
    <t>PATUAVANGA DORGAH BAZAR</t>
  </si>
  <si>
    <t>140103</t>
  </si>
  <si>
    <t>SHOKHIPUR</t>
  </si>
  <si>
    <t>140104</t>
  </si>
  <si>
    <t>DAULATPUR BAZAR</t>
  </si>
  <si>
    <t>140105</t>
  </si>
  <si>
    <t>ROKEYA SORONI</t>
  </si>
  <si>
    <t>140106</t>
  </si>
  <si>
    <t>PURABARI</t>
  </si>
  <si>
    <t>140107</t>
  </si>
  <si>
    <t>NIKUNJO</t>
  </si>
  <si>
    <t>140108</t>
  </si>
  <si>
    <t>GOFORGAON</t>
  </si>
  <si>
    <t>140109</t>
  </si>
  <si>
    <t>140110</t>
  </si>
  <si>
    <t>140111</t>
  </si>
  <si>
    <t>BAZARGHATA</t>
  </si>
  <si>
    <t>140112</t>
  </si>
  <si>
    <t>CHERINGA</t>
  </si>
  <si>
    <t>140114</t>
  </si>
  <si>
    <t>140115</t>
  </si>
  <si>
    <t>EADGAON</t>
  </si>
  <si>
    <t>140116</t>
  </si>
  <si>
    <t>EIDGAON</t>
  </si>
  <si>
    <t>140117</t>
  </si>
  <si>
    <t>RUPALI SADAN (COX'S BAZAR)</t>
  </si>
  <si>
    <t>140118</t>
  </si>
  <si>
    <t>140119</t>
  </si>
  <si>
    <t>140120</t>
  </si>
  <si>
    <t>BASHAIR BAZAR</t>
  </si>
  <si>
    <t>140121</t>
  </si>
  <si>
    <t>140122</t>
  </si>
  <si>
    <t>DHOLIA BAZAR</t>
  </si>
  <si>
    <t>140123</t>
  </si>
  <si>
    <t>FAZILPUR</t>
  </si>
  <si>
    <t>140124</t>
  </si>
  <si>
    <t>140125</t>
  </si>
  <si>
    <t>KUTHIR HAT</t>
  </si>
  <si>
    <t>140126</t>
  </si>
  <si>
    <t>140127</t>
  </si>
  <si>
    <t>NEW RANIR HAT</t>
  </si>
  <si>
    <t>140128</t>
  </si>
  <si>
    <t>140129</t>
  </si>
  <si>
    <t>SHARSHADI BAZAR</t>
  </si>
  <si>
    <t>140130</t>
  </si>
  <si>
    <t>KRISHNA MAJUMDER HAT</t>
  </si>
  <si>
    <t>140131</t>
  </si>
  <si>
    <t>AMIRUDDIN MUNSHIR HAT</t>
  </si>
  <si>
    <t>140132</t>
  </si>
  <si>
    <t>KARAIYA BAZAR</t>
  </si>
  <si>
    <t>140133</t>
  </si>
  <si>
    <t>SHAHRAIL BAZAR</t>
  </si>
  <si>
    <t>140134</t>
  </si>
  <si>
    <t>140135</t>
  </si>
  <si>
    <t>AUSH KANDI</t>
  </si>
  <si>
    <t>140136</t>
  </si>
  <si>
    <t>ENAYET GONJ</t>
  </si>
  <si>
    <t>140137</t>
  </si>
  <si>
    <t>HABIGONJ</t>
  </si>
  <si>
    <t>140138</t>
  </si>
  <si>
    <t>NOWPARA</t>
  </si>
  <si>
    <t>140139</t>
  </si>
  <si>
    <t>140140</t>
  </si>
  <si>
    <t>RAHUTHOR BAZAR</t>
  </si>
  <si>
    <t>140141</t>
  </si>
  <si>
    <t xml:space="preserve">ADABOR </t>
  </si>
  <si>
    <t>140142</t>
  </si>
  <si>
    <t>SERAJDIKHAN</t>
  </si>
  <si>
    <t>140143</t>
  </si>
  <si>
    <t>ARAIHAZAR</t>
  </si>
  <si>
    <t>140144</t>
  </si>
  <si>
    <t>SHOLLA BAZAR</t>
  </si>
  <si>
    <t>140145</t>
  </si>
  <si>
    <t>140146</t>
  </si>
  <si>
    <t>BALIGAON</t>
  </si>
  <si>
    <t>140148</t>
  </si>
  <si>
    <t>140153</t>
  </si>
  <si>
    <t>DALTA BAZAR</t>
  </si>
  <si>
    <t>140154</t>
  </si>
  <si>
    <t>DATTA PARA</t>
  </si>
  <si>
    <t>140155</t>
  </si>
  <si>
    <t>140156</t>
  </si>
  <si>
    <t>140157</t>
  </si>
  <si>
    <t>PODDER BAZAR</t>
  </si>
  <si>
    <t>140158</t>
  </si>
  <si>
    <t>RAMGATI BAZAR</t>
  </si>
  <si>
    <t>140159</t>
  </si>
  <si>
    <t>140160</t>
  </si>
  <si>
    <t>BALUA CHOWMUHANI</t>
  </si>
  <si>
    <t>140161</t>
  </si>
  <si>
    <t>AZIM GONJ</t>
  </si>
  <si>
    <t>140171</t>
  </si>
  <si>
    <t>CHANDNIGHAT</t>
  </si>
  <si>
    <t>140172</t>
  </si>
  <si>
    <t>CHOWMOHANA</t>
  </si>
  <si>
    <t>140173</t>
  </si>
  <si>
    <t>NALUAR MUKH</t>
  </si>
  <si>
    <t>140174</t>
  </si>
  <si>
    <t>KERAMAT NAGAR</t>
  </si>
  <si>
    <t>140175</t>
  </si>
  <si>
    <t>MARKET</t>
  </si>
  <si>
    <t>140176</t>
  </si>
  <si>
    <t>SHAMRAR BAZAR</t>
  </si>
  <si>
    <t>140177</t>
  </si>
  <si>
    <t>SREE MONGAL</t>
  </si>
  <si>
    <t>140178</t>
  </si>
  <si>
    <t>TENGRA BAZAR</t>
  </si>
  <si>
    <t>140179</t>
  </si>
  <si>
    <t>140180</t>
  </si>
  <si>
    <t>140181</t>
  </si>
  <si>
    <t>AMISHA PARA</t>
  </si>
  <si>
    <t>140185</t>
  </si>
  <si>
    <t>BANGLA BAZAR, BEGUMGONJ</t>
  </si>
  <si>
    <t>140186</t>
  </si>
  <si>
    <t>BANGLA BAZAR, COMPANIGONJ</t>
  </si>
  <si>
    <t>140187</t>
  </si>
  <si>
    <t>BASHUR HAT</t>
  </si>
  <si>
    <t>140188</t>
  </si>
  <si>
    <t>140189</t>
  </si>
  <si>
    <t>CHOWMUHANI</t>
  </si>
  <si>
    <t>140190</t>
  </si>
  <si>
    <t>EKLASHPUR BAZAR</t>
  </si>
  <si>
    <t>140191</t>
  </si>
  <si>
    <t>KABIR HAT</t>
  </si>
  <si>
    <t>140193</t>
  </si>
  <si>
    <t>KABIRHAT</t>
  </si>
  <si>
    <t>KARAM BOX BAZAR</t>
  </si>
  <si>
    <t>140194</t>
  </si>
  <si>
    <t>KARIHATI BAZAR</t>
  </si>
  <si>
    <t>140195</t>
  </si>
  <si>
    <t>140196</t>
  </si>
  <si>
    <t>PALLA BAZAR</t>
  </si>
  <si>
    <t>140197</t>
  </si>
  <si>
    <t>POURASHAVA MARKET</t>
  </si>
  <si>
    <t>140198</t>
  </si>
  <si>
    <t>RAJGONJ BAZAR</t>
  </si>
  <si>
    <t>140199</t>
  </si>
  <si>
    <t>TAL MOHAMMAD HAT</t>
  </si>
  <si>
    <t>140201</t>
  </si>
  <si>
    <t>140202</t>
  </si>
  <si>
    <t>BAGANCHRA</t>
  </si>
  <si>
    <t>140203</t>
  </si>
  <si>
    <t>140204</t>
  </si>
  <si>
    <t>140205</t>
  </si>
  <si>
    <t>140206</t>
  </si>
  <si>
    <t>SHOILKUPA BAZAR</t>
  </si>
  <si>
    <t>140207</t>
  </si>
  <si>
    <t>GOMDANDI</t>
  </si>
  <si>
    <t>140208</t>
  </si>
  <si>
    <t>140209</t>
  </si>
  <si>
    <t>140210</t>
  </si>
  <si>
    <t>SHAKPURA CHOWMUHANI</t>
  </si>
  <si>
    <t>140211</t>
  </si>
  <si>
    <t>140212</t>
  </si>
  <si>
    <t>140213</t>
  </si>
  <si>
    <t>140216</t>
  </si>
  <si>
    <t>BHOBER BAZAR</t>
  </si>
  <si>
    <t>140222</t>
  </si>
  <si>
    <t>140223</t>
  </si>
  <si>
    <t>DOLAR BAZAR</t>
  </si>
  <si>
    <t>140224</t>
  </si>
  <si>
    <t>JAGANNATH PUR</t>
  </si>
  <si>
    <t>140225</t>
  </si>
  <si>
    <t>KENBARI BAZAR</t>
  </si>
  <si>
    <t>140226</t>
  </si>
  <si>
    <t>140227</t>
  </si>
  <si>
    <t>140228</t>
  </si>
  <si>
    <t>140233</t>
  </si>
  <si>
    <t>DAYAMIR</t>
  </si>
  <si>
    <t>140234</t>
  </si>
  <si>
    <t>DATTARIAL</t>
  </si>
  <si>
    <t>140235</t>
  </si>
  <si>
    <t>HABRA BAZAR</t>
  </si>
  <si>
    <t>140236</t>
  </si>
  <si>
    <t>140237</t>
  </si>
  <si>
    <t>140239</t>
  </si>
  <si>
    <t>KHADIMPUR</t>
  </si>
  <si>
    <t>140240</t>
  </si>
  <si>
    <t>KHALO MUKH</t>
  </si>
  <si>
    <t>140241</t>
  </si>
  <si>
    <t>140242</t>
  </si>
  <si>
    <t>KURAR BAZAR</t>
  </si>
  <si>
    <t>140243</t>
  </si>
  <si>
    <t>KURUA</t>
  </si>
  <si>
    <t>140244</t>
  </si>
  <si>
    <t>LADIES , SYLHET</t>
  </si>
  <si>
    <t>140245</t>
  </si>
  <si>
    <t>MADAR BAZAR</t>
  </si>
  <si>
    <t>140246</t>
  </si>
  <si>
    <t>MIRA BAZAR</t>
  </si>
  <si>
    <t>140247</t>
  </si>
  <si>
    <t>LALDIGIRPAR</t>
  </si>
  <si>
    <t>140248</t>
  </si>
  <si>
    <t>RAKHAL GONJ</t>
  </si>
  <si>
    <t>140249</t>
  </si>
  <si>
    <t>REKABI BAZAR</t>
  </si>
  <si>
    <t>140251</t>
  </si>
  <si>
    <t>SULTANPUR</t>
  </si>
  <si>
    <t>140252</t>
  </si>
  <si>
    <t>TALTOLA</t>
  </si>
  <si>
    <t>140253</t>
  </si>
  <si>
    <t>SYLHET AGRI UNI.(OLD BHARTAKHOLA)</t>
  </si>
  <si>
    <t>140254</t>
  </si>
  <si>
    <t>140255</t>
  </si>
  <si>
    <t>140256</t>
  </si>
  <si>
    <t>GREEN ROAD</t>
  </si>
  <si>
    <t>140260</t>
  </si>
  <si>
    <t>BANGA BANDHU AVENUE</t>
  </si>
  <si>
    <t>140261</t>
  </si>
  <si>
    <t>140262</t>
  </si>
  <si>
    <t>BANDHURA</t>
  </si>
  <si>
    <t>140263</t>
  </si>
  <si>
    <t>140264</t>
  </si>
  <si>
    <t>MOGH BAZAR</t>
  </si>
  <si>
    <t>140265</t>
  </si>
  <si>
    <t>HATIRJHEEL</t>
  </si>
  <si>
    <t>DHAKA CANTONMENT</t>
  </si>
  <si>
    <t>140266</t>
  </si>
  <si>
    <t>140267</t>
  </si>
  <si>
    <t>140268</t>
  </si>
  <si>
    <t>140269</t>
  </si>
  <si>
    <t>140270</t>
  </si>
  <si>
    <t>FAKIRA POOL BAZAR</t>
  </si>
  <si>
    <t>140271</t>
  </si>
  <si>
    <t xml:space="preserve">FOREIGN EXCHANGE CORPORATE </t>
  </si>
  <si>
    <t>140272</t>
  </si>
  <si>
    <t>GABTALI HAT</t>
  </si>
  <si>
    <t>140273</t>
  </si>
  <si>
    <t>GANDARIA</t>
  </si>
  <si>
    <t>140274</t>
  </si>
  <si>
    <t>GENDARIA</t>
  </si>
  <si>
    <t>140275</t>
  </si>
  <si>
    <t>140276</t>
  </si>
  <si>
    <t>HAZARI BAGH</t>
  </si>
  <si>
    <t>140277</t>
  </si>
  <si>
    <t>PURANA PALTAN CORPORATE</t>
  </si>
  <si>
    <t>140278</t>
  </si>
  <si>
    <t>IMAMGONJ</t>
  </si>
  <si>
    <t>140279</t>
  </si>
  <si>
    <t>INDIRA ROAD</t>
  </si>
  <si>
    <t>140280</t>
  </si>
  <si>
    <t>140281</t>
  </si>
  <si>
    <t>JOHNSON ROAD</t>
  </si>
  <si>
    <t>140282</t>
  </si>
  <si>
    <t>DHAKA LADIES</t>
  </si>
  <si>
    <t>140283</t>
  </si>
  <si>
    <t>KHIGAON</t>
  </si>
  <si>
    <t>140285</t>
  </si>
  <si>
    <t>140286</t>
  </si>
  <si>
    <t>140287</t>
  </si>
  <si>
    <t>140288</t>
  </si>
  <si>
    <t>MOHAKHALI</t>
  </si>
  <si>
    <t>140290</t>
  </si>
  <si>
    <t>140291</t>
  </si>
  <si>
    <t>MOHAMMADPUR LADIES</t>
  </si>
  <si>
    <t>140292</t>
  </si>
  <si>
    <t>MOULOBI BAZAR</t>
  </si>
  <si>
    <t>140293</t>
  </si>
  <si>
    <t>MOTIJHEEL CORPORATE</t>
  </si>
  <si>
    <t>140294</t>
  </si>
  <si>
    <t>NAWAB GONJ</t>
  </si>
  <si>
    <t>140295</t>
  </si>
  <si>
    <t>NAWABPUR ROAD</t>
  </si>
  <si>
    <t>140296</t>
  </si>
  <si>
    <t>NAYA PALTON</t>
  </si>
  <si>
    <t>140297</t>
  </si>
  <si>
    <t>NAYATOLA</t>
  </si>
  <si>
    <t>140298</t>
  </si>
  <si>
    <t>140299</t>
  </si>
  <si>
    <t>SCIENCE LABORATORY</t>
  </si>
  <si>
    <t>140300</t>
  </si>
  <si>
    <t>140301</t>
  </si>
  <si>
    <t>PATUATULLY</t>
  </si>
  <si>
    <t>140302</t>
  </si>
  <si>
    <t>RAJARBAGH</t>
  </si>
  <si>
    <t>140303</t>
  </si>
  <si>
    <t>RAMNA CORPORATE</t>
  </si>
  <si>
    <t>140304</t>
  </si>
  <si>
    <t>140305</t>
  </si>
  <si>
    <t>RATHKHOLA</t>
  </si>
  <si>
    <t>140306</t>
  </si>
  <si>
    <t>RUPALI SADAN CORPORATE</t>
  </si>
  <si>
    <t>140307</t>
  </si>
  <si>
    <t>HATIRPOOL</t>
  </si>
  <si>
    <t>140308</t>
  </si>
  <si>
    <t>SAVAR CANTONMENT</t>
  </si>
  <si>
    <t>140309</t>
  </si>
  <si>
    <t>SHYAM BAZAR</t>
  </si>
  <si>
    <t>140310</t>
  </si>
  <si>
    <t>SHYAMOLI</t>
  </si>
  <si>
    <t>140311</t>
  </si>
  <si>
    <t>SHIKARI PARA</t>
  </si>
  <si>
    <t>140312</t>
  </si>
  <si>
    <t>140313</t>
  </si>
  <si>
    <t>140314</t>
  </si>
  <si>
    <t>YOUSUF MARKET</t>
  </si>
  <si>
    <t>140315</t>
  </si>
  <si>
    <t>140316</t>
  </si>
  <si>
    <t>T.C.B BHABAN</t>
  </si>
  <si>
    <t>140317</t>
  </si>
  <si>
    <t>KUSHURA</t>
  </si>
  <si>
    <t>140318</t>
  </si>
  <si>
    <t>TOTAIL</t>
  </si>
  <si>
    <t>140319</t>
  </si>
  <si>
    <t>140320</t>
  </si>
  <si>
    <t>CAPTAN BAZAR</t>
  </si>
  <si>
    <t>140321</t>
  </si>
  <si>
    <t>140322</t>
  </si>
  <si>
    <t>POSTOGOLA</t>
  </si>
  <si>
    <t>140323</t>
  </si>
  <si>
    <t>140324</t>
  </si>
  <si>
    <t>SAVAR BUS STAND</t>
  </si>
  <si>
    <t>140325</t>
  </si>
  <si>
    <t>140326</t>
  </si>
  <si>
    <t>140327</t>
  </si>
  <si>
    <t>TOMALTOLA BAZAR</t>
  </si>
  <si>
    <t>140328</t>
  </si>
  <si>
    <t>DHUNOT</t>
  </si>
  <si>
    <t>140329</t>
  </si>
  <si>
    <t>BAUSA BAZAR</t>
  </si>
  <si>
    <t>140330</t>
  </si>
  <si>
    <t>140331</t>
  </si>
  <si>
    <t>ALFADANGA</t>
  </si>
  <si>
    <t>140337</t>
  </si>
  <si>
    <t>B.M.M</t>
  </si>
  <si>
    <t>140338</t>
  </si>
  <si>
    <t>140339</t>
  </si>
  <si>
    <t>CHAR HAJIGONJ BAZER</t>
  </si>
  <si>
    <t>140340</t>
  </si>
  <si>
    <t>140341</t>
  </si>
  <si>
    <t>BOALMARI BAZAR</t>
  </si>
  <si>
    <t>140342</t>
  </si>
  <si>
    <t>JOYDEBPUR</t>
  </si>
  <si>
    <t>140348</t>
  </si>
  <si>
    <t>140349</t>
  </si>
  <si>
    <t>RANINAGAR</t>
  </si>
  <si>
    <t>140350</t>
  </si>
  <si>
    <t>RANI NAGAR</t>
  </si>
  <si>
    <t>140351</t>
  </si>
  <si>
    <t>GOPALGONJ</t>
  </si>
  <si>
    <t>140356</t>
  </si>
  <si>
    <t>JOY NAGAR</t>
  </si>
  <si>
    <t>140357</t>
  </si>
  <si>
    <t>RAMDIA COLLEGE</t>
  </si>
  <si>
    <t>140358</t>
  </si>
  <si>
    <t>GHAGOR BAZAR</t>
  </si>
  <si>
    <t>140359</t>
  </si>
  <si>
    <t>BOIRA BAZAR</t>
  </si>
  <si>
    <t>140364</t>
  </si>
  <si>
    <t>140365</t>
  </si>
  <si>
    <t>140366</t>
  </si>
  <si>
    <t>MELANDHA BAZAR</t>
  </si>
  <si>
    <t>140367</t>
  </si>
  <si>
    <t>SARISHA BARI</t>
  </si>
  <si>
    <t>140369</t>
  </si>
  <si>
    <t>DURMUT BAZAR</t>
  </si>
  <si>
    <t>140371</t>
  </si>
  <si>
    <t>KOYRA BAZAR</t>
  </si>
  <si>
    <t>140372</t>
  </si>
  <si>
    <t>JAMUNA SHAR KARKHANA COMPLEX</t>
  </si>
  <si>
    <t>140373</t>
  </si>
  <si>
    <t>140377</t>
  </si>
  <si>
    <t>KISHOREGONJ</t>
  </si>
  <si>
    <t>140378</t>
  </si>
  <si>
    <t>NILGONJ</t>
  </si>
  <si>
    <t>140379</t>
  </si>
  <si>
    <t>140391</t>
  </si>
  <si>
    <t>140392</t>
  </si>
  <si>
    <t>BAIRA BAZAR</t>
  </si>
  <si>
    <t>140398</t>
  </si>
  <si>
    <t>DHANKURA</t>
  </si>
  <si>
    <t>140399</t>
  </si>
  <si>
    <t>MANIKGONJ</t>
  </si>
  <si>
    <t>140400</t>
  </si>
  <si>
    <t>140401</t>
  </si>
  <si>
    <t>140402</t>
  </si>
  <si>
    <t>GHIOR BAZAR</t>
  </si>
  <si>
    <t>140403</t>
  </si>
  <si>
    <t>GHIOR</t>
  </si>
  <si>
    <t>MOTHBARIA</t>
  </si>
  <si>
    <t>140404</t>
  </si>
  <si>
    <t>AMTOLI</t>
  </si>
  <si>
    <t>140405</t>
  </si>
  <si>
    <t>MAHENDIGONJ</t>
  </si>
  <si>
    <t>140406</t>
  </si>
  <si>
    <t>140407</t>
  </si>
  <si>
    <t>BENODPUR</t>
  </si>
  <si>
    <t>140408</t>
  </si>
  <si>
    <t>LOUHOJONG</t>
  </si>
  <si>
    <t>140409</t>
  </si>
  <si>
    <t>140410</t>
  </si>
  <si>
    <t>140411</t>
  </si>
  <si>
    <t>140412</t>
  </si>
  <si>
    <t>ALIPUR</t>
  </si>
  <si>
    <t>140413</t>
  </si>
  <si>
    <t>KAURIA BAZAR</t>
  </si>
  <si>
    <t>140414</t>
  </si>
  <si>
    <t>HIJLA</t>
  </si>
  <si>
    <t>BALI PARA</t>
  </si>
  <si>
    <t>140418</t>
  </si>
  <si>
    <t>CHOTTO BAZAR</t>
  </si>
  <si>
    <t>140419</t>
  </si>
  <si>
    <t>DAPUNIA BAZAR</t>
  </si>
  <si>
    <t>140420</t>
  </si>
  <si>
    <t>140421</t>
  </si>
  <si>
    <t>FATEMA NAGAR</t>
  </si>
  <si>
    <t>140422</t>
  </si>
  <si>
    <t>KHAGDAHAR BAZAR</t>
  </si>
  <si>
    <t>140423</t>
  </si>
  <si>
    <t>MUKTA GACHA</t>
  </si>
  <si>
    <t>140424</t>
  </si>
  <si>
    <t>140425</t>
  </si>
  <si>
    <t>140426</t>
  </si>
  <si>
    <t>THANA GHAT</t>
  </si>
  <si>
    <t>140427</t>
  </si>
  <si>
    <t>C.K. GHOSH (OLD SHADESHI BAZAR)</t>
  </si>
  <si>
    <t>140428</t>
  </si>
  <si>
    <t>140429</t>
  </si>
  <si>
    <t>140430</t>
  </si>
  <si>
    <t>MALLICK BARI</t>
  </si>
  <si>
    <t>140431</t>
  </si>
  <si>
    <t>140433</t>
  </si>
  <si>
    <t>ELISA JONGTION</t>
  </si>
  <si>
    <t>140434</t>
  </si>
  <si>
    <t>140435</t>
  </si>
  <si>
    <t>140436</t>
  </si>
  <si>
    <t>MULADI BANDAR</t>
  </si>
  <si>
    <t>140437</t>
  </si>
  <si>
    <t>BANGABANDHU ROAD</t>
  </si>
  <si>
    <t>140439</t>
  </si>
  <si>
    <t>BANGLA BAZAR</t>
  </si>
  <si>
    <t>140440</t>
  </si>
  <si>
    <t>FATULLAH</t>
  </si>
  <si>
    <t>140441</t>
  </si>
  <si>
    <t>NITAIGONJ</t>
  </si>
  <si>
    <t>140443</t>
  </si>
  <si>
    <t>S.K ROAD</t>
  </si>
  <si>
    <t>140444</t>
  </si>
  <si>
    <t>140445</t>
  </si>
  <si>
    <t>KANAI NAGAR</t>
  </si>
  <si>
    <t>140446</t>
  </si>
  <si>
    <t>BARPA</t>
  </si>
  <si>
    <t>140447</t>
  </si>
  <si>
    <t>140454</t>
  </si>
  <si>
    <t>MADHABDI</t>
  </si>
  <si>
    <t>140455</t>
  </si>
  <si>
    <t>140460</t>
  </si>
  <si>
    <t>140461</t>
  </si>
  <si>
    <t>140463</t>
  </si>
  <si>
    <t>GOALONDA MORE</t>
  </si>
  <si>
    <t>140467</t>
  </si>
  <si>
    <t>PURASHAVA MARKET</t>
  </si>
  <si>
    <t>140468</t>
  </si>
  <si>
    <t>140469</t>
  </si>
  <si>
    <t>140470</t>
  </si>
  <si>
    <t>BANIBAHA BAZAR</t>
  </si>
  <si>
    <t>140471</t>
  </si>
  <si>
    <t>GOSHAIRHAT</t>
  </si>
  <si>
    <t>140476</t>
  </si>
  <si>
    <t>GOOSHAIRHAT</t>
  </si>
  <si>
    <t>140477</t>
  </si>
  <si>
    <t>SHERPUR TOWN</t>
  </si>
  <si>
    <t>140482</t>
  </si>
  <si>
    <t>BALLA BAZAR</t>
  </si>
  <si>
    <t>140487</t>
  </si>
  <si>
    <t>ELASIN</t>
  </si>
  <si>
    <t>140488</t>
  </si>
  <si>
    <t>140489</t>
  </si>
  <si>
    <t>NATIAPARA</t>
  </si>
  <si>
    <t>140490</t>
  </si>
  <si>
    <t>PAKULLA</t>
  </si>
  <si>
    <t>140491</t>
  </si>
  <si>
    <t>PATHRIAL BAZAR</t>
  </si>
  <si>
    <t>140492</t>
  </si>
  <si>
    <t>140493</t>
  </si>
  <si>
    <t>ELENGA BUS STAND</t>
  </si>
  <si>
    <t>140494</t>
  </si>
  <si>
    <t>RATANGONJ BAZAR</t>
  </si>
  <si>
    <t>140495</t>
  </si>
  <si>
    <t>140496</t>
  </si>
  <si>
    <t>MODINA MARKET</t>
  </si>
  <si>
    <t>140501</t>
  </si>
  <si>
    <t>GOBINDAPUR BAZAR</t>
  </si>
  <si>
    <t>140502</t>
  </si>
  <si>
    <t>KALARAI BAZAR</t>
  </si>
  <si>
    <t>140503</t>
  </si>
  <si>
    <t>RAJAGONJ</t>
  </si>
  <si>
    <t>140504</t>
  </si>
  <si>
    <t>BABUR BAZAR</t>
  </si>
  <si>
    <t>140505</t>
  </si>
  <si>
    <t>MADABPUR</t>
  </si>
  <si>
    <t>140506</t>
  </si>
  <si>
    <t>SHERPUR BAZAR</t>
  </si>
  <si>
    <t>140507</t>
  </si>
  <si>
    <t>CHARKHAI BAZAR</t>
  </si>
  <si>
    <t>140508</t>
  </si>
  <si>
    <t>BAGER HAT</t>
  </si>
  <si>
    <t>140520</t>
  </si>
  <si>
    <t>BETAGA BAZAR</t>
  </si>
  <si>
    <t>140521</t>
  </si>
  <si>
    <t>FAKIR HAT</t>
  </si>
  <si>
    <t>140522</t>
  </si>
  <si>
    <t>140523</t>
  </si>
  <si>
    <t>MANSHA BAZAR</t>
  </si>
  <si>
    <t>140524</t>
  </si>
  <si>
    <t>MOLLA HAT</t>
  </si>
  <si>
    <t>140525</t>
  </si>
  <si>
    <t>MOLLAHAT</t>
  </si>
  <si>
    <t>MONGLA PORT</t>
  </si>
  <si>
    <t>140526</t>
  </si>
  <si>
    <t>NAGER BAZAR</t>
  </si>
  <si>
    <t>140527</t>
  </si>
  <si>
    <t>BARAIKHALI</t>
  </si>
  <si>
    <t>140528</t>
  </si>
  <si>
    <t>140533</t>
  </si>
  <si>
    <t>140534</t>
  </si>
  <si>
    <t>AGARPUR</t>
  </si>
  <si>
    <t>140540</t>
  </si>
  <si>
    <t>140542</t>
  </si>
  <si>
    <t>BHABANIPUR</t>
  </si>
  <si>
    <t>140543</t>
  </si>
  <si>
    <t>HEMAYET UDDIN ROAD</t>
  </si>
  <si>
    <t>140544</t>
  </si>
  <si>
    <t>RAHMATPUR</t>
  </si>
  <si>
    <t>140545</t>
  </si>
  <si>
    <t>140546</t>
  </si>
  <si>
    <t>SAGARDI BAZAR</t>
  </si>
  <si>
    <t>140547</t>
  </si>
  <si>
    <t>SHIKARPUR</t>
  </si>
  <si>
    <t>140548</t>
  </si>
  <si>
    <t>CENTRAL BUS TERMINAL</t>
  </si>
  <si>
    <t>140551</t>
  </si>
  <si>
    <t>140557</t>
  </si>
  <si>
    <t>KUNJER HAT</t>
  </si>
  <si>
    <t>140558</t>
  </si>
  <si>
    <t>JINNAH GARH</t>
  </si>
  <si>
    <t>140559</t>
  </si>
  <si>
    <t>KUTBA</t>
  </si>
  <si>
    <t>140560</t>
  </si>
  <si>
    <t>MAHAJAN PATTY</t>
  </si>
  <si>
    <t>140561</t>
  </si>
  <si>
    <t>140562</t>
  </si>
  <si>
    <t>LAL MOHAN</t>
  </si>
  <si>
    <t>140563</t>
  </si>
  <si>
    <t>TAJUMUDDIN</t>
  </si>
  <si>
    <t>140564</t>
  </si>
  <si>
    <t>TAZUMUDDIN</t>
  </si>
  <si>
    <t>140567</t>
  </si>
  <si>
    <t>MOMINPUR</t>
  </si>
  <si>
    <t>140568</t>
  </si>
  <si>
    <t>140569</t>
  </si>
  <si>
    <t>140570</t>
  </si>
  <si>
    <t>S.M.R ROAD</t>
  </si>
  <si>
    <t>140573</t>
  </si>
  <si>
    <t>KHAJURA</t>
  </si>
  <si>
    <t>140574</t>
  </si>
  <si>
    <t>JASHORE CORPORATE</t>
  </si>
  <si>
    <t>140575</t>
  </si>
  <si>
    <t>NAVARON</t>
  </si>
  <si>
    <t>140576</t>
  </si>
  <si>
    <t>PANJIA BAZAR</t>
  </si>
  <si>
    <t>140577</t>
  </si>
  <si>
    <t>RAIPUR BAZAR</t>
  </si>
  <si>
    <t>140578</t>
  </si>
  <si>
    <t>140579</t>
  </si>
  <si>
    <t>140586</t>
  </si>
  <si>
    <t>PUTIAKHALI BANDAR</t>
  </si>
  <si>
    <t>140587</t>
  </si>
  <si>
    <t>HAT KHALISHPUR</t>
  </si>
  <si>
    <t>140592</t>
  </si>
  <si>
    <t>140593</t>
  </si>
  <si>
    <t>140594</t>
  </si>
  <si>
    <t>SAFDERPUR</t>
  </si>
  <si>
    <t>140595</t>
  </si>
  <si>
    <t>140601</t>
  </si>
  <si>
    <t>CHAMTAHAT</t>
  </si>
  <si>
    <t>140602</t>
  </si>
  <si>
    <t>140603</t>
  </si>
  <si>
    <t>BATIAGHATA</t>
  </si>
  <si>
    <t>140604</t>
  </si>
  <si>
    <t>BARA BAZAR</t>
  </si>
  <si>
    <t>140605</t>
  </si>
  <si>
    <t>140606</t>
  </si>
  <si>
    <t>CHALNA BAZAR</t>
  </si>
  <si>
    <t>140609</t>
  </si>
  <si>
    <t>140610</t>
  </si>
  <si>
    <t>GARAIKHALI HAT</t>
  </si>
  <si>
    <t>140611</t>
  </si>
  <si>
    <t>I.W.T.A</t>
  </si>
  <si>
    <t>140612</t>
  </si>
  <si>
    <t>K.D.A NEW MARKET</t>
  </si>
  <si>
    <t>140613</t>
  </si>
  <si>
    <t>RUPALI SADAN, KHULNA</t>
  </si>
  <si>
    <t>140614</t>
  </si>
  <si>
    <t>140615</t>
  </si>
  <si>
    <t>140616</t>
  </si>
  <si>
    <t>PAIK GACHA</t>
  </si>
  <si>
    <t>140617</t>
  </si>
  <si>
    <t>140618</t>
  </si>
  <si>
    <t>SHAMS BUILDING</t>
  </si>
  <si>
    <t>140619</t>
  </si>
  <si>
    <t>NAGESHWARI</t>
  </si>
  <si>
    <t>140621</t>
  </si>
  <si>
    <t>HOSSAINABAD</t>
  </si>
  <si>
    <t>140631</t>
  </si>
  <si>
    <t>140632</t>
  </si>
  <si>
    <t>SWASTIPUR</t>
  </si>
  <si>
    <t>140633</t>
  </si>
  <si>
    <t>MOSHAN</t>
  </si>
  <si>
    <t>140634</t>
  </si>
  <si>
    <t>140640</t>
  </si>
  <si>
    <t>CHAULIA BUS STAND</t>
  </si>
  <si>
    <t>140641</t>
  </si>
  <si>
    <t>140646</t>
  </si>
  <si>
    <t>MUJIB NAGAR</t>
  </si>
  <si>
    <t>140647</t>
  </si>
  <si>
    <t>LOHAGORAH BAZAR</t>
  </si>
  <si>
    <t>140652</t>
  </si>
  <si>
    <t>140653</t>
  </si>
  <si>
    <t>BAHER CHAR</t>
  </si>
  <si>
    <t>140659</t>
  </si>
  <si>
    <t>RANGABALI</t>
  </si>
  <si>
    <t>PATUAKHALI SCI. &amp; TEC. UNIVERSITY</t>
  </si>
  <si>
    <t>140660</t>
  </si>
  <si>
    <t>KALISURI BANDAR</t>
  </si>
  <si>
    <t>140661</t>
  </si>
  <si>
    <t>NEW TOWN</t>
  </si>
  <si>
    <t>140662</t>
  </si>
  <si>
    <t>140663</t>
  </si>
  <si>
    <t>DIBUAPUR</t>
  </si>
  <si>
    <t>140665</t>
  </si>
  <si>
    <t>140666</t>
  </si>
  <si>
    <t>BANARI PARA</t>
  </si>
  <si>
    <t>140672</t>
  </si>
  <si>
    <t>HULAR HAT</t>
  </si>
  <si>
    <t>140673</t>
  </si>
  <si>
    <t>INDER HAT</t>
  </si>
  <si>
    <t>140674</t>
  </si>
  <si>
    <t>140675</t>
  </si>
  <si>
    <t>140676</t>
  </si>
  <si>
    <t>140677</t>
  </si>
  <si>
    <t>140679</t>
  </si>
  <si>
    <t>SWARUP KATI</t>
  </si>
  <si>
    <t>140680</t>
  </si>
  <si>
    <t>140681</t>
  </si>
  <si>
    <t>JHAWDANGA</t>
  </si>
  <si>
    <t>140688</t>
  </si>
  <si>
    <t>BUDHHATA BAZAR</t>
  </si>
  <si>
    <t>140689</t>
  </si>
  <si>
    <t>KALAROA</t>
  </si>
  <si>
    <t>140690</t>
  </si>
  <si>
    <t>NALTA MUBARAK NAGAR</t>
  </si>
  <si>
    <t>140691</t>
  </si>
  <si>
    <t>NAWA BENKI</t>
  </si>
  <si>
    <t>140692</t>
  </si>
  <si>
    <t>140693</t>
  </si>
  <si>
    <t>ALTAF NAGAR</t>
  </si>
  <si>
    <t>140701</t>
  </si>
  <si>
    <t>BOGRA CANTONMENT</t>
  </si>
  <si>
    <t>140702</t>
  </si>
  <si>
    <t>COLONY BAZAR (OLD BARAGOLA)</t>
  </si>
  <si>
    <t>140703</t>
  </si>
  <si>
    <t>BUS STAND (SHERPUR)</t>
  </si>
  <si>
    <t>140704</t>
  </si>
  <si>
    <t>140705</t>
  </si>
  <si>
    <t>140706</t>
  </si>
  <si>
    <t>GOLA BARI</t>
  </si>
  <si>
    <t>140707</t>
  </si>
  <si>
    <t>GOSHAI BARI</t>
  </si>
  <si>
    <t>140708</t>
  </si>
  <si>
    <t>HATFUL BARI</t>
  </si>
  <si>
    <t>140709</t>
  </si>
  <si>
    <t>JAHANGIRABAD CANTONMENT</t>
  </si>
  <si>
    <t>140711</t>
  </si>
  <si>
    <t>KAHALOO</t>
  </si>
  <si>
    <t>140712</t>
  </si>
  <si>
    <t>KICHAK</t>
  </si>
  <si>
    <t>140713</t>
  </si>
  <si>
    <t>140714</t>
  </si>
  <si>
    <t>MOHASTHAN</t>
  </si>
  <si>
    <t>140715</t>
  </si>
  <si>
    <t>MOKAMTOLA</t>
  </si>
  <si>
    <t>140716</t>
  </si>
  <si>
    <t>NAMAJGARGH</t>
  </si>
  <si>
    <t>140717</t>
  </si>
  <si>
    <t>SHABEK PARA</t>
  </si>
  <si>
    <t>140719</t>
  </si>
  <si>
    <t>TMSS</t>
  </si>
  <si>
    <t>140720</t>
  </si>
  <si>
    <t>140721</t>
  </si>
  <si>
    <t>SUKHAN PUKUR</t>
  </si>
  <si>
    <t>140722</t>
  </si>
  <si>
    <t>140723</t>
  </si>
  <si>
    <t>BHAYER PUKUR</t>
  </si>
  <si>
    <t>140724</t>
  </si>
  <si>
    <t>KANCHIJHULI</t>
  </si>
  <si>
    <t>140725</t>
  </si>
  <si>
    <t>140726</t>
  </si>
  <si>
    <t>BIRGONJ</t>
  </si>
  <si>
    <t>140732</t>
  </si>
  <si>
    <t>140733</t>
  </si>
  <si>
    <t>CHEHEL GAZI</t>
  </si>
  <si>
    <t>140734</t>
  </si>
  <si>
    <t>DAUDPUR</t>
  </si>
  <si>
    <t>140735</t>
  </si>
  <si>
    <t>KABIRAJ HAT</t>
  </si>
  <si>
    <t>140736</t>
  </si>
  <si>
    <t>LADIES , DINAJPUR</t>
  </si>
  <si>
    <t>140737</t>
  </si>
  <si>
    <t>MALDAH PATTY</t>
  </si>
  <si>
    <t>140738</t>
  </si>
  <si>
    <t>DINAJPUR CORPORATE</t>
  </si>
  <si>
    <t>140739</t>
  </si>
  <si>
    <t>RANIR BANDAR</t>
  </si>
  <si>
    <t>140740</t>
  </si>
  <si>
    <t>SIKDER HAT</t>
  </si>
  <si>
    <t>140741</t>
  </si>
  <si>
    <t>HAZI MOHD. DANESH SCI. &amp; TEC. UNIVERSITY</t>
  </si>
  <si>
    <t>140742</t>
  </si>
  <si>
    <t>BADIA KHALI</t>
  </si>
  <si>
    <t>140751</t>
  </si>
  <si>
    <t>DHAPER HAT</t>
  </si>
  <si>
    <t>140752</t>
  </si>
  <si>
    <t>140753</t>
  </si>
  <si>
    <t>GOPINATH PUR</t>
  </si>
  <si>
    <t>140760</t>
  </si>
  <si>
    <t>JOYPUR HAT</t>
  </si>
  <si>
    <t>140761</t>
  </si>
  <si>
    <t>KHETLAL</t>
  </si>
  <si>
    <t>140762</t>
  </si>
  <si>
    <t>MOLAMGARI HAT</t>
  </si>
  <si>
    <t>140763</t>
  </si>
  <si>
    <t>AKKELPUR (OLD SONAMOKHI)</t>
  </si>
  <si>
    <t>140764</t>
  </si>
  <si>
    <t>140770</t>
  </si>
  <si>
    <t>140776</t>
  </si>
  <si>
    <t>BARA KHATA</t>
  </si>
  <si>
    <t>140777</t>
  </si>
  <si>
    <t>LALMONIR HAT</t>
  </si>
  <si>
    <t>140778</t>
  </si>
  <si>
    <t>140779</t>
  </si>
  <si>
    <t>ABDULPUR</t>
  </si>
  <si>
    <t>140785</t>
  </si>
  <si>
    <t>KADIRABAD CANTONMENT</t>
  </si>
  <si>
    <t>140786</t>
  </si>
  <si>
    <t>NALDANGAR HAT</t>
  </si>
  <si>
    <t>140788</t>
  </si>
  <si>
    <t>140789</t>
  </si>
  <si>
    <t>NICHA BAZAR</t>
  </si>
  <si>
    <t>140790</t>
  </si>
  <si>
    <t>140791</t>
  </si>
  <si>
    <t>140800</t>
  </si>
  <si>
    <t>HOSPITAL ROAD</t>
  </si>
  <si>
    <t>140801</t>
  </si>
  <si>
    <t>140802</t>
  </si>
  <si>
    <t>NAOGAON CORPORATE</t>
  </si>
  <si>
    <t>140803</t>
  </si>
  <si>
    <t>ARAMNAGAR</t>
  </si>
  <si>
    <t>140804</t>
  </si>
  <si>
    <t>NOYAGOLA BAZAR</t>
  </si>
  <si>
    <t>140810</t>
  </si>
  <si>
    <t>BHOLA HAT</t>
  </si>
  <si>
    <t>140811</t>
  </si>
  <si>
    <t>BHOLAHAT</t>
  </si>
  <si>
    <t>CHAPAI NAWABGONJ</t>
  </si>
  <si>
    <t>140812</t>
  </si>
  <si>
    <t>NAMOSANKAR BATI</t>
  </si>
  <si>
    <t>140813</t>
  </si>
  <si>
    <t>ROHONPUR</t>
  </si>
  <si>
    <t>140814</t>
  </si>
  <si>
    <t>BARAI BARI</t>
  </si>
  <si>
    <t>140822</t>
  </si>
  <si>
    <t>DALIA TISTA BARAGE</t>
  </si>
  <si>
    <t>140823</t>
  </si>
  <si>
    <t>DIMLA</t>
  </si>
  <si>
    <t>140824</t>
  </si>
  <si>
    <t>KISHORIGONJ</t>
  </si>
  <si>
    <t>140825</t>
  </si>
  <si>
    <t>140826</t>
  </si>
  <si>
    <t>140827</t>
  </si>
  <si>
    <t>AUTA PARA</t>
  </si>
  <si>
    <t>140834</t>
  </si>
  <si>
    <t>BONO GRAM</t>
  </si>
  <si>
    <t>140835</t>
  </si>
  <si>
    <t>140836</t>
  </si>
  <si>
    <t>BONWARI NAGAR</t>
  </si>
  <si>
    <t>140837</t>
  </si>
  <si>
    <t>DEBOTTAR</t>
  </si>
  <si>
    <t>140838</t>
  </si>
  <si>
    <t>DOGACHI</t>
  </si>
  <si>
    <t>140839</t>
  </si>
  <si>
    <t>140840</t>
  </si>
  <si>
    <t>140842</t>
  </si>
  <si>
    <t>PABNA CADET COLLEGE</t>
  </si>
  <si>
    <t>140844</t>
  </si>
  <si>
    <t>NAGARBARI (OLD MOTHURA HAT)</t>
  </si>
  <si>
    <t>140846</t>
  </si>
  <si>
    <t>NAKALIA</t>
  </si>
  <si>
    <t>140847</t>
  </si>
  <si>
    <t>140848</t>
  </si>
  <si>
    <t>140849</t>
  </si>
  <si>
    <t>ATAIKULA BAZAR (OLD SHIBPUR)</t>
  </si>
  <si>
    <t>140850</t>
  </si>
  <si>
    <t>MAIDAN DIGHI</t>
  </si>
  <si>
    <t>140858</t>
  </si>
  <si>
    <t>BODA</t>
  </si>
  <si>
    <t>140859</t>
  </si>
  <si>
    <t>RAJSHAHI SCI. &amp; TEC. UNIVERSITY (RUET)</t>
  </si>
  <si>
    <t>140866</t>
  </si>
  <si>
    <t>K.N.I ROAD</t>
  </si>
  <si>
    <t>140867</t>
  </si>
  <si>
    <t>140868</t>
  </si>
  <si>
    <t>LAXMIPUR, RAJSHAHI</t>
  </si>
  <si>
    <t>140869</t>
  </si>
  <si>
    <t>RAJSHAHI CANTONMENT</t>
  </si>
  <si>
    <t>140870</t>
  </si>
  <si>
    <t>RAJSHAHI CORPORATE</t>
  </si>
  <si>
    <t>140871</t>
  </si>
  <si>
    <t>140872</t>
  </si>
  <si>
    <t>ANNADA NAGAR</t>
  </si>
  <si>
    <t>140880</t>
  </si>
  <si>
    <t>BHENDA BARI</t>
  </si>
  <si>
    <t>140881</t>
  </si>
  <si>
    <t>140882</t>
  </si>
  <si>
    <t>RANGPUR CORPORATE</t>
  </si>
  <si>
    <t>140883</t>
  </si>
  <si>
    <t>HARAGACHA</t>
  </si>
  <si>
    <t>140884</t>
  </si>
  <si>
    <t>LADIES , RANGPUR</t>
  </si>
  <si>
    <t>140885</t>
  </si>
  <si>
    <t>MAHIGONJ</t>
  </si>
  <si>
    <t>140886</t>
  </si>
  <si>
    <t>R.K ROAD</t>
  </si>
  <si>
    <t>140887</t>
  </si>
  <si>
    <t>RAILWAY CROSSING</t>
  </si>
  <si>
    <t>140888</t>
  </si>
  <si>
    <t>TARAGONJ</t>
  </si>
  <si>
    <t>140889</t>
  </si>
  <si>
    <t>TETUL TOLA</t>
  </si>
  <si>
    <t>140890</t>
  </si>
  <si>
    <t>BAGH BATI HAT</t>
  </si>
  <si>
    <t>140901</t>
  </si>
  <si>
    <t>140902</t>
  </si>
  <si>
    <t>BETIL</t>
  </si>
  <si>
    <t>140903</t>
  </si>
  <si>
    <t>140904</t>
  </si>
  <si>
    <t>140905</t>
  </si>
  <si>
    <t>SIRAJGONJ</t>
  </si>
  <si>
    <t>140906</t>
  </si>
  <si>
    <t>SIALKOLE</t>
  </si>
  <si>
    <t>140907</t>
  </si>
  <si>
    <t>BALIA DANGI</t>
  </si>
  <si>
    <t>140915</t>
  </si>
  <si>
    <t>BHULLY</t>
  </si>
  <si>
    <t>140916</t>
  </si>
  <si>
    <t>THAKUR GAON</t>
  </si>
  <si>
    <t>140917</t>
  </si>
  <si>
    <t>SONALI BANK PLC</t>
  </si>
  <si>
    <t>150001</t>
  </si>
  <si>
    <t>ROWANGCHARI</t>
  </si>
  <si>
    <t>150002</t>
  </si>
  <si>
    <t>RUMA</t>
  </si>
  <si>
    <t>150003</t>
  </si>
  <si>
    <t>THANCHI</t>
  </si>
  <si>
    <t>150004</t>
  </si>
  <si>
    <t xml:space="preserve">EIDGAON </t>
  </si>
  <si>
    <t>150005</t>
  </si>
  <si>
    <t>BIJOY NAGAR</t>
  </si>
  <si>
    <t>150006</t>
  </si>
  <si>
    <t>TITASH</t>
  </si>
  <si>
    <t>150007</t>
  </si>
  <si>
    <t>GIUMARA</t>
  </si>
  <si>
    <t>150008</t>
  </si>
  <si>
    <t>GUIMARA</t>
  </si>
  <si>
    <t>LALMAI UPAZILLA</t>
  </si>
  <si>
    <t>150009</t>
  </si>
  <si>
    <t>150010</t>
  </si>
  <si>
    <t>ASUGONJ</t>
  </si>
  <si>
    <t>150011</t>
  </si>
  <si>
    <t>150012</t>
  </si>
  <si>
    <t>BRAHMONBARIA</t>
  </si>
  <si>
    <t>150013</t>
  </si>
  <si>
    <t>CHANDPUR BAZAR</t>
  </si>
  <si>
    <t>150014</t>
  </si>
  <si>
    <t>ASHUGONJ SARKARKHANA</t>
  </si>
  <si>
    <t>150015</t>
  </si>
  <si>
    <t>CHATALPAR BAZAR</t>
  </si>
  <si>
    <t>150016</t>
  </si>
  <si>
    <t>FANDAUK</t>
  </si>
  <si>
    <t>150017</t>
  </si>
  <si>
    <t>GOKORNAGHAT</t>
  </si>
  <si>
    <t>150018</t>
  </si>
  <si>
    <t>HARINBER BAZAR</t>
  </si>
  <si>
    <t>150019</t>
  </si>
  <si>
    <t>KUTI BAZAR</t>
  </si>
  <si>
    <t>150020</t>
  </si>
  <si>
    <t>T.A ROAD</t>
  </si>
  <si>
    <t>150021</t>
  </si>
  <si>
    <t>150022</t>
  </si>
  <si>
    <t>150023</t>
  </si>
  <si>
    <t>RASULLBAD</t>
  </si>
  <si>
    <t>150024</t>
  </si>
  <si>
    <t>RUPASDI</t>
  </si>
  <si>
    <t>150025</t>
  </si>
  <si>
    <t>150026</t>
  </si>
  <si>
    <t>SHYMAGRAM</t>
  </si>
  <si>
    <t>150027</t>
  </si>
  <si>
    <t>150028</t>
  </si>
  <si>
    <t>KHALILPUR BAZAR</t>
  </si>
  <si>
    <t>150029</t>
  </si>
  <si>
    <t>150030</t>
  </si>
  <si>
    <t>MEDDA U/C</t>
  </si>
  <si>
    <t>150031</t>
  </si>
  <si>
    <t>MIRASHANI</t>
  </si>
  <si>
    <t>150032</t>
  </si>
  <si>
    <t>SINGERBILL</t>
  </si>
  <si>
    <t>150033</t>
  </si>
  <si>
    <t>MIA BAZAR</t>
  </si>
  <si>
    <t>150034</t>
  </si>
  <si>
    <t>KARNAFULI</t>
  </si>
  <si>
    <t>150035</t>
  </si>
  <si>
    <t xml:space="preserve">ALIGONJ </t>
  </si>
  <si>
    <t>150036</t>
  </si>
  <si>
    <t xml:space="preserve">CHANDPUR </t>
  </si>
  <si>
    <t>150037</t>
  </si>
  <si>
    <t>FARAJIKANDI</t>
  </si>
  <si>
    <t>150038</t>
  </si>
  <si>
    <t>FARIDGONJ BR</t>
  </si>
  <si>
    <t>150039</t>
  </si>
  <si>
    <t>GAZIPUR BR</t>
  </si>
  <si>
    <t>150040</t>
  </si>
  <si>
    <t>HAIMCHAR BR</t>
  </si>
  <si>
    <t>150041</t>
  </si>
  <si>
    <t xml:space="preserve">HAZIGONJ </t>
  </si>
  <si>
    <t>150042</t>
  </si>
  <si>
    <t xml:space="preserve">KACHUA </t>
  </si>
  <si>
    <t>150043</t>
  </si>
  <si>
    <t>150044</t>
  </si>
  <si>
    <t>MATLABGONJ BR</t>
  </si>
  <si>
    <t>150045</t>
  </si>
  <si>
    <t>NABIPUR BR</t>
  </si>
  <si>
    <t>150046</t>
  </si>
  <si>
    <t xml:space="preserve">KALIAPARA </t>
  </si>
  <si>
    <t>150047</t>
  </si>
  <si>
    <t>150048</t>
  </si>
  <si>
    <t>SENGARCHAR BR</t>
  </si>
  <si>
    <t>150049</t>
  </si>
  <si>
    <t>RAHIMANAGAR</t>
  </si>
  <si>
    <t>150050</t>
  </si>
  <si>
    <t>SACHAR BAZAR</t>
  </si>
  <si>
    <t>150051</t>
  </si>
  <si>
    <t>SHAHRASTI BR</t>
  </si>
  <si>
    <t>150052</t>
  </si>
  <si>
    <t>SHOLOGHOR BR</t>
  </si>
  <si>
    <t>150053</t>
  </si>
  <si>
    <t>WARUK BR</t>
  </si>
  <si>
    <t>150054</t>
  </si>
  <si>
    <t>KHILA BAZAR BR</t>
  </si>
  <si>
    <t>150055</t>
  </si>
  <si>
    <t>BANGABANDHU SHEIKH MUJIB SHILPANAGAR SHAKHA MIRSARAI</t>
  </si>
  <si>
    <t>150056</t>
  </si>
  <si>
    <t>AGRABAD CORPORATE</t>
  </si>
  <si>
    <t>150064</t>
  </si>
  <si>
    <t>AMIN JUTE MILLS</t>
  </si>
  <si>
    <t>150065</t>
  </si>
  <si>
    <t>ASADGONJ</t>
  </si>
  <si>
    <t>150066</t>
  </si>
  <si>
    <t>BAHADDARHAT</t>
  </si>
  <si>
    <t>150067</t>
  </si>
  <si>
    <t>BANUR BAZAR</t>
  </si>
  <si>
    <t>150068</t>
  </si>
  <si>
    <t>BHATIARY</t>
  </si>
  <si>
    <t>150069</t>
  </si>
  <si>
    <t>UTTAR PATENGA</t>
  </si>
  <si>
    <t>150070</t>
  </si>
  <si>
    <t>150071</t>
  </si>
  <si>
    <t>CHOWKBAZAR</t>
  </si>
  <si>
    <t>150072</t>
  </si>
  <si>
    <t>COURT HILL</t>
  </si>
  <si>
    <t>150073</t>
  </si>
  <si>
    <t>CTG. CANTONMENT</t>
  </si>
  <si>
    <t>150074</t>
  </si>
  <si>
    <t>CUSTOM HOUSE</t>
  </si>
  <si>
    <t>150075</t>
  </si>
  <si>
    <t>150076</t>
  </si>
  <si>
    <t>150077</t>
  </si>
  <si>
    <t>JAMAL KHAN ROAD</t>
  </si>
  <si>
    <t>150078</t>
  </si>
  <si>
    <t>LALDIGHI  CTG</t>
  </si>
  <si>
    <t>150079</t>
  </si>
  <si>
    <t>KAGATIAHAT</t>
  </si>
  <si>
    <t>150080</t>
  </si>
  <si>
    <t>KALUMUNSHIRHAT</t>
  </si>
  <si>
    <t>150081</t>
  </si>
  <si>
    <t>150082</t>
  </si>
  <si>
    <t>KALURGHAT I/E</t>
  </si>
  <si>
    <t>150083</t>
  </si>
  <si>
    <t>150084</t>
  </si>
  <si>
    <t>150085</t>
  </si>
  <si>
    <t>CDA R/A.</t>
  </si>
  <si>
    <t>150086</t>
  </si>
  <si>
    <t>MARINE ACADEMY</t>
  </si>
  <si>
    <t>150087</t>
  </si>
  <si>
    <t>MAJIRGHAT</t>
  </si>
  <si>
    <t>150088</t>
  </si>
  <si>
    <t>150089</t>
  </si>
  <si>
    <t>MD.TAKIRHAT</t>
  </si>
  <si>
    <t>150090</t>
  </si>
  <si>
    <t>SARKARHAT</t>
  </si>
  <si>
    <t>150091</t>
  </si>
  <si>
    <t>150092</t>
  </si>
  <si>
    <t>NIZAMPUR</t>
  </si>
  <si>
    <t>150093</t>
  </si>
  <si>
    <t>CDA MARKET</t>
  </si>
  <si>
    <t>150094</t>
  </si>
  <si>
    <t>150095</t>
  </si>
  <si>
    <t>PAHARTALI MAIN RD</t>
  </si>
  <si>
    <t>150096</t>
  </si>
  <si>
    <t>150097</t>
  </si>
  <si>
    <t>150098</t>
  </si>
  <si>
    <t>RAILWAY BLDG.</t>
  </si>
  <si>
    <t>150099</t>
  </si>
  <si>
    <t>150100</t>
  </si>
  <si>
    <t>150101</t>
  </si>
  <si>
    <t>ROAZARHAT</t>
  </si>
  <si>
    <t>150102</t>
  </si>
  <si>
    <t>REAZUDDING BAZAR</t>
  </si>
  <si>
    <t>150103</t>
  </si>
  <si>
    <t>150104</t>
  </si>
  <si>
    <t>150105</t>
  </si>
  <si>
    <t>SIRAJUDDOWLA ROAD</t>
  </si>
  <si>
    <t>150106</t>
  </si>
  <si>
    <t>150107</t>
  </si>
  <si>
    <t>150108</t>
  </si>
  <si>
    <t>WAGE EARNERS CTG</t>
  </si>
  <si>
    <t>150109</t>
  </si>
  <si>
    <t>MARIAM NAGAR</t>
  </si>
  <si>
    <t>150110</t>
  </si>
  <si>
    <t>CTG.MEDICAL COLLEGE</t>
  </si>
  <si>
    <t>150111</t>
  </si>
  <si>
    <t>N.A.CHOWDHURY ROAD</t>
  </si>
  <si>
    <t>150112</t>
  </si>
  <si>
    <t>PANGAON ICT</t>
  </si>
  <si>
    <t>150113</t>
  </si>
  <si>
    <t>CUFL</t>
  </si>
  <si>
    <t>150114</t>
  </si>
  <si>
    <t>SHAH AMANAT INTERNATIONAL AIRPORT</t>
  </si>
  <si>
    <t>150115</t>
  </si>
  <si>
    <t>MITHAGOLI</t>
  </si>
  <si>
    <t>150116</t>
  </si>
  <si>
    <t>HALISHAHAR H/E.</t>
  </si>
  <si>
    <t>150117</t>
  </si>
  <si>
    <t>150118</t>
  </si>
  <si>
    <t>ASHULIA BAZAR</t>
  </si>
  <si>
    <t>150119</t>
  </si>
  <si>
    <t>150120</t>
  </si>
  <si>
    <t>JATIO KOBI KAZI NAZRUL ISLAM UNIVERSITY</t>
  </si>
  <si>
    <t>150121</t>
  </si>
  <si>
    <t>HATIRDIA BAZAR</t>
  </si>
  <si>
    <t>150122</t>
  </si>
  <si>
    <t>DAMLA</t>
  </si>
  <si>
    <t>150123</t>
  </si>
  <si>
    <t>150124</t>
  </si>
  <si>
    <t>ALENGA</t>
  </si>
  <si>
    <t>150125</t>
  </si>
  <si>
    <t>SAADAT BAZAR</t>
  </si>
  <si>
    <t>150126</t>
  </si>
  <si>
    <t>UTTARA JANOPATH</t>
  </si>
  <si>
    <t>150127</t>
  </si>
  <si>
    <t>UTTARA WEST</t>
  </si>
  <si>
    <t>BAGHAICHARI</t>
  </si>
  <si>
    <t>150135</t>
  </si>
  <si>
    <t>150136</t>
  </si>
  <si>
    <t>BARKAL</t>
  </si>
  <si>
    <t>150137</t>
  </si>
  <si>
    <t>GHAGRA</t>
  </si>
  <si>
    <t>150138</t>
  </si>
  <si>
    <t>JURACHARI</t>
  </si>
  <si>
    <t>150139</t>
  </si>
  <si>
    <t>JURAICHARI</t>
  </si>
  <si>
    <t>150140</t>
  </si>
  <si>
    <t>LANGADU</t>
  </si>
  <si>
    <t>150141</t>
  </si>
  <si>
    <t>NANIARCHAR</t>
  </si>
  <si>
    <t>150142</t>
  </si>
  <si>
    <t>NANUERCHAR</t>
  </si>
  <si>
    <t>150143</t>
  </si>
  <si>
    <t>NEW COURT BLDG</t>
  </si>
  <si>
    <t>150144</t>
  </si>
  <si>
    <t>ADDABAZAR</t>
  </si>
  <si>
    <t>150154</t>
  </si>
  <si>
    <t>150155</t>
  </si>
  <si>
    <t>150156</t>
  </si>
  <si>
    <t>BURICHONG</t>
  </si>
  <si>
    <t>150157</t>
  </si>
  <si>
    <t>COMILLA CANTT</t>
  </si>
  <si>
    <t>150158</t>
  </si>
  <si>
    <t>150159</t>
  </si>
  <si>
    <t>150160</t>
  </si>
  <si>
    <t>COMILLA CORPT BR</t>
  </si>
  <si>
    <t>150162</t>
  </si>
  <si>
    <t>COURT BUILDING</t>
  </si>
  <si>
    <t>150163</t>
  </si>
  <si>
    <t>150164</t>
  </si>
  <si>
    <t>DAULATGONJ</t>
  </si>
  <si>
    <t>150165</t>
  </si>
  <si>
    <t>150166</t>
  </si>
  <si>
    <t>ELIOTGONJ</t>
  </si>
  <si>
    <t>150167</t>
  </si>
  <si>
    <t>150168</t>
  </si>
  <si>
    <t>150169</t>
  </si>
  <si>
    <t>KONGSHANAGAR</t>
  </si>
  <si>
    <t>150171</t>
  </si>
  <si>
    <t>KOTBARI</t>
  </si>
  <si>
    <t>150172</t>
  </si>
  <si>
    <t>B.I.S.E</t>
  </si>
  <si>
    <t>150173</t>
  </si>
  <si>
    <t>150174</t>
  </si>
  <si>
    <t>NANGALKOT</t>
  </si>
  <si>
    <t>150175</t>
  </si>
  <si>
    <t>NOABAZAR</t>
  </si>
  <si>
    <t>150176</t>
  </si>
  <si>
    <t>PAYALGACHA</t>
  </si>
  <si>
    <t>150177</t>
  </si>
  <si>
    <t>150178</t>
  </si>
  <si>
    <t>RAMMOHAN BAZAR</t>
  </si>
  <si>
    <t>150179</t>
  </si>
  <si>
    <t>COMPANIGONJ BAZAR</t>
  </si>
  <si>
    <t>150181</t>
  </si>
  <si>
    <t>SREEKAIL</t>
  </si>
  <si>
    <t>150182</t>
  </si>
  <si>
    <t>150183</t>
  </si>
  <si>
    <t>SUAGAZI</t>
  </si>
  <si>
    <t>150184</t>
  </si>
  <si>
    <t>WAPDA BUILDING</t>
  </si>
  <si>
    <t>150185</t>
  </si>
  <si>
    <t>BHARASAR BAZAR</t>
  </si>
  <si>
    <t>150186</t>
  </si>
  <si>
    <t>PARAMTALA</t>
  </si>
  <si>
    <t>150187</t>
  </si>
  <si>
    <t>MEGHNA BR</t>
  </si>
  <si>
    <t>150188</t>
  </si>
  <si>
    <t>SADAR DAKKHIN</t>
  </si>
  <si>
    <t>150189</t>
  </si>
  <si>
    <t>150190</t>
  </si>
  <si>
    <t xml:space="preserve">BADARKHALI </t>
  </si>
  <si>
    <t>150195</t>
  </si>
  <si>
    <t xml:space="preserve">CHAKARIA </t>
  </si>
  <si>
    <t>150196</t>
  </si>
  <si>
    <t xml:space="preserve">COXSBAZAR </t>
  </si>
  <si>
    <t>150197</t>
  </si>
  <si>
    <t xml:space="preserve">DULAHAZARA </t>
  </si>
  <si>
    <t>150198</t>
  </si>
  <si>
    <t xml:space="preserve">KUTUBDIA </t>
  </si>
  <si>
    <t>150199</t>
  </si>
  <si>
    <t xml:space="preserve">MOHESHKHALI </t>
  </si>
  <si>
    <t>150200</t>
  </si>
  <si>
    <t>MAHESKHALI</t>
  </si>
  <si>
    <t xml:space="preserve">RAMU </t>
  </si>
  <si>
    <t>150201</t>
  </si>
  <si>
    <t xml:space="preserve">TEKNAF </t>
  </si>
  <si>
    <t>150202</t>
  </si>
  <si>
    <t xml:space="preserve">UKHIYA </t>
  </si>
  <si>
    <t>150203</t>
  </si>
  <si>
    <t>COURT BUIDING, CHUADANGA</t>
  </si>
  <si>
    <t>150204</t>
  </si>
  <si>
    <t>BOKTERMUNSHI</t>
  </si>
  <si>
    <t>150213</t>
  </si>
  <si>
    <t>CHHAGALNIYA</t>
  </si>
  <si>
    <t>150214</t>
  </si>
  <si>
    <t>DOGANBHUYA</t>
  </si>
  <si>
    <t>150215</t>
  </si>
  <si>
    <t xml:space="preserve">FENI </t>
  </si>
  <si>
    <t>150216</t>
  </si>
  <si>
    <t>150217</t>
  </si>
  <si>
    <t>GUTHUMABAZAR</t>
  </si>
  <si>
    <t>150218</t>
  </si>
  <si>
    <t>150219</t>
  </si>
  <si>
    <t>LASKERHAT</t>
  </si>
  <si>
    <t>150221</t>
  </si>
  <si>
    <t>150222</t>
  </si>
  <si>
    <t>150223</t>
  </si>
  <si>
    <t>PANCHGACHIA</t>
  </si>
  <si>
    <t>150224</t>
  </si>
  <si>
    <t>150225</t>
  </si>
  <si>
    <t>SADAR UPA ZILLA COMPLEX</t>
  </si>
  <si>
    <t>150226</t>
  </si>
  <si>
    <t>SELIONABAZAR</t>
  </si>
  <si>
    <t>150229</t>
  </si>
  <si>
    <t>150230</t>
  </si>
  <si>
    <t>LEMUABAZAR</t>
  </si>
  <si>
    <t>150231</t>
  </si>
  <si>
    <t>MATIAGODHA</t>
  </si>
  <si>
    <t>150233</t>
  </si>
  <si>
    <t>AZMIRIGANJ</t>
  </si>
  <si>
    <t>150240</t>
  </si>
  <si>
    <t>AJMIRIGANJ</t>
  </si>
  <si>
    <t>150241</t>
  </si>
  <si>
    <t>150242</t>
  </si>
  <si>
    <t>150243</t>
  </si>
  <si>
    <t>KAKAILSEO</t>
  </si>
  <si>
    <t>150244</t>
  </si>
  <si>
    <t>150245</t>
  </si>
  <si>
    <t>150246</t>
  </si>
  <si>
    <t>150247</t>
  </si>
  <si>
    <t>150248</t>
  </si>
  <si>
    <t>150249</t>
  </si>
  <si>
    <t>ENAYATGANJ</t>
  </si>
  <si>
    <t>150250</t>
  </si>
  <si>
    <t>150251</t>
  </si>
  <si>
    <t>AUSKANDI</t>
  </si>
  <si>
    <t>150252</t>
  </si>
  <si>
    <t>BARAICHARI</t>
  </si>
  <si>
    <t>150257</t>
  </si>
  <si>
    <t>150258</t>
  </si>
  <si>
    <t>150259</t>
  </si>
  <si>
    <t>RAJASTHALI</t>
  </si>
  <si>
    <t>150260</t>
  </si>
  <si>
    <t>BELAICHARI</t>
  </si>
  <si>
    <t>150261</t>
  </si>
  <si>
    <t>DIGHINALA</t>
  </si>
  <si>
    <t>150270</t>
  </si>
  <si>
    <t>150271</t>
  </si>
  <si>
    <t>MAHALCHARI</t>
  </si>
  <si>
    <t>150272</t>
  </si>
  <si>
    <t>PANCHARI</t>
  </si>
  <si>
    <t>150273</t>
  </si>
  <si>
    <t>BHABANIGANJ BAZAR</t>
  </si>
  <si>
    <t>150280</t>
  </si>
  <si>
    <t>150281</t>
  </si>
  <si>
    <t>150282</t>
  </si>
  <si>
    <t>CHAR LORENCE</t>
  </si>
  <si>
    <t>150283</t>
  </si>
  <si>
    <t>KAMALNAGAR</t>
  </si>
  <si>
    <t>150284</t>
  </si>
  <si>
    <t>150285</t>
  </si>
  <si>
    <t>150286</t>
  </si>
  <si>
    <t>150287</t>
  </si>
  <si>
    <t>RAKHALIA BAZAR</t>
  </si>
  <si>
    <t>150288</t>
  </si>
  <si>
    <t>150290</t>
  </si>
  <si>
    <t>150291</t>
  </si>
  <si>
    <t>CHAR SITA</t>
  </si>
  <si>
    <t>150292</t>
  </si>
  <si>
    <t>ALIKADAM</t>
  </si>
  <si>
    <t>150295</t>
  </si>
  <si>
    <t>ALI KADAM</t>
  </si>
  <si>
    <t>150296</t>
  </si>
  <si>
    <t>150297</t>
  </si>
  <si>
    <t>NALDANGAHAT</t>
  </si>
  <si>
    <t>150301</t>
  </si>
  <si>
    <t>BARLEKHA</t>
  </si>
  <si>
    <t>150305</t>
  </si>
  <si>
    <t>BHAIROBGONJ BZ</t>
  </si>
  <si>
    <t>150306</t>
  </si>
  <si>
    <t>150307</t>
  </si>
  <si>
    <t>CHANDGRAM</t>
  </si>
  <si>
    <t>150308</t>
  </si>
  <si>
    <t>SADAR UPAZELA</t>
  </si>
  <si>
    <t>150309</t>
  </si>
  <si>
    <t>KADAMHATA</t>
  </si>
  <si>
    <t>150310</t>
  </si>
  <si>
    <t>KAMALGONJ</t>
  </si>
  <si>
    <t>150311</t>
  </si>
  <si>
    <t>KAMALPUR BAZ</t>
  </si>
  <si>
    <t>150312</t>
  </si>
  <si>
    <t>150313</t>
  </si>
  <si>
    <t>150314</t>
  </si>
  <si>
    <t>RAJSHAHI UNIVERSITY CAMPUS</t>
  </si>
  <si>
    <t>150315</t>
  </si>
  <si>
    <t>150316</t>
  </si>
  <si>
    <t>MUNSHIBAZAR</t>
  </si>
  <si>
    <t>150317</t>
  </si>
  <si>
    <t>PHULERTAL BZ</t>
  </si>
  <si>
    <t>150318</t>
  </si>
  <si>
    <t>150319</t>
  </si>
  <si>
    <t>SATGAON</t>
  </si>
  <si>
    <t>150320</t>
  </si>
  <si>
    <t>SHAHBAJPUR</t>
  </si>
  <si>
    <t>150321</t>
  </si>
  <si>
    <t>SHAMSERNAGAR</t>
  </si>
  <si>
    <t>150322</t>
  </si>
  <si>
    <t>150323</t>
  </si>
  <si>
    <t>FOREIGN EX.</t>
  </si>
  <si>
    <t>150324</t>
  </si>
  <si>
    <t>SARKERBAZAR</t>
  </si>
  <si>
    <t>150325</t>
  </si>
  <si>
    <t>TARAPASHABAZ</t>
  </si>
  <si>
    <t>150326</t>
  </si>
  <si>
    <t>150327</t>
  </si>
  <si>
    <t>AMANULLAHPUR BAZAR</t>
  </si>
  <si>
    <t>150334</t>
  </si>
  <si>
    <t>BASHURHAT BR</t>
  </si>
  <si>
    <t>150335</t>
  </si>
  <si>
    <t>CHAPRASHIRHAT BR</t>
  </si>
  <si>
    <t>150336</t>
  </si>
  <si>
    <t>CHARBATA BR</t>
  </si>
  <si>
    <t>150337</t>
  </si>
  <si>
    <t>CHAR JABBER</t>
  </si>
  <si>
    <t>SUBORNACHAR BR</t>
  </si>
  <si>
    <t>150338</t>
  </si>
  <si>
    <t>CHAR MATUA</t>
  </si>
  <si>
    <t>150339</t>
  </si>
  <si>
    <t>CHATKHIL BR</t>
  </si>
  <si>
    <t>150340</t>
  </si>
  <si>
    <t>CHAYANI BAZAR</t>
  </si>
  <si>
    <t>150341</t>
  </si>
  <si>
    <t>CHAUMUHANI BR</t>
  </si>
  <si>
    <t>150342</t>
  </si>
  <si>
    <t>CHOWDHURYHAT BR</t>
  </si>
  <si>
    <t>150343</t>
  </si>
  <si>
    <t>COLLEGE ROAD BR</t>
  </si>
  <si>
    <t>150344</t>
  </si>
  <si>
    <t>HATIYA BR</t>
  </si>
  <si>
    <t>150345</t>
  </si>
  <si>
    <t>ZOMINDERHAT BR</t>
  </si>
  <si>
    <t>150346</t>
  </si>
  <si>
    <t>KALAMUNSHI BAZAR</t>
  </si>
  <si>
    <t>150347</t>
  </si>
  <si>
    <t>KANKIRHAT BR</t>
  </si>
  <si>
    <t>150348</t>
  </si>
  <si>
    <t>MAIJDEE BAZAR BR</t>
  </si>
  <si>
    <t>150349</t>
  </si>
  <si>
    <t>NOAKHALI BR</t>
  </si>
  <si>
    <t>150350</t>
  </si>
  <si>
    <t>SAGORIA BAZAR</t>
  </si>
  <si>
    <t>150351</t>
  </si>
  <si>
    <t>SEBARHAT</t>
  </si>
  <si>
    <t>150352</t>
  </si>
  <si>
    <t>SENBAGH BR</t>
  </si>
  <si>
    <t>150353</t>
  </si>
  <si>
    <t>SAHAPUR BR</t>
  </si>
  <si>
    <t>150354</t>
  </si>
  <si>
    <t>SONAIMURI BR</t>
  </si>
  <si>
    <t>150355</t>
  </si>
  <si>
    <t>SONAPUR OLD TOWN</t>
  </si>
  <si>
    <t>150356</t>
  </si>
  <si>
    <t>TOMARADDI BR</t>
  </si>
  <si>
    <t>150357</t>
  </si>
  <si>
    <t>KHALIFERHAT BR</t>
  </si>
  <si>
    <t>150358</t>
  </si>
  <si>
    <t>POURA BIPONI BITAN</t>
  </si>
  <si>
    <t>150359</t>
  </si>
  <si>
    <t>DAYARAMDI</t>
  </si>
  <si>
    <t>150360</t>
  </si>
  <si>
    <t>HATIYA THANA PARISAD</t>
  </si>
  <si>
    <t>150361</t>
  </si>
  <si>
    <t>150368</t>
  </si>
  <si>
    <t>KHAN BAHADUR BAZAR</t>
  </si>
  <si>
    <t>150369</t>
  </si>
  <si>
    <t>150370</t>
  </si>
  <si>
    <t>150371</t>
  </si>
  <si>
    <t>150372</t>
  </si>
  <si>
    <t>KALARPOLE</t>
  </si>
  <si>
    <t>150373</t>
  </si>
  <si>
    <t>150374</t>
  </si>
  <si>
    <t>150375</t>
  </si>
  <si>
    <t>150376</t>
  </si>
  <si>
    <t>ROWSHANHAT</t>
  </si>
  <si>
    <t>150377</t>
  </si>
  <si>
    <t>RUSTOMHAT</t>
  </si>
  <si>
    <t>150378</t>
  </si>
  <si>
    <t>150379</t>
  </si>
  <si>
    <t>BANSKHALI</t>
  </si>
  <si>
    <t>150380</t>
  </si>
  <si>
    <t>AGRABAD ISLAMI BANKING WINDOW</t>
  </si>
  <si>
    <t>150381</t>
  </si>
  <si>
    <t>LAXMICHARI</t>
  </si>
  <si>
    <t>150389</t>
  </si>
  <si>
    <t>LAKSHMICHARI</t>
  </si>
  <si>
    <t>MANIKCHARI</t>
  </si>
  <si>
    <t>150390</t>
  </si>
  <si>
    <t>MATIRANGA</t>
  </si>
  <si>
    <t>150391</t>
  </si>
  <si>
    <t>150392</t>
  </si>
  <si>
    <t>BISWAMBERPUR</t>
  </si>
  <si>
    <t>150399</t>
  </si>
  <si>
    <t>BISHWAMVARPUR</t>
  </si>
  <si>
    <t>150400</t>
  </si>
  <si>
    <t>150401</t>
  </si>
  <si>
    <t>DHARMAPASHA</t>
  </si>
  <si>
    <t>150402</t>
  </si>
  <si>
    <t>DOWARABAZAR</t>
  </si>
  <si>
    <t>150403</t>
  </si>
  <si>
    <t>150404</t>
  </si>
  <si>
    <t>MADHYANAGOR</t>
  </si>
  <si>
    <t>150405</t>
  </si>
  <si>
    <t>MADHAYA NAGAR</t>
  </si>
  <si>
    <t>150406</t>
  </si>
  <si>
    <t>SHALLAH</t>
  </si>
  <si>
    <t>150407</t>
  </si>
  <si>
    <t>SALLA</t>
  </si>
  <si>
    <t>150408</t>
  </si>
  <si>
    <t>TAHIRPUR</t>
  </si>
  <si>
    <t>150409</t>
  </si>
  <si>
    <t>KAZIRHAT</t>
  </si>
  <si>
    <t>150410</t>
  </si>
  <si>
    <t>UNIVERSITY</t>
  </si>
  <si>
    <t>150411</t>
  </si>
  <si>
    <t>150412</t>
  </si>
  <si>
    <t>TALTALI</t>
  </si>
  <si>
    <t>150413</t>
  </si>
  <si>
    <t>150414</t>
  </si>
  <si>
    <t>AMJAD ALI ROAD</t>
  </si>
  <si>
    <t>150420</t>
  </si>
  <si>
    <t>150421</t>
  </si>
  <si>
    <t>150422</t>
  </si>
  <si>
    <t>150423</t>
  </si>
  <si>
    <t>150424</t>
  </si>
  <si>
    <t>SYLHET CANTONMENT.</t>
  </si>
  <si>
    <t>150425</t>
  </si>
  <si>
    <t>CHARKHAI</t>
  </si>
  <si>
    <t>150426</t>
  </si>
  <si>
    <t>150427</t>
  </si>
  <si>
    <t>COURTBUILDING</t>
  </si>
  <si>
    <t>150428</t>
  </si>
  <si>
    <t xml:space="preserve">DARGAGATE CORPORATE </t>
  </si>
  <si>
    <t>150429</t>
  </si>
  <si>
    <t>DHAKADAKSHIN</t>
  </si>
  <si>
    <t>150430</t>
  </si>
  <si>
    <t>FENCHUGONJ SARKHARKHANA</t>
  </si>
  <si>
    <t>150431</t>
  </si>
  <si>
    <t>150433</t>
  </si>
  <si>
    <t>150434</t>
  </si>
  <si>
    <t>JAINTAPUR</t>
  </si>
  <si>
    <t>150435</t>
  </si>
  <si>
    <t>150436</t>
  </si>
  <si>
    <t>150437</t>
  </si>
  <si>
    <t>OSMANI MEDICAL</t>
  </si>
  <si>
    <t>150438</t>
  </si>
  <si>
    <t>KHADIMNAGAR</t>
  </si>
  <si>
    <t>150439</t>
  </si>
  <si>
    <t>MAHAJANPATTI</t>
  </si>
  <si>
    <t>150440</t>
  </si>
  <si>
    <t>150441</t>
  </si>
  <si>
    <t>PIRER BAZAR</t>
  </si>
  <si>
    <t>150442</t>
  </si>
  <si>
    <t>SYLHET CITY CORP</t>
  </si>
  <si>
    <t>150443</t>
  </si>
  <si>
    <t>150445</t>
  </si>
  <si>
    <t xml:space="preserve">SYLHET CORPORATE </t>
  </si>
  <si>
    <t>150446</t>
  </si>
  <si>
    <t>150447</t>
  </si>
  <si>
    <t>TIKARPARA</t>
  </si>
  <si>
    <t>150448</t>
  </si>
  <si>
    <t>TILLAGHAR</t>
  </si>
  <si>
    <t>150449</t>
  </si>
  <si>
    <t>150450</t>
  </si>
  <si>
    <t>DAKSHIN FENCHUGONJ</t>
  </si>
  <si>
    <t>150451</t>
  </si>
  <si>
    <t>OSMANI AIRPORT</t>
  </si>
  <si>
    <t>150452</t>
  </si>
  <si>
    <t>SUST</t>
  </si>
  <si>
    <t>150453</t>
  </si>
  <si>
    <t>DARGAGATE ISLAMI BANKING WINDOW</t>
  </si>
  <si>
    <t>150454</t>
  </si>
  <si>
    <t>AGLA</t>
  </si>
  <si>
    <t>150479</t>
  </si>
  <si>
    <t>150480</t>
  </si>
  <si>
    <t>ATIBAZAR</t>
  </si>
  <si>
    <t>150481</t>
  </si>
  <si>
    <t xml:space="preserve">BANGABANDHU AVENUE CORPORATE </t>
  </si>
  <si>
    <t>150482</t>
  </si>
  <si>
    <t>B.I.S.E.</t>
  </si>
  <si>
    <t>150483</t>
  </si>
  <si>
    <t>B.M.E.B</t>
  </si>
  <si>
    <t>150484</t>
  </si>
  <si>
    <t>PRIME MINISTER OFFICE CORP</t>
  </si>
  <si>
    <t>150485</t>
  </si>
  <si>
    <t>N.C.T.B</t>
  </si>
  <si>
    <t>150486</t>
  </si>
  <si>
    <t>B.U.E.T.</t>
  </si>
  <si>
    <t>150487</t>
  </si>
  <si>
    <t xml:space="preserve">B-WAPDA BHABAN CORPORATE </t>
  </si>
  <si>
    <t>150488</t>
  </si>
  <si>
    <t>BABUBAZAR</t>
  </si>
  <si>
    <t>150489</t>
  </si>
  <si>
    <t>150490</t>
  </si>
  <si>
    <t>BAITUL MOKARRAM</t>
  </si>
  <si>
    <t>150491</t>
  </si>
  <si>
    <t>150492</t>
  </si>
  <si>
    <t>BANANI BAZAR</t>
  </si>
  <si>
    <t>150493</t>
  </si>
  <si>
    <t>BANGABHABAN</t>
  </si>
  <si>
    <t>150494</t>
  </si>
  <si>
    <t>BARIDHARA</t>
  </si>
  <si>
    <t>150495</t>
  </si>
  <si>
    <t>BAWANINAGAR</t>
  </si>
  <si>
    <t>150496</t>
  </si>
  <si>
    <t xml:space="preserve">DHAKA CANTONMENT CORPORATE </t>
  </si>
  <si>
    <t>150497</t>
  </si>
  <si>
    <t xml:space="preserve">CHAWKBAZAR CORPORATE </t>
  </si>
  <si>
    <t>150498</t>
  </si>
  <si>
    <t>CHURAIN</t>
  </si>
  <si>
    <t>150499</t>
  </si>
  <si>
    <t>150500</t>
  </si>
  <si>
    <t>DHAKA UNIVERSITY CAMPUS CORPORATE</t>
  </si>
  <si>
    <t>150501</t>
  </si>
  <si>
    <t>DOYAGONJ</t>
  </si>
  <si>
    <t>150502</t>
  </si>
  <si>
    <t>DHAMRAI BR</t>
  </si>
  <si>
    <t>150503</t>
  </si>
  <si>
    <t xml:space="preserve">DILKUSHA </t>
  </si>
  <si>
    <t>150504</t>
  </si>
  <si>
    <t>D.C. HALL</t>
  </si>
  <si>
    <t>150505</t>
  </si>
  <si>
    <t>DISTILARY ROAD</t>
  </si>
  <si>
    <t>150506</t>
  </si>
  <si>
    <t>150507</t>
  </si>
  <si>
    <t>150509</t>
  </si>
  <si>
    <t>FARASHGONJ</t>
  </si>
  <si>
    <t>150510</t>
  </si>
  <si>
    <t>FARMGATE</t>
  </si>
  <si>
    <t>150511</t>
  </si>
  <si>
    <t xml:space="preserve">FOREIGN EXCAHNGE CORPORATE </t>
  </si>
  <si>
    <t>150512</t>
  </si>
  <si>
    <t>SHANTIGANJ</t>
  </si>
  <si>
    <t>150513</t>
  </si>
  <si>
    <t>DAKSHIN SUNAMGANJ</t>
  </si>
  <si>
    <t>GANA BHABAN</t>
  </si>
  <si>
    <t>150514</t>
  </si>
  <si>
    <t>GORAN</t>
  </si>
  <si>
    <t>150515</t>
  </si>
  <si>
    <t>150516</t>
  </si>
  <si>
    <t>150517</t>
  </si>
  <si>
    <t>150518</t>
  </si>
  <si>
    <t>SONARGOAN HOTEL</t>
  </si>
  <si>
    <t>150519</t>
  </si>
  <si>
    <t>I.C. STREET</t>
  </si>
  <si>
    <t>150521</t>
  </si>
  <si>
    <t>150522</t>
  </si>
  <si>
    <t>JHIKATOLA</t>
  </si>
  <si>
    <t>150523</t>
  </si>
  <si>
    <t>150525</t>
  </si>
  <si>
    <t>KALAKOPA</t>
  </si>
  <si>
    <t>150526</t>
  </si>
  <si>
    <t>KALAMPUR</t>
  </si>
  <si>
    <t>150527</t>
  </si>
  <si>
    <t>KALATIA</t>
  </si>
  <si>
    <t>150528</t>
  </si>
  <si>
    <t>KALLYANPUR</t>
  </si>
  <si>
    <t>150529</t>
  </si>
  <si>
    <t>KAWRAN BAZAR</t>
  </si>
  <si>
    <t>150530</t>
  </si>
  <si>
    <t>150531</t>
  </si>
  <si>
    <t>150532</t>
  </si>
  <si>
    <t>KRISHI BHABAN</t>
  </si>
  <si>
    <t>150533</t>
  </si>
  <si>
    <t>150534</t>
  </si>
  <si>
    <t>DHAKA INT. AIRPORT</t>
  </si>
  <si>
    <t xml:space="preserve">DHANMONDI CORPORATE </t>
  </si>
  <si>
    <t>150535</t>
  </si>
  <si>
    <t>150536</t>
  </si>
  <si>
    <t>LALMATIA</t>
  </si>
  <si>
    <t>150537</t>
  </si>
  <si>
    <t>150538</t>
  </si>
  <si>
    <t>MOGHBAZAR</t>
  </si>
  <si>
    <t>150539</t>
  </si>
  <si>
    <t>150540</t>
  </si>
  <si>
    <t>MANIK MIA AVENUE</t>
  </si>
  <si>
    <t>150541</t>
  </si>
  <si>
    <t>MIRPUR CANTT</t>
  </si>
  <si>
    <t>150542</t>
  </si>
  <si>
    <t>MIRPUR SECTION-1</t>
  </si>
  <si>
    <t>150543</t>
  </si>
  <si>
    <t>150545</t>
  </si>
  <si>
    <t>MITFORD</t>
  </si>
  <si>
    <t>150546</t>
  </si>
  <si>
    <t>150547</t>
  </si>
  <si>
    <t>COLLAGE GATE</t>
  </si>
  <si>
    <t>150548</t>
  </si>
  <si>
    <t>MOHD.PUR BAZAR</t>
  </si>
  <si>
    <t>150549</t>
  </si>
  <si>
    <t>MOKIMKATRA</t>
  </si>
  <si>
    <t>150550</t>
  </si>
  <si>
    <t>LAXIBAZAR</t>
  </si>
  <si>
    <t>150551</t>
  </si>
  <si>
    <t>NEVAL HEADQUARTER</t>
  </si>
  <si>
    <t>150552</t>
  </si>
  <si>
    <t>150553</t>
  </si>
  <si>
    <t>NABABGONJ</t>
  </si>
  <si>
    <t>150554</t>
  </si>
  <si>
    <t>NAYABAZAR</t>
  </si>
  <si>
    <t>150555</t>
  </si>
  <si>
    <t>NAZIRA BAZAR</t>
  </si>
  <si>
    <t>150556</t>
  </si>
  <si>
    <t>HAZRAT SHAJALAL INT. AIRPORT</t>
  </si>
  <si>
    <t>150557</t>
  </si>
  <si>
    <t>JATIO SHANGSHAD BHABAN</t>
  </si>
  <si>
    <t>150558</t>
  </si>
  <si>
    <t>PALAMGONJ</t>
  </si>
  <si>
    <t>150560</t>
  </si>
  <si>
    <t>POSTAGOLA</t>
  </si>
  <si>
    <t>150561</t>
  </si>
  <si>
    <t>150562</t>
  </si>
  <si>
    <t>150563</t>
  </si>
  <si>
    <t>RUHITPUR</t>
  </si>
  <si>
    <t>150565</t>
  </si>
  <si>
    <t>SADARGHAT CORP</t>
  </si>
  <si>
    <t>150566</t>
  </si>
  <si>
    <t>SATMASJID ROAD</t>
  </si>
  <si>
    <t>150567</t>
  </si>
  <si>
    <t>SAVAR BR</t>
  </si>
  <si>
    <t>150568</t>
  </si>
  <si>
    <t>SAVAR CANTT BR</t>
  </si>
  <si>
    <t>150569</t>
  </si>
  <si>
    <t>SEGUN BAGICHA</t>
  </si>
  <si>
    <t>150570</t>
  </si>
  <si>
    <t>150571</t>
  </si>
  <si>
    <t>AWLAD HOSSAIN MARKET</t>
  </si>
  <si>
    <t>150572</t>
  </si>
  <si>
    <t xml:space="preserve">SHILPA BHABAN CORPORATE </t>
  </si>
  <si>
    <t>150573</t>
  </si>
  <si>
    <t>BANGABANDHU JATIO STADIUM</t>
  </si>
  <si>
    <t>150574</t>
  </si>
  <si>
    <t>SUPREME COURT</t>
  </si>
  <si>
    <t>150575</t>
  </si>
  <si>
    <t>150577</t>
  </si>
  <si>
    <t>150579</t>
  </si>
  <si>
    <t>WAGE-EARNERÆS (DHAKA) CORPORATE</t>
  </si>
  <si>
    <t>150580</t>
  </si>
  <si>
    <t>150581</t>
  </si>
  <si>
    <t>PATC BR</t>
  </si>
  <si>
    <t>150583</t>
  </si>
  <si>
    <t>PSCBR</t>
  </si>
  <si>
    <t>150584</t>
  </si>
  <si>
    <t>150586</t>
  </si>
  <si>
    <t>GULSHAN NEW NORTH CIRCLE</t>
  </si>
  <si>
    <t>150587</t>
  </si>
  <si>
    <t>HOTEL INTERCONTINENTAL CORPORATE</t>
  </si>
  <si>
    <t>150588</t>
  </si>
  <si>
    <t>150589</t>
  </si>
  <si>
    <t>VIKHARUNNESA NOON SCHOOL</t>
  </si>
  <si>
    <t>150590</t>
  </si>
  <si>
    <t>SAYEDABAD BUS TERMINAL</t>
  </si>
  <si>
    <t>150592</t>
  </si>
  <si>
    <t>150593</t>
  </si>
  <si>
    <t>150594</t>
  </si>
  <si>
    <t>IBRAHIMPUR</t>
  </si>
  <si>
    <t>150595</t>
  </si>
  <si>
    <t>150596</t>
  </si>
  <si>
    <t>150597</t>
  </si>
  <si>
    <t>HEMAYETPUR</t>
  </si>
  <si>
    <t>150598</t>
  </si>
  <si>
    <t>ROSULPUR BAZAR</t>
  </si>
  <si>
    <t>150599</t>
  </si>
  <si>
    <t>BEGUM ROKEYA SARANI</t>
  </si>
  <si>
    <t>150600</t>
  </si>
  <si>
    <t>BAZME QUADERIA</t>
  </si>
  <si>
    <t>150601</t>
  </si>
  <si>
    <t>KAMLAPUR RAILWAY STATION ICD</t>
  </si>
  <si>
    <t>150602</t>
  </si>
  <si>
    <t>AGRANI BALIKA BIDDA.</t>
  </si>
  <si>
    <t>150603</t>
  </si>
  <si>
    <t>AGARGAON</t>
  </si>
  <si>
    <t>150604</t>
  </si>
  <si>
    <t>MIRPUR SHILPA ELAKA</t>
  </si>
  <si>
    <t>150605</t>
  </si>
  <si>
    <t>NORTH SOUTH RD.</t>
  </si>
  <si>
    <t>150606</t>
  </si>
  <si>
    <t>HAZARIBAG</t>
  </si>
  <si>
    <t>150608</t>
  </si>
  <si>
    <t>150609</t>
  </si>
  <si>
    <t>150610</t>
  </si>
  <si>
    <t>B. Z. MONJIL</t>
  </si>
  <si>
    <t>150612</t>
  </si>
  <si>
    <t>150613</t>
  </si>
  <si>
    <t>150614</t>
  </si>
  <si>
    <t>CHARBHADRASON</t>
  </si>
  <si>
    <t>150615</t>
  </si>
  <si>
    <t>150616</t>
  </si>
  <si>
    <t xml:space="preserve">FARIDPUR </t>
  </si>
  <si>
    <t>150617</t>
  </si>
  <si>
    <t>GOALCHAMOT</t>
  </si>
  <si>
    <t>150618</t>
  </si>
  <si>
    <t>150619</t>
  </si>
  <si>
    <t>HATKRISHNAPUR</t>
  </si>
  <si>
    <t>150620</t>
  </si>
  <si>
    <t>KAMARKHALI</t>
  </si>
  <si>
    <t>150621</t>
  </si>
  <si>
    <t>MADHUKHALI</t>
  </si>
  <si>
    <t>KANAIPUR</t>
  </si>
  <si>
    <t>150622</t>
  </si>
  <si>
    <t>KHALILPUR</t>
  </si>
  <si>
    <t>150623</t>
  </si>
  <si>
    <t>150624</t>
  </si>
  <si>
    <t>150625</t>
  </si>
  <si>
    <t>150626</t>
  </si>
  <si>
    <t>TALMA</t>
  </si>
  <si>
    <t>150627</t>
  </si>
  <si>
    <t>TEPAKHOLA</t>
  </si>
  <si>
    <t>150628</t>
  </si>
  <si>
    <t>SADAR UP. COM</t>
  </si>
  <si>
    <t>150629</t>
  </si>
  <si>
    <t>SHIRGRAM</t>
  </si>
  <si>
    <t>150630</t>
  </si>
  <si>
    <t>MOYENDIA BAZAR</t>
  </si>
  <si>
    <t>150631</t>
  </si>
  <si>
    <t>MADHUKHALI U.P</t>
  </si>
  <si>
    <t>150632</t>
  </si>
  <si>
    <t>SHALTHA BAZAR</t>
  </si>
  <si>
    <t>150633</t>
  </si>
  <si>
    <t>KAKINA BAZAR</t>
  </si>
  <si>
    <t>150634</t>
  </si>
  <si>
    <t>KARTIMARI BAZAR</t>
  </si>
  <si>
    <t>150635</t>
  </si>
  <si>
    <t>ROWMARI</t>
  </si>
  <si>
    <t>BANGLABANDHA STHOLOBANDAR</t>
  </si>
  <si>
    <t>150636</t>
  </si>
  <si>
    <t>SONAHAT STHALABANDAR</t>
  </si>
  <si>
    <t>150637</t>
  </si>
  <si>
    <t>DINAJPUR SHIKKHA BOARD</t>
  </si>
  <si>
    <t>150638</t>
  </si>
  <si>
    <t>150640</t>
  </si>
  <si>
    <t>BELTOLI BAZAR</t>
  </si>
  <si>
    <t>150641</t>
  </si>
  <si>
    <t>BHAWAL JAMALPUR</t>
  </si>
  <si>
    <t>150642</t>
  </si>
  <si>
    <t>B.R.R.I</t>
  </si>
  <si>
    <t>150643</t>
  </si>
  <si>
    <t>BSCIC I/A</t>
  </si>
  <si>
    <t>150644</t>
  </si>
  <si>
    <t>B O F GAZIPUR CANTT.</t>
  </si>
  <si>
    <t>150645</t>
  </si>
  <si>
    <t>GAZIPUR COURT BLDG.</t>
  </si>
  <si>
    <t>150646</t>
  </si>
  <si>
    <t>JATIO BISWABIDDALAY</t>
  </si>
  <si>
    <t>150647</t>
  </si>
  <si>
    <t>JOYDEVPUR</t>
  </si>
  <si>
    <t>150648</t>
  </si>
  <si>
    <t>150649</t>
  </si>
  <si>
    <t>150650</t>
  </si>
  <si>
    <t>150651</t>
  </si>
  <si>
    <t>PUBAIL BAZAR</t>
  </si>
  <si>
    <t>150652</t>
  </si>
  <si>
    <t>RAJENDRAPUR CANTT</t>
  </si>
  <si>
    <t>150653</t>
  </si>
  <si>
    <t>150654</t>
  </si>
  <si>
    <t>SREEPUR THANA H.Q</t>
  </si>
  <si>
    <t>150655</t>
  </si>
  <si>
    <t>150656</t>
  </si>
  <si>
    <t>TONGI WEST</t>
  </si>
  <si>
    <t>TONGI BAZAR</t>
  </si>
  <si>
    <t>150657</t>
  </si>
  <si>
    <t>B.A.R.I.</t>
  </si>
  <si>
    <t>150658</t>
  </si>
  <si>
    <t>GAZIPUR SADAR U.C.</t>
  </si>
  <si>
    <t>150659</t>
  </si>
  <si>
    <t>SAFIPUR ANSER ACA. COM.</t>
  </si>
  <si>
    <t>150660</t>
  </si>
  <si>
    <t>BANGABANDHU SHEIKH MUJIB AGRI UNI.</t>
  </si>
  <si>
    <t>150662</t>
  </si>
  <si>
    <t>BOILTALI</t>
  </si>
  <si>
    <t>150670</t>
  </si>
  <si>
    <t>BHATIAPARA</t>
  </si>
  <si>
    <t>150671</t>
  </si>
  <si>
    <t>GHAGOR</t>
  </si>
  <si>
    <t>150672</t>
  </si>
  <si>
    <t>150673</t>
  </si>
  <si>
    <t>KASANI</t>
  </si>
  <si>
    <t>150674</t>
  </si>
  <si>
    <t>DC COMPLEX</t>
  </si>
  <si>
    <t>150675</t>
  </si>
  <si>
    <t>MOKSEDPUR</t>
  </si>
  <si>
    <t>150676</t>
  </si>
  <si>
    <t>PATGATI</t>
  </si>
  <si>
    <t>150677</t>
  </si>
  <si>
    <t>150678</t>
  </si>
  <si>
    <t>PANCHURIA</t>
  </si>
  <si>
    <t>150679</t>
  </si>
  <si>
    <t>BONGRAM BAZAR</t>
  </si>
  <si>
    <t>150680</t>
  </si>
  <si>
    <t>BASBARIA BAZAR</t>
  </si>
  <si>
    <t>150681</t>
  </si>
  <si>
    <t>BAKSHIGONJ</t>
  </si>
  <si>
    <t>150690</t>
  </si>
  <si>
    <t>150691</t>
  </si>
  <si>
    <t>CHAPARKONA</t>
  </si>
  <si>
    <t>150692</t>
  </si>
  <si>
    <t>DEWANGONJ SUGER MILL</t>
  </si>
  <si>
    <t>150693</t>
  </si>
  <si>
    <t>150694</t>
  </si>
  <si>
    <t>HAZRABARI</t>
  </si>
  <si>
    <t>150695</t>
  </si>
  <si>
    <t>150696</t>
  </si>
  <si>
    <t>150697</t>
  </si>
  <si>
    <t>JAMALPUR BAZAR</t>
  </si>
  <si>
    <t>150698</t>
  </si>
  <si>
    <t>BOROMOSJID ROAD</t>
  </si>
  <si>
    <t>150699</t>
  </si>
  <si>
    <t>MADERGONJ</t>
  </si>
  <si>
    <t>150700</t>
  </si>
  <si>
    <t>MEDICAL ROAD</t>
  </si>
  <si>
    <t>150701</t>
  </si>
  <si>
    <t>150702</t>
  </si>
  <si>
    <t>150703</t>
  </si>
  <si>
    <t>150704</t>
  </si>
  <si>
    <t>SANANDABARI BAZAR</t>
  </si>
  <si>
    <t>150705</t>
  </si>
  <si>
    <t>SREEPUR KUMARIA BAZAR</t>
  </si>
  <si>
    <t>150706</t>
  </si>
  <si>
    <t>SARISHABARI UPAZILA COMPLEX</t>
  </si>
  <si>
    <t>150707</t>
  </si>
  <si>
    <t>150708</t>
  </si>
  <si>
    <t>HOGLA BAZAR</t>
  </si>
  <si>
    <t>150711</t>
  </si>
  <si>
    <t>AUSTAGRAM</t>
  </si>
  <si>
    <t>150715</t>
  </si>
  <si>
    <t>150716</t>
  </si>
  <si>
    <t>150717</t>
  </si>
  <si>
    <t>DOMRAKANDA</t>
  </si>
  <si>
    <t>150718</t>
  </si>
  <si>
    <t>150719</t>
  </si>
  <si>
    <t>150720</t>
  </si>
  <si>
    <t>KALIACHAPRA</t>
  </si>
  <si>
    <t>150721</t>
  </si>
  <si>
    <t>150722</t>
  </si>
  <si>
    <t>150723</t>
  </si>
  <si>
    <t>150724</t>
  </si>
  <si>
    <t>150725</t>
  </si>
  <si>
    <t>NIKLY</t>
  </si>
  <si>
    <t>150727</t>
  </si>
  <si>
    <t>150728</t>
  </si>
  <si>
    <t>150729</t>
  </si>
  <si>
    <t>TARAIL</t>
  </si>
  <si>
    <t>150730</t>
  </si>
  <si>
    <t>MITHAMOIN</t>
  </si>
  <si>
    <t>150731</t>
  </si>
  <si>
    <t>CHAYSUTI</t>
  </si>
  <si>
    <t>150732</t>
  </si>
  <si>
    <t>150737</t>
  </si>
  <si>
    <t>150738</t>
  </si>
  <si>
    <t>POURASHAVA</t>
  </si>
  <si>
    <t>150739</t>
  </si>
  <si>
    <t>150740</t>
  </si>
  <si>
    <t>MILGATE</t>
  </si>
  <si>
    <t>150741</t>
  </si>
  <si>
    <t>150742</t>
  </si>
  <si>
    <t>150743</t>
  </si>
  <si>
    <t>150744</t>
  </si>
  <si>
    <t>KULPODDI</t>
  </si>
  <si>
    <t>150746</t>
  </si>
  <si>
    <t>DATTAPARA BAZAR</t>
  </si>
  <si>
    <t>150747</t>
  </si>
  <si>
    <t>BALIRTEK BAZAR</t>
  </si>
  <si>
    <t>150750</t>
  </si>
  <si>
    <t>150751</t>
  </si>
  <si>
    <t>150752</t>
  </si>
  <si>
    <t>150753</t>
  </si>
  <si>
    <t>150754</t>
  </si>
  <si>
    <t>150755</t>
  </si>
  <si>
    <t>150756</t>
  </si>
  <si>
    <t>150757</t>
  </si>
  <si>
    <t>MANIKGANJ UPAZILA COMPLEX</t>
  </si>
  <si>
    <t>150758</t>
  </si>
  <si>
    <t>DARGRAM</t>
  </si>
  <si>
    <t>150759</t>
  </si>
  <si>
    <t>CHANDOIR</t>
  </si>
  <si>
    <t>150760</t>
  </si>
  <si>
    <t>BHABERCHAR</t>
  </si>
  <si>
    <t>150761</t>
  </si>
  <si>
    <t>BALURCHAR</t>
  </si>
  <si>
    <t>150762</t>
  </si>
  <si>
    <t>150763</t>
  </si>
  <si>
    <t>DIGHALI BAZAR</t>
  </si>
  <si>
    <t>150764</t>
  </si>
  <si>
    <t>150765</t>
  </si>
  <si>
    <t>MAWA</t>
  </si>
  <si>
    <t>150766</t>
  </si>
  <si>
    <t>HALDIA BAZAR</t>
  </si>
  <si>
    <t>150767</t>
  </si>
  <si>
    <t>KEYAIN</t>
  </si>
  <si>
    <t>150768</t>
  </si>
  <si>
    <t>150769</t>
  </si>
  <si>
    <t>150770</t>
  </si>
  <si>
    <t>150771</t>
  </si>
  <si>
    <t>SHEIKHARNAGAR</t>
  </si>
  <si>
    <t>150772</t>
  </si>
  <si>
    <t>SIRAJDIKHAN</t>
  </si>
  <si>
    <t>150773</t>
  </si>
  <si>
    <t>150774</t>
  </si>
  <si>
    <t>TALTALA</t>
  </si>
  <si>
    <t>150775</t>
  </si>
  <si>
    <t>TONGIBARI</t>
  </si>
  <si>
    <t>150776</t>
  </si>
  <si>
    <t>SUKHABASPUR</t>
  </si>
  <si>
    <t>150778</t>
  </si>
  <si>
    <t>MATSHA GOB. INSTITUTE</t>
  </si>
  <si>
    <t>150786</t>
  </si>
  <si>
    <t>ASSIM BAZAR</t>
  </si>
  <si>
    <t>150787</t>
  </si>
  <si>
    <t>BALIA BAZAR</t>
  </si>
  <si>
    <t>150788</t>
  </si>
  <si>
    <t>150789</t>
  </si>
  <si>
    <t>SHAMBHUGANJ BAZAR</t>
  </si>
  <si>
    <t>150790</t>
  </si>
  <si>
    <t>150791</t>
  </si>
  <si>
    <t>150792</t>
  </si>
  <si>
    <t>GAFFARGAON</t>
  </si>
  <si>
    <t>150793</t>
  </si>
  <si>
    <t>150794</t>
  </si>
  <si>
    <t>GOYESPUR BAZAR</t>
  </si>
  <si>
    <t>150795</t>
  </si>
  <si>
    <t>150796</t>
  </si>
  <si>
    <t>150797</t>
  </si>
  <si>
    <t>KESHOREGANJ BAZAR</t>
  </si>
  <si>
    <t>150798</t>
  </si>
  <si>
    <t>150801</t>
  </si>
  <si>
    <t>MYMENSINGH BUSINESS CENTRE</t>
  </si>
  <si>
    <t>150802</t>
  </si>
  <si>
    <t>MYMENSINGH CORPORATE</t>
  </si>
  <si>
    <t>150803</t>
  </si>
  <si>
    <t>150804</t>
  </si>
  <si>
    <t>150805</t>
  </si>
  <si>
    <t>BINA</t>
  </si>
  <si>
    <t>150806</t>
  </si>
  <si>
    <t>150807</t>
  </si>
  <si>
    <t>TARER GHAT</t>
  </si>
  <si>
    <t>150808</t>
  </si>
  <si>
    <t>150810</t>
  </si>
  <si>
    <t>150831</t>
  </si>
  <si>
    <t>150832</t>
  </si>
  <si>
    <t>150833</t>
  </si>
  <si>
    <t>DHARMAGANJ</t>
  </si>
  <si>
    <t>150834</t>
  </si>
  <si>
    <t>NARAYANGANJ DOCKYARD</t>
  </si>
  <si>
    <t>150835</t>
  </si>
  <si>
    <t>DHUPTARA</t>
  </si>
  <si>
    <t>150836</t>
  </si>
  <si>
    <t>150837</t>
  </si>
  <si>
    <t>KURIPARA</t>
  </si>
  <si>
    <t>150838</t>
  </si>
  <si>
    <t>FOREIGN EXCHANGE</t>
  </si>
  <si>
    <t>150839</t>
  </si>
  <si>
    <t>MADANGANJ</t>
  </si>
  <si>
    <t>150840</t>
  </si>
  <si>
    <t>MOGRAPARA</t>
  </si>
  <si>
    <t>150841</t>
  </si>
  <si>
    <t>150842</t>
  </si>
  <si>
    <t xml:space="preserve">NARAYANGANJ CORPORATE </t>
  </si>
  <si>
    <t>150843</t>
  </si>
  <si>
    <t>NETAIGANJ</t>
  </si>
  <si>
    <t>150844</t>
  </si>
  <si>
    <t>150845</t>
  </si>
  <si>
    <t>150846</t>
  </si>
  <si>
    <t>TARABO BAZAR</t>
  </si>
  <si>
    <t>150848</t>
  </si>
  <si>
    <t>PUNCHRUKHI</t>
  </si>
  <si>
    <t>150849</t>
  </si>
  <si>
    <t>150850</t>
  </si>
  <si>
    <t>150860</t>
  </si>
  <si>
    <t>DANGA</t>
  </si>
  <si>
    <t>150862</t>
  </si>
  <si>
    <t>GHORADIA</t>
  </si>
  <si>
    <t>150863</t>
  </si>
  <si>
    <t>150865</t>
  </si>
  <si>
    <t>150866</t>
  </si>
  <si>
    <t>NARAYANPUR BAZAR</t>
  </si>
  <si>
    <t>150867</t>
  </si>
  <si>
    <t>150868</t>
  </si>
  <si>
    <t>150869</t>
  </si>
  <si>
    <t>PANCHDONA</t>
  </si>
  <si>
    <t>150870</t>
  </si>
  <si>
    <t>PUTIA</t>
  </si>
  <si>
    <t>150871</t>
  </si>
  <si>
    <t>150872</t>
  </si>
  <si>
    <t>150873</t>
  </si>
  <si>
    <t>SATIR PARA</t>
  </si>
  <si>
    <t>150874</t>
  </si>
  <si>
    <t>BAKHARNAGAR</t>
  </si>
  <si>
    <t>150875</t>
  </si>
  <si>
    <t>SAIDABAD</t>
  </si>
  <si>
    <t>150876</t>
  </si>
  <si>
    <t>150877</t>
  </si>
  <si>
    <t>GHORASHAL</t>
  </si>
  <si>
    <t>150878</t>
  </si>
  <si>
    <t>150879</t>
  </si>
  <si>
    <t>PORADIA BAZAR</t>
  </si>
  <si>
    <t>150880</t>
  </si>
  <si>
    <t>150885</t>
  </si>
  <si>
    <t>150886</t>
  </si>
  <si>
    <t>DHUBAURA</t>
  </si>
  <si>
    <t>150888</t>
  </si>
  <si>
    <t>150889</t>
  </si>
  <si>
    <t>KHALIAJURI</t>
  </si>
  <si>
    <t>150890</t>
  </si>
  <si>
    <t>KALIAJURI</t>
  </si>
  <si>
    <t>150891</t>
  </si>
  <si>
    <t>150892</t>
  </si>
  <si>
    <t>LEPSIA</t>
  </si>
  <si>
    <t>150893</t>
  </si>
  <si>
    <t>150894</t>
  </si>
  <si>
    <t>MADANPUR</t>
  </si>
  <si>
    <t>150895</t>
  </si>
  <si>
    <t>150897</t>
  </si>
  <si>
    <t>150898</t>
  </si>
  <si>
    <t>150899</t>
  </si>
  <si>
    <t>THAKURAKONA BAZAR</t>
  </si>
  <si>
    <t>150900</t>
  </si>
  <si>
    <t>BAHARPUR</t>
  </si>
  <si>
    <t>150919</t>
  </si>
  <si>
    <t>150920</t>
  </si>
  <si>
    <t>BELGACHI</t>
  </si>
  <si>
    <t>150921</t>
  </si>
  <si>
    <t>GOALUNDO</t>
  </si>
  <si>
    <t>150922</t>
  </si>
  <si>
    <t>GOALANDA</t>
  </si>
  <si>
    <t>KASBA MAJAIL</t>
  </si>
  <si>
    <t>150923</t>
  </si>
  <si>
    <t>MACHPARA</t>
  </si>
  <si>
    <t>150925</t>
  </si>
  <si>
    <t>PANGSA</t>
  </si>
  <si>
    <t>150926</t>
  </si>
  <si>
    <t>150927</t>
  </si>
  <si>
    <t>RAJBARI UPOZILLA COMPLEX</t>
  </si>
  <si>
    <t>150928</t>
  </si>
  <si>
    <t>PANGSA UPAZILLA COMPLEX</t>
  </si>
  <si>
    <t>150929</t>
  </si>
  <si>
    <t>GOALUNDO UPOZILLA COMPLEX</t>
  </si>
  <si>
    <t>150930</t>
  </si>
  <si>
    <t>150931</t>
  </si>
  <si>
    <t>ANGARIA BAZAR</t>
  </si>
  <si>
    <t>150935</t>
  </si>
  <si>
    <t>150936</t>
  </si>
  <si>
    <t>DAMUDDYA</t>
  </si>
  <si>
    <t>150937</t>
  </si>
  <si>
    <t>GOSHAIRE HAT</t>
  </si>
  <si>
    <t>150938</t>
  </si>
  <si>
    <t>150939</t>
  </si>
  <si>
    <t>150940</t>
  </si>
  <si>
    <t>JAJIRA</t>
  </si>
  <si>
    <t>150941</t>
  </si>
  <si>
    <t>150946</t>
  </si>
  <si>
    <t>150948</t>
  </si>
  <si>
    <t>150949</t>
  </si>
  <si>
    <t>NAYANI BAZAR</t>
  </si>
  <si>
    <t>150950</t>
  </si>
  <si>
    <t>150951</t>
  </si>
  <si>
    <t>SHREBORDI</t>
  </si>
  <si>
    <t>150952</t>
  </si>
  <si>
    <t>SURJADI BAZAR</t>
  </si>
  <si>
    <t>150953</t>
  </si>
  <si>
    <t>150960</t>
  </si>
  <si>
    <t>BHUPUR</t>
  </si>
  <si>
    <t>150961</t>
  </si>
  <si>
    <t>150962</t>
  </si>
  <si>
    <t>150963</t>
  </si>
  <si>
    <t>150964</t>
  </si>
  <si>
    <t>150965</t>
  </si>
  <si>
    <t>FALDA BAZAR</t>
  </si>
  <si>
    <t>150966</t>
  </si>
  <si>
    <t>150967</t>
  </si>
  <si>
    <t>GOBINDASHI</t>
  </si>
  <si>
    <t>150968</t>
  </si>
  <si>
    <t>150969</t>
  </si>
  <si>
    <t>GORAI</t>
  </si>
  <si>
    <t>150970</t>
  </si>
  <si>
    <t>150971</t>
  </si>
  <si>
    <t>150973</t>
  </si>
  <si>
    <t>MYMENSING ROAD</t>
  </si>
  <si>
    <t>150974</t>
  </si>
  <si>
    <t>LAUHATI</t>
  </si>
  <si>
    <t>150975</t>
  </si>
  <si>
    <t>150976</t>
  </si>
  <si>
    <t>150977</t>
  </si>
  <si>
    <t>150978</t>
  </si>
  <si>
    <t>150979</t>
  </si>
  <si>
    <t>NIKRAIL</t>
  </si>
  <si>
    <t>150981</t>
  </si>
  <si>
    <t>PAKUTIA</t>
  </si>
  <si>
    <t>150982</t>
  </si>
  <si>
    <t>150983</t>
  </si>
  <si>
    <t>VICTORIA ROAD</t>
  </si>
  <si>
    <t>150984</t>
  </si>
  <si>
    <t>TANGAIL BAZAR</t>
  </si>
  <si>
    <t>150985</t>
  </si>
  <si>
    <t>150986</t>
  </si>
  <si>
    <t>S.S. CANTONMENT</t>
  </si>
  <si>
    <t>150987</t>
  </si>
  <si>
    <t>KENDUA BAZAR</t>
  </si>
  <si>
    <t>150988</t>
  </si>
  <si>
    <t>NALIN BAZAR</t>
  </si>
  <si>
    <t>150989</t>
  </si>
  <si>
    <t>MAOLANA BASANI SCIENCE &amp; TECHNOLOGY UNIV</t>
  </si>
  <si>
    <t>150990</t>
  </si>
  <si>
    <t>GARO BAZAR</t>
  </si>
  <si>
    <t>150991</t>
  </si>
  <si>
    <t>151007</t>
  </si>
  <si>
    <t>151008</t>
  </si>
  <si>
    <t>151009</t>
  </si>
  <si>
    <t>GILATALA</t>
  </si>
  <si>
    <t>151010</t>
  </si>
  <si>
    <t>GOURAMBHA BAZAR</t>
  </si>
  <si>
    <t>151011</t>
  </si>
  <si>
    <t>151012</t>
  </si>
  <si>
    <t>BAZAR</t>
  </si>
  <si>
    <t>151013</t>
  </si>
  <si>
    <t>151014</t>
  </si>
  <si>
    <t>151015</t>
  </si>
  <si>
    <t>151016</t>
  </si>
  <si>
    <t>151017</t>
  </si>
  <si>
    <t>RAYENDA BAZAR</t>
  </si>
  <si>
    <t>151018</t>
  </si>
  <si>
    <t>151019</t>
  </si>
  <si>
    <t>151020</t>
  </si>
  <si>
    <t>151030</t>
  </si>
  <si>
    <t>BAMNA</t>
  </si>
  <si>
    <t>151031</t>
  </si>
  <si>
    <t>BARGUNA COURT BUILDING</t>
  </si>
  <si>
    <t>151033</t>
  </si>
  <si>
    <t>151034</t>
  </si>
  <si>
    <t>PATHARGATA</t>
  </si>
  <si>
    <t>151036</t>
  </si>
  <si>
    <t>151045</t>
  </si>
  <si>
    <t>151046</t>
  </si>
  <si>
    <t>BARISAL CORPORATE</t>
  </si>
  <si>
    <t>151047</t>
  </si>
  <si>
    <t>CHARAMADDI</t>
  </si>
  <si>
    <t>151048</t>
  </si>
  <si>
    <t>151049</t>
  </si>
  <si>
    <t>151050</t>
  </si>
  <si>
    <t>DHAMURA</t>
  </si>
  <si>
    <t>151051</t>
  </si>
  <si>
    <t>GOILA</t>
  </si>
  <si>
    <t>151052</t>
  </si>
  <si>
    <t>151053</t>
  </si>
  <si>
    <t>GUTHIA</t>
  </si>
  <si>
    <t>151054</t>
  </si>
  <si>
    <t>HIZLA</t>
  </si>
  <si>
    <t>151056</t>
  </si>
  <si>
    <t>151057</t>
  </si>
  <si>
    <t>KHANPURA</t>
  </si>
  <si>
    <t>151058</t>
  </si>
  <si>
    <t>MEDAKUL</t>
  </si>
  <si>
    <t>151059</t>
  </si>
  <si>
    <t>MEHENDIGONJ</t>
  </si>
  <si>
    <t>151060</t>
  </si>
  <si>
    <t>151061</t>
  </si>
  <si>
    <t>NALCHIRA</t>
  </si>
  <si>
    <t>151062</t>
  </si>
  <si>
    <t>NEAMATI BANDAR</t>
  </si>
  <si>
    <t>151063</t>
  </si>
  <si>
    <t>SAGARDI</t>
  </si>
  <si>
    <t>151064</t>
  </si>
  <si>
    <t>SAHEBERHAT</t>
  </si>
  <si>
    <t>151065</t>
  </si>
  <si>
    <t>WAZIRPUR BANDAR</t>
  </si>
  <si>
    <t>151066</t>
  </si>
  <si>
    <t>151067</t>
  </si>
  <si>
    <t>TORKEY BANDAR</t>
  </si>
  <si>
    <t>151068</t>
  </si>
  <si>
    <t>C &amp; B ROAD</t>
  </si>
  <si>
    <t>151069</t>
  </si>
  <si>
    <t>HALTABANDAR</t>
  </si>
  <si>
    <t>151070</t>
  </si>
  <si>
    <t>PAISARHAT</t>
  </si>
  <si>
    <t>151071</t>
  </si>
  <si>
    <t xml:space="preserve">BHOLA </t>
  </si>
  <si>
    <t>151080</t>
  </si>
  <si>
    <t xml:space="preserve">BORHANUDDIN </t>
  </si>
  <si>
    <t>151081</t>
  </si>
  <si>
    <t xml:space="preserve">CHARFASHION </t>
  </si>
  <si>
    <t>151082</t>
  </si>
  <si>
    <t xml:space="preserve">DOULATKHAN </t>
  </si>
  <si>
    <t>151083</t>
  </si>
  <si>
    <t xml:space="preserve">GAZARIA </t>
  </si>
  <si>
    <t>151084</t>
  </si>
  <si>
    <t xml:space="preserve">LALMOHON </t>
  </si>
  <si>
    <t>151085</t>
  </si>
  <si>
    <t xml:space="preserve">MONPURA </t>
  </si>
  <si>
    <t>151086</t>
  </si>
  <si>
    <t>MONPURA</t>
  </si>
  <si>
    <t xml:space="preserve">BANGLABAZAR </t>
  </si>
  <si>
    <t>151087</t>
  </si>
  <si>
    <t xml:space="preserve">TAJUMUDDIN </t>
  </si>
  <si>
    <t>151088</t>
  </si>
  <si>
    <t xml:space="preserve">MOHAJANPOTTY </t>
  </si>
  <si>
    <t>151089</t>
  </si>
  <si>
    <t>151100</t>
  </si>
  <si>
    <t>151101</t>
  </si>
  <si>
    <t>151102</t>
  </si>
  <si>
    <t>DARSHANA</t>
  </si>
  <si>
    <t>151103</t>
  </si>
  <si>
    <t>DINGIADAH</t>
  </si>
  <si>
    <t>151104</t>
  </si>
  <si>
    <t>GOKULKHALI BAZAR</t>
  </si>
  <si>
    <t>151105</t>
  </si>
  <si>
    <t>HATBOALIA</t>
  </si>
  <si>
    <t>151106</t>
  </si>
  <si>
    <t>151107</t>
  </si>
  <si>
    <t>151108</t>
  </si>
  <si>
    <t>SAROJGONJ BAZAR</t>
  </si>
  <si>
    <t>151110</t>
  </si>
  <si>
    <t>UTHALI</t>
  </si>
  <si>
    <t>151111</t>
  </si>
  <si>
    <t>151120</t>
  </si>
  <si>
    <t>151121</t>
  </si>
  <si>
    <t>BARINAGAR</t>
  </si>
  <si>
    <t>151122</t>
  </si>
  <si>
    <t>BASUNDIA</t>
  </si>
  <si>
    <t>151123</t>
  </si>
  <si>
    <t>151124</t>
  </si>
  <si>
    <t>BHATPARA</t>
  </si>
  <si>
    <t>151125</t>
  </si>
  <si>
    <t>CHARAVITA</t>
  </si>
  <si>
    <t>151126</t>
  </si>
  <si>
    <t>CHINATOLA</t>
  </si>
  <si>
    <t>151127</t>
  </si>
  <si>
    <t>SAGORDARI BAZAR</t>
  </si>
  <si>
    <t>151128</t>
  </si>
  <si>
    <t>CHOWGACHA</t>
  </si>
  <si>
    <t>151129</t>
  </si>
  <si>
    <t>CHURAMONKATI</t>
  </si>
  <si>
    <t>151130</t>
  </si>
  <si>
    <t>DHALGRAM</t>
  </si>
  <si>
    <t>151131</t>
  </si>
  <si>
    <t>GARIBSHAH SARAK</t>
  </si>
  <si>
    <t>151132</t>
  </si>
  <si>
    <t>JESSORE CANNTT.</t>
  </si>
  <si>
    <t>151133</t>
  </si>
  <si>
    <t>JESSORE CORPORATE</t>
  </si>
  <si>
    <t>151134</t>
  </si>
  <si>
    <t>JESSORE BAZAR</t>
  </si>
  <si>
    <t>151135</t>
  </si>
  <si>
    <t>151136</t>
  </si>
  <si>
    <t>JESSORE COLL. BH.</t>
  </si>
  <si>
    <t>151137</t>
  </si>
  <si>
    <t>KESHOBPUR</t>
  </si>
  <si>
    <t>151138</t>
  </si>
  <si>
    <t>151139</t>
  </si>
  <si>
    <t>NARIKELBARIA</t>
  </si>
  <si>
    <t>151140</t>
  </si>
  <si>
    <t>BISE</t>
  </si>
  <si>
    <t>151141</t>
  </si>
  <si>
    <t>151142</t>
  </si>
  <si>
    <t>PURAPARA BR</t>
  </si>
  <si>
    <t>151143</t>
  </si>
  <si>
    <t>R.N ROAD</t>
  </si>
  <si>
    <t>151144</t>
  </si>
  <si>
    <t>RAILGATE</t>
  </si>
  <si>
    <t>151145</t>
  </si>
  <si>
    <t>RAJGANJ</t>
  </si>
  <si>
    <t>151146</t>
  </si>
  <si>
    <t>RUPDIA</t>
  </si>
  <si>
    <t>151147</t>
  </si>
  <si>
    <t>SALUA BAZAR</t>
  </si>
  <si>
    <t>151148</t>
  </si>
  <si>
    <t>151149</t>
  </si>
  <si>
    <t>TRIMOHINI</t>
  </si>
  <si>
    <t>151150</t>
  </si>
  <si>
    <t>ULASHI</t>
  </si>
  <si>
    <t>151151</t>
  </si>
  <si>
    <t>ALPHAMILGATE</t>
  </si>
  <si>
    <t>151152</t>
  </si>
  <si>
    <t>PARBAZAR</t>
  </si>
  <si>
    <t>151153</t>
  </si>
  <si>
    <t>KHAJURA BAZAR</t>
  </si>
  <si>
    <t>151154</t>
  </si>
  <si>
    <t>JHALAKATI C.B.</t>
  </si>
  <si>
    <t>151160</t>
  </si>
  <si>
    <t>151162</t>
  </si>
  <si>
    <t>NACHANMOHALHAT</t>
  </si>
  <si>
    <t>151164</t>
  </si>
  <si>
    <t>151165</t>
  </si>
  <si>
    <t>151166</t>
  </si>
  <si>
    <t>MOLLARHAT</t>
  </si>
  <si>
    <t>151167</t>
  </si>
  <si>
    <t>BARO BAZAR</t>
  </si>
  <si>
    <t>151171</t>
  </si>
  <si>
    <t>BARO DHOPADI</t>
  </si>
  <si>
    <t>151172</t>
  </si>
  <si>
    <t>GARAGONJ</t>
  </si>
  <si>
    <t>151173</t>
  </si>
  <si>
    <t>151174</t>
  </si>
  <si>
    <t>HATGOPALPUR</t>
  </si>
  <si>
    <t>151175</t>
  </si>
  <si>
    <t>JHENIDAH</t>
  </si>
  <si>
    <t>151176</t>
  </si>
  <si>
    <t>151177</t>
  </si>
  <si>
    <t>KOLABAZAR</t>
  </si>
  <si>
    <t>151178</t>
  </si>
  <si>
    <t>KOTCHAND PUR</t>
  </si>
  <si>
    <t>151179</t>
  </si>
  <si>
    <t>151181</t>
  </si>
  <si>
    <t>MODHUPUR</t>
  </si>
  <si>
    <t>151182</t>
  </si>
  <si>
    <t>NARIKEL BARIA</t>
  </si>
  <si>
    <t>151183</t>
  </si>
  <si>
    <t>SHAILKUPA</t>
  </si>
  <si>
    <t>151184</t>
  </si>
  <si>
    <t>SHEIKHPARA</t>
  </si>
  <si>
    <t>151185</t>
  </si>
  <si>
    <t>ARAPPUR</t>
  </si>
  <si>
    <t>151187</t>
  </si>
  <si>
    <t>MOBAROKGONJ SUGAR MILL</t>
  </si>
  <si>
    <t>151188</t>
  </si>
  <si>
    <t>BANIAKHALI BAZAR</t>
  </si>
  <si>
    <t>151192</t>
  </si>
  <si>
    <t>151193</t>
  </si>
  <si>
    <t>151194</t>
  </si>
  <si>
    <t>151195</t>
  </si>
  <si>
    <t>151196</t>
  </si>
  <si>
    <t xml:space="preserve">DAULATPUR CORPORATE </t>
  </si>
  <si>
    <t>151197</t>
  </si>
  <si>
    <t>DAULATPUR COLLEGE ROAD</t>
  </si>
  <si>
    <t>151198</t>
  </si>
  <si>
    <t>DIGHOLIA</t>
  </si>
  <si>
    <t>151199</t>
  </si>
  <si>
    <t>DIGHALIA</t>
  </si>
  <si>
    <t>151200</t>
  </si>
  <si>
    <t>FULBARIGATE</t>
  </si>
  <si>
    <t>151201</t>
  </si>
  <si>
    <t>151202</t>
  </si>
  <si>
    <t>151203</t>
  </si>
  <si>
    <t>151204</t>
  </si>
  <si>
    <t xml:space="preserve">KHULNA CORPORATE </t>
  </si>
  <si>
    <t>151205</t>
  </si>
  <si>
    <t>151206</t>
  </si>
  <si>
    <t>151208</t>
  </si>
  <si>
    <t>SOUTH CENTRAL ROAD</t>
  </si>
  <si>
    <t>151210</t>
  </si>
  <si>
    <t>151212</t>
  </si>
  <si>
    <t>KHULNA SHIPYARD</t>
  </si>
  <si>
    <t>151213</t>
  </si>
  <si>
    <t>LABONCHORA</t>
  </si>
  <si>
    <t>CABLE SHILPO</t>
  </si>
  <si>
    <t>151214</t>
  </si>
  <si>
    <t>151215</t>
  </si>
  <si>
    <t>151216</t>
  </si>
  <si>
    <t>SIR IQBAL ROAD</t>
  </si>
  <si>
    <t>151219</t>
  </si>
  <si>
    <t>KHULNA ISLAMI BANKING WINDOW</t>
  </si>
  <si>
    <t>151220</t>
  </si>
  <si>
    <t>AMLA</t>
  </si>
  <si>
    <t>151230</t>
  </si>
  <si>
    <t>151232</t>
  </si>
  <si>
    <t>BHERAMARA POWER STATION</t>
  </si>
  <si>
    <t>151233</t>
  </si>
  <si>
    <t>151234</t>
  </si>
  <si>
    <t>151235</t>
  </si>
  <si>
    <t>DAHOKULA</t>
  </si>
  <si>
    <t>151236</t>
  </si>
  <si>
    <t>EKTERPURHAT</t>
  </si>
  <si>
    <t>151237</t>
  </si>
  <si>
    <t>151238</t>
  </si>
  <si>
    <t>KUSHTIA SUGAR MILLS</t>
  </si>
  <si>
    <t>151240</t>
  </si>
  <si>
    <t>KHOKSHA</t>
  </si>
  <si>
    <t>151241</t>
  </si>
  <si>
    <t>151242</t>
  </si>
  <si>
    <t xml:space="preserve">MODHUPUR BAZAR </t>
  </si>
  <si>
    <t>151243</t>
  </si>
  <si>
    <t>N.S ROAD</t>
  </si>
  <si>
    <t>151244</t>
  </si>
  <si>
    <t>151245</t>
  </si>
  <si>
    <t>SAMOSPUR</t>
  </si>
  <si>
    <t>151246</t>
  </si>
  <si>
    <t>HARINARAYANPUR</t>
  </si>
  <si>
    <t>151248</t>
  </si>
  <si>
    <t>PORADAH</t>
  </si>
  <si>
    <t>151249</t>
  </si>
  <si>
    <t>KAYABAZAR</t>
  </si>
  <si>
    <t>151250</t>
  </si>
  <si>
    <t>151252</t>
  </si>
  <si>
    <t>KUMARKHALI UPOZILA COM</t>
  </si>
  <si>
    <t>151253</t>
  </si>
  <si>
    <t>JHAUDIA BAZAR</t>
  </si>
  <si>
    <t>151254</t>
  </si>
  <si>
    <t>ALAUDDIN NAGAR</t>
  </si>
  <si>
    <t>151255</t>
  </si>
  <si>
    <t>BUNAGATI BAZAR</t>
  </si>
  <si>
    <t>151257</t>
  </si>
  <si>
    <t>PURATON BAZAR</t>
  </si>
  <si>
    <t>151258</t>
  </si>
  <si>
    <t>151259</t>
  </si>
  <si>
    <t>151260</t>
  </si>
  <si>
    <t>151261</t>
  </si>
  <si>
    <t>151262</t>
  </si>
  <si>
    <t>151263</t>
  </si>
  <si>
    <t>AMJHUPI</t>
  </si>
  <si>
    <t>151270</t>
  </si>
  <si>
    <t>GARADOB BAZAR</t>
  </si>
  <si>
    <t>151272</t>
  </si>
  <si>
    <t>151273</t>
  </si>
  <si>
    <t>JOREPUKURIA</t>
  </si>
  <si>
    <t>151275</t>
  </si>
  <si>
    <t>151276</t>
  </si>
  <si>
    <t>MEHERPUR, COURT BUILDING</t>
  </si>
  <si>
    <t>151277</t>
  </si>
  <si>
    <t>GANGNI UPAZILA PARISAD</t>
  </si>
  <si>
    <t>151278</t>
  </si>
  <si>
    <t>MUJIBNAGAR UPAZILA</t>
  </si>
  <si>
    <t>151279</t>
  </si>
  <si>
    <t xml:space="preserve">CHACHURI BAZAR </t>
  </si>
  <si>
    <t>151285</t>
  </si>
  <si>
    <t xml:space="preserve">GOBRA </t>
  </si>
  <si>
    <t>151286</t>
  </si>
  <si>
    <t>KALIA ,</t>
  </si>
  <si>
    <t>151287</t>
  </si>
  <si>
    <t xml:space="preserve">ZILA PARISHAD </t>
  </si>
  <si>
    <t>151288</t>
  </si>
  <si>
    <t xml:space="preserve">LAXMIPASHA </t>
  </si>
  <si>
    <t>151289</t>
  </si>
  <si>
    <t xml:space="preserve">MOHAJON BAZAR </t>
  </si>
  <si>
    <t>151290</t>
  </si>
  <si>
    <t xml:space="preserve">NARAIL </t>
  </si>
  <si>
    <t>151291</t>
  </si>
  <si>
    <t xml:space="preserve">RUPGONG </t>
  </si>
  <si>
    <t>151292</t>
  </si>
  <si>
    <t>TULARAMPUR ,</t>
  </si>
  <si>
    <t>151293</t>
  </si>
  <si>
    <t xml:space="preserve">PERULI BAZAR </t>
  </si>
  <si>
    <t>151294</t>
  </si>
  <si>
    <t xml:space="preserve">LOHAGORA BAZAR </t>
  </si>
  <si>
    <t>151295</t>
  </si>
  <si>
    <t>BOGA BANDAR</t>
  </si>
  <si>
    <t>151300</t>
  </si>
  <si>
    <t>BAKULBARIA</t>
  </si>
  <si>
    <t>151301</t>
  </si>
  <si>
    <t>151302</t>
  </si>
  <si>
    <t>151303</t>
  </si>
  <si>
    <t>KALAPARA BANDAR</t>
  </si>
  <si>
    <t>151304</t>
  </si>
  <si>
    <t>151305</t>
  </si>
  <si>
    <t>NEWTOWN</t>
  </si>
  <si>
    <t>151306</t>
  </si>
  <si>
    <t>151307</t>
  </si>
  <si>
    <t>151308</t>
  </si>
  <si>
    <t>ULANIA BAZAR</t>
  </si>
  <si>
    <t>151309</t>
  </si>
  <si>
    <t>MOUKORON</t>
  </si>
  <si>
    <t>151310</t>
  </si>
  <si>
    <t>151311</t>
  </si>
  <si>
    <t>151312</t>
  </si>
  <si>
    <t>151315</t>
  </si>
  <si>
    <t>BHANDARIA BR</t>
  </si>
  <si>
    <t>151316</t>
  </si>
  <si>
    <t>CHAKHAR</t>
  </si>
  <si>
    <t>151317</t>
  </si>
  <si>
    <t>151318</t>
  </si>
  <si>
    <t>KAWKHALI BR</t>
  </si>
  <si>
    <t>151319</t>
  </si>
  <si>
    <t>ARATHDERPATTY</t>
  </si>
  <si>
    <t>151320</t>
  </si>
  <si>
    <t>NAZIRPUR BR</t>
  </si>
  <si>
    <t>151321</t>
  </si>
  <si>
    <t>PARERHAT BR</t>
  </si>
  <si>
    <t>151322</t>
  </si>
  <si>
    <t>PIROJPUR BR</t>
  </si>
  <si>
    <t>151323</t>
  </si>
  <si>
    <t>SREERAMKATI</t>
  </si>
  <si>
    <t>151324</t>
  </si>
  <si>
    <t>SWARUPKATI BR</t>
  </si>
  <si>
    <t>151325</t>
  </si>
  <si>
    <t>TUSHKHALI BR</t>
  </si>
  <si>
    <t>151326</t>
  </si>
  <si>
    <t>MATHBARIA BR</t>
  </si>
  <si>
    <t>151327</t>
  </si>
  <si>
    <t>151335</t>
  </si>
  <si>
    <t>BUDHATA</t>
  </si>
  <si>
    <t>151336</t>
  </si>
  <si>
    <t>151337</t>
  </si>
  <si>
    <t>GOYRA BAZAR</t>
  </si>
  <si>
    <t>151338</t>
  </si>
  <si>
    <t>KUMIRA BAZAR</t>
  </si>
  <si>
    <t>151339</t>
  </si>
  <si>
    <t>JHAUDANGA</t>
  </si>
  <si>
    <t>151341</t>
  </si>
  <si>
    <t>151342</t>
  </si>
  <si>
    <t>151343</t>
  </si>
  <si>
    <t>KAMANNAGAR</t>
  </si>
  <si>
    <t>151344</t>
  </si>
  <si>
    <t>KHALISHKHALI</t>
  </si>
  <si>
    <t>151346</t>
  </si>
  <si>
    <t>MAGURA BAZAR</t>
  </si>
  <si>
    <t>151347</t>
  </si>
  <si>
    <t>PARULIA</t>
  </si>
  <si>
    <t>151349</t>
  </si>
  <si>
    <t>151350</t>
  </si>
  <si>
    <t>151351</t>
  </si>
  <si>
    <t>151352</t>
  </si>
  <si>
    <t>KULIA BAZAR</t>
  </si>
  <si>
    <t>151353</t>
  </si>
  <si>
    <t>BHOMRA</t>
  </si>
  <si>
    <t>151355</t>
  </si>
  <si>
    <t>151370</t>
  </si>
  <si>
    <t>BALUAHAT</t>
  </si>
  <si>
    <t>151372</t>
  </si>
  <si>
    <t>BOGRA CORP</t>
  </si>
  <si>
    <t>151373</t>
  </si>
  <si>
    <t>BOGRA BAZAR</t>
  </si>
  <si>
    <t>151374</t>
  </si>
  <si>
    <t>BOGRA CANTT.</t>
  </si>
  <si>
    <t>151375</t>
  </si>
  <si>
    <t>151376</t>
  </si>
  <si>
    <t>151377</t>
  </si>
  <si>
    <t>151378</t>
  </si>
  <si>
    <t>151379</t>
  </si>
  <si>
    <t>151380</t>
  </si>
  <si>
    <t>151381</t>
  </si>
  <si>
    <t>P.U.ACADEMY</t>
  </si>
  <si>
    <t>151382</t>
  </si>
  <si>
    <t>JAMADARPUKUR HAT</t>
  </si>
  <si>
    <t>151383</t>
  </si>
  <si>
    <t>GOHAIL ROAD</t>
  </si>
  <si>
    <t>151384</t>
  </si>
  <si>
    <t>GUZIA</t>
  </si>
  <si>
    <t>151385</t>
  </si>
  <si>
    <t>SAYED AHMED COLLEGE STATION</t>
  </si>
  <si>
    <t>151386</t>
  </si>
  <si>
    <t>JAMURHAT</t>
  </si>
  <si>
    <t>151387</t>
  </si>
  <si>
    <t>151388</t>
  </si>
  <si>
    <t>NAMUZAHAT</t>
  </si>
  <si>
    <t>151389</t>
  </si>
  <si>
    <t>151390</t>
  </si>
  <si>
    <t>NASHRATPUR</t>
  </si>
  <si>
    <t>151391</t>
  </si>
  <si>
    <t>RANBAGHA BAZAR</t>
  </si>
  <si>
    <t>151394</t>
  </si>
  <si>
    <t>151395</t>
  </si>
  <si>
    <t>SHARIAKANDI</t>
  </si>
  <si>
    <t>151396</t>
  </si>
  <si>
    <t>151397</t>
  </si>
  <si>
    <t>SHERPUR ROAD</t>
  </si>
  <si>
    <t>151398</t>
  </si>
  <si>
    <t>151399</t>
  </si>
  <si>
    <t>151400</t>
  </si>
  <si>
    <t>A.H.COLLEGE</t>
  </si>
  <si>
    <t>151401</t>
  </si>
  <si>
    <t>151402</t>
  </si>
  <si>
    <t>SHAHARPUKUR</t>
  </si>
  <si>
    <t>151403</t>
  </si>
  <si>
    <t>S.Z.M.C.H</t>
  </si>
  <si>
    <t>151404</t>
  </si>
  <si>
    <t>BOGURA ISLAMI BANKING WINDOW</t>
  </si>
  <si>
    <t>151405</t>
  </si>
  <si>
    <t>AFTABGANJ</t>
  </si>
  <si>
    <t>151415</t>
  </si>
  <si>
    <t>BHAWANIPUR BAZAR</t>
  </si>
  <si>
    <t>151416</t>
  </si>
  <si>
    <t>151417</t>
  </si>
  <si>
    <t>151418</t>
  </si>
  <si>
    <t>151419</t>
  </si>
  <si>
    <t>151420</t>
  </si>
  <si>
    <t>151421</t>
  </si>
  <si>
    <t>151422</t>
  </si>
  <si>
    <t>FARAKKABAD</t>
  </si>
  <si>
    <t>151423</t>
  </si>
  <si>
    <t>GHORAGHAT</t>
  </si>
  <si>
    <t>151424</t>
  </si>
  <si>
    <t>151425</t>
  </si>
  <si>
    <t>KACHINIAHAT</t>
  </si>
  <si>
    <t>151426</t>
  </si>
  <si>
    <t>KHANSHAMA</t>
  </si>
  <si>
    <t>151427</t>
  </si>
  <si>
    <t>151428</t>
  </si>
  <si>
    <t>MILL ROAD SETABGANJ</t>
  </si>
  <si>
    <t>151429</t>
  </si>
  <si>
    <t>151430</t>
  </si>
  <si>
    <t>OSMANPUR</t>
  </si>
  <si>
    <t>151431</t>
  </si>
  <si>
    <t>PAKERHAT</t>
  </si>
  <si>
    <t>151432</t>
  </si>
  <si>
    <t>151433</t>
  </si>
  <si>
    <t>151434</t>
  </si>
  <si>
    <t>RANIGANJ BAZAR</t>
  </si>
  <si>
    <t>151435</t>
  </si>
  <si>
    <t>151436</t>
  </si>
  <si>
    <t>SEIKHPURA</t>
  </si>
  <si>
    <t>151437</t>
  </si>
  <si>
    <t>151438</t>
  </si>
  <si>
    <t>SUIHARI</t>
  </si>
  <si>
    <t>151439</t>
  </si>
  <si>
    <t>BINNAKURI</t>
  </si>
  <si>
    <t>151440</t>
  </si>
  <si>
    <t>JOYNANDAHAT</t>
  </si>
  <si>
    <t>151441</t>
  </si>
  <si>
    <t>151442</t>
  </si>
  <si>
    <t>HUGLIPARA</t>
  </si>
  <si>
    <t>151443</t>
  </si>
  <si>
    <t>MADDHAPARA KATHIN SHILA PRAKALPA</t>
  </si>
  <si>
    <t>151444</t>
  </si>
  <si>
    <t>BARA PUKURIA KOYLA KHANI PRAKALPA</t>
  </si>
  <si>
    <t>151445</t>
  </si>
  <si>
    <t>SHAHID MAHBUB CANTONMENT</t>
  </si>
  <si>
    <t>151446</t>
  </si>
  <si>
    <t>BHARATKHALI</t>
  </si>
  <si>
    <t>151450</t>
  </si>
  <si>
    <t>BIRATHAT</t>
  </si>
  <si>
    <t>151451</t>
  </si>
  <si>
    <t>151452</t>
  </si>
  <si>
    <t>FASHITOLA</t>
  </si>
  <si>
    <t>151453</t>
  </si>
  <si>
    <t>FULCHARI</t>
  </si>
  <si>
    <t>151454</t>
  </si>
  <si>
    <t>151455</t>
  </si>
  <si>
    <t>151456</t>
  </si>
  <si>
    <t>HAT DARIAPUR</t>
  </si>
  <si>
    <t>151457</t>
  </si>
  <si>
    <t>KAMDIA</t>
  </si>
  <si>
    <t>151458</t>
  </si>
  <si>
    <t>D. B. ROAD</t>
  </si>
  <si>
    <t>151459</t>
  </si>
  <si>
    <t>MOHIMAGONJ</t>
  </si>
  <si>
    <t>151460</t>
  </si>
  <si>
    <t>151461</t>
  </si>
  <si>
    <t>PURANBAZAR</t>
  </si>
  <si>
    <t>151462</t>
  </si>
  <si>
    <t>151463</t>
  </si>
  <si>
    <t>SHAGHATA</t>
  </si>
  <si>
    <t>151464</t>
  </si>
  <si>
    <t>SUNDARGONJ</t>
  </si>
  <si>
    <t>151465</t>
  </si>
  <si>
    <t>151470</t>
  </si>
  <si>
    <t>HATIL</t>
  </si>
  <si>
    <t>151471</t>
  </si>
  <si>
    <t>151472</t>
  </si>
  <si>
    <t>JOYPURHAT EAST</t>
  </si>
  <si>
    <t>151473</t>
  </si>
  <si>
    <t>151474</t>
  </si>
  <si>
    <t>151475</t>
  </si>
  <si>
    <t>151476</t>
  </si>
  <si>
    <t>PUNATHAT</t>
  </si>
  <si>
    <t>151477</t>
  </si>
  <si>
    <t>151485</t>
  </si>
  <si>
    <t>151486</t>
  </si>
  <si>
    <t>151487</t>
  </si>
  <si>
    <t>151488</t>
  </si>
  <si>
    <t>RAJIBPUR</t>
  </si>
  <si>
    <t>151490</t>
  </si>
  <si>
    <t>151491</t>
  </si>
  <si>
    <t>151492</t>
  </si>
  <si>
    <t>NEGESWARI</t>
  </si>
  <si>
    <t>151493</t>
  </si>
  <si>
    <t>151494</t>
  </si>
  <si>
    <t>151500</t>
  </si>
  <si>
    <t>BARABARIHAT</t>
  </si>
  <si>
    <t>151501</t>
  </si>
  <si>
    <t>151502</t>
  </si>
  <si>
    <t>151503</t>
  </si>
  <si>
    <t>151504</t>
  </si>
  <si>
    <t>MOHISHKHOCH</t>
  </si>
  <si>
    <t>151505</t>
  </si>
  <si>
    <t>151506</t>
  </si>
  <si>
    <t>151507</t>
  </si>
  <si>
    <t>TAMABIL STHOLO BANDAR</t>
  </si>
  <si>
    <t>151508</t>
  </si>
  <si>
    <t>BADAGHAT</t>
  </si>
  <si>
    <t>151509</t>
  </si>
  <si>
    <t>AHMEDPUR</t>
  </si>
  <si>
    <t>151517</t>
  </si>
  <si>
    <t>151518</t>
  </si>
  <si>
    <t>151519</t>
  </si>
  <si>
    <t>CHANCHKOIR</t>
  </si>
  <si>
    <t>151520</t>
  </si>
  <si>
    <t>151521</t>
  </si>
  <si>
    <t>151522</t>
  </si>
  <si>
    <t>PURATAN BUSSTAND</t>
  </si>
  <si>
    <t>151523</t>
  </si>
  <si>
    <t>151524</t>
  </si>
  <si>
    <t>151525</t>
  </si>
  <si>
    <t>151526</t>
  </si>
  <si>
    <t>NATORE STATION BAZAR</t>
  </si>
  <si>
    <t>151527</t>
  </si>
  <si>
    <t>FULBAGAN</t>
  </si>
  <si>
    <t>151528</t>
  </si>
  <si>
    <t>ABADPUKUR HAT</t>
  </si>
  <si>
    <t>151537</t>
  </si>
  <si>
    <t>ATTRAI</t>
  </si>
  <si>
    <t>151539</t>
  </si>
  <si>
    <t>BADALGASI</t>
  </si>
  <si>
    <t>151540</t>
  </si>
  <si>
    <t>151541</t>
  </si>
  <si>
    <t>DHAMUIR HAT</t>
  </si>
  <si>
    <t>151542</t>
  </si>
  <si>
    <t>KD MORE</t>
  </si>
  <si>
    <t>151544</t>
  </si>
  <si>
    <t>151545</t>
  </si>
  <si>
    <t>151546</t>
  </si>
  <si>
    <t>MOHISHBATHAN</t>
  </si>
  <si>
    <t>151547</t>
  </si>
  <si>
    <t>MONGALBARI HAT</t>
  </si>
  <si>
    <t>151548</t>
  </si>
  <si>
    <t>151549</t>
  </si>
  <si>
    <t>151550</t>
  </si>
  <si>
    <t>151551</t>
  </si>
  <si>
    <t>151552</t>
  </si>
  <si>
    <t>151553</t>
  </si>
  <si>
    <t>151554</t>
  </si>
  <si>
    <t>BHANDAR PUR</t>
  </si>
  <si>
    <t>151555</t>
  </si>
  <si>
    <t>RANINAGAR TTDC</t>
  </si>
  <si>
    <t>151556</t>
  </si>
  <si>
    <t>TRIMOHONI</t>
  </si>
  <si>
    <t>151557</t>
  </si>
  <si>
    <t>151561</t>
  </si>
  <si>
    <t>151562</t>
  </si>
  <si>
    <t>GOMASTAPUR</t>
  </si>
  <si>
    <t>151563</t>
  </si>
  <si>
    <t>151564</t>
  </si>
  <si>
    <t>NACHOL</t>
  </si>
  <si>
    <t>151565</t>
  </si>
  <si>
    <t>RAHANPUR</t>
  </si>
  <si>
    <t>151566</t>
  </si>
  <si>
    <t>151567</t>
  </si>
  <si>
    <t>SONAMASJID</t>
  </si>
  <si>
    <t>151569</t>
  </si>
  <si>
    <t>NILPHAMARI BAZAR BR</t>
  </si>
  <si>
    <t>151580</t>
  </si>
  <si>
    <t>CHILAHATI BR</t>
  </si>
  <si>
    <t>151581</t>
  </si>
  <si>
    <t>DIMLA BR</t>
  </si>
  <si>
    <t>151583</t>
  </si>
  <si>
    <t>DOMAR BR</t>
  </si>
  <si>
    <t>151584</t>
  </si>
  <si>
    <t>JALDHAKA BR</t>
  </si>
  <si>
    <t>151585</t>
  </si>
  <si>
    <t>KISHORGANJ BR</t>
  </si>
  <si>
    <t>151586</t>
  </si>
  <si>
    <t>MIRGANJ BR</t>
  </si>
  <si>
    <t>151587</t>
  </si>
  <si>
    <t>NILPHAMARI BR</t>
  </si>
  <si>
    <t>151588</t>
  </si>
  <si>
    <t>SAIDPUR BR</t>
  </si>
  <si>
    <t>151589</t>
  </si>
  <si>
    <t>SAIDPUR CANTT BR</t>
  </si>
  <si>
    <t>151590</t>
  </si>
  <si>
    <t>ARAMBARIA</t>
  </si>
  <si>
    <t>151610</t>
  </si>
  <si>
    <t>ATGHARIA</t>
  </si>
  <si>
    <t>151611</t>
  </si>
  <si>
    <t>151612</t>
  </si>
  <si>
    <t>151613</t>
  </si>
  <si>
    <t>BANWARINAGAR</t>
  </si>
  <si>
    <t>151614</t>
  </si>
  <si>
    <t>151615</t>
  </si>
  <si>
    <t>CHATMOHOR</t>
  </si>
  <si>
    <t>151616</t>
  </si>
  <si>
    <t>DASURIA</t>
  </si>
  <si>
    <t>151617</t>
  </si>
  <si>
    <t>EKDANTA</t>
  </si>
  <si>
    <t>151618</t>
  </si>
  <si>
    <t>151619</t>
  </si>
  <si>
    <t>151620</t>
  </si>
  <si>
    <t>JORGACHA</t>
  </si>
  <si>
    <t>151621</t>
  </si>
  <si>
    <t>PABNA BUSINESS CENTRE</t>
  </si>
  <si>
    <t>151622</t>
  </si>
  <si>
    <t>151623</t>
  </si>
  <si>
    <t>151626</t>
  </si>
  <si>
    <t>151627</t>
  </si>
  <si>
    <t>ANANTA BAZAR</t>
  </si>
  <si>
    <t>151628</t>
  </si>
  <si>
    <t>KARANJHA BAZAR</t>
  </si>
  <si>
    <t>151629</t>
  </si>
  <si>
    <t>RANIRBANDAR</t>
  </si>
  <si>
    <t>151630</t>
  </si>
  <si>
    <t>ATWARY</t>
  </si>
  <si>
    <t>151640</t>
  </si>
  <si>
    <t>BHAJANPUR</t>
  </si>
  <si>
    <t>151641</t>
  </si>
  <si>
    <t>151642</t>
  </si>
  <si>
    <t>151643</t>
  </si>
  <si>
    <t>151646</t>
  </si>
  <si>
    <t>151647</t>
  </si>
  <si>
    <t>151661</t>
  </si>
  <si>
    <t>151662</t>
  </si>
  <si>
    <t>151663</t>
  </si>
  <si>
    <t>RAJSHAHI COURT BUILDING</t>
  </si>
  <si>
    <t>151664</t>
  </si>
  <si>
    <t xml:space="preserve">ARANI </t>
  </si>
  <si>
    <t>151665</t>
  </si>
  <si>
    <t xml:space="preserve">MOUGACHI BAZAR </t>
  </si>
  <si>
    <t>151666</t>
  </si>
  <si>
    <t>151667</t>
  </si>
  <si>
    <t xml:space="preserve">GODAGARI </t>
  </si>
  <si>
    <t>151668</t>
  </si>
  <si>
    <t xml:space="preserve">GREATER GORAD </t>
  </si>
  <si>
    <t>151669</t>
  </si>
  <si>
    <t xml:space="preserve">RAJSHAHI MEDICAL COLLEGE HOSPITAL </t>
  </si>
  <si>
    <t>151670</t>
  </si>
  <si>
    <t xml:space="preserve">MOHANPUR </t>
  </si>
  <si>
    <t>151672</t>
  </si>
  <si>
    <t>MONIGRAM</t>
  </si>
  <si>
    <t>151673</t>
  </si>
  <si>
    <t>151674</t>
  </si>
  <si>
    <t>PABA BR,</t>
  </si>
  <si>
    <t>151675</t>
  </si>
  <si>
    <t xml:space="preserve">POLICE ACADEMY </t>
  </si>
  <si>
    <t>151676</t>
  </si>
  <si>
    <t xml:space="preserve">PUTHIA </t>
  </si>
  <si>
    <t>151677</t>
  </si>
  <si>
    <t xml:space="preserve">RAJSHAHI CORPORATE </t>
  </si>
  <si>
    <t>151678</t>
  </si>
  <si>
    <t>RAJSHAHI CADET COLLEGE BR</t>
  </si>
  <si>
    <t>151679</t>
  </si>
  <si>
    <t>151681</t>
  </si>
  <si>
    <t>151682</t>
  </si>
  <si>
    <t>RAJSHAHI RAILWAY COMPLEX</t>
  </si>
  <si>
    <t>151683</t>
  </si>
  <si>
    <t>KASHIADANGA</t>
  </si>
  <si>
    <t>151684</t>
  </si>
  <si>
    <t>MUNDUMALAHAT, BR, RAJSHAHI</t>
  </si>
  <si>
    <t>151685</t>
  </si>
  <si>
    <t>151695</t>
  </si>
  <si>
    <t xml:space="preserve">BIVAGIO SADAR DOPTOR BR </t>
  </si>
  <si>
    <t>151696</t>
  </si>
  <si>
    <t>CHATRAHAT</t>
  </si>
  <si>
    <t>151697</t>
  </si>
  <si>
    <t>DHAP</t>
  </si>
  <si>
    <t>151698</t>
  </si>
  <si>
    <t>151699</t>
  </si>
  <si>
    <t>151700</t>
  </si>
  <si>
    <t>MAHIGANJ</t>
  </si>
  <si>
    <t>151701</t>
  </si>
  <si>
    <t>JAYGIRHAT</t>
  </si>
  <si>
    <t>151702</t>
  </si>
  <si>
    <t>KACHARI BAZAR</t>
  </si>
  <si>
    <t>151703</t>
  </si>
  <si>
    <t>151704</t>
  </si>
  <si>
    <t>KHALASHPIR</t>
  </si>
  <si>
    <t>151706</t>
  </si>
  <si>
    <t>RANGPUR BAZAR</t>
  </si>
  <si>
    <t>151707</t>
  </si>
  <si>
    <t>LALDIGHIHAT</t>
  </si>
  <si>
    <t>151709</t>
  </si>
  <si>
    <t>MIRBAG</t>
  </si>
  <si>
    <t>151710</t>
  </si>
  <si>
    <t>151711</t>
  </si>
  <si>
    <t>151713</t>
  </si>
  <si>
    <t>151714</t>
  </si>
  <si>
    <t>151715</t>
  </si>
  <si>
    <t>151716</t>
  </si>
  <si>
    <t>BAGHABARI</t>
  </si>
  <si>
    <t>151726</t>
  </si>
  <si>
    <t>151727</t>
  </si>
  <si>
    <t>DHANGORA</t>
  </si>
  <si>
    <t>151728</t>
  </si>
  <si>
    <t>151729</t>
  </si>
  <si>
    <t>JAMTOIL</t>
  </si>
  <si>
    <t>151730</t>
  </si>
  <si>
    <t>KAZIPUR</t>
  </si>
  <si>
    <t>151731</t>
  </si>
  <si>
    <t>KHASH KAWLIA</t>
  </si>
  <si>
    <t>151732</t>
  </si>
  <si>
    <t>CHOWHALI</t>
  </si>
  <si>
    <t>LAHIRIMOHONPUR</t>
  </si>
  <si>
    <t>151734</t>
  </si>
  <si>
    <t>SHAHID SHAHRAWARDY</t>
  </si>
  <si>
    <t>151735</t>
  </si>
  <si>
    <t>151736</t>
  </si>
  <si>
    <t>151737</t>
  </si>
  <si>
    <t>151738</t>
  </si>
  <si>
    <t>SONAMUKHI</t>
  </si>
  <si>
    <t>151739</t>
  </si>
  <si>
    <t>151740</t>
  </si>
  <si>
    <t>151741</t>
  </si>
  <si>
    <t>CHOWBARI</t>
  </si>
  <si>
    <t>151742</t>
  </si>
  <si>
    <t>NAOGABAZAR</t>
  </si>
  <si>
    <t>151743</t>
  </si>
  <si>
    <t>SIRAJGONJ COURTBHABAN</t>
  </si>
  <si>
    <t>151744</t>
  </si>
  <si>
    <t>151745</t>
  </si>
  <si>
    <t>NATUARPARA</t>
  </si>
  <si>
    <t>151746</t>
  </si>
  <si>
    <t>SADANANDAPUR</t>
  </si>
  <si>
    <t>151747</t>
  </si>
  <si>
    <t>AKHANAGAR</t>
  </si>
  <si>
    <t>151751</t>
  </si>
  <si>
    <t>151752</t>
  </si>
  <si>
    <t>151753</t>
  </si>
  <si>
    <t>GOREAHAT</t>
  </si>
  <si>
    <t>151754</t>
  </si>
  <si>
    <t>151755</t>
  </si>
  <si>
    <t>PURATON BUS STAND</t>
  </si>
  <si>
    <t>151756</t>
  </si>
  <si>
    <t>NEEKMARAD</t>
  </si>
  <si>
    <t>151757</t>
  </si>
  <si>
    <t>151758</t>
  </si>
  <si>
    <t>RANISHAINKAL</t>
  </si>
  <si>
    <t>151759</t>
  </si>
  <si>
    <t>RUHEA</t>
  </si>
  <si>
    <t>151760</t>
  </si>
  <si>
    <t>151761</t>
  </si>
  <si>
    <t>151762</t>
  </si>
  <si>
    <t>THAKURGAON SUGAR MILLS</t>
  </si>
  <si>
    <t>151763</t>
  </si>
  <si>
    <t>JABOR HAT</t>
  </si>
  <si>
    <t>151764</t>
  </si>
  <si>
    <t>BHULLI BAZER</t>
  </si>
  <si>
    <t>151765</t>
  </si>
  <si>
    <t>SINGHASREE BAZAR</t>
  </si>
  <si>
    <t>152101</t>
  </si>
  <si>
    <t>KRISHI BAZAR</t>
  </si>
  <si>
    <t>152851</t>
  </si>
  <si>
    <t>DHAKA REGISTRATION COMPLEX</t>
  </si>
  <si>
    <t>152852</t>
  </si>
  <si>
    <t>152853</t>
  </si>
  <si>
    <t>152854</t>
  </si>
  <si>
    <t>DEPZ BR</t>
  </si>
  <si>
    <t>152855</t>
  </si>
  <si>
    <t>WAGE EARNER'S CORPORATE ISLAMI BANKING WINDOW</t>
  </si>
  <si>
    <t>152856</t>
  </si>
  <si>
    <t>STANDARD CHARTERED BANK</t>
  </si>
  <si>
    <t xml:space="preserve">CEPZ </t>
  </si>
  <si>
    <t>230001</t>
  </si>
  <si>
    <t>KARNAPHULI EPZ</t>
  </si>
  <si>
    <t>230003</t>
  </si>
  <si>
    <t xml:space="preserve">CHITTAGONG MAIN </t>
  </si>
  <si>
    <t>230004</t>
  </si>
  <si>
    <t xml:space="preserve">MOTIJHEEL </t>
  </si>
  <si>
    <t>230005</t>
  </si>
  <si>
    <t>230006</t>
  </si>
  <si>
    <t xml:space="preserve">SYLHET </t>
  </si>
  <si>
    <t>230007</t>
  </si>
  <si>
    <t>UTTARA</t>
  </si>
  <si>
    <t>230010</t>
  </si>
  <si>
    <t xml:space="preserve">KAWRAN BAZAR </t>
  </si>
  <si>
    <t>230011</t>
  </si>
  <si>
    <t xml:space="preserve">DHANMONDI ROAD 5 </t>
  </si>
  <si>
    <t>230012</t>
  </si>
  <si>
    <t xml:space="preserve">GULSHAN NORTH </t>
  </si>
  <si>
    <t>230013</t>
  </si>
  <si>
    <t>230014</t>
  </si>
  <si>
    <t xml:space="preserve">NARAYANGANJ </t>
  </si>
  <si>
    <t>230015</t>
  </si>
  <si>
    <t>BASHUNDHARA</t>
  </si>
  <si>
    <t>230016</t>
  </si>
  <si>
    <t xml:space="preserve">SAVAR </t>
  </si>
  <si>
    <t>230017</t>
  </si>
  <si>
    <t xml:space="preserve">KHULNA </t>
  </si>
  <si>
    <t>230020</t>
  </si>
  <si>
    <t xml:space="preserve">BOGURA </t>
  </si>
  <si>
    <t>230022</t>
  </si>
  <si>
    <t xml:space="preserve">NASIRABAD </t>
  </si>
  <si>
    <t>230030</t>
  </si>
  <si>
    <t xml:space="preserve">GULSHAN </t>
  </si>
  <si>
    <t>230031</t>
  </si>
  <si>
    <t>230101</t>
  </si>
  <si>
    <t>STATE BANK OF INDIA</t>
  </si>
  <si>
    <t>240001</t>
  </si>
  <si>
    <t>CHITTAGONG</t>
  </si>
  <si>
    <t>240002</t>
  </si>
  <si>
    <t>240006</t>
  </si>
  <si>
    <t>240101</t>
  </si>
  <si>
    <t>HABIB BANK LTD.</t>
  </si>
  <si>
    <t>250001</t>
  </si>
  <si>
    <t>250003</t>
  </si>
  <si>
    <t>250004</t>
  </si>
  <si>
    <t xml:space="preserve">CHITTOGONG </t>
  </si>
  <si>
    <t>250010</t>
  </si>
  <si>
    <t>250101</t>
  </si>
  <si>
    <t>CITIBANK N.A</t>
  </si>
  <si>
    <t xml:space="preserve">CHITTAGONG </t>
  </si>
  <si>
    <t>260001</t>
  </si>
  <si>
    <t>260101</t>
  </si>
  <si>
    <t>260201</t>
  </si>
  <si>
    <t>260202</t>
  </si>
  <si>
    <t>COMMERCIAL BANK OF CEYLON LIMITED</t>
  </si>
  <si>
    <t xml:space="preserve">AGRABAD </t>
  </si>
  <si>
    <t>270001</t>
  </si>
  <si>
    <t>270005</t>
  </si>
  <si>
    <t xml:space="preserve">DHANMONDI </t>
  </si>
  <si>
    <t>270006</t>
  </si>
  <si>
    <t xml:space="preserve">UTTARA </t>
  </si>
  <si>
    <t>270007</t>
  </si>
  <si>
    <t>270008</t>
  </si>
  <si>
    <t xml:space="preserve">MIRPUR </t>
  </si>
  <si>
    <t>270009</t>
  </si>
  <si>
    <t>270011</t>
  </si>
  <si>
    <t>270101</t>
  </si>
  <si>
    <t xml:space="preserve">TEJGAON </t>
  </si>
  <si>
    <t>270102</t>
  </si>
  <si>
    <t xml:space="preserve">PANTHAPATH </t>
  </si>
  <si>
    <t>270103</t>
  </si>
  <si>
    <t>270104</t>
  </si>
  <si>
    <t xml:space="preserve">CORPORATE </t>
  </si>
  <si>
    <t>270105</t>
  </si>
  <si>
    <t>NATIONAL BANK OF PAKISTAN</t>
  </si>
  <si>
    <t xml:space="preserve">CHATTOGRAM </t>
  </si>
  <si>
    <t>280001</t>
  </si>
  <si>
    <t>280101</t>
  </si>
  <si>
    <t xml:space="preserve">DHAKA MAIN </t>
  </si>
  <si>
    <t>280201</t>
  </si>
  <si>
    <t>280202</t>
  </si>
  <si>
    <t>BANGLADESH KRISHI BANK</t>
  </si>
  <si>
    <t>310001</t>
  </si>
  <si>
    <t>ROANG CHARI</t>
  </si>
  <si>
    <t>310002</t>
  </si>
  <si>
    <t>310003</t>
  </si>
  <si>
    <t>310004</t>
  </si>
  <si>
    <t>CHAITTONNERHAT</t>
  </si>
  <si>
    <t>310005</t>
  </si>
  <si>
    <t>KARMULLAH BAZAR</t>
  </si>
  <si>
    <t>310006</t>
  </si>
  <si>
    <t>ABIRPARA</t>
  </si>
  <si>
    <t>310007</t>
  </si>
  <si>
    <t>SHAHARPAR</t>
  </si>
  <si>
    <t>310008</t>
  </si>
  <si>
    <t>CHAYARKURY BAZAR</t>
  </si>
  <si>
    <t>310009</t>
  </si>
  <si>
    <t>CHARGACH BAZAR</t>
  </si>
  <si>
    <t>310010</t>
  </si>
  <si>
    <t>AUSHTAGRAM</t>
  </si>
  <si>
    <t>310011</t>
  </si>
  <si>
    <t>AWLIA BAZAR</t>
  </si>
  <si>
    <t>310012</t>
  </si>
  <si>
    <t>BAISHMOUZA BAZAR</t>
  </si>
  <si>
    <t>310013</t>
  </si>
  <si>
    <t>310014</t>
  </si>
  <si>
    <t>310015</t>
  </si>
  <si>
    <t>310016</t>
  </si>
  <si>
    <t>CHANDURA</t>
  </si>
  <si>
    <t>310017</t>
  </si>
  <si>
    <t>CHATALPAR</t>
  </si>
  <si>
    <t>310018</t>
  </si>
  <si>
    <t>GOSHAIRPUR</t>
  </si>
  <si>
    <t>310019</t>
  </si>
  <si>
    <t>JIBANGANJ BAZAR</t>
  </si>
  <si>
    <t>310020</t>
  </si>
  <si>
    <t>KALIKACHCHA</t>
  </si>
  <si>
    <t>310021</t>
  </si>
  <si>
    <t>KASHBA</t>
  </si>
  <si>
    <t>310022</t>
  </si>
  <si>
    <t>310023</t>
  </si>
  <si>
    <t>SOYFULLAHKANDI BAZAR (MIRPUR BAZAR)</t>
  </si>
  <si>
    <t>310024</t>
  </si>
  <si>
    <t>310025</t>
  </si>
  <si>
    <t>310026</t>
  </si>
  <si>
    <t>NOORPUR BAZAR</t>
  </si>
  <si>
    <t>310027</t>
  </si>
  <si>
    <t>HASNABAD</t>
  </si>
  <si>
    <t>310028</t>
  </si>
  <si>
    <t>YEASIN HAZIRHAT</t>
  </si>
  <si>
    <t>310029</t>
  </si>
  <si>
    <t>SATMURA BAZAR</t>
  </si>
  <si>
    <t>310030</t>
  </si>
  <si>
    <t>310031</t>
  </si>
  <si>
    <t>310032</t>
  </si>
  <si>
    <t>310033</t>
  </si>
  <si>
    <t>SATBARGA BAZAR</t>
  </si>
  <si>
    <t>310034</t>
  </si>
  <si>
    <t>SHIBERHAT</t>
  </si>
  <si>
    <t>310035</t>
  </si>
  <si>
    <t>KADAIR BAZAR</t>
  </si>
  <si>
    <t>310036</t>
  </si>
  <si>
    <t>310037</t>
  </si>
  <si>
    <t>KAITALA</t>
  </si>
  <si>
    <t>310038</t>
  </si>
  <si>
    <t>BISHWA ROAD BAZAR (MAJLISHPUR)</t>
  </si>
  <si>
    <t>310039</t>
  </si>
  <si>
    <t>LAURFATEPUR</t>
  </si>
  <si>
    <t>310040</t>
  </si>
  <si>
    <t>310041</t>
  </si>
  <si>
    <t>310042</t>
  </si>
  <si>
    <t>CHOTOSUNDAR BAZAR</t>
  </si>
  <si>
    <t>310043</t>
  </si>
  <si>
    <t>310044</t>
  </si>
  <si>
    <t>310045</t>
  </si>
  <si>
    <t>310046</t>
  </si>
  <si>
    <t>KAKOIRTALA BAZAR</t>
  </si>
  <si>
    <t>310047</t>
  </si>
  <si>
    <t>310048</t>
  </si>
  <si>
    <t>310049</t>
  </si>
  <si>
    <t>310050</t>
  </si>
  <si>
    <t>310051</t>
  </si>
  <si>
    <t>CH.PURAN BAZAR</t>
  </si>
  <si>
    <t>310052</t>
  </si>
  <si>
    <t>CHANGAR CHAR</t>
  </si>
  <si>
    <t>310053</t>
  </si>
  <si>
    <t>310054</t>
  </si>
  <si>
    <t>BAGRABAZAR</t>
  </si>
  <si>
    <t>310055</t>
  </si>
  <si>
    <t>BATISHA</t>
  </si>
  <si>
    <t>310056</t>
  </si>
  <si>
    <t>CHAR BHAIRABI</t>
  </si>
  <si>
    <t>310057</t>
  </si>
  <si>
    <t>NAURI BAZAR</t>
  </si>
  <si>
    <t>310058</t>
  </si>
  <si>
    <t>DHOPARHAT</t>
  </si>
  <si>
    <t>310059</t>
  </si>
  <si>
    <t>ALAMSHAPARA MADRASHA</t>
  </si>
  <si>
    <t>310060</t>
  </si>
  <si>
    <t>KHATUNGONJ (KORBANIGONJ)</t>
  </si>
  <si>
    <t>310061</t>
  </si>
  <si>
    <t>310062</t>
  </si>
  <si>
    <t>310063</t>
  </si>
  <si>
    <t>310064</t>
  </si>
  <si>
    <t>CHAKTAI (CHALPATTI)</t>
  </si>
  <si>
    <t>310065</t>
  </si>
  <si>
    <t>310066</t>
  </si>
  <si>
    <t>RAUZAN</t>
  </si>
  <si>
    <t>310067</t>
  </si>
  <si>
    <t>310068</t>
  </si>
  <si>
    <t>GACHUA</t>
  </si>
  <si>
    <t>310069</t>
  </si>
  <si>
    <t>310070</t>
  </si>
  <si>
    <t>HEAKO</t>
  </si>
  <si>
    <t>310071</t>
  </si>
  <si>
    <t>310072</t>
  </si>
  <si>
    <t>MADANHAT</t>
  </si>
  <si>
    <t>310073</t>
  </si>
  <si>
    <t>310074</t>
  </si>
  <si>
    <t>NARAYANHAT</t>
  </si>
  <si>
    <t>310075</t>
  </si>
  <si>
    <t>310076</t>
  </si>
  <si>
    <t>PAHARTALICHOUMUHUNI</t>
  </si>
  <si>
    <t>310077</t>
  </si>
  <si>
    <t>PATHER HAT</t>
  </si>
  <si>
    <t>310078</t>
  </si>
  <si>
    <t>POMRA</t>
  </si>
  <si>
    <t>310079</t>
  </si>
  <si>
    <t>310080</t>
  </si>
  <si>
    <t>310081</t>
  </si>
  <si>
    <t>310082</t>
  </si>
  <si>
    <t>ASHRAF ALI CHOWDHURY HAT</t>
  </si>
  <si>
    <t>310083</t>
  </si>
  <si>
    <t>BARIYADHALA</t>
  </si>
  <si>
    <t>310085</t>
  </si>
  <si>
    <t>BAMANSUNDER D.HAT</t>
  </si>
  <si>
    <t>310086</t>
  </si>
  <si>
    <t>NAZUMIA HAT</t>
  </si>
  <si>
    <t>310087</t>
  </si>
  <si>
    <t>TEA BOARD</t>
  </si>
  <si>
    <t>310088</t>
  </si>
  <si>
    <t>BARAIARHAT (LILY MARKET)</t>
  </si>
  <si>
    <t>310089</t>
  </si>
  <si>
    <t>KUMIRA (BANSHBARIA)</t>
  </si>
  <si>
    <t>310090</t>
  </si>
  <si>
    <t>KATIRHAT</t>
  </si>
  <si>
    <t>310091</t>
  </si>
  <si>
    <t>310092</t>
  </si>
  <si>
    <t>310093</t>
  </si>
  <si>
    <t>310094</t>
  </si>
  <si>
    <t>LONGADO</t>
  </si>
  <si>
    <t>310095</t>
  </si>
  <si>
    <t>310096</t>
  </si>
  <si>
    <t>310097</t>
  </si>
  <si>
    <t>310098</t>
  </si>
  <si>
    <t>310100</t>
  </si>
  <si>
    <t>GOCHIHATA BAZAR</t>
  </si>
  <si>
    <t>310101</t>
  </si>
  <si>
    <t>BATHULISADI BAZAR</t>
  </si>
  <si>
    <t>310102</t>
  </si>
  <si>
    <t>CHALIAKANDI</t>
  </si>
  <si>
    <t>310103</t>
  </si>
  <si>
    <t>BABURCHI BAZAR</t>
  </si>
  <si>
    <t>310104</t>
  </si>
  <si>
    <t>AMRATALI</t>
  </si>
  <si>
    <t>310105</t>
  </si>
  <si>
    <t>BANGADDA BAZAR</t>
  </si>
  <si>
    <t>310106</t>
  </si>
  <si>
    <t>BARASHALGHAR</t>
  </si>
  <si>
    <t>310107</t>
  </si>
  <si>
    <t>310108</t>
  </si>
  <si>
    <t>CHOUDHURY BAZAR</t>
  </si>
  <si>
    <t>310109</t>
  </si>
  <si>
    <t>BAUKSHAR BAZAR</t>
  </si>
  <si>
    <t>310110</t>
  </si>
  <si>
    <t>BIZRA BAZAR</t>
  </si>
  <si>
    <t>310111</t>
  </si>
  <si>
    <t>BRAHMAN PARA</t>
  </si>
  <si>
    <t>310112</t>
  </si>
  <si>
    <t>310113</t>
  </si>
  <si>
    <t>310114</t>
  </si>
  <si>
    <t>310115</t>
  </si>
  <si>
    <t>SHIDLAI</t>
  </si>
  <si>
    <t>310116</t>
  </si>
  <si>
    <t>310117</t>
  </si>
  <si>
    <t>DARORA BAZAR</t>
  </si>
  <si>
    <t>310118</t>
  </si>
  <si>
    <t>310119</t>
  </si>
  <si>
    <t>310120</t>
  </si>
  <si>
    <t>DHALUA</t>
  </si>
  <si>
    <t>310121</t>
  </si>
  <si>
    <t>GAIRBHANGA BAZAR</t>
  </si>
  <si>
    <t>310122</t>
  </si>
  <si>
    <t>310123</t>
  </si>
  <si>
    <t>KANKAPAITH</t>
  </si>
  <si>
    <t>310124</t>
  </si>
  <si>
    <t>310125</t>
  </si>
  <si>
    <t>310126</t>
  </si>
  <si>
    <t>310127</t>
  </si>
  <si>
    <t>NAIYAR BAZAR</t>
  </si>
  <si>
    <t>310128</t>
  </si>
  <si>
    <t>310129</t>
  </si>
  <si>
    <t>POLICE LINE</t>
  </si>
  <si>
    <t>310130</t>
  </si>
  <si>
    <t>MONOHORGONJ</t>
  </si>
  <si>
    <t>310131</t>
  </si>
  <si>
    <t>DHAMOTI MADDRASA</t>
  </si>
  <si>
    <t>310132</t>
  </si>
  <si>
    <t>LAKHANPUR</t>
  </si>
  <si>
    <t>310133</t>
  </si>
  <si>
    <t>ASMANIA BAZAR</t>
  </si>
  <si>
    <t>310134</t>
  </si>
  <si>
    <t xml:space="preserve">MACHIMPUR </t>
  </si>
  <si>
    <t>310135</t>
  </si>
  <si>
    <t xml:space="preserve">BADARPUR </t>
  </si>
  <si>
    <t>310136</t>
  </si>
  <si>
    <t>JURAINPUR</t>
  </si>
  <si>
    <t>310137</t>
  </si>
  <si>
    <t>CHANDULA</t>
  </si>
  <si>
    <t>310138</t>
  </si>
  <si>
    <t>SUNAIMURI</t>
  </si>
  <si>
    <t>310139</t>
  </si>
  <si>
    <t>DULLAII NABABPUR DAKHIN BAZAR</t>
  </si>
  <si>
    <t>310140</t>
  </si>
  <si>
    <t>HYDRABAD</t>
  </si>
  <si>
    <t>310141</t>
  </si>
  <si>
    <t>310142</t>
  </si>
  <si>
    <t>BARA MAHESHKHALI</t>
  </si>
  <si>
    <t>310143</t>
  </si>
  <si>
    <t>CHIRINGA</t>
  </si>
  <si>
    <t>310144</t>
  </si>
  <si>
    <t>310145</t>
  </si>
  <si>
    <t>DULAHAZRA</t>
  </si>
  <si>
    <t>310146</t>
  </si>
  <si>
    <t>IDGAON .EIDGAON BAZAR</t>
  </si>
  <si>
    <t>310147</t>
  </si>
  <si>
    <t>GORAKGHATA BAZAR</t>
  </si>
  <si>
    <t>310148</t>
  </si>
  <si>
    <t>GARZANIA BAZAR</t>
  </si>
  <si>
    <t>310149</t>
  </si>
  <si>
    <t>HARBUNG</t>
  </si>
  <si>
    <t>310150</t>
  </si>
  <si>
    <t>HINILA</t>
  </si>
  <si>
    <t>310151</t>
  </si>
  <si>
    <t>KALARMARCHARA</t>
  </si>
  <si>
    <t>310152</t>
  </si>
  <si>
    <t>310153</t>
  </si>
  <si>
    <t>MATAR BARI</t>
  </si>
  <si>
    <t>310154</t>
  </si>
  <si>
    <t>310155</t>
  </si>
  <si>
    <t>310156</t>
  </si>
  <si>
    <t>310157</t>
  </si>
  <si>
    <t>310158</t>
  </si>
  <si>
    <t>DHURONG BAZAR</t>
  </si>
  <si>
    <t>310159</t>
  </si>
  <si>
    <t>HOANOK</t>
  </si>
  <si>
    <t>310160</t>
  </si>
  <si>
    <t>AMJADHAT</t>
  </si>
  <si>
    <t>310161</t>
  </si>
  <si>
    <t>BOXMAHMUD BAZAR</t>
  </si>
  <si>
    <t>310162</t>
  </si>
  <si>
    <t>CHAGALNAIYA</t>
  </si>
  <si>
    <t>310163</t>
  </si>
  <si>
    <t>310164</t>
  </si>
  <si>
    <t>DUDMUKHA BAZAR</t>
  </si>
  <si>
    <t>310165</t>
  </si>
  <si>
    <t>310166</t>
  </si>
  <si>
    <t>310167</t>
  </si>
  <si>
    <t>G.M.HAT</t>
  </si>
  <si>
    <t>310168</t>
  </si>
  <si>
    <t>JOYLASHKAR</t>
  </si>
  <si>
    <t>310169</t>
  </si>
  <si>
    <t>KUTIRHAT</t>
  </si>
  <si>
    <t>310170</t>
  </si>
  <si>
    <t>310171</t>
  </si>
  <si>
    <t>SHUVAPUR</t>
  </si>
  <si>
    <t>310172</t>
  </si>
  <si>
    <t>KUHUMASANTIR BAZAR</t>
  </si>
  <si>
    <t>310173</t>
  </si>
  <si>
    <t>310174</t>
  </si>
  <si>
    <t>AFTAB BIBIR HAT</t>
  </si>
  <si>
    <t>310175</t>
  </si>
  <si>
    <t>KURAISH MUNSHIR BAZAR</t>
  </si>
  <si>
    <t>310176</t>
  </si>
  <si>
    <t>MUKTA BAZAR</t>
  </si>
  <si>
    <t>310177</t>
  </si>
  <si>
    <t>FAZILPUR BAZAR</t>
  </si>
  <si>
    <t>310178</t>
  </si>
  <si>
    <t>TAKTERCHALA BAZAR</t>
  </si>
  <si>
    <t>310179</t>
  </si>
  <si>
    <t>POURO MARKET</t>
  </si>
  <si>
    <t>310180</t>
  </si>
  <si>
    <t>310181</t>
  </si>
  <si>
    <t>310182</t>
  </si>
  <si>
    <t>BANIACHONG B</t>
  </si>
  <si>
    <t>310183</t>
  </si>
  <si>
    <t>310184</t>
  </si>
  <si>
    <t>DUBAI HAJIGANJ</t>
  </si>
  <si>
    <t>310185</t>
  </si>
  <si>
    <t>310186</t>
  </si>
  <si>
    <t>310187</t>
  </si>
  <si>
    <t>IMAMBARI</t>
  </si>
  <si>
    <t>310188</t>
  </si>
  <si>
    <t>KAKILCHEO</t>
  </si>
  <si>
    <t>310189</t>
  </si>
  <si>
    <t>KASHIMNAGAR</t>
  </si>
  <si>
    <t>310190</t>
  </si>
  <si>
    <t>KAZIGANJ BAZAR</t>
  </si>
  <si>
    <t>310191</t>
  </si>
  <si>
    <t>310192</t>
  </si>
  <si>
    <t>310193</t>
  </si>
  <si>
    <t>310194</t>
  </si>
  <si>
    <t>NAGURA</t>
  </si>
  <si>
    <t>310195</t>
  </si>
  <si>
    <t>KALAUK</t>
  </si>
  <si>
    <t>310196</t>
  </si>
  <si>
    <t>AMUROAD BAZAR</t>
  </si>
  <si>
    <t>310197</t>
  </si>
  <si>
    <t>SAKIRMAMUD</t>
  </si>
  <si>
    <t>310198</t>
  </si>
  <si>
    <t>PANIUMDA</t>
  </si>
  <si>
    <t>310199</t>
  </si>
  <si>
    <t>PAHARPUR BAZAR</t>
  </si>
  <si>
    <t>310200</t>
  </si>
  <si>
    <t>310201</t>
  </si>
  <si>
    <t>310202</t>
  </si>
  <si>
    <t>RAIKHALI BAZAR</t>
  </si>
  <si>
    <t>310203</t>
  </si>
  <si>
    <t>RAJOSTHALI</t>
  </si>
  <si>
    <t>310204</t>
  </si>
  <si>
    <t>310205</t>
  </si>
  <si>
    <t>310206</t>
  </si>
  <si>
    <t>MOHALCHARI</t>
  </si>
  <si>
    <t>310207</t>
  </si>
  <si>
    <t>310208</t>
  </si>
  <si>
    <t>KALAGACHI</t>
  </si>
  <si>
    <t>310209</t>
  </si>
  <si>
    <t>HALUDBARIA</t>
  </si>
  <si>
    <t>310210</t>
  </si>
  <si>
    <t>BAMONDI</t>
  </si>
  <si>
    <t>310211</t>
  </si>
  <si>
    <t>PODDAR BAZAR</t>
  </si>
  <si>
    <t>310212</t>
  </si>
  <si>
    <t>CHAR FALKON</t>
  </si>
  <si>
    <t>310213</t>
  </si>
  <si>
    <t>CHAR GAZI</t>
  </si>
  <si>
    <t>310214</t>
  </si>
  <si>
    <t>310215</t>
  </si>
  <si>
    <t>HAJIRPARA</t>
  </si>
  <si>
    <t>310216</t>
  </si>
  <si>
    <t>310217</t>
  </si>
  <si>
    <t>MAZHIRGAON BAZAR</t>
  </si>
  <si>
    <t>310218</t>
  </si>
  <si>
    <t>310219</t>
  </si>
  <si>
    <t>310220</t>
  </si>
  <si>
    <t>310221</t>
  </si>
  <si>
    <t>310222</t>
  </si>
  <si>
    <t>TORABGONJ</t>
  </si>
  <si>
    <t>310223</t>
  </si>
  <si>
    <t>KADERPANDITER HAT</t>
  </si>
  <si>
    <t>310224</t>
  </si>
  <si>
    <t>JAKSIN</t>
  </si>
  <si>
    <t>310225</t>
  </si>
  <si>
    <t>310226</t>
  </si>
  <si>
    <t>KARUNA NAGAR BAZAR</t>
  </si>
  <si>
    <t>310227</t>
  </si>
  <si>
    <t>MITALI BAZAR</t>
  </si>
  <si>
    <t>310228</t>
  </si>
  <si>
    <t>310229</t>
  </si>
  <si>
    <t>BAICHARI</t>
  </si>
  <si>
    <t>310230</t>
  </si>
  <si>
    <t>310231</t>
  </si>
  <si>
    <t>NAKHYONGCHARI</t>
  </si>
  <si>
    <t>310232</t>
  </si>
  <si>
    <t>AZIZ NAGAR</t>
  </si>
  <si>
    <t>310233</t>
  </si>
  <si>
    <t>310238</t>
  </si>
  <si>
    <t>BARAMCHAL</t>
  </si>
  <si>
    <t>310239</t>
  </si>
  <si>
    <t>DIGHIRPARBAZAR</t>
  </si>
  <si>
    <t>310240</t>
  </si>
  <si>
    <t>KAGABALA</t>
  </si>
  <si>
    <t>310241</t>
  </si>
  <si>
    <t>KAMOLGANJ</t>
  </si>
  <si>
    <t>310242</t>
  </si>
  <si>
    <t>310243</t>
  </si>
  <si>
    <t>310244</t>
  </si>
  <si>
    <t>310245</t>
  </si>
  <si>
    <t>310246</t>
  </si>
  <si>
    <t>SREEMOMGAL</t>
  </si>
  <si>
    <t>310247</t>
  </si>
  <si>
    <t>MONU</t>
  </si>
  <si>
    <t>310248</t>
  </si>
  <si>
    <t>SHERPURBAZAR</t>
  </si>
  <si>
    <t>310249</t>
  </si>
  <si>
    <t>SHAHEEDNAGORBAZAR</t>
  </si>
  <si>
    <t>310250</t>
  </si>
  <si>
    <t>BHATERA</t>
  </si>
  <si>
    <t>310251</t>
  </si>
  <si>
    <t>MOKAMBAZAR</t>
  </si>
  <si>
    <t>310252</t>
  </si>
  <si>
    <t>310253</t>
  </si>
  <si>
    <t>310254</t>
  </si>
  <si>
    <t>310255</t>
  </si>
  <si>
    <t>DEOTI BAZAR</t>
  </si>
  <si>
    <t>310256</t>
  </si>
  <si>
    <t>JAHAJMARA</t>
  </si>
  <si>
    <t>310258</t>
  </si>
  <si>
    <t>KADIRPUR</t>
  </si>
  <si>
    <t>310259</t>
  </si>
  <si>
    <t>NOAKHALI M.COURT</t>
  </si>
  <si>
    <t>310260</t>
  </si>
  <si>
    <t>NEAZPUR</t>
  </si>
  <si>
    <t>310261</t>
  </si>
  <si>
    <t>KHASERHAT (SAMIRHAT)</t>
  </si>
  <si>
    <t>310262</t>
  </si>
  <si>
    <t>310263</t>
  </si>
  <si>
    <t>SHAHEBALIR BAZAR</t>
  </si>
  <si>
    <t>310264</t>
  </si>
  <si>
    <t>BOT TOLY BAZAR</t>
  </si>
  <si>
    <t>310265</t>
  </si>
  <si>
    <t>KUTUBER HAT</t>
  </si>
  <si>
    <t>310266</t>
  </si>
  <si>
    <t>310267</t>
  </si>
  <si>
    <t>CHAR ISHWAR</t>
  </si>
  <si>
    <t>310268</t>
  </si>
  <si>
    <t>310269</t>
  </si>
  <si>
    <t>310270</t>
  </si>
  <si>
    <t>310271</t>
  </si>
  <si>
    <t>BOMANGAHAT</t>
  </si>
  <si>
    <t>310272</t>
  </si>
  <si>
    <t>310273</t>
  </si>
  <si>
    <t>310274</t>
  </si>
  <si>
    <t>KALIPUR (DAROGA BAZAR)</t>
  </si>
  <si>
    <t>310275</t>
  </si>
  <si>
    <t>COLLEGE BAZAR (KAIYAGRAM)</t>
  </si>
  <si>
    <t>310276</t>
  </si>
  <si>
    <t>310277</t>
  </si>
  <si>
    <t>KHODARHAT</t>
  </si>
  <si>
    <t>310278</t>
  </si>
  <si>
    <t>310279</t>
  </si>
  <si>
    <t>NAPURA BAZAR</t>
  </si>
  <si>
    <t>310280</t>
  </si>
  <si>
    <t>PANCHURIA DIGIR PAR</t>
  </si>
  <si>
    <t>310281</t>
  </si>
  <si>
    <t>310282</t>
  </si>
  <si>
    <t>310283</t>
  </si>
  <si>
    <t>BADAMTOLI</t>
  </si>
  <si>
    <t>310284</t>
  </si>
  <si>
    <t>310291</t>
  </si>
  <si>
    <t>310292</t>
  </si>
  <si>
    <t>310293</t>
  </si>
  <si>
    <t>310294</t>
  </si>
  <si>
    <t>BISHWAMBARPUR</t>
  </si>
  <si>
    <t>310300</t>
  </si>
  <si>
    <t>CHATAK</t>
  </si>
  <si>
    <t>310301</t>
  </si>
  <si>
    <t>310302</t>
  </si>
  <si>
    <t>DHARMA PASHA</t>
  </si>
  <si>
    <t>310303</t>
  </si>
  <si>
    <t>DOARA BAZAR</t>
  </si>
  <si>
    <t>310304</t>
  </si>
  <si>
    <t>GOBINADAGANJ</t>
  </si>
  <si>
    <t>310305</t>
  </si>
  <si>
    <t>310306</t>
  </si>
  <si>
    <t>JAWAR BAZAR</t>
  </si>
  <si>
    <t>310307</t>
  </si>
  <si>
    <t>KOLKOLI</t>
  </si>
  <si>
    <t>310308</t>
  </si>
  <si>
    <t>MODHYANAGAR</t>
  </si>
  <si>
    <t>310309</t>
  </si>
  <si>
    <t>310310</t>
  </si>
  <si>
    <t>310311</t>
  </si>
  <si>
    <t>310312</t>
  </si>
  <si>
    <t>SULLA</t>
  </si>
  <si>
    <t>310313</t>
  </si>
  <si>
    <t>SHYAMARCHAR</t>
  </si>
  <si>
    <t>310314</t>
  </si>
  <si>
    <t>310315</t>
  </si>
  <si>
    <t>310316</t>
  </si>
  <si>
    <t>PATHARIA BAZAR</t>
  </si>
  <si>
    <t>310317</t>
  </si>
  <si>
    <t>RAJANIGANJ BAZAR</t>
  </si>
  <si>
    <t>310318</t>
  </si>
  <si>
    <t>GOLAKPUR BAZAR</t>
  </si>
  <si>
    <t>310319</t>
  </si>
  <si>
    <t>MINA BAZAR</t>
  </si>
  <si>
    <t>310320</t>
  </si>
  <si>
    <t>310321</t>
  </si>
  <si>
    <t>310322</t>
  </si>
  <si>
    <t>310323</t>
  </si>
  <si>
    <t>310324</t>
  </si>
  <si>
    <t>BISWANATH N.BAZAR</t>
  </si>
  <si>
    <t>310325</t>
  </si>
  <si>
    <t>310326</t>
  </si>
  <si>
    <t>CHOTUL BAZAR</t>
  </si>
  <si>
    <t>310327</t>
  </si>
  <si>
    <t>310328</t>
  </si>
  <si>
    <t>310329</t>
  </si>
  <si>
    <t>310330</t>
  </si>
  <si>
    <t>310331</t>
  </si>
  <si>
    <t>310332</t>
  </si>
  <si>
    <t>310333</t>
  </si>
  <si>
    <t>310334</t>
  </si>
  <si>
    <t>KHAJANCHIGAON</t>
  </si>
  <si>
    <t>310335</t>
  </si>
  <si>
    <t>MOGLA BAZAR</t>
  </si>
  <si>
    <t>310336</t>
  </si>
  <si>
    <t>SALUTIKAR</t>
  </si>
  <si>
    <t>310337</t>
  </si>
  <si>
    <t>SYLHET CORP</t>
  </si>
  <si>
    <t>310338</t>
  </si>
  <si>
    <t>310339</t>
  </si>
  <si>
    <t>AMBARKHANA</t>
  </si>
  <si>
    <t>310340</t>
  </si>
  <si>
    <t>RATANGANJ BAZAR</t>
  </si>
  <si>
    <t>310341</t>
  </si>
  <si>
    <t>DUBAG BAZAR</t>
  </si>
  <si>
    <t>310342</t>
  </si>
  <si>
    <t>SHIBER BAZAR</t>
  </si>
  <si>
    <t>310343</t>
  </si>
  <si>
    <t>310344</t>
  </si>
  <si>
    <t>DARPANAGOR</t>
  </si>
  <si>
    <t>310345</t>
  </si>
  <si>
    <t>DAYARBAZAR</t>
  </si>
  <si>
    <t>310346</t>
  </si>
  <si>
    <t>KHAMAR BARI</t>
  </si>
  <si>
    <t>310347</t>
  </si>
  <si>
    <t>KAWRAN BAZAR (AIRPORT ROAD)</t>
  </si>
  <si>
    <t>310348</t>
  </si>
  <si>
    <t>BELESHWAR</t>
  </si>
  <si>
    <t>310349</t>
  </si>
  <si>
    <t>BALIA</t>
  </si>
  <si>
    <t>310350</t>
  </si>
  <si>
    <t>BANDURAHAT</t>
  </si>
  <si>
    <t>310351</t>
  </si>
  <si>
    <t>310352</t>
  </si>
  <si>
    <t>310353</t>
  </si>
  <si>
    <t>310354</t>
  </si>
  <si>
    <t>KOMARGANJ HAT</t>
  </si>
  <si>
    <t>310355</t>
  </si>
  <si>
    <t>310356</t>
  </si>
  <si>
    <t>LOCAL PRINCIPAL OFFICE</t>
  </si>
  <si>
    <t>310357</t>
  </si>
  <si>
    <t>FARASHGONJ (MALAKARTOLA)</t>
  </si>
  <si>
    <t>310358</t>
  </si>
  <si>
    <t>310359</t>
  </si>
  <si>
    <t>NOWABGANJ</t>
  </si>
  <si>
    <t>310360</t>
  </si>
  <si>
    <t>310361</t>
  </si>
  <si>
    <t>SOLLA BAZAR</t>
  </si>
  <si>
    <t>310362</t>
  </si>
  <si>
    <t>HAZRATPUR</t>
  </si>
  <si>
    <t>310363</t>
  </si>
  <si>
    <t>310364</t>
  </si>
  <si>
    <t>TAJMAHAL ROAD</t>
  </si>
  <si>
    <t>310365</t>
  </si>
  <si>
    <t>310366</t>
  </si>
  <si>
    <t>NANDIPARA BAZAR</t>
  </si>
  <si>
    <t>310367</t>
  </si>
  <si>
    <t>310368</t>
  </si>
  <si>
    <t>310369</t>
  </si>
  <si>
    <t>STAFF COLLAGE (TRAINING INSTITUTE)</t>
  </si>
  <si>
    <t>310370</t>
  </si>
  <si>
    <t>310371</t>
  </si>
  <si>
    <t>310372</t>
  </si>
  <si>
    <t>SHANIR AKHRA</t>
  </si>
  <si>
    <t>310373</t>
  </si>
  <si>
    <t>310374</t>
  </si>
  <si>
    <t>UTTARA .AZAMPUR</t>
  </si>
  <si>
    <t>310375</t>
  </si>
  <si>
    <t>CHANDHAT</t>
  </si>
  <si>
    <t>310380</t>
  </si>
  <si>
    <t>310381</t>
  </si>
  <si>
    <t>BAITUL AMAN</t>
  </si>
  <si>
    <t>310382</t>
  </si>
  <si>
    <t>310383</t>
  </si>
  <si>
    <t>310384</t>
  </si>
  <si>
    <t>CHAR-BADRASON</t>
  </si>
  <si>
    <t>310385</t>
  </si>
  <si>
    <t>310386</t>
  </si>
  <si>
    <t>HAT KRISHNAPUR</t>
  </si>
  <si>
    <t>310387</t>
  </si>
  <si>
    <t>HAJIGONJBAZAR</t>
  </si>
  <si>
    <t>310388</t>
  </si>
  <si>
    <t>ISHANGOPALPUR</t>
  </si>
  <si>
    <t>310389</t>
  </si>
  <si>
    <t>KAOLI BERA</t>
  </si>
  <si>
    <t>310390</t>
  </si>
  <si>
    <t>310391</t>
  </si>
  <si>
    <t>MODHUKHALI</t>
  </si>
  <si>
    <t>310392</t>
  </si>
  <si>
    <t>310393</t>
  </si>
  <si>
    <t>PUKURIA</t>
  </si>
  <si>
    <t>310394</t>
  </si>
  <si>
    <t>310395</t>
  </si>
  <si>
    <t>310396</t>
  </si>
  <si>
    <t>SALTA BAZAR</t>
  </si>
  <si>
    <t>310397</t>
  </si>
  <si>
    <t>KADERDI BAZAR</t>
  </si>
  <si>
    <t>310398</t>
  </si>
  <si>
    <t>BAKHUNDA BAZAR</t>
  </si>
  <si>
    <t>310399</t>
  </si>
  <si>
    <t>BILGUBINDAPUR D.F</t>
  </si>
  <si>
    <t>310400</t>
  </si>
  <si>
    <t>BABURCHAR</t>
  </si>
  <si>
    <t>310401</t>
  </si>
  <si>
    <t>AMRAID BAZAR</t>
  </si>
  <si>
    <t>310402</t>
  </si>
  <si>
    <t>GAZIPUR (JOYDEBPUR)</t>
  </si>
  <si>
    <t>310403</t>
  </si>
  <si>
    <t>310404</t>
  </si>
  <si>
    <t>310405</t>
  </si>
  <si>
    <t>310406</t>
  </si>
  <si>
    <t>310407</t>
  </si>
  <si>
    <t>SHAFIPUR</t>
  </si>
  <si>
    <t>310408</t>
  </si>
  <si>
    <t>310409</t>
  </si>
  <si>
    <t>TOKE NAYAN BAZAR</t>
  </si>
  <si>
    <t>310410</t>
  </si>
  <si>
    <t>310411</t>
  </si>
  <si>
    <t>310412</t>
  </si>
  <si>
    <t>SAORAID BAZAR</t>
  </si>
  <si>
    <t>310413</t>
  </si>
  <si>
    <t>GOALGRAM MADRASHA</t>
  </si>
  <si>
    <t>310414</t>
  </si>
  <si>
    <t>BASHBARIA</t>
  </si>
  <si>
    <t>310415</t>
  </si>
  <si>
    <t>BONOGRAM</t>
  </si>
  <si>
    <t>310416</t>
  </si>
  <si>
    <t>BATIKAMARIBAZAR</t>
  </si>
  <si>
    <t>310417</t>
  </si>
  <si>
    <t>BHERARHAT</t>
  </si>
  <si>
    <t>310418</t>
  </si>
  <si>
    <t>GOHALA</t>
  </si>
  <si>
    <t>310419</t>
  </si>
  <si>
    <t>310420</t>
  </si>
  <si>
    <t>310421</t>
  </si>
  <si>
    <t>BOIL TOLI (KARPARA BAZAR)</t>
  </si>
  <si>
    <t>310422</t>
  </si>
  <si>
    <t>310423</t>
  </si>
  <si>
    <t>MUKSHEDPUR</t>
  </si>
  <si>
    <t>310424</t>
  </si>
  <si>
    <t>RADHAGANJ BAZAR</t>
  </si>
  <si>
    <t>310425</t>
  </si>
  <si>
    <t>310426</t>
  </si>
  <si>
    <t>310427</t>
  </si>
  <si>
    <t>GOPINATPUR</t>
  </si>
  <si>
    <t>310428</t>
  </si>
  <si>
    <t>CHOUDHURYHAT</t>
  </si>
  <si>
    <t>310429</t>
  </si>
  <si>
    <t>KAJULIA</t>
  </si>
  <si>
    <t>310430</t>
  </si>
  <si>
    <t>RAJPAT BAZAR</t>
  </si>
  <si>
    <t>310431</t>
  </si>
  <si>
    <t>RATAIL BAZAR</t>
  </si>
  <si>
    <t>310432</t>
  </si>
  <si>
    <t>BAHADURABAD</t>
  </si>
  <si>
    <t>310433</t>
  </si>
  <si>
    <t>BOKSHIGONJ</t>
  </si>
  <si>
    <t>310434</t>
  </si>
  <si>
    <t>310435</t>
  </si>
  <si>
    <t>BAUSHI BANGALI</t>
  </si>
  <si>
    <t>310436</t>
  </si>
  <si>
    <t>DEWANGONJ</t>
  </si>
  <si>
    <t>310437</t>
  </si>
  <si>
    <t>310438</t>
  </si>
  <si>
    <t>310439</t>
  </si>
  <si>
    <t>310440</t>
  </si>
  <si>
    <t>310441</t>
  </si>
  <si>
    <t>310442</t>
  </si>
  <si>
    <t>NARUNDI BAZAR</t>
  </si>
  <si>
    <t>310443</t>
  </si>
  <si>
    <t>310444</t>
  </si>
  <si>
    <t>SONTIA BAZAR</t>
  </si>
  <si>
    <t>310445</t>
  </si>
  <si>
    <t>SHAMGONJ KALIBARI</t>
  </si>
  <si>
    <t>310446</t>
  </si>
  <si>
    <t>CHOYGRAM BAZAR</t>
  </si>
  <si>
    <t>310447</t>
  </si>
  <si>
    <t>JAGONNATHGONJ GHAT</t>
  </si>
  <si>
    <t>310448</t>
  </si>
  <si>
    <t>BARUAMARI</t>
  </si>
  <si>
    <t>310449</t>
  </si>
  <si>
    <t>310450</t>
  </si>
  <si>
    <t>BHABKI BAZAR</t>
  </si>
  <si>
    <t>310451</t>
  </si>
  <si>
    <t>ADAMPUR</t>
  </si>
  <si>
    <t>310452</t>
  </si>
  <si>
    <t>310453</t>
  </si>
  <si>
    <t>310454</t>
  </si>
  <si>
    <t>310455</t>
  </si>
  <si>
    <t>GOSHAIR BAZAR</t>
  </si>
  <si>
    <t>310456</t>
  </si>
  <si>
    <t>HILOCHIA</t>
  </si>
  <si>
    <t>310457</t>
  </si>
  <si>
    <t>310458</t>
  </si>
  <si>
    <t>310459</t>
  </si>
  <si>
    <t>JOYSIDDI</t>
  </si>
  <si>
    <t>310460</t>
  </si>
  <si>
    <t>310461</t>
  </si>
  <si>
    <t>310462</t>
  </si>
  <si>
    <t>310463</t>
  </si>
  <si>
    <t>310464</t>
  </si>
  <si>
    <t>LATIFABAD</t>
  </si>
  <si>
    <t>310465</t>
  </si>
  <si>
    <t>MITAMOIN</t>
  </si>
  <si>
    <t>310466</t>
  </si>
  <si>
    <t>310467</t>
  </si>
  <si>
    <t>310468</t>
  </si>
  <si>
    <t>310469</t>
  </si>
  <si>
    <t>310470</t>
  </si>
  <si>
    <t>310471</t>
  </si>
  <si>
    <t>SIMULKANDI BAZAR</t>
  </si>
  <si>
    <t>310472</t>
  </si>
  <si>
    <t>MOLOMGONJ BAZAR</t>
  </si>
  <si>
    <t>310473</t>
  </si>
  <si>
    <t>GUTHAIL BAZAR</t>
  </si>
  <si>
    <t>310474</t>
  </si>
  <si>
    <t>AMKHOLA</t>
  </si>
  <si>
    <t>310475</t>
  </si>
  <si>
    <t>LAMNA BARO BAZAR</t>
  </si>
  <si>
    <t>310476</t>
  </si>
  <si>
    <t>310477</t>
  </si>
  <si>
    <t>310478</t>
  </si>
  <si>
    <t>KHASHER HAT</t>
  </si>
  <si>
    <t>310479</t>
  </si>
  <si>
    <t>MATHER BAZAR</t>
  </si>
  <si>
    <t>310480</t>
  </si>
  <si>
    <t>PACHCHAR BAZAR</t>
  </si>
  <si>
    <t>310481</t>
  </si>
  <si>
    <t>310482</t>
  </si>
  <si>
    <t>SAHEBRAMPUR</t>
  </si>
  <si>
    <t>310483</t>
  </si>
  <si>
    <t>310484</t>
  </si>
  <si>
    <t>UTRAIL HAT</t>
  </si>
  <si>
    <t>310485</t>
  </si>
  <si>
    <t>GOPALPUR HAT</t>
  </si>
  <si>
    <t>310486</t>
  </si>
  <si>
    <t>310487</t>
  </si>
  <si>
    <t>CHANDERCHAR</t>
  </si>
  <si>
    <t>310488</t>
  </si>
  <si>
    <t>310489</t>
  </si>
  <si>
    <t>GHATAKCHAR BAZAR</t>
  </si>
  <si>
    <t>310490</t>
  </si>
  <si>
    <t>HARIRAMPUR (ANDHARMANIK)</t>
  </si>
  <si>
    <t>310491</t>
  </si>
  <si>
    <t>BANIAJURI</t>
  </si>
  <si>
    <t>310492</t>
  </si>
  <si>
    <t>310493</t>
  </si>
  <si>
    <t>310494</t>
  </si>
  <si>
    <t>310495</t>
  </si>
  <si>
    <t>JHITKA</t>
  </si>
  <si>
    <t>310496</t>
  </si>
  <si>
    <t>310497</t>
  </si>
  <si>
    <t>MOHADEBPUR</t>
  </si>
  <si>
    <t>310498</t>
  </si>
  <si>
    <t>SHATURIA</t>
  </si>
  <si>
    <t>310499</t>
  </si>
  <si>
    <t>SHIBALOY</t>
  </si>
  <si>
    <t>310500</t>
  </si>
  <si>
    <t>310501</t>
  </si>
  <si>
    <t>JAGIR</t>
  </si>
  <si>
    <t>310502</t>
  </si>
  <si>
    <t>HARGAJ</t>
  </si>
  <si>
    <t>310503</t>
  </si>
  <si>
    <t>JOYMONTOP</t>
  </si>
  <si>
    <t>310504</t>
  </si>
  <si>
    <t>DAWRAI BAZAR</t>
  </si>
  <si>
    <t>310505</t>
  </si>
  <si>
    <t>NOAKHALI BAZAR</t>
  </si>
  <si>
    <t>310506</t>
  </si>
  <si>
    <t>310507</t>
  </si>
  <si>
    <t>BHABER CHAR</t>
  </si>
  <si>
    <t>310508</t>
  </si>
  <si>
    <t>GOLTALI BAZAR (GAODIA BAZAR)</t>
  </si>
  <si>
    <t>310509</t>
  </si>
  <si>
    <t>310510</t>
  </si>
  <si>
    <t>HASHARA</t>
  </si>
  <si>
    <t>310511</t>
  </si>
  <si>
    <t>ICHAPURA</t>
  </si>
  <si>
    <t>310512</t>
  </si>
  <si>
    <t>310513</t>
  </si>
  <si>
    <t>MEDINIMONDAL</t>
  </si>
  <si>
    <t>310514</t>
  </si>
  <si>
    <t>310515</t>
  </si>
  <si>
    <t>RARIKHAL</t>
  </si>
  <si>
    <t>310516</t>
  </si>
  <si>
    <t>310517</t>
  </si>
  <si>
    <t>SHOLAGHAR</t>
  </si>
  <si>
    <t>310518</t>
  </si>
  <si>
    <t>310519</t>
  </si>
  <si>
    <t>310520</t>
  </si>
  <si>
    <t>CHARKEWAR</t>
  </si>
  <si>
    <t>310521</t>
  </si>
  <si>
    <t>ALDI BAZAR</t>
  </si>
  <si>
    <t>310522</t>
  </si>
  <si>
    <t>BOWALIA BAZAR</t>
  </si>
  <si>
    <t>310523</t>
  </si>
  <si>
    <t>RAFINAGAR UNION</t>
  </si>
  <si>
    <t>310524</t>
  </si>
  <si>
    <t>AGRI.VERSITY</t>
  </si>
  <si>
    <t>310526</t>
  </si>
  <si>
    <t>AMBIKAGANJ BAZAR</t>
  </si>
  <si>
    <t>310527</t>
  </si>
  <si>
    <t>AUSHTADHAR BAZAR</t>
  </si>
  <si>
    <t>310528</t>
  </si>
  <si>
    <t>MUKTAGACHA (BARA HISYA)</t>
  </si>
  <si>
    <t>310529</t>
  </si>
  <si>
    <t>310531</t>
  </si>
  <si>
    <t>BIRUNIA BAZAR</t>
  </si>
  <si>
    <t>310532</t>
  </si>
  <si>
    <t>CHECHUA BAZAR</t>
  </si>
  <si>
    <t>310534</t>
  </si>
  <si>
    <t>TRISHAL (DARIRAMPUR)</t>
  </si>
  <si>
    <t>310536</t>
  </si>
  <si>
    <t>DEWKHOLA BAZAR</t>
  </si>
  <si>
    <t>310537</t>
  </si>
  <si>
    <t>DHANIKHOLA</t>
  </si>
  <si>
    <t>310538</t>
  </si>
  <si>
    <t>DHALIA</t>
  </si>
  <si>
    <t>310539</t>
  </si>
  <si>
    <t>FULPUR</t>
  </si>
  <si>
    <t>310540</t>
  </si>
  <si>
    <t>310541</t>
  </si>
  <si>
    <t>310542</t>
  </si>
  <si>
    <t>GAYESHPUR BAZAR</t>
  </si>
  <si>
    <t>310543</t>
  </si>
  <si>
    <t>310544</t>
  </si>
  <si>
    <t>310545</t>
  </si>
  <si>
    <t>JAIL ROAD MYM.</t>
  </si>
  <si>
    <t>310546</t>
  </si>
  <si>
    <t>KANDIPARA</t>
  </si>
  <si>
    <t>310547</t>
  </si>
  <si>
    <t>KASHIGANJ (TRISAL)</t>
  </si>
  <si>
    <t>310548</t>
  </si>
  <si>
    <t>MODHUPUR BAZAR</t>
  </si>
  <si>
    <t>310549</t>
  </si>
  <si>
    <t>310551</t>
  </si>
  <si>
    <t>NAGLA BAZAR</t>
  </si>
  <si>
    <t>310552</t>
  </si>
  <si>
    <t>310553</t>
  </si>
  <si>
    <t>310554</t>
  </si>
  <si>
    <t>SHUSHUTI BAZAR</t>
  </si>
  <si>
    <t>310555</t>
  </si>
  <si>
    <t>SEEDSTORE BAZAR</t>
  </si>
  <si>
    <t>310556</t>
  </si>
  <si>
    <t>KASHIGANJ BAZAR</t>
  </si>
  <si>
    <t>310557</t>
  </si>
  <si>
    <t>SHOHAGI BAZAR</t>
  </si>
  <si>
    <t>310558</t>
  </si>
  <si>
    <t>310560</t>
  </si>
  <si>
    <t>BAKTA BAZAR</t>
  </si>
  <si>
    <t>310561</t>
  </si>
  <si>
    <t>DOHAKHOLA BAZAR</t>
  </si>
  <si>
    <t>310562</t>
  </si>
  <si>
    <t>CHAIRBARIA BAZAR</t>
  </si>
  <si>
    <t>310563</t>
  </si>
  <si>
    <t>MAZIALI</t>
  </si>
  <si>
    <t>310565</t>
  </si>
  <si>
    <t>MOAZZEMPUR</t>
  </si>
  <si>
    <t>310566</t>
  </si>
  <si>
    <t>MAIJBAG BAZAR</t>
  </si>
  <si>
    <t>310567</t>
  </si>
  <si>
    <t>310568</t>
  </si>
  <si>
    <t>SONARGAON(B.BAZAR)</t>
  </si>
  <si>
    <t>310569</t>
  </si>
  <si>
    <t>BANDAR B</t>
  </si>
  <si>
    <t>310570</t>
  </si>
  <si>
    <t>310571</t>
  </si>
  <si>
    <t>MOHAZAMPUR</t>
  </si>
  <si>
    <t>310572</t>
  </si>
  <si>
    <t>MADANPUR (MUSAPUR)</t>
  </si>
  <si>
    <t>310573</t>
  </si>
  <si>
    <t>310574</t>
  </si>
  <si>
    <t>310575</t>
  </si>
  <si>
    <t>310576</t>
  </si>
  <si>
    <t>SIDDIRGANJ</t>
  </si>
  <si>
    <t>310577</t>
  </si>
  <si>
    <t>HUSSAINPUR</t>
  </si>
  <si>
    <t>310578</t>
  </si>
  <si>
    <t>GOLAKANDAIL</t>
  </si>
  <si>
    <t>310579</t>
  </si>
  <si>
    <t>JANGALIA BAZAR</t>
  </si>
  <si>
    <t>310581</t>
  </si>
  <si>
    <t>PURBACHAL (ICHAPURA BAZAR)</t>
  </si>
  <si>
    <t>310582</t>
  </si>
  <si>
    <t>310585</t>
  </si>
  <si>
    <t>310586</t>
  </si>
  <si>
    <t>LAKPUR BAZAR</t>
  </si>
  <si>
    <t>310587</t>
  </si>
  <si>
    <t>310588</t>
  </si>
  <si>
    <t>NARSINGD</t>
  </si>
  <si>
    <t>310589</t>
  </si>
  <si>
    <t>GHORASHAL (PAIKSHA)</t>
  </si>
  <si>
    <t>310590</t>
  </si>
  <si>
    <t>310591</t>
  </si>
  <si>
    <t>310592</t>
  </si>
  <si>
    <t>310593</t>
  </si>
  <si>
    <t>310594</t>
  </si>
  <si>
    <t>BABURHAT (SHILMONDI)</t>
  </si>
  <si>
    <t>310595</t>
  </si>
  <si>
    <t>MARZAL BAZAR</t>
  </si>
  <si>
    <t>310596</t>
  </si>
  <si>
    <t>SHEKHER BAZAR</t>
  </si>
  <si>
    <t>310597</t>
  </si>
  <si>
    <t>BANNAR BAZAR</t>
  </si>
  <si>
    <t>310598</t>
  </si>
  <si>
    <t>CHAR SUBBDI BAZAR</t>
  </si>
  <si>
    <t>310599</t>
  </si>
  <si>
    <t>MUNSEFER CHAR</t>
  </si>
  <si>
    <t>310600</t>
  </si>
  <si>
    <t>310602</t>
  </si>
  <si>
    <t>310603</t>
  </si>
  <si>
    <t>310604</t>
  </si>
  <si>
    <t>310605</t>
  </si>
  <si>
    <t>HIRONPUR BAZAR</t>
  </si>
  <si>
    <t>310606</t>
  </si>
  <si>
    <t>310607</t>
  </si>
  <si>
    <t>310608</t>
  </si>
  <si>
    <t>310609</t>
  </si>
  <si>
    <t>310610</t>
  </si>
  <si>
    <t>MOHANGANJ</t>
  </si>
  <si>
    <t>310611</t>
  </si>
  <si>
    <t>310612</t>
  </si>
  <si>
    <t>310613</t>
  </si>
  <si>
    <t>CHALLISHA BAZAR</t>
  </si>
  <si>
    <t>310614</t>
  </si>
  <si>
    <t>SHYAMGANJ</t>
  </si>
  <si>
    <t>310615</t>
  </si>
  <si>
    <t>310616</t>
  </si>
  <si>
    <t>DUOZ</t>
  </si>
  <si>
    <t>310618</t>
  </si>
  <si>
    <t>BAGDULIHAT</t>
  </si>
  <si>
    <t>310619</t>
  </si>
  <si>
    <t>BALIA KANDI</t>
  </si>
  <si>
    <t>310620</t>
  </si>
  <si>
    <t>310621</t>
  </si>
  <si>
    <t>HABASHPUR BAZAR</t>
  </si>
  <si>
    <t>310622</t>
  </si>
  <si>
    <t>MRIGI BAZAR</t>
  </si>
  <si>
    <t>310623</t>
  </si>
  <si>
    <t>PANCHURIA BAZAR</t>
  </si>
  <si>
    <t>310624</t>
  </si>
  <si>
    <t>310625</t>
  </si>
  <si>
    <t>310626</t>
  </si>
  <si>
    <t>RATANDIA</t>
  </si>
  <si>
    <t>310627</t>
  </si>
  <si>
    <t>SONAPUR BAZAR</t>
  </si>
  <si>
    <t>310628</t>
  </si>
  <si>
    <t>BAHADURPUR BAZAR</t>
  </si>
  <si>
    <t>310629</t>
  </si>
  <si>
    <t>310630</t>
  </si>
  <si>
    <t>MULGHAR</t>
  </si>
  <si>
    <t>310631</t>
  </si>
  <si>
    <t>BHEDARGANJ</t>
  </si>
  <si>
    <t>310635</t>
  </si>
  <si>
    <t>DAMODYA</t>
  </si>
  <si>
    <t>310636</t>
  </si>
  <si>
    <t>GHARISHAR BAZAR</t>
  </si>
  <si>
    <t>310637</t>
  </si>
  <si>
    <t>310638</t>
  </si>
  <si>
    <t>KANESHWAR BAZAR</t>
  </si>
  <si>
    <t>310639</t>
  </si>
  <si>
    <t>KODALPUR BAZAR</t>
  </si>
  <si>
    <t>310640</t>
  </si>
  <si>
    <t>LAWKHOLA</t>
  </si>
  <si>
    <t>310641</t>
  </si>
  <si>
    <t>NAGERPARA BAZAR</t>
  </si>
  <si>
    <t>310642</t>
  </si>
  <si>
    <t>NARIA B</t>
  </si>
  <si>
    <t>310643</t>
  </si>
  <si>
    <t>310644</t>
  </si>
  <si>
    <t>ZANJIRA</t>
  </si>
  <si>
    <t>310645</t>
  </si>
  <si>
    <t>CHIKUNDI</t>
  </si>
  <si>
    <t>310646</t>
  </si>
  <si>
    <t>310647</t>
  </si>
  <si>
    <t>SAKHIPUR</t>
  </si>
  <si>
    <t>HATURIA BAZAR</t>
  </si>
  <si>
    <t>310648</t>
  </si>
  <si>
    <t>KARTIKPUR BAZAR</t>
  </si>
  <si>
    <t>310649</t>
  </si>
  <si>
    <t>D M KHALI BAZAR</t>
  </si>
  <si>
    <t>310650</t>
  </si>
  <si>
    <t>BAJIT KHALI BAZAR</t>
  </si>
  <si>
    <t>310651</t>
  </si>
  <si>
    <t>JHINAIGATI</t>
  </si>
  <si>
    <t>310652</t>
  </si>
  <si>
    <t>310653</t>
  </si>
  <si>
    <t>310654</t>
  </si>
  <si>
    <t>310655</t>
  </si>
  <si>
    <t>310656</t>
  </si>
  <si>
    <t>BHAYA DANGA</t>
  </si>
  <si>
    <t>310657</t>
  </si>
  <si>
    <t>KURUA BAZAR</t>
  </si>
  <si>
    <t>310658</t>
  </si>
  <si>
    <t>KUSUMHATI</t>
  </si>
  <si>
    <t>310659</t>
  </si>
  <si>
    <t>GAZIRKHAMAR BAZAR</t>
  </si>
  <si>
    <t>310660</t>
  </si>
  <si>
    <t>PATHA KATABAZAR</t>
  </si>
  <si>
    <t>310661</t>
  </si>
  <si>
    <t>ALOKDIA</t>
  </si>
  <si>
    <t>310662</t>
  </si>
  <si>
    <t>SINGURIA BAZAR (ATHAIL SIMUL) .</t>
  </si>
  <si>
    <t>310663</t>
  </si>
  <si>
    <t>AWLIABAD</t>
  </si>
  <si>
    <t>310664</t>
  </si>
  <si>
    <t>310665</t>
  </si>
  <si>
    <t>BANGRA</t>
  </si>
  <si>
    <t>310666</t>
  </si>
  <si>
    <t>310667</t>
  </si>
  <si>
    <t>BHADRA BAZAR</t>
  </si>
  <si>
    <t>310668</t>
  </si>
  <si>
    <t>310669</t>
  </si>
  <si>
    <t>310670</t>
  </si>
  <si>
    <t>ELENGA</t>
  </si>
  <si>
    <t>310671</t>
  </si>
  <si>
    <t>310672</t>
  </si>
  <si>
    <t>310673</t>
  </si>
  <si>
    <t>HATUBHANGA</t>
  </si>
  <si>
    <t>310674</t>
  </si>
  <si>
    <t>JHAWAIL</t>
  </si>
  <si>
    <t>310675</t>
  </si>
  <si>
    <t>KAKRAID</t>
  </si>
  <si>
    <t>310676</t>
  </si>
  <si>
    <t>310677</t>
  </si>
  <si>
    <t>310678</t>
  </si>
  <si>
    <t>310679</t>
  </si>
  <si>
    <t>310680</t>
  </si>
  <si>
    <t>310681</t>
  </si>
  <si>
    <t>PORABARI</t>
  </si>
  <si>
    <t>310682</t>
  </si>
  <si>
    <t>SHABATPUR BAZAR</t>
  </si>
  <si>
    <t>310684</t>
  </si>
  <si>
    <t>SAJANPUR BAZAR</t>
  </si>
  <si>
    <t>310685</t>
  </si>
  <si>
    <t>310686</t>
  </si>
  <si>
    <t>SIMLA BAZAR</t>
  </si>
  <si>
    <t>310687</t>
  </si>
  <si>
    <t>310688</t>
  </si>
  <si>
    <t>310689</t>
  </si>
  <si>
    <t>DHAN BARI</t>
  </si>
  <si>
    <t>310690</t>
  </si>
  <si>
    <t>GOYAHATA BAZAR</t>
  </si>
  <si>
    <t>310691</t>
  </si>
  <si>
    <t>310692</t>
  </si>
  <si>
    <t>CHARPARA BAZAR</t>
  </si>
  <si>
    <t>310693</t>
  </si>
  <si>
    <t>BHABKHANDA BAZAR</t>
  </si>
  <si>
    <t>310694</t>
  </si>
  <si>
    <t>ADORSHO NAGAR</t>
  </si>
  <si>
    <t>310701</t>
  </si>
  <si>
    <t>NALJORABAZAR</t>
  </si>
  <si>
    <t>310706</t>
  </si>
  <si>
    <t>NAYABIL BAZAR</t>
  </si>
  <si>
    <t>310707</t>
  </si>
  <si>
    <t>310708</t>
  </si>
  <si>
    <t>310709</t>
  </si>
  <si>
    <t>CHAKSREE BAZAR</t>
  </si>
  <si>
    <t>310710</t>
  </si>
  <si>
    <t>CHITALMARI BAZAR</t>
  </si>
  <si>
    <t>310711</t>
  </si>
  <si>
    <t>DARGAH</t>
  </si>
  <si>
    <t>310712</t>
  </si>
  <si>
    <t>310713</t>
  </si>
  <si>
    <t>FULHATA BAZAR</t>
  </si>
  <si>
    <t>310714</t>
  </si>
  <si>
    <t>GAZALIA BAZAR</t>
  </si>
  <si>
    <t>310715</t>
  </si>
  <si>
    <t>310716</t>
  </si>
  <si>
    <t>KALATOLA</t>
  </si>
  <si>
    <t>310717</t>
  </si>
  <si>
    <t>310718</t>
  </si>
  <si>
    <t>310719</t>
  </si>
  <si>
    <t>310720</t>
  </si>
  <si>
    <t>310721</t>
  </si>
  <si>
    <t>310722</t>
  </si>
  <si>
    <t>SONNASHI BAZAR</t>
  </si>
  <si>
    <t>310723</t>
  </si>
  <si>
    <t>TOWN NOAPARA</t>
  </si>
  <si>
    <t>310724</t>
  </si>
  <si>
    <t>MUKHAIT (TALESHWAR)</t>
  </si>
  <si>
    <t>310725</t>
  </si>
  <si>
    <t>DAIBAGYA HATI</t>
  </si>
  <si>
    <t>310726</t>
  </si>
  <si>
    <t>FALTITA BAZAR</t>
  </si>
  <si>
    <t>310727</t>
  </si>
  <si>
    <t>C&amp;B BAZAR</t>
  </si>
  <si>
    <t>310728</t>
  </si>
  <si>
    <t>310730</t>
  </si>
  <si>
    <t>310731</t>
  </si>
  <si>
    <t>310732</t>
  </si>
  <si>
    <t>310733</t>
  </si>
  <si>
    <t>CHANDOKHALI</t>
  </si>
  <si>
    <t>310734</t>
  </si>
  <si>
    <t>MOKAMIA</t>
  </si>
  <si>
    <t>310735</t>
  </si>
  <si>
    <t>310736</t>
  </si>
  <si>
    <t>310737</t>
  </si>
  <si>
    <t>KUKUA</t>
  </si>
  <si>
    <t>310738</t>
  </si>
  <si>
    <t>CHARDUANI BAZAR</t>
  </si>
  <si>
    <t>310739</t>
  </si>
  <si>
    <t>AYLA BAZAR</t>
  </si>
  <si>
    <t>310740</t>
  </si>
  <si>
    <t>FULJURI BAZAR</t>
  </si>
  <si>
    <t>310741</t>
  </si>
  <si>
    <t>HASHNABAD</t>
  </si>
  <si>
    <t>310742</t>
  </si>
  <si>
    <t>LEMUA BAZAR</t>
  </si>
  <si>
    <t>310743</t>
  </si>
  <si>
    <t>AGOILJHARA</t>
  </si>
  <si>
    <t>310744</t>
  </si>
  <si>
    <t>310745</t>
  </si>
  <si>
    <t>310746</t>
  </si>
  <si>
    <t>BARISAL</t>
  </si>
  <si>
    <t>310747</t>
  </si>
  <si>
    <t>BHASHANCHAR</t>
  </si>
  <si>
    <t>310748</t>
  </si>
  <si>
    <t>310749</t>
  </si>
  <si>
    <t>HIZLA (K.BANDAR)</t>
  </si>
  <si>
    <t>310750</t>
  </si>
  <si>
    <t>310751</t>
  </si>
  <si>
    <t>310752</t>
  </si>
  <si>
    <t>310753</t>
  </si>
  <si>
    <t>PATARHAT</t>
  </si>
  <si>
    <t>310754</t>
  </si>
  <si>
    <t>RATANPUR</t>
  </si>
  <si>
    <t>310755</t>
  </si>
  <si>
    <t>SENERHAT</t>
  </si>
  <si>
    <t>310756</t>
  </si>
  <si>
    <t>SHOLAK</t>
  </si>
  <si>
    <t>310757</t>
  </si>
  <si>
    <t>310758</t>
  </si>
  <si>
    <t>310759</t>
  </si>
  <si>
    <t>310760</t>
  </si>
  <si>
    <t>RAIPASHA</t>
  </si>
  <si>
    <t>310761</t>
  </si>
  <si>
    <t>KAZIR HAT</t>
  </si>
  <si>
    <t>310762</t>
  </si>
  <si>
    <t>KARFA BAZAR</t>
  </si>
  <si>
    <t>310763</t>
  </si>
  <si>
    <t>MOULAVIR HAT</t>
  </si>
  <si>
    <t>310764</t>
  </si>
  <si>
    <t>MAHILARA</t>
  </si>
  <si>
    <t>310765</t>
  </si>
  <si>
    <t>310766</t>
  </si>
  <si>
    <t>310767</t>
  </si>
  <si>
    <t>310768</t>
  </si>
  <si>
    <t>DAULAT KHAN</t>
  </si>
  <si>
    <t>310769</t>
  </si>
  <si>
    <t>DULARHAT</t>
  </si>
  <si>
    <t>310770</t>
  </si>
  <si>
    <t>ILISHA HAT</t>
  </si>
  <si>
    <t>310771</t>
  </si>
  <si>
    <t>310772</t>
  </si>
  <si>
    <t>LETRA BAZAR</t>
  </si>
  <si>
    <t>310773</t>
  </si>
  <si>
    <t>MANPURA</t>
  </si>
  <si>
    <t>310774</t>
  </si>
  <si>
    <t>310775</t>
  </si>
  <si>
    <t>310776</t>
  </si>
  <si>
    <t>ROYCHAND</t>
  </si>
  <si>
    <t>310777</t>
  </si>
  <si>
    <t>JANATA BAZAR</t>
  </si>
  <si>
    <t>310778</t>
  </si>
  <si>
    <t>KERAMATGANJ BAZAR</t>
  </si>
  <si>
    <t>310779</t>
  </si>
  <si>
    <t>GHOLDARI</t>
  </si>
  <si>
    <t>310780</t>
  </si>
  <si>
    <t>310782</t>
  </si>
  <si>
    <t>BADARGANJ BAZAR</t>
  </si>
  <si>
    <t>310783</t>
  </si>
  <si>
    <t>310784</t>
  </si>
  <si>
    <t>310785</t>
  </si>
  <si>
    <t>310786</t>
  </si>
  <si>
    <t>310787</t>
  </si>
  <si>
    <t>310788</t>
  </si>
  <si>
    <t>HIZALGAROI</t>
  </si>
  <si>
    <t>310790</t>
  </si>
  <si>
    <t>JAMJAMI BAZAR</t>
  </si>
  <si>
    <t>310791</t>
  </si>
  <si>
    <t>JURANPUR</t>
  </si>
  <si>
    <t>310792</t>
  </si>
  <si>
    <t>BAGHARPARA</t>
  </si>
  <si>
    <t>310793</t>
  </si>
  <si>
    <t>310794</t>
  </si>
  <si>
    <t>GOPALPUR BAZAR</t>
  </si>
  <si>
    <t>310795</t>
  </si>
  <si>
    <t>JAGADISHPUR</t>
  </si>
  <si>
    <t>310796</t>
  </si>
  <si>
    <t>310797</t>
  </si>
  <si>
    <t>310798</t>
  </si>
  <si>
    <t>310799</t>
  </si>
  <si>
    <t>KUADA BAZAR</t>
  </si>
  <si>
    <t>310800</t>
  </si>
  <si>
    <t>LAKHANPUR BAZAR</t>
  </si>
  <si>
    <t>310801</t>
  </si>
  <si>
    <t>MOSHIAHATI</t>
  </si>
  <si>
    <t>310802</t>
  </si>
  <si>
    <t>310803</t>
  </si>
  <si>
    <t>NAVARUN</t>
  </si>
  <si>
    <t>310804</t>
  </si>
  <si>
    <t>NOAPARA</t>
  </si>
  <si>
    <t>310805</t>
  </si>
  <si>
    <t>310806</t>
  </si>
  <si>
    <t>SHARSHA</t>
  </si>
  <si>
    <t>310807</t>
  </si>
  <si>
    <t>310808</t>
  </si>
  <si>
    <t>KAYEMKHOLA BAZAR</t>
  </si>
  <si>
    <t>310809</t>
  </si>
  <si>
    <t>HASSANPUR</t>
  </si>
  <si>
    <t>310810</t>
  </si>
  <si>
    <t>KHEDAPARA BAZAR</t>
  </si>
  <si>
    <t>310811</t>
  </si>
  <si>
    <t>SHINGHA JULLY BAZAR</t>
  </si>
  <si>
    <t>310812</t>
  </si>
  <si>
    <t>AMUA</t>
  </si>
  <si>
    <t>310814</t>
  </si>
  <si>
    <t>BINOYKATHI B</t>
  </si>
  <si>
    <t>310815</t>
  </si>
  <si>
    <t>310816</t>
  </si>
  <si>
    <t>310817</t>
  </si>
  <si>
    <t>310818</t>
  </si>
  <si>
    <t>310819</t>
  </si>
  <si>
    <t>TALTOLA BAZAR</t>
  </si>
  <si>
    <t>310820</t>
  </si>
  <si>
    <t>GALUA BAZAR</t>
  </si>
  <si>
    <t>310821</t>
  </si>
  <si>
    <t>KAIKHALI</t>
  </si>
  <si>
    <t>310822</t>
  </si>
  <si>
    <t>BASONDA</t>
  </si>
  <si>
    <t>310823</t>
  </si>
  <si>
    <t>BADURTOLA BAZAR</t>
  </si>
  <si>
    <t>310824</t>
  </si>
  <si>
    <t>NOBOGRAM</t>
  </si>
  <si>
    <t>310825</t>
  </si>
  <si>
    <t>CHITKY BAZAR</t>
  </si>
  <si>
    <t>310826</t>
  </si>
  <si>
    <t>BALIADANGA BAZAR</t>
  </si>
  <si>
    <t>310827</t>
  </si>
  <si>
    <t>BHATI BAZAR</t>
  </si>
  <si>
    <t>310828</t>
  </si>
  <si>
    <t>HALIDHANI</t>
  </si>
  <si>
    <t>310829</t>
  </si>
  <si>
    <t>HARINAKUNDA</t>
  </si>
  <si>
    <t>310830</t>
  </si>
  <si>
    <t>310831</t>
  </si>
  <si>
    <t>310832</t>
  </si>
  <si>
    <t>310833</t>
  </si>
  <si>
    <t>310834</t>
  </si>
  <si>
    <t>310835</t>
  </si>
  <si>
    <t>SINGI BAZAR</t>
  </si>
  <si>
    <t>310836</t>
  </si>
  <si>
    <t>BHALKI BAZAR</t>
  </si>
  <si>
    <t>310837</t>
  </si>
  <si>
    <t>BHAIRABA BAZAR</t>
  </si>
  <si>
    <t>310838</t>
  </si>
  <si>
    <t>KASTOSAGRA BAZAR</t>
  </si>
  <si>
    <t>310839</t>
  </si>
  <si>
    <t>KHULUM BARIA</t>
  </si>
  <si>
    <t>310840</t>
  </si>
  <si>
    <t>310841</t>
  </si>
  <si>
    <t>BARAKPUR BAZAR</t>
  </si>
  <si>
    <t>310843</t>
  </si>
  <si>
    <t>310844</t>
  </si>
  <si>
    <t>BIRAT BAZAR</t>
  </si>
  <si>
    <t>310845</t>
  </si>
  <si>
    <t>DACOP</t>
  </si>
  <si>
    <t>310846</t>
  </si>
  <si>
    <t>310847</t>
  </si>
  <si>
    <t>310848</t>
  </si>
  <si>
    <t>310849</t>
  </si>
  <si>
    <t>310850</t>
  </si>
  <si>
    <t>JAMIRA BAZAR</t>
  </si>
  <si>
    <t>310851</t>
  </si>
  <si>
    <t>KHULNA CORPORATE</t>
  </si>
  <si>
    <t>310853</t>
  </si>
  <si>
    <t>KAIRA</t>
  </si>
  <si>
    <t>310854</t>
  </si>
  <si>
    <t>LABONCHARA</t>
  </si>
  <si>
    <t>310855</t>
  </si>
  <si>
    <t>310856</t>
  </si>
  <si>
    <t>RUPSAGHAT</t>
  </si>
  <si>
    <t>310857</t>
  </si>
  <si>
    <t>SAHAPUR</t>
  </si>
  <si>
    <t>310858</t>
  </si>
  <si>
    <t>310859</t>
  </si>
  <si>
    <t>KAJDIA</t>
  </si>
  <si>
    <t>310860</t>
  </si>
  <si>
    <t>KDA BUS TERMINAL</t>
  </si>
  <si>
    <t>310861</t>
  </si>
  <si>
    <t>310862</t>
  </si>
  <si>
    <t>CHANDKHALI</t>
  </si>
  <si>
    <t>310863</t>
  </si>
  <si>
    <t>NALIAN BAZAR</t>
  </si>
  <si>
    <t>310864</t>
  </si>
  <si>
    <t>AILCHARA</t>
  </si>
  <si>
    <t>310869</t>
  </si>
  <si>
    <t>310870</t>
  </si>
  <si>
    <t>310871</t>
  </si>
  <si>
    <t>310872</t>
  </si>
  <si>
    <t>BAHALBARIA</t>
  </si>
  <si>
    <t>310873</t>
  </si>
  <si>
    <t>310874</t>
  </si>
  <si>
    <t>JUNIADAH</t>
  </si>
  <si>
    <t>310875</t>
  </si>
  <si>
    <t>JHAWDIA</t>
  </si>
  <si>
    <t>310876</t>
  </si>
  <si>
    <t>310877</t>
  </si>
  <si>
    <t>KUCHIAMURA BAZAR</t>
  </si>
  <si>
    <t>310878</t>
  </si>
  <si>
    <t>310879</t>
  </si>
  <si>
    <t>310880</t>
  </si>
  <si>
    <t>310881</t>
  </si>
  <si>
    <t>310882</t>
  </si>
  <si>
    <t>310883</t>
  </si>
  <si>
    <t>310884</t>
  </si>
  <si>
    <t>DAHKIN MIJAPUR</t>
  </si>
  <si>
    <t>310886</t>
  </si>
  <si>
    <t>310890</t>
  </si>
  <si>
    <t>310891</t>
  </si>
  <si>
    <t>310892</t>
  </si>
  <si>
    <t>LANGALBAD</t>
  </si>
  <si>
    <t>310893</t>
  </si>
  <si>
    <t>310894</t>
  </si>
  <si>
    <t>310895</t>
  </si>
  <si>
    <t>SACHILAPUR</t>
  </si>
  <si>
    <t>310896</t>
  </si>
  <si>
    <t>310897</t>
  </si>
  <si>
    <t>AMURIA BAZAR</t>
  </si>
  <si>
    <t>310898</t>
  </si>
  <si>
    <t>BHABANHATI BAZAR</t>
  </si>
  <si>
    <t>310899</t>
  </si>
  <si>
    <t>JAGDAL BAZAR</t>
  </si>
  <si>
    <t>310900</t>
  </si>
  <si>
    <t>NAGRA BAZAR .</t>
  </si>
  <si>
    <t>310901</t>
  </si>
  <si>
    <t>RADHANAGAR</t>
  </si>
  <si>
    <t>310902</t>
  </si>
  <si>
    <t>SATRUJITPUR</t>
  </si>
  <si>
    <t>310903</t>
  </si>
  <si>
    <t>ALAMKHALI BAZAR</t>
  </si>
  <si>
    <t>310904</t>
  </si>
  <si>
    <t>BARADI</t>
  </si>
  <si>
    <t>310905</t>
  </si>
  <si>
    <t>DARIAPUR</t>
  </si>
  <si>
    <t>310906</t>
  </si>
  <si>
    <t>310907</t>
  </si>
  <si>
    <t>310908</t>
  </si>
  <si>
    <t>UJALPUR</t>
  </si>
  <si>
    <t>310909</t>
  </si>
  <si>
    <t>KATHULI</t>
  </si>
  <si>
    <t>310910</t>
  </si>
  <si>
    <t>310911</t>
  </si>
  <si>
    <t>310915</t>
  </si>
  <si>
    <t>LAHORIA BAZAR</t>
  </si>
  <si>
    <t>310916</t>
  </si>
  <si>
    <t>310917</t>
  </si>
  <si>
    <t>310918</t>
  </si>
  <si>
    <t>SHEKHATI</t>
  </si>
  <si>
    <t>310920</t>
  </si>
  <si>
    <t>HABOKHALI</t>
  </si>
  <si>
    <t>310921</t>
  </si>
  <si>
    <t>NARAGATI BAZA</t>
  </si>
  <si>
    <t>310922</t>
  </si>
  <si>
    <t>AWLIAPUR</t>
  </si>
  <si>
    <t>310926</t>
  </si>
  <si>
    <t>BAHERCHAR BANDAR</t>
  </si>
  <si>
    <t>310927</t>
  </si>
  <si>
    <t>310928</t>
  </si>
  <si>
    <t>CHAR KAZAL</t>
  </si>
  <si>
    <t>310929</t>
  </si>
  <si>
    <t>310930</t>
  </si>
  <si>
    <t>310931</t>
  </si>
  <si>
    <t>310932</t>
  </si>
  <si>
    <t>310934</t>
  </si>
  <si>
    <t>MURADIA</t>
  </si>
  <si>
    <t>310935</t>
  </si>
  <si>
    <t>NAGARER HAT</t>
  </si>
  <si>
    <t>310936</t>
  </si>
  <si>
    <t>310937</t>
  </si>
  <si>
    <t>310938</t>
  </si>
  <si>
    <t>310939</t>
  </si>
  <si>
    <t>310940</t>
  </si>
  <si>
    <t>CHIKNIKANDI BAZAR</t>
  </si>
  <si>
    <t>310941</t>
  </si>
  <si>
    <t>PANPATTY</t>
  </si>
  <si>
    <t>310942</t>
  </si>
  <si>
    <t>CHOTABIGHAI BAZAR</t>
  </si>
  <si>
    <t>310943</t>
  </si>
  <si>
    <t>GABUA BAZAR</t>
  </si>
  <si>
    <t>310944</t>
  </si>
  <si>
    <t>CHANDPURA BANDAR</t>
  </si>
  <si>
    <t>310945</t>
  </si>
  <si>
    <t>KARKHANA</t>
  </si>
  <si>
    <t>310946</t>
  </si>
  <si>
    <t>PUKURJANA BAZAR</t>
  </si>
  <si>
    <t>310947</t>
  </si>
  <si>
    <t>BAITAKATA B</t>
  </si>
  <si>
    <t>310948</t>
  </si>
  <si>
    <t>BALDIA</t>
  </si>
  <si>
    <t>310949</t>
  </si>
  <si>
    <t>CHILTALA BAZAR</t>
  </si>
  <si>
    <t>310950</t>
  </si>
  <si>
    <t>310951</t>
  </si>
  <si>
    <t>CHANDIPUR</t>
  </si>
  <si>
    <t>310952</t>
  </si>
  <si>
    <t>DHANISHAFA</t>
  </si>
  <si>
    <t>310953</t>
  </si>
  <si>
    <t>GULISHAKHALI</t>
  </si>
  <si>
    <t>310954</t>
  </si>
  <si>
    <t>ZIA NAGOR (INDURKANI)</t>
  </si>
  <si>
    <t>310955</t>
  </si>
  <si>
    <t>KAUKHALI</t>
  </si>
  <si>
    <t>310956</t>
  </si>
  <si>
    <t>KAWRIKHARA</t>
  </si>
  <si>
    <t>310957</t>
  </si>
  <si>
    <t>KURIANA</t>
  </si>
  <si>
    <t>310958</t>
  </si>
  <si>
    <t>310959</t>
  </si>
  <si>
    <t>MULGRAMHAT</t>
  </si>
  <si>
    <t>310960</t>
  </si>
  <si>
    <t>310961</t>
  </si>
  <si>
    <t>PEROJPUR</t>
  </si>
  <si>
    <t>310962</t>
  </si>
  <si>
    <t>TELIKHALI</t>
  </si>
  <si>
    <t>310963</t>
  </si>
  <si>
    <t>SHAPLEZA BAZAR</t>
  </si>
  <si>
    <t>310964</t>
  </si>
  <si>
    <t>BAISARI</t>
  </si>
  <si>
    <t>310965</t>
  </si>
  <si>
    <t>MATIBHANGA</t>
  </si>
  <si>
    <t>310966</t>
  </si>
  <si>
    <t>SWARUPKATI</t>
  </si>
  <si>
    <t>310967</t>
  </si>
  <si>
    <t>EKRI BAZAR</t>
  </si>
  <si>
    <t>310968</t>
  </si>
  <si>
    <t>310969</t>
  </si>
  <si>
    <t>310970</t>
  </si>
  <si>
    <t>310971</t>
  </si>
  <si>
    <t>310972</t>
  </si>
  <si>
    <t>310973</t>
  </si>
  <si>
    <t>DULIHAR BAZAR .BRAHMARAJPUR</t>
  </si>
  <si>
    <t>310974</t>
  </si>
  <si>
    <t>GHONA</t>
  </si>
  <si>
    <t>310975</t>
  </si>
  <si>
    <t>GUNAKARKATI</t>
  </si>
  <si>
    <t>310976</t>
  </si>
  <si>
    <t xml:space="preserve">KALAROA </t>
  </si>
  <si>
    <t>310977</t>
  </si>
  <si>
    <t>310978</t>
  </si>
  <si>
    <t>KHORDA BAZAR</t>
  </si>
  <si>
    <t>310979</t>
  </si>
  <si>
    <t>KIRSHNANAGAR</t>
  </si>
  <si>
    <t>310980</t>
  </si>
  <si>
    <t>310981</t>
  </si>
  <si>
    <t>310982</t>
  </si>
  <si>
    <t>310983</t>
  </si>
  <si>
    <t>SONABARIA BAZAR</t>
  </si>
  <si>
    <t>310984</t>
  </si>
  <si>
    <t xml:space="preserve">TALA </t>
  </si>
  <si>
    <t>310985</t>
  </si>
  <si>
    <t>REWI BAZAR</t>
  </si>
  <si>
    <t>310986</t>
  </si>
  <si>
    <t>BHOMRA STHAL BANDOR</t>
  </si>
  <si>
    <t>310987</t>
  </si>
  <si>
    <t>GOPINATHPUR BAZAR</t>
  </si>
  <si>
    <t>311001</t>
  </si>
  <si>
    <t>KHOSHBASH</t>
  </si>
  <si>
    <t>311041</t>
  </si>
  <si>
    <t>BAGHMARA BAZAR</t>
  </si>
  <si>
    <t>311042</t>
  </si>
  <si>
    <t>ALISHWAR BAZAR</t>
  </si>
  <si>
    <t>311043</t>
  </si>
  <si>
    <t>ADDA BAZAR</t>
  </si>
  <si>
    <t>311044</t>
  </si>
  <si>
    <t>KALAKHALI</t>
  </si>
  <si>
    <t>311101</t>
  </si>
  <si>
    <t>SHANKARPASHA</t>
  </si>
  <si>
    <t>311102</t>
  </si>
  <si>
    <t>BARA MASUA</t>
  </si>
  <si>
    <t>311103</t>
  </si>
  <si>
    <t>MOSUA BAZAR</t>
  </si>
  <si>
    <t>311104</t>
  </si>
  <si>
    <t>311105</t>
  </si>
  <si>
    <t>SHOLAKURI BAZAR</t>
  </si>
  <si>
    <t>311106</t>
  </si>
  <si>
    <t>TULSHIPUR BAZAR</t>
  </si>
  <si>
    <t>311107</t>
  </si>
  <si>
    <t>PURAPARA BAZAR</t>
  </si>
  <si>
    <t>311108</t>
  </si>
  <si>
    <t>ALGI BAZAR B</t>
  </si>
  <si>
    <t>311109</t>
  </si>
  <si>
    <t>JOBBARGONJ BAZAR</t>
  </si>
  <si>
    <t>311110</t>
  </si>
  <si>
    <t>BHARUAKHALI BAZAR</t>
  </si>
  <si>
    <t>311111</t>
  </si>
  <si>
    <t>SHAHEPRATAP</t>
  </si>
  <si>
    <t>311112</t>
  </si>
  <si>
    <t>TARAKANDI</t>
  </si>
  <si>
    <t>311113</t>
  </si>
  <si>
    <t>BHANGERHAT</t>
  </si>
  <si>
    <t>311114</t>
  </si>
  <si>
    <t>TONKI BAZAR</t>
  </si>
  <si>
    <t>311115</t>
  </si>
  <si>
    <t>PAIKAN BAZAR</t>
  </si>
  <si>
    <t>311116</t>
  </si>
  <si>
    <t>DHURAIL BAZAR</t>
  </si>
  <si>
    <t>311117</t>
  </si>
  <si>
    <t>BATAJORE</t>
  </si>
  <si>
    <t>311118</t>
  </si>
  <si>
    <t>CHOUGANGA BAZAR</t>
  </si>
  <si>
    <t>311119</t>
  </si>
  <si>
    <t>UTTAR RAMJANPUR HAT</t>
  </si>
  <si>
    <t>311120</t>
  </si>
  <si>
    <t>311121</t>
  </si>
  <si>
    <t>CHOUMOHANI BAZAR</t>
  </si>
  <si>
    <t>311200</t>
  </si>
  <si>
    <t>TELIAPARA</t>
  </si>
  <si>
    <t>311201</t>
  </si>
  <si>
    <t>311202</t>
  </si>
  <si>
    <t>NANDANPUR BAZAR</t>
  </si>
  <si>
    <t>311203</t>
  </si>
  <si>
    <t>MADNA</t>
  </si>
  <si>
    <t>311204</t>
  </si>
  <si>
    <t>SUNDARPUR BAZAR</t>
  </si>
  <si>
    <t>311205</t>
  </si>
  <si>
    <t>POIL</t>
  </si>
  <si>
    <t>311206</t>
  </si>
  <si>
    <t>NALMUKH BAZAR</t>
  </si>
  <si>
    <t>311207</t>
  </si>
  <si>
    <t>MURAKURI</t>
  </si>
  <si>
    <t>311208</t>
  </si>
  <si>
    <t>311209</t>
  </si>
  <si>
    <t>HARTA BANDOR</t>
  </si>
  <si>
    <t>311401</t>
  </si>
  <si>
    <t>LANGUTIA BAZAR</t>
  </si>
  <si>
    <t>311402</t>
  </si>
  <si>
    <t>KALAIA BANDAR</t>
  </si>
  <si>
    <t>311403</t>
  </si>
  <si>
    <t>MOKIMABAD</t>
  </si>
  <si>
    <t>311404</t>
  </si>
  <si>
    <t>SHILONDIA BAZAR</t>
  </si>
  <si>
    <t>311405</t>
  </si>
  <si>
    <t>311406</t>
  </si>
  <si>
    <t>BAKILA BAZAR</t>
  </si>
  <si>
    <t>311451</t>
  </si>
  <si>
    <t>SAHEB BAZAR</t>
  </si>
  <si>
    <t>311452</t>
  </si>
  <si>
    <t>AINATALI BAZAR</t>
  </si>
  <si>
    <t>311453</t>
  </si>
  <si>
    <t>SACHER BAZAR</t>
  </si>
  <si>
    <t>311454</t>
  </si>
  <si>
    <t>MASTER BAZAR</t>
  </si>
  <si>
    <t>311455</t>
  </si>
  <si>
    <t>GULBAHAR</t>
  </si>
  <si>
    <t>311456</t>
  </si>
  <si>
    <t>ASHIKHATI</t>
  </si>
  <si>
    <t>311457</t>
  </si>
  <si>
    <t>GAJRA BAZAR</t>
  </si>
  <si>
    <t>311458</t>
  </si>
  <si>
    <t>NANUPUR BAZAR</t>
  </si>
  <si>
    <t>311500</t>
  </si>
  <si>
    <t>BUDHPURAHAT</t>
  </si>
  <si>
    <t>311501</t>
  </si>
  <si>
    <t>SHOLO SHAHAR</t>
  </si>
  <si>
    <t>311502</t>
  </si>
  <si>
    <t>ABUR HAT</t>
  </si>
  <si>
    <t>311503</t>
  </si>
  <si>
    <t>WAHEDPUR</t>
  </si>
  <si>
    <t>311504</t>
  </si>
  <si>
    <t>CHATORI</t>
  </si>
  <si>
    <t>311505</t>
  </si>
  <si>
    <t>FAJILKHAR HAT</t>
  </si>
  <si>
    <t>311506</t>
  </si>
  <si>
    <t>RANGUNIA COLLEGE</t>
  </si>
  <si>
    <t>311507</t>
  </si>
  <si>
    <t>MAOLANA SAHEBER BAZAR</t>
  </si>
  <si>
    <t>311550</t>
  </si>
  <si>
    <t>NATHER PETUA</t>
  </si>
  <si>
    <t>311551</t>
  </si>
  <si>
    <t>MOHICHAIL</t>
  </si>
  <si>
    <t>311552</t>
  </si>
  <si>
    <t>311601</t>
  </si>
  <si>
    <t>GALIARA</t>
  </si>
  <si>
    <t>311602</t>
  </si>
  <si>
    <t>NIMSHAR BAZAR (KALAKACHUA )</t>
  </si>
  <si>
    <t>311603</t>
  </si>
  <si>
    <t>311604</t>
  </si>
  <si>
    <t>JOAG BAZAR</t>
  </si>
  <si>
    <t>311605</t>
  </si>
  <si>
    <t>MEARHAT</t>
  </si>
  <si>
    <t>311790</t>
  </si>
  <si>
    <t>RAMNARAYANPUR</t>
  </si>
  <si>
    <t>311791</t>
  </si>
  <si>
    <t>CHAR FAKIRA</t>
  </si>
  <si>
    <t>311792</t>
  </si>
  <si>
    <t>HAJARI HAT</t>
  </si>
  <si>
    <t>311793</t>
  </si>
  <si>
    <t>311827</t>
  </si>
  <si>
    <t>NIZAMIA BAZAR</t>
  </si>
  <si>
    <t>311828</t>
  </si>
  <si>
    <t>DUNGRIA</t>
  </si>
  <si>
    <t>311920</t>
  </si>
  <si>
    <t>311921</t>
  </si>
  <si>
    <t>JOYNAGAR BAZAR</t>
  </si>
  <si>
    <t>311925</t>
  </si>
  <si>
    <t>MONGALKATA BAZAR</t>
  </si>
  <si>
    <t>311926</t>
  </si>
  <si>
    <t>TAJPUR BAZAR</t>
  </si>
  <si>
    <t>311930</t>
  </si>
  <si>
    <t>HADARPAR BAZAR</t>
  </si>
  <si>
    <t>311935</t>
  </si>
  <si>
    <t>BAGAT</t>
  </si>
  <si>
    <t>312025</t>
  </si>
  <si>
    <t>312026</t>
  </si>
  <si>
    <t>LASHKARDIA BAZAR</t>
  </si>
  <si>
    <t>312027</t>
  </si>
  <si>
    <t>TAMBULKHANA BAZAR</t>
  </si>
  <si>
    <t>312028</t>
  </si>
  <si>
    <t>KONABARI</t>
  </si>
  <si>
    <t>312050</t>
  </si>
  <si>
    <t>AWRAKHALI BAZAR</t>
  </si>
  <si>
    <t>312051</t>
  </si>
  <si>
    <t>JAINA BAZAR</t>
  </si>
  <si>
    <t>312052</t>
  </si>
  <si>
    <t>312053</t>
  </si>
  <si>
    <t>KATHI BAZAR</t>
  </si>
  <si>
    <t>312075</t>
  </si>
  <si>
    <t>UZANI BAZAR</t>
  </si>
  <si>
    <t>312076</t>
  </si>
  <si>
    <t>NILFA BAZAR</t>
  </si>
  <si>
    <t>312077</t>
  </si>
  <si>
    <t>KHIRATI BAZAR</t>
  </si>
  <si>
    <t>312078</t>
  </si>
  <si>
    <t>BHATARA BAZAR</t>
  </si>
  <si>
    <t>312100</t>
  </si>
  <si>
    <t>SHARIFPUR BAZAR</t>
  </si>
  <si>
    <t>312101</t>
  </si>
  <si>
    <t>MILON BAZAR</t>
  </si>
  <si>
    <t>312102</t>
  </si>
  <si>
    <t>BURIRHAT BAZAR</t>
  </si>
  <si>
    <t>312151</t>
  </si>
  <si>
    <t>MOGRA BAZAR .</t>
  </si>
  <si>
    <t>312161</t>
  </si>
  <si>
    <t>CHARNAGDI BAZAR</t>
  </si>
  <si>
    <t>312171</t>
  </si>
  <si>
    <t>312221</t>
  </si>
  <si>
    <t>DAKATIA CHOWRASTA BAZAR</t>
  </si>
  <si>
    <t>312901</t>
  </si>
  <si>
    <t>313001</t>
  </si>
  <si>
    <t>313002</t>
  </si>
  <si>
    <t>MORICHKHALI BAZAR</t>
  </si>
  <si>
    <t>313003</t>
  </si>
  <si>
    <t>PEROJPUR BAZAR</t>
  </si>
  <si>
    <t>313004</t>
  </si>
  <si>
    <t>BAROICHA BAZAR</t>
  </si>
  <si>
    <t>313005</t>
  </si>
  <si>
    <t>DOGREE BAZAR</t>
  </si>
  <si>
    <t>313006</t>
  </si>
  <si>
    <t>KAKORKANDI BAZAR</t>
  </si>
  <si>
    <t>313007</t>
  </si>
  <si>
    <t>MAJIGACHA BAZAR</t>
  </si>
  <si>
    <t>313021</t>
  </si>
  <si>
    <t>TATIKANDA</t>
  </si>
  <si>
    <t>313031</t>
  </si>
  <si>
    <t>CHOUDDASHOTO BOARD BAZAR</t>
  </si>
  <si>
    <t>313041</t>
  </si>
  <si>
    <t>TATIRKONA</t>
  </si>
  <si>
    <t>315025</t>
  </si>
  <si>
    <t>KURPAR (KAILATI)</t>
  </si>
  <si>
    <t>315026</t>
  </si>
  <si>
    <t>KADAMSREE</t>
  </si>
  <si>
    <t>315027</t>
  </si>
  <si>
    <t>KHALISAUR</t>
  </si>
  <si>
    <t>315028</t>
  </si>
  <si>
    <t>JATTRABARI</t>
  </si>
  <si>
    <t>315029</t>
  </si>
  <si>
    <t>SHAHITPUR BAZAR</t>
  </si>
  <si>
    <t>315030</t>
  </si>
  <si>
    <t>BARAIKHALI BAZAR</t>
  </si>
  <si>
    <t>315036</t>
  </si>
  <si>
    <t>DAUATALA</t>
  </si>
  <si>
    <t>316040</t>
  </si>
  <si>
    <t>GOURICHANNA</t>
  </si>
  <si>
    <t>316041</t>
  </si>
  <si>
    <t>SUKHI NILGANJ</t>
  </si>
  <si>
    <t>316070</t>
  </si>
  <si>
    <t>HABIBPUR BAZAR</t>
  </si>
  <si>
    <t>316072</t>
  </si>
  <si>
    <t>316091</t>
  </si>
  <si>
    <t>DAKHIN AICHA BAZAR</t>
  </si>
  <si>
    <t>316092</t>
  </si>
  <si>
    <t>DAKSHIN AICHA</t>
  </si>
  <si>
    <t>MONGAL SIKDER B</t>
  </si>
  <si>
    <t>316093</t>
  </si>
  <si>
    <t>RAJSHAHI KRISHI UNNAYAN BANK</t>
  </si>
  <si>
    <t>KHOLILPUR</t>
  </si>
  <si>
    <t>330301</t>
  </si>
  <si>
    <t>KHEJURTOLA</t>
  </si>
  <si>
    <t>330302</t>
  </si>
  <si>
    <t>SILONDA</t>
  </si>
  <si>
    <t>330303</t>
  </si>
  <si>
    <t>330304</t>
  </si>
  <si>
    <t>DAWKANDI</t>
  </si>
  <si>
    <t>330305</t>
  </si>
  <si>
    <t>PATHAN MIRZAPUR</t>
  </si>
  <si>
    <t>330306</t>
  </si>
  <si>
    <t>KULIHER</t>
  </si>
  <si>
    <t>330307</t>
  </si>
  <si>
    <t>330308</t>
  </si>
  <si>
    <t>330321</t>
  </si>
  <si>
    <t>SIKDARI BAZAR</t>
  </si>
  <si>
    <t>330361</t>
  </si>
  <si>
    <t>ATPUKURHAT</t>
  </si>
  <si>
    <t>330601</t>
  </si>
  <si>
    <t>MODDOPARABAZAR</t>
  </si>
  <si>
    <t>330602</t>
  </si>
  <si>
    <t>JUMARBARI</t>
  </si>
  <si>
    <t>330603</t>
  </si>
  <si>
    <t>BANGHARI BONOGRAM MANIKPEER</t>
  </si>
  <si>
    <t>330604</t>
  </si>
  <si>
    <t xml:space="preserve">RUHIA </t>
  </si>
  <si>
    <t>330605</t>
  </si>
  <si>
    <t>KHERKATIHAT</t>
  </si>
  <si>
    <t>330606</t>
  </si>
  <si>
    <t>PALASBARIHAT</t>
  </si>
  <si>
    <t>330607</t>
  </si>
  <si>
    <t>331003</t>
  </si>
  <si>
    <t>BORAYHAT</t>
  </si>
  <si>
    <t>331004</t>
  </si>
  <si>
    <t>331005</t>
  </si>
  <si>
    <t>BIJRUL</t>
  </si>
  <si>
    <t>331006</t>
  </si>
  <si>
    <t>BOGRA</t>
  </si>
  <si>
    <t>331007</t>
  </si>
  <si>
    <t>CHAMPAPUR</t>
  </si>
  <si>
    <t>331008</t>
  </si>
  <si>
    <t>DHUNDAR</t>
  </si>
  <si>
    <t>331009</t>
  </si>
  <si>
    <t>331010</t>
  </si>
  <si>
    <t>331011</t>
  </si>
  <si>
    <t>331012</t>
  </si>
  <si>
    <t>JAMGRAMHAT</t>
  </si>
  <si>
    <t>331013</t>
  </si>
  <si>
    <t>JOREGACHA</t>
  </si>
  <si>
    <t>331014</t>
  </si>
  <si>
    <t>KAHALU</t>
  </si>
  <si>
    <t>331015</t>
  </si>
  <si>
    <t>DARIDOHO MAIDAN HATTA</t>
  </si>
  <si>
    <t>331016</t>
  </si>
  <si>
    <t>331017</t>
  </si>
  <si>
    <t>331018</t>
  </si>
  <si>
    <t>NARHATTA</t>
  </si>
  <si>
    <t>331019</t>
  </si>
  <si>
    <t>ROHOBOL</t>
  </si>
  <si>
    <t>331020</t>
  </si>
  <si>
    <t>RAMESHWARPUR</t>
  </si>
  <si>
    <t>331021</t>
  </si>
  <si>
    <t>331022</t>
  </si>
  <si>
    <t>SARIYAKANDI</t>
  </si>
  <si>
    <t>331023</t>
  </si>
  <si>
    <t>SIHALIHAT</t>
  </si>
  <si>
    <t>331024</t>
  </si>
  <si>
    <t>SHEKHAHAR</t>
  </si>
  <si>
    <t>331025</t>
  </si>
  <si>
    <t>331026</t>
  </si>
  <si>
    <t>331027</t>
  </si>
  <si>
    <t>331028</t>
  </si>
  <si>
    <t>PALLIMANGALHAT</t>
  </si>
  <si>
    <t>331029</t>
  </si>
  <si>
    <t>SONAHATA BAZAR</t>
  </si>
  <si>
    <t>331030</t>
  </si>
  <si>
    <t>RAJABAZAR</t>
  </si>
  <si>
    <t>331031</t>
  </si>
  <si>
    <t>VELABARI</t>
  </si>
  <si>
    <t>331032</t>
  </si>
  <si>
    <t>SHANAGAR</t>
  </si>
  <si>
    <t>331033</t>
  </si>
  <si>
    <t>DURGAHATA</t>
  </si>
  <si>
    <t>331034</t>
  </si>
  <si>
    <t>ALIYARHAT</t>
  </si>
  <si>
    <t>331035</t>
  </si>
  <si>
    <t>LANGLUHAT</t>
  </si>
  <si>
    <t>331036</t>
  </si>
  <si>
    <t>SHAJAHANPUR</t>
  </si>
  <si>
    <t>331037</t>
  </si>
  <si>
    <t>BHADURIA</t>
  </si>
  <si>
    <t>331039</t>
  </si>
  <si>
    <t>331040</t>
  </si>
  <si>
    <t>331041</t>
  </si>
  <si>
    <t>331042</t>
  </si>
  <si>
    <t>CHIIRBANDAR</t>
  </si>
  <si>
    <t>331043</t>
  </si>
  <si>
    <t>DANGAPARA</t>
  </si>
  <si>
    <t>331044</t>
  </si>
  <si>
    <t>NURULHUDA</t>
  </si>
  <si>
    <t>331045</t>
  </si>
  <si>
    <t>DHUKURJHARIHAT</t>
  </si>
  <si>
    <t>331046</t>
  </si>
  <si>
    <t>331047</t>
  </si>
  <si>
    <t>331048</t>
  </si>
  <si>
    <t>331049</t>
  </si>
  <si>
    <t>331050</t>
  </si>
  <si>
    <t>331051</t>
  </si>
  <si>
    <t>KHAHAROL</t>
  </si>
  <si>
    <t>331052</t>
  </si>
  <si>
    <t>KETRAHAT</t>
  </si>
  <si>
    <t>331053</t>
  </si>
  <si>
    <t>KHANSAMA</t>
  </si>
  <si>
    <t>331054</t>
  </si>
  <si>
    <t>BARAIHAT</t>
  </si>
  <si>
    <t>331055</t>
  </si>
  <si>
    <t>MANGOLPUR</t>
  </si>
  <si>
    <t>331056</t>
  </si>
  <si>
    <t>NAWABGONJ</t>
  </si>
  <si>
    <t>331057</t>
  </si>
  <si>
    <t>PANCHKUR</t>
  </si>
  <si>
    <t>331058</t>
  </si>
  <si>
    <t>331059</t>
  </si>
  <si>
    <t>RAMDUBIHAT</t>
  </si>
  <si>
    <t>331060</t>
  </si>
  <si>
    <t>331061</t>
  </si>
  <si>
    <t>331062</t>
  </si>
  <si>
    <t>331063</t>
  </si>
  <si>
    <t>BOARDHAT</t>
  </si>
  <si>
    <t>331064</t>
  </si>
  <si>
    <t>KUTUBDANGA</t>
  </si>
  <si>
    <t>331065</t>
  </si>
  <si>
    <t>BULIA BAZAR</t>
  </si>
  <si>
    <t>331066</t>
  </si>
  <si>
    <t>331067</t>
  </si>
  <si>
    <t>DUGDUGIHAT</t>
  </si>
  <si>
    <t>331068</t>
  </si>
  <si>
    <t>KALIAGANJ</t>
  </si>
  <si>
    <t>331069</t>
  </si>
  <si>
    <t>331070</t>
  </si>
  <si>
    <t>331071</t>
  </si>
  <si>
    <t>331072</t>
  </si>
  <si>
    <t>331073</t>
  </si>
  <si>
    <t>FULCHARY</t>
  </si>
  <si>
    <t>331074</t>
  </si>
  <si>
    <t>331075</t>
  </si>
  <si>
    <t>GOBINDOGANJ</t>
  </si>
  <si>
    <t>331076</t>
  </si>
  <si>
    <t>HARINATHPUR</t>
  </si>
  <si>
    <t>331077</t>
  </si>
  <si>
    <t>KAMORPURHAT</t>
  </si>
  <si>
    <t>331078</t>
  </si>
  <si>
    <t>MAHIMAGANJ</t>
  </si>
  <si>
    <t>331079</t>
  </si>
  <si>
    <t>NAKAIHAT</t>
  </si>
  <si>
    <t>331080</t>
  </si>
  <si>
    <t>331081</t>
  </si>
  <si>
    <t>331082</t>
  </si>
  <si>
    <t>331083</t>
  </si>
  <si>
    <t>331084</t>
  </si>
  <si>
    <t>TULSIGHAT</t>
  </si>
  <si>
    <t>331085</t>
  </si>
  <si>
    <t>331086</t>
  </si>
  <si>
    <t>KOCHASHOHOR</t>
  </si>
  <si>
    <t>331087</t>
  </si>
  <si>
    <t>KANTANAGAR</t>
  </si>
  <si>
    <t>331088</t>
  </si>
  <si>
    <t>DOMERHAT</t>
  </si>
  <si>
    <t>331089</t>
  </si>
  <si>
    <t>331090</t>
  </si>
  <si>
    <t>BARKONA</t>
  </si>
  <si>
    <t>331091</t>
  </si>
  <si>
    <t>KUPTALA</t>
  </si>
  <si>
    <t>331092</t>
  </si>
  <si>
    <t>KATABARI</t>
  </si>
  <si>
    <t>331093</t>
  </si>
  <si>
    <t>331095</t>
  </si>
  <si>
    <t>CHATINALI</t>
  </si>
  <si>
    <t>331097</t>
  </si>
  <si>
    <t>DHARANJEE</t>
  </si>
  <si>
    <t>331098</t>
  </si>
  <si>
    <t>331099</t>
  </si>
  <si>
    <t>331100</t>
  </si>
  <si>
    <t>331101</t>
  </si>
  <si>
    <t>MADHAINAGARHAT</t>
  </si>
  <si>
    <t>331102</t>
  </si>
  <si>
    <t>MOSLEMGANJHAT</t>
  </si>
  <si>
    <t>331103</t>
  </si>
  <si>
    <t>331104</t>
  </si>
  <si>
    <t>BOTTALI</t>
  </si>
  <si>
    <t>331105</t>
  </si>
  <si>
    <t>BAGJANA</t>
  </si>
  <si>
    <t>331106</t>
  </si>
  <si>
    <t>PURANAPAIL</t>
  </si>
  <si>
    <t>331107</t>
  </si>
  <si>
    <t>331108</t>
  </si>
  <si>
    <t>RAIKALI</t>
  </si>
  <si>
    <t>331109</t>
  </si>
  <si>
    <t>331110</t>
  </si>
  <si>
    <t>331111</t>
  </si>
  <si>
    <t>331113</t>
  </si>
  <si>
    <t>KANTHALBARI BAZAR</t>
  </si>
  <si>
    <t>331114</t>
  </si>
  <si>
    <t>331115</t>
  </si>
  <si>
    <t>331116</t>
  </si>
  <si>
    <t>PATESWARI BAZAR</t>
  </si>
  <si>
    <t>331117</t>
  </si>
  <si>
    <t>331118</t>
  </si>
  <si>
    <t>331119</t>
  </si>
  <si>
    <t>331120</t>
  </si>
  <si>
    <t>331121</t>
  </si>
  <si>
    <t>331122</t>
  </si>
  <si>
    <t>SINGARDABRIHAT</t>
  </si>
  <si>
    <t>331123</t>
  </si>
  <si>
    <t>BAMUNERHAT</t>
  </si>
  <si>
    <t>331124</t>
  </si>
  <si>
    <t>MONDOLERHAT</t>
  </si>
  <si>
    <t>331125</t>
  </si>
  <si>
    <t>KACHAKATA BAZAR</t>
  </si>
  <si>
    <t>331126</t>
  </si>
  <si>
    <t>KASHIMBAZAR</t>
  </si>
  <si>
    <t>331127</t>
  </si>
  <si>
    <t>331128</t>
  </si>
  <si>
    <t>CHAPARHAT</t>
  </si>
  <si>
    <t>331129</t>
  </si>
  <si>
    <t>331130</t>
  </si>
  <si>
    <t>331131</t>
  </si>
  <si>
    <t>331132</t>
  </si>
  <si>
    <t>331133</t>
  </si>
  <si>
    <t>FAKIRARATAKEYA</t>
  </si>
  <si>
    <t>331134</t>
  </si>
  <si>
    <t>TEESTA</t>
  </si>
  <si>
    <t>331135</t>
  </si>
  <si>
    <t>NAMURIHAT</t>
  </si>
  <si>
    <t>331136</t>
  </si>
  <si>
    <t>MOGALHAT</t>
  </si>
  <si>
    <t>331137</t>
  </si>
  <si>
    <t>SAPTIBARI</t>
  </si>
  <si>
    <t>331138</t>
  </si>
  <si>
    <t>HARATIBANDOR</t>
  </si>
  <si>
    <t>331139</t>
  </si>
  <si>
    <t>331140</t>
  </si>
  <si>
    <t>331141</t>
  </si>
  <si>
    <t>331142</t>
  </si>
  <si>
    <t>331143</t>
  </si>
  <si>
    <t>CHOWGRAM</t>
  </si>
  <si>
    <t>331144</t>
  </si>
  <si>
    <t>331145</t>
  </si>
  <si>
    <t>331146</t>
  </si>
  <si>
    <t>HALSA</t>
  </si>
  <si>
    <t>331147</t>
  </si>
  <si>
    <t>KAFURIA</t>
  </si>
  <si>
    <t>331148</t>
  </si>
  <si>
    <t>KHOLABARIA</t>
  </si>
  <si>
    <t>331149</t>
  </si>
  <si>
    <t>331150</t>
  </si>
  <si>
    <t>331151</t>
  </si>
  <si>
    <t>331152</t>
  </si>
  <si>
    <t>WALIA</t>
  </si>
  <si>
    <t>331153</t>
  </si>
  <si>
    <t>KADIMCHILAN</t>
  </si>
  <si>
    <t>331154</t>
  </si>
  <si>
    <t>331155</t>
  </si>
  <si>
    <t>BERILABARI</t>
  </si>
  <si>
    <t>331156</t>
  </si>
  <si>
    <t>JAMNAGAR</t>
  </si>
  <si>
    <t>331157</t>
  </si>
  <si>
    <t>331158</t>
  </si>
  <si>
    <t>CHAPILA</t>
  </si>
  <si>
    <t>331159</t>
  </si>
  <si>
    <t>331161</t>
  </si>
  <si>
    <t>331162</t>
  </si>
  <si>
    <t>331163</t>
  </si>
  <si>
    <t>DUBULHATI</t>
  </si>
  <si>
    <t>331164</t>
  </si>
  <si>
    <t>HAZINAGOR</t>
  </si>
  <si>
    <t>331165</t>
  </si>
  <si>
    <t>JOTBAZAR</t>
  </si>
  <si>
    <t>331166</t>
  </si>
  <si>
    <t>KIRTIPUR</t>
  </si>
  <si>
    <t>331167</t>
  </si>
  <si>
    <t>331168</t>
  </si>
  <si>
    <t>331169</t>
  </si>
  <si>
    <t>331170</t>
  </si>
  <si>
    <t>PAHARPUR</t>
  </si>
  <si>
    <t>331171</t>
  </si>
  <si>
    <t>331172</t>
  </si>
  <si>
    <t>331173</t>
  </si>
  <si>
    <t>PROSADPUR</t>
  </si>
  <si>
    <t>331174</t>
  </si>
  <si>
    <t>RANGAMATIHAT</t>
  </si>
  <si>
    <t>331175</t>
  </si>
  <si>
    <t>RANINAGOR</t>
  </si>
  <si>
    <t>331176</t>
  </si>
  <si>
    <t>SAILGACHI</t>
  </si>
  <si>
    <t>331177</t>
  </si>
  <si>
    <t>SHAPAHAR</t>
  </si>
  <si>
    <t>331178</t>
  </si>
  <si>
    <t>SATIHAT</t>
  </si>
  <si>
    <t>331179</t>
  </si>
  <si>
    <t>UTTARGRAM</t>
  </si>
  <si>
    <t>331180</t>
  </si>
  <si>
    <t>SAMOSPARAHAT</t>
  </si>
  <si>
    <t>331181</t>
  </si>
  <si>
    <t>KRISNOPUR</t>
  </si>
  <si>
    <t>331182</t>
  </si>
  <si>
    <t>PAHARPUR. BAUDHABIHAR</t>
  </si>
  <si>
    <t>331183</t>
  </si>
  <si>
    <t>331184</t>
  </si>
  <si>
    <t>FOTEPUR</t>
  </si>
  <si>
    <t>331185</t>
  </si>
  <si>
    <t>331186</t>
  </si>
  <si>
    <t>331187</t>
  </si>
  <si>
    <t>CHATTANOPUR</t>
  </si>
  <si>
    <t>331188</t>
  </si>
  <si>
    <t>CHAPAI NAWABGANJ</t>
  </si>
  <si>
    <t>331189</t>
  </si>
  <si>
    <t>331190</t>
  </si>
  <si>
    <t>331191</t>
  </si>
  <si>
    <t>NEZAMPUR</t>
  </si>
  <si>
    <t>331192</t>
  </si>
  <si>
    <t>331193</t>
  </si>
  <si>
    <t>331194</t>
  </si>
  <si>
    <t>331195</t>
  </si>
  <si>
    <t>GHORAPAKHIA</t>
  </si>
  <si>
    <t>331196</t>
  </si>
  <si>
    <t>CHATRAJITPUR</t>
  </si>
  <si>
    <t>331197</t>
  </si>
  <si>
    <t>ANUPNAGAR</t>
  </si>
  <si>
    <t>331198</t>
  </si>
  <si>
    <t>331199</t>
  </si>
  <si>
    <t>BALAPARA</t>
  </si>
  <si>
    <t>331200</t>
  </si>
  <si>
    <t>331201</t>
  </si>
  <si>
    <t>331202</t>
  </si>
  <si>
    <t>GOREGRAM</t>
  </si>
  <si>
    <t>331203</t>
  </si>
  <si>
    <t>331204</t>
  </si>
  <si>
    <t>KISHORGANJ</t>
  </si>
  <si>
    <t>331205</t>
  </si>
  <si>
    <t>331206</t>
  </si>
  <si>
    <t>331207</t>
  </si>
  <si>
    <t>TENGONMARIHAT</t>
  </si>
  <si>
    <t>331208</t>
  </si>
  <si>
    <t>TEPARHAT</t>
  </si>
  <si>
    <t>331209</t>
  </si>
  <si>
    <t>BODI</t>
  </si>
  <si>
    <t>331210</t>
  </si>
  <si>
    <t>HAZARIHAT</t>
  </si>
  <si>
    <t>331211</t>
  </si>
  <si>
    <t>331212</t>
  </si>
  <si>
    <t>BAROVITA</t>
  </si>
  <si>
    <t>331213</t>
  </si>
  <si>
    <t>ZADURHAT</t>
  </si>
  <si>
    <t>331214</t>
  </si>
  <si>
    <t>331215</t>
  </si>
  <si>
    <t>331216</t>
  </si>
  <si>
    <t>331217</t>
  </si>
  <si>
    <t>BONOWARI</t>
  </si>
  <si>
    <t>331218</t>
  </si>
  <si>
    <t>331219</t>
  </si>
  <si>
    <t>331220</t>
  </si>
  <si>
    <t>HADOL</t>
  </si>
  <si>
    <t>331221</t>
  </si>
  <si>
    <t>ISWARDI</t>
  </si>
  <si>
    <t>331222</t>
  </si>
  <si>
    <t>KHETUPARA</t>
  </si>
  <si>
    <t>331223</t>
  </si>
  <si>
    <t>331224</t>
  </si>
  <si>
    <t>331225</t>
  </si>
  <si>
    <t>331226</t>
  </si>
  <si>
    <t>SUJANAGOR</t>
  </si>
  <si>
    <t>331227</t>
  </si>
  <si>
    <t>331228</t>
  </si>
  <si>
    <t>MOYDANDIGHI</t>
  </si>
  <si>
    <t>331229</t>
  </si>
  <si>
    <t>FOILJANA</t>
  </si>
  <si>
    <t>331230</t>
  </si>
  <si>
    <t>DAPUNIA</t>
  </si>
  <si>
    <t>331231</t>
  </si>
  <si>
    <t>SINGA</t>
  </si>
  <si>
    <t>331232</t>
  </si>
  <si>
    <t>HANDIAL</t>
  </si>
  <si>
    <t>331233</t>
  </si>
  <si>
    <t>ATOWARI</t>
  </si>
  <si>
    <t>331234</t>
  </si>
  <si>
    <t>BHOJONPUR</t>
  </si>
  <si>
    <t>331235</t>
  </si>
  <si>
    <t>331236</t>
  </si>
  <si>
    <t>331237</t>
  </si>
  <si>
    <t>DHAKKAMARA</t>
  </si>
  <si>
    <t>331238</t>
  </si>
  <si>
    <t>MIRJAPUR</t>
  </si>
  <si>
    <t>331239</t>
  </si>
  <si>
    <t>331240</t>
  </si>
  <si>
    <t>SHAKOA</t>
  </si>
  <si>
    <t>331241</t>
  </si>
  <si>
    <t>331242</t>
  </si>
  <si>
    <t>LAXMIRHAT</t>
  </si>
  <si>
    <t>331243</t>
  </si>
  <si>
    <t>SONAHAR</t>
  </si>
  <si>
    <t>331244</t>
  </si>
  <si>
    <t>KALIGONJHAT</t>
  </si>
  <si>
    <t>331245</t>
  </si>
  <si>
    <t>JHALOYSHALSHIRI</t>
  </si>
  <si>
    <t>331246</t>
  </si>
  <si>
    <t>331247</t>
  </si>
  <si>
    <t>BHOBANIGONJ</t>
  </si>
  <si>
    <t>331248</t>
  </si>
  <si>
    <t>331249</t>
  </si>
  <si>
    <t>331250</t>
  </si>
  <si>
    <t>HUZURIPARA</t>
  </si>
  <si>
    <t>331251</t>
  </si>
  <si>
    <t>KORNOHAR</t>
  </si>
  <si>
    <t>331252</t>
  </si>
  <si>
    <t>331253</t>
  </si>
  <si>
    <t>PACHONDOR</t>
  </si>
  <si>
    <t>331254</t>
  </si>
  <si>
    <t>331255</t>
  </si>
  <si>
    <t>331256</t>
  </si>
  <si>
    <t>SARDA</t>
  </si>
  <si>
    <t>331257</t>
  </si>
  <si>
    <t>331258</t>
  </si>
  <si>
    <t>BORGACHI</t>
  </si>
  <si>
    <t>331259</t>
  </si>
  <si>
    <t>KHORKHORI</t>
  </si>
  <si>
    <t>331260</t>
  </si>
  <si>
    <t>MOLLAPARAHAT</t>
  </si>
  <si>
    <t>331261</t>
  </si>
  <si>
    <t>ALOKNAGAR</t>
  </si>
  <si>
    <t>331262</t>
  </si>
  <si>
    <t>331263</t>
  </si>
  <si>
    <t>331264</t>
  </si>
  <si>
    <t>BAIRATIHAT</t>
  </si>
  <si>
    <t>331265</t>
  </si>
  <si>
    <t>BALARHAT</t>
  </si>
  <si>
    <t>331266</t>
  </si>
  <si>
    <t>PAIRABOND</t>
  </si>
  <si>
    <t>331267</t>
  </si>
  <si>
    <t>B.MASHIMPUR</t>
  </si>
  <si>
    <t>331268</t>
  </si>
  <si>
    <t>EKORCHALI</t>
  </si>
  <si>
    <t>331269</t>
  </si>
  <si>
    <t>331270</t>
  </si>
  <si>
    <t>331271</t>
  </si>
  <si>
    <t>331272</t>
  </si>
  <si>
    <t>331273</t>
  </si>
  <si>
    <t>331274</t>
  </si>
  <si>
    <t>331275</t>
  </si>
  <si>
    <t>RANIPUKUR</t>
  </si>
  <si>
    <t>331276</t>
  </si>
  <si>
    <t>SADDYAPUSHKURNI</t>
  </si>
  <si>
    <t>331277</t>
  </si>
  <si>
    <t>331278</t>
  </si>
  <si>
    <t>331279</t>
  </si>
  <si>
    <t>SHUKURERHAT</t>
  </si>
  <si>
    <t>331280</t>
  </si>
  <si>
    <t>KHEJMOTPUR</t>
  </si>
  <si>
    <t>331281</t>
  </si>
  <si>
    <t>DAMODARPUR</t>
  </si>
  <si>
    <t>331282</t>
  </si>
  <si>
    <t>331283</t>
  </si>
  <si>
    <t>DAMURCHAKLA</t>
  </si>
  <si>
    <t>331284</t>
  </si>
  <si>
    <t>DHANTOLA</t>
  </si>
  <si>
    <t>331285</t>
  </si>
  <si>
    <t>MATHERHAT</t>
  </si>
  <si>
    <t>331286</t>
  </si>
  <si>
    <t>331287</t>
  </si>
  <si>
    <t>GURJIPARA</t>
  </si>
  <si>
    <t>331288</t>
  </si>
  <si>
    <t>NAGERHAT</t>
  </si>
  <si>
    <t>331289</t>
  </si>
  <si>
    <t>331290</t>
  </si>
  <si>
    <t>BODRAGHAT</t>
  </si>
  <si>
    <t>331291</t>
  </si>
  <si>
    <t>331292</t>
  </si>
  <si>
    <t>KAMARKHONDO</t>
  </si>
  <si>
    <t>331293</t>
  </si>
  <si>
    <t>KHOKSHABARI</t>
  </si>
  <si>
    <t>331296</t>
  </si>
  <si>
    <t>MEGHAI</t>
  </si>
  <si>
    <t>331297</t>
  </si>
  <si>
    <t>NEWARGACHA</t>
  </si>
  <si>
    <t>331298</t>
  </si>
  <si>
    <t>PONCHOKUSHI</t>
  </si>
  <si>
    <t>331299</t>
  </si>
  <si>
    <t>PURNIMAGHAT</t>
  </si>
  <si>
    <t>331300</t>
  </si>
  <si>
    <t>331301</t>
  </si>
  <si>
    <t>SOYDABAD</t>
  </si>
  <si>
    <t>331302</t>
  </si>
  <si>
    <t>331303</t>
  </si>
  <si>
    <t>331304</t>
  </si>
  <si>
    <t>331305</t>
  </si>
  <si>
    <t>331306</t>
  </si>
  <si>
    <t>331307</t>
  </si>
  <si>
    <t>CHALITADANGA</t>
  </si>
  <si>
    <t>331308</t>
  </si>
  <si>
    <t>GANDHAILBAZAR</t>
  </si>
  <si>
    <t>331309</t>
  </si>
  <si>
    <t>CHONGACHAHUT</t>
  </si>
  <si>
    <t>331310</t>
  </si>
  <si>
    <t>331311</t>
  </si>
  <si>
    <t>331312</t>
  </si>
  <si>
    <t>UDHUNIA</t>
  </si>
  <si>
    <t>331313</t>
  </si>
  <si>
    <t xml:space="preserve">BALIADANGI </t>
  </si>
  <si>
    <t>331314</t>
  </si>
  <si>
    <t xml:space="preserve">BEGUNBARI </t>
  </si>
  <si>
    <t>331315</t>
  </si>
  <si>
    <t xml:space="preserve">BHOMRADAHA </t>
  </si>
  <si>
    <t>331316</t>
  </si>
  <si>
    <t xml:space="preserve">HARIPUR </t>
  </si>
  <si>
    <t>331317</t>
  </si>
  <si>
    <t xml:space="preserve">PIRGANJ </t>
  </si>
  <si>
    <t>331318</t>
  </si>
  <si>
    <t xml:space="preserve">RANISANKAIL </t>
  </si>
  <si>
    <t>331319</t>
  </si>
  <si>
    <t xml:space="preserve">THAKURGAON </t>
  </si>
  <si>
    <t>331320</t>
  </si>
  <si>
    <t xml:space="preserve">JADURANIHAT </t>
  </si>
  <si>
    <t>331321</t>
  </si>
  <si>
    <t xml:space="preserve">DHARMAGARH </t>
  </si>
  <si>
    <t>331322</t>
  </si>
  <si>
    <t xml:space="preserve">FARABARIHAT </t>
  </si>
  <si>
    <t>331323</t>
  </si>
  <si>
    <t xml:space="preserve">CHOWRANGIBAZAR </t>
  </si>
  <si>
    <t>331324</t>
  </si>
  <si>
    <t xml:space="preserve">MADARGONJ </t>
  </si>
  <si>
    <t>331325</t>
  </si>
  <si>
    <t xml:space="preserve">AULIAPUR </t>
  </si>
  <si>
    <t>331326</t>
  </si>
  <si>
    <t xml:space="preserve">CHAROL </t>
  </si>
  <si>
    <t>331327</t>
  </si>
  <si>
    <t>NARGUN</t>
  </si>
  <si>
    <t>331328</t>
  </si>
  <si>
    <t xml:space="preserve">BHELAJAN </t>
  </si>
  <si>
    <t>331329</t>
  </si>
  <si>
    <t xml:space="preserve">GOGORHAT </t>
  </si>
  <si>
    <t>331330</t>
  </si>
  <si>
    <t xml:space="preserve">BHABNAGONJHAT </t>
  </si>
  <si>
    <t>331331</t>
  </si>
  <si>
    <t xml:space="preserve">KARTIKTOLA </t>
  </si>
  <si>
    <t>331332</t>
  </si>
  <si>
    <t>GODAGARIHAT</t>
  </si>
  <si>
    <t>331425</t>
  </si>
  <si>
    <t>331426</t>
  </si>
  <si>
    <t>MAJHEEPAR</t>
  </si>
  <si>
    <t>331427</t>
  </si>
  <si>
    <t>MOSTOFAPUR</t>
  </si>
  <si>
    <t>331428</t>
  </si>
  <si>
    <t>DHULAURI</t>
  </si>
  <si>
    <t>331530</t>
  </si>
  <si>
    <t>JOYNAGOR</t>
  </si>
  <si>
    <t>331533</t>
  </si>
  <si>
    <t>BONKOLAHAT</t>
  </si>
  <si>
    <t>331534</t>
  </si>
  <si>
    <t>CHINAKHORA</t>
  </si>
  <si>
    <t>331535</t>
  </si>
  <si>
    <t>AURONGOJEB ROAD</t>
  </si>
  <si>
    <t>331536</t>
  </si>
  <si>
    <t>JATRAPUR</t>
  </si>
  <si>
    <t>331602</t>
  </si>
  <si>
    <t>KHARIBARI BAZAR</t>
  </si>
  <si>
    <t>331603</t>
  </si>
  <si>
    <t>DOANI</t>
  </si>
  <si>
    <t>331625</t>
  </si>
  <si>
    <t>GORAL</t>
  </si>
  <si>
    <t>331626</t>
  </si>
  <si>
    <t>331627</t>
  </si>
  <si>
    <t>331629</t>
  </si>
  <si>
    <t>DAIKHAWA</t>
  </si>
  <si>
    <t>331630</t>
  </si>
  <si>
    <t>331631</t>
  </si>
  <si>
    <t>JAMBARIA</t>
  </si>
  <si>
    <t>331701</t>
  </si>
  <si>
    <t>SABAIHAT</t>
  </si>
  <si>
    <t>331702</t>
  </si>
  <si>
    <t>SONAICHONDI</t>
  </si>
  <si>
    <t>331703</t>
  </si>
  <si>
    <t>HAT-CHAKGOURI</t>
  </si>
  <si>
    <t>331730</t>
  </si>
  <si>
    <t>NOWDULI BAZAR</t>
  </si>
  <si>
    <t>331731</t>
  </si>
  <si>
    <t>MESER BAZAR</t>
  </si>
  <si>
    <t>331732</t>
  </si>
  <si>
    <t>MELAPANGA</t>
  </si>
  <si>
    <t>331825</t>
  </si>
  <si>
    <t>NAUTARA</t>
  </si>
  <si>
    <t>331826</t>
  </si>
  <si>
    <t>331827</t>
  </si>
  <si>
    <t>BANGABONDHUHAT</t>
  </si>
  <si>
    <t>331828</t>
  </si>
  <si>
    <t>CHAPANIHAT</t>
  </si>
  <si>
    <t>331829</t>
  </si>
  <si>
    <t>KALIAGONJ</t>
  </si>
  <si>
    <t>331925</t>
  </si>
  <si>
    <t>HARIVASA</t>
  </si>
  <si>
    <t>331926</t>
  </si>
  <si>
    <t>GOALJHARHAT</t>
  </si>
  <si>
    <t>331927</t>
  </si>
  <si>
    <t>TIRNOYHAT</t>
  </si>
  <si>
    <t>331928</t>
  </si>
  <si>
    <t>TOREYA</t>
  </si>
  <si>
    <t>331929</t>
  </si>
  <si>
    <t>331975</t>
  </si>
  <si>
    <t>MOCHMOIL BAZAR</t>
  </si>
  <si>
    <t>331976</t>
  </si>
  <si>
    <t>KAKONHAT</t>
  </si>
  <si>
    <t>331977</t>
  </si>
  <si>
    <t>MOUGACHI</t>
  </si>
  <si>
    <t>331978</t>
  </si>
  <si>
    <t>RAZABARI</t>
  </si>
  <si>
    <t>331979</t>
  </si>
  <si>
    <t>KAMARGA</t>
  </si>
  <si>
    <t>331980</t>
  </si>
  <si>
    <t>331982</t>
  </si>
  <si>
    <t>GRATERROAD KAZIHATA</t>
  </si>
  <si>
    <t>331983</t>
  </si>
  <si>
    <t xml:space="preserve">DHAKA CORPORATE </t>
  </si>
  <si>
    <t>332000</t>
  </si>
  <si>
    <t>ATAPUR</t>
  </si>
  <si>
    <t>332010</t>
  </si>
  <si>
    <t>TEXERHAT</t>
  </si>
  <si>
    <t>332030</t>
  </si>
  <si>
    <t>BASIC BANK LIMITED</t>
  </si>
  <si>
    <t xml:space="preserve">KHANTUNGONJ </t>
  </si>
  <si>
    <t>350001</t>
  </si>
  <si>
    <t xml:space="preserve">SHOLASHAHAR </t>
  </si>
  <si>
    <t>350002</t>
  </si>
  <si>
    <t>350003</t>
  </si>
  <si>
    <t xml:space="preserve">DEWANHAT </t>
  </si>
  <si>
    <t>350004</t>
  </si>
  <si>
    <t xml:space="preserve">PAHARTOLI </t>
  </si>
  <si>
    <t>350005</t>
  </si>
  <si>
    <t xml:space="preserve">COX'S BAZAR </t>
  </si>
  <si>
    <t>350006</t>
  </si>
  <si>
    <t xml:space="preserve">DOHAZARI </t>
  </si>
  <si>
    <t>350007</t>
  </si>
  <si>
    <t xml:space="preserve">PATHERHAT </t>
  </si>
  <si>
    <t>350008</t>
  </si>
  <si>
    <t xml:space="preserve">JORARGANJ </t>
  </si>
  <si>
    <t>350009</t>
  </si>
  <si>
    <t>350010</t>
  </si>
  <si>
    <t xml:space="preserve">SIRAJGANJ </t>
  </si>
  <si>
    <t>350011</t>
  </si>
  <si>
    <t>350032</t>
  </si>
  <si>
    <t xml:space="preserve">JUBILEE ROAD </t>
  </si>
  <si>
    <t>350033</t>
  </si>
  <si>
    <t xml:space="preserve">ASADGONJ </t>
  </si>
  <si>
    <t>350034</t>
  </si>
  <si>
    <t>350061</t>
  </si>
  <si>
    <t xml:space="preserve">COMILLA </t>
  </si>
  <si>
    <t>350071</t>
  </si>
  <si>
    <t xml:space="preserve">MAIN </t>
  </si>
  <si>
    <t>350100</t>
  </si>
  <si>
    <t xml:space="preserve">ISLAMPUR </t>
  </si>
  <si>
    <t>350101</t>
  </si>
  <si>
    <t xml:space="preserve">BANANI </t>
  </si>
  <si>
    <t>350102</t>
  </si>
  <si>
    <t xml:space="preserve">BASHUNDHARA </t>
  </si>
  <si>
    <t>350103</t>
  </si>
  <si>
    <t xml:space="preserve">SHYAMOLI </t>
  </si>
  <si>
    <t>350104</t>
  </si>
  <si>
    <t xml:space="preserve">KERANIGONJ </t>
  </si>
  <si>
    <t>350105</t>
  </si>
  <si>
    <t xml:space="preserve">MATUAIL </t>
  </si>
  <si>
    <t>350106</t>
  </si>
  <si>
    <t xml:space="preserve">DHAKA CANTONMENT </t>
  </si>
  <si>
    <t>350107</t>
  </si>
  <si>
    <t>BHASHANTEK</t>
  </si>
  <si>
    <t xml:space="preserve">ELENGA </t>
  </si>
  <si>
    <t>350108</t>
  </si>
  <si>
    <t xml:space="preserve">ISHWARGANJ </t>
  </si>
  <si>
    <t>350109</t>
  </si>
  <si>
    <t xml:space="preserve">JHENAIDAH </t>
  </si>
  <si>
    <t>350110</t>
  </si>
  <si>
    <t xml:space="preserve">CHOWMUHANA </t>
  </si>
  <si>
    <t>350111</t>
  </si>
  <si>
    <t xml:space="preserve">MUKTERPUR </t>
  </si>
  <si>
    <t>350112</t>
  </si>
  <si>
    <t xml:space="preserve">MYMENSINGH </t>
  </si>
  <si>
    <t>350121</t>
  </si>
  <si>
    <t xml:space="preserve">NARSINGDI </t>
  </si>
  <si>
    <t>350130</t>
  </si>
  <si>
    <t xml:space="preserve">MADHABDI </t>
  </si>
  <si>
    <t>350131</t>
  </si>
  <si>
    <t xml:space="preserve">ZINDABAZAR </t>
  </si>
  <si>
    <t>350141</t>
  </si>
  <si>
    <t>350150</t>
  </si>
  <si>
    <t xml:space="preserve">BANGSHAL </t>
  </si>
  <si>
    <t>350152</t>
  </si>
  <si>
    <t xml:space="preserve">SHANTINAGAR </t>
  </si>
  <si>
    <t>350153</t>
  </si>
  <si>
    <t xml:space="preserve">MOULVIBAZAR </t>
  </si>
  <si>
    <t>350154</t>
  </si>
  <si>
    <t>350155</t>
  </si>
  <si>
    <t>350156</t>
  </si>
  <si>
    <t xml:space="preserve">BABU BAZAR </t>
  </si>
  <si>
    <t>350157</t>
  </si>
  <si>
    <t>350158</t>
  </si>
  <si>
    <t>350159</t>
  </si>
  <si>
    <t>350160</t>
  </si>
  <si>
    <t xml:space="preserve">KARWAN BAZAR </t>
  </si>
  <si>
    <t>350161</t>
  </si>
  <si>
    <t>350162</t>
  </si>
  <si>
    <t>350163</t>
  </si>
  <si>
    <t xml:space="preserve">KOTALIPARA </t>
  </si>
  <si>
    <t>350164</t>
  </si>
  <si>
    <t xml:space="preserve">MAWNA </t>
  </si>
  <si>
    <t>350200</t>
  </si>
  <si>
    <t xml:space="preserve">GAZIPUR CHOWRASTA </t>
  </si>
  <si>
    <t>350201</t>
  </si>
  <si>
    <t xml:space="preserve">KDA AVENUE </t>
  </si>
  <si>
    <t>350202</t>
  </si>
  <si>
    <t xml:space="preserve">CHITOLMARI </t>
  </si>
  <si>
    <t>350203</t>
  </si>
  <si>
    <t xml:space="preserve">FAKIRHAT </t>
  </si>
  <si>
    <t>350204</t>
  </si>
  <si>
    <t xml:space="preserve">JHIKARGACHA </t>
  </si>
  <si>
    <t>350205</t>
  </si>
  <si>
    <t xml:space="preserve">SATKHITA </t>
  </si>
  <si>
    <t>350206</t>
  </si>
  <si>
    <t xml:space="preserve">TUNGIPARA </t>
  </si>
  <si>
    <t>350230</t>
  </si>
  <si>
    <t xml:space="preserve">TANBAZAR </t>
  </si>
  <si>
    <t>350291</t>
  </si>
  <si>
    <t xml:space="preserve">BELKUCHI </t>
  </si>
  <si>
    <t>350301</t>
  </si>
  <si>
    <t xml:space="preserve">CHAPAINAWABGANJ </t>
  </si>
  <si>
    <t>350302</t>
  </si>
  <si>
    <t xml:space="preserve">NATORE </t>
  </si>
  <si>
    <t>350303</t>
  </si>
  <si>
    <t>350315</t>
  </si>
  <si>
    <t xml:space="preserve">MATHBARIA </t>
  </si>
  <si>
    <t>350401</t>
  </si>
  <si>
    <t xml:space="preserve">MOHIPUR </t>
  </si>
  <si>
    <t>350402</t>
  </si>
  <si>
    <t xml:space="preserve">JASHORE </t>
  </si>
  <si>
    <t>350411</t>
  </si>
  <si>
    <t xml:space="preserve">KUSHTIA </t>
  </si>
  <si>
    <t>350421</t>
  </si>
  <si>
    <t xml:space="preserve">SONARPARA </t>
  </si>
  <si>
    <t>350501</t>
  </si>
  <si>
    <t xml:space="preserve">MIRPUR BAZAR </t>
  </si>
  <si>
    <t>350502</t>
  </si>
  <si>
    <t xml:space="preserve">RAJSHAHI </t>
  </si>
  <si>
    <t>350521</t>
  </si>
  <si>
    <t xml:space="preserve">BOGRA </t>
  </si>
  <si>
    <t>350522</t>
  </si>
  <si>
    <t xml:space="preserve">SAIDPUR </t>
  </si>
  <si>
    <t>350525</t>
  </si>
  <si>
    <t xml:space="preserve">RANGPUR </t>
  </si>
  <si>
    <t>350526</t>
  </si>
  <si>
    <t xml:space="preserve">BARISAL </t>
  </si>
  <si>
    <t>350550</t>
  </si>
  <si>
    <t xml:space="preserve">CHIRIRBANDAR </t>
  </si>
  <si>
    <t>350601</t>
  </si>
  <si>
    <t xml:space="preserve">JAMALPUR </t>
  </si>
  <si>
    <t>350701</t>
  </si>
  <si>
    <t>BANGLADESH DEVELOPMENT BANK PLC</t>
  </si>
  <si>
    <t>360001</t>
  </si>
  <si>
    <t>360002</t>
  </si>
  <si>
    <t>360003</t>
  </si>
  <si>
    <t>360004</t>
  </si>
  <si>
    <t>360005</t>
  </si>
  <si>
    <t>360006</t>
  </si>
  <si>
    <t>360007</t>
  </si>
  <si>
    <t>360008</t>
  </si>
  <si>
    <t>360010</t>
  </si>
  <si>
    <t>BIMANBONDAR</t>
  </si>
  <si>
    <t>360011</t>
  </si>
  <si>
    <t>360013</t>
  </si>
  <si>
    <t>360015</t>
  </si>
  <si>
    <t>360016</t>
  </si>
  <si>
    <t>360017</t>
  </si>
  <si>
    <t>360019</t>
  </si>
  <si>
    <t>360022</t>
  </si>
  <si>
    <t>360025</t>
  </si>
  <si>
    <t>360028</t>
  </si>
  <si>
    <t>360031</t>
  </si>
  <si>
    <t>360034</t>
  </si>
  <si>
    <t>360037</t>
  </si>
  <si>
    <t>360040</t>
  </si>
  <si>
    <t>MADHOBDI</t>
  </si>
  <si>
    <t>360101</t>
  </si>
  <si>
    <t>360102</t>
  </si>
  <si>
    <t>360103</t>
  </si>
  <si>
    <t>360104</t>
  </si>
  <si>
    <t>360105</t>
  </si>
  <si>
    <t>360106</t>
  </si>
  <si>
    <t>KANCHPUR</t>
  </si>
  <si>
    <t>360107</t>
  </si>
  <si>
    <t>360108</t>
  </si>
  <si>
    <t>JAINABAZAR</t>
  </si>
  <si>
    <t>360109</t>
  </si>
  <si>
    <t>360110</t>
  </si>
  <si>
    <t>360111</t>
  </si>
  <si>
    <t>360112</t>
  </si>
  <si>
    <t>360113</t>
  </si>
  <si>
    <t>MIRPUR-10</t>
  </si>
  <si>
    <t>360114</t>
  </si>
  <si>
    <t>360115</t>
  </si>
  <si>
    <t>MOTIJHEL</t>
  </si>
  <si>
    <t>360201</t>
  </si>
  <si>
    <t>360202</t>
  </si>
  <si>
    <t>KARWAN BAZAR</t>
  </si>
  <si>
    <t>360203</t>
  </si>
  <si>
    <t>360204</t>
  </si>
  <si>
    <t>360205</t>
  </si>
  <si>
    <t>360206</t>
  </si>
  <si>
    <t>360301</t>
  </si>
  <si>
    <t>360302</t>
  </si>
  <si>
    <t>TOMALTOLA</t>
  </si>
  <si>
    <t>360303</t>
  </si>
  <si>
    <t>MOHARAJPURHAT</t>
  </si>
  <si>
    <t>360304</t>
  </si>
  <si>
    <t>360401</t>
  </si>
  <si>
    <t>OSMANINAGAR</t>
  </si>
  <si>
    <t>360501</t>
  </si>
  <si>
    <t>MOULOVIBAZAR</t>
  </si>
  <si>
    <t>360502</t>
  </si>
  <si>
    <t>360503</t>
  </si>
  <si>
    <t>360504</t>
  </si>
  <si>
    <t>360601</t>
  </si>
  <si>
    <t>AB BANK PLC</t>
  </si>
  <si>
    <t>410001</t>
  </si>
  <si>
    <t>410002</t>
  </si>
  <si>
    <t>410003</t>
  </si>
  <si>
    <t>NAZU MEAH HAT</t>
  </si>
  <si>
    <t>410004</t>
  </si>
  <si>
    <t>EXPORT PROCESSING ZONE (EPZ)</t>
  </si>
  <si>
    <t>410005</t>
  </si>
  <si>
    <t>410006</t>
  </si>
  <si>
    <t>CDA AVENUE</t>
  </si>
  <si>
    <t>410007</t>
  </si>
  <si>
    <t>DARGAHGATE</t>
  </si>
  <si>
    <t>410008</t>
  </si>
  <si>
    <t>VIP ROAD</t>
  </si>
  <si>
    <t>410009</t>
  </si>
  <si>
    <t>410010</t>
  </si>
  <si>
    <t>BOROIKANDI</t>
  </si>
  <si>
    <t>410011</t>
  </si>
  <si>
    <t>410012</t>
  </si>
  <si>
    <t>410013</t>
  </si>
  <si>
    <t>IMAMGANJ</t>
  </si>
  <si>
    <t>410014</t>
  </si>
  <si>
    <t>410015</t>
  </si>
  <si>
    <t>410016</t>
  </si>
  <si>
    <t>NEW ELEPHANT ROAD</t>
  </si>
  <si>
    <t>410017</t>
  </si>
  <si>
    <t>PRINCIPAL</t>
  </si>
  <si>
    <t>410018</t>
  </si>
  <si>
    <t>410019</t>
  </si>
  <si>
    <t>410020</t>
  </si>
  <si>
    <t>410021</t>
  </si>
  <si>
    <t>410022</t>
  </si>
  <si>
    <t>CHATURI</t>
  </si>
  <si>
    <t>410023</t>
  </si>
  <si>
    <t>410025</t>
  </si>
  <si>
    <t>410026</t>
  </si>
  <si>
    <t>410030</t>
  </si>
  <si>
    <t>410031</t>
  </si>
  <si>
    <t>410032</t>
  </si>
  <si>
    <t>ANDERKILLA</t>
  </si>
  <si>
    <t>410033</t>
  </si>
  <si>
    <t>410035</t>
  </si>
  <si>
    <t>410036</t>
  </si>
  <si>
    <t>410037</t>
  </si>
  <si>
    <t>410038</t>
  </si>
  <si>
    <t>410039</t>
  </si>
  <si>
    <t>PORT CONNECTING ROAD</t>
  </si>
  <si>
    <t>410040</t>
  </si>
  <si>
    <t>410041</t>
  </si>
  <si>
    <t>PAHARTOLI</t>
  </si>
  <si>
    <t>410042</t>
  </si>
  <si>
    <t>410043</t>
  </si>
  <si>
    <t>DEWANHAT</t>
  </si>
  <si>
    <t>410044</t>
  </si>
  <si>
    <t>410045</t>
  </si>
  <si>
    <t>MOMIN ROAD</t>
  </si>
  <si>
    <t>410046</t>
  </si>
  <si>
    <t>410047</t>
  </si>
  <si>
    <t>410050</t>
  </si>
  <si>
    <t>410060</t>
  </si>
  <si>
    <t>COMILLA</t>
  </si>
  <si>
    <t>410076</t>
  </si>
  <si>
    <t>410084</t>
  </si>
  <si>
    <t>410085</t>
  </si>
  <si>
    <t>410086</t>
  </si>
  <si>
    <t>410087</t>
  </si>
  <si>
    <t>410088</t>
  </si>
  <si>
    <t>410090</t>
  </si>
  <si>
    <t>410101</t>
  </si>
  <si>
    <t>410102</t>
  </si>
  <si>
    <t>410103</t>
  </si>
  <si>
    <t>SEED STORE BAZAR</t>
  </si>
  <si>
    <t>410104</t>
  </si>
  <si>
    <t>410105</t>
  </si>
  <si>
    <t>GARIB-E-NEWAZ AVENUE</t>
  </si>
  <si>
    <t>410106</t>
  </si>
  <si>
    <t>BHULTA</t>
  </si>
  <si>
    <t>410107</t>
  </si>
  <si>
    <t>KALATIYA</t>
  </si>
  <si>
    <t>410108</t>
  </si>
  <si>
    <t>PARIL</t>
  </si>
  <si>
    <t>410109</t>
  </si>
  <si>
    <t>410110</t>
  </si>
  <si>
    <t>410111</t>
  </si>
  <si>
    <t>410112</t>
  </si>
  <si>
    <t>410113</t>
  </si>
  <si>
    <t>410114</t>
  </si>
  <si>
    <t>CHAUMUHANI</t>
  </si>
  <si>
    <t>410121</t>
  </si>
  <si>
    <t>410132</t>
  </si>
  <si>
    <t>410133</t>
  </si>
  <si>
    <t>410141</t>
  </si>
  <si>
    <t>JINJIRA</t>
  </si>
  <si>
    <t>410201</t>
  </si>
  <si>
    <t>410202</t>
  </si>
  <si>
    <t>410203</t>
  </si>
  <si>
    <t>410205</t>
  </si>
  <si>
    <t>GARDEN TOWER</t>
  </si>
  <si>
    <t>410206</t>
  </si>
  <si>
    <t>410225</t>
  </si>
  <si>
    <t>410229</t>
  </si>
  <si>
    <t>410230</t>
  </si>
  <si>
    <t>410231</t>
  </si>
  <si>
    <t>BANDURA</t>
  </si>
  <si>
    <t>410232</t>
  </si>
  <si>
    <t>410233</t>
  </si>
  <si>
    <t>410234</t>
  </si>
  <si>
    <t>410235</t>
  </si>
  <si>
    <t>ROKEYA SHARANI</t>
  </si>
  <si>
    <t>410236</t>
  </si>
  <si>
    <t>410237</t>
  </si>
  <si>
    <t>PROGATI SHARANI</t>
  </si>
  <si>
    <t>410238</t>
  </si>
  <si>
    <t>410239</t>
  </si>
  <si>
    <t>410240</t>
  </si>
  <si>
    <t>410241</t>
  </si>
  <si>
    <t>410301</t>
  </si>
  <si>
    <t>CHANDRA</t>
  </si>
  <si>
    <t>410302</t>
  </si>
  <si>
    <t>410321</t>
  </si>
  <si>
    <t>410325</t>
  </si>
  <si>
    <t>410331</t>
  </si>
  <si>
    <t>410361</t>
  </si>
  <si>
    <t>410455</t>
  </si>
  <si>
    <t>410457</t>
  </si>
  <si>
    <t>410501</t>
  </si>
  <si>
    <t>410502</t>
  </si>
  <si>
    <t>410601</t>
  </si>
  <si>
    <t>410632</t>
  </si>
  <si>
    <t>410635</t>
  </si>
  <si>
    <t>410641</t>
  </si>
  <si>
    <t>410692</t>
  </si>
  <si>
    <t>410693</t>
  </si>
  <si>
    <t xml:space="preserve">ISLAMI BANKING </t>
  </si>
  <si>
    <t>410701</t>
  </si>
  <si>
    <t>ISLAMI BANK BANGLADESH PLC</t>
  </si>
  <si>
    <t>420001</t>
  </si>
  <si>
    <t>420002</t>
  </si>
  <si>
    <t>420003</t>
  </si>
  <si>
    <t>420004</t>
  </si>
  <si>
    <t>420005</t>
  </si>
  <si>
    <t>COXÆS BAZAR</t>
  </si>
  <si>
    <t>420006</t>
  </si>
  <si>
    <t>420007</t>
  </si>
  <si>
    <t>420008</t>
  </si>
  <si>
    <t>420009</t>
  </si>
  <si>
    <t>CHAWK MOGOLTULY</t>
  </si>
  <si>
    <t>420010</t>
  </si>
  <si>
    <t>420011</t>
  </si>
  <si>
    <t>420012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</si>
  <si>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</si>
  <si>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</si>
  <si>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</si>
  <si>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</si>
  <si>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</si>
  <si>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</si>
  <si>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</si>
  <si>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</si>
  <si>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</si>
  <si>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420022</t>
  </si>
  <si>
    <t>420023</t>
  </si>
  <si>
    <t>KDA AVENUE</t>
  </si>
  <si>
    <t>420024</t>
  </si>
  <si>
    <t>420025</t>
  </si>
  <si>
    <t>420026</t>
  </si>
  <si>
    <t>420027</t>
  </si>
  <si>
    <t>420028</t>
  </si>
  <si>
    <t>420029</t>
  </si>
  <si>
    <t>420030</t>
  </si>
  <si>
    <t>420031</t>
  </si>
  <si>
    <t>420032</t>
  </si>
  <si>
    <t>420033</t>
  </si>
  <si>
    <t>BANDARTILA</t>
  </si>
  <si>
    <t>420034</t>
  </si>
  <si>
    <t>420035</t>
  </si>
  <si>
    <t>420036</t>
  </si>
  <si>
    <t>420037</t>
  </si>
  <si>
    <t>420038</t>
  </si>
  <si>
    <t>NAZUMEAHAT</t>
  </si>
  <si>
    <t>420039</t>
  </si>
  <si>
    <t>420040</t>
  </si>
  <si>
    <t>BASHKHALI</t>
  </si>
  <si>
    <t>420041</t>
  </si>
  <si>
    <t>SACHAR</t>
  </si>
  <si>
    <t>420042</t>
  </si>
  <si>
    <t>420043</t>
  </si>
  <si>
    <t>420044</t>
  </si>
  <si>
    <t>420045</t>
  </si>
  <si>
    <t>420046</t>
  </si>
  <si>
    <t>420047</t>
  </si>
  <si>
    <t>PARSHURAM SME</t>
  </si>
  <si>
    <t>420048</t>
  </si>
  <si>
    <t>420049</t>
  </si>
  <si>
    <t>420050</t>
  </si>
  <si>
    <t>HATKHOLA CHAWKBAZAR</t>
  </si>
  <si>
    <t>420051</t>
  </si>
  <si>
    <t>420052</t>
  </si>
  <si>
    <t>420053</t>
  </si>
  <si>
    <t>HAZIRHAT</t>
  </si>
  <si>
    <t>420054</t>
  </si>
  <si>
    <t>420055</t>
  </si>
  <si>
    <t>420056</t>
  </si>
  <si>
    <t>420057</t>
  </si>
  <si>
    <t>420058</t>
  </si>
  <si>
    <t>OXYGEN MOOR</t>
  </si>
  <si>
    <t>420059</t>
  </si>
  <si>
    <t>420060</t>
  </si>
  <si>
    <t>420061</t>
  </si>
  <si>
    <t>420062</t>
  </si>
  <si>
    <t>420063</t>
  </si>
  <si>
    <t>420064</t>
  </si>
  <si>
    <t>420065</t>
  </si>
  <si>
    <t>MAWNA CHOWRASTA</t>
  </si>
  <si>
    <t>420066</t>
  </si>
  <si>
    <t>420067</t>
  </si>
  <si>
    <t>DAUDKANDI SME</t>
  </si>
  <si>
    <t>420068</t>
  </si>
  <si>
    <t>AKHAURA SME</t>
  </si>
  <si>
    <t>420069</t>
  </si>
  <si>
    <t>420070</t>
  </si>
  <si>
    <t>420071</t>
  </si>
  <si>
    <t>420072</t>
  </si>
  <si>
    <t>MOHESKHALI</t>
  </si>
  <si>
    <t>420073</t>
  </si>
  <si>
    <t>420074</t>
  </si>
  <si>
    <t>420075</t>
  </si>
  <si>
    <t>DUPCHACHIA</t>
  </si>
  <si>
    <t>420076</t>
  </si>
  <si>
    <t>SUJANAGAR SME/KRISHI</t>
  </si>
  <si>
    <t>420077</t>
  </si>
  <si>
    <t>420078</t>
  </si>
  <si>
    <t>420079</t>
  </si>
  <si>
    <t>420080</t>
  </si>
  <si>
    <t>420081</t>
  </si>
  <si>
    <t>420082</t>
  </si>
  <si>
    <t>420083</t>
  </si>
  <si>
    <t>BANESWAR</t>
  </si>
  <si>
    <t>420084</t>
  </si>
  <si>
    <t>420085</t>
  </si>
  <si>
    <t>COAT BAZAR</t>
  </si>
  <si>
    <t>420086</t>
  </si>
  <si>
    <t>420087</t>
  </si>
  <si>
    <t>420088</t>
  </si>
  <si>
    <t>420089</t>
  </si>
  <si>
    <t>420090</t>
  </si>
  <si>
    <t>420091</t>
  </si>
  <si>
    <t>AGRABAD COMMERCIAL AREA</t>
  </si>
  <si>
    <t>420092</t>
  </si>
  <si>
    <t>420093</t>
  </si>
  <si>
    <t xml:space="preserve">LINK ROAD </t>
  </si>
  <si>
    <t>420094</t>
  </si>
  <si>
    <t>BURICHONG SME</t>
  </si>
  <si>
    <t>420095</t>
  </si>
  <si>
    <t>CUMILLA CHAWAK BAZAR</t>
  </si>
  <si>
    <t>420096</t>
  </si>
  <si>
    <t>BANGODDA BAZAR</t>
  </si>
  <si>
    <t>420097</t>
  </si>
  <si>
    <t xml:space="preserve">BARURA </t>
  </si>
  <si>
    <t>420098</t>
  </si>
  <si>
    <t xml:space="preserve">RANGUNIA </t>
  </si>
  <si>
    <t>420099</t>
  </si>
  <si>
    <t xml:space="preserve">SONAPUR </t>
  </si>
  <si>
    <t>420100</t>
  </si>
  <si>
    <t>420101</t>
  </si>
  <si>
    <t>420102</t>
  </si>
  <si>
    <t>420103</t>
  </si>
  <si>
    <t>420104</t>
  </si>
  <si>
    <t>420105</t>
  </si>
  <si>
    <t>420106</t>
  </si>
  <si>
    <t>WISEGHAT</t>
  </si>
  <si>
    <t>420107</t>
  </si>
  <si>
    <t>420108</t>
  </si>
  <si>
    <t>420109</t>
  </si>
  <si>
    <t>420110</t>
  </si>
  <si>
    <t>420111</t>
  </si>
  <si>
    <t>420112</t>
  </si>
  <si>
    <t>DOLAIKHAL</t>
  </si>
  <si>
    <t>420113</t>
  </si>
  <si>
    <t>420114</t>
  </si>
  <si>
    <t>420115</t>
  </si>
  <si>
    <t>420116</t>
  </si>
  <si>
    <t>ATI BAZAR</t>
  </si>
  <si>
    <t>420117</t>
  </si>
  <si>
    <t>SONARGAON JANAPATH</t>
  </si>
  <si>
    <t>420118</t>
  </si>
  <si>
    <t>420119</t>
  </si>
  <si>
    <t>420120</t>
  </si>
  <si>
    <t>PATGRAM SME</t>
  </si>
  <si>
    <t>420121</t>
  </si>
  <si>
    <t>420122</t>
  </si>
  <si>
    <t>420123</t>
  </si>
  <si>
    <t>420124</t>
  </si>
  <si>
    <t>DONIA</t>
  </si>
  <si>
    <t>420125</t>
  </si>
  <si>
    <t>420126</t>
  </si>
  <si>
    <t>NIMTOLA</t>
  </si>
  <si>
    <t>420127</t>
  </si>
  <si>
    <t>420128</t>
  </si>
  <si>
    <t>420129</t>
  </si>
  <si>
    <t>NIKUNJA</t>
  </si>
  <si>
    <t>420130</t>
  </si>
  <si>
    <t xml:space="preserve">MIRPUR WOMEN </t>
  </si>
  <si>
    <t>420131</t>
  </si>
  <si>
    <t xml:space="preserve">BANASREE </t>
  </si>
  <si>
    <t>420132</t>
  </si>
  <si>
    <t xml:space="preserve">BOALMARI </t>
  </si>
  <si>
    <t>420133</t>
  </si>
  <si>
    <t>420134</t>
  </si>
  <si>
    <t>BANGLAMOTOR</t>
  </si>
  <si>
    <t>420135</t>
  </si>
  <si>
    <t>BASABO</t>
  </si>
  <si>
    <t>420136</t>
  </si>
  <si>
    <t>420137</t>
  </si>
  <si>
    <t>420138</t>
  </si>
  <si>
    <t>420139</t>
  </si>
  <si>
    <t>420140</t>
  </si>
  <si>
    <t>420141</t>
  </si>
  <si>
    <t>KALIAKAIR</t>
  </si>
  <si>
    <t>420142</t>
  </si>
  <si>
    <t>420143</t>
  </si>
  <si>
    <t>420144</t>
  </si>
  <si>
    <t>420145</t>
  </si>
  <si>
    <t>420146</t>
  </si>
  <si>
    <t>420147</t>
  </si>
  <si>
    <t>420149</t>
  </si>
  <si>
    <t>420150</t>
  </si>
  <si>
    <t>420151</t>
  </si>
  <si>
    <t>420152</t>
  </si>
  <si>
    <t>420162</t>
  </si>
  <si>
    <t>420163</t>
  </si>
  <si>
    <t>420164</t>
  </si>
  <si>
    <t>420165</t>
  </si>
  <si>
    <t>420167</t>
  </si>
  <si>
    <t>CHAPRASHIRHAT</t>
  </si>
  <si>
    <t>420168</t>
  </si>
  <si>
    <t>420169</t>
  </si>
  <si>
    <t>420171</t>
  </si>
  <si>
    <t>420181</t>
  </si>
  <si>
    <t>420195</t>
  </si>
  <si>
    <t>420196</t>
  </si>
  <si>
    <t>ZINDABAZAR</t>
  </si>
  <si>
    <t>420197</t>
  </si>
  <si>
    <t>420200</t>
  </si>
  <si>
    <t>420201</t>
  </si>
  <si>
    <t>GOALABAZAR</t>
  </si>
  <si>
    <t>420202</t>
  </si>
  <si>
    <t>420203</t>
  </si>
  <si>
    <t>LALDIGHIRPAR</t>
  </si>
  <si>
    <t>420204</t>
  </si>
  <si>
    <t>DAKSHIN SURMA</t>
  </si>
  <si>
    <t>420205</t>
  </si>
  <si>
    <t>420206</t>
  </si>
  <si>
    <t>420207</t>
  </si>
  <si>
    <t>420208</t>
  </si>
  <si>
    <t>HAJICAMP</t>
  </si>
  <si>
    <t>420209</t>
  </si>
  <si>
    <t>420210</t>
  </si>
  <si>
    <t>HEAD OFFICE COMPLEX</t>
  </si>
  <si>
    <t>420211</t>
  </si>
  <si>
    <t>420212</t>
  </si>
  <si>
    <t>ADABOR</t>
  </si>
  <si>
    <t>MIRPUR-1</t>
  </si>
  <si>
    <t>420213</t>
  </si>
  <si>
    <t>420214</t>
  </si>
  <si>
    <t>420215</t>
  </si>
  <si>
    <t>420216</t>
  </si>
  <si>
    <t>420217</t>
  </si>
  <si>
    <t>420218</t>
  </si>
  <si>
    <t>420219</t>
  </si>
  <si>
    <t>420220</t>
  </si>
  <si>
    <t>420221</t>
  </si>
  <si>
    <t>420222</t>
  </si>
  <si>
    <t>420223</t>
  </si>
  <si>
    <t>420224</t>
  </si>
  <si>
    <t>420225</t>
  </si>
  <si>
    <t>420226</t>
  </si>
  <si>
    <t>420227</t>
  </si>
  <si>
    <t>420228</t>
  </si>
  <si>
    <t>420229</t>
  </si>
  <si>
    <t>420230</t>
  </si>
  <si>
    <t>420231</t>
  </si>
  <si>
    <t>GAZIPUR CHOWRATA</t>
  </si>
  <si>
    <t>420232</t>
  </si>
  <si>
    <t>420233</t>
  </si>
  <si>
    <t>420234</t>
  </si>
  <si>
    <t>420235</t>
  </si>
  <si>
    <t>420236</t>
  </si>
  <si>
    <t>420237</t>
  </si>
  <si>
    <t>GULSHAN CIRCLE-1</t>
  </si>
  <si>
    <t>420238</t>
  </si>
  <si>
    <t>420239</t>
  </si>
  <si>
    <t>PANTHAPTH</t>
  </si>
  <si>
    <t>420240</t>
  </si>
  <si>
    <t>420241</t>
  </si>
  <si>
    <t>GACHA</t>
  </si>
  <si>
    <t>420242</t>
  </si>
  <si>
    <t>SHAYESTAGONJ SME</t>
  </si>
  <si>
    <t>420243</t>
  </si>
  <si>
    <t>NABIGANJ SME</t>
  </si>
  <si>
    <t>420244</t>
  </si>
  <si>
    <t>420245</t>
  </si>
  <si>
    <t>420246</t>
  </si>
  <si>
    <t>420247</t>
  </si>
  <si>
    <t>CHORMUGURIA SME/KRISHI</t>
  </si>
  <si>
    <t>420248</t>
  </si>
  <si>
    <t>420249</t>
  </si>
  <si>
    <t>LOHAGARA, NARAIL</t>
  </si>
  <si>
    <t>420250</t>
  </si>
  <si>
    <t>420251</t>
  </si>
  <si>
    <t>420252</t>
  </si>
  <si>
    <t>420253</t>
  </si>
  <si>
    <t>420254</t>
  </si>
  <si>
    <t>420255</t>
  </si>
  <si>
    <t>420256</t>
  </si>
  <si>
    <t>420257</t>
  </si>
  <si>
    <t>420258</t>
  </si>
  <si>
    <t>BORO BAZAR</t>
  </si>
  <si>
    <t>420259</t>
  </si>
  <si>
    <t>420260</t>
  </si>
  <si>
    <t>420261</t>
  </si>
  <si>
    <t>420262</t>
  </si>
  <si>
    <t>MAHESHPUR</t>
  </si>
  <si>
    <t>420263</t>
  </si>
  <si>
    <t>FULBARI GATE</t>
  </si>
  <si>
    <t>420264</t>
  </si>
  <si>
    <t>420265</t>
  </si>
  <si>
    <t>420301</t>
  </si>
  <si>
    <t>420302</t>
  </si>
  <si>
    <t>420303</t>
  </si>
  <si>
    <t>420304</t>
  </si>
  <si>
    <t>420305</t>
  </si>
  <si>
    <t>420306</t>
  </si>
  <si>
    <t>420307</t>
  </si>
  <si>
    <t>420308</t>
  </si>
  <si>
    <t>420309</t>
  </si>
  <si>
    <t>420310</t>
  </si>
  <si>
    <t>420311</t>
  </si>
  <si>
    <t>420312</t>
  </si>
  <si>
    <t xml:space="preserve">FULBARIA </t>
  </si>
  <si>
    <t>420313</t>
  </si>
  <si>
    <t>MUKTAGACHA SME/KRISHI</t>
  </si>
  <si>
    <t>420314</t>
  </si>
  <si>
    <t>420315</t>
  </si>
  <si>
    <t>420316</t>
  </si>
  <si>
    <t>420317</t>
  </si>
  <si>
    <t>420318</t>
  </si>
  <si>
    <t>420319</t>
  </si>
  <si>
    <t>420320</t>
  </si>
  <si>
    <t>420321</t>
  </si>
  <si>
    <t>BONPARA</t>
  </si>
  <si>
    <t>420322</t>
  </si>
  <si>
    <t>420323</t>
  </si>
  <si>
    <t>420324</t>
  </si>
  <si>
    <t>420330</t>
  </si>
  <si>
    <t>420350</t>
  </si>
  <si>
    <t>HIGHWAY</t>
  </si>
  <si>
    <t>420361</t>
  </si>
  <si>
    <t>MOHASTANGOR SME/KRISHI</t>
  </si>
  <si>
    <t>420362</t>
  </si>
  <si>
    <t>SHANTAHAR SME/KRISHI</t>
  </si>
  <si>
    <t>420363</t>
  </si>
  <si>
    <t>KAHALU SME/KRISHI</t>
  </si>
  <si>
    <t>420364</t>
  </si>
  <si>
    <t>BAROGOLA</t>
  </si>
  <si>
    <t>420365</t>
  </si>
  <si>
    <t>NANDIGRAM SME/KRISHI</t>
  </si>
  <si>
    <t>420366</t>
  </si>
  <si>
    <t>420371</t>
  </si>
  <si>
    <t>420372</t>
  </si>
  <si>
    <t>420373</t>
  </si>
  <si>
    <t>420374</t>
  </si>
  <si>
    <t>420381</t>
  </si>
  <si>
    <t>420382</t>
  </si>
  <si>
    <t>MORELGONJ</t>
  </si>
  <si>
    <t>420383</t>
  </si>
  <si>
    <t>FULTALA SME</t>
  </si>
  <si>
    <t>420384</t>
  </si>
  <si>
    <t>BANK ROAD</t>
  </si>
  <si>
    <t>420391</t>
  </si>
  <si>
    <t>420401</t>
  </si>
  <si>
    <t>420402</t>
  </si>
  <si>
    <t>420403</t>
  </si>
  <si>
    <t>420404</t>
  </si>
  <si>
    <t>420405</t>
  </si>
  <si>
    <t>420406</t>
  </si>
  <si>
    <t>MATBARIA</t>
  </si>
  <si>
    <t>420407</t>
  </si>
  <si>
    <t>420408</t>
  </si>
  <si>
    <t>420409</t>
  </si>
  <si>
    <t>CHARFASHION</t>
  </si>
  <si>
    <t>420410</t>
  </si>
  <si>
    <t>420411</t>
  </si>
  <si>
    <t>420412</t>
  </si>
  <si>
    <t>420413</t>
  </si>
  <si>
    <t>420414</t>
  </si>
  <si>
    <t>JHALOKATI</t>
  </si>
  <si>
    <t>420415</t>
  </si>
  <si>
    <t>JHIKORGACHA</t>
  </si>
  <si>
    <t>420421</t>
  </si>
  <si>
    <t>420431</t>
  </si>
  <si>
    <t>420442</t>
  </si>
  <si>
    <t>420443</t>
  </si>
  <si>
    <t>420444</t>
  </si>
  <si>
    <t>420453</t>
  </si>
  <si>
    <t>420454</t>
  </si>
  <si>
    <t>DAKBANGLA SME</t>
  </si>
  <si>
    <t>420455</t>
  </si>
  <si>
    <t>420456</t>
  </si>
  <si>
    <t>420461</t>
  </si>
  <si>
    <t>420471</t>
  </si>
  <si>
    <t>420482</t>
  </si>
  <si>
    <t>420483</t>
  </si>
  <si>
    <t>420484</t>
  </si>
  <si>
    <t>420485</t>
  </si>
  <si>
    <t>JIBONNAGAR SME</t>
  </si>
  <si>
    <t>420486</t>
  </si>
  <si>
    <t>420501</t>
  </si>
  <si>
    <t>420502</t>
  </si>
  <si>
    <t>SHAPORAN</t>
  </si>
  <si>
    <t>420503</t>
  </si>
  <si>
    <t>420504</t>
  </si>
  <si>
    <t>420511</t>
  </si>
  <si>
    <t>SONARGOAN SME/KRISHI</t>
  </si>
  <si>
    <t>420512</t>
  </si>
  <si>
    <t>NITAIGANJ</t>
  </si>
  <si>
    <t>420513</t>
  </si>
  <si>
    <t>420520</t>
  </si>
  <si>
    <t>420521</t>
  </si>
  <si>
    <t>420522</t>
  </si>
  <si>
    <t>420523</t>
  </si>
  <si>
    <t>BARODAROGARHAT</t>
  </si>
  <si>
    <t>420524</t>
  </si>
  <si>
    <t>O.R NIZAM ROAD</t>
  </si>
  <si>
    <t>420525</t>
  </si>
  <si>
    <t>420526</t>
  </si>
  <si>
    <t>420527</t>
  </si>
  <si>
    <t>420532</t>
  </si>
  <si>
    <t>420533</t>
  </si>
  <si>
    <t>KALIGONJ(JHE)</t>
  </si>
  <si>
    <t>420534</t>
  </si>
  <si>
    <t>420535</t>
  </si>
  <si>
    <t>M. K. MARKET</t>
  </si>
  <si>
    <t>420541</t>
  </si>
  <si>
    <t>BANDURA SME/KRISHI BR</t>
  </si>
  <si>
    <t>420542</t>
  </si>
  <si>
    <t>ZIRANI BAZAR SME</t>
  </si>
  <si>
    <t>420543</t>
  </si>
  <si>
    <t>KALAMPUR SME</t>
  </si>
  <si>
    <t>420544</t>
  </si>
  <si>
    <t>420545</t>
  </si>
  <si>
    <t>420546</t>
  </si>
  <si>
    <t>420560</t>
  </si>
  <si>
    <t>420562</t>
  </si>
  <si>
    <t>420563</t>
  </si>
  <si>
    <t>420564</t>
  </si>
  <si>
    <t>420571</t>
  </si>
  <si>
    <t>420580</t>
  </si>
  <si>
    <t>420581</t>
  </si>
  <si>
    <t>420582</t>
  </si>
  <si>
    <t>420591</t>
  </si>
  <si>
    <t>KOSBA</t>
  </si>
  <si>
    <t>420592</t>
  </si>
  <si>
    <t>420601</t>
  </si>
  <si>
    <t>420602</t>
  </si>
  <si>
    <t>420603</t>
  </si>
  <si>
    <t>420604</t>
  </si>
  <si>
    <t xml:space="preserve">BIRGANJ </t>
  </si>
  <si>
    <t>420605</t>
  </si>
  <si>
    <t>420606</t>
  </si>
  <si>
    <t>420607</t>
  </si>
  <si>
    <t>420608</t>
  </si>
  <si>
    <t>420609</t>
  </si>
  <si>
    <t>420611</t>
  </si>
  <si>
    <t>420612</t>
  </si>
  <si>
    <t>420613</t>
  </si>
  <si>
    <t>420614</t>
  </si>
  <si>
    <t>420622</t>
  </si>
  <si>
    <t>420623</t>
  </si>
  <si>
    <t>420624</t>
  </si>
  <si>
    <t>420631</t>
  </si>
  <si>
    <t>420632</t>
  </si>
  <si>
    <t>420633</t>
  </si>
  <si>
    <t>420640</t>
  </si>
  <si>
    <t>420670</t>
  </si>
  <si>
    <t>420682</t>
  </si>
  <si>
    <t>420683</t>
  </si>
  <si>
    <t>420684</t>
  </si>
  <si>
    <t>420685</t>
  </si>
  <si>
    <t>420700</t>
  </si>
  <si>
    <t>420701</t>
  </si>
  <si>
    <t>420702</t>
  </si>
  <si>
    <t>420703</t>
  </si>
  <si>
    <t>420704</t>
  </si>
  <si>
    <t>420705</t>
  </si>
  <si>
    <t>420720</t>
  </si>
  <si>
    <t>420721</t>
  </si>
  <si>
    <t>420800</t>
  </si>
  <si>
    <t>420801</t>
  </si>
  <si>
    <t>420820</t>
  </si>
  <si>
    <t>NEW MARKET, RAJSHAHI</t>
  </si>
  <si>
    <t>420830</t>
  </si>
  <si>
    <t>420831</t>
  </si>
  <si>
    <t>420832</t>
  </si>
  <si>
    <t>420833</t>
  </si>
  <si>
    <t>DHAKA EPZ</t>
  </si>
  <si>
    <t>420834</t>
  </si>
  <si>
    <t>420835</t>
  </si>
  <si>
    <t>420836</t>
  </si>
  <si>
    <t>KESHOREHAT SME/KRISHI</t>
  </si>
  <si>
    <t>420837</t>
  </si>
  <si>
    <t>420850</t>
  </si>
  <si>
    <t xml:space="preserve">PANCHLAISH </t>
  </si>
  <si>
    <t>421001</t>
  </si>
  <si>
    <t>PADUAR BAZAR BISHAW ROAD</t>
  </si>
  <si>
    <t>421002</t>
  </si>
  <si>
    <t>BAKALIA</t>
  </si>
  <si>
    <t>421003</t>
  </si>
  <si>
    <t>421004</t>
  </si>
  <si>
    <t>421005</t>
  </si>
  <si>
    <t>421006</t>
  </si>
  <si>
    <t>421007</t>
  </si>
  <si>
    <t>421008</t>
  </si>
  <si>
    <t>421009</t>
  </si>
  <si>
    <t>KARNAPHULY</t>
  </si>
  <si>
    <t>421010</t>
  </si>
  <si>
    <t>421011</t>
  </si>
  <si>
    <t>421012</t>
  </si>
  <si>
    <t>421013</t>
  </si>
  <si>
    <t>CHOWDHURYHAT</t>
  </si>
  <si>
    <t>421014</t>
  </si>
  <si>
    <t>421015</t>
  </si>
  <si>
    <t>421016</t>
  </si>
  <si>
    <t>ASHKAR DIGHIR PAR</t>
  </si>
  <si>
    <t>421017</t>
  </si>
  <si>
    <t>BHUJPUR</t>
  </si>
  <si>
    <t>421018</t>
  </si>
  <si>
    <t>421019</t>
  </si>
  <si>
    <t>421020</t>
  </si>
  <si>
    <t>NATIONAL BANK PLC</t>
  </si>
  <si>
    <t>430001</t>
  </si>
  <si>
    <t>430002</t>
  </si>
  <si>
    <t>430003</t>
  </si>
  <si>
    <t>430004</t>
  </si>
  <si>
    <t>430005</t>
  </si>
  <si>
    <t>430006</t>
  </si>
  <si>
    <t>430007</t>
  </si>
  <si>
    <t>430008</t>
  </si>
  <si>
    <t>430009</t>
  </si>
  <si>
    <t>MIRARSARAI</t>
  </si>
  <si>
    <t>430010</t>
  </si>
  <si>
    <t>430011</t>
  </si>
  <si>
    <t>430012</t>
  </si>
  <si>
    <t>CHAWAK BAZAR</t>
  </si>
  <si>
    <t>430013</t>
  </si>
  <si>
    <t>430014</t>
  </si>
  <si>
    <t>430015</t>
  </si>
  <si>
    <t>DAGONBHUYAN</t>
  </si>
  <si>
    <t>430016</t>
  </si>
  <si>
    <t>430017</t>
  </si>
  <si>
    <t>MUDAFFARGANJ</t>
  </si>
  <si>
    <t>430018</t>
  </si>
  <si>
    <t>430019</t>
  </si>
  <si>
    <t>430020</t>
  </si>
  <si>
    <t>430021</t>
  </si>
  <si>
    <t>430022</t>
  </si>
  <si>
    <t>430023</t>
  </si>
  <si>
    <t>SRIMANGAL</t>
  </si>
  <si>
    <t>430024</t>
  </si>
  <si>
    <t>DILKUSHA</t>
  </si>
  <si>
    <t>430025</t>
  </si>
  <si>
    <t>430026</t>
  </si>
  <si>
    <t>430027</t>
  </si>
  <si>
    <t>430028</t>
  </si>
  <si>
    <t>430029</t>
  </si>
  <si>
    <t>430030</t>
  </si>
  <si>
    <t>430031</t>
  </si>
  <si>
    <t>430032</t>
  </si>
  <si>
    <t>430033</t>
  </si>
  <si>
    <t>430034</t>
  </si>
  <si>
    <t>430035</t>
  </si>
  <si>
    <t>430036</t>
  </si>
  <si>
    <t>430037</t>
  </si>
  <si>
    <t>430038</t>
  </si>
  <si>
    <t>430039</t>
  </si>
  <si>
    <t>430040</t>
  </si>
  <si>
    <t>430041</t>
  </si>
  <si>
    <t>430042</t>
  </si>
  <si>
    <t>430043</t>
  </si>
  <si>
    <t>430044</t>
  </si>
  <si>
    <t>430045</t>
  </si>
  <si>
    <t>430046</t>
  </si>
  <si>
    <t>430047</t>
  </si>
  <si>
    <t>430048</t>
  </si>
  <si>
    <t>430049</t>
  </si>
  <si>
    <t>430050</t>
  </si>
  <si>
    <t>430051</t>
  </si>
  <si>
    <t>430052</t>
  </si>
  <si>
    <t>430053</t>
  </si>
  <si>
    <t>430054</t>
  </si>
  <si>
    <t>430055</t>
  </si>
  <si>
    <t>430056</t>
  </si>
  <si>
    <t>430057</t>
  </si>
  <si>
    <t>430058</t>
  </si>
  <si>
    <t>430059</t>
  </si>
  <si>
    <t>430060</t>
  </si>
  <si>
    <t>430061</t>
  </si>
  <si>
    <t>CHHAYFULLAH KANDI</t>
  </si>
  <si>
    <t>430062</t>
  </si>
  <si>
    <t>430063</t>
  </si>
  <si>
    <t>HATIYA</t>
  </si>
  <si>
    <t>430064</t>
  </si>
  <si>
    <t>430065</t>
  </si>
  <si>
    <t>430066</t>
  </si>
  <si>
    <t>430067</t>
  </si>
  <si>
    <t>430073</t>
  </si>
  <si>
    <t>430074</t>
  </si>
  <si>
    <t>NOAGAON</t>
  </si>
  <si>
    <t>430075</t>
  </si>
  <si>
    <t>SIRAJGONG</t>
  </si>
  <si>
    <t>430076</t>
  </si>
  <si>
    <t>430077</t>
  </si>
  <si>
    <t>NIAMOTPUR SME</t>
  </si>
  <si>
    <t>430078</t>
  </si>
  <si>
    <t>430081</t>
  </si>
  <si>
    <t>430089</t>
  </si>
  <si>
    <t>430090</t>
  </si>
  <si>
    <t>430091</t>
  </si>
  <si>
    <t>SK.MUJIB ROAD</t>
  </si>
  <si>
    <t>430100</t>
  </si>
  <si>
    <t>430101</t>
  </si>
  <si>
    <t>BASURHAT</t>
  </si>
  <si>
    <t>430102</t>
  </si>
  <si>
    <t>KALIHATHI</t>
  </si>
  <si>
    <t>430103</t>
  </si>
  <si>
    <t>KARTIKPUR</t>
  </si>
  <si>
    <t>430104</t>
  </si>
  <si>
    <t>ABDULLAHPUR</t>
  </si>
  <si>
    <t>430105</t>
  </si>
  <si>
    <t>KANAIPUR SME</t>
  </si>
  <si>
    <t>430106</t>
  </si>
  <si>
    <t>GOPALPUR SME</t>
  </si>
  <si>
    <t>430107</t>
  </si>
  <si>
    <t>BAGHRABAZAR SME</t>
  </si>
  <si>
    <t>430108</t>
  </si>
  <si>
    <t>NEW EASKATON RD</t>
  </si>
  <si>
    <t>430109</t>
  </si>
  <si>
    <t>430110</t>
  </si>
  <si>
    <t>430111</t>
  </si>
  <si>
    <t>430112</t>
  </si>
  <si>
    <t>430113</t>
  </si>
  <si>
    <t>430114</t>
  </si>
  <si>
    <t>430115</t>
  </si>
  <si>
    <t>MIRHAZIRBAG</t>
  </si>
  <si>
    <t>430116</t>
  </si>
  <si>
    <t>430117</t>
  </si>
  <si>
    <t>430118</t>
  </si>
  <si>
    <t>Z.H.S.&amp; TEC.UN.SME</t>
  </si>
  <si>
    <t>430119</t>
  </si>
  <si>
    <t>430120</t>
  </si>
  <si>
    <t>SINGAIR SME</t>
  </si>
  <si>
    <t>430121</t>
  </si>
  <si>
    <t>430122</t>
  </si>
  <si>
    <t>NIMTOLI</t>
  </si>
  <si>
    <t>430123</t>
  </si>
  <si>
    <t>430124</t>
  </si>
  <si>
    <t>430125</t>
  </si>
  <si>
    <t>430126</t>
  </si>
  <si>
    <t>KADAMTALI,DHAKA</t>
  </si>
  <si>
    <t>430127</t>
  </si>
  <si>
    <t>JOINA BAZAR</t>
  </si>
  <si>
    <t>430128</t>
  </si>
  <si>
    <t>430129</t>
  </si>
  <si>
    <t>430130</t>
  </si>
  <si>
    <t>430131</t>
  </si>
  <si>
    <t>430132</t>
  </si>
  <si>
    <t>430133</t>
  </si>
  <si>
    <t>430135</t>
  </si>
  <si>
    <t>430136</t>
  </si>
  <si>
    <t>430137</t>
  </si>
  <si>
    <t>SON. JONOPATH</t>
  </si>
  <si>
    <t>430138</t>
  </si>
  <si>
    <t>430139</t>
  </si>
  <si>
    <t>430140</t>
  </si>
  <si>
    <t>430141</t>
  </si>
  <si>
    <t>430142</t>
  </si>
  <si>
    <t>ANGARIA</t>
  </si>
  <si>
    <t>430143</t>
  </si>
  <si>
    <t>430144</t>
  </si>
  <si>
    <t>430145</t>
  </si>
  <si>
    <t>430146</t>
  </si>
  <si>
    <t>GULSHAN, CORPORATE</t>
  </si>
  <si>
    <t>430147</t>
  </si>
  <si>
    <t>SHAKHIPUR,SHARIATPUR</t>
  </si>
  <si>
    <t>430148</t>
  </si>
  <si>
    <t>430149</t>
  </si>
  <si>
    <t>GOLAR BAZAR</t>
  </si>
  <si>
    <t>430150</t>
  </si>
  <si>
    <t xml:space="preserve">MAZAR ROAD </t>
  </si>
  <si>
    <t>430151</t>
  </si>
  <si>
    <t>430152</t>
  </si>
  <si>
    <t>430153</t>
  </si>
  <si>
    <t>GANGANAGOR</t>
  </si>
  <si>
    <t>430154</t>
  </si>
  <si>
    <t>DHANMONDI EXTENSION</t>
  </si>
  <si>
    <t>430155</t>
  </si>
  <si>
    <t>430156</t>
  </si>
  <si>
    <t>430157</t>
  </si>
  <si>
    <t>AGANAGAR</t>
  </si>
  <si>
    <t>430158</t>
  </si>
  <si>
    <t>NAWDOBA</t>
  </si>
  <si>
    <t>430159</t>
  </si>
  <si>
    <t>430160</t>
  </si>
  <si>
    <t>430161</t>
  </si>
  <si>
    <t>KADAMTALI,SYLHET</t>
  </si>
  <si>
    <t>430162</t>
  </si>
  <si>
    <t>430163</t>
  </si>
  <si>
    <t>TEKERHAT</t>
  </si>
  <si>
    <t>430164</t>
  </si>
  <si>
    <t>PANCHABATI</t>
  </si>
  <si>
    <t>430165</t>
  </si>
  <si>
    <t>430170</t>
  </si>
  <si>
    <t>430182</t>
  </si>
  <si>
    <t>430183</t>
  </si>
  <si>
    <t>430190</t>
  </si>
  <si>
    <t>KALIGANJ SME</t>
  </si>
  <si>
    <t>430201</t>
  </si>
  <si>
    <t>430202</t>
  </si>
  <si>
    <t>430203</t>
  </si>
  <si>
    <t>430204</t>
  </si>
  <si>
    <t>430205</t>
  </si>
  <si>
    <t>430206</t>
  </si>
  <si>
    <t>430207</t>
  </si>
  <si>
    <t>430208</t>
  </si>
  <si>
    <t>430211</t>
  </si>
  <si>
    <t>WEST DHANMOMDI</t>
  </si>
  <si>
    <t>430212</t>
  </si>
  <si>
    <t>GULSHAN, DHAKA</t>
  </si>
  <si>
    <t>430213</t>
  </si>
  <si>
    <t>ISLAMPUR RD.</t>
  </si>
  <si>
    <t>430214</t>
  </si>
  <si>
    <t>MOHAKALI</t>
  </si>
  <si>
    <t>430215</t>
  </si>
  <si>
    <t>430216</t>
  </si>
  <si>
    <t>430217</t>
  </si>
  <si>
    <t>KAWRANBAZAR</t>
  </si>
  <si>
    <t>430218</t>
  </si>
  <si>
    <t>NORTH BROOK HALL RD.</t>
  </si>
  <si>
    <t>430219</t>
  </si>
  <si>
    <t>430220</t>
  </si>
  <si>
    <t>430221</t>
  </si>
  <si>
    <t>430222</t>
  </si>
  <si>
    <t>MEGULA</t>
  </si>
  <si>
    <t>430223</t>
  </si>
  <si>
    <t>430224</t>
  </si>
  <si>
    <t>SHAJADPUR</t>
  </si>
  <si>
    <t>430240</t>
  </si>
  <si>
    <t>430241</t>
  </si>
  <si>
    <t>430242</t>
  </si>
  <si>
    <t>HATHAZARI SME</t>
  </si>
  <si>
    <t>430243</t>
  </si>
  <si>
    <t>430244</t>
  </si>
  <si>
    <t>LAKE CIRCUS</t>
  </si>
  <si>
    <t>430300</t>
  </si>
  <si>
    <t>SHATHIBARI SME</t>
  </si>
  <si>
    <t>430301</t>
  </si>
  <si>
    <t>BELKUCHI SME</t>
  </si>
  <si>
    <t>430302</t>
  </si>
  <si>
    <t>KAZIHATA</t>
  </si>
  <si>
    <t>430303</t>
  </si>
  <si>
    <t>430311</t>
  </si>
  <si>
    <t>430312</t>
  </si>
  <si>
    <t>PRAGATI SARANI</t>
  </si>
  <si>
    <t>430313</t>
  </si>
  <si>
    <t>ROKEYA SARANI</t>
  </si>
  <si>
    <t>430314</t>
  </si>
  <si>
    <t>SHIMANTHO SQUARE</t>
  </si>
  <si>
    <t>430315</t>
  </si>
  <si>
    <t>ASAD GATE</t>
  </si>
  <si>
    <t>430316</t>
  </si>
  <si>
    <t>430322</t>
  </si>
  <si>
    <t>430323</t>
  </si>
  <si>
    <t>BHOJESWAR SME</t>
  </si>
  <si>
    <t>430324</t>
  </si>
  <si>
    <t>BOALMARI SME</t>
  </si>
  <si>
    <t>430325</t>
  </si>
  <si>
    <t>GOCHIHATA SME</t>
  </si>
  <si>
    <t>430326</t>
  </si>
  <si>
    <t>PAKUNDIA SME</t>
  </si>
  <si>
    <t>430327</t>
  </si>
  <si>
    <t>ISAPURA SME</t>
  </si>
  <si>
    <t>430328</t>
  </si>
  <si>
    <t>430329</t>
  </si>
  <si>
    <t>430330</t>
  </si>
  <si>
    <t>GHARISHER</t>
  </si>
  <si>
    <t>430331</t>
  </si>
  <si>
    <t>MIRZAPUR SME</t>
  </si>
  <si>
    <t>430332</t>
  </si>
  <si>
    <t>430333</t>
  </si>
  <si>
    <t>LAUHAJONG</t>
  </si>
  <si>
    <t>430334</t>
  </si>
  <si>
    <t>430335</t>
  </si>
  <si>
    <t>KHOLAMORA</t>
  </si>
  <si>
    <t>430336</t>
  </si>
  <si>
    <t>430401</t>
  </si>
  <si>
    <t>430402</t>
  </si>
  <si>
    <t>430403</t>
  </si>
  <si>
    <t>TARKI BANDHAR</t>
  </si>
  <si>
    <t>430404</t>
  </si>
  <si>
    <t>430405</t>
  </si>
  <si>
    <t>430406</t>
  </si>
  <si>
    <t>430407</t>
  </si>
  <si>
    <t>RAHMATPUR BAZAR</t>
  </si>
  <si>
    <t>430408</t>
  </si>
  <si>
    <t>430421</t>
  </si>
  <si>
    <t>430451</t>
  </si>
  <si>
    <t>430501</t>
  </si>
  <si>
    <t>430502</t>
  </si>
  <si>
    <t>SIKDER TOWER</t>
  </si>
  <si>
    <t>430503</t>
  </si>
  <si>
    <t>430504</t>
  </si>
  <si>
    <t>430601</t>
  </si>
  <si>
    <t>ROUMARI</t>
  </si>
  <si>
    <t>430602</t>
  </si>
  <si>
    <t>430603</t>
  </si>
  <si>
    <t>BHAWLAGONJ</t>
  </si>
  <si>
    <t>430604</t>
  </si>
  <si>
    <t>430605</t>
  </si>
  <si>
    <t>HILLI</t>
  </si>
  <si>
    <t>430606</t>
  </si>
  <si>
    <t>430607</t>
  </si>
  <si>
    <t>430608</t>
  </si>
  <si>
    <t>430631</t>
  </si>
  <si>
    <t>KDA,KHULNA</t>
  </si>
  <si>
    <t>430671</t>
  </si>
  <si>
    <t>CITY BANK PLC</t>
  </si>
  <si>
    <t>440001</t>
  </si>
  <si>
    <t xml:space="preserve">KHATUNGONJ </t>
  </si>
  <si>
    <t>440002</t>
  </si>
  <si>
    <t>440003</t>
  </si>
  <si>
    <t>440004</t>
  </si>
  <si>
    <t xml:space="preserve">BANDARTILA </t>
  </si>
  <si>
    <t>440005</t>
  </si>
  <si>
    <t xml:space="preserve">BHATIARY SME/AGRI </t>
  </si>
  <si>
    <t>440006</t>
  </si>
  <si>
    <t>440007</t>
  </si>
  <si>
    <t xml:space="preserve">BANDAR BAZAR </t>
  </si>
  <si>
    <t>440008</t>
  </si>
  <si>
    <t xml:space="preserve">DHAKA DAKSHIN </t>
  </si>
  <si>
    <t>440009</t>
  </si>
  <si>
    <t>440010</t>
  </si>
  <si>
    <t xml:space="preserve">SREEMONGAL </t>
  </si>
  <si>
    <t>440011</t>
  </si>
  <si>
    <t>440012</t>
  </si>
  <si>
    <t xml:space="preserve">CHAUDDAGRAM </t>
  </si>
  <si>
    <t>440013</t>
  </si>
  <si>
    <t>440014</t>
  </si>
  <si>
    <t xml:space="preserve">HAJIGANJ </t>
  </si>
  <si>
    <t>440015</t>
  </si>
  <si>
    <t>440016</t>
  </si>
  <si>
    <t>440017</t>
  </si>
  <si>
    <t xml:space="preserve">B.B. AVENUE </t>
  </si>
  <si>
    <t>440018</t>
  </si>
  <si>
    <t>PRINCIPAL OFFICE</t>
  </si>
  <si>
    <t>440019</t>
  </si>
  <si>
    <t xml:space="preserve">IMAMGONJ </t>
  </si>
  <si>
    <t>440020</t>
  </si>
  <si>
    <t xml:space="preserve">ISLAMPUR ROAD </t>
  </si>
  <si>
    <t>440021</t>
  </si>
  <si>
    <t xml:space="preserve">JOHNSON ROAD </t>
  </si>
  <si>
    <t>440022</t>
  </si>
  <si>
    <t xml:space="preserve">ZINZIRA </t>
  </si>
  <si>
    <t>440023</t>
  </si>
  <si>
    <t xml:space="preserve">BANDURA BAZAR </t>
  </si>
  <si>
    <t>440024</t>
  </si>
  <si>
    <t xml:space="preserve">NEW MARKET </t>
  </si>
  <si>
    <t>440025</t>
  </si>
  <si>
    <t>440026</t>
  </si>
  <si>
    <t xml:space="preserve">TONGI </t>
  </si>
  <si>
    <t>440027</t>
  </si>
  <si>
    <t xml:space="preserve">DSE NIKUNJA </t>
  </si>
  <si>
    <t>440028</t>
  </si>
  <si>
    <t xml:space="preserve">PALLABI </t>
  </si>
  <si>
    <t>440029</t>
  </si>
  <si>
    <t>440030</t>
  </si>
  <si>
    <t>440031</t>
  </si>
  <si>
    <t>BANGABANDHU SHEIK MUJIB SHILPA NAGAR</t>
  </si>
  <si>
    <t>440032</t>
  </si>
  <si>
    <t xml:space="preserve"> JORARGANJ</t>
  </si>
  <si>
    <t>440033</t>
  </si>
  <si>
    <t xml:space="preserve">PAHARTALI </t>
  </si>
  <si>
    <t>440038</t>
  </si>
  <si>
    <t>440040</t>
  </si>
  <si>
    <t xml:space="preserve">TANGAIL </t>
  </si>
  <si>
    <t>440042</t>
  </si>
  <si>
    <t>440043</t>
  </si>
  <si>
    <t xml:space="preserve">BENAPOLE </t>
  </si>
  <si>
    <t>440044</t>
  </si>
  <si>
    <t xml:space="preserve">JESSORE </t>
  </si>
  <si>
    <t>440045</t>
  </si>
  <si>
    <t xml:space="preserve">KADAMTALI </t>
  </si>
  <si>
    <t>440046</t>
  </si>
  <si>
    <t xml:space="preserve">LOHAGARA SME/AGRI </t>
  </si>
  <si>
    <t>440047</t>
  </si>
  <si>
    <t xml:space="preserve">SATKANIA </t>
  </si>
  <si>
    <t>440048</t>
  </si>
  <si>
    <t xml:space="preserve">ANDARKILLA </t>
  </si>
  <si>
    <t>440049</t>
  </si>
  <si>
    <t xml:space="preserve">O.R. NIZAM ROAD </t>
  </si>
  <si>
    <t>440050</t>
  </si>
  <si>
    <t xml:space="preserve">PRABARTAK </t>
  </si>
  <si>
    <t>440051</t>
  </si>
  <si>
    <t xml:space="preserve">PABNA </t>
  </si>
  <si>
    <t>440053</t>
  </si>
  <si>
    <t>440054</t>
  </si>
  <si>
    <t xml:space="preserve">HALISHAHAR </t>
  </si>
  <si>
    <t>440055</t>
  </si>
  <si>
    <t>440056</t>
  </si>
  <si>
    <t xml:space="preserve">CHANDRAGANJ </t>
  </si>
  <si>
    <t>440057</t>
  </si>
  <si>
    <t xml:space="preserve">SUBARNACHAR </t>
  </si>
  <si>
    <t>440058</t>
  </si>
  <si>
    <t xml:space="preserve">KABIRHAT </t>
  </si>
  <si>
    <t>440059</t>
  </si>
  <si>
    <t xml:space="preserve">SENBAGH </t>
  </si>
  <si>
    <t>440060</t>
  </si>
  <si>
    <t xml:space="preserve">GOURIPUR </t>
  </si>
  <si>
    <t>440061</t>
  </si>
  <si>
    <t xml:space="preserve">OXYGEN MOOR </t>
  </si>
  <si>
    <t>440062</t>
  </si>
  <si>
    <t>440063</t>
  </si>
  <si>
    <t xml:space="preserve">KALURGHAT </t>
  </si>
  <si>
    <t>440064</t>
  </si>
  <si>
    <t xml:space="preserve">FATIKCHHARI </t>
  </si>
  <si>
    <t>440066</t>
  </si>
  <si>
    <t>440073</t>
  </si>
  <si>
    <t>440080</t>
  </si>
  <si>
    <t xml:space="preserve">DAULATGANJ </t>
  </si>
  <si>
    <t>440083</t>
  </si>
  <si>
    <t>440101</t>
  </si>
  <si>
    <t>440102</t>
  </si>
  <si>
    <t xml:space="preserve">ASHULIA </t>
  </si>
  <si>
    <t>440103</t>
  </si>
  <si>
    <t xml:space="preserve">ALFADANGA </t>
  </si>
  <si>
    <t>440104</t>
  </si>
  <si>
    <t xml:space="preserve">JAMUNA FUTURE PARK </t>
  </si>
  <si>
    <t>440105</t>
  </si>
  <si>
    <t xml:space="preserve">SONARGAON JANAPATH, UTTARA </t>
  </si>
  <si>
    <t>440106</t>
  </si>
  <si>
    <t xml:space="preserve">BHULTA </t>
  </si>
  <si>
    <t>440107</t>
  </si>
  <si>
    <t xml:space="preserve">KANAIPUR BAZAR </t>
  </si>
  <si>
    <t>440108</t>
  </si>
  <si>
    <t xml:space="preserve">GAZIPUR </t>
  </si>
  <si>
    <t>440109</t>
  </si>
  <si>
    <t xml:space="preserve">BANANI LAKE VIEW </t>
  </si>
  <si>
    <t>440110</t>
  </si>
  <si>
    <t xml:space="preserve">BEANI BAZAR </t>
  </si>
  <si>
    <t>440111</t>
  </si>
  <si>
    <t xml:space="preserve">BISWANATH </t>
  </si>
  <si>
    <t>440112</t>
  </si>
  <si>
    <t xml:space="preserve">GOPALGANJ </t>
  </si>
  <si>
    <t>440113</t>
  </si>
  <si>
    <t xml:space="preserve">PAGLA </t>
  </si>
  <si>
    <t>440114</t>
  </si>
  <si>
    <t xml:space="preserve">BAGHER BAZAR </t>
  </si>
  <si>
    <t>440115</t>
  </si>
  <si>
    <t xml:space="preserve">ATIBAZAR </t>
  </si>
  <si>
    <t>440116</t>
  </si>
  <si>
    <t xml:space="preserve">ROKEYA SARANI </t>
  </si>
  <si>
    <t>440117</t>
  </si>
  <si>
    <t>440118</t>
  </si>
  <si>
    <t>GULSHAN MOHILA</t>
  </si>
  <si>
    <t>440119</t>
  </si>
  <si>
    <t>440120</t>
  </si>
  <si>
    <t>440145</t>
  </si>
  <si>
    <t xml:space="preserve">CHOWMUHANI </t>
  </si>
  <si>
    <t>440146</t>
  </si>
  <si>
    <t xml:space="preserve">MAIJDI COURT SME/AGRI </t>
  </si>
  <si>
    <t>440147</t>
  </si>
  <si>
    <t xml:space="preserve">JAGANNATHPUR </t>
  </si>
  <si>
    <t>440151</t>
  </si>
  <si>
    <t xml:space="preserve">CHHATAK SME/AGRI </t>
  </si>
  <si>
    <t>440152</t>
  </si>
  <si>
    <t xml:space="preserve">BRAHMANBARIA </t>
  </si>
  <si>
    <t>440160</t>
  </si>
  <si>
    <t xml:space="preserve">AMBARKHANA </t>
  </si>
  <si>
    <t>440162</t>
  </si>
  <si>
    <t xml:space="preserve">KALIGANJ </t>
  </si>
  <si>
    <t>440172</t>
  </si>
  <si>
    <t xml:space="preserve">MOUCHAK </t>
  </si>
  <si>
    <t>440173</t>
  </si>
  <si>
    <t xml:space="preserve">FOREIGN EXCHANGE </t>
  </si>
  <si>
    <t>440174</t>
  </si>
  <si>
    <t>440175</t>
  </si>
  <si>
    <t xml:space="preserve">NAWABPUR </t>
  </si>
  <si>
    <t>440176</t>
  </si>
  <si>
    <t xml:space="preserve">URDU ROAD </t>
  </si>
  <si>
    <t>440177</t>
  </si>
  <si>
    <t xml:space="preserve">SADARGHAT </t>
  </si>
  <si>
    <t>440178</t>
  </si>
  <si>
    <t>JATRABARI SME SERVICE CENTER</t>
  </si>
  <si>
    <t>440179</t>
  </si>
  <si>
    <t xml:space="preserve">POSTA </t>
  </si>
  <si>
    <t>440180</t>
  </si>
  <si>
    <t xml:space="preserve">SAVAR SME/AGRI </t>
  </si>
  <si>
    <t>440181</t>
  </si>
  <si>
    <t xml:space="preserve">JOYPARA SME/AGRI </t>
  </si>
  <si>
    <t>440182</t>
  </si>
  <si>
    <t xml:space="preserve">GULSHAN AVENUE </t>
  </si>
  <si>
    <t>440183</t>
  </si>
  <si>
    <t>440184</t>
  </si>
  <si>
    <t xml:space="preserve">CHAWK BAZAR </t>
  </si>
  <si>
    <t>440190</t>
  </si>
  <si>
    <t xml:space="preserve">PHULTALA </t>
  </si>
  <si>
    <t>440201</t>
  </si>
  <si>
    <t>440213</t>
  </si>
  <si>
    <t xml:space="preserve">HABIGANJ SME/AGRI </t>
  </si>
  <si>
    <t>440214</t>
  </si>
  <si>
    <t xml:space="preserve">NAWABGANJ </t>
  </si>
  <si>
    <t>440225</t>
  </si>
  <si>
    <t>440227</t>
  </si>
  <si>
    <t>440229</t>
  </si>
  <si>
    <t>440230</t>
  </si>
  <si>
    <t>440231</t>
  </si>
  <si>
    <t xml:space="preserve">SHAYMOLI </t>
  </si>
  <si>
    <t>440238</t>
  </si>
  <si>
    <t>440239</t>
  </si>
  <si>
    <t xml:space="preserve">VIP ROAD </t>
  </si>
  <si>
    <t>440251</t>
  </si>
  <si>
    <t xml:space="preserve">PROGATI SARANI </t>
  </si>
  <si>
    <t>440252</t>
  </si>
  <si>
    <t xml:space="preserve">MOGHBAZAR </t>
  </si>
  <si>
    <t>440253</t>
  </si>
  <si>
    <t xml:space="preserve">BHAIRAB BAZAR </t>
  </si>
  <si>
    <t>440271</t>
  </si>
  <si>
    <t xml:space="preserve">KISHOREGANJ SME/AGRI </t>
  </si>
  <si>
    <t>440272</t>
  </si>
  <si>
    <t xml:space="preserve">MANIKGONJ </t>
  </si>
  <si>
    <t>440291</t>
  </si>
  <si>
    <t xml:space="preserve">REKABI BAZAR </t>
  </si>
  <si>
    <t>440301</t>
  </si>
  <si>
    <t xml:space="preserve">ROHANPUR </t>
  </si>
  <si>
    <t>440302</t>
  </si>
  <si>
    <t xml:space="preserve">NAOGAON </t>
  </si>
  <si>
    <t>440303</t>
  </si>
  <si>
    <t xml:space="preserve">NETAIGANJ </t>
  </si>
  <si>
    <t>440322</t>
  </si>
  <si>
    <t xml:space="preserve">GAZIPUR SME/AGRI </t>
  </si>
  <si>
    <t>440323</t>
  </si>
  <si>
    <t xml:space="preserve">JAMALPUR SME/AGRI </t>
  </si>
  <si>
    <t>440324</t>
  </si>
  <si>
    <t xml:space="preserve">NATORE SME/AGRI </t>
  </si>
  <si>
    <t>440400</t>
  </si>
  <si>
    <t xml:space="preserve">PATUAKHALI </t>
  </si>
  <si>
    <t>440401</t>
  </si>
  <si>
    <t>440442</t>
  </si>
  <si>
    <t>440482</t>
  </si>
  <si>
    <t xml:space="preserve">KULAURA </t>
  </si>
  <si>
    <t>440501</t>
  </si>
  <si>
    <t xml:space="preserve">SATKHIRA </t>
  </si>
  <si>
    <t>440541</t>
  </si>
  <si>
    <t xml:space="preserve">SHERPUR </t>
  </si>
  <si>
    <t>440551</t>
  </si>
  <si>
    <t xml:space="preserve">DINAJPUR </t>
  </si>
  <si>
    <t>440561</t>
  </si>
  <si>
    <t xml:space="preserve">GOBINDAGANJ </t>
  </si>
  <si>
    <t>440612</t>
  </si>
  <si>
    <t xml:space="preserve">CHAPAINAWABGONJ </t>
  </si>
  <si>
    <t>440631</t>
  </si>
  <si>
    <t>440745</t>
  </si>
  <si>
    <t>IFIC BANK PLC</t>
  </si>
  <si>
    <t>450001</t>
  </si>
  <si>
    <t>450002</t>
  </si>
  <si>
    <t>NOJU MIAH HAT</t>
  </si>
  <si>
    <t>450003</t>
  </si>
  <si>
    <t>450004</t>
  </si>
  <si>
    <t>450005</t>
  </si>
  <si>
    <t>450006</t>
  </si>
  <si>
    <t>450007</t>
  </si>
  <si>
    <t>450008</t>
  </si>
  <si>
    <t>450009</t>
  </si>
  <si>
    <t>450010</t>
  </si>
  <si>
    <t>450011</t>
  </si>
  <si>
    <t>450012</t>
  </si>
  <si>
    <t>450013</t>
  </si>
  <si>
    <t>450014</t>
  </si>
  <si>
    <t>450015</t>
  </si>
  <si>
    <t>FEDERATION</t>
  </si>
  <si>
    <t>450016</t>
  </si>
  <si>
    <t>450017</t>
  </si>
  <si>
    <t>450018</t>
  </si>
  <si>
    <t>450019</t>
  </si>
  <si>
    <t>450020</t>
  </si>
  <si>
    <t>450021</t>
  </si>
  <si>
    <t>450022</t>
  </si>
  <si>
    <t>450023</t>
  </si>
  <si>
    <t>MIAH BAZAR</t>
  </si>
  <si>
    <t>450024</t>
  </si>
  <si>
    <t>450025</t>
  </si>
  <si>
    <t>450026</t>
  </si>
  <si>
    <t>450027</t>
  </si>
  <si>
    <t>450028</t>
  </si>
  <si>
    <t>450029</t>
  </si>
  <si>
    <t>MAYONAMOTI</t>
  </si>
  <si>
    <t>450030</t>
  </si>
  <si>
    <t>450031</t>
  </si>
  <si>
    <t>450032</t>
  </si>
  <si>
    <t>450033</t>
  </si>
  <si>
    <t>450034</t>
  </si>
  <si>
    <t>450035</t>
  </si>
  <si>
    <t>450036</t>
  </si>
  <si>
    <t>450037</t>
  </si>
  <si>
    <t>450038</t>
  </si>
  <si>
    <t>450039</t>
  </si>
  <si>
    <t>450040</t>
  </si>
  <si>
    <t>450041</t>
  </si>
  <si>
    <t>450042</t>
  </si>
  <si>
    <t>450043</t>
  </si>
  <si>
    <t>450044</t>
  </si>
  <si>
    <t>450045</t>
  </si>
  <si>
    <t>450051</t>
  </si>
  <si>
    <t>LALDIGHI</t>
  </si>
  <si>
    <t>450072</t>
  </si>
  <si>
    <t>450073</t>
  </si>
  <si>
    <t>450074</t>
  </si>
  <si>
    <t>450075</t>
  </si>
  <si>
    <t>450080</t>
  </si>
  <si>
    <t>450085</t>
  </si>
  <si>
    <t>450089</t>
  </si>
  <si>
    <t>450090</t>
  </si>
  <si>
    <t>450091</t>
  </si>
  <si>
    <t>450101</t>
  </si>
  <si>
    <t>450102</t>
  </si>
  <si>
    <t>NORTH BROOK HALL ROAD</t>
  </si>
  <si>
    <t>450103</t>
  </si>
  <si>
    <t>KONAPARA</t>
  </si>
  <si>
    <t>450104</t>
  </si>
  <si>
    <t>450105</t>
  </si>
  <si>
    <t>450106</t>
  </si>
  <si>
    <t>GABTALI BAGBARI</t>
  </si>
  <si>
    <t>450107</t>
  </si>
  <si>
    <t>450108</t>
  </si>
  <si>
    <t>DHOLAIKHAL</t>
  </si>
  <si>
    <t>450109</t>
  </si>
  <si>
    <t>450110</t>
  </si>
  <si>
    <t>450111</t>
  </si>
  <si>
    <t>450112</t>
  </si>
  <si>
    <t>GARIBE NEWAZ AVENUE</t>
  </si>
  <si>
    <t>450113</t>
  </si>
  <si>
    <t>450114</t>
  </si>
  <si>
    <t>450115</t>
  </si>
  <si>
    <t>450116</t>
  </si>
  <si>
    <t>MEGHOLA BAZAR</t>
  </si>
  <si>
    <t>450117</t>
  </si>
  <si>
    <t>450118</t>
  </si>
  <si>
    <t>450119</t>
  </si>
  <si>
    <t>SHIBU MARKET</t>
  </si>
  <si>
    <t>450120</t>
  </si>
  <si>
    <t>450121</t>
  </si>
  <si>
    <t>ISAPURA</t>
  </si>
  <si>
    <t>450122</t>
  </si>
  <si>
    <t>450123</t>
  </si>
  <si>
    <t>DARUS SALAM ROAD</t>
  </si>
  <si>
    <t>450124</t>
  </si>
  <si>
    <t>450125</t>
  </si>
  <si>
    <t>BHUIGAR</t>
  </si>
  <si>
    <t>450126</t>
  </si>
  <si>
    <t>ARSHINAGAR</t>
  </si>
  <si>
    <t>450127</t>
  </si>
  <si>
    <t>BAHWAL MIRZAPUR</t>
  </si>
  <si>
    <t>450128</t>
  </si>
  <si>
    <t>450129</t>
  </si>
  <si>
    <t>450130</t>
  </si>
  <si>
    <t>MOLVIBAZAR (DIST)</t>
  </si>
  <si>
    <t>450131</t>
  </si>
  <si>
    <t>450132</t>
  </si>
  <si>
    <t>450133</t>
  </si>
  <si>
    <t>450134</t>
  </si>
  <si>
    <t>ZIRANI BAZAR</t>
  </si>
  <si>
    <t>450135</t>
  </si>
  <si>
    <t>450136</t>
  </si>
  <si>
    <t>450137</t>
  </si>
  <si>
    <t>450138</t>
  </si>
  <si>
    <t>450139</t>
  </si>
  <si>
    <t>450140</t>
  </si>
  <si>
    <t>450141</t>
  </si>
  <si>
    <t>PANCHAR</t>
  </si>
  <si>
    <t>450142</t>
  </si>
  <si>
    <t>450143</t>
  </si>
  <si>
    <t>450144</t>
  </si>
  <si>
    <t>450145</t>
  </si>
  <si>
    <t>ISLAMIC BANKING</t>
  </si>
  <si>
    <t>450146</t>
  </si>
  <si>
    <t>450150</t>
  </si>
  <si>
    <t>450151</t>
  </si>
  <si>
    <t>450175</t>
  </si>
  <si>
    <t>UPOSHOHAR</t>
  </si>
  <si>
    <t>450176</t>
  </si>
  <si>
    <t>450177</t>
  </si>
  <si>
    <t>MAWNA</t>
  </si>
  <si>
    <t>450178</t>
  </si>
  <si>
    <t>CHERAG ALI</t>
  </si>
  <si>
    <t>450179</t>
  </si>
  <si>
    <t>450181</t>
  </si>
  <si>
    <t>GULSHAN TEJGAON LINK RD</t>
  </si>
  <si>
    <t>450182</t>
  </si>
  <si>
    <t>450183</t>
  </si>
  <si>
    <t>BANASREE</t>
  </si>
  <si>
    <t>450184</t>
  </si>
  <si>
    <t>450201</t>
  </si>
  <si>
    <t>450202</t>
  </si>
  <si>
    <t>450203</t>
  </si>
  <si>
    <t>450204</t>
  </si>
  <si>
    <t>450205</t>
  </si>
  <si>
    <t>450206</t>
  </si>
  <si>
    <t>450207</t>
  </si>
  <si>
    <t>CHOUMUHANI</t>
  </si>
  <si>
    <t>450221</t>
  </si>
  <si>
    <t>450241</t>
  </si>
  <si>
    <t>450242</t>
  </si>
  <si>
    <t>450244</t>
  </si>
  <si>
    <t>450245</t>
  </si>
  <si>
    <t>450246</t>
  </si>
  <si>
    <t>450247</t>
  </si>
  <si>
    <t>NAYAPALTAN</t>
  </si>
  <si>
    <t>450248</t>
  </si>
  <si>
    <t>450249</t>
  </si>
  <si>
    <t>450250</t>
  </si>
  <si>
    <t>450251</t>
  </si>
  <si>
    <t>450252</t>
  </si>
  <si>
    <t>450253</t>
  </si>
  <si>
    <t>DANIA</t>
  </si>
  <si>
    <t>450254</t>
  </si>
  <si>
    <t>450255</t>
  </si>
  <si>
    <t>STOCK EXCHANGE</t>
  </si>
  <si>
    <t>450256</t>
  </si>
  <si>
    <t>SAVAR BAZAR</t>
  </si>
  <si>
    <t>450257</t>
  </si>
  <si>
    <t>PROGATI SARANI</t>
  </si>
  <si>
    <t>450258</t>
  </si>
  <si>
    <t>450259</t>
  </si>
  <si>
    <t>450260</t>
  </si>
  <si>
    <t>450261</t>
  </si>
  <si>
    <t>450262</t>
  </si>
  <si>
    <t>450263</t>
  </si>
  <si>
    <t>450300</t>
  </si>
  <si>
    <t>450301</t>
  </si>
  <si>
    <t>450302</t>
  </si>
  <si>
    <t>450303</t>
  </si>
  <si>
    <t>450305</t>
  </si>
  <si>
    <t>450322</t>
  </si>
  <si>
    <t>450325</t>
  </si>
  <si>
    <t>SUBIDBAZAR</t>
  </si>
  <si>
    <t>450326</t>
  </si>
  <si>
    <t>450331</t>
  </si>
  <si>
    <t>PANCHABOTI</t>
  </si>
  <si>
    <t>450341</t>
  </si>
  <si>
    <t>450342</t>
  </si>
  <si>
    <t>450351</t>
  </si>
  <si>
    <t>450361</t>
  </si>
  <si>
    <t>450401</t>
  </si>
  <si>
    <t>450402</t>
  </si>
  <si>
    <t>450403</t>
  </si>
  <si>
    <t>450404</t>
  </si>
  <si>
    <t>450405</t>
  </si>
  <si>
    <t>450422</t>
  </si>
  <si>
    <t>450423</t>
  </si>
  <si>
    <t>450452</t>
  </si>
  <si>
    <t>450501</t>
  </si>
  <si>
    <t>450502</t>
  </si>
  <si>
    <t>450503</t>
  </si>
  <si>
    <t>450504</t>
  </si>
  <si>
    <t>450505</t>
  </si>
  <si>
    <t>450551</t>
  </si>
  <si>
    <t>BIROL BAZAR</t>
  </si>
  <si>
    <t>450601</t>
  </si>
  <si>
    <t>450602</t>
  </si>
  <si>
    <t>450603</t>
  </si>
  <si>
    <t>450604</t>
  </si>
  <si>
    <t>450605</t>
  </si>
  <si>
    <t>450606</t>
  </si>
  <si>
    <t>450607</t>
  </si>
  <si>
    <t>450631</t>
  </si>
  <si>
    <t>450641</t>
  </si>
  <si>
    <t>450671</t>
  </si>
  <si>
    <t>450672</t>
  </si>
  <si>
    <t>450681</t>
  </si>
  <si>
    <t>450691</t>
  </si>
  <si>
    <t>SHAH AMANAT MARKET</t>
  </si>
  <si>
    <t>450700</t>
  </si>
  <si>
    <t>SK. MUJIB ROAD</t>
  </si>
  <si>
    <t>450701</t>
  </si>
  <si>
    <t>MADAM BIBIR HAT</t>
  </si>
  <si>
    <t>450702</t>
  </si>
  <si>
    <t>450703</t>
  </si>
  <si>
    <t>ALANKAR MOOR</t>
  </si>
  <si>
    <t>450704</t>
  </si>
  <si>
    <t>450705</t>
  </si>
  <si>
    <t>450706</t>
  </si>
  <si>
    <t>450707</t>
  </si>
  <si>
    <t>450708</t>
  </si>
  <si>
    <t>UNITED COMMERCIAL BANK PLC</t>
  </si>
  <si>
    <t>460001</t>
  </si>
  <si>
    <t>460002</t>
  </si>
  <si>
    <t>MADUNAGHAT</t>
  </si>
  <si>
    <t>460003</t>
  </si>
  <si>
    <t>460004</t>
  </si>
  <si>
    <t>460005</t>
  </si>
  <si>
    <t>460006</t>
  </si>
  <si>
    <t>460007</t>
  </si>
  <si>
    <t>460008</t>
  </si>
  <si>
    <t>460009</t>
  </si>
  <si>
    <t>460010</t>
  </si>
  <si>
    <t>460011</t>
  </si>
  <si>
    <t>460012</t>
  </si>
  <si>
    <t>460013</t>
  </si>
  <si>
    <t>460014</t>
  </si>
  <si>
    <t>460015</t>
  </si>
  <si>
    <t>460016</t>
  </si>
  <si>
    <t>460017</t>
  </si>
  <si>
    <t>460018</t>
  </si>
  <si>
    <t>460019</t>
  </si>
  <si>
    <t>460020</t>
  </si>
  <si>
    <t>460021</t>
  </si>
  <si>
    <t>460022</t>
  </si>
  <si>
    <t>460023</t>
  </si>
  <si>
    <t>460024</t>
  </si>
  <si>
    <t>460025</t>
  </si>
  <si>
    <t>NAWABPUR</t>
  </si>
  <si>
    <t>460026</t>
  </si>
  <si>
    <t>NORTH BROOK HALL ROAD.</t>
  </si>
  <si>
    <t>460027</t>
  </si>
  <si>
    <t>460028</t>
  </si>
  <si>
    <t>460029</t>
  </si>
  <si>
    <t>460030</t>
  </si>
  <si>
    <t>460031</t>
  </si>
  <si>
    <t>460032</t>
  </si>
  <si>
    <t>BATTALI</t>
  </si>
  <si>
    <t>460033</t>
  </si>
  <si>
    <t>ENAYET BAZAR</t>
  </si>
  <si>
    <t>460034</t>
  </si>
  <si>
    <t>460035</t>
  </si>
  <si>
    <t>460036</t>
  </si>
  <si>
    <t>CHATURI (EX. ANWARA )</t>
  </si>
  <si>
    <t>460037</t>
  </si>
  <si>
    <t>460038</t>
  </si>
  <si>
    <t>460039</t>
  </si>
  <si>
    <t>JHAWTALA</t>
  </si>
  <si>
    <t>460040</t>
  </si>
  <si>
    <t>460041</t>
  </si>
  <si>
    <t>BAROIARHAT</t>
  </si>
  <si>
    <t>460042</t>
  </si>
  <si>
    <t>CHITTAGONG MEDICAL COLLEGE BR</t>
  </si>
  <si>
    <t>460043</t>
  </si>
  <si>
    <t xml:space="preserve">RAOZAN SME </t>
  </si>
  <si>
    <t>460044</t>
  </si>
  <si>
    <t>460045</t>
  </si>
  <si>
    <t>460046</t>
  </si>
  <si>
    <t>460047</t>
  </si>
  <si>
    <t>460048</t>
  </si>
  <si>
    <t xml:space="preserve">CHASHARA </t>
  </si>
  <si>
    <t>460049</t>
  </si>
  <si>
    <t>460050</t>
  </si>
  <si>
    <t>460051</t>
  </si>
  <si>
    <t>KARNAFHULI</t>
  </si>
  <si>
    <t>460052</t>
  </si>
  <si>
    <t>460053</t>
  </si>
  <si>
    <t>460054</t>
  </si>
  <si>
    <t>460055</t>
  </si>
  <si>
    <t>CHOWDHURY HAT</t>
  </si>
  <si>
    <t>460056</t>
  </si>
  <si>
    <t>460057</t>
  </si>
  <si>
    <t>460058</t>
  </si>
  <si>
    <t>460059</t>
  </si>
  <si>
    <t>460060</t>
  </si>
  <si>
    <t xml:space="preserve">OXYGEN </t>
  </si>
  <si>
    <t>460061</t>
  </si>
  <si>
    <t xml:space="preserve">BANDARBAN </t>
  </si>
  <si>
    <t>460062</t>
  </si>
  <si>
    <t xml:space="preserve">KASBA </t>
  </si>
  <si>
    <t>460063</t>
  </si>
  <si>
    <t>460064</t>
  </si>
  <si>
    <t xml:space="preserve">PORT </t>
  </si>
  <si>
    <t>460065</t>
  </si>
  <si>
    <t>460066</t>
  </si>
  <si>
    <t>460067</t>
  </si>
  <si>
    <t>460068</t>
  </si>
  <si>
    <t>460069</t>
  </si>
  <si>
    <t>460070</t>
  </si>
  <si>
    <t xml:space="preserve">PATIYA </t>
  </si>
  <si>
    <t>460071</t>
  </si>
  <si>
    <t xml:space="preserve">ANOWARA SADAR </t>
  </si>
  <si>
    <t>460072</t>
  </si>
  <si>
    <t xml:space="preserve">CHANDANISH </t>
  </si>
  <si>
    <t>460073</t>
  </si>
  <si>
    <t xml:space="preserve">JAMAL KHAN </t>
  </si>
  <si>
    <t>460074</t>
  </si>
  <si>
    <t>460075</t>
  </si>
  <si>
    <t>460076</t>
  </si>
  <si>
    <t>460077</t>
  </si>
  <si>
    <t>SERAJGONJ</t>
  </si>
  <si>
    <t>460078</t>
  </si>
  <si>
    <t>460079</t>
  </si>
  <si>
    <t>460080</t>
  </si>
  <si>
    <t>KALAMEAH BAZAR</t>
  </si>
  <si>
    <t>460081</t>
  </si>
  <si>
    <t>SHARAF BHATA</t>
  </si>
  <si>
    <t>460082</t>
  </si>
  <si>
    <t>SHANTIRHAT</t>
  </si>
  <si>
    <t>460083</t>
  </si>
  <si>
    <t>460084</t>
  </si>
  <si>
    <t>460085</t>
  </si>
  <si>
    <t>460086</t>
  </si>
  <si>
    <t>460087</t>
  </si>
  <si>
    <t>460088</t>
  </si>
  <si>
    <t>460089</t>
  </si>
  <si>
    <t>460090</t>
  </si>
  <si>
    <t>CHOKORIA</t>
  </si>
  <si>
    <t>460091</t>
  </si>
  <si>
    <t>460092</t>
  </si>
  <si>
    <t>460093</t>
  </si>
  <si>
    <t>DAMPARA</t>
  </si>
  <si>
    <t>460094</t>
  </si>
  <si>
    <t>460095</t>
  </si>
  <si>
    <t>460096</t>
  </si>
  <si>
    <t>460097</t>
  </si>
  <si>
    <t>MAINAMATI</t>
  </si>
  <si>
    <t>460098</t>
  </si>
  <si>
    <t>460099</t>
  </si>
  <si>
    <t>460101</t>
  </si>
  <si>
    <t>SARULIA</t>
  </si>
  <si>
    <t>460102</t>
  </si>
  <si>
    <t>460103</t>
  </si>
  <si>
    <t>460104</t>
  </si>
  <si>
    <t>CHINISPUR</t>
  </si>
  <si>
    <t>460105</t>
  </si>
  <si>
    <t>460106</t>
  </si>
  <si>
    <t>460107</t>
  </si>
  <si>
    <t>460108</t>
  </si>
  <si>
    <t>460109</t>
  </si>
  <si>
    <t>460110</t>
  </si>
  <si>
    <t>SONARGOAN AVENUE MOHILA BR</t>
  </si>
  <si>
    <t>460111</t>
  </si>
  <si>
    <t>460112</t>
  </si>
  <si>
    <t>GOPALDI</t>
  </si>
  <si>
    <t>460113</t>
  </si>
  <si>
    <t>460114</t>
  </si>
  <si>
    <t>MEGHNA GHAT</t>
  </si>
  <si>
    <t>460115</t>
  </si>
  <si>
    <t>460116</t>
  </si>
  <si>
    <t>BHAWAL MIRZAPUR</t>
  </si>
  <si>
    <t>460117</t>
  </si>
  <si>
    <t>BARAKANDI</t>
  </si>
  <si>
    <t>460118</t>
  </si>
  <si>
    <t>460119</t>
  </si>
  <si>
    <t xml:space="preserve">KHILGAON </t>
  </si>
  <si>
    <t>460120</t>
  </si>
  <si>
    <t xml:space="preserve">JOYDEBPUR </t>
  </si>
  <si>
    <t>460121</t>
  </si>
  <si>
    <t>HEMAYETPUR , SAVAR</t>
  </si>
  <si>
    <t>460122</t>
  </si>
  <si>
    <t xml:space="preserve">KAMARPARA </t>
  </si>
  <si>
    <t>460123</t>
  </si>
  <si>
    <t>TURAG</t>
  </si>
  <si>
    <t>460124</t>
  </si>
  <si>
    <t xml:space="preserve">BALASUR </t>
  </si>
  <si>
    <t>460125</t>
  </si>
  <si>
    <t xml:space="preserve">DANGA BAZAR </t>
  </si>
  <si>
    <t>460126</t>
  </si>
  <si>
    <t xml:space="preserve">KATIADI </t>
  </si>
  <si>
    <t>460127</t>
  </si>
  <si>
    <t>EKURIA</t>
  </si>
  <si>
    <t>460128</t>
  </si>
  <si>
    <t>NORTH GULSHAN</t>
  </si>
  <si>
    <t>460129</t>
  </si>
  <si>
    <t>460130</t>
  </si>
  <si>
    <t xml:space="preserve">ATI </t>
  </si>
  <si>
    <t>460131</t>
  </si>
  <si>
    <t>SHYAMOLI RING ROAD</t>
  </si>
  <si>
    <t>460132</t>
  </si>
  <si>
    <t>BANANI ROAD NO-11</t>
  </si>
  <si>
    <t>460133</t>
  </si>
  <si>
    <t>SIGNBOARD</t>
  </si>
  <si>
    <t>460134</t>
  </si>
  <si>
    <t>460135</t>
  </si>
  <si>
    <t>460136</t>
  </si>
  <si>
    <t>460137</t>
  </si>
  <si>
    <t>UCB TAQWA ISMAIC BANKING</t>
  </si>
  <si>
    <t>460138</t>
  </si>
  <si>
    <t>460139</t>
  </si>
  <si>
    <t>NARSINGHPUR</t>
  </si>
  <si>
    <t>460140</t>
  </si>
  <si>
    <t>460141</t>
  </si>
  <si>
    <t>O.R. NIZAM ROAD</t>
  </si>
  <si>
    <t>460142</t>
  </si>
  <si>
    <t>460143</t>
  </si>
  <si>
    <t>460144</t>
  </si>
  <si>
    <t>460145</t>
  </si>
  <si>
    <t>BAROIPARA</t>
  </si>
  <si>
    <t>460146</t>
  </si>
  <si>
    <t>460147</t>
  </si>
  <si>
    <t>460148</t>
  </si>
  <si>
    <t>MAIZDEE COURT</t>
  </si>
  <si>
    <t>460152</t>
  </si>
  <si>
    <t>460173</t>
  </si>
  <si>
    <t>460192</t>
  </si>
  <si>
    <t>460195</t>
  </si>
  <si>
    <t>460196</t>
  </si>
  <si>
    <t>460197</t>
  </si>
  <si>
    <t>460198</t>
  </si>
  <si>
    <t>460199</t>
  </si>
  <si>
    <t>460200</t>
  </si>
  <si>
    <t>460201</t>
  </si>
  <si>
    <t>460202</t>
  </si>
  <si>
    <t>NABINAGAR BR, SAVAR</t>
  </si>
  <si>
    <t>460203</t>
  </si>
  <si>
    <t>460204</t>
  </si>
  <si>
    <t>460205</t>
  </si>
  <si>
    <t>460206</t>
  </si>
  <si>
    <t>460207</t>
  </si>
  <si>
    <t>460208</t>
  </si>
  <si>
    <t>BIJAYNAGAR</t>
  </si>
  <si>
    <t>460209</t>
  </si>
  <si>
    <t>UTTAR KHAN</t>
  </si>
  <si>
    <t>460210</t>
  </si>
  <si>
    <t>460211</t>
  </si>
  <si>
    <t>460212</t>
  </si>
  <si>
    <t>460213</t>
  </si>
  <si>
    <t>460214</t>
  </si>
  <si>
    <t>460215</t>
  </si>
  <si>
    <t>SHERPUR (S)</t>
  </si>
  <si>
    <t>460216</t>
  </si>
  <si>
    <t>460217</t>
  </si>
  <si>
    <t>SHAHJALAL UPASHAR</t>
  </si>
  <si>
    <t>460218</t>
  </si>
  <si>
    <t>LAMA BAZER</t>
  </si>
  <si>
    <t>460219</t>
  </si>
  <si>
    <t>460220</t>
  </si>
  <si>
    <t>460221</t>
  </si>
  <si>
    <t>460222</t>
  </si>
  <si>
    <t>460225</t>
  </si>
  <si>
    <t>460226</t>
  </si>
  <si>
    <t>460251</t>
  </si>
  <si>
    <t>SATOIRE BAZER SME .BR</t>
  </si>
  <si>
    <t>460252</t>
  </si>
  <si>
    <t>460261</t>
  </si>
  <si>
    <t>460262</t>
  </si>
  <si>
    <t>460263</t>
  </si>
  <si>
    <t>TONGI STATION ROAD</t>
  </si>
  <si>
    <t>460264</t>
  </si>
  <si>
    <t>460265</t>
  </si>
  <si>
    <t>460281</t>
  </si>
  <si>
    <t>460286</t>
  </si>
  <si>
    <t>460301</t>
  </si>
  <si>
    <t>460302</t>
  </si>
  <si>
    <t>460303</t>
  </si>
  <si>
    <t xml:space="preserve">ENAYETPUR </t>
  </si>
  <si>
    <t>460304</t>
  </si>
  <si>
    <t>460305</t>
  </si>
  <si>
    <t>PAGLABAZAR (N)</t>
  </si>
  <si>
    <t>460342</t>
  </si>
  <si>
    <t>460343</t>
  </si>
  <si>
    <t>460344</t>
  </si>
  <si>
    <t>460361</t>
  </si>
  <si>
    <t>460401</t>
  </si>
  <si>
    <t>CHARFESHION</t>
  </si>
  <si>
    <t>460402</t>
  </si>
  <si>
    <t>460403</t>
  </si>
  <si>
    <t>460404</t>
  </si>
  <si>
    <t>460405</t>
  </si>
  <si>
    <t>INDURHAT</t>
  </si>
  <si>
    <t>460406</t>
  </si>
  <si>
    <t>460455</t>
  </si>
  <si>
    <t>460462</t>
  </si>
  <si>
    <t>NOAPARA, JESSORE</t>
  </si>
  <si>
    <t>460472</t>
  </si>
  <si>
    <t>460501</t>
  </si>
  <si>
    <t>460502</t>
  </si>
  <si>
    <t>460503</t>
  </si>
  <si>
    <t>460504</t>
  </si>
  <si>
    <t>460505</t>
  </si>
  <si>
    <t>460506</t>
  </si>
  <si>
    <t>460601</t>
  </si>
  <si>
    <t>460602</t>
  </si>
  <si>
    <t>460603</t>
  </si>
  <si>
    <t>460604</t>
  </si>
  <si>
    <t>460605</t>
  </si>
  <si>
    <t>460606</t>
  </si>
  <si>
    <t>460652</t>
  </si>
  <si>
    <t>460672</t>
  </si>
  <si>
    <t>460701</t>
  </si>
  <si>
    <t>460702</t>
  </si>
  <si>
    <t>MASTER BARI</t>
  </si>
  <si>
    <t>460703</t>
  </si>
  <si>
    <t>SHERPUR (MYM)</t>
  </si>
  <si>
    <t>460801</t>
  </si>
  <si>
    <t>461001</t>
  </si>
  <si>
    <t>461002</t>
  </si>
  <si>
    <t>461004</t>
  </si>
  <si>
    <t>461101</t>
  </si>
  <si>
    <t>461102</t>
  </si>
  <si>
    <t>461103</t>
  </si>
  <si>
    <t>SATARKUL</t>
  </si>
  <si>
    <t>461104</t>
  </si>
  <si>
    <t>461105</t>
  </si>
  <si>
    <t>MIRPUR ROAD</t>
  </si>
  <si>
    <t>461106</t>
  </si>
  <si>
    <t>CORPORATE OFFICE</t>
  </si>
  <si>
    <t>461107</t>
  </si>
  <si>
    <t>PUBALI BANK PLC</t>
  </si>
  <si>
    <t>470001</t>
  </si>
  <si>
    <t>470002</t>
  </si>
  <si>
    <t>470003</t>
  </si>
  <si>
    <t>470004</t>
  </si>
  <si>
    <t>470005</t>
  </si>
  <si>
    <t>470006</t>
  </si>
  <si>
    <t>BRAHAMANBARIA</t>
  </si>
  <si>
    <t>470007</t>
  </si>
  <si>
    <t>470008</t>
  </si>
  <si>
    <t>SARAK BAZAR</t>
  </si>
  <si>
    <t>470009</t>
  </si>
  <si>
    <t>470010</t>
  </si>
  <si>
    <t>470011</t>
  </si>
  <si>
    <t>470012</t>
  </si>
  <si>
    <t>GUNABATI BAZAR</t>
  </si>
  <si>
    <t>470013</t>
  </si>
  <si>
    <t>ASHRAFPUR</t>
  </si>
  <si>
    <t>470014</t>
  </si>
  <si>
    <t>CHANDPUR MAIN</t>
  </si>
  <si>
    <t>470015</t>
  </si>
  <si>
    <t>GRIDAKALINDIA BAZAR</t>
  </si>
  <si>
    <t>470016</t>
  </si>
  <si>
    <t>HAZIGANJ</t>
  </si>
  <si>
    <t>470017</t>
  </si>
  <si>
    <t>470018</t>
  </si>
  <si>
    <t>NAYERGAON BAZAR</t>
  </si>
  <si>
    <t>470019</t>
  </si>
  <si>
    <t>MOTLAB BAZAR</t>
  </si>
  <si>
    <t>470020</t>
  </si>
  <si>
    <t>470021</t>
  </si>
  <si>
    <t>CHHANGER CHAR</t>
  </si>
  <si>
    <t>470022</t>
  </si>
  <si>
    <t>470023</t>
  </si>
  <si>
    <t>470024</t>
  </si>
  <si>
    <t>470025</t>
  </si>
  <si>
    <t xml:space="preserve">AGRABAD CORPORATE </t>
  </si>
  <si>
    <t>470026</t>
  </si>
  <si>
    <t>AMANBAZAR</t>
  </si>
  <si>
    <t>470027</t>
  </si>
  <si>
    <t>470028</t>
  </si>
  <si>
    <t>470029</t>
  </si>
  <si>
    <t>BAHADDERHAT</t>
  </si>
  <si>
    <t>470030</t>
  </si>
  <si>
    <t>BARATAKIA BAZAR</t>
  </si>
  <si>
    <t>470031</t>
  </si>
  <si>
    <t>470032</t>
  </si>
  <si>
    <t>CDA CORPORATE, CTG.</t>
  </si>
  <si>
    <t>470033</t>
  </si>
  <si>
    <t>470034</t>
  </si>
  <si>
    <t>470035</t>
  </si>
  <si>
    <t>470036</t>
  </si>
  <si>
    <t>470037</t>
  </si>
  <si>
    <t>HADIPARA</t>
  </si>
  <si>
    <t>470038</t>
  </si>
  <si>
    <t>470039</t>
  </si>
  <si>
    <t>470040</t>
  </si>
  <si>
    <t>470041</t>
  </si>
  <si>
    <t>470042</t>
  </si>
  <si>
    <t>470043</t>
  </si>
  <si>
    <t>KORBANIGANJ</t>
  </si>
  <si>
    <t>470044</t>
  </si>
  <si>
    <t>KULGAON</t>
  </si>
  <si>
    <t>470045</t>
  </si>
  <si>
    <t>LALDIGHI EAST</t>
  </si>
  <si>
    <t>470046</t>
  </si>
  <si>
    <t>470047</t>
  </si>
  <si>
    <t>MEHEDIBAGH</t>
  </si>
  <si>
    <t>470048</t>
  </si>
  <si>
    <t>MITHACHARA BAZAR</t>
  </si>
  <si>
    <t>470049</t>
  </si>
  <si>
    <t>NANUPUR</t>
  </si>
  <si>
    <t>470050</t>
  </si>
  <si>
    <t>CHAWK BAZAR, CTG</t>
  </si>
  <si>
    <t>470051</t>
  </si>
  <si>
    <t>470052</t>
  </si>
  <si>
    <t>OLD CHURCH COMPOUND</t>
  </si>
  <si>
    <t>470053</t>
  </si>
  <si>
    <t>470054</t>
  </si>
  <si>
    <t>470055</t>
  </si>
  <si>
    <t>470056</t>
  </si>
  <si>
    <t>NORTH PATENGA</t>
  </si>
  <si>
    <t>470057</t>
  </si>
  <si>
    <t>470058</t>
  </si>
  <si>
    <t>470059</t>
  </si>
  <si>
    <t>470060</t>
  </si>
  <si>
    <t>470061</t>
  </si>
  <si>
    <t>470062</t>
  </si>
  <si>
    <t>470063</t>
  </si>
  <si>
    <t>470064</t>
  </si>
  <si>
    <t>470065</t>
  </si>
  <si>
    <t>HALISHAHOR</t>
  </si>
  <si>
    <t>470067</t>
  </si>
  <si>
    <t>470068</t>
  </si>
  <si>
    <t>SHITAKUNDU</t>
  </si>
  <si>
    <t>470069</t>
  </si>
  <si>
    <t>470070</t>
  </si>
  <si>
    <t>470071</t>
  </si>
  <si>
    <t>470072</t>
  </si>
  <si>
    <t>MAIJDEE BAZAR</t>
  </si>
  <si>
    <t>470073</t>
  </si>
  <si>
    <t>470082</t>
  </si>
  <si>
    <t>470087</t>
  </si>
  <si>
    <t>470088</t>
  </si>
  <si>
    <t>470089</t>
  </si>
  <si>
    <t>470090</t>
  </si>
  <si>
    <t>CUMILLA MAIN</t>
  </si>
  <si>
    <t>470091</t>
  </si>
  <si>
    <t>DAULATGANJ</t>
  </si>
  <si>
    <t>470092</t>
  </si>
  <si>
    <t>DULKHAR BAZAR</t>
  </si>
  <si>
    <t>470093</t>
  </si>
  <si>
    <t>DHOLLAI NAWABPUR</t>
  </si>
  <si>
    <t>470094</t>
  </si>
  <si>
    <t>470095</t>
  </si>
  <si>
    <t>VICTORIA COLLEGE</t>
  </si>
  <si>
    <t>470096</t>
  </si>
  <si>
    <t>ZILLA PARISHAD</t>
  </si>
  <si>
    <t>470097</t>
  </si>
  <si>
    <t>470098</t>
  </si>
  <si>
    <t>470099</t>
  </si>
  <si>
    <t>CHOUDYAGRAM</t>
  </si>
  <si>
    <t>470100</t>
  </si>
  <si>
    <t>470101</t>
  </si>
  <si>
    <t>MOYNAMOTI</t>
  </si>
  <si>
    <t>470102</t>
  </si>
  <si>
    <t>470103</t>
  </si>
  <si>
    <t>MOISCAL</t>
  </si>
  <si>
    <t>470104</t>
  </si>
  <si>
    <t>UKHIYA</t>
  </si>
  <si>
    <t>470105</t>
  </si>
  <si>
    <t>CHAKORIA</t>
  </si>
  <si>
    <t>470106</t>
  </si>
  <si>
    <t>DAKSHIN KHAN</t>
  </si>
  <si>
    <t>470107</t>
  </si>
  <si>
    <t>470108</t>
  </si>
  <si>
    <t>470109</t>
  </si>
  <si>
    <t>470110</t>
  </si>
  <si>
    <t>CHHGALNAIYA</t>
  </si>
  <si>
    <t>470111</t>
  </si>
  <si>
    <t>470112</t>
  </si>
  <si>
    <t>FENI BAZAR</t>
  </si>
  <si>
    <t>470113</t>
  </si>
  <si>
    <t>470114</t>
  </si>
  <si>
    <t>470115</t>
  </si>
  <si>
    <t>DAGON BHUIYAN</t>
  </si>
  <si>
    <t>470116</t>
  </si>
  <si>
    <t>470117</t>
  </si>
  <si>
    <t>470118</t>
  </si>
  <si>
    <t>470119</t>
  </si>
  <si>
    <t>470120</t>
  </si>
  <si>
    <t>DHARMAGHAR</t>
  </si>
  <si>
    <t>470121</t>
  </si>
  <si>
    <t>SHAISTAGANJ</t>
  </si>
  <si>
    <t>470122</t>
  </si>
  <si>
    <t>470123</t>
  </si>
  <si>
    <t>GAJNAIPUR</t>
  </si>
  <si>
    <t>470124</t>
  </si>
  <si>
    <t>GUNINGONJ BAZAR</t>
  </si>
  <si>
    <t>470125</t>
  </si>
  <si>
    <t>470126</t>
  </si>
  <si>
    <t>470127</t>
  </si>
  <si>
    <t>470128</t>
  </si>
  <si>
    <t>SALNA</t>
  </si>
  <si>
    <t>470129</t>
  </si>
  <si>
    <t>BAR LIBRARY</t>
  </si>
  <si>
    <t>470130</t>
  </si>
  <si>
    <t>SUTANG BAZAR</t>
  </si>
  <si>
    <t>470131</t>
  </si>
  <si>
    <t>TOWN MASJID ROAD</t>
  </si>
  <si>
    <t>470132</t>
  </si>
  <si>
    <t>470133</t>
  </si>
  <si>
    <t>SYEDPUR BAZAR</t>
  </si>
  <si>
    <t>470134</t>
  </si>
  <si>
    <t>AJMIRIGONJ</t>
  </si>
  <si>
    <t>470135</t>
  </si>
  <si>
    <t>PUTIJURI</t>
  </si>
  <si>
    <t>470136</t>
  </si>
  <si>
    <t>RAZAR BAZAR</t>
  </si>
  <si>
    <t>470137</t>
  </si>
  <si>
    <t>BHAIGHAT BAZAR</t>
  </si>
  <si>
    <t>470138</t>
  </si>
  <si>
    <t>NETAIGONJ</t>
  </si>
  <si>
    <t>470139</t>
  </si>
  <si>
    <t>470140</t>
  </si>
  <si>
    <t>470141</t>
  </si>
  <si>
    <t>470142</t>
  </si>
  <si>
    <t>470143</t>
  </si>
  <si>
    <t>470144</t>
  </si>
  <si>
    <t>470145</t>
  </si>
  <si>
    <t>MIRERHAT</t>
  </si>
  <si>
    <t>470146</t>
  </si>
  <si>
    <t>470147</t>
  </si>
  <si>
    <t>470148</t>
  </si>
  <si>
    <t>JOGIDAHAR</t>
  </si>
  <si>
    <t>470149</t>
  </si>
  <si>
    <t>ADAMPUR BAZAR</t>
  </si>
  <si>
    <t>470150</t>
  </si>
  <si>
    <t>RING ROAD</t>
  </si>
  <si>
    <t>470151</t>
  </si>
  <si>
    <t>470152</t>
  </si>
  <si>
    <t>WAPDA GATE</t>
  </si>
  <si>
    <t>470153</t>
  </si>
  <si>
    <t>BRAHMAN BAZAR</t>
  </si>
  <si>
    <t>470154</t>
  </si>
  <si>
    <t>DAKSHINBHAG</t>
  </si>
  <si>
    <t>470155</t>
  </si>
  <si>
    <t>470156</t>
  </si>
  <si>
    <t>470157</t>
  </si>
  <si>
    <t>470158</t>
  </si>
  <si>
    <t>470159</t>
  </si>
  <si>
    <t>470160</t>
  </si>
  <si>
    <t>SHAMSHERNAGAR</t>
  </si>
  <si>
    <t>470161</t>
  </si>
  <si>
    <t>470162</t>
  </si>
  <si>
    <t>CHOWMUHONA</t>
  </si>
  <si>
    <t>470163</t>
  </si>
  <si>
    <t>470164</t>
  </si>
  <si>
    <t>470165</t>
  </si>
  <si>
    <t>470166</t>
  </si>
  <si>
    <t>470167</t>
  </si>
  <si>
    <t>470168</t>
  </si>
  <si>
    <t>THANARHAT BAZAR</t>
  </si>
  <si>
    <t>470169</t>
  </si>
  <si>
    <t>470170</t>
  </si>
  <si>
    <t>470171</t>
  </si>
  <si>
    <t>SAMIR MUNSHIR HAT</t>
  </si>
  <si>
    <t>470172</t>
  </si>
  <si>
    <t>DATTARHAT</t>
  </si>
  <si>
    <t>470173</t>
  </si>
  <si>
    <t>470174</t>
  </si>
  <si>
    <t>470175</t>
  </si>
  <si>
    <t>470176</t>
  </si>
  <si>
    <t>470177</t>
  </si>
  <si>
    <t>470178</t>
  </si>
  <si>
    <t>470179</t>
  </si>
  <si>
    <t>470180</t>
  </si>
  <si>
    <t>CHANDANISH</t>
  </si>
  <si>
    <t>470181</t>
  </si>
  <si>
    <t>470182</t>
  </si>
  <si>
    <t>PADUA BAZAR</t>
  </si>
  <si>
    <t>470183</t>
  </si>
  <si>
    <t>470184</t>
  </si>
  <si>
    <t>470185</t>
  </si>
  <si>
    <t>470186</t>
  </si>
  <si>
    <t>SIDDHIRGONJ</t>
  </si>
  <si>
    <t>470187</t>
  </si>
  <si>
    <t>470188</t>
  </si>
  <si>
    <t>PIRERBAG</t>
  </si>
  <si>
    <t>470189</t>
  </si>
  <si>
    <t>KAPASHIA</t>
  </si>
  <si>
    <t>470190</t>
  </si>
  <si>
    <t>470191</t>
  </si>
  <si>
    <t>470192</t>
  </si>
  <si>
    <t>470193</t>
  </si>
  <si>
    <t>470194</t>
  </si>
  <si>
    <t>470195</t>
  </si>
  <si>
    <t>470196</t>
  </si>
  <si>
    <t>DHERAI</t>
  </si>
  <si>
    <t>470197</t>
  </si>
  <si>
    <t>470198</t>
  </si>
  <si>
    <t>470200</t>
  </si>
  <si>
    <t>470201</t>
  </si>
  <si>
    <t>470202</t>
  </si>
  <si>
    <t>470203</t>
  </si>
  <si>
    <t>470204</t>
  </si>
  <si>
    <t>RASULGONJ</t>
  </si>
  <si>
    <t>470205</t>
  </si>
  <si>
    <t>470206</t>
  </si>
  <si>
    <t>SHEERAMSHI BAZAR</t>
  </si>
  <si>
    <t>470207</t>
  </si>
  <si>
    <t>470208</t>
  </si>
  <si>
    <t>470209</t>
  </si>
  <si>
    <t>470210</t>
  </si>
  <si>
    <t>JAWABAZAR</t>
  </si>
  <si>
    <t>470211</t>
  </si>
  <si>
    <t>470212</t>
  </si>
  <si>
    <t>470213</t>
  </si>
  <si>
    <t>470214</t>
  </si>
  <si>
    <t>470215</t>
  </si>
  <si>
    <t>ASIRGONJ</t>
  </si>
  <si>
    <t>470216</t>
  </si>
  <si>
    <t>BARAIKANDI</t>
  </si>
  <si>
    <t>470217</t>
  </si>
  <si>
    <t>470218</t>
  </si>
  <si>
    <t>470219</t>
  </si>
  <si>
    <t>BUDHBARI BAZAR</t>
  </si>
  <si>
    <t>470220</t>
  </si>
  <si>
    <t>CHOWKIDEKHI</t>
  </si>
  <si>
    <t>470221</t>
  </si>
  <si>
    <t>CHANDARPUR BAZAR</t>
  </si>
  <si>
    <t>470222</t>
  </si>
  <si>
    <t>DARBAST</t>
  </si>
  <si>
    <t>470223</t>
  </si>
  <si>
    <t>DARGAGATE</t>
  </si>
  <si>
    <t>470224</t>
  </si>
  <si>
    <t>DASPAIKA BAZAR</t>
  </si>
  <si>
    <t>470225</t>
  </si>
  <si>
    <t>470226</t>
  </si>
  <si>
    <t>470227</t>
  </si>
  <si>
    <t>470228</t>
  </si>
  <si>
    <t>KALIGHAT</t>
  </si>
  <si>
    <t>470229</t>
  </si>
  <si>
    <t>470230</t>
  </si>
  <si>
    <t>470231</t>
  </si>
  <si>
    <t>MOHILA COLLEGE</t>
  </si>
  <si>
    <t>470232</t>
  </si>
  <si>
    <t>470233</t>
  </si>
  <si>
    <t>SINGERKATCH</t>
  </si>
  <si>
    <t>470234</t>
  </si>
  <si>
    <t>STADIUM</t>
  </si>
  <si>
    <t>470235</t>
  </si>
  <si>
    <t>470236</t>
  </si>
  <si>
    <t>470237</t>
  </si>
  <si>
    <t>PATHANTULA</t>
  </si>
  <si>
    <t>470238</t>
  </si>
  <si>
    <t>470239</t>
  </si>
  <si>
    <t>470240</t>
  </si>
  <si>
    <t>470241</t>
  </si>
  <si>
    <t>TECHNICAL ROAD</t>
  </si>
  <si>
    <t>470242</t>
  </si>
  <si>
    <t>470243</t>
  </si>
  <si>
    <t>470244</t>
  </si>
  <si>
    <t>SHAHI EIDGAH</t>
  </si>
  <si>
    <t>470245</t>
  </si>
  <si>
    <t>470246</t>
  </si>
  <si>
    <t>BAROIGRAM</t>
  </si>
  <si>
    <t>470247</t>
  </si>
  <si>
    <t>GACHBARI BAZAR</t>
  </si>
  <si>
    <t>470248</t>
  </si>
  <si>
    <t>JALALPUR</t>
  </si>
  <si>
    <t>470249</t>
  </si>
  <si>
    <t>470250</t>
  </si>
  <si>
    <t>SHAHGALI BAZAR</t>
  </si>
  <si>
    <t>470251</t>
  </si>
  <si>
    <t>ISLAMIC BANKING WINDOW DARGAGATE, SYLHET</t>
  </si>
  <si>
    <t>470252</t>
  </si>
  <si>
    <t>LALABAZAR</t>
  </si>
  <si>
    <t>470253</t>
  </si>
  <si>
    <t>SHAHPARAN GATE</t>
  </si>
  <si>
    <t>470254</t>
  </si>
  <si>
    <t>470255</t>
  </si>
  <si>
    <t>470256</t>
  </si>
  <si>
    <t>470257</t>
  </si>
  <si>
    <t>470269</t>
  </si>
  <si>
    <t xml:space="preserve">KHAMARBARI </t>
  </si>
  <si>
    <t>470270</t>
  </si>
  <si>
    <t>ASAD AVENUE</t>
  </si>
  <si>
    <t>470271</t>
  </si>
  <si>
    <t>BANGABANDHU AVENUE CORPORATE</t>
  </si>
  <si>
    <t>470272</t>
  </si>
  <si>
    <t>470273</t>
  </si>
  <si>
    <t>470274</t>
  </si>
  <si>
    <t>470275</t>
  </si>
  <si>
    <t>470276</t>
  </si>
  <si>
    <t>470278</t>
  </si>
  <si>
    <t>470279</t>
  </si>
  <si>
    <t>470281</t>
  </si>
  <si>
    <t>DHAKA RAILWAY STATION</t>
  </si>
  <si>
    <t>470282</t>
  </si>
  <si>
    <t>470283</t>
  </si>
  <si>
    <t>470284</t>
  </si>
  <si>
    <t>470285</t>
  </si>
  <si>
    <t>470286</t>
  </si>
  <si>
    <t>SONARGAON HOTEL</t>
  </si>
  <si>
    <t>470287</t>
  </si>
  <si>
    <t>INTT. AIRPORT</t>
  </si>
  <si>
    <t>470288</t>
  </si>
  <si>
    <t>470289</t>
  </si>
  <si>
    <t>470290</t>
  </si>
  <si>
    <t>470291</t>
  </si>
  <si>
    <t>470293</t>
  </si>
  <si>
    <t>KOMARGONJ</t>
  </si>
  <si>
    <t>470294</t>
  </si>
  <si>
    <t>LABORATORY ROAD</t>
  </si>
  <si>
    <t>470295</t>
  </si>
  <si>
    <t>470296</t>
  </si>
  <si>
    <t>470297</t>
  </si>
  <si>
    <t>470298</t>
  </si>
  <si>
    <t>470299</t>
  </si>
  <si>
    <t>MOGHALTULLY</t>
  </si>
  <si>
    <t>470300</t>
  </si>
  <si>
    <t>470301</t>
  </si>
  <si>
    <t>470302</t>
  </si>
  <si>
    <t>MOTIJHEEL  DHAKA.</t>
  </si>
  <si>
    <t>470303</t>
  </si>
  <si>
    <t>470304</t>
  </si>
  <si>
    <t>NAYA PALTAN</t>
  </si>
  <si>
    <t>470305</t>
  </si>
  <si>
    <t>470306</t>
  </si>
  <si>
    <t>470307</t>
  </si>
  <si>
    <t>BANESHAR BAZAR</t>
  </si>
  <si>
    <t>470308</t>
  </si>
  <si>
    <t>470309</t>
  </si>
  <si>
    <t>MOHAKHALI  DHAKA.</t>
  </si>
  <si>
    <t>470310</t>
  </si>
  <si>
    <t>PEELKHANA</t>
  </si>
  <si>
    <t>470311</t>
  </si>
  <si>
    <t>R.K.MISSION ROAD</t>
  </si>
  <si>
    <t>470312</t>
  </si>
  <si>
    <t>470313</t>
  </si>
  <si>
    <t>470314</t>
  </si>
  <si>
    <t>SHEWRAPARA</t>
  </si>
  <si>
    <t>470315</t>
  </si>
  <si>
    <t>470316</t>
  </si>
  <si>
    <t>470317</t>
  </si>
  <si>
    <t>SHAHBAGH AVENUE</t>
  </si>
  <si>
    <t>470318</t>
  </si>
  <si>
    <t>470319</t>
  </si>
  <si>
    <t>DHAKA SHISHUPARK</t>
  </si>
  <si>
    <t>470320</t>
  </si>
  <si>
    <t>DHAKA STADIUM DHAKA.</t>
  </si>
  <si>
    <t>470321</t>
  </si>
  <si>
    <t>470322</t>
  </si>
  <si>
    <t>470323</t>
  </si>
  <si>
    <t>NAYA BAZAR</t>
  </si>
  <si>
    <t>470324</t>
  </si>
  <si>
    <t>470325</t>
  </si>
  <si>
    <t>DARUSSALAM ROAD</t>
  </si>
  <si>
    <t>470326</t>
  </si>
  <si>
    <t>470327</t>
  </si>
  <si>
    <t>HOTEL OSMANY INTERNATIONAL</t>
  </si>
  <si>
    <t>470328</t>
  </si>
  <si>
    <t>PROGATISARANI</t>
  </si>
  <si>
    <t>470329</t>
  </si>
  <si>
    <t>470330</t>
  </si>
  <si>
    <t>470331</t>
  </si>
  <si>
    <t>470332</t>
  </si>
  <si>
    <t>470333</t>
  </si>
  <si>
    <t>KURIL BISWA ROAD</t>
  </si>
  <si>
    <t>470334</t>
  </si>
  <si>
    <t>470335</t>
  </si>
  <si>
    <t>470336</t>
  </si>
  <si>
    <t xml:space="preserve">ISLAMIC BANKING WINDOW PRINCIPAL </t>
  </si>
  <si>
    <t>470337</t>
  </si>
  <si>
    <t>470338</t>
  </si>
  <si>
    <t>SHIPAHIBAGH BAZAR</t>
  </si>
  <si>
    <t>470339</t>
  </si>
  <si>
    <t>470340</t>
  </si>
  <si>
    <t>DELUABARI</t>
  </si>
  <si>
    <t>470341</t>
  </si>
  <si>
    <t>470342</t>
  </si>
  <si>
    <t>470343</t>
  </si>
  <si>
    <t>470344</t>
  </si>
  <si>
    <t>470345</t>
  </si>
  <si>
    <t>470346</t>
  </si>
  <si>
    <t>470347</t>
  </si>
  <si>
    <t>470348</t>
  </si>
  <si>
    <t>470349</t>
  </si>
  <si>
    <t>470350</t>
  </si>
  <si>
    <t>470351</t>
  </si>
  <si>
    <t>470352</t>
  </si>
  <si>
    <t>470353</t>
  </si>
  <si>
    <t>470354</t>
  </si>
  <si>
    <t>470355</t>
  </si>
  <si>
    <t>470356</t>
  </si>
  <si>
    <t>470357</t>
  </si>
  <si>
    <t>470358</t>
  </si>
  <si>
    <t>470359</t>
  </si>
  <si>
    <t>470362</t>
  </si>
  <si>
    <t>470368</t>
  </si>
  <si>
    <t>BAKULTALA</t>
  </si>
  <si>
    <t>470369</t>
  </si>
  <si>
    <t>470370</t>
  </si>
  <si>
    <t>NANDINA BAZAR</t>
  </si>
  <si>
    <t>470371</t>
  </si>
  <si>
    <t>470378</t>
  </si>
  <si>
    <t>KAMALPUR</t>
  </si>
  <si>
    <t>470379</t>
  </si>
  <si>
    <t>470380</t>
  </si>
  <si>
    <t>470385</t>
  </si>
  <si>
    <t>470390</t>
  </si>
  <si>
    <t>470392</t>
  </si>
  <si>
    <t>470394</t>
  </si>
  <si>
    <t>470400</t>
  </si>
  <si>
    <t>DHALAGAON</t>
  </si>
  <si>
    <t>470401</t>
  </si>
  <si>
    <t>470402</t>
  </si>
  <si>
    <t>470403</t>
  </si>
  <si>
    <t>470404</t>
  </si>
  <si>
    <t>470405</t>
  </si>
  <si>
    <t>NAOPARA</t>
  </si>
  <si>
    <t>470406</t>
  </si>
  <si>
    <t>470407</t>
  </si>
  <si>
    <t>SREENAGAR BAZAR</t>
  </si>
  <si>
    <t>470408</t>
  </si>
  <si>
    <t>GOLACHIPA</t>
  </si>
  <si>
    <t>470409</t>
  </si>
  <si>
    <t>SHUBIDKHALI</t>
  </si>
  <si>
    <t>470410</t>
  </si>
  <si>
    <t>470411</t>
  </si>
  <si>
    <t>UNIVERSITY CAMPUS</t>
  </si>
  <si>
    <t>470412</t>
  </si>
  <si>
    <t>470413</t>
  </si>
  <si>
    <t>470414</t>
  </si>
  <si>
    <t>470415</t>
  </si>
  <si>
    <t>SWADESHI BAZAR</t>
  </si>
  <si>
    <t>470416</t>
  </si>
  <si>
    <t>CHARPARA</t>
  </si>
  <si>
    <t>470417</t>
  </si>
  <si>
    <t>MYMENSINGH MAIN</t>
  </si>
  <si>
    <t>470418</t>
  </si>
  <si>
    <t>TALTALA BAZAR</t>
  </si>
  <si>
    <t>470419</t>
  </si>
  <si>
    <t>470420</t>
  </si>
  <si>
    <t>470421</t>
  </si>
  <si>
    <t>470422</t>
  </si>
  <si>
    <t>470424</t>
  </si>
  <si>
    <t>DUPTARA</t>
  </si>
  <si>
    <t>470425</t>
  </si>
  <si>
    <t>470426</t>
  </si>
  <si>
    <t>470427</t>
  </si>
  <si>
    <t>470428</t>
  </si>
  <si>
    <t>470429</t>
  </si>
  <si>
    <t>470430</t>
  </si>
  <si>
    <t>CHARSINDUR</t>
  </si>
  <si>
    <t>470433</t>
  </si>
  <si>
    <t>470434</t>
  </si>
  <si>
    <t>470436</t>
  </si>
  <si>
    <t>470437</t>
  </si>
  <si>
    <t>470438</t>
  </si>
  <si>
    <t>470445</t>
  </si>
  <si>
    <t>470446</t>
  </si>
  <si>
    <t>470451</t>
  </si>
  <si>
    <t>PANGSHA SME</t>
  </si>
  <si>
    <t>470452</t>
  </si>
  <si>
    <t>470456</t>
  </si>
  <si>
    <t>BHOJESHWAR BAZAR</t>
  </si>
  <si>
    <t>470457</t>
  </si>
  <si>
    <t>470461</t>
  </si>
  <si>
    <t>470466</t>
  </si>
  <si>
    <t>470470</t>
  </si>
  <si>
    <t>PATHRAIL BAZAR</t>
  </si>
  <si>
    <t>470471</t>
  </si>
  <si>
    <t>470472</t>
  </si>
  <si>
    <t>TANGAIL MAIN</t>
  </si>
  <si>
    <t>470475</t>
  </si>
  <si>
    <t>AKUR TAKUR</t>
  </si>
  <si>
    <t>470476</t>
  </si>
  <si>
    <t>ZILLA SARAK</t>
  </si>
  <si>
    <t>470477</t>
  </si>
  <si>
    <t>470500</t>
  </si>
  <si>
    <t>470501</t>
  </si>
  <si>
    <t>BONDAR BAZAR</t>
  </si>
  <si>
    <t>470502</t>
  </si>
  <si>
    <t>TOKERBAZAR</t>
  </si>
  <si>
    <t>470503</t>
  </si>
  <si>
    <t>BHATERABAZAR</t>
  </si>
  <si>
    <t>470504</t>
  </si>
  <si>
    <t>470505</t>
  </si>
  <si>
    <t>470506</t>
  </si>
  <si>
    <t>470507</t>
  </si>
  <si>
    <t>OLIPUR BAZAR</t>
  </si>
  <si>
    <t>470508</t>
  </si>
  <si>
    <t>470509</t>
  </si>
  <si>
    <t>470510</t>
  </si>
  <si>
    <t>MIRPUR BAZAR</t>
  </si>
  <si>
    <t>470511</t>
  </si>
  <si>
    <t>BABUGONJ</t>
  </si>
  <si>
    <t>470512</t>
  </si>
  <si>
    <t>470513</t>
  </si>
  <si>
    <t>470514</t>
  </si>
  <si>
    <t>470515</t>
  </si>
  <si>
    <t>SHAHID MINAR</t>
  </si>
  <si>
    <t>470516</t>
  </si>
  <si>
    <t>MADHABPASHA</t>
  </si>
  <si>
    <t>470517</t>
  </si>
  <si>
    <t>470518</t>
  </si>
  <si>
    <t>470519</t>
  </si>
  <si>
    <t>470520</t>
  </si>
  <si>
    <t>470521</t>
  </si>
  <si>
    <t>470523</t>
  </si>
  <si>
    <t>470524</t>
  </si>
  <si>
    <t>ALUKDIA BAZAR</t>
  </si>
  <si>
    <t>470528</t>
  </si>
  <si>
    <t>470529</t>
  </si>
  <si>
    <t>SARATGONJ</t>
  </si>
  <si>
    <t>470530</t>
  </si>
  <si>
    <t>470535</t>
  </si>
  <si>
    <t>NOAPARA BAZAR</t>
  </si>
  <si>
    <t>470537</t>
  </si>
  <si>
    <t>NAVARAN BAZAR</t>
  </si>
  <si>
    <t>470538</t>
  </si>
  <si>
    <t>JHALAKATI</t>
  </si>
  <si>
    <t>470541</t>
  </si>
  <si>
    <t>470542</t>
  </si>
  <si>
    <t>470543</t>
  </si>
  <si>
    <t>470544</t>
  </si>
  <si>
    <t>JHENAIDHA</t>
  </si>
  <si>
    <t>470551</t>
  </si>
  <si>
    <t>470557</t>
  </si>
  <si>
    <t>470558</t>
  </si>
  <si>
    <t>KAYER BAZAR</t>
  </si>
  <si>
    <t>470559</t>
  </si>
  <si>
    <t>HARINTANA</t>
  </si>
  <si>
    <t>470560</t>
  </si>
  <si>
    <t>470561</t>
  </si>
  <si>
    <t>470562</t>
  </si>
  <si>
    <t>SHEIKHPARA BAZAR</t>
  </si>
  <si>
    <t>470563</t>
  </si>
  <si>
    <t>UPPER JESSORE ROAD</t>
  </si>
  <si>
    <t>470564</t>
  </si>
  <si>
    <t>470565</t>
  </si>
  <si>
    <t>470570</t>
  </si>
  <si>
    <t>470571</t>
  </si>
  <si>
    <t>470577</t>
  </si>
  <si>
    <t>470582</t>
  </si>
  <si>
    <t>470587</t>
  </si>
  <si>
    <t>KALAIYA BANDAR</t>
  </si>
  <si>
    <t>470592</t>
  </si>
  <si>
    <t>470593</t>
  </si>
  <si>
    <t>470598</t>
  </si>
  <si>
    <t>470599</t>
  </si>
  <si>
    <t>SARSINA</t>
  </si>
  <si>
    <t>470600</t>
  </si>
  <si>
    <t>470601</t>
  </si>
  <si>
    <t>470602</t>
  </si>
  <si>
    <t>SHUTIBARI</t>
  </si>
  <si>
    <t>470603</t>
  </si>
  <si>
    <t>470604</t>
  </si>
  <si>
    <t>470605</t>
  </si>
  <si>
    <t xml:space="preserve">DHAP </t>
  </si>
  <si>
    <t>470606</t>
  </si>
  <si>
    <t>NEKMOROD</t>
  </si>
  <si>
    <t>470607</t>
  </si>
  <si>
    <t>470608</t>
  </si>
  <si>
    <t>470609</t>
  </si>
  <si>
    <t>470610</t>
  </si>
  <si>
    <t>470611</t>
  </si>
  <si>
    <t>SHOTHIBARI</t>
  </si>
  <si>
    <t>470612</t>
  </si>
  <si>
    <t>470613</t>
  </si>
  <si>
    <t>470630</t>
  </si>
  <si>
    <t>470631</t>
  </si>
  <si>
    <t>470635</t>
  </si>
  <si>
    <t>SATMATHA</t>
  </si>
  <si>
    <t>470636</t>
  </si>
  <si>
    <t>MURAIL SME</t>
  </si>
  <si>
    <t>470637</t>
  </si>
  <si>
    <t>470641</t>
  </si>
  <si>
    <t>470642</t>
  </si>
  <si>
    <t>470643</t>
  </si>
  <si>
    <t>470647</t>
  </si>
  <si>
    <t>470648</t>
  </si>
  <si>
    <t>470649</t>
  </si>
  <si>
    <t>PARK ROAD</t>
  </si>
  <si>
    <t>470650</t>
  </si>
  <si>
    <t>470655</t>
  </si>
  <si>
    <t>JAIPURHAT</t>
  </si>
  <si>
    <t>470656</t>
  </si>
  <si>
    <t>470662</t>
  </si>
  <si>
    <t>KURIGRAN</t>
  </si>
  <si>
    <t>470663</t>
  </si>
  <si>
    <t>470668</t>
  </si>
  <si>
    <t>TUSHBHANDER</t>
  </si>
  <si>
    <t>470669</t>
  </si>
  <si>
    <t>KUSHUMBI KALIGONJ</t>
  </si>
  <si>
    <t>470674</t>
  </si>
  <si>
    <t>470675</t>
  </si>
  <si>
    <t>470681</t>
  </si>
  <si>
    <t>470682</t>
  </si>
  <si>
    <t>MOHARAJPUR</t>
  </si>
  <si>
    <t>470686</t>
  </si>
  <si>
    <t>470687</t>
  </si>
  <si>
    <t>470693</t>
  </si>
  <si>
    <t>470694</t>
  </si>
  <si>
    <t>470700</t>
  </si>
  <si>
    <t>ISHURDI</t>
  </si>
  <si>
    <t>470701</t>
  </si>
  <si>
    <t xml:space="preserve">TEBUNIA </t>
  </si>
  <si>
    <t>470702</t>
  </si>
  <si>
    <t>470703</t>
  </si>
  <si>
    <t>SALGARIA</t>
  </si>
  <si>
    <t>470704</t>
  </si>
  <si>
    <t>MELANDAH BAZAR</t>
  </si>
  <si>
    <t>470705</t>
  </si>
  <si>
    <t>470706</t>
  </si>
  <si>
    <t>ISWARGANJ</t>
  </si>
  <si>
    <t>470707</t>
  </si>
  <si>
    <t xml:space="preserve"> ISHWARGANJ</t>
  </si>
  <si>
    <t>470709</t>
  </si>
  <si>
    <t>SERICULTURE</t>
  </si>
  <si>
    <t>470714</t>
  </si>
  <si>
    <t>470715</t>
  </si>
  <si>
    <t>470717</t>
  </si>
  <si>
    <t>470718</t>
  </si>
  <si>
    <t>470723</t>
  </si>
  <si>
    <t>SHAPLA CHATTAR</t>
  </si>
  <si>
    <t>470724</t>
  </si>
  <si>
    <t>470726</t>
  </si>
  <si>
    <t>KHAMARGRAM</t>
  </si>
  <si>
    <t>470731</t>
  </si>
  <si>
    <t>470732</t>
  </si>
  <si>
    <t>470733</t>
  </si>
  <si>
    <t>470739</t>
  </si>
  <si>
    <t>THAKURGAON ROAD</t>
  </si>
  <si>
    <t>470740</t>
  </si>
  <si>
    <t>471101</t>
  </si>
  <si>
    <t>HOTEL INTER CONTINENTAL</t>
  </si>
  <si>
    <t>471102</t>
  </si>
  <si>
    <t>BOLIVODRO</t>
  </si>
  <si>
    <t>471103</t>
  </si>
  <si>
    <t>471104</t>
  </si>
  <si>
    <t>471105</t>
  </si>
  <si>
    <t>471106</t>
  </si>
  <si>
    <t>ECB CHATTAR</t>
  </si>
  <si>
    <t>471107</t>
  </si>
  <si>
    <t>471108</t>
  </si>
  <si>
    <t>471109</t>
  </si>
  <si>
    <t>471110</t>
  </si>
  <si>
    <t xml:space="preserve"> JOYDEBPUR (GAZIPUR)/SADAR </t>
  </si>
  <si>
    <t>471111</t>
  </si>
  <si>
    <t>471112</t>
  </si>
  <si>
    <t>UTTARA BANK PLC</t>
  </si>
  <si>
    <t>480001</t>
  </si>
  <si>
    <t>DHARKHAR</t>
  </si>
  <si>
    <t>480002</t>
  </si>
  <si>
    <t>GOPINATHPUR</t>
  </si>
  <si>
    <t>480003</t>
  </si>
  <si>
    <t>BARAIYARHAT</t>
  </si>
  <si>
    <t>480004</t>
  </si>
  <si>
    <t>480005</t>
  </si>
  <si>
    <t>480006</t>
  </si>
  <si>
    <t>480007</t>
  </si>
  <si>
    <t>480008</t>
  </si>
  <si>
    <t>MUDAFORGONJ</t>
  </si>
  <si>
    <t>480009</t>
  </si>
  <si>
    <t>480010</t>
  </si>
  <si>
    <t>480011</t>
  </si>
  <si>
    <t>480012</t>
  </si>
  <si>
    <t>480013</t>
  </si>
  <si>
    <t>480014</t>
  </si>
  <si>
    <t>480015</t>
  </si>
  <si>
    <t>480016</t>
  </si>
  <si>
    <t>LALKHAN BAZAR</t>
  </si>
  <si>
    <t>480017</t>
  </si>
  <si>
    <t>NASIRABAD</t>
  </si>
  <si>
    <t>480018</t>
  </si>
  <si>
    <t>480019</t>
  </si>
  <si>
    <t>480020</t>
  </si>
  <si>
    <t>480021</t>
  </si>
  <si>
    <t>480022</t>
  </si>
  <si>
    <t>480023</t>
  </si>
  <si>
    <t>480024</t>
  </si>
  <si>
    <t>480025</t>
  </si>
  <si>
    <t>480026</t>
  </si>
  <si>
    <t>480027</t>
  </si>
  <si>
    <t>480028</t>
  </si>
  <si>
    <t>480029</t>
  </si>
  <si>
    <t>480030</t>
  </si>
  <si>
    <t>480031</t>
  </si>
  <si>
    <t>RAJGONJ ROAD</t>
  </si>
  <si>
    <t>480032</t>
  </si>
  <si>
    <t>BGSL</t>
  </si>
  <si>
    <t>480033</t>
  </si>
  <si>
    <t>480034</t>
  </si>
  <si>
    <t>480035</t>
  </si>
  <si>
    <t>480036</t>
  </si>
  <si>
    <t>480039</t>
  </si>
  <si>
    <t>BIRINCHI</t>
  </si>
  <si>
    <t>480042</t>
  </si>
  <si>
    <t>480043</t>
  </si>
  <si>
    <t>480047</t>
  </si>
  <si>
    <t>480048</t>
  </si>
  <si>
    <t>480049</t>
  </si>
  <si>
    <t>480053</t>
  </si>
  <si>
    <t>480054</t>
  </si>
  <si>
    <t>480055</t>
  </si>
  <si>
    <t>MOULAVI BAZAR</t>
  </si>
  <si>
    <t>480057</t>
  </si>
  <si>
    <t>SREE MONGOL</t>
  </si>
  <si>
    <t>480058</t>
  </si>
  <si>
    <t>480059</t>
  </si>
  <si>
    <t>BOROLEKHA</t>
  </si>
  <si>
    <t>480060</t>
  </si>
  <si>
    <t>480061</t>
  </si>
  <si>
    <t>480063</t>
  </si>
  <si>
    <t>BEGUMGANJ</t>
  </si>
  <si>
    <t>480065</t>
  </si>
  <si>
    <t>480067</t>
  </si>
  <si>
    <t>480068</t>
  </si>
  <si>
    <t>480069</t>
  </si>
  <si>
    <t>PATIA</t>
  </si>
  <si>
    <t>480071</t>
  </si>
  <si>
    <t>480073</t>
  </si>
  <si>
    <t>480074</t>
  </si>
  <si>
    <t>CHAATAK</t>
  </si>
  <si>
    <t>480075</t>
  </si>
  <si>
    <t>480077</t>
  </si>
  <si>
    <t>480078</t>
  </si>
  <si>
    <t>480079</t>
  </si>
  <si>
    <t>480080</t>
  </si>
  <si>
    <t>480081</t>
  </si>
  <si>
    <t>480083</t>
  </si>
  <si>
    <t>NAZIR BAZAR</t>
  </si>
  <si>
    <t>480084</t>
  </si>
  <si>
    <t>480085</t>
  </si>
  <si>
    <t>480086</t>
  </si>
  <si>
    <t>SHAHAJALAL UPSHAHAR</t>
  </si>
  <si>
    <t>480087</t>
  </si>
  <si>
    <t>480088</t>
  </si>
  <si>
    <t>480101</t>
  </si>
  <si>
    <t>480102</t>
  </si>
  <si>
    <t>AZIMPUR</t>
  </si>
  <si>
    <t>480103</t>
  </si>
  <si>
    <t>BANGABANDHU AVENUE</t>
  </si>
  <si>
    <t>480104</t>
  </si>
  <si>
    <t>480105</t>
  </si>
  <si>
    <t>480106</t>
  </si>
  <si>
    <t>480107</t>
  </si>
  <si>
    <t>HOTEL INTERCONTINENTAL</t>
  </si>
  <si>
    <t>480108</t>
  </si>
  <si>
    <t>480109</t>
  </si>
  <si>
    <t>480110</t>
  </si>
  <si>
    <t>480111</t>
  </si>
  <si>
    <t>480112</t>
  </si>
  <si>
    <t>FAKIRAPUL</t>
  </si>
  <si>
    <t>480113</t>
  </si>
  <si>
    <t>480114</t>
  </si>
  <si>
    <t>480115</t>
  </si>
  <si>
    <t>480116</t>
  </si>
  <si>
    <t>480117</t>
  </si>
  <si>
    <t>480118</t>
  </si>
  <si>
    <t>480119</t>
  </si>
  <si>
    <t>480120</t>
  </si>
  <si>
    <t>480121</t>
  </si>
  <si>
    <t>JOARSHARA</t>
  </si>
  <si>
    <t>480122</t>
  </si>
  <si>
    <t>480123</t>
  </si>
  <si>
    <t>480124</t>
  </si>
  <si>
    <t>480125</t>
  </si>
  <si>
    <t>480126</t>
  </si>
  <si>
    <t>480127</t>
  </si>
  <si>
    <t>480128</t>
  </si>
  <si>
    <t>MALIBAGH CHOWDHURY PARA</t>
  </si>
  <si>
    <t>480129</t>
  </si>
  <si>
    <t>MUGDHAPARA</t>
  </si>
  <si>
    <t>480130</t>
  </si>
  <si>
    <t>480131</t>
  </si>
  <si>
    <t>480132</t>
  </si>
  <si>
    <t>480133</t>
  </si>
  <si>
    <t>480134</t>
  </si>
  <si>
    <t>480135</t>
  </si>
  <si>
    <t>480136</t>
  </si>
  <si>
    <t>480137</t>
  </si>
  <si>
    <t>480138</t>
  </si>
  <si>
    <t>PEEL KHANA</t>
  </si>
  <si>
    <t>480139</t>
  </si>
  <si>
    <t>480140</t>
  </si>
  <si>
    <t>480141</t>
  </si>
  <si>
    <t>SANTI NAGAR</t>
  </si>
  <si>
    <t>480142</t>
  </si>
  <si>
    <t>SAT MASJID ROAD</t>
  </si>
  <si>
    <t>480143</t>
  </si>
  <si>
    <t>480144</t>
  </si>
  <si>
    <t>NORTH SHAHJAHANPUR</t>
  </si>
  <si>
    <t>480145</t>
  </si>
  <si>
    <t>ESKATON</t>
  </si>
  <si>
    <t>480146</t>
  </si>
  <si>
    <t>480147</t>
  </si>
  <si>
    <t>480148</t>
  </si>
  <si>
    <t>NAYABAZER</t>
  </si>
  <si>
    <t>480149</t>
  </si>
  <si>
    <t>480150</t>
  </si>
  <si>
    <t>480151</t>
  </si>
  <si>
    <t>480152</t>
  </si>
  <si>
    <t>480153</t>
  </si>
  <si>
    <t>CORPORATE</t>
  </si>
  <si>
    <t>480154</t>
  </si>
  <si>
    <t>480155</t>
  </si>
  <si>
    <t>BANIJYA</t>
  </si>
  <si>
    <t>480156</t>
  </si>
  <si>
    <t>HOTEL ISHAKHAN INTERNATIONAL</t>
  </si>
  <si>
    <t>480157</t>
  </si>
  <si>
    <t>EASTERN PLAZA</t>
  </si>
  <si>
    <t>480158</t>
  </si>
  <si>
    <t>480159</t>
  </si>
  <si>
    <t>480160</t>
  </si>
  <si>
    <t>480161</t>
  </si>
  <si>
    <t>MAHAKHALI</t>
  </si>
  <si>
    <t>480162</t>
  </si>
  <si>
    <t>BKSP</t>
  </si>
  <si>
    <t>480163</t>
  </si>
  <si>
    <t>480164</t>
  </si>
  <si>
    <t>480165</t>
  </si>
  <si>
    <t>480166</t>
  </si>
  <si>
    <t>480167</t>
  </si>
  <si>
    <t>PANTHA PATH</t>
  </si>
  <si>
    <t>480168</t>
  </si>
  <si>
    <t>480169</t>
  </si>
  <si>
    <t>ICHHAPURA</t>
  </si>
  <si>
    <t>480170</t>
  </si>
  <si>
    <t>480171</t>
  </si>
  <si>
    <t>480172</t>
  </si>
  <si>
    <t>480173</t>
  </si>
  <si>
    <t>GAZIPURA</t>
  </si>
  <si>
    <t>480174</t>
  </si>
  <si>
    <t>480175</t>
  </si>
  <si>
    <t>480176</t>
  </si>
  <si>
    <t>CIRCLE-1</t>
  </si>
  <si>
    <t>480177</t>
  </si>
  <si>
    <t>480178</t>
  </si>
  <si>
    <t>480179</t>
  </si>
  <si>
    <t>480180</t>
  </si>
  <si>
    <t>480181</t>
  </si>
  <si>
    <t>480182</t>
  </si>
  <si>
    <t>BHAGALPUR</t>
  </si>
  <si>
    <t>480183</t>
  </si>
  <si>
    <t>RAMDIA BAZAR</t>
  </si>
  <si>
    <t>480184</t>
  </si>
  <si>
    <t>480185</t>
  </si>
  <si>
    <t>480188</t>
  </si>
  <si>
    <t>GHEOR</t>
  </si>
  <si>
    <t>480192</t>
  </si>
  <si>
    <t>480193</t>
  </si>
  <si>
    <t>SHIBALAYA</t>
  </si>
  <si>
    <t>480194</t>
  </si>
  <si>
    <t>NABAGRAM</t>
  </si>
  <si>
    <t>480195</t>
  </si>
  <si>
    <t>480200</t>
  </si>
  <si>
    <t>480201</t>
  </si>
  <si>
    <t>SAROJGANJ</t>
  </si>
  <si>
    <t>480202</t>
  </si>
  <si>
    <t>480206</t>
  </si>
  <si>
    <t>480207</t>
  </si>
  <si>
    <t>480211</t>
  </si>
  <si>
    <t>480213</t>
  </si>
  <si>
    <t>D.I.T</t>
  </si>
  <si>
    <t>480214</t>
  </si>
  <si>
    <t>480215</t>
  </si>
  <si>
    <t>480216</t>
  </si>
  <si>
    <t>480217</t>
  </si>
  <si>
    <t>480221</t>
  </si>
  <si>
    <t>480222</t>
  </si>
  <si>
    <t>SARKARKHANA</t>
  </si>
  <si>
    <t>480223</t>
  </si>
  <si>
    <t>MADHABDI BAZAR</t>
  </si>
  <si>
    <t>480224</t>
  </si>
  <si>
    <t>480228</t>
  </si>
  <si>
    <t>480230</t>
  </si>
  <si>
    <t>480235</t>
  </si>
  <si>
    <t>480240</t>
  </si>
  <si>
    <t>ATIA</t>
  </si>
  <si>
    <t>480245</t>
  </si>
  <si>
    <t>480246</t>
  </si>
  <si>
    <t>480251</t>
  </si>
  <si>
    <t>480252</t>
  </si>
  <si>
    <t>480255</t>
  </si>
  <si>
    <t>480260</t>
  </si>
  <si>
    <t>480261</t>
  </si>
  <si>
    <t>480266</t>
  </si>
  <si>
    <t>480267</t>
  </si>
  <si>
    <t>480268</t>
  </si>
  <si>
    <t>TAJMUDDIN</t>
  </si>
  <si>
    <t>480269</t>
  </si>
  <si>
    <t>480275</t>
  </si>
  <si>
    <t>480280</t>
  </si>
  <si>
    <t>480281</t>
  </si>
  <si>
    <t>JHALOKHATI</t>
  </si>
  <si>
    <t>480285</t>
  </si>
  <si>
    <t>480290</t>
  </si>
  <si>
    <t>480295</t>
  </si>
  <si>
    <t>480296</t>
  </si>
  <si>
    <t>LOWER JESSORE ROAD</t>
  </si>
  <si>
    <t>480297</t>
  </si>
  <si>
    <t>480298</t>
  </si>
  <si>
    <t>K.D.A</t>
  </si>
  <si>
    <t>480299</t>
  </si>
  <si>
    <t>480301</t>
  </si>
  <si>
    <t>480302</t>
  </si>
  <si>
    <t>480303</t>
  </si>
  <si>
    <t>KESHORHAT</t>
  </si>
  <si>
    <t>480304</t>
  </si>
  <si>
    <t>480305</t>
  </si>
  <si>
    <t>480310</t>
  </si>
  <si>
    <t>480315</t>
  </si>
  <si>
    <t>480320</t>
  </si>
  <si>
    <t>480321</t>
  </si>
  <si>
    <t>480322</t>
  </si>
  <si>
    <t>480327</t>
  </si>
  <si>
    <t>480328</t>
  </si>
  <si>
    <t>480333</t>
  </si>
  <si>
    <t>480336</t>
  </si>
  <si>
    <t>480341</t>
  </si>
  <si>
    <t>480342</t>
  </si>
  <si>
    <t>480343</t>
  </si>
  <si>
    <t>480344</t>
  </si>
  <si>
    <t>480350</t>
  </si>
  <si>
    <t>480355</t>
  </si>
  <si>
    <t>480360</t>
  </si>
  <si>
    <t>LALMONIRHAR</t>
  </si>
  <si>
    <t>480365</t>
  </si>
  <si>
    <t>480370</t>
  </si>
  <si>
    <t>480371</t>
  </si>
  <si>
    <t>480372</t>
  </si>
  <si>
    <t>480377</t>
  </si>
  <si>
    <t>480381</t>
  </si>
  <si>
    <t>480382</t>
  </si>
  <si>
    <t>480385</t>
  </si>
  <si>
    <t>480390</t>
  </si>
  <si>
    <t>480391</t>
  </si>
  <si>
    <t>480397</t>
  </si>
  <si>
    <t>MOHISHALBARI</t>
  </si>
  <si>
    <t>480398</t>
  </si>
  <si>
    <t>480400</t>
  </si>
  <si>
    <t>SHAHEB BAZAR</t>
  </si>
  <si>
    <t>480401</t>
  </si>
  <si>
    <t>RANI BAZAR(MAIN)</t>
  </si>
  <si>
    <t>480402</t>
  </si>
  <si>
    <t>PAURA PARK</t>
  </si>
  <si>
    <t>480406</t>
  </si>
  <si>
    <t>480407</t>
  </si>
  <si>
    <t>480408</t>
  </si>
  <si>
    <t>480409</t>
  </si>
  <si>
    <t>480411</t>
  </si>
  <si>
    <t>SUBGACHA</t>
  </si>
  <si>
    <t>480412</t>
  </si>
  <si>
    <t>480413</t>
  </si>
  <si>
    <t>480414</t>
  </si>
  <si>
    <t>480415</t>
  </si>
  <si>
    <t>480420</t>
  </si>
  <si>
    <t>JOINTAPUR</t>
  </si>
  <si>
    <t>480501</t>
  </si>
  <si>
    <t>480502</t>
  </si>
  <si>
    <t>480601</t>
  </si>
  <si>
    <t>480701</t>
  </si>
  <si>
    <t>480702</t>
  </si>
  <si>
    <t>ICB ISLAMIC BANK LTD.</t>
  </si>
  <si>
    <t>490001</t>
  </si>
  <si>
    <t>490002</t>
  </si>
  <si>
    <t>490015</t>
  </si>
  <si>
    <t>490016</t>
  </si>
  <si>
    <t>490035</t>
  </si>
  <si>
    <t>490037</t>
  </si>
  <si>
    <t>490100</t>
  </si>
  <si>
    <t>490101</t>
  </si>
  <si>
    <t>490102</t>
  </si>
  <si>
    <t>490103</t>
  </si>
  <si>
    <t>490105</t>
  </si>
  <si>
    <t>490106</t>
  </si>
  <si>
    <t>490115</t>
  </si>
  <si>
    <t>490120</t>
  </si>
  <si>
    <t>490122</t>
  </si>
  <si>
    <t>490125</t>
  </si>
  <si>
    <t>490126</t>
  </si>
  <si>
    <t>490152</t>
  </si>
  <si>
    <t>490192</t>
  </si>
  <si>
    <t>490215</t>
  </si>
  <si>
    <t>490225</t>
  </si>
  <si>
    <t>490227</t>
  </si>
  <si>
    <t>MIRPUR CIRCLE-10</t>
  </si>
  <si>
    <t>490228</t>
  </si>
  <si>
    <t>490229</t>
  </si>
  <si>
    <t>490232</t>
  </si>
  <si>
    <t>490233</t>
  </si>
  <si>
    <t>NARSINGDHI</t>
  </si>
  <si>
    <t>490375</t>
  </si>
  <si>
    <t>490421</t>
  </si>
  <si>
    <t>490461</t>
  </si>
  <si>
    <t>490462</t>
  </si>
  <si>
    <t>490463</t>
  </si>
  <si>
    <t>490515</t>
  </si>
  <si>
    <t>490645</t>
  </si>
  <si>
    <t>490695</t>
  </si>
  <si>
    <t>SHIMANTO BANK PLC</t>
  </si>
  <si>
    <t>500001</t>
  </si>
  <si>
    <t>500002</t>
  </si>
  <si>
    <t>500003</t>
  </si>
  <si>
    <t>500004</t>
  </si>
  <si>
    <t xml:space="preserve">BIBIR BAZAR </t>
  </si>
  <si>
    <t>500005</t>
  </si>
  <si>
    <t xml:space="preserve">CHAMPOKNAGAR </t>
  </si>
  <si>
    <t>500006</t>
  </si>
  <si>
    <t>500007</t>
  </si>
  <si>
    <t>500101</t>
  </si>
  <si>
    <t>500102</t>
  </si>
  <si>
    <t>500103</t>
  </si>
  <si>
    <t>500104</t>
  </si>
  <si>
    <t>500105</t>
  </si>
  <si>
    <t>500106</t>
  </si>
  <si>
    <t>500107</t>
  </si>
  <si>
    <t>500201</t>
  </si>
  <si>
    <t>500202</t>
  </si>
  <si>
    <t>500203</t>
  </si>
  <si>
    <t>GADKHALI</t>
  </si>
  <si>
    <t>500204</t>
  </si>
  <si>
    <t>500205</t>
  </si>
  <si>
    <t>500206</t>
  </si>
  <si>
    <t>500301</t>
  </si>
  <si>
    <t>500501</t>
  </si>
  <si>
    <t>500502</t>
  </si>
  <si>
    <t xml:space="preserve">LALMONIRHAT </t>
  </si>
  <si>
    <t>500601</t>
  </si>
  <si>
    <t>500602</t>
  </si>
  <si>
    <t>500603</t>
  </si>
  <si>
    <t>HILI</t>
  </si>
  <si>
    <t>500604</t>
  </si>
  <si>
    <t>500701</t>
  </si>
  <si>
    <t xml:space="preserve">SEED STORE </t>
  </si>
  <si>
    <t>500702</t>
  </si>
  <si>
    <t>EASTERN BANK PLC</t>
  </si>
  <si>
    <t>520001</t>
  </si>
  <si>
    <t>520002</t>
  </si>
  <si>
    <t>520003</t>
  </si>
  <si>
    <t>520004</t>
  </si>
  <si>
    <t>520005</t>
  </si>
  <si>
    <t>520006</t>
  </si>
  <si>
    <t>520007</t>
  </si>
  <si>
    <t>520008</t>
  </si>
  <si>
    <t>COXS BAZAR</t>
  </si>
  <si>
    <t>520009</t>
  </si>
  <si>
    <t>520010</t>
  </si>
  <si>
    <t>CHOUMUHUNY</t>
  </si>
  <si>
    <t>520011</t>
  </si>
  <si>
    <t>FENI SME - AGRI</t>
  </si>
  <si>
    <t>520012</t>
  </si>
  <si>
    <t>520013</t>
  </si>
  <si>
    <t>CEPZ</t>
  </si>
  <si>
    <t>520014</t>
  </si>
  <si>
    <t>520015</t>
  </si>
  <si>
    <t>520016</t>
  </si>
  <si>
    <t>CUMILLA SME-AGRI</t>
  </si>
  <si>
    <t>520017</t>
  </si>
  <si>
    <t>520018</t>
  </si>
  <si>
    <t>520019</t>
  </si>
  <si>
    <t>MEHDIBAGH</t>
  </si>
  <si>
    <t>520020</t>
  </si>
  <si>
    <t>520021</t>
  </si>
  <si>
    <t>MAIJDEE</t>
  </si>
  <si>
    <t>520022</t>
  </si>
  <si>
    <t>JAMAL KHAN</t>
  </si>
  <si>
    <t>520024</t>
  </si>
  <si>
    <t>520025</t>
  </si>
  <si>
    <t>520026</t>
  </si>
  <si>
    <t>BANGABANDHU SHEIKH MUJIB SHILPANAGAR</t>
  </si>
  <si>
    <t>520027</t>
  </si>
  <si>
    <t>520085</t>
  </si>
  <si>
    <t>UPASHAHAR</t>
  </si>
  <si>
    <t>520091</t>
  </si>
  <si>
    <t>CHOUHATTA</t>
  </si>
  <si>
    <t>520092</t>
  </si>
  <si>
    <t>520101</t>
  </si>
  <si>
    <t>520102</t>
  </si>
  <si>
    <t>520103</t>
  </si>
  <si>
    <t>520104</t>
  </si>
  <si>
    <t>520105</t>
  </si>
  <si>
    <t>520106</t>
  </si>
  <si>
    <t>520107</t>
  </si>
  <si>
    <t>SATMOSJID ROAD</t>
  </si>
  <si>
    <t>520108</t>
  </si>
  <si>
    <t>520109</t>
  </si>
  <si>
    <t>CHAWK MUGHULTULY</t>
  </si>
  <si>
    <t>520110</t>
  </si>
  <si>
    <t>520111</t>
  </si>
  <si>
    <t>JASHIM UDDIN ROAD</t>
  </si>
  <si>
    <t>520112</t>
  </si>
  <si>
    <t>520113</t>
  </si>
  <si>
    <t>520114</t>
  </si>
  <si>
    <t>520115</t>
  </si>
  <si>
    <t>520116</t>
  </si>
  <si>
    <t>520117</t>
  </si>
  <si>
    <t>MIRPUR DAR-US-SALAM RD</t>
  </si>
  <si>
    <t>520118</t>
  </si>
  <si>
    <t>UTTARA GARIB-E-NEWAZ AVENUE</t>
  </si>
  <si>
    <t>520119</t>
  </si>
  <si>
    <t>520120</t>
  </si>
  <si>
    <t>520121</t>
  </si>
  <si>
    <t>PROGOTI SARANI</t>
  </si>
  <si>
    <t>520122</t>
  </si>
  <si>
    <t>DEPZ</t>
  </si>
  <si>
    <t>520123</t>
  </si>
  <si>
    <t>ASHKONA</t>
  </si>
  <si>
    <t>520124</t>
  </si>
  <si>
    <t>520125</t>
  </si>
  <si>
    <t>PONCHOBOTI</t>
  </si>
  <si>
    <t>520126</t>
  </si>
  <si>
    <t>GULSHAN NORTH</t>
  </si>
  <si>
    <t>520127</t>
  </si>
  <si>
    <t>520128</t>
  </si>
  <si>
    <t>520129</t>
  </si>
  <si>
    <t>520130</t>
  </si>
  <si>
    <t>520131</t>
  </si>
  <si>
    <t>520132</t>
  </si>
  <si>
    <t>GULSHAN AVENUE</t>
  </si>
  <si>
    <t>520133</t>
  </si>
  <si>
    <t>520134</t>
  </si>
  <si>
    <t>520135</t>
  </si>
  <si>
    <t>DHANMONDI MAIN</t>
  </si>
  <si>
    <t>520136</t>
  </si>
  <si>
    <t>BHAIRAB SME - AGRI</t>
  </si>
  <si>
    <t>520145</t>
  </si>
  <si>
    <t>520150</t>
  </si>
  <si>
    <t>NARAYANGANJ SME - AGRI</t>
  </si>
  <si>
    <t>520151</t>
  </si>
  <si>
    <t>520155</t>
  </si>
  <si>
    <t>KERANIGANJ SME - AGRI</t>
  </si>
  <si>
    <t>520156</t>
  </si>
  <si>
    <t>520158</t>
  </si>
  <si>
    <t>520159</t>
  </si>
  <si>
    <t>520160</t>
  </si>
  <si>
    <t>520165</t>
  </si>
  <si>
    <t>520170</t>
  </si>
  <si>
    <t>MYMENSHING SME-AGRI</t>
  </si>
  <si>
    <t>520175</t>
  </si>
  <si>
    <t>MADHABDI SME-AGRI</t>
  </si>
  <si>
    <t>520180</t>
  </si>
  <si>
    <t>520195</t>
  </si>
  <si>
    <t>520200</t>
  </si>
  <si>
    <t>520201</t>
  </si>
  <si>
    <t>520202</t>
  </si>
  <si>
    <t>520301</t>
  </si>
  <si>
    <t>520331</t>
  </si>
  <si>
    <t>520401</t>
  </si>
  <si>
    <t>520402</t>
  </si>
  <si>
    <t>520501</t>
  </si>
  <si>
    <t>NATIONAL CREDIT &amp; COMMERCE BANK PLC</t>
  </si>
  <si>
    <t>530001</t>
  </si>
  <si>
    <t>BISHAW ROAD MORE</t>
  </si>
  <si>
    <t>530002</t>
  </si>
  <si>
    <t>OXYGEN MORE</t>
  </si>
  <si>
    <t>530003</t>
  </si>
  <si>
    <t>PAHARTALI CHAUMUHANI</t>
  </si>
  <si>
    <t>530004</t>
  </si>
  <si>
    <t>530005</t>
  </si>
  <si>
    <t>530006</t>
  </si>
  <si>
    <t>530007</t>
  </si>
  <si>
    <t>530008</t>
  </si>
  <si>
    <t>HAJIRHAT</t>
  </si>
  <si>
    <t>530009</t>
  </si>
  <si>
    <t>530010</t>
  </si>
  <si>
    <t>530011</t>
  </si>
  <si>
    <t>530012</t>
  </si>
  <si>
    <t>530013</t>
  </si>
  <si>
    <t>530014</t>
  </si>
  <si>
    <t xml:space="preserve">ISLAMIC BANKING MURADPUR </t>
  </si>
  <si>
    <t>530015</t>
  </si>
  <si>
    <t>B.BARIA SME/AGRI.</t>
  </si>
  <si>
    <t>530051</t>
  </si>
  <si>
    <t>530052</t>
  </si>
  <si>
    <t>530061</t>
  </si>
  <si>
    <t>530062</t>
  </si>
  <si>
    <t>530063</t>
  </si>
  <si>
    <t>530064</t>
  </si>
  <si>
    <t>530065</t>
  </si>
  <si>
    <t>MAJHIRGHAT</t>
  </si>
  <si>
    <t>530066</t>
  </si>
  <si>
    <t>530067</t>
  </si>
  <si>
    <t>530068</t>
  </si>
  <si>
    <t>530069</t>
  </si>
  <si>
    <t>530070</t>
  </si>
  <si>
    <t>530071</t>
  </si>
  <si>
    <t>530072</t>
  </si>
  <si>
    <t>530073</t>
  </si>
  <si>
    <t>530074</t>
  </si>
  <si>
    <t>AMAN BAZAR</t>
  </si>
  <si>
    <t>530075</t>
  </si>
  <si>
    <t>MADAMBIBIRHAT</t>
  </si>
  <si>
    <t>530076</t>
  </si>
  <si>
    <t>530077</t>
  </si>
  <si>
    <t>530101</t>
  </si>
  <si>
    <t>DHAKHINKHAN</t>
  </si>
  <si>
    <t>530102</t>
  </si>
  <si>
    <t>530103</t>
  </si>
  <si>
    <t>530104</t>
  </si>
  <si>
    <t>530105</t>
  </si>
  <si>
    <t>530106</t>
  </si>
  <si>
    <t>NCC BANK BHABAN</t>
  </si>
  <si>
    <t>530107</t>
  </si>
  <si>
    <t>NARIA SME/AGRI.</t>
  </si>
  <si>
    <t>530108</t>
  </si>
  <si>
    <t>530110</t>
  </si>
  <si>
    <t>530111</t>
  </si>
  <si>
    <t>530112</t>
  </si>
  <si>
    <t>530113</t>
  </si>
  <si>
    <t>530114</t>
  </si>
  <si>
    <t>530115</t>
  </si>
  <si>
    <t>BAIPAIL</t>
  </si>
  <si>
    <t>530116</t>
  </si>
  <si>
    <t>SONARGAON JANOPATH RD</t>
  </si>
  <si>
    <t>530117</t>
  </si>
  <si>
    <t>530118</t>
  </si>
  <si>
    <t>530119</t>
  </si>
  <si>
    <t>530120</t>
  </si>
  <si>
    <t>530121</t>
  </si>
  <si>
    <t>NCC ISLAMIC BANK</t>
  </si>
  <si>
    <t>530122</t>
  </si>
  <si>
    <t>530123</t>
  </si>
  <si>
    <t>530191</t>
  </si>
  <si>
    <t>530192</t>
  </si>
  <si>
    <t>530201</t>
  </si>
  <si>
    <t>530202</t>
  </si>
  <si>
    <t>530211</t>
  </si>
  <si>
    <t>530212</t>
  </si>
  <si>
    <t>SONAGAZI SME/AGRI.</t>
  </si>
  <si>
    <t>530213</t>
  </si>
  <si>
    <t>530250</t>
  </si>
  <si>
    <t>530251</t>
  </si>
  <si>
    <t>530281</t>
  </si>
  <si>
    <t>530282</t>
  </si>
  <si>
    <t>530283</t>
  </si>
  <si>
    <t>RAMGONJ SME/AGRI.</t>
  </si>
  <si>
    <t>530284</t>
  </si>
  <si>
    <t>MAIJDEE SME/AGRI.</t>
  </si>
  <si>
    <t>530285</t>
  </si>
  <si>
    <t>530301</t>
  </si>
  <si>
    <t>530302</t>
  </si>
  <si>
    <t>530303</t>
  </si>
  <si>
    <t>530304</t>
  </si>
  <si>
    <t>530305</t>
  </si>
  <si>
    <t>530310</t>
  </si>
  <si>
    <t>530361</t>
  </si>
  <si>
    <t>530391</t>
  </si>
  <si>
    <t>CHOWHATTA</t>
  </si>
  <si>
    <t>530392</t>
  </si>
  <si>
    <t>530421</t>
  </si>
  <si>
    <t>530422</t>
  </si>
  <si>
    <t>530423</t>
  </si>
  <si>
    <t>530424</t>
  </si>
  <si>
    <t>530425</t>
  </si>
  <si>
    <t>530426</t>
  </si>
  <si>
    <t>530427</t>
  </si>
  <si>
    <t>530428</t>
  </si>
  <si>
    <t>530429</t>
  </si>
  <si>
    <t>530430</t>
  </si>
  <si>
    <t>530431</t>
  </si>
  <si>
    <t>530432</t>
  </si>
  <si>
    <t>530433</t>
  </si>
  <si>
    <t>530434</t>
  </si>
  <si>
    <t>530435</t>
  </si>
  <si>
    <t>530436</t>
  </si>
  <si>
    <t>530437</t>
  </si>
  <si>
    <t>530438</t>
  </si>
  <si>
    <t>530439</t>
  </si>
  <si>
    <t>530440</t>
  </si>
  <si>
    <t>530441</t>
  </si>
  <si>
    <t>530442</t>
  </si>
  <si>
    <t>PRAGOTI SARANI</t>
  </si>
  <si>
    <t>530443</t>
  </si>
  <si>
    <t>530444</t>
  </si>
  <si>
    <t>530470</t>
  </si>
  <si>
    <t>530471</t>
  </si>
  <si>
    <t>NARAYANGONJ</t>
  </si>
  <si>
    <t>530480</t>
  </si>
  <si>
    <t>530490</t>
  </si>
  <si>
    <t>530491</t>
  </si>
  <si>
    <t>RAMPUR SME/AGRI.</t>
  </si>
  <si>
    <t>530492</t>
  </si>
  <si>
    <t>530501</t>
  </si>
  <si>
    <t>KUMARPARA</t>
  </si>
  <si>
    <t>530502</t>
  </si>
  <si>
    <t>530538</t>
  </si>
  <si>
    <t>530539</t>
  </si>
  <si>
    <t>530600</t>
  </si>
  <si>
    <t>530601</t>
  </si>
  <si>
    <t>530602</t>
  </si>
  <si>
    <t>530801</t>
  </si>
  <si>
    <t>530921</t>
  </si>
  <si>
    <t>530941</t>
  </si>
  <si>
    <t>530971</t>
  </si>
  <si>
    <t>531441</t>
  </si>
  <si>
    <t>531500</t>
  </si>
  <si>
    <t>531501</t>
  </si>
  <si>
    <t>BANESWAR SME/AGRI.</t>
  </si>
  <si>
    <t>531502</t>
  </si>
  <si>
    <t>531520</t>
  </si>
  <si>
    <t>531550</t>
  </si>
  <si>
    <t>531600</t>
  </si>
  <si>
    <t>531601</t>
  </si>
  <si>
    <t>KACHUA SME/AGRI.</t>
  </si>
  <si>
    <t>531602</t>
  </si>
  <si>
    <t>FARIDGONJ SME/AGRI.</t>
  </si>
  <si>
    <t>531603</t>
  </si>
  <si>
    <t>532601</t>
  </si>
  <si>
    <t>PRIME BANK PLC</t>
  </si>
  <si>
    <t xml:space="preserve">KARNAFULLY EPZ </t>
  </si>
  <si>
    <t>540001</t>
  </si>
  <si>
    <t xml:space="preserve">BRAMONBARIA </t>
  </si>
  <si>
    <t>540002</t>
  </si>
  <si>
    <t xml:space="preserve">VATIARY </t>
  </si>
  <si>
    <t>540003</t>
  </si>
  <si>
    <t xml:space="preserve">HEAKO SME/AGRI </t>
  </si>
  <si>
    <t>540004</t>
  </si>
  <si>
    <t xml:space="preserve">KERANIHAT </t>
  </si>
  <si>
    <t>540005</t>
  </si>
  <si>
    <t xml:space="preserve">RECECOURSE </t>
  </si>
  <si>
    <t>540006</t>
  </si>
  <si>
    <t xml:space="preserve">RAMGARH </t>
  </si>
  <si>
    <t>540007</t>
  </si>
  <si>
    <t>54</t>
  </si>
  <si>
    <t>540008</t>
  </si>
  <si>
    <t>OXYGEN MOORE , CHITTAGANG</t>
  </si>
  <si>
    <t>540014</t>
  </si>
  <si>
    <t xml:space="preserve">BANSHKHALI </t>
  </si>
  <si>
    <t>540015</t>
  </si>
  <si>
    <t>KHATUNGANJ , CHITTAGONG</t>
  </si>
  <si>
    <t>540016</t>
  </si>
  <si>
    <t>540017</t>
  </si>
  <si>
    <t>JUBILEE ROAD , CHITTAGONG</t>
  </si>
  <si>
    <t>540018</t>
  </si>
  <si>
    <t>IBB, OR NIZAM RD.</t>
  </si>
  <si>
    <t>540019</t>
  </si>
  <si>
    <t>IBB, PAHARTALI</t>
  </si>
  <si>
    <t>540020</t>
  </si>
  <si>
    <t>FATIKCHARI , CHITTAGONG</t>
  </si>
  <si>
    <t>540021</t>
  </si>
  <si>
    <t>LALDIGHI EAST , CHITTAGONG</t>
  </si>
  <si>
    <t>540022</t>
  </si>
  <si>
    <t xml:space="preserve">HATHAZARI </t>
  </si>
  <si>
    <t>540023</t>
  </si>
  <si>
    <t>540024</t>
  </si>
  <si>
    <t>RAOZAN , CHITTAGONG</t>
  </si>
  <si>
    <t>540025</t>
  </si>
  <si>
    <t>PROBARTAK MOOR ,CTG</t>
  </si>
  <si>
    <t>540026</t>
  </si>
  <si>
    <t xml:space="preserve">BHUJPUR SME/AGRI </t>
  </si>
  <si>
    <t>540027</t>
  </si>
  <si>
    <t>540028</t>
  </si>
  <si>
    <t>MURADPUR , CTG</t>
  </si>
  <si>
    <t>540029</t>
  </si>
  <si>
    <t xml:space="preserve">MADUNAGHAT SME/AGRI </t>
  </si>
  <si>
    <t>540030</t>
  </si>
  <si>
    <t xml:space="preserve">HAJIGONJ </t>
  </si>
  <si>
    <t>540040</t>
  </si>
  <si>
    <t>CHOWMOHONI , NOAKHALI</t>
  </si>
  <si>
    <t>540045</t>
  </si>
  <si>
    <t xml:space="preserve">CHATKHIL SME/AGRI </t>
  </si>
  <si>
    <t>540046</t>
  </si>
  <si>
    <t>540050</t>
  </si>
  <si>
    <t>DAGON BHUIYAN , FENI</t>
  </si>
  <si>
    <t>540051</t>
  </si>
  <si>
    <t>540060</t>
  </si>
  <si>
    <t xml:space="preserve">COMPANIGANJ SME/AGRI </t>
  </si>
  <si>
    <t>540061</t>
  </si>
  <si>
    <t>CHOWDDAGRAM ,COMILLA</t>
  </si>
  <si>
    <t>540062</t>
  </si>
  <si>
    <t xml:space="preserve">RAIPUR SME/AGRI </t>
  </si>
  <si>
    <t>540070</t>
  </si>
  <si>
    <t>ASHUGANJ , B'BARIA</t>
  </si>
  <si>
    <t>540076</t>
  </si>
  <si>
    <t>540077</t>
  </si>
  <si>
    <t>540078</t>
  </si>
  <si>
    <t>COURT ROAD , MOULVIBAZAR</t>
  </si>
  <si>
    <t>540101</t>
  </si>
  <si>
    <t xml:space="preserve">SREEMANGOL </t>
  </si>
  <si>
    <t>540102</t>
  </si>
  <si>
    <t xml:space="preserve">SUNAMGANJ </t>
  </si>
  <si>
    <t>540103</t>
  </si>
  <si>
    <t>540104</t>
  </si>
  <si>
    <t xml:space="preserve">SHIBPUR </t>
  </si>
  <si>
    <t>540105</t>
  </si>
  <si>
    <t xml:space="preserve">SREENAGAR </t>
  </si>
  <si>
    <t>540106</t>
  </si>
  <si>
    <t xml:space="preserve">HEMAETPUR </t>
  </si>
  <si>
    <t>540107</t>
  </si>
  <si>
    <t>BARIDHARA , DHAKA</t>
  </si>
  <si>
    <t>540108</t>
  </si>
  <si>
    <t xml:space="preserve">PATUATULY </t>
  </si>
  <si>
    <t>540109</t>
  </si>
  <si>
    <t xml:space="preserve">MADUKHALI </t>
  </si>
  <si>
    <t>540110</t>
  </si>
  <si>
    <t xml:space="preserve">KALIAKOIR </t>
  </si>
  <si>
    <t>540111</t>
  </si>
  <si>
    <t>NAWABGANJ BR</t>
  </si>
  <si>
    <t>540112</t>
  </si>
  <si>
    <t>KADAMTALI , SYLHET</t>
  </si>
  <si>
    <t>540116</t>
  </si>
  <si>
    <t>540117</t>
  </si>
  <si>
    <t>IBB AMBERKHANA, SYLHET</t>
  </si>
  <si>
    <t>540118</t>
  </si>
  <si>
    <t>TAJPUR , SYLHET</t>
  </si>
  <si>
    <t>540119</t>
  </si>
  <si>
    <t>UPASHAHAR , SYLHET</t>
  </si>
  <si>
    <t>540120</t>
  </si>
  <si>
    <t>BEANIBAZAR , SYLHET</t>
  </si>
  <si>
    <t>540121</t>
  </si>
  <si>
    <t>BISHONATH , SYLHET</t>
  </si>
  <si>
    <t>540122</t>
  </si>
  <si>
    <t>SUBIDBAZAR , SYLHET</t>
  </si>
  <si>
    <t>540123</t>
  </si>
  <si>
    <t xml:space="preserve">BARALEKHA </t>
  </si>
  <si>
    <t>540124</t>
  </si>
  <si>
    <t xml:space="preserve">HABIGANJ </t>
  </si>
  <si>
    <t>540125</t>
  </si>
  <si>
    <t xml:space="preserve">MADHABPUR SME/AGRI </t>
  </si>
  <si>
    <t>540126</t>
  </si>
  <si>
    <t>NABIGANJ , HABIGANJ</t>
  </si>
  <si>
    <t>540127</t>
  </si>
  <si>
    <t xml:space="preserve">SYEDPUR SME/AGRI </t>
  </si>
  <si>
    <t>540130</t>
  </si>
  <si>
    <t>540201</t>
  </si>
  <si>
    <t>HEAD OFFICE, DHAKA</t>
  </si>
  <si>
    <t>540202</t>
  </si>
  <si>
    <t>UTTARA , DHAKA</t>
  </si>
  <si>
    <t>540203</t>
  </si>
  <si>
    <t>FOREIGN EXCHANGE , DHAKA</t>
  </si>
  <si>
    <t>540204</t>
  </si>
  <si>
    <t>IBB, DILKUSHA</t>
  </si>
  <si>
    <t>540205</t>
  </si>
  <si>
    <t>MOHAKHALI , DHAKA</t>
  </si>
  <si>
    <t>540206</t>
  </si>
  <si>
    <t>KAWRAN BAZAR , DHAKA</t>
  </si>
  <si>
    <t>540207</t>
  </si>
  <si>
    <t>ELEPHANT ROAD , DHAKA</t>
  </si>
  <si>
    <t>540208</t>
  </si>
  <si>
    <t xml:space="preserve">SAT MASJID ROAD </t>
  </si>
  <si>
    <t>540209</t>
  </si>
  <si>
    <t>BANGSHAL , DHAKA</t>
  </si>
  <si>
    <t>540210</t>
  </si>
  <si>
    <t>MOULVIBAZAR , DHAKA</t>
  </si>
  <si>
    <t>540211</t>
  </si>
  <si>
    <t>NEW ESKATON , DHAKA</t>
  </si>
  <si>
    <t>540212</t>
  </si>
  <si>
    <t>BANASHREE ,DHAKA</t>
  </si>
  <si>
    <t>540213</t>
  </si>
  <si>
    <t>BASHABO ,DHAKA</t>
  </si>
  <si>
    <t>540214</t>
  </si>
  <si>
    <t>GULSHAN , DHAKA</t>
  </si>
  <si>
    <t>540215</t>
  </si>
  <si>
    <t>MOUCHAK , DHAKA</t>
  </si>
  <si>
    <t>540216</t>
  </si>
  <si>
    <t>GANAKBARI , SAVAR</t>
  </si>
  <si>
    <t>540217</t>
  </si>
  <si>
    <t>BANANI , DHAKA</t>
  </si>
  <si>
    <t>540218</t>
  </si>
  <si>
    <t>IBB, MIRPUR</t>
  </si>
  <si>
    <t>540219</t>
  </si>
  <si>
    <t>PRAGATISHARANI , DHAKA</t>
  </si>
  <si>
    <t>540220</t>
  </si>
  <si>
    <t>ASADGATE ,DHAKA</t>
  </si>
  <si>
    <t>540221</t>
  </si>
  <si>
    <t>PANTHAPATH , DHAKA</t>
  </si>
  <si>
    <t>540222</t>
  </si>
  <si>
    <t>DHANMONDI , DHAKA</t>
  </si>
  <si>
    <t>540223</t>
  </si>
  <si>
    <t>540224</t>
  </si>
  <si>
    <t>MIRPUR-1 , DHAKA</t>
  </si>
  <si>
    <t>540225</t>
  </si>
  <si>
    <t>540226</t>
  </si>
  <si>
    <t>BIJAYNAGAR , DHAKA</t>
  </si>
  <si>
    <t>540227</t>
  </si>
  <si>
    <t>RING ROAD , DHAKA</t>
  </si>
  <si>
    <t>540229</t>
  </si>
  <si>
    <t>PALLABI , DHAKA</t>
  </si>
  <si>
    <t>540230</t>
  </si>
  <si>
    <t>BASHUNDHARA , DHAKA</t>
  </si>
  <si>
    <t>540231</t>
  </si>
  <si>
    <t xml:space="preserve">GAREB-E- NEWAZ AVENUE </t>
  </si>
  <si>
    <t>540232</t>
  </si>
  <si>
    <t>NAWABPUR SME SERVICE CENTER</t>
  </si>
  <si>
    <t>540233</t>
  </si>
  <si>
    <t>POSTA SME SERVICE CENTER</t>
  </si>
  <si>
    <t>540234</t>
  </si>
  <si>
    <t xml:space="preserve">AGANAGAR SME/AGRI </t>
  </si>
  <si>
    <t>540235</t>
  </si>
  <si>
    <t>JATRABARI ,DHAKA</t>
  </si>
  <si>
    <t>540236</t>
  </si>
  <si>
    <t>WARI ,DHAKA</t>
  </si>
  <si>
    <t>540237</t>
  </si>
  <si>
    <t>SAVAR ,DHAKA</t>
  </si>
  <si>
    <t>540238</t>
  </si>
  <si>
    <t>IBRAHIMPUR , DHAKA</t>
  </si>
  <si>
    <t>540239</t>
  </si>
  <si>
    <t>540240</t>
  </si>
  <si>
    <t xml:space="preserve">DAULATPUR </t>
  </si>
  <si>
    <t>540241</t>
  </si>
  <si>
    <t xml:space="preserve">MAGURA </t>
  </si>
  <si>
    <t>540242</t>
  </si>
  <si>
    <t xml:space="preserve">SHERPUR SME/AGRI </t>
  </si>
  <si>
    <t>540250</t>
  </si>
  <si>
    <t>TONGI ,GAZIPUR</t>
  </si>
  <si>
    <t>540301</t>
  </si>
  <si>
    <t>JOYDEVPUR ,GAZIPUR</t>
  </si>
  <si>
    <t>540302</t>
  </si>
  <si>
    <t xml:space="preserve">MAHADEBPUR </t>
  </si>
  <si>
    <t>540303</t>
  </si>
  <si>
    <t>SHERPUR , BAGURA</t>
  </si>
  <si>
    <t>540304</t>
  </si>
  <si>
    <t>540320</t>
  </si>
  <si>
    <t>MIRZAPUR , TANGAIL</t>
  </si>
  <si>
    <t>540321</t>
  </si>
  <si>
    <t>JAMALPUR ,</t>
  </si>
  <si>
    <t>540322</t>
  </si>
  <si>
    <t>540330</t>
  </si>
  <si>
    <t>DAMUDIYA , SHARIATPUR</t>
  </si>
  <si>
    <t>540331</t>
  </si>
  <si>
    <t>540341</t>
  </si>
  <si>
    <t xml:space="preserve">KISHORGONJ </t>
  </si>
  <si>
    <t>540342</t>
  </si>
  <si>
    <t>JOYPARA , DOHAR</t>
  </si>
  <si>
    <t>540351</t>
  </si>
  <si>
    <t xml:space="preserve">SERAJDIKHAN </t>
  </si>
  <si>
    <t>540355</t>
  </si>
  <si>
    <t xml:space="preserve">MYMENSHINGH </t>
  </si>
  <si>
    <t>540361</t>
  </si>
  <si>
    <t xml:space="preserve">SONARGAON SME/AGRI </t>
  </si>
  <si>
    <t>540390</t>
  </si>
  <si>
    <t>540391</t>
  </si>
  <si>
    <t xml:space="preserve">SHIMRAIL </t>
  </si>
  <si>
    <t>540392</t>
  </si>
  <si>
    <t xml:space="preserve">ADAMJEE EPZ </t>
  </si>
  <si>
    <t>540393</t>
  </si>
  <si>
    <t>540401</t>
  </si>
  <si>
    <t xml:space="preserve">NARSHINGDI SME/AGRI </t>
  </si>
  <si>
    <t>540402</t>
  </si>
  <si>
    <t xml:space="preserve">THAKERHAT SME/AGRI </t>
  </si>
  <si>
    <t>540410</t>
  </si>
  <si>
    <t>540441</t>
  </si>
  <si>
    <t>540442</t>
  </si>
  <si>
    <t xml:space="preserve">PORADAH SME/AGRI </t>
  </si>
  <si>
    <t>540443</t>
  </si>
  <si>
    <t>540461</t>
  </si>
  <si>
    <t xml:space="preserve">JHIKORGACHA SME/AGRI </t>
  </si>
  <si>
    <t>540500</t>
  </si>
  <si>
    <t>540501</t>
  </si>
  <si>
    <t>540502</t>
  </si>
  <si>
    <t>540503</t>
  </si>
  <si>
    <t>540504</t>
  </si>
  <si>
    <t xml:space="preserve">FENCHUGANJ </t>
  </si>
  <si>
    <t>540505</t>
  </si>
  <si>
    <t>540571</t>
  </si>
  <si>
    <t>540601</t>
  </si>
  <si>
    <t>540602</t>
  </si>
  <si>
    <t>540603</t>
  </si>
  <si>
    <t>BANESHWAR , RAJSHAHI</t>
  </si>
  <si>
    <t>540604</t>
  </si>
  <si>
    <t>HATIBANDA, LALMONIRHAT</t>
  </si>
  <si>
    <t>540605</t>
  </si>
  <si>
    <t xml:space="preserve">SYEDPUR </t>
  </si>
  <si>
    <t>540606</t>
  </si>
  <si>
    <t>540611</t>
  </si>
  <si>
    <t>540621</t>
  </si>
  <si>
    <t>540631</t>
  </si>
  <si>
    <t xml:space="preserve">CHAPAI NAWABGANJ </t>
  </si>
  <si>
    <t>540641</t>
  </si>
  <si>
    <t>540651</t>
  </si>
  <si>
    <t>ISHWARDI , PABNA</t>
  </si>
  <si>
    <t>540661</t>
  </si>
  <si>
    <t xml:space="preserve">THAKURGAON SME/AGRI </t>
  </si>
  <si>
    <t>540671</t>
  </si>
  <si>
    <t xml:space="preserve">JOYPURHAT </t>
  </si>
  <si>
    <t>540681</t>
  </si>
  <si>
    <t>SOUTHEAST BANK PLC</t>
  </si>
  <si>
    <t>550001</t>
  </si>
  <si>
    <t>550026</t>
  </si>
  <si>
    <t xml:space="preserve">KHATUNGANJ </t>
  </si>
  <si>
    <t>550027</t>
  </si>
  <si>
    <t>550028</t>
  </si>
  <si>
    <t>550029</t>
  </si>
  <si>
    <t>CDA AVENUE  (ISLAMIC BANKING)</t>
  </si>
  <si>
    <t>550030</t>
  </si>
  <si>
    <t>550031</t>
  </si>
  <si>
    <t xml:space="preserve">MOMIN ROAD </t>
  </si>
  <si>
    <t>550032</t>
  </si>
  <si>
    <t xml:space="preserve">MADAMBIBIR HAT </t>
  </si>
  <si>
    <t>550033</t>
  </si>
  <si>
    <t xml:space="preserve">HATHAZARI SME/KRISHI </t>
  </si>
  <si>
    <t>550034</t>
  </si>
  <si>
    <t xml:space="preserve">LOHAGARA SME/KRISHI </t>
  </si>
  <si>
    <t>550035</t>
  </si>
  <si>
    <t xml:space="preserve">OXYGEN MORE </t>
  </si>
  <si>
    <t>550036</t>
  </si>
  <si>
    <t xml:space="preserve">FATIKCHARI </t>
  </si>
  <si>
    <t>550037</t>
  </si>
  <si>
    <t xml:space="preserve">CHOWDHURY HAT SME/KRISHI </t>
  </si>
  <si>
    <t>550038</t>
  </si>
  <si>
    <t xml:space="preserve">POTHERHAT </t>
  </si>
  <si>
    <t>550039</t>
  </si>
  <si>
    <t xml:space="preserve">KOTWALI </t>
  </si>
  <si>
    <t>550040</t>
  </si>
  <si>
    <t>550041</t>
  </si>
  <si>
    <t xml:space="preserve">MIABAZAR </t>
  </si>
  <si>
    <t>550042</t>
  </si>
  <si>
    <t xml:space="preserve">HAIDERGANJ </t>
  </si>
  <si>
    <t>550043</t>
  </si>
  <si>
    <t>550044</t>
  </si>
  <si>
    <t>550045</t>
  </si>
  <si>
    <t xml:space="preserve">SILONIA </t>
  </si>
  <si>
    <t>550046</t>
  </si>
  <si>
    <t xml:space="preserve">PORSHURAM </t>
  </si>
  <si>
    <t>550047</t>
  </si>
  <si>
    <t xml:space="preserve">ABUTORAB </t>
  </si>
  <si>
    <t>550048</t>
  </si>
  <si>
    <t xml:space="preserve">BARAIYERHAT </t>
  </si>
  <si>
    <t>550049</t>
  </si>
  <si>
    <t>550050</t>
  </si>
  <si>
    <t xml:space="preserve">COMPANIGONJ </t>
  </si>
  <si>
    <t>550061</t>
  </si>
  <si>
    <t>CHHAGALNAIYA (ISLAMIC BANKING)</t>
  </si>
  <si>
    <t>550091</t>
  </si>
  <si>
    <t>550092</t>
  </si>
  <si>
    <t xml:space="preserve">SONAGAZI SME/KRISHI </t>
  </si>
  <si>
    <t>550093</t>
  </si>
  <si>
    <t>COX'S BAZAR(ISLAMIC BANKING)</t>
  </si>
  <si>
    <t>550101</t>
  </si>
  <si>
    <t xml:space="preserve">KAMRANGIRCHAR </t>
  </si>
  <si>
    <t>550102</t>
  </si>
  <si>
    <t>550103</t>
  </si>
  <si>
    <t xml:space="preserve">DAKHIN KHAN </t>
  </si>
  <si>
    <t>550104</t>
  </si>
  <si>
    <t xml:space="preserve">GOPALDI </t>
  </si>
  <si>
    <t>550105</t>
  </si>
  <si>
    <t xml:space="preserve">ATI BAZAR </t>
  </si>
  <si>
    <t>550106</t>
  </si>
  <si>
    <t xml:space="preserve">HASNABAD </t>
  </si>
  <si>
    <t>550107</t>
  </si>
  <si>
    <t xml:space="preserve">MOHAKHALI </t>
  </si>
  <si>
    <t>550108</t>
  </si>
  <si>
    <t>550109</t>
  </si>
  <si>
    <t xml:space="preserve">BANDURA </t>
  </si>
  <si>
    <t>550110</t>
  </si>
  <si>
    <t xml:space="preserve">SARULIA </t>
  </si>
  <si>
    <t>550111</t>
  </si>
  <si>
    <t xml:space="preserve">KAPASIA </t>
  </si>
  <si>
    <t>550112</t>
  </si>
  <si>
    <t>550113</t>
  </si>
  <si>
    <t xml:space="preserve">ASHULIA BAZAR </t>
  </si>
  <si>
    <t>550114</t>
  </si>
  <si>
    <t xml:space="preserve">BOLIVADRA </t>
  </si>
  <si>
    <t>550115</t>
  </si>
  <si>
    <t xml:space="preserve">KALIBARI </t>
  </si>
  <si>
    <t>550116</t>
  </si>
  <si>
    <t>550117</t>
  </si>
  <si>
    <t xml:space="preserve">RAJBARI </t>
  </si>
  <si>
    <t>550118</t>
  </si>
  <si>
    <t xml:space="preserve">DHANMONDI LADIES </t>
  </si>
  <si>
    <t>550119</t>
  </si>
  <si>
    <t xml:space="preserve">MOGBAZAR LADIES </t>
  </si>
  <si>
    <t>550120</t>
  </si>
  <si>
    <t xml:space="preserve">KAZI NAZRUL ISLAM AVENUE </t>
  </si>
  <si>
    <t>550121</t>
  </si>
  <si>
    <t>BALLA</t>
  </si>
  <si>
    <t>550122</t>
  </si>
  <si>
    <t>550123</t>
  </si>
  <si>
    <t xml:space="preserve">MALIBAG </t>
  </si>
  <si>
    <t>550124</t>
  </si>
  <si>
    <t>550125</t>
  </si>
  <si>
    <t>RK MISSION ROAD</t>
  </si>
  <si>
    <t>550126</t>
  </si>
  <si>
    <t>MONIPUR BAZAR</t>
  </si>
  <si>
    <t>550127</t>
  </si>
  <si>
    <t>550128</t>
  </si>
  <si>
    <t xml:space="preserve">LE-MERIDIEN </t>
  </si>
  <si>
    <t>550129</t>
  </si>
  <si>
    <t xml:space="preserve">MOULVI BAZAR </t>
  </si>
  <si>
    <t>550141</t>
  </si>
  <si>
    <t xml:space="preserve">BASHURHAT </t>
  </si>
  <si>
    <t>550151</t>
  </si>
  <si>
    <t>550152</t>
  </si>
  <si>
    <t xml:space="preserve">SHEBARHAT SME/KRISHI </t>
  </si>
  <si>
    <t>550153</t>
  </si>
  <si>
    <t>550161</t>
  </si>
  <si>
    <t xml:space="preserve">BRAHMANBARIA SME/KRISHI </t>
  </si>
  <si>
    <t>550162</t>
  </si>
  <si>
    <t xml:space="preserve">LALDIGHIRPAAR </t>
  </si>
  <si>
    <t>550180</t>
  </si>
  <si>
    <t xml:space="preserve">CHOUHATTA </t>
  </si>
  <si>
    <t>550181</t>
  </si>
  <si>
    <t xml:space="preserve">SHAHJALAL UPOSHAHAR </t>
  </si>
  <si>
    <t>550182</t>
  </si>
  <si>
    <t>BANDAR BAZAR (ISLAMIC BANKING)</t>
  </si>
  <si>
    <t>550183</t>
  </si>
  <si>
    <t xml:space="preserve">HETIMGONJ </t>
  </si>
  <si>
    <t>550184</t>
  </si>
  <si>
    <t xml:space="preserve">PATHANTULA </t>
  </si>
  <si>
    <t>550185</t>
  </si>
  <si>
    <t xml:space="preserve">BEANIBAZAR SME/KRISHI </t>
  </si>
  <si>
    <t>550186</t>
  </si>
  <si>
    <t xml:space="preserve">BISWANATH SME/KRISHI </t>
  </si>
  <si>
    <t>550187</t>
  </si>
  <si>
    <t xml:space="preserve">TAZPUR SME/KRISHI </t>
  </si>
  <si>
    <t>550188</t>
  </si>
  <si>
    <t>550190</t>
  </si>
  <si>
    <t>550201</t>
  </si>
  <si>
    <t xml:space="preserve">NEW ESKATON </t>
  </si>
  <si>
    <t>550202</t>
  </si>
  <si>
    <t xml:space="preserve">NEW ELEPHANT ROAD </t>
  </si>
  <si>
    <t>550203</t>
  </si>
  <si>
    <t xml:space="preserve">AGARGAON </t>
  </si>
  <si>
    <t>550204</t>
  </si>
  <si>
    <t>550205</t>
  </si>
  <si>
    <t>550206</t>
  </si>
  <si>
    <t xml:space="preserve">AGANAGAR </t>
  </si>
  <si>
    <t>550207</t>
  </si>
  <si>
    <t>550208</t>
  </si>
  <si>
    <t>550209</t>
  </si>
  <si>
    <t xml:space="preserve">IMAMGANJ </t>
  </si>
  <si>
    <t>550210</t>
  </si>
  <si>
    <t>550211</t>
  </si>
  <si>
    <t xml:space="preserve">JOYPARA </t>
  </si>
  <si>
    <t>550212</t>
  </si>
  <si>
    <t xml:space="preserve">KAKRAIL </t>
  </si>
  <si>
    <t>550213</t>
  </si>
  <si>
    <t xml:space="preserve">SAT MASHJID ROAD </t>
  </si>
  <si>
    <t>550214</t>
  </si>
  <si>
    <t>550215</t>
  </si>
  <si>
    <t>550216</t>
  </si>
  <si>
    <t>550217</t>
  </si>
  <si>
    <t>550218</t>
  </si>
  <si>
    <t>MOTIJHEEL(ISLAMIC BANKING)</t>
  </si>
  <si>
    <t>550219</t>
  </si>
  <si>
    <t>550220</t>
  </si>
  <si>
    <t>550221</t>
  </si>
  <si>
    <t>550222</t>
  </si>
  <si>
    <t xml:space="preserve">KONABARI </t>
  </si>
  <si>
    <t>550223</t>
  </si>
  <si>
    <t>550224</t>
  </si>
  <si>
    <t>550225</t>
  </si>
  <si>
    <t xml:space="preserve">MOHAMMADPUR </t>
  </si>
  <si>
    <t>550226</t>
  </si>
  <si>
    <t xml:space="preserve">PRAGATI SARANI </t>
  </si>
  <si>
    <t>550227</t>
  </si>
  <si>
    <t>550228</t>
  </si>
  <si>
    <t xml:space="preserve">MAWNA SME/KRISHI </t>
  </si>
  <si>
    <t>550229</t>
  </si>
  <si>
    <t>550230</t>
  </si>
  <si>
    <t>550231</t>
  </si>
  <si>
    <t>550232</t>
  </si>
  <si>
    <t>550233</t>
  </si>
  <si>
    <t>KUSTIA</t>
  </si>
  <si>
    <t>550234</t>
  </si>
  <si>
    <t>550235</t>
  </si>
  <si>
    <t>550261</t>
  </si>
  <si>
    <t xml:space="preserve">MADANPUR SME/KRISHI </t>
  </si>
  <si>
    <t>550262</t>
  </si>
  <si>
    <t>550271</t>
  </si>
  <si>
    <t xml:space="preserve">NARSINGDI SME/KRISHI </t>
  </si>
  <si>
    <t>550272</t>
  </si>
  <si>
    <t xml:space="preserve">TANGAIL SME/KRISHI </t>
  </si>
  <si>
    <t>550281</t>
  </si>
  <si>
    <t>550301</t>
  </si>
  <si>
    <t xml:space="preserve">SATKHIRA SME/KRISHI </t>
  </si>
  <si>
    <t>550302</t>
  </si>
  <si>
    <t>550303</t>
  </si>
  <si>
    <t xml:space="preserve">BANESWAR </t>
  </si>
  <si>
    <t>550304</t>
  </si>
  <si>
    <t>550305</t>
  </si>
  <si>
    <t xml:space="preserve">ISHWARDI </t>
  </si>
  <si>
    <t>550306</t>
  </si>
  <si>
    <t>550307</t>
  </si>
  <si>
    <t xml:space="preserve">JESSORE SME/KRISHI </t>
  </si>
  <si>
    <t>550311</t>
  </si>
  <si>
    <t>550401</t>
  </si>
  <si>
    <t>550411</t>
  </si>
  <si>
    <t>550421</t>
  </si>
  <si>
    <t>550431</t>
  </si>
  <si>
    <t>550432</t>
  </si>
  <si>
    <t>550441</t>
  </si>
  <si>
    <t xml:space="preserve">BARISHAL </t>
  </si>
  <si>
    <t>550501</t>
  </si>
  <si>
    <t xml:space="preserve">CHARKHAI </t>
  </si>
  <si>
    <t>550502</t>
  </si>
  <si>
    <t>550701</t>
  </si>
  <si>
    <t>550702</t>
  </si>
  <si>
    <t>551101</t>
  </si>
  <si>
    <t xml:space="preserve">HEMAYETPUR </t>
  </si>
  <si>
    <t>551102</t>
  </si>
  <si>
    <t xml:space="preserve">DONIA </t>
  </si>
  <si>
    <t>551103</t>
  </si>
  <si>
    <t xml:space="preserve">RUPNAGAR </t>
  </si>
  <si>
    <t>551104</t>
  </si>
  <si>
    <t xml:space="preserve">MUNSHIGONJ </t>
  </si>
  <si>
    <t>551131</t>
  </si>
  <si>
    <t>DHAKA BANK PLC</t>
  </si>
  <si>
    <t>560001</t>
  </si>
  <si>
    <t xml:space="preserve">ASHUGONJ </t>
  </si>
  <si>
    <t>560002</t>
  </si>
  <si>
    <t xml:space="preserve">MAIJDEE </t>
  </si>
  <si>
    <t>560003</t>
  </si>
  <si>
    <t>CEPZ SME</t>
  </si>
  <si>
    <t>560004</t>
  </si>
  <si>
    <t xml:space="preserve">LAKSHMIPUR </t>
  </si>
  <si>
    <t>560005</t>
  </si>
  <si>
    <t>560006</t>
  </si>
  <si>
    <t>560007</t>
  </si>
  <si>
    <t xml:space="preserve">GUNABATI </t>
  </si>
  <si>
    <t>560008</t>
  </si>
  <si>
    <t>560009</t>
  </si>
  <si>
    <t>560010</t>
  </si>
  <si>
    <t>560016</t>
  </si>
  <si>
    <t>560017</t>
  </si>
  <si>
    <t>560018</t>
  </si>
  <si>
    <t>ISLAMIC BANKING ,CHATTOGRAM</t>
  </si>
  <si>
    <t>560019</t>
  </si>
  <si>
    <t xml:space="preserve">CDA AVENUE </t>
  </si>
  <si>
    <t>560020</t>
  </si>
  <si>
    <t>560021</t>
  </si>
  <si>
    <t>560022</t>
  </si>
  <si>
    <t>560023</t>
  </si>
  <si>
    <t xml:space="preserve">FATICKCHARI </t>
  </si>
  <si>
    <t>560024</t>
  </si>
  <si>
    <t>NEW MARKET , CHITTAGONG</t>
  </si>
  <si>
    <t>560025</t>
  </si>
  <si>
    <t xml:space="preserve">GOHIRA </t>
  </si>
  <si>
    <t>560026</t>
  </si>
  <si>
    <t xml:space="preserve">ANDERKILLA </t>
  </si>
  <si>
    <t>560027</t>
  </si>
  <si>
    <t>560071</t>
  </si>
  <si>
    <t xml:space="preserve">COX'SBAZAR </t>
  </si>
  <si>
    <t>560081</t>
  </si>
  <si>
    <t>560082</t>
  </si>
  <si>
    <t>560091</t>
  </si>
  <si>
    <t>560096</t>
  </si>
  <si>
    <t xml:space="preserve">ARAIHAZAR </t>
  </si>
  <si>
    <t>560101</t>
  </si>
  <si>
    <t xml:space="preserve">GULSHAN CIRCLE-2 </t>
  </si>
  <si>
    <t>560102</t>
  </si>
  <si>
    <t>560103</t>
  </si>
  <si>
    <t>560104</t>
  </si>
  <si>
    <t xml:space="preserve">ESKATON </t>
  </si>
  <si>
    <t>560105</t>
  </si>
  <si>
    <t>560106</t>
  </si>
  <si>
    <t>GORAN SME</t>
  </si>
  <si>
    <t>560107</t>
  </si>
  <si>
    <t>SHEWRAPARA SME</t>
  </si>
  <si>
    <t>560108</t>
  </si>
  <si>
    <t xml:space="preserve">MURAPARA </t>
  </si>
  <si>
    <t>560109</t>
  </si>
  <si>
    <t>560110</t>
  </si>
  <si>
    <t xml:space="preserve">NANDIPARA </t>
  </si>
  <si>
    <t>560111</t>
  </si>
  <si>
    <t xml:space="preserve">PANCHDONA </t>
  </si>
  <si>
    <t>560112</t>
  </si>
  <si>
    <t xml:space="preserve">KALATIYA </t>
  </si>
  <si>
    <t>560113</t>
  </si>
  <si>
    <t>560114</t>
  </si>
  <si>
    <t>560115</t>
  </si>
  <si>
    <t>MAWNA BRRANCH</t>
  </si>
  <si>
    <t>560116</t>
  </si>
  <si>
    <t xml:space="preserve">BANANI ROAD NO#11 </t>
  </si>
  <si>
    <t>560117</t>
  </si>
  <si>
    <t xml:space="preserve">RUPSHI </t>
  </si>
  <si>
    <t>560118</t>
  </si>
  <si>
    <t>560119</t>
  </si>
  <si>
    <t>GULSHAN CORPORATE</t>
  </si>
  <si>
    <t>560120</t>
  </si>
  <si>
    <t>560121</t>
  </si>
  <si>
    <t>560122</t>
  </si>
  <si>
    <t>560123</t>
  </si>
  <si>
    <t>560124</t>
  </si>
  <si>
    <t>560125</t>
  </si>
  <si>
    <t xml:space="preserve">FORUM </t>
  </si>
  <si>
    <t>560126</t>
  </si>
  <si>
    <t xml:space="preserve">MADINA MARKET </t>
  </si>
  <si>
    <t>560150</t>
  </si>
  <si>
    <t xml:space="preserve">LALDIGHIRPAR </t>
  </si>
  <si>
    <t>560151</t>
  </si>
  <si>
    <t xml:space="preserve">GOALA BAZAR </t>
  </si>
  <si>
    <t>560152</t>
  </si>
  <si>
    <t xml:space="preserve">UPOSHAHAR </t>
  </si>
  <si>
    <t>560153</t>
  </si>
  <si>
    <t>560154</t>
  </si>
  <si>
    <t>560161</t>
  </si>
  <si>
    <t>560201</t>
  </si>
  <si>
    <t>560202</t>
  </si>
  <si>
    <t>560203</t>
  </si>
  <si>
    <t>560204</t>
  </si>
  <si>
    <t>560205</t>
  </si>
  <si>
    <t>560206</t>
  </si>
  <si>
    <t>560207</t>
  </si>
  <si>
    <t xml:space="preserve">AMIN BAZAR </t>
  </si>
  <si>
    <t>560208</t>
  </si>
  <si>
    <t>560209</t>
  </si>
  <si>
    <t>560210</t>
  </si>
  <si>
    <t>560211</t>
  </si>
  <si>
    <t xml:space="preserve">SAVAR EPZ </t>
  </si>
  <si>
    <t>560212</t>
  </si>
  <si>
    <t xml:space="preserve">FANTASY KINGDOM </t>
  </si>
  <si>
    <t>560213</t>
  </si>
  <si>
    <t>ISLAMIC BANKING , MOTIJHEEL</t>
  </si>
  <si>
    <t>560214</t>
  </si>
  <si>
    <t>560215</t>
  </si>
  <si>
    <t>560216</t>
  </si>
  <si>
    <t xml:space="preserve">SHAHJAHANPUR </t>
  </si>
  <si>
    <t>560217</t>
  </si>
  <si>
    <t xml:space="preserve">BARIDHARA </t>
  </si>
  <si>
    <t>560218</t>
  </si>
  <si>
    <t xml:space="preserve">BOARD BAZAR </t>
  </si>
  <si>
    <t>560219</t>
  </si>
  <si>
    <t>560220</t>
  </si>
  <si>
    <t>560221</t>
  </si>
  <si>
    <t xml:space="preserve">SAVAR BAZAR </t>
  </si>
  <si>
    <t>560222</t>
  </si>
  <si>
    <t>560223</t>
  </si>
  <si>
    <t>560224</t>
  </si>
  <si>
    <t>560225</t>
  </si>
  <si>
    <t xml:space="preserve">DHANMONDI MODEL </t>
  </si>
  <si>
    <t>560226</t>
  </si>
  <si>
    <t xml:space="preserve">BANASHREE </t>
  </si>
  <si>
    <t>560227</t>
  </si>
  <si>
    <t>AKIJ CITY</t>
  </si>
  <si>
    <t>560228</t>
  </si>
  <si>
    <t>BENAPOL</t>
  </si>
  <si>
    <t>560229</t>
  </si>
  <si>
    <t xml:space="preserve">RAJANAGAR </t>
  </si>
  <si>
    <t>560230</t>
  </si>
  <si>
    <t xml:space="preserve">NARAYANGONJ </t>
  </si>
  <si>
    <t>560231</t>
  </si>
  <si>
    <t xml:space="preserve">BANGABANDHU ROAD </t>
  </si>
  <si>
    <t>560232</t>
  </si>
  <si>
    <t xml:space="preserve">PAGLA BAZAR </t>
  </si>
  <si>
    <t>560233</t>
  </si>
  <si>
    <t>560234</t>
  </si>
  <si>
    <t>560235</t>
  </si>
  <si>
    <t xml:space="preserve">MADHABDI BAZAR </t>
  </si>
  <si>
    <t>560236</t>
  </si>
  <si>
    <t>560241</t>
  </si>
  <si>
    <t xml:space="preserve">JATRABARI </t>
  </si>
  <si>
    <t>560242</t>
  </si>
  <si>
    <t xml:space="preserve">KISHOREGONJ </t>
  </si>
  <si>
    <t>560243</t>
  </si>
  <si>
    <t>560244</t>
  </si>
  <si>
    <t>560301</t>
  </si>
  <si>
    <t xml:space="preserve">CHANDAIKONA </t>
  </si>
  <si>
    <t>560302</t>
  </si>
  <si>
    <t xml:space="preserve">CHATMOHAR </t>
  </si>
  <si>
    <t>560303</t>
  </si>
  <si>
    <t>560304</t>
  </si>
  <si>
    <t>560305</t>
  </si>
  <si>
    <t>560306</t>
  </si>
  <si>
    <t>560307</t>
  </si>
  <si>
    <t>560401</t>
  </si>
  <si>
    <t xml:space="preserve">SIRAJGONJ </t>
  </si>
  <si>
    <t>560402</t>
  </si>
  <si>
    <t xml:space="preserve">SHAHJADPUR </t>
  </si>
  <si>
    <t>560403</t>
  </si>
  <si>
    <t xml:space="preserve">KALAPARA </t>
  </si>
  <si>
    <t>560404</t>
  </si>
  <si>
    <t>560411</t>
  </si>
  <si>
    <t>560421</t>
  </si>
  <si>
    <t>560431</t>
  </si>
  <si>
    <t>560436</t>
  </si>
  <si>
    <t>560437</t>
  </si>
  <si>
    <t xml:space="preserve">SATKHIRA SADAR </t>
  </si>
  <si>
    <t>560501</t>
  </si>
  <si>
    <t>560502</t>
  </si>
  <si>
    <t>560521</t>
  </si>
  <si>
    <t>560601</t>
  </si>
  <si>
    <t>560602</t>
  </si>
  <si>
    <t xml:space="preserve">MYMENSING </t>
  </si>
  <si>
    <t>560701</t>
  </si>
  <si>
    <t>AL-ARAFAH ISLAMI BANK PLC</t>
  </si>
  <si>
    <t>NOBINAGAR</t>
  </si>
  <si>
    <t>570001</t>
  </si>
  <si>
    <t>570002</t>
  </si>
  <si>
    <t>570003</t>
  </si>
  <si>
    <t>570004</t>
  </si>
  <si>
    <t>570005</t>
  </si>
  <si>
    <t>570006</t>
  </si>
  <si>
    <t>570007</t>
  </si>
  <si>
    <t>570008</t>
  </si>
  <si>
    <t>AZADIBAZAR</t>
  </si>
  <si>
    <t>570009</t>
  </si>
  <si>
    <t>570010</t>
  </si>
  <si>
    <t>570011</t>
  </si>
  <si>
    <t>570012</t>
  </si>
  <si>
    <t>570013</t>
  </si>
  <si>
    <t>BHATIARI</t>
  </si>
  <si>
    <t>570014</t>
  </si>
  <si>
    <t>BANDAR TILA</t>
  </si>
  <si>
    <t>570015</t>
  </si>
  <si>
    <t>570016</t>
  </si>
  <si>
    <t>Bashurhat SME/Krishi</t>
  </si>
  <si>
    <t>570017</t>
  </si>
  <si>
    <t>570018</t>
  </si>
  <si>
    <t>Andorkilla</t>
  </si>
  <si>
    <t>570019</t>
  </si>
  <si>
    <t>570020</t>
  </si>
  <si>
    <t>570021</t>
  </si>
  <si>
    <t>570022</t>
  </si>
  <si>
    <t>570023</t>
  </si>
  <si>
    <t>570024</t>
  </si>
  <si>
    <t>570025</t>
  </si>
  <si>
    <t>570026</t>
  </si>
  <si>
    <t>570027</t>
  </si>
  <si>
    <t>570028</t>
  </si>
  <si>
    <t>O.R.NIZAM RD</t>
  </si>
  <si>
    <t>570029</t>
  </si>
  <si>
    <t>570030</t>
  </si>
  <si>
    <t>570031</t>
  </si>
  <si>
    <t>570032</t>
  </si>
  <si>
    <t>570033</t>
  </si>
  <si>
    <t>570034</t>
  </si>
  <si>
    <t>CHAMBOL</t>
  </si>
  <si>
    <t>570035</t>
  </si>
  <si>
    <t>FIRINGI BAZAR</t>
  </si>
  <si>
    <t>570036</t>
  </si>
  <si>
    <t>570037</t>
  </si>
  <si>
    <t>570038</t>
  </si>
  <si>
    <t>570039</t>
  </si>
  <si>
    <t>570040</t>
  </si>
  <si>
    <t>570041</t>
  </si>
  <si>
    <t>570042</t>
  </si>
  <si>
    <t>570043</t>
  </si>
  <si>
    <t>570044</t>
  </si>
  <si>
    <t>570045</t>
  </si>
  <si>
    <t>JAMALKHAN</t>
  </si>
  <si>
    <t>570046</t>
  </si>
  <si>
    <t>570047</t>
  </si>
  <si>
    <t>MAIZDI COURT</t>
  </si>
  <si>
    <t>570048</t>
  </si>
  <si>
    <t>570049</t>
  </si>
  <si>
    <t>COURTBAZAR</t>
  </si>
  <si>
    <t>570050</t>
  </si>
  <si>
    <t>570051</t>
  </si>
  <si>
    <t>Tantar Bazar SME/Krishi</t>
  </si>
  <si>
    <t>570052</t>
  </si>
  <si>
    <t>570053</t>
  </si>
  <si>
    <t>570054</t>
  </si>
  <si>
    <t>570055</t>
  </si>
  <si>
    <t>570056</t>
  </si>
  <si>
    <t>570057</t>
  </si>
  <si>
    <t>570058</t>
  </si>
  <si>
    <t>570059</t>
  </si>
  <si>
    <t>570060</t>
  </si>
  <si>
    <t>570061</t>
  </si>
  <si>
    <t>570062</t>
  </si>
  <si>
    <t>GOLLAI</t>
  </si>
  <si>
    <t>570063</t>
  </si>
  <si>
    <t>570071</t>
  </si>
  <si>
    <t>570072</t>
  </si>
  <si>
    <t>570081</t>
  </si>
  <si>
    <t>Sonargaon janapath Road</t>
  </si>
  <si>
    <t>570101</t>
  </si>
  <si>
    <t>KATHGHORA</t>
  </si>
  <si>
    <t>570102</t>
  </si>
  <si>
    <t>Ruhitpur Bazar</t>
  </si>
  <si>
    <t>570103</t>
  </si>
  <si>
    <t>nayapur</t>
  </si>
  <si>
    <t>570104</t>
  </si>
  <si>
    <t>570105</t>
  </si>
  <si>
    <t>570106</t>
  </si>
  <si>
    <t>BORMI</t>
  </si>
  <si>
    <t>570107</t>
  </si>
  <si>
    <t>570108</t>
  </si>
  <si>
    <t>570109</t>
  </si>
  <si>
    <t>570110</t>
  </si>
  <si>
    <t>BHELANAGAR</t>
  </si>
  <si>
    <t>570111</t>
  </si>
  <si>
    <t>570112</t>
  </si>
  <si>
    <t>570113</t>
  </si>
  <si>
    <t>570114</t>
  </si>
  <si>
    <t>570115</t>
  </si>
  <si>
    <t>570116</t>
  </si>
  <si>
    <t>570117</t>
  </si>
  <si>
    <t>570118</t>
  </si>
  <si>
    <t>570119</t>
  </si>
  <si>
    <t>570120</t>
  </si>
  <si>
    <t>MOULVIBAZAR SYLHET</t>
  </si>
  <si>
    <t>570121</t>
  </si>
  <si>
    <t>Sreemongal</t>
  </si>
  <si>
    <t>570122</t>
  </si>
  <si>
    <t>570123</t>
  </si>
  <si>
    <t>AZAMPUR</t>
  </si>
  <si>
    <t>570124</t>
  </si>
  <si>
    <t xml:space="preserve">HEAD OFFICE CORPORATE </t>
  </si>
  <si>
    <t>570125</t>
  </si>
  <si>
    <t>570126</t>
  </si>
  <si>
    <t>GAUSIA</t>
  </si>
  <si>
    <t>570127</t>
  </si>
  <si>
    <t>570128</t>
  </si>
  <si>
    <t>Louhajong</t>
  </si>
  <si>
    <t>570129</t>
  </si>
  <si>
    <t>570130</t>
  </si>
  <si>
    <t>GULSHAN LINK ROAD</t>
  </si>
  <si>
    <t>570131</t>
  </si>
  <si>
    <t>SOKHIPUR</t>
  </si>
  <si>
    <t>570132</t>
  </si>
  <si>
    <t>570133</t>
  </si>
  <si>
    <t>570134</t>
  </si>
  <si>
    <t>570135</t>
  </si>
  <si>
    <t>570136</t>
  </si>
  <si>
    <t>JAMGORA</t>
  </si>
  <si>
    <t>570137</t>
  </si>
  <si>
    <t>570138</t>
  </si>
  <si>
    <t>570139</t>
  </si>
  <si>
    <t>570140</t>
  </si>
  <si>
    <t>570141</t>
  </si>
  <si>
    <t>570142</t>
  </si>
  <si>
    <t>570143</t>
  </si>
  <si>
    <t>570144</t>
  </si>
  <si>
    <t>570145</t>
  </si>
  <si>
    <t>BASHABO</t>
  </si>
  <si>
    <t>570146</t>
  </si>
  <si>
    <t>570147</t>
  </si>
  <si>
    <t xml:space="preserve">SHIBU MARKET </t>
  </si>
  <si>
    <t>570148</t>
  </si>
  <si>
    <t>570181</t>
  </si>
  <si>
    <t>570182</t>
  </si>
  <si>
    <t>570183</t>
  </si>
  <si>
    <t>AMBORKHANA</t>
  </si>
  <si>
    <t>570184</t>
  </si>
  <si>
    <t>Madhabpur SME Krishi</t>
  </si>
  <si>
    <t>570191</t>
  </si>
  <si>
    <t>570201</t>
  </si>
  <si>
    <t>570202</t>
  </si>
  <si>
    <t>570203</t>
  </si>
  <si>
    <t>570204</t>
  </si>
  <si>
    <t>570205</t>
  </si>
  <si>
    <t>570206</t>
  </si>
  <si>
    <t>570207</t>
  </si>
  <si>
    <t>570208</t>
  </si>
  <si>
    <t>570209</t>
  </si>
  <si>
    <t>Uttara Model Town</t>
  </si>
  <si>
    <t>570210</t>
  </si>
  <si>
    <t>570211</t>
  </si>
  <si>
    <t>570212</t>
  </si>
  <si>
    <t>570213</t>
  </si>
  <si>
    <t>MOHAMMADPUR KRISHI MARKET</t>
  </si>
  <si>
    <t>570214</t>
  </si>
  <si>
    <t>570215</t>
  </si>
  <si>
    <t>570216</t>
  </si>
  <si>
    <t>PAGATI SARANI</t>
  </si>
  <si>
    <t>570217</t>
  </si>
  <si>
    <t>570218</t>
  </si>
  <si>
    <t>570219</t>
  </si>
  <si>
    <t>570220</t>
  </si>
  <si>
    <t>570221</t>
  </si>
  <si>
    <t>570222</t>
  </si>
  <si>
    <t>NANDIPARA</t>
  </si>
  <si>
    <t>570223</t>
  </si>
  <si>
    <t>570224</t>
  </si>
  <si>
    <t>570225</t>
  </si>
  <si>
    <t>Abdullahpur SME/Krishi</t>
  </si>
  <si>
    <t>570226</t>
  </si>
  <si>
    <t>570227</t>
  </si>
  <si>
    <t>570228</t>
  </si>
  <si>
    <t>DAXMIN JATTARABARI</t>
  </si>
  <si>
    <t>570229</t>
  </si>
  <si>
    <t>Mirpur-10 Golchattor</t>
  </si>
  <si>
    <t>570230</t>
  </si>
  <si>
    <t>KOLATIA</t>
  </si>
  <si>
    <t>570231</t>
  </si>
  <si>
    <t>AATIBAZAR</t>
  </si>
  <si>
    <t>570232</t>
  </si>
  <si>
    <t>570233</t>
  </si>
  <si>
    <t>570234</t>
  </si>
  <si>
    <t>570235</t>
  </si>
  <si>
    <t>SHAYMOLI</t>
  </si>
  <si>
    <t>570236</t>
  </si>
  <si>
    <t>570237</t>
  </si>
  <si>
    <t>570238</t>
  </si>
  <si>
    <t>570239</t>
  </si>
  <si>
    <t>570240</t>
  </si>
  <si>
    <t>GOLLAMARI</t>
  </si>
  <si>
    <t>570241</t>
  </si>
  <si>
    <t>570242</t>
  </si>
  <si>
    <t>NALTA</t>
  </si>
  <si>
    <t>570243</t>
  </si>
  <si>
    <t>570244</t>
  </si>
  <si>
    <t>570245</t>
  </si>
  <si>
    <t>570246</t>
  </si>
  <si>
    <t>570247</t>
  </si>
  <si>
    <t>DOULATPUR</t>
  </si>
  <si>
    <t>570248</t>
  </si>
  <si>
    <t>570249</t>
  </si>
  <si>
    <t>570250</t>
  </si>
  <si>
    <t>570251</t>
  </si>
  <si>
    <t>570252</t>
  </si>
  <si>
    <t>570253</t>
  </si>
  <si>
    <t>570254</t>
  </si>
  <si>
    <t>570255</t>
  </si>
  <si>
    <t>JOYDEVPUR CHOWRASTA</t>
  </si>
  <si>
    <t>570281</t>
  </si>
  <si>
    <t>570282</t>
  </si>
  <si>
    <t>570283</t>
  </si>
  <si>
    <t>570301</t>
  </si>
  <si>
    <t>570302</t>
  </si>
  <si>
    <t>570303</t>
  </si>
  <si>
    <t>570304</t>
  </si>
  <si>
    <t>570305</t>
  </si>
  <si>
    <t>570306</t>
  </si>
  <si>
    <t>570401</t>
  </si>
  <si>
    <t>570402</t>
  </si>
  <si>
    <t>570403</t>
  </si>
  <si>
    <t>570404</t>
  </si>
  <si>
    <t>570405</t>
  </si>
  <si>
    <t>570406</t>
  </si>
  <si>
    <t>570407</t>
  </si>
  <si>
    <t>570451</t>
  </si>
  <si>
    <t>570461</t>
  </si>
  <si>
    <t>570466</t>
  </si>
  <si>
    <t>570467</t>
  </si>
  <si>
    <t>BONDOR</t>
  </si>
  <si>
    <t>570468</t>
  </si>
  <si>
    <t>570481</t>
  </si>
  <si>
    <t>PANCHDONA SME/KRISHI</t>
  </si>
  <si>
    <t>570482</t>
  </si>
  <si>
    <t>SHAHJALAL UPASHARAH</t>
  </si>
  <si>
    <t>570501</t>
  </si>
  <si>
    <t>570502</t>
  </si>
  <si>
    <t>GOBINDGANJ</t>
  </si>
  <si>
    <t>570503</t>
  </si>
  <si>
    <t>570504</t>
  </si>
  <si>
    <t>570561</t>
  </si>
  <si>
    <t>570565</t>
  </si>
  <si>
    <t>570601</t>
  </si>
  <si>
    <t>570602</t>
  </si>
  <si>
    <t>570603</t>
  </si>
  <si>
    <t>570604</t>
  </si>
  <si>
    <t>570605</t>
  </si>
  <si>
    <t>570606</t>
  </si>
  <si>
    <t>570607</t>
  </si>
  <si>
    <t>570608</t>
  </si>
  <si>
    <t>570611</t>
  </si>
  <si>
    <t>570651</t>
  </si>
  <si>
    <t>570661</t>
  </si>
  <si>
    <t>570671</t>
  </si>
  <si>
    <t>570672</t>
  </si>
  <si>
    <t>570681</t>
  </si>
  <si>
    <t>570685</t>
  </si>
  <si>
    <t>570690</t>
  </si>
  <si>
    <t>570691</t>
  </si>
  <si>
    <t>570701</t>
  </si>
  <si>
    <t>MASTERBARI</t>
  </si>
  <si>
    <t>570702</t>
  </si>
  <si>
    <t>570703</t>
  </si>
  <si>
    <t>570704</t>
  </si>
  <si>
    <t>570711</t>
  </si>
  <si>
    <t>Badargonj SME/Krishi</t>
  </si>
  <si>
    <t>570721</t>
  </si>
  <si>
    <t>570731</t>
  </si>
  <si>
    <t>SOCIAL ISLAMI BANK PLC</t>
  </si>
  <si>
    <t xml:space="preserve">BARYERHAT SME/KRISHI </t>
  </si>
  <si>
    <t>580001</t>
  </si>
  <si>
    <t>580002</t>
  </si>
  <si>
    <t xml:space="preserve">BIBIRHAT SME/KRISHI </t>
  </si>
  <si>
    <t>580003</t>
  </si>
  <si>
    <t>580004</t>
  </si>
  <si>
    <t xml:space="preserve">ALANKER MORE </t>
  </si>
  <si>
    <t>580005</t>
  </si>
  <si>
    <t xml:space="preserve">SHAH MOHSEN AULIA </t>
  </si>
  <si>
    <t>580006</t>
  </si>
  <si>
    <t>580007</t>
  </si>
  <si>
    <t xml:space="preserve">ROAZARHAT </t>
  </si>
  <si>
    <t>580008</t>
  </si>
  <si>
    <t xml:space="preserve">AKHAURA </t>
  </si>
  <si>
    <t>580009</t>
  </si>
  <si>
    <t xml:space="preserve">MURADPUR </t>
  </si>
  <si>
    <t>580010</t>
  </si>
  <si>
    <t>580011</t>
  </si>
  <si>
    <t xml:space="preserve">COLLEGE ROAD </t>
  </si>
  <si>
    <t>580012</t>
  </si>
  <si>
    <t xml:space="preserve">LAXMIPUR </t>
  </si>
  <si>
    <t>580013</t>
  </si>
  <si>
    <t xml:space="preserve">KANKIRHAT </t>
  </si>
  <si>
    <t>580014</t>
  </si>
  <si>
    <t xml:space="preserve">AZADI BAZAR </t>
  </si>
  <si>
    <t>580015</t>
  </si>
  <si>
    <t xml:space="preserve">LAKSAM ROAD </t>
  </si>
  <si>
    <t>580016</t>
  </si>
  <si>
    <t xml:space="preserve">ZAMIDERHAT </t>
  </si>
  <si>
    <t>580017</t>
  </si>
  <si>
    <t xml:space="preserve">BURICHANG </t>
  </si>
  <si>
    <t>580018</t>
  </si>
  <si>
    <t xml:space="preserve">PODDAR BAZAR </t>
  </si>
  <si>
    <t>580019</t>
  </si>
  <si>
    <t>580020</t>
  </si>
  <si>
    <t xml:space="preserve">BOALKHALI </t>
  </si>
  <si>
    <t>580021</t>
  </si>
  <si>
    <t xml:space="preserve">NAYERGAON BAZAR </t>
  </si>
  <si>
    <t>580022</t>
  </si>
  <si>
    <t xml:space="preserve">KAZIRHAT </t>
  </si>
  <si>
    <t>580023</t>
  </si>
  <si>
    <t xml:space="preserve">GEC MOOR </t>
  </si>
  <si>
    <t>580024</t>
  </si>
  <si>
    <t xml:space="preserve">NANUPUR </t>
  </si>
  <si>
    <t>580025</t>
  </si>
  <si>
    <t>580026</t>
  </si>
  <si>
    <t xml:space="preserve">LOHAGARA </t>
  </si>
  <si>
    <t>580027</t>
  </si>
  <si>
    <t>580028</t>
  </si>
  <si>
    <t xml:space="preserve">BALUCHARA </t>
  </si>
  <si>
    <t>580029</t>
  </si>
  <si>
    <t>580030</t>
  </si>
  <si>
    <t>580031</t>
  </si>
  <si>
    <t>580032</t>
  </si>
  <si>
    <t>NAZU MIAH HAT</t>
  </si>
  <si>
    <t>580033</t>
  </si>
  <si>
    <t>580034</t>
  </si>
  <si>
    <t>SHEIKH MUJIB ROAD</t>
  </si>
  <si>
    <t>580035</t>
  </si>
  <si>
    <t>580036</t>
  </si>
  <si>
    <t>580037</t>
  </si>
  <si>
    <t>580038</t>
  </si>
  <si>
    <t>580039</t>
  </si>
  <si>
    <t>580040</t>
  </si>
  <si>
    <t>CHAYANI</t>
  </si>
  <si>
    <t>580041</t>
  </si>
  <si>
    <t>580042</t>
  </si>
  <si>
    <t>BORO DAROGAR HAT</t>
  </si>
  <si>
    <t>580043</t>
  </si>
  <si>
    <t>SALIMGANJ</t>
  </si>
  <si>
    <t>580044</t>
  </si>
  <si>
    <t>580045</t>
  </si>
  <si>
    <t>580046</t>
  </si>
  <si>
    <t>CHATTESWARI MORE</t>
  </si>
  <si>
    <t>580047</t>
  </si>
  <si>
    <t>580048</t>
  </si>
  <si>
    <t>580049</t>
  </si>
  <si>
    <t>KOTBAZAR</t>
  </si>
  <si>
    <t>580050</t>
  </si>
  <si>
    <t xml:space="preserve">COXÆS BAZAR </t>
  </si>
  <si>
    <t>580051</t>
  </si>
  <si>
    <t>580052</t>
  </si>
  <si>
    <t>580053</t>
  </si>
  <si>
    <t xml:space="preserve">ELLIOTGONJ </t>
  </si>
  <si>
    <t>580076</t>
  </si>
  <si>
    <t>580077</t>
  </si>
  <si>
    <t xml:space="preserve">HOMNA </t>
  </si>
  <si>
    <t>580078</t>
  </si>
  <si>
    <t>580100</t>
  </si>
  <si>
    <t>580101</t>
  </si>
  <si>
    <t xml:space="preserve">DEMRA </t>
  </si>
  <si>
    <t>580102</t>
  </si>
  <si>
    <t>580103</t>
  </si>
  <si>
    <t>580104</t>
  </si>
  <si>
    <t xml:space="preserve">GARIB-E-NEWAZ AVENUE </t>
  </si>
  <si>
    <t>580105</t>
  </si>
  <si>
    <t>UTTAR BADDA</t>
  </si>
  <si>
    <t>580106</t>
  </si>
  <si>
    <t>580107</t>
  </si>
  <si>
    <t>580108</t>
  </si>
  <si>
    <t>580109</t>
  </si>
  <si>
    <t xml:space="preserve">GAUSIA </t>
  </si>
  <si>
    <t>580110</t>
  </si>
  <si>
    <t xml:space="preserve">MAONA </t>
  </si>
  <si>
    <t>580111</t>
  </si>
  <si>
    <t>580112</t>
  </si>
  <si>
    <t xml:space="preserve">SHARIATPUR </t>
  </si>
  <si>
    <t>580113</t>
  </si>
  <si>
    <t xml:space="preserve">KOYRA BAZAR </t>
  </si>
  <si>
    <t>580114</t>
  </si>
  <si>
    <t>580115</t>
  </si>
  <si>
    <t>580116</t>
  </si>
  <si>
    <t xml:space="preserve">BANGABANDHU SAMADHI SOUDHO </t>
  </si>
  <si>
    <t>580117</t>
  </si>
  <si>
    <t xml:space="preserve">VATARA </t>
  </si>
  <si>
    <t>580118</t>
  </si>
  <si>
    <t xml:space="preserve">JOYDEBPUR CHOWRASTA </t>
  </si>
  <si>
    <t>580119</t>
  </si>
  <si>
    <t>580120</t>
  </si>
  <si>
    <t xml:space="preserve">CHOWMUHONI </t>
  </si>
  <si>
    <t>580121</t>
  </si>
  <si>
    <t>580122</t>
  </si>
  <si>
    <t>580123</t>
  </si>
  <si>
    <t>580124</t>
  </si>
  <si>
    <t>580125</t>
  </si>
  <si>
    <t xml:space="preserve">SHYMOLI </t>
  </si>
  <si>
    <t>580126</t>
  </si>
  <si>
    <t xml:space="preserve">MUKSUDPUR </t>
  </si>
  <si>
    <t>580127</t>
  </si>
  <si>
    <t xml:space="preserve">DAKKHIN KHAN </t>
  </si>
  <si>
    <t>580128</t>
  </si>
  <si>
    <t xml:space="preserve">DARUS SALAM ROAD </t>
  </si>
  <si>
    <t>580129</t>
  </si>
  <si>
    <t>580130</t>
  </si>
  <si>
    <t>580131</t>
  </si>
  <si>
    <t xml:space="preserve">KACHUA SME/KRISHI </t>
  </si>
  <si>
    <t>580132</t>
  </si>
  <si>
    <t>580133</t>
  </si>
  <si>
    <t>580134</t>
  </si>
  <si>
    <t>BASILA ROAD</t>
  </si>
  <si>
    <t>580135</t>
  </si>
  <si>
    <t>DHANMONDI MODEL</t>
  </si>
  <si>
    <t>580136</t>
  </si>
  <si>
    <t>580137</t>
  </si>
  <si>
    <t>580138</t>
  </si>
  <si>
    <t>580141</t>
  </si>
  <si>
    <t>580201</t>
  </si>
  <si>
    <t>580202</t>
  </si>
  <si>
    <t>580203</t>
  </si>
  <si>
    <t>580204</t>
  </si>
  <si>
    <t>580205</t>
  </si>
  <si>
    <t>580206</t>
  </si>
  <si>
    <t>580207</t>
  </si>
  <si>
    <t>580208</t>
  </si>
  <si>
    <t>580209</t>
  </si>
  <si>
    <t>580210</t>
  </si>
  <si>
    <t>580211</t>
  </si>
  <si>
    <t>580212</t>
  </si>
  <si>
    <t>580213</t>
  </si>
  <si>
    <t>580214</t>
  </si>
  <si>
    <t>580215</t>
  </si>
  <si>
    <t>580216</t>
  </si>
  <si>
    <t>580217</t>
  </si>
  <si>
    <t>580218</t>
  </si>
  <si>
    <t xml:space="preserve">RAMPURA </t>
  </si>
  <si>
    <t>580219</t>
  </si>
  <si>
    <t>580220</t>
  </si>
  <si>
    <t xml:space="preserve">SONARGAON </t>
  </si>
  <si>
    <t>580221</t>
  </si>
  <si>
    <t xml:space="preserve">FATULLAH </t>
  </si>
  <si>
    <t>580222</t>
  </si>
  <si>
    <t>580223</t>
  </si>
  <si>
    <t xml:space="preserve">BHULTA SME/KRISHI </t>
  </si>
  <si>
    <t>580224</t>
  </si>
  <si>
    <t xml:space="preserve">DHAMRAI SME/KRISHI </t>
  </si>
  <si>
    <t>580226</t>
  </si>
  <si>
    <t xml:space="preserve">MADHABDI SME/KRISHI </t>
  </si>
  <si>
    <t>580227</t>
  </si>
  <si>
    <t>580228</t>
  </si>
  <si>
    <t>580229</t>
  </si>
  <si>
    <t>580230</t>
  </si>
  <si>
    <t xml:space="preserve">SOUTH SURMA </t>
  </si>
  <si>
    <t>580231</t>
  </si>
  <si>
    <t xml:space="preserve">BAGERHAT </t>
  </si>
  <si>
    <t>580232</t>
  </si>
  <si>
    <t xml:space="preserve">PATKELGHATA </t>
  </si>
  <si>
    <t>580233</t>
  </si>
  <si>
    <t>CHOUGACHA -</t>
  </si>
  <si>
    <t>580234</t>
  </si>
  <si>
    <t>580235</t>
  </si>
  <si>
    <t xml:space="preserve">DUMURIA </t>
  </si>
  <si>
    <t>580236</t>
  </si>
  <si>
    <t xml:space="preserve">NAVARAN </t>
  </si>
  <si>
    <t>580237</t>
  </si>
  <si>
    <t>580238</t>
  </si>
  <si>
    <t>580239</t>
  </si>
  <si>
    <t>580240</t>
  </si>
  <si>
    <t>580241</t>
  </si>
  <si>
    <t>580242</t>
  </si>
  <si>
    <t xml:space="preserve">GOBINDAGONJ SME/KRISHI </t>
  </si>
  <si>
    <t>580245</t>
  </si>
  <si>
    <t>580250</t>
  </si>
  <si>
    <t xml:space="preserve">DUPCHACHIA </t>
  </si>
  <si>
    <t>580251</t>
  </si>
  <si>
    <t>580260</t>
  </si>
  <si>
    <t>580261</t>
  </si>
  <si>
    <t xml:space="preserve">SHAHJADPUR SME/KRISHI </t>
  </si>
  <si>
    <t>580262</t>
  </si>
  <si>
    <t>580271</t>
  </si>
  <si>
    <t>580281</t>
  </si>
  <si>
    <t xml:space="preserve">PAIKGACHA </t>
  </si>
  <si>
    <t>580301</t>
  </si>
  <si>
    <t>580302</t>
  </si>
  <si>
    <t>KESHARHAT</t>
  </si>
  <si>
    <t>580303</t>
  </si>
  <si>
    <t xml:space="preserve">MONIRAMPUR SME/KRISHI </t>
  </si>
  <si>
    <t>580311</t>
  </si>
  <si>
    <t xml:space="preserve">NOAPARA </t>
  </si>
  <si>
    <t>580312</t>
  </si>
  <si>
    <t>580313</t>
  </si>
  <si>
    <t xml:space="preserve">FAKIRHAT SME/KRISHI </t>
  </si>
  <si>
    <t>580321</t>
  </si>
  <si>
    <t>580331</t>
  </si>
  <si>
    <t xml:space="preserve">GALIMPUR SME/KRISHI </t>
  </si>
  <si>
    <t>580401</t>
  </si>
  <si>
    <t>580402</t>
  </si>
  <si>
    <t>580403</t>
  </si>
  <si>
    <t xml:space="preserve">BONOSREE </t>
  </si>
  <si>
    <t>580404</t>
  </si>
  <si>
    <t>580405</t>
  </si>
  <si>
    <t>580406</t>
  </si>
  <si>
    <t xml:space="preserve">SAFA BANDAR </t>
  </si>
  <si>
    <t>580407</t>
  </si>
  <si>
    <t>580408</t>
  </si>
  <si>
    <t>580409</t>
  </si>
  <si>
    <t>580421</t>
  </si>
  <si>
    <t>580431</t>
  </si>
  <si>
    <t>580501</t>
  </si>
  <si>
    <t xml:space="preserve">FENCHUGONJ </t>
  </si>
  <si>
    <t>580502</t>
  </si>
  <si>
    <t xml:space="preserve">BIANIBAZAR </t>
  </si>
  <si>
    <t>580503</t>
  </si>
  <si>
    <t>580504</t>
  </si>
  <si>
    <t xml:space="preserve">INDUSTRIAL PARK </t>
  </si>
  <si>
    <t>580505</t>
  </si>
  <si>
    <t>580506</t>
  </si>
  <si>
    <t>580507</t>
  </si>
  <si>
    <t>TUKERBAZAR</t>
  </si>
  <si>
    <t>580508</t>
  </si>
  <si>
    <t>580601</t>
  </si>
  <si>
    <t xml:space="preserve">SAYEDPUR </t>
  </si>
  <si>
    <t>580602</t>
  </si>
  <si>
    <t xml:space="preserve">RANIRBANDAR </t>
  </si>
  <si>
    <t>580603</t>
  </si>
  <si>
    <t>580604</t>
  </si>
  <si>
    <t>580605</t>
  </si>
  <si>
    <t>580621</t>
  </si>
  <si>
    <t>580701</t>
  </si>
  <si>
    <t>580702</t>
  </si>
  <si>
    <t xml:space="preserve">NETROKONA </t>
  </si>
  <si>
    <t>580703</t>
  </si>
  <si>
    <t>580704</t>
  </si>
  <si>
    <t>DUTCH-BANGLA BANK PLC</t>
  </si>
  <si>
    <t>590001</t>
  </si>
  <si>
    <t>590002</t>
  </si>
  <si>
    <t>590003</t>
  </si>
  <si>
    <t>O. R. NIZAM ROAD</t>
  </si>
  <si>
    <t>590004</t>
  </si>
  <si>
    <t>590005</t>
  </si>
  <si>
    <t>590006</t>
  </si>
  <si>
    <t>590007</t>
  </si>
  <si>
    <t>590008</t>
  </si>
  <si>
    <t>590009</t>
  </si>
  <si>
    <t>590010</t>
  </si>
  <si>
    <t>590011</t>
  </si>
  <si>
    <t xml:space="preserve">CHITTAGONG EPZ </t>
  </si>
  <si>
    <t>590012</t>
  </si>
  <si>
    <t xml:space="preserve">RAOZAN SME/AGRICULTURE </t>
  </si>
  <si>
    <t>590013</t>
  </si>
  <si>
    <t>590014</t>
  </si>
  <si>
    <t>590015</t>
  </si>
  <si>
    <t>590016</t>
  </si>
  <si>
    <t xml:space="preserve">MAIJDEE COURT </t>
  </si>
  <si>
    <t>590017</t>
  </si>
  <si>
    <t>590018</t>
  </si>
  <si>
    <t>590019</t>
  </si>
  <si>
    <t>590020</t>
  </si>
  <si>
    <t>590021</t>
  </si>
  <si>
    <t>590022</t>
  </si>
  <si>
    <t>590023</t>
  </si>
  <si>
    <t>590024</t>
  </si>
  <si>
    <t xml:space="preserve">DAGANBHUIYAN </t>
  </si>
  <si>
    <t>590025</t>
  </si>
  <si>
    <t>590026</t>
  </si>
  <si>
    <t xml:space="preserve">JHAWTALA SME/AGRICULTURE </t>
  </si>
  <si>
    <t>590027</t>
  </si>
  <si>
    <t>590028</t>
  </si>
  <si>
    <t>590029</t>
  </si>
  <si>
    <t>590030</t>
  </si>
  <si>
    <t>590031</t>
  </si>
  <si>
    <t xml:space="preserve">CHOKORIA </t>
  </si>
  <si>
    <t>590032</t>
  </si>
  <si>
    <t>590041</t>
  </si>
  <si>
    <t>590051</t>
  </si>
  <si>
    <t>590052</t>
  </si>
  <si>
    <t xml:space="preserve">GOLAPGONJ </t>
  </si>
  <si>
    <t>590053</t>
  </si>
  <si>
    <t>590054</t>
  </si>
  <si>
    <t>590055</t>
  </si>
  <si>
    <t>DHAKA DAKSHIN SME/AGRI BR</t>
  </si>
  <si>
    <t>590056</t>
  </si>
  <si>
    <t>SHAHJALAL UPOSHAHAR</t>
  </si>
  <si>
    <t>590057</t>
  </si>
  <si>
    <t>590058</t>
  </si>
  <si>
    <t>590060</t>
  </si>
  <si>
    <t>590061</t>
  </si>
  <si>
    <t xml:space="preserve">CHHATAK </t>
  </si>
  <si>
    <t>590062</t>
  </si>
  <si>
    <t>590063</t>
  </si>
  <si>
    <t xml:space="preserve">SYLHET-GOBINDAGONJ SME/AGRI </t>
  </si>
  <si>
    <t>590064</t>
  </si>
  <si>
    <t>590065</t>
  </si>
  <si>
    <t>590066</t>
  </si>
  <si>
    <t>590100</t>
  </si>
  <si>
    <t>590101</t>
  </si>
  <si>
    <t xml:space="preserve">NABABPUR </t>
  </si>
  <si>
    <t>590102</t>
  </si>
  <si>
    <t>590103</t>
  </si>
  <si>
    <t xml:space="preserve">MOTIJHEEL FOREIGN EXCHANGE </t>
  </si>
  <si>
    <t>590104</t>
  </si>
  <si>
    <t>590105</t>
  </si>
  <si>
    <t>590106</t>
  </si>
  <si>
    <t>590107</t>
  </si>
  <si>
    <t>590108</t>
  </si>
  <si>
    <t>590109</t>
  </si>
  <si>
    <t>590110</t>
  </si>
  <si>
    <t>ÁMIRPUR</t>
  </si>
  <si>
    <t>590111</t>
  </si>
  <si>
    <t>590112</t>
  </si>
  <si>
    <t>590113</t>
  </si>
  <si>
    <t xml:space="preserve">DANIA </t>
  </si>
  <si>
    <t>590114</t>
  </si>
  <si>
    <t>590115</t>
  </si>
  <si>
    <t>590116</t>
  </si>
  <si>
    <t>590117</t>
  </si>
  <si>
    <t xml:space="preserve">ELEPHANT ROAD </t>
  </si>
  <si>
    <t>590118</t>
  </si>
  <si>
    <t>590119</t>
  </si>
  <si>
    <t>590120</t>
  </si>
  <si>
    <t>590121</t>
  </si>
  <si>
    <t xml:space="preserve">MANDA </t>
  </si>
  <si>
    <t>590122</t>
  </si>
  <si>
    <t>590123</t>
  </si>
  <si>
    <t>AMINBAZAR</t>
  </si>
  <si>
    <t>590124</t>
  </si>
  <si>
    <t>590125</t>
  </si>
  <si>
    <t>590126</t>
  </si>
  <si>
    <t>590127</t>
  </si>
  <si>
    <t>590128</t>
  </si>
  <si>
    <t>590129</t>
  </si>
  <si>
    <t>590130</t>
  </si>
  <si>
    <t>SHAMOLY BRANCH</t>
  </si>
  <si>
    <t>590131</t>
  </si>
  <si>
    <t>590132</t>
  </si>
  <si>
    <t>590133</t>
  </si>
  <si>
    <t>MIRPUR CIRCLE 10</t>
  </si>
  <si>
    <t>590134</t>
  </si>
  <si>
    <t xml:space="preserve">SATMASJID ROAD </t>
  </si>
  <si>
    <t>590135</t>
  </si>
  <si>
    <t>590136</t>
  </si>
  <si>
    <t>590137</t>
  </si>
  <si>
    <t>NARAYANGANJ BSCIC</t>
  </si>
  <si>
    <t>590138</t>
  </si>
  <si>
    <t>590139</t>
  </si>
  <si>
    <t>DAKSHINKHAN SME/AGRI</t>
  </si>
  <si>
    <t>590140</t>
  </si>
  <si>
    <t xml:space="preserve">SHAFIPUR SME/AGR </t>
  </si>
  <si>
    <t>590141</t>
  </si>
  <si>
    <t>590143</t>
  </si>
  <si>
    <t xml:space="preserve">PROGOTI SHORONI </t>
  </si>
  <si>
    <t>590144</t>
  </si>
  <si>
    <t>590145</t>
  </si>
  <si>
    <t>590146</t>
  </si>
  <si>
    <t xml:space="preserve">UTTARA SONARGAON JANOPAD </t>
  </si>
  <si>
    <t>590147</t>
  </si>
  <si>
    <t>ASHKONA BARNCH</t>
  </si>
  <si>
    <t>590148</t>
  </si>
  <si>
    <t>590149</t>
  </si>
  <si>
    <t>590150</t>
  </si>
  <si>
    <t>590151</t>
  </si>
  <si>
    <t>590152</t>
  </si>
  <si>
    <t xml:space="preserve">UTTARKHAN </t>
  </si>
  <si>
    <t>590153</t>
  </si>
  <si>
    <t>590154</t>
  </si>
  <si>
    <t>590155</t>
  </si>
  <si>
    <t xml:space="preserve">WARI </t>
  </si>
  <si>
    <t>590156</t>
  </si>
  <si>
    <t>590157</t>
  </si>
  <si>
    <t>590158</t>
  </si>
  <si>
    <t>590159</t>
  </si>
  <si>
    <t>590160</t>
  </si>
  <si>
    <t xml:space="preserve">MIRZAPUR </t>
  </si>
  <si>
    <t>590161</t>
  </si>
  <si>
    <t>590162</t>
  </si>
  <si>
    <t>590163</t>
  </si>
  <si>
    <t xml:space="preserve">BHUIGAR </t>
  </si>
  <si>
    <t>590164</t>
  </si>
  <si>
    <t>590165</t>
  </si>
  <si>
    <t>590166</t>
  </si>
  <si>
    <t>590167</t>
  </si>
  <si>
    <t>590168</t>
  </si>
  <si>
    <t>590169</t>
  </si>
  <si>
    <t>590170</t>
  </si>
  <si>
    <t>590171</t>
  </si>
  <si>
    <t xml:space="preserve">MIRER BAZAR </t>
  </si>
  <si>
    <t>590172</t>
  </si>
  <si>
    <t>PUBAIL</t>
  </si>
  <si>
    <t>590173</t>
  </si>
  <si>
    <t xml:space="preserve">KALAMPUR </t>
  </si>
  <si>
    <t>590174</t>
  </si>
  <si>
    <t>590175</t>
  </si>
  <si>
    <t>DUMNI</t>
  </si>
  <si>
    <t>590176</t>
  </si>
  <si>
    <t>590177</t>
  </si>
  <si>
    <t>590178</t>
  </si>
  <si>
    <t>590179</t>
  </si>
  <si>
    <t>590180</t>
  </si>
  <si>
    <t>DIGPAIT</t>
  </si>
  <si>
    <t>590181</t>
  </si>
  <si>
    <t>590182</t>
  </si>
  <si>
    <t>ZIRABO</t>
  </si>
  <si>
    <t>590183</t>
  </si>
  <si>
    <t>590184</t>
  </si>
  <si>
    <t xml:space="preserve">GULSHAN CIRCLE-1 </t>
  </si>
  <si>
    <t>590185</t>
  </si>
  <si>
    <t>590186</t>
  </si>
  <si>
    <t xml:space="preserve">VELANAGAR </t>
  </si>
  <si>
    <t>590187</t>
  </si>
  <si>
    <t>MODONPUR</t>
  </si>
  <si>
    <t>590188</t>
  </si>
  <si>
    <t>590189</t>
  </si>
  <si>
    <t xml:space="preserve">PANTHOPATH </t>
  </si>
  <si>
    <t>590190</t>
  </si>
  <si>
    <t>590191</t>
  </si>
  <si>
    <t>590192</t>
  </si>
  <si>
    <t>590193</t>
  </si>
  <si>
    <t>590194</t>
  </si>
  <si>
    <t>590195</t>
  </si>
  <si>
    <t xml:space="preserve">SAVAR PALLI BIDYUT </t>
  </si>
  <si>
    <t>590196</t>
  </si>
  <si>
    <t>590197</t>
  </si>
  <si>
    <t>590198</t>
  </si>
  <si>
    <t xml:space="preserve">NEWMARKET </t>
  </si>
  <si>
    <t>590199</t>
  </si>
  <si>
    <t>590200</t>
  </si>
  <si>
    <t>590201</t>
  </si>
  <si>
    <t>590202</t>
  </si>
  <si>
    <t>590203</t>
  </si>
  <si>
    <t>590204</t>
  </si>
  <si>
    <t>590205</t>
  </si>
  <si>
    <t>590206</t>
  </si>
  <si>
    <t>590207</t>
  </si>
  <si>
    <t>590208</t>
  </si>
  <si>
    <t>590209</t>
  </si>
  <si>
    <t>590210</t>
  </si>
  <si>
    <t>590211</t>
  </si>
  <si>
    <t>590212</t>
  </si>
  <si>
    <t>590213</t>
  </si>
  <si>
    <t>590214</t>
  </si>
  <si>
    <t>590215</t>
  </si>
  <si>
    <t>590216</t>
  </si>
  <si>
    <t>590221</t>
  </si>
  <si>
    <t>590251</t>
  </si>
  <si>
    <t>590260</t>
  </si>
  <si>
    <t>590270</t>
  </si>
  <si>
    <t>590275</t>
  </si>
  <si>
    <t>590301</t>
  </si>
  <si>
    <t>590302</t>
  </si>
  <si>
    <t xml:space="preserve">KASHINATHPUR </t>
  </si>
  <si>
    <t>590303</t>
  </si>
  <si>
    <t>590304</t>
  </si>
  <si>
    <t>590305</t>
  </si>
  <si>
    <t>590306</t>
  </si>
  <si>
    <t>590307</t>
  </si>
  <si>
    <t>590351</t>
  </si>
  <si>
    <t>590401</t>
  </si>
  <si>
    <t>590402</t>
  </si>
  <si>
    <t>590403</t>
  </si>
  <si>
    <t>590404</t>
  </si>
  <si>
    <t>590501</t>
  </si>
  <si>
    <t>AUSHKANDI</t>
  </si>
  <si>
    <t>590502</t>
  </si>
  <si>
    <t>590503</t>
  </si>
  <si>
    <t>590504</t>
  </si>
  <si>
    <t>SYLHET ISLAMPUR</t>
  </si>
  <si>
    <t>590505</t>
  </si>
  <si>
    <t>TUKER BAZAR</t>
  </si>
  <si>
    <t>590506</t>
  </si>
  <si>
    <t>LAMABAZAR</t>
  </si>
  <si>
    <t>590507</t>
  </si>
  <si>
    <t>590508</t>
  </si>
  <si>
    <t>590511</t>
  </si>
  <si>
    <t>590601</t>
  </si>
  <si>
    <t>590602</t>
  </si>
  <si>
    <t>590603</t>
  </si>
  <si>
    <t>590604</t>
  </si>
  <si>
    <t>590605</t>
  </si>
  <si>
    <t>590606</t>
  </si>
  <si>
    <t>590651</t>
  </si>
  <si>
    <t>590701</t>
  </si>
  <si>
    <t>590702</t>
  </si>
  <si>
    <t>590703</t>
  </si>
  <si>
    <t>MYMENSINGH STATION ROAD</t>
  </si>
  <si>
    <t>590704</t>
  </si>
  <si>
    <t>BAGHER BAZAR</t>
  </si>
  <si>
    <t>591101</t>
  </si>
  <si>
    <t>591103</t>
  </si>
  <si>
    <t>591104</t>
  </si>
  <si>
    <t>591105</t>
  </si>
  <si>
    <t>591106</t>
  </si>
  <si>
    <t>BARAIPARA</t>
  </si>
  <si>
    <t>591107</t>
  </si>
  <si>
    <t>591108</t>
  </si>
  <si>
    <t>NAYANPUR BAZAR</t>
  </si>
  <si>
    <t>591109</t>
  </si>
  <si>
    <t>591110</t>
  </si>
  <si>
    <t>591111</t>
  </si>
  <si>
    <t>591112</t>
  </si>
  <si>
    <t>591113</t>
  </si>
  <si>
    <t>BANTI BAZAR</t>
  </si>
  <si>
    <t>591114</t>
  </si>
  <si>
    <t>591115</t>
  </si>
  <si>
    <t>591116</t>
  </si>
  <si>
    <t>591117</t>
  </si>
  <si>
    <t>BANGABANDHU AVENUE BRANCH</t>
  </si>
  <si>
    <t>591118</t>
  </si>
  <si>
    <t>591119</t>
  </si>
  <si>
    <t>NORSINGHPUR</t>
  </si>
  <si>
    <t>591120</t>
  </si>
  <si>
    <t>BORMI BAZAR</t>
  </si>
  <si>
    <t>591121</t>
  </si>
  <si>
    <t>591122</t>
  </si>
  <si>
    <t>RAJENDRAPUR BAZAR</t>
  </si>
  <si>
    <t>591123</t>
  </si>
  <si>
    <t>RABINDRA SARANI</t>
  </si>
  <si>
    <t>591124</t>
  </si>
  <si>
    <t>591125</t>
  </si>
  <si>
    <t>591126</t>
  </si>
  <si>
    <t>KATHGORA BAZAR</t>
  </si>
  <si>
    <t>591127</t>
  </si>
  <si>
    <t>591128</t>
  </si>
  <si>
    <t>591129</t>
  </si>
  <si>
    <t>591130</t>
  </si>
  <si>
    <t>591131</t>
  </si>
  <si>
    <t>591132</t>
  </si>
  <si>
    <t>KANCHON BAZAR</t>
  </si>
  <si>
    <t>591133</t>
  </si>
  <si>
    <t>591134</t>
  </si>
  <si>
    <t>BANANI-11</t>
  </si>
  <si>
    <t>591135</t>
  </si>
  <si>
    <t>591136</t>
  </si>
  <si>
    <t>591137</t>
  </si>
  <si>
    <t>591138</t>
  </si>
  <si>
    <t>591139</t>
  </si>
  <si>
    <t>591140</t>
  </si>
  <si>
    <t>591141</t>
  </si>
  <si>
    <t>591142</t>
  </si>
  <si>
    <t>591143</t>
  </si>
  <si>
    <t>591144</t>
  </si>
  <si>
    <t>MERCANTILE BANK PLC</t>
  </si>
  <si>
    <t>600001</t>
  </si>
  <si>
    <t>600002</t>
  </si>
  <si>
    <t>600003</t>
  </si>
  <si>
    <t>600004</t>
  </si>
  <si>
    <t>600005</t>
  </si>
  <si>
    <t>600006</t>
  </si>
  <si>
    <t>PATIYA SME/KRISHI</t>
  </si>
  <si>
    <t>600007</t>
  </si>
  <si>
    <t>CHATTOGRAM EPZ</t>
  </si>
  <si>
    <t>600008</t>
  </si>
  <si>
    <t>600009</t>
  </si>
  <si>
    <t>600010</t>
  </si>
  <si>
    <t>600011</t>
  </si>
  <si>
    <t>KORAIS MUNSHI BAZAR</t>
  </si>
  <si>
    <t>600012</t>
  </si>
  <si>
    <t>600013</t>
  </si>
  <si>
    <t>600014</t>
  </si>
  <si>
    <t>600015</t>
  </si>
  <si>
    <t>600016</t>
  </si>
  <si>
    <t>AMISHAPARA SME/KRISHI</t>
  </si>
  <si>
    <t>600017</t>
  </si>
  <si>
    <t>600018</t>
  </si>
  <si>
    <t>600019</t>
  </si>
  <si>
    <t>600020</t>
  </si>
  <si>
    <t>600021</t>
  </si>
  <si>
    <t>600022</t>
  </si>
  <si>
    <t>SUAGANJ BAZAR</t>
  </si>
  <si>
    <t>600023</t>
  </si>
  <si>
    <t>600024</t>
  </si>
  <si>
    <t>BARAIERHAT</t>
  </si>
  <si>
    <t>600025</t>
  </si>
  <si>
    <t>600026</t>
  </si>
  <si>
    <t>KANKIRHAT</t>
  </si>
  <si>
    <t>600027</t>
  </si>
  <si>
    <t>600028</t>
  </si>
  <si>
    <t>600029</t>
  </si>
  <si>
    <t>JHILONGJA</t>
  </si>
  <si>
    <t>600031</t>
  </si>
  <si>
    <t>600032</t>
  </si>
  <si>
    <t>600033</t>
  </si>
  <si>
    <t>UDAY SADHUR HAT</t>
  </si>
  <si>
    <t>600034</t>
  </si>
  <si>
    <t>ACCESS ROAD</t>
  </si>
  <si>
    <t>600035</t>
  </si>
  <si>
    <t>600036</t>
  </si>
  <si>
    <t>600037</t>
  </si>
  <si>
    <t>600038</t>
  </si>
  <si>
    <t>600039</t>
  </si>
  <si>
    <t>600040</t>
  </si>
  <si>
    <t>600041</t>
  </si>
  <si>
    <t>600042</t>
  </si>
  <si>
    <t>RAJNAGAR SME/KRISHI</t>
  </si>
  <si>
    <t>600043</t>
  </si>
  <si>
    <t>600044</t>
  </si>
  <si>
    <t>RAHIMA NAGAR</t>
  </si>
  <si>
    <t>600045</t>
  </si>
  <si>
    <t>NABIGANJ SME/KRISHI</t>
  </si>
  <si>
    <t>600051</t>
  </si>
  <si>
    <t>600056</t>
  </si>
  <si>
    <t>600061</t>
  </si>
  <si>
    <t>600066</t>
  </si>
  <si>
    <t>BIYANI BAZAR</t>
  </si>
  <si>
    <t>600067</t>
  </si>
  <si>
    <t xml:space="preserve">A K KHAN MOOR </t>
  </si>
  <si>
    <t>600081</t>
  </si>
  <si>
    <t>600086</t>
  </si>
  <si>
    <t>MAIN</t>
  </si>
  <si>
    <t>600100</t>
  </si>
  <si>
    <t>600101</t>
  </si>
  <si>
    <t>600102</t>
  </si>
  <si>
    <t>600103</t>
  </si>
  <si>
    <t>600104</t>
  </si>
  <si>
    <t>600105</t>
  </si>
  <si>
    <t>600106</t>
  </si>
  <si>
    <t>600107</t>
  </si>
  <si>
    <t>600108</t>
  </si>
  <si>
    <t>600109</t>
  </si>
  <si>
    <t>600110</t>
  </si>
  <si>
    <t>600111</t>
  </si>
  <si>
    <t>600112</t>
  </si>
  <si>
    <t>600113</t>
  </si>
  <si>
    <t>600114</t>
  </si>
  <si>
    <t>600115</t>
  </si>
  <si>
    <t>MOGBAZAR</t>
  </si>
  <si>
    <t>600116</t>
  </si>
  <si>
    <t>600117</t>
  </si>
  <si>
    <t>DEMRA SME/KRISHI</t>
  </si>
  <si>
    <t>600118</t>
  </si>
  <si>
    <t>ENGINEERS INSTITUTION</t>
  </si>
  <si>
    <t>600119</t>
  </si>
  <si>
    <t>600120</t>
  </si>
  <si>
    <t>600121</t>
  </si>
  <si>
    <t>600122</t>
  </si>
  <si>
    <t>600123</t>
  </si>
  <si>
    <t>600124</t>
  </si>
  <si>
    <t>600125</t>
  </si>
  <si>
    <t>600126</t>
  </si>
  <si>
    <t>600127</t>
  </si>
  <si>
    <t>INTERNATIONAL AIRPORT ROAD</t>
  </si>
  <si>
    <t>600128</t>
  </si>
  <si>
    <t>600129</t>
  </si>
  <si>
    <t>600130</t>
  </si>
  <si>
    <t>600131</t>
  </si>
  <si>
    <t>600132</t>
  </si>
  <si>
    <t>600133</t>
  </si>
  <si>
    <t>MODANPUR</t>
  </si>
  <si>
    <t>600134</t>
  </si>
  <si>
    <t>600135</t>
  </si>
  <si>
    <t>600136</t>
  </si>
  <si>
    <t>GAREEB-E-NEWAZ AVENUE</t>
  </si>
  <si>
    <t>600137</t>
  </si>
  <si>
    <t>600138</t>
  </si>
  <si>
    <t>600139</t>
  </si>
  <si>
    <t>600140</t>
  </si>
  <si>
    <t>600141</t>
  </si>
  <si>
    <t>600142</t>
  </si>
  <si>
    <t>600143</t>
  </si>
  <si>
    <t>GOSAIRHAT</t>
  </si>
  <si>
    <t>600144</t>
  </si>
  <si>
    <t>SHIMRAIL</t>
  </si>
  <si>
    <t>600145</t>
  </si>
  <si>
    <t>600146</t>
  </si>
  <si>
    <t>TEJGAON GULSHAN LINK ROAD</t>
  </si>
  <si>
    <t>600147</t>
  </si>
  <si>
    <t>600148</t>
  </si>
  <si>
    <t>BARODI BAZAR</t>
  </si>
  <si>
    <t>600149</t>
  </si>
  <si>
    <t>600150</t>
  </si>
  <si>
    <t>600151</t>
  </si>
  <si>
    <t>600152</t>
  </si>
  <si>
    <t>ARAMBAGH</t>
  </si>
  <si>
    <t>600153</t>
  </si>
  <si>
    <t>AFTABNAGAR</t>
  </si>
  <si>
    <t>600154</t>
  </si>
  <si>
    <t>600155</t>
  </si>
  <si>
    <t>600156</t>
  </si>
  <si>
    <t>600157</t>
  </si>
  <si>
    <t>MOLLAR HAT</t>
  </si>
  <si>
    <t>600158</t>
  </si>
  <si>
    <t>600159</t>
  </si>
  <si>
    <t>BHOJESHAR BAZAR</t>
  </si>
  <si>
    <t>600166</t>
  </si>
  <si>
    <t>600167</t>
  </si>
  <si>
    <t>MALKHANAGAR</t>
  </si>
  <si>
    <t>600168</t>
  </si>
  <si>
    <t>600170</t>
  </si>
  <si>
    <t>600181</t>
  </si>
  <si>
    <t>600201</t>
  </si>
  <si>
    <t>600202</t>
  </si>
  <si>
    <t>600203</t>
  </si>
  <si>
    <t>600204</t>
  </si>
  <si>
    <t>600211</t>
  </si>
  <si>
    <t>600220</t>
  </si>
  <si>
    <t>600221</t>
  </si>
  <si>
    <t>600222</t>
  </si>
  <si>
    <t>SHISHAHAT</t>
  </si>
  <si>
    <t>600223</t>
  </si>
  <si>
    <t>600226</t>
  </si>
  <si>
    <t>600231</t>
  </si>
  <si>
    <t>600251</t>
  </si>
  <si>
    <t>600261</t>
  </si>
  <si>
    <t>600262</t>
  </si>
  <si>
    <t>600301</t>
  </si>
  <si>
    <t>600302</t>
  </si>
  <si>
    <t>NAJIPUR</t>
  </si>
  <si>
    <t>600303</t>
  </si>
  <si>
    <t>NIYAMATPUR</t>
  </si>
  <si>
    <t>600304</t>
  </si>
  <si>
    <t>600305</t>
  </si>
  <si>
    <t>600306</t>
  </si>
  <si>
    <t>600307</t>
  </si>
  <si>
    <t>600308</t>
  </si>
  <si>
    <t>600309</t>
  </si>
  <si>
    <t>600401</t>
  </si>
  <si>
    <t>JALOKATHI</t>
  </si>
  <si>
    <t>600402</t>
  </si>
  <si>
    <t>KALAIYA</t>
  </si>
  <si>
    <t>600403</t>
  </si>
  <si>
    <t>600404</t>
  </si>
  <si>
    <t>600405</t>
  </si>
  <si>
    <t>600501</t>
  </si>
  <si>
    <t>600502</t>
  </si>
  <si>
    <t>600503</t>
  </si>
  <si>
    <t>600511</t>
  </si>
  <si>
    <t>600521</t>
  </si>
  <si>
    <t>600601</t>
  </si>
  <si>
    <t>600602</t>
  </si>
  <si>
    <t>600603</t>
  </si>
  <si>
    <t>600701</t>
  </si>
  <si>
    <t>605555</t>
  </si>
  <si>
    <t>STANDARD BANK PLC</t>
  </si>
  <si>
    <t>610001</t>
  </si>
  <si>
    <t>610002</t>
  </si>
  <si>
    <t>610003</t>
  </si>
  <si>
    <t>610004</t>
  </si>
  <si>
    <t>610005</t>
  </si>
  <si>
    <t>610006</t>
  </si>
  <si>
    <t>610007</t>
  </si>
  <si>
    <t>610008</t>
  </si>
  <si>
    <t>NANGOLMORA SME &amp; KRISHI</t>
  </si>
  <si>
    <t>610010</t>
  </si>
  <si>
    <t>610011</t>
  </si>
  <si>
    <t>610012</t>
  </si>
  <si>
    <t>OXYGEN MORE CTG</t>
  </si>
  <si>
    <t>610013</t>
  </si>
  <si>
    <t>610014</t>
  </si>
  <si>
    <t>610015</t>
  </si>
  <si>
    <t>610016</t>
  </si>
  <si>
    <t>610017</t>
  </si>
  <si>
    <t>610018</t>
  </si>
  <si>
    <t>610019</t>
  </si>
  <si>
    <t>610020</t>
  </si>
  <si>
    <t>610021</t>
  </si>
  <si>
    <t>610022</t>
  </si>
  <si>
    <t>610023</t>
  </si>
  <si>
    <t>610024</t>
  </si>
  <si>
    <t>610025</t>
  </si>
  <si>
    <t>CHITTAGONG UNIVERSITY</t>
  </si>
  <si>
    <t>610026</t>
  </si>
  <si>
    <t>JAMALKHAN ROAD</t>
  </si>
  <si>
    <t>610027</t>
  </si>
  <si>
    <t>SHAKPURA</t>
  </si>
  <si>
    <t>610028</t>
  </si>
  <si>
    <t>BAGICHAHAT</t>
  </si>
  <si>
    <t>610029</t>
  </si>
  <si>
    <t>610030</t>
  </si>
  <si>
    <t>610031</t>
  </si>
  <si>
    <t>610032</t>
  </si>
  <si>
    <t>610033</t>
  </si>
  <si>
    <t>MOHESHKHALI</t>
  </si>
  <si>
    <t>610034</t>
  </si>
  <si>
    <t>610041</t>
  </si>
  <si>
    <t>610051</t>
  </si>
  <si>
    <t>610066</t>
  </si>
  <si>
    <t>610067</t>
  </si>
  <si>
    <t>GOALABAZAR SME &amp; KRISHI</t>
  </si>
  <si>
    <t>610068</t>
  </si>
  <si>
    <t>BISHWANATH SME &amp; KRISHI</t>
  </si>
  <si>
    <t>610069</t>
  </si>
  <si>
    <t>610070</t>
  </si>
  <si>
    <t>610076</t>
  </si>
  <si>
    <t>610100</t>
  </si>
  <si>
    <t>610101</t>
  </si>
  <si>
    <t>TOPKHANA</t>
  </si>
  <si>
    <t>610102</t>
  </si>
  <si>
    <t>610103</t>
  </si>
  <si>
    <t>MUNSHIKHOLA</t>
  </si>
  <si>
    <t>610104</t>
  </si>
  <si>
    <t>610105</t>
  </si>
  <si>
    <t>610106</t>
  </si>
  <si>
    <t>UTTARA MT</t>
  </si>
  <si>
    <t>610107</t>
  </si>
  <si>
    <t>PANTHOPATH</t>
  </si>
  <si>
    <t>610108</t>
  </si>
  <si>
    <t>GULSHAN-1</t>
  </si>
  <si>
    <t>610109</t>
  </si>
  <si>
    <t>EKORIA</t>
  </si>
  <si>
    <t>610110</t>
  </si>
  <si>
    <t>610111</t>
  </si>
  <si>
    <t>DAKKHIN KHAN</t>
  </si>
  <si>
    <t>610112</t>
  </si>
  <si>
    <t>610113</t>
  </si>
  <si>
    <t>610114</t>
  </si>
  <si>
    <t>610115</t>
  </si>
  <si>
    <t>GAZIPUR SME &amp; KRISHI</t>
  </si>
  <si>
    <t>610116</t>
  </si>
  <si>
    <t>610117</t>
  </si>
  <si>
    <t>NAWAB PUR</t>
  </si>
  <si>
    <t>610118</t>
  </si>
  <si>
    <t>610120</t>
  </si>
  <si>
    <t>610121</t>
  </si>
  <si>
    <t>610122</t>
  </si>
  <si>
    <t>SAVAR SME &amp; KRISHI</t>
  </si>
  <si>
    <t>610123</t>
  </si>
  <si>
    <t>610124</t>
  </si>
  <si>
    <t>610125</t>
  </si>
  <si>
    <t>610126</t>
  </si>
  <si>
    <t>SHIBCHOR</t>
  </si>
  <si>
    <t>610127</t>
  </si>
  <si>
    <t>610128</t>
  </si>
  <si>
    <t>610129</t>
  </si>
  <si>
    <t>610130</t>
  </si>
  <si>
    <t>610131</t>
  </si>
  <si>
    <t>610132</t>
  </si>
  <si>
    <t>610133</t>
  </si>
  <si>
    <t>BHOGESHORE</t>
  </si>
  <si>
    <t>610134</t>
  </si>
  <si>
    <t>PATGATI BAZAR</t>
  </si>
  <si>
    <t>610135</t>
  </si>
  <si>
    <t>610136</t>
  </si>
  <si>
    <t>610137</t>
  </si>
  <si>
    <t>610138</t>
  </si>
  <si>
    <t>610139</t>
  </si>
  <si>
    <t>610140</t>
  </si>
  <si>
    <t>610141</t>
  </si>
  <si>
    <t>BANTIBAZAR</t>
  </si>
  <si>
    <t>610142</t>
  </si>
  <si>
    <t>610143</t>
  </si>
  <si>
    <t>610144</t>
  </si>
  <si>
    <t>610145</t>
  </si>
  <si>
    <t>610146</t>
  </si>
  <si>
    <t>610147</t>
  </si>
  <si>
    <t>610148</t>
  </si>
  <si>
    <t>610149</t>
  </si>
  <si>
    <t>BHAIRAB SME &amp; KRISHI</t>
  </si>
  <si>
    <t>610150</t>
  </si>
  <si>
    <t>610151</t>
  </si>
  <si>
    <t>610152</t>
  </si>
  <si>
    <t>610153</t>
  </si>
  <si>
    <t>AFAZNAGAR</t>
  </si>
  <si>
    <t>610154</t>
  </si>
  <si>
    <t>NAYANPUR</t>
  </si>
  <si>
    <t>610155</t>
  </si>
  <si>
    <t>MYMENSING</t>
  </si>
  <si>
    <t>610156</t>
  </si>
  <si>
    <t>CHASHARA</t>
  </si>
  <si>
    <t>610157</t>
  </si>
  <si>
    <t>610158</t>
  </si>
  <si>
    <t>610159</t>
  </si>
  <si>
    <t>610160</t>
  </si>
  <si>
    <t>DHAKA UDDAN</t>
  </si>
  <si>
    <t>610161</t>
  </si>
  <si>
    <t>610171</t>
  </si>
  <si>
    <t>610181</t>
  </si>
  <si>
    <t>610182</t>
  </si>
  <si>
    <t>610183</t>
  </si>
  <si>
    <t>610201</t>
  </si>
  <si>
    <t>610202</t>
  </si>
  <si>
    <t>KHAN JHAN ALI ROAD</t>
  </si>
  <si>
    <t>610203</t>
  </si>
  <si>
    <t>610204</t>
  </si>
  <si>
    <t>610205</t>
  </si>
  <si>
    <t>610206</t>
  </si>
  <si>
    <t>610211</t>
  </si>
  <si>
    <t>610212</t>
  </si>
  <si>
    <t>KHUSTIA</t>
  </si>
  <si>
    <t>610220</t>
  </si>
  <si>
    <t>610226</t>
  </si>
  <si>
    <t>610231</t>
  </si>
  <si>
    <t>610251</t>
  </si>
  <si>
    <t>610260</t>
  </si>
  <si>
    <t>SAIDPUR SME &amp; KRISHI</t>
  </si>
  <si>
    <t>610265</t>
  </si>
  <si>
    <t>610266</t>
  </si>
  <si>
    <t>610271</t>
  </si>
  <si>
    <t>610281</t>
  </si>
  <si>
    <t>610301</t>
  </si>
  <si>
    <t>610302</t>
  </si>
  <si>
    <t>610303</t>
  </si>
  <si>
    <t>610304</t>
  </si>
  <si>
    <t>610305</t>
  </si>
  <si>
    <t>610306</t>
  </si>
  <si>
    <t>610307</t>
  </si>
  <si>
    <t>610308</t>
  </si>
  <si>
    <t>610401</t>
  </si>
  <si>
    <t>610501</t>
  </si>
  <si>
    <t>610502</t>
  </si>
  <si>
    <t>610521</t>
  </si>
  <si>
    <t>610601</t>
  </si>
  <si>
    <t>610602</t>
  </si>
  <si>
    <t>610603</t>
  </si>
  <si>
    <t>610604</t>
  </si>
  <si>
    <t>ONE BANK PLC</t>
  </si>
  <si>
    <t>620001</t>
  </si>
  <si>
    <t>620002</t>
  </si>
  <si>
    <t>620003</t>
  </si>
  <si>
    <t>620004</t>
  </si>
  <si>
    <t>620005</t>
  </si>
  <si>
    <t xml:space="preserve">SITAKUNDA </t>
  </si>
  <si>
    <t>620006</t>
  </si>
  <si>
    <t>620007</t>
  </si>
  <si>
    <t xml:space="preserve">RANIRHAT </t>
  </si>
  <si>
    <t>620008</t>
  </si>
  <si>
    <t xml:space="preserve">RAOZAN </t>
  </si>
  <si>
    <t>620009</t>
  </si>
  <si>
    <t xml:space="preserve">CHANDGAON </t>
  </si>
  <si>
    <t>620010</t>
  </si>
  <si>
    <t>620011</t>
  </si>
  <si>
    <t xml:space="preserve">MANDARI BAZAR </t>
  </si>
  <si>
    <t>620012</t>
  </si>
  <si>
    <t xml:space="preserve">DOVASHI BAZAR </t>
  </si>
  <si>
    <t>620013</t>
  </si>
  <si>
    <t>620014</t>
  </si>
  <si>
    <t>620015</t>
  </si>
  <si>
    <t>620016</t>
  </si>
  <si>
    <t xml:space="preserve">MITHACHARA </t>
  </si>
  <si>
    <t>620017</t>
  </si>
  <si>
    <t xml:space="preserve">ANOWARA </t>
  </si>
  <si>
    <t>620018</t>
  </si>
  <si>
    <t xml:space="preserve">AMISHAPARA </t>
  </si>
  <si>
    <t>620019</t>
  </si>
  <si>
    <t xml:space="preserve">RANGAMATI </t>
  </si>
  <si>
    <t>620020</t>
  </si>
  <si>
    <t xml:space="preserve">LAKSHMIPUR SME/AGRICULTURE </t>
  </si>
  <si>
    <t>620021</t>
  </si>
  <si>
    <t xml:space="preserve">CHAPRASHIRHAT SME/AGRICULTURE </t>
  </si>
  <si>
    <t>620022</t>
  </si>
  <si>
    <t xml:space="preserve">STATION ROAD </t>
  </si>
  <si>
    <t>620023</t>
  </si>
  <si>
    <t>620024</t>
  </si>
  <si>
    <t xml:space="preserve">CHATERPAIYA </t>
  </si>
  <si>
    <t>620025</t>
  </si>
  <si>
    <t>620026</t>
  </si>
  <si>
    <t>620027</t>
  </si>
  <si>
    <t xml:space="preserve">BIBIRHUT </t>
  </si>
  <si>
    <t>620028</t>
  </si>
  <si>
    <t>620029</t>
  </si>
  <si>
    <t>620030</t>
  </si>
  <si>
    <t xml:space="preserve">LAKSHAM </t>
  </si>
  <si>
    <t>620031</t>
  </si>
  <si>
    <t>620032</t>
  </si>
  <si>
    <t>620033</t>
  </si>
  <si>
    <t xml:space="preserve">COLONEL HAT </t>
  </si>
  <si>
    <t>620034</t>
  </si>
  <si>
    <t>620035</t>
  </si>
  <si>
    <t xml:space="preserve">BRAHMANBARIA SME/AGRICULTURE </t>
  </si>
  <si>
    <t>620036</t>
  </si>
  <si>
    <t xml:space="preserve">PADUA </t>
  </si>
  <si>
    <t>620037</t>
  </si>
  <si>
    <t>BANGBANDHU SHEIKH MUJIB SHILPONAGAR</t>
  </si>
  <si>
    <t>620038</t>
  </si>
  <si>
    <t>AGRABAD ISLAMI BANKING</t>
  </si>
  <si>
    <t>620039</t>
  </si>
  <si>
    <t>620040</t>
  </si>
  <si>
    <t>620041</t>
  </si>
  <si>
    <t xml:space="preserve">DAGON BHUIYAN </t>
  </si>
  <si>
    <t>620042</t>
  </si>
  <si>
    <t>620043</t>
  </si>
  <si>
    <t>620044</t>
  </si>
  <si>
    <t xml:space="preserve">CHANDRAGONJ </t>
  </si>
  <si>
    <t>620045</t>
  </si>
  <si>
    <t>620046</t>
  </si>
  <si>
    <t xml:space="preserve">RAMGONJ </t>
  </si>
  <si>
    <t>620047</t>
  </si>
  <si>
    <t>620048</t>
  </si>
  <si>
    <t>620049</t>
  </si>
  <si>
    <t>620050</t>
  </si>
  <si>
    <t>620051</t>
  </si>
  <si>
    <t>620052</t>
  </si>
  <si>
    <t>620053</t>
  </si>
  <si>
    <t>620061</t>
  </si>
  <si>
    <t>620100</t>
  </si>
  <si>
    <t>GULSHAN -1</t>
  </si>
  <si>
    <t>620101</t>
  </si>
  <si>
    <t xml:space="preserve">GANAKBARI (EPZ) </t>
  </si>
  <si>
    <t>620102</t>
  </si>
  <si>
    <t>620103</t>
  </si>
  <si>
    <t>620104</t>
  </si>
  <si>
    <t>620105</t>
  </si>
  <si>
    <t>620106</t>
  </si>
  <si>
    <t>620107</t>
  </si>
  <si>
    <t>620108</t>
  </si>
  <si>
    <t>620109</t>
  </si>
  <si>
    <t>620110</t>
  </si>
  <si>
    <t>620111</t>
  </si>
  <si>
    <t>620112</t>
  </si>
  <si>
    <t xml:space="preserve">PROGOTI SHARANI </t>
  </si>
  <si>
    <t>620113</t>
  </si>
  <si>
    <t>620114</t>
  </si>
  <si>
    <t>620115</t>
  </si>
  <si>
    <t>620116</t>
  </si>
  <si>
    <t>620117</t>
  </si>
  <si>
    <t>620118</t>
  </si>
  <si>
    <t>620119</t>
  </si>
  <si>
    <t>BASABO DHAKA</t>
  </si>
  <si>
    <t>620120</t>
  </si>
  <si>
    <t>620121</t>
  </si>
  <si>
    <t xml:space="preserve">LALBAGH </t>
  </si>
  <si>
    <t>620122</t>
  </si>
  <si>
    <t>620123</t>
  </si>
  <si>
    <t xml:space="preserve">TIPU SULTAN ROAD </t>
  </si>
  <si>
    <t>620124</t>
  </si>
  <si>
    <t>620125</t>
  </si>
  <si>
    <t xml:space="preserve">RING ROAD </t>
  </si>
  <si>
    <t>620126</t>
  </si>
  <si>
    <t>620127</t>
  </si>
  <si>
    <t>620128</t>
  </si>
  <si>
    <t xml:space="preserve">SONARGOAN JANAPATH </t>
  </si>
  <si>
    <t>620129</t>
  </si>
  <si>
    <t xml:space="preserve">TONGI SME/AGRICULTURE </t>
  </si>
  <si>
    <t>620130</t>
  </si>
  <si>
    <t>620131</t>
  </si>
  <si>
    <t xml:space="preserve">ASHKONA </t>
  </si>
  <si>
    <t>620132</t>
  </si>
  <si>
    <t>620133</t>
  </si>
  <si>
    <t>620134</t>
  </si>
  <si>
    <t>620135</t>
  </si>
  <si>
    <t xml:space="preserve">MALIBAGH </t>
  </si>
  <si>
    <t>620136</t>
  </si>
  <si>
    <t>620137</t>
  </si>
  <si>
    <t xml:space="preserve">EKURIA </t>
  </si>
  <si>
    <t>620138</t>
  </si>
  <si>
    <t>620139</t>
  </si>
  <si>
    <t xml:space="preserve">BHAWAL MIRZAPUR </t>
  </si>
  <si>
    <t>620140</t>
  </si>
  <si>
    <t>620141</t>
  </si>
  <si>
    <t>620142</t>
  </si>
  <si>
    <t>KATHGORA</t>
  </si>
  <si>
    <t>620143</t>
  </si>
  <si>
    <t>GULSHAN ISLAMI BANKING</t>
  </si>
  <si>
    <t>620144</t>
  </si>
  <si>
    <t>620145</t>
  </si>
  <si>
    <t>620146</t>
  </si>
  <si>
    <t>CHINISHPUR</t>
  </si>
  <si>
    <t>620147</t>
  </si>
  <si>
    <t>620201</t>
  </si>
  <si>
    <t xml:space="preserve">PORADAHA </t>
  </si>
  <si>
    <t>620202</t>
  </si>
  <si>
    <t>620203</t>
  </si>
  <si>
    <t>620204</t>
  </si>
  <si>
    <t>620211</t>
  </si>
  <si>
    <t>620215</t>
  </si>
  <si>
    <t xml:space="preserve">SHAHJADPUR SME/AGRICULTURE </t>
  </si>
  <si>
    <t>620216</t>
  </si>
  <si>
    <t>620220</t>
  </si>
  <si>
    <t>620251</t>
  </si>
  <si>
    <t>620261</t>
  </si>
  <si>
    <t>620262</t>
  </si>
  <si>
    <t>620401</t>
  </si>
  <si>
    <t>620402</t>
  </si>
  <si>
    <t>EXPORT IMPORT BANK OF BANGLADESH PLC</t>
  </si>
  <si>
    <t>630001</t>
  </si>
  <si>
    <t>630002</t>
  </si>
  <si>
    <t>630003</t>
  </si>
  <si>
    <t>630004</t>
  </si>
  <si>
    <t>630005</t>
  </si>
  <si>
    <t>630006</t>
  </si>
  <si>
    <t>630007</t>
  </si>
  <si>
    <t>SITAKUNDU</t>
  </si>
  <si>
    <t>630008</t>
  </si>
  <si>
    <t>630009</t>
  </si>
  <si>
    <t>630010</t>
  </si>
  <si>
    <t>630011</t>
  </si>
  <si>
    <t>630012</t>
  </si>
  <si>
    <t>CHHAGOLNAYIA</t>
  </si>
  <si>
    <t>630013</t>
  </si>
  <si>
    <t>630014</t>
  </si>
  <si>
    <t>NAJIRHAT</t>
  </si>
  <si>
    <t>630015</t>
  </si>
  <si>
    <t>630016</t>
  </si>
  <si>
    <t>630017</t>
  </si>
  <si>
    <t>630018</t>
  </si>
  <si>
    <t>630019</t>
  </si>
  <si>
    <t>630020</t>
  </si>
  <si>
    <t>THAKUR BAZAR</t>
  </si>
  <si>
    <t>630021</t>
  </si>
  <si>
    <t>630022</t>
  </si>
  <si>
    <t>630023</t>
  </si>
  <si>
    <t>630024</t>
  </si>
  <si>
    <t>630025</t>
  </si>
  <si>
    <t>630026</t>
  </si>
  <si>
    <t>CHARBATA KHASERHAT</t>
  </si>
  <si>
    <t>630027</t>
  </si>
  <si>
    <t>DOLLAI NAWABPUR</t>
  </si>
  <si>
    <t>630028</t>
  </si>
  <si>
    <t>630029</t>
  </si>
  <si>
    <t>RAOZAN PAHARTALI</t>
  </si>
  <si>
    <t>630030</t>
  </si>
  <si>
    <t>630031</t>
  </si>
  <si>
    <t>630032</t>
  </si>
  <si>
    <t>630033</t>
  </si>
  <si>
    <t>BOXGANJ</t>
  </si>
  <si>
    <t>630034</t>
  </si>
  <si>
    <t>630035</t>
  </si>
  <si>
    <t>630036</t>
  </si>
  <si>
    <t>630037</t>
  </si>
  <si>
    <t>630038</t>
  </si>
  <si>
    <t>630039</t>
  </si>
  <si>
    <t>630040</t>
  </si>
  <si>
    <t>630041</t>
  </si>
  <si>
    <t>630042</t>
  </si>
  <si>
    <t>630043</t>
  </si>
  <si>
    <t>630044</t>
  </si>
  <si>
    <t xml:space="preserve">MIRSHARAI ABU TORAB BAZAR </t>
  </si>
  <si>
    <t>630045</t>
  </si>
  <si>
    <t>630046</t>
  </si>
  <si>
    <t>630051</t>
  </si>
  <si>
    <t>630052</t>
  </si>
  <si>
    <t>630053</t>
  </si>
  <si>
    <t>630054</t>
  </si>
  <si>
    <t>630055</t>
  </si>
  <si>
    <t>NOBIGONJ</t>
  </si>
  <si>
    <t>630056</t>
  </si>
  <si>
    <t>630057</t>
  </si>
  <si>
    <t>630058</t>
  </si>
  <si>
    <t>630100</t>
  </si>
  <si>
    <t>630101</t>
  </si>
  <si>
    <t>630102</t>
  </si>
  <si>
    <t>630103</t>
  </si>
  <si>
    <t>630104</t>
  </si>
  <si>
    <t>RAJUK AVENUE</t>
  </si>
  <si>
    <t>630105</t>
  </si>
  <si>
    <t>630106</t>
  </si>
  <si>
    <t>630107</t>
  </si>
  <si>
    <t>630108</t>
  </si>
  <si>
    <t>630109</t>
  </si>
  <si>
    <t>630110</t>
  </si>
  <si>
    <t>630111</t>
  </si>
  <si>
    <t>BASHUNDHARA ROAD</t>
  </si>
  <si>
    <t>630112</t>
  </si>
  <si>
    <t>630113</t>
  </si>
  <si>
    <t>HO CORPORATE</t>
  </si>
  <si>
    <t>630114</t>
  </si>
  <si>
    <t>630115</t>
  </si>
  <si>
    <t>630116</t>
  </si>
  <si>
    <t>630117</t>
  </si>
  <si>
    <t>630118</t>
  </si>
  <si>
    <t>630119</t>
  </si>
  <si>
    <t>630120</t>
  </si>
  <si>
    <t>630121</t>
  </si>
  <si>
    <t>630122</t>
  </si>
  <si>
    <t>630123</t>
  </si>
  <si>
    <t>BOARDBAZAR</t>
  </si>
  <si>
    <t>630124</t>
  </si>
  <si>
    <t>GARIB-E-NEWAZ</t>
  </si>
  <si>
    <t>630125</t>
  </si>
  <si>
    <t>630126</t>
  </si>
  <si>
    <t>630127</t>
  </si>
  <si>
    <t>630128</t>
  </si>
  <si>
    <t>SONARGAON SME/AGRI.</t>
  </si>
  <si>
    <t>630129</t>
  </si>
  <si>
    <t>630130</t>
  </si>
  <si>
    <t>630131</t>
  </si>
  <si>
    <t>630132</t>
  </si>
  <si>
    <t>630133</t>
  </si>
  <si>
    <t>630134</t>
  </si>
  <si>
    <t>630135</t>
  </si>
  <si>
    <t>630136</t>
  </si>
  <si>
    <t>630137</t>
  </si>
  <si>
    <t>630138</t>
  </si>
  <si>
    <t>SEED STORE</t>
  </si>
  <si>
    <t>630139</t>
  </si>
  <si>
    <t>630140</t>
  </si>
  <si>
    <t>630141</t>
  </si>
  <si>
    <t>MUKTARPUR</t>
  </si>
  <si>
    <t>630142</t>
  </si>
  <si>
    <t>630143</t>
  </si>
  <si>
    <t>630144</t>
  </si>
  <si>
    <t>630145</t>
  </si>
  <si>
    <t>630146</t>
  </si>
  <si>
    <t>630147</t>
  </si>
  <si>
    <t>MOHILA , UTTARA</t>
  </si>
  <si>
    <t>630148</t>
  </si>
  <si>
    <t>630149</t>
  </si>
  <si>
    <t>MORZAL</t>
  </si>
  <si>
    <t>630150</t>
  </si>
  <si>
    <t>630151</t>
  </si>
  <si>
    <t>630152</t>
  </si>
  <si>
    <t>630153</t>
  </si>
  <si>
    <t>KAZI NAZRUL ISLAM AVENUE</t>
  </si>
  <si>
    <t>630154</t>
  </si>
  <si>
    <t>630155</t>
  </si>
  <si>
    <t>FARID PUR</t>
  </si>
  <si>
    <t>630156</t>
  </si>
  <si>
    <t>630157</t>
  </si>
  <si>
    <t>630158</t>
  </si>
  <si>
    <t>MOHAKHALI DOHS</t>
  </si>
  <si>
    <t>630159</t>
  </si>
  <si>
    <t>KANCHON</t>
  </si>
  <si>
    <t>630160</t>
  </si>
  <si>
    <t>630161</t>
  </si>
  <si>
    <t>DHANMONDI MOHILA</t>
  </si>
  <si>
    <t>630162</t>
  </si>
  <si>
    <t>630163</t>
  </si>
  <si>
    <t>630164</t>
  </si>
  <si>
    <t>EXIM BANK TOWER</t>
  </si>
  <si>
    <t>630165</t>
  </si>
  <si>
    <t>630166</t>
  </si>
  <si>
    <t>MIRPUR DOHS</t>
  </si>
  <si>
    <t>630167</t>
  </si>
  <si>
    <t>630168</t>
  </si>
  <si>
    <t>630169</t>
  </si>
  <si>
    <t>630201</t>
  </si>
  <si>
    <t>630202</t>
  </si>
  <si>
    <t>MONGLA ROAD</t>
  </si>
  <si>
    <t>630203</t>
  </si>
  <si>
    <t>630204</t>
  </si>
  <si>
    <t>SHIBBARI</t>
  </si>
  <si>
    <t>630205</t>
  </si>
  <si>
    <t>630221</t>
  </si>
  <si>
    <t>630251</t>
  </si>
  <si>
    <t>630301</t>
  </si>
  <si>
    <t>630302</t>
  </si>
  <si>
    <t>630303</t>
  </si>
  <si>
    <t>630304</t>
  </si>
  <si>
    <t>630305</t>
  </si>
  <si>
    <t>630306</t>
  </si>
  <si>
    <t>630307</t>
  </si>
  <si>
    <t>DATTAPARA</t>
  </si>
  <si>
    <t>630308</t>
  </si>
  <si>
    <t>630309</t>
  </si>
  <si>
    <t>630310</t>
  </si>
  <si>
    <t>630331</t>
  </si>
  <si>
    <t>630351</t>
  </si>
  <si>
    <t>630401</t>
  </si>
  <si>
    <t>630402</t>
  </si>
  <si>
    <t>630403</t>
  </si>
  <si>
    <t>630404</t>
  </si>
  <si>
    <t>630405</t>
  </si>
  <si>
    <t>DHOPADIGHIR PAR</t>
  </si>
  <si>
    <t>630501</t>
  </si>
  <si>
    <t>630502</t>
  </si>
  <si>
    <t>630503</t>
  </si>
  <si>
    <t>HAZRAT SHAHPORAN GATE</t>
  </si>
  <si>
    <t>630504</t>
  </si>
  <si>
    <t>630505</t>
  </si>
  <si>
    <t>630601</t>
  </si>
  <si>
    <t>630602</t>
  </si>
  <si>
    <t>630701</t>
  </si>
  <si>
    <t>BANGLADESH COMMERCE BANK LIMITED</t>
  </si>
  <si>
    <t xml:space="preserve">JUBLEE ROAD </t>
  </si>
  <si>
    <t>640001</t>
  </si>
  <si>
    <t>640002</t>
  </si>
  <si>
    <t>640003</t>
  </si>
  <si>
    <t>640004</t>
  </si>
  <si>
    <t xml:space="preserve">CHAKTAI </t>
  </si>
  <si>
    <t>640005</t>
  </si>
  <si>
    <t>640006</t>
  </si>
  <si>
    <t xml:space="preserve">KANGSHANAGAR BAZAR </t>
  </si>
  <si>
    <t>640007</t>
  </si>
  <si>
    <t>640008</t>
  </si>
  <si>
    <t>640009</t>
  </si>
  <si>
    <t>640010</t>
  </si>
  <si>
    <t>DHAMAIR</t>
  </si>
  <si>
    <t>640011</t>
  </si>
  <si>
    <t>640012</t>
  </si>
  <si>
    <t>640013</t>
  </si>
  <si>
    <t>640014</t>
  </si>
  <si>
    <t>640016</t>
  </si>
  <si>
    <t>640017</t>
  </si>
  <si>
    <t xml:space="preserve">COMILLA ZILLA SCH. RD. </t>
  </si>
  <si>
    <t>640031</t>
  </si>
  <si>
    <t>640041</t>
  </si>
  <si>
    <t>640061</t>
  </si>
  <si>
    <t>640101</t>
  </si>
  <si>
    <t>640102</t>
  </si>
  <si>
    <t>640103</t>
  </si>
  <si>
    <t>640104</t>
  </si>
  <si>
    <t xml:space="preserve">KATHGORA BAZAR </t>
  </si>
  <si>
    <t>640105</t>
  </si>
  <si>
    <t xml:space="preserve">MERAJNAGAR </t>
  </si>
  <si>
    <t>640106</t>
  </si>
  <si>
    <t xml:space="preserve">KALIAKAIR </t>
  </si>
  <si>
    <t>640107</t>
  </si>
  <si>
    <t xml:space="preserve">SHIBCHAR </t>
  </si>
  <si>
    <t>640108</t>
  </si>
  <si>
    <t>640109</t>
  </si>
  <si>
    <t xml:space="preserve">BALLA </t>
  </si>
  <si>
    <t>640110</t>
  </si>
  <si>
    <t>640112</t>
  </si>
  <si>
    <t>640113</t>
  </si>
  <si>
    <t>ROKEYA SARONI</t>
  </si>
  <si>
    <t>640114</t>
  </si>
  <si>
    <t>640115</t>
  </si>
  <si>
    <t>640116</t>
  </si>
  <si>
    <t>640117</t>
  </si>
  <si>
    <t>640147</t>
  </si>
  <si>
    <t>640148</t>
  </si>
  <si>
    <t>640150</t>
  </si>
  <si>
    <t>640151</t>
  </si>
  <si>
    <t>640152</t>
  </si>
  <si>
    <t>640153</t>
  </si>
  <si>
    <t>640154</t>
  </si>
  <si>
    <t>640155</t>
  </si>
  <si>
    <t>640156</t>
  </si>
  <si>
    <t xml:space="preserve">MOLVI BAZAR </t>
  </si>
  <si>
    <t>640157</t>
  </si>
  <si>
    <t>640158</t>
  </si>
  <si>
    <t xml:space="preserve">GREENROAD </t>
  </si>
  <si>
    <t>640159</t>
  </si>
  <si>
    <t xml:space="preserve">DHOLAIKHAL </t>
  </si>
  <si>
    <t>640160</t>
  </si>
  <si>
    <t xml:space="preserve">ZIGATOLA </t>
  </si>
  <si>
    <t>640161</t>
  </si>
  <si>
    <t>640162</t>
  </si>
  <si>
    <t xml:space="preserve">DHAMRAI </t>
  </si>
  <si>
    <t>640163</t>
  </si>
  <si>
    <t>640164</t>
  </si>
  <si>
    <t xml:space="preserve">BIJOYNOGOR </t>
  </si>
  <si>
    <t>640165</t>
  </si>
  <si>
    <t>640166</t>
  </si>
  <si>
    <t>640181</t>
  </si>
  <si>
    <t xml:space="preserve">NARAYONGONJ </t>
  </si>
  <si>
    <t>640201</t>
  </si>
  <si>
    <t xml:space="preserve">KAPILMONI BAZAR </t>
  </si>
  <si>
    <t>640202</t>
  </si>
  <si>
    <t>640203</t>
  </si>
  <si>
    <t>640204</t>
  </si>
  <si>
    <t>640221</t>
  </si>
  <si>
    <t>640261</t>
  </si>
  <si>
    <t>640266</t>
  </si>
  <si>
    <t>640301</t>
  </si>
  <si>
    <t>640302</t>
  </si>
  <si>
    <t>640303</t>
  </si>
  <si>
    <t xml:space="preserve">AHMEDPUR </t>
  </si>
  <si>
    <t>640304</t>
  </si>
  <si>
    <t>640305</t>
  </si>
  <si>
    <t xml:space="preserve">BATAJORE </t>
  </si>
  <si>
    <t>640401</t>
  </si>
  <si>
    <t>640402</t>
  </si>
  <si>
    <t xml:space="preserve">JURI </t>
  </si>
  <si>
    <t>640501</t>
  </si>
  <si>
    <t>SAMSHERNAGAR</t>
  </si>
  <si>
    <t>640502</t>
  </si>
  <si>
    <t>640503</t>
  </si>
  <si>
    <t>640601</t>
  </si>
  <si>
    <t>640602</t>
  </si>
  <si>
    <t>640701</t>
  </si>
  <si>
    <t>MUTUAL TRUST BANK PLC</t>
  </si>
  <si>
    <t>650001</t>
  </si>
  <si>
    <t>650002</t>
  </si>
  <si>
    <t>650003</t>
  </si>
  <si>
    <t>650004</t>
  </si>
  <si>
    <t>650005</t>
  </si>
  <si>
    <t>650006</t>
  </si>
  <si>
    <t>650007</t>
  </si>
  <si>
    <t>ALANKAR MOR</t>
  </si>
  <si>
    <t>650008</t>
  </si>
  <si>
    <t>OXYGEN MOR</t>
  </si>
  <si>
    <t>650009</t>
  </si>
  <si>
    <t>KERANI HAT</t>
  </si>
  <si>
    <t>650010</t>
  </si>
  <si>
    <t>650011</t>
  </si>
  <si>
    <t>650012</t>
  </si>
  <si>
    <t>CHATTOGRAM MEDICAL COLLEGE</t>
  </si>
  <si>
    <t>650013</t>
  </si>
  <si>
    <t>650014</t>
  </si>
  <si>
    <t>650015</t>
  </si>
  <si>
    <t>650016</t>
  </si>
  <si>
    <t>KALURGHAT INDUSTRIAL</t>
  </si>
  <si>
    <t>650017</t>
  </si>
  <si>
    <t>650018</t>
  </si>
  <si>
    <t>650019</t>
  </si>
  <si>
    <t>650020</t>
  </si>
  <si>
    <t>650021</t>
  </si>
  <si>
    <t>DHORKORA BAZAR</t>
  </si>
  <si>
    <t>650031</t>
  </si>
  <si>
    <t>650032</t>
  </si>
  <si>
    <t>HAIDERGONJ SME/ AGRI</t>
  </si>
  <si>
    <t>650051</t>
  </si>
  <si>
    <t>DAGON BHUIYAN SME / AGRI</t>
  </si>
  <si>
    <t>650052</t>
  </si>
  <si>
    <t>LAKSAM SME/AGRI</t>
  </si>
  <si>
    <t>650053</t>
  </si>
  <si>
    <t xml:space="preserve">BHOJESWAR SME/AGRI </t>
  </si>
  <si>
    <t>650054</t>
  </si>
  <si>
    <t>KALIGANJ SME/AGRI</t>
  </si>
  <si>
    <t>650055</t>
  </si>
  <si>
    <t>RAMCHANDRAPUR BAZAR SME/ AGRI</t>
  </si>
  <si>
    <t>650056</t>
  </si>
  <si>
    <t>GAFFARGAON SME/ AGRI</t>
  </si>
  <si>
    <t>650057</t>
  </si>
  <si>
    <t>BELKUCHI SME/AGRI</t>
  </si>
  <si>
    <t>650058</t>
  </si>
  <si>
    <t>ISHWARDI SME/AGRI</t>
  </si>
  <si>
    <t>650059</t>
  </si>
  <si>
    <t>NAZUMEAH HAT SME/ AGRI</t>
  </si>
  <si>
    <t>650060</t>
  </si>
  <si>
    <t>DHANBARI SME/ AGRI</t>
  </si>
  <si>
    <t>650061</t>
  </si>
  <si>
    <t>650062</t>
  </si>
  <si>
    <t>GOALMARI BAZAR</t>
  </si>
  <si>
    <t>650063</t>
  </si>
  <si>
    <t>650064</t>
  </si>
  <si>
    <t>RAHATTARPOOL</t>
  </si>
  <si>
    <t>650065</t>
  </si>
  <si>
    <t>650066</t>
  </si>
  <si>
    <t>650091</t>
  </si>
  <si>
    <t>650100</t>
  </si>
  <si>
    <t>650101</t>
  </si>
  <si>
    <t>650102</t>
  </si>
  <si>
    <t>650103</t>
  </si>
  <si>
    <t>650104</t>
  </si>
  <si>
    <t>650105</t>
  </si>
  <si>
    <t>650106</t>
  </si>
  <si>
    <t>650107</t>
  </si>
  <si>
    <t>BASHUNDHARA CITY</t>
  </si>
  <si>
    <t>650108</t>
  </si>
  <si>
    <t>650109</t>
  </si>
  <si>
    <t>650110</t>
  </si>
  <si>
    <t>650111</t>
  </si>
  <si>
    <t>650112</t>
  </si>
  <si>
    <t>650113</t>
  </si>
  <si>
    <t>650114</t>
  </si>
  <si>
    <t>650115</t>
  </si>
  <si>
    <t>MTB CENTRE CORPORATE</t>
  </si>
  <si>
    <t>650116</t>
  </si>
  <si>
    <t>CHAWK MOGHALTULI</t>
  </si>
  <si>
    <t>650117</t>
  </si>
  <si>
    <t>650118</t>
  </si>
  <si>
    <t>HASNABAD SME/AGRI</t>
  </si>
  <si>
    <t>650119</t>
  </si>
  <si>
    <t>DHANMONDI ROAD NO 2</t>
  </si>
  <si>
    <t>650120</t>
  </si>
  <si>
    <t>650121</t>
  </si>
  <si>
    <t>SHAH MOKHDUM AVENUE</t>
  </si>
  <si>
    <t>650122</t>
  </si>
  <si>
    <t>650123</t>
  </si>
  <si>
    <t>650124</t>
  </si>
  <si>
    <t>650125</t>
  </si>
  <si>
    <t>650126</t>
  </si>
  <si>
    <t>650127</t>
  </si>
  <si>
    <t>650128</t>
  </si>
  <si>
    <t>JAMIRDIA MASTERBARI</t>
  </si>
  <si>
    <t>650129</t>
  </si>
  <si>
    <t>650130</t>
  </si>
  <si>
    <t>650131</t>
  </si>
  <si>
    <t>650132</t>
  </si>
  <si>
    <t>650133</t>
  </si>
  <si>
    <t>650134</t>
  </si>
  <si>
    <t>650135</t>
  </si>
  <si>
    <t>650136</t>
  </si>
  <si>
    <t>650137</t>
  </si>
  <si>
    <t>MTB TOWER</t>
  </si>
  <si>
    <t>650138</t>
  </si>
  <si>
    <t>650139</t>
  </si>
  <si>
    <t>650140</t>
  </si>
  <si>
    <t>650141</t>
  </si>
  <si>
    <t>MALIBAGH CHOWDHURYPARA</t>
  </si>
  <si>
    <t>650142</t>
  </si>
  <si>
    <t>650143</t>
  </si>
  <si>
    <t>650144</t>
  </si>
  <si>
    <t>650145</t>
  </si>
  <si>
    <t>MIRPUR-2</t>
  </si>
  <si>
    <t>650146</t>
  </si>
  <si>
    <t>650147</t>
  </si>
  <si>
    <t>650148</t>
  </si>
  <si>
    <t>650149</t>
  </si>
  <si>
    <t>650150</t>
  </si>
  <si>
    <t>650151</t>
  </si>
  <si>
    <t>650152</t>
  </si>
  <si>
    <t>650153</t>
  </si>
  <si>
    <t>650154</t>
  </si>
  <si>
    <t>650155</t>
  </si>
  <si>
    <t>650156</t>
  </si>
  <si>
    <t>650181</t>
  </si>
  <si>
    <t>CORPORATE HEAD OFFICE</t>
  </si>
  <si>
    <t>650200</t>
  </si>
  <si>
    <t>SARULIA BAZAR SME/AGRI</t>
  </si>
  <si>
    <t>650201</t>
  </si>
  <si>
    <t>650202</t>
  </si>
  <si>
    <t>650203</t>
  </si>
  <si>
    <t>650301</t>
  </si>
  <si>
    <t>650302</t>
  </si>
  <si>
    <t>650303</t>
  </si>
  <si>
    <t>650331</t>
  </si>
  <si>
    <t>650350</t>
  </si>
  <si>
    <t>650401</t>
  </si>
  <si>
    <t>650402</t>
  </si>
  <si>
    <t>650450</t>
  </si>
  <si>
    <t>650501</t>
  </si>
  <si>
    <t>650502</t>
  </si>
  <si>
    <t>650511</t>
  </si>
  <si>
    <t>650601</t>
  </si>
  <si>
    <t>650602</t>
  </si>
  <si>
    <t>650603</t>
  </si>
  <si>
    <t>SYEDPUR SME/AGRI</t>
  </si>
  <si>
    <t>650604</t>
  </si>
  <si>
    <t>650605</t>
  </si>
  <si>
    <t>650606</t>
  </si>
  <si>
    <t>650607</t>
  </si>
  <si>
    <t>650608</t>
  </si>
  <si>
    <t>650701</t>
  </si>
  <si>
    <t>650801</t>
  </si>
  <si>
    <t>THE PREMIER BANK PLC</t>
  </si>
  <si>
    <t>660001</t>
  </si>
  <si>
    <t>660002</t>
  </si>
  <si>
    <t>660003</t>
  </si>
  <si>
    <t>660004</t>
  </si>
  <si>
    <t>660005</t>
  </si>
  <si>
    <t>660006</t>
  </si>
  <si>
    <t>660007</t>
  </si>
  <si>
    <t>CHITTAGONG EPZ</t>
  </si>
  <si>
    <t>660008</t>
  </si>
  <si>
    <t>660009</t>
  </si>
  <si>
    <t>660010</t>
  </si>
  <si>
    <t>660011</t>
  </si>
  <si>
    <t>MANIKARCHAR</t>
  </si>
  <si>
    <t>660012</t>
  </si>
  <si>
    <t>CUMILLA CANTONMENT</t>
  </si>
  <si>
    <t>660013</t>
  </si>
  <si>
    <t>660014</t>
  </si>
  <si>
    <t>660015</t>
  </si>
  <si>
    <t>660016</t>
  </si>
  <si>
    <t>660017</t>
  </si>
  <si>
    <t>660021</t>
  </si>
  <si>
    <t>BRAHMONBARIA SME/AGRI</t>
  </si>
  <si>
    <t>660022</t>
  </si>
  <si>
    <t>COX'SBAZAR SME/AGRI</t>
  </si>
  <si>
    <t>660041</t>
  </si>
  <si>
    <t>660051</t>
  </si>
  <si>
    <t>660061</t>
  </si>
  <si>
    <t>CHOWMUHANI SME/AGRI</t>
  </si>
  <si>
    <t>660091</t>
  </si>
  <si>
    <t>660100</t>
  </si>
  <si>
    <t>660101</t>
  </si>
  <si>
    <t>660102</t>
  </si>
  <si>
    <t>660103</t>
  </si>
  <si>
    <t>660104</t>
  </si>
  <si>
    <t>660105</t>
  </si>
  <si>
    <t>660106</t>
  </si>
  <si>
    <t>660107</t>
  </si>
  <si>
    <t>660108</t>
  </si>
  <si>
    <t>ISLAMI BANKING , MOHAKHALI</t>
  </si>
  <si>
    <t>660109</t>
  </si>
  <si>
    <t>660110</t>
  </si>
  <si>
    <t>660111</t>
  </si>
  <si>
    <t>660112</t>
  </si>
  <si>
    <t>660113</t>
  </si>
  <si>
    <t>660114</t>
  </si>
  <si>
    <t>MOHAMMADPUR SMESC</t>
  </si>
  <si>
    <t>660115</t>
  </si>
  <si>
    <t>MOUCHAK SMESC</t>
  </si>
  <si>
    <t>660116</t>
  </si>
  <si>
    <t>BANANI SMESC</t>
  </si>
  <si>
    <t>660117</t>
  </si>
  <si>
    <t>KAWRANBAZAR SMESC</t>
  </si>
  <si>
    <t>660118</t>
  </si>
  <si>
    <t>BANGLABAZAR SMESC</t>
  </si>
  <si>
    <t>660119</t>
  </si>
  <si>
    <t>660120</t>
  </si>
  <si>
    <t>DHONIA SME/AGRI</t>
  </si>
  <si>
    <t>660121</t>
  </si>
  <si>
    <t>660122</t>
  </si>
  <si>
    <t>KERANIGONJ SME/AGRI</t>
  </si>
  <si>
    <t>660123</t>
  </si>
  <si>
    <t>660124</t>
  </si>
  <si>
    <t>GULSHAN CIRCLE-2</t>
  </si>
  <si>
    <t>660125</t>
  </si>
  <si>
    <t>660126</t>
  </si>
  <si>
    <t>DILKUSHA CORPORATE</t>
  </si>
  <si>
    <t>660127</t>
  </si>
  <si>
    <t>660128</t>
  </si>
  <si>
    <t>DHANMONDI SATMASJID ROAD</t>
  </si>
  <si>
    <t>660129</t>
  </si>
  <si>
    <t>660130</t>
  </si>
  <si>
    <t>DHAKA NEW MARKET</t>
  </si>
  <si>
    <t>660131</t>
  </si>
  <si>
    <t>660132</t>
  </si>
  <si>
    <t>660133</t>
  </si>
  <si>
    <t>660134</t>
  </si>
  <si>
    <t>GARIB E NEWAZ AVENUE</t>
  </si>
  <si>
    <t>660135</t>
  </si>
  <si>
    <t>660136</t>
  </si>
  <si>
    <t>660137</t>
  </si>
  <si>
    <t>660138</t>
  </si>
  <si>
    <t>660139</t>
  </si>
  <si>
    <t>SHYMGONJ BAZAR</t>
  </si>
  <si>
    <t>660140</t>
  </si>
  <si>
    <t>660141</t>
  </si>
  <si>
    <t>660142</t>
  </si>
  <si>
    <t>660143</t>
  </si>
  <si>
    <t>660144</t>
  </si>
  <si>
    <t>GULSHAN-TEJGAON LINK ROAD</t>
  </si>
  <si>
    <t>660145</t>
  </si>
  <si>
    <t>660146</t>
  </si>
  <si>
    <t>660147</t>
  </si>
  <si>
    <t>BASHGARI</t>
  </si>
  <si>
    <t>660148</t>
  </si>
  <si>
    <t>660149</t>
  </si>
  <si>
    <t>MEGHNAGHAT</t>
  </si>
  <si>
    <t>660150</t>
  </si>
  <si>
    <t>660151</t>
  </si>
  <si>
    <t>660152</t>
  </si>
  <si>
    <t>660153</t>
  </si>
  <si>
    <t>660154</t>
  </si>
  <si>
    <t>660155</t>
  </si>
  <si>
    <t>660156</t>
  </si>
  <si>
    <t>660157</t>
  </si>
  <si>
    <t>660158</t>
  </si>
  <si>
    <t>660159</t>
  </si>
  <si>
    <t>660160</t>
  </si>
  <si>
    <t>660161</t>
  </si>
  <si>
    <t>660162</t>
  </si>
  <si>
    <t>660163</t>
  </si>
  <si>
    <t>660164</t>
  </si>
  <si>
    <t>660165</t>
  </si>
  <si>
    <t>660166</t>
  </si>
  <si>
    <t>660167</t>
  </si>
  <si>
    <t>660168</t>
  </si>
  <si>
    <t>660169</t>
  </si>
  <si>
    <t>GULSHAN GLASS HOUSE</t>
  </si>
  <si>
    <t>660170</t>
  </si>
  <si>
    <t>660171</t>
  </si>
  <si>
    <t>660172</t>
  </si>
  <si>
    <t>660173</t>
  </si>
  <si>
    <t>BALUCHAR</t>
  </si>
  <si>
    <t>660174</t>
  </si>
  <si>
    <t>660175</t>
  </si>
  <si>
    <t>NIMTALA</t>
  </si>
  <si>
    <t>660176</t>
  </si>
  <si>
    <t>660177</t>
  </si>
  <si>
    <t>660178</t>
  </si>
  <si>
    <t>660179</t>
  </si>
  <si>
    <t>660180</t>
  </si>
  <si>
    <t>UTTARA ISHA KHA AVENUE</t>
  </si>
  <si>
    <t>660181</t>
  </si>
  <si>
    <t>660182</t>
  </si>
  <si>
    <t>660183</t>
  </si>
  <si>
    <t>660184</t>
  </si>
  <si>
    <t>660185</t>
  </si>
  <si>
    <t>660186</t>
  </si>
  <si>
    <t>660200</t>
  </si>
  <si>
    <t>660201</t>
  </si>
  <si>
    <t>660202</t>
  </si>
  <si>
    <t>660203</t>
  </si>
  <si>
    <t>660204</t>
  </si>
  <si>
    <t>660251</t>
  </si>
  <si>
    <t>660261</t>
  </si>
  <si>
    <t>660301</t>
  </si>
  <si>
    <t>660302</t>
  </si>
  <si>
    <t>BAGHABARIGHAT</t>
  </si>
  <si>
    <t>660303</t>
  </si>
  <si>
    <t>660304</t>
  </si>
  <si>
    <t>660305</t>
  </si>
  <si>
    <t>660311</t>
  </si>
  <si>
    <t>BOROGOLA SME/AGRI</t>
  </si>
  <si>
    <t>660312</t>
  </si>
  <si>
    <t>SIRAJGONJ SME/AGRI</t>
  </si>
  <si>
    <t>660321</t>
  </si>
  <si>
    <t>660401</t>
  </si>
  <si>
    <t>660402</t>
  </si>
  <si>
    <t>B.M COLLEGE ROAD</t>
  </si>
  <si>
    <t>660403</t>
  </si>
  <si>
    <t>ISLAMI BANKING , SYLHET</t>
  </si>
  <si>
    <t>660501</t>
  </si>
  <si>
    <t>660502</t>
  </si>
  <si>
    <t>660503</t>
  </si>
  <si>
    <t>660504</t>
  </si>
  <si>
    <t>660601</t>
  </si>
  <si>
    <t>660602</t>
  </si>
  <si>
    <t>660603</t>
  </si>
  <si>
    <t>SHARISHABARI</t>
  </si>
  <si>
    <t>660701</t>
  </si>
  <si>
    <t>660702</t>
  </si>
  <si>
    <t>FIRST SECURITY ISLAMI BANK PLC</t>
  </si>
  <si>
    <t>670001</t>
  </si>
  <si>
    <t>670002</t>
  </si>
  <si>
    <t>670003</t>
  </si>
  <si>
    <t>670004</t>
  </si>
  <si>
    <t>670005</t>
  </si>
  <si>
    <t>NAZU MIA HAT</t>
  </si>
  <si>
    <t>670006</t>
  </si>
  <si>
    <t>PRABARTAK MOR</t>
  </si>
  <si>
    <t>670007</t>
  </si>
  <si>
    <t>670008</t>
  </si>
  <si>
    <t>DOVASHI BAZAR</t>
  </si>
  <si>
    <t>670009</t>
  </si>
  <si>
    <t>670010</t>
  </si>
  <si>
    <t>670011</t>
  </si>
  <si>
    <t>670012</t>
  </si>
  <si>
    <t>670013</t>
  </si>
  <si>
    <t>670014</t>
  </si>
  <si>
    <t>670015</t>
  </si>
  <si>
    <t>670016</t>
  </si>
  <si>
    <t>670017</t>
  </si>
  <si>
    <t>RANIRHAT SME/KRISHI</t>
  </si>
  <si>
    <t>670018</t>
  </si>
  <si>
    <t>670019</t>
  </si>
  <si>
    <t>MOHRA SME/KRISHI</t>
  </si>
  <si>
    <t>670020</t>
  </si>
  <si>
    <t>NAZIRHAT SME/KRISHI</t>
  </si>
  <si>
    <t>670021</t>
  </si>
  <si>
    <t>670022</t>
  </si>
  <si>
    <t>670023</t>
  </si>
  <si>
    <t>670024</t>
  </si>
  <si>
    <t>PATIYA MOHILA</t>
  </si>
  <si>
    <t>670025</t>
  </si>
  <si>
    <t>670026</t>
  </si>
  <si>
    <t>670027</t>
  </si>
  <si>
    <t>670028</t>
  </si>
  <si>
    <t>670029</t>
  </si>
  <si>
    <t>PAHARTALI CHOWMUHONI</t>
  </si>
  <si>
    <t>670030</t>
  </si>
  <si>
    <t>670031</t>
  </si>
  <si>
    <t>670032</t>
  </si>
  <si>
    <t>670033</t>
  </si>
  <si>
    <t>HNILA</t>
  </si>
  <si>
    <t>670034</t>
  </si>
  <si>
    <t>TANTAR</t>
  </si>
  <si>
    <t>670035</t>
  </si>
  <si>
    <t>670036</t>
  </si>
  <si>
    <t>670037</t>
  </si>
  <si>
    <t>BOKHTER MUNSHI BAZAR</t>
  </si>
  <si>
    <t>670038</t>
  </si>
  <si>
    <t>LASKARHAT</t>
  </si>
  <si>
    <t>670039</t>
  </si>
  <si>
    <t>TOKIRHAT</t>
  </si>
  <si>
    <t>670040</t>
  </si>
  <si>
    <t>670041</t>
  </si>
  <si>
    <t>670042</t>
  </si>
  <si>
    <t>670043</t>
  </si>
  <si>
    <t>670044</t>
  </si>
  <si>
    <t>670045</t>
  </si>
  <si>
    <t>KORERHAT</t>
  </si>
  <si>
    <t>670046</t>
  </si>
  <si>
    <t>670047</t>
  </si>
  <si>
    <t>670048</t>
  </si>
  <si>
    <t>670049</t>
  </si>
  <si>
    <t>670050</t>
  </si>
  <si>
    <t>670051</t>
  </si>
  <si>
    <t>670052</t>
  </si>
  <si>
    <t>670053</t>
  </si>
  <si>
    <t>670054</t>
  </si>
  <si>
    <t>670055</t>
  </si>
  <si>
    <t>670056</t>
  </si>
  <si>
    <t>670057</t>
  </si>
  <si>
    <t>FATEYABAD</t>
  </si>
  <si>
    <t>670058</t>
  </si>
  <si>
    <t>670059</t>
  </si>
  <si>
    <t>670060</t>
  </si>
  <si>
    <t>670061</t>
  </si>
  <si>
    <t>670062</t>
  </si>
  <si>
    <t>RAHATTARPUL</t>
  </si>
  <si>
    <t>670063</t>
  </si>
  <si>
    <t>670064</t>
  </si>
  <si>
    <t>BARATAKIA</t>
  </si>
  <si>
    <t>670065</t>
  </si>
  <si>
    <t>670066</t>
  </si>
  <si>
    <t>TORABGANJ</t>
  </si>
  <si>
    <t>670067</t>
  </si>
  <si>
    <t>670068</t>
  </si>
  <si>
    <t>670069</t>
  </si>
  <si>
    <t>670070</t>
  </si>
  <si>
    <t>670071</t>
  </si>
  <si>
    <t>670072</t>
  </si>
  <si>
    <t>670073</t>
  </si>
  <si>
    <t>670074</t>
  </si>
  <si>
    <t>670075</t>
  </si>
  <si>
    <t>670076</t>
  </si>
  <si>
    <t>LINK ROAD</t>
  </si>
  <si>
    <t>670077</t>
  </si>
  <si>
    <t>670078</t>
  </si>
  <si>
    <t>670079</t>
  </si>
  <si>
    <t>OXYGEN</t>
  </si>
  <si>
    <t>670080</t>
  </si>
  <si>
    <t>670081</t>
  </si>
  <si>
    <t>670100</t>
  </si>
  <si>
    <t>670101</t>
  </si>
  <si>
    <t>670102</t>
  </si>
  <si>
    <t>670103</t>
  </si>
  <si>
    <t>670104</t>
  </si>
  <si>
    <t>670105</t>
  </si>
  <si>
    <t>670106</t>
  </si>
  <si>
    <t>TOPKHANA ROAD</t>
  </si>
  <si>
    <t>670107</t>
  </si>
  <si>
    <t>670108</t>
  </si>
  <si>
    <t>670109</t>
  </si>
  <si>
    <t>SENANIBASH</t>
  </si>
  <si>
    <t>670110</t>
  </si>
  <si>
    <t>670111</t>
  </si>
  <si>
    <t>670112</t>
  </si>
  <si>
    <t>670113</t>
  </si>
  <si>
    <t>670114</t>
  </si>
  <si>
    <t>670115</t>
  </si>
  <si>
    <t>670116</t>
  </si>
  <si>
    <t>670117</t>
  </si>
  <si>
    <t>670118</t>
  </si>
  <si>
    <t>MALIBAG</t>
  </si>
  <si>
    <t>670119</t>
  </si>
  <si>
    <t>670120</t>
  </si>
  <si>
    <t>670121</t>
  </si>
  <si>
    <t>BIRULIA</t>
  </si>
  <si>
    <t>670122</t>
  </si>
  <si>
    <t>670123</t>
  </si>
  <si>
    <t>670124</t>
  </si>
  <si>
    <t>BALIGAON-TONGIBARI</t>
  </si>
  <si>
    <t>670125</t>
  </si>
  <si>
    <t>BHUANPUR</t>
  </si>
  <si>
    <t>670126</t>
  </si>
  <si>
    <t>670127</t>
  </si>
  <si>
    <t>670128</t>
  </si>
  <si>
    <t>670129</t>
  </si>
  <si>
    <t>670130</t>
  </si>
  <si>
    <t>670131</t>
  </si>
  <si>
    <t>670132</t>
  </si>
  <si>
    <t>670133</t>
  </si>
  <si>
    <t>670134</t>
  </si>
  <si>
    <t>670135</t>
  </si>
  <si>
    <t>RANABHOLA</t>
  </si>
  <si>
    <t>670136</t>
  </si>
  <si>
    <t>JOYNAL MARKET DOKKHINKHAN</t>
  </si>
  <si>
    <t>670137</t>
  </si>
  <si>
    <t>670138</t>
  </si>
  <si>
    <t>RAYERBAZAR</t>
  </si>
  <si>
    <t>670139</t>
  </si>
  <si>
    <t>670140</t>
  </si>
  <si>
    <t>670141</t>
  </si>
  <si>
    <t>670142</t>
  </si>
  <si>
    <t>670143</t>
  </si>
  <si>
    <t>670144</t>
  </si>
  <si>
    <t>670145</t>
  </si>
  <si>
    <t>KURIL BISHWAROAD</t>
  </si>
  <si>
    <t>670146</t>
  </si>
  <si>
    <t>670147</t>
  </si>
  <si>
    <t>670148</t>
  </si>
  <si>
    <t>670149</t>
  </si>
  <si>
    <t>670151</t>
  </si>
  <si>
    <t>670152</t>
  </si>
  <si>
    <t>670153</t>
  </si>
  <si>
    <t>670154</t>
  </si>
  <si>
    <t>670155</t>
  </si>
  <si>
    <t>SAVAR NOBINOGOR</t>
  </si>
  <si>
    <t>670156</t>
  </si>
  <si>
    <t xml:space="preserve">UTTARA MODEL TOWN </t>
  </si>
  <si>
    <t>670157</t>
  </si>
  <si>
    <t>MADHABDI SME/KRISHI</t>
  </si>
  <si>
    <t>670161</t>
  </si>
  <si>
    <t>670171</t>
  </si>
  <si>
    <t>670172</t>
  </si>
  <si>
    <t>670173</t>
  </si>
  <si>
    <t>670174</t>
  </si>
  <si>
    <t>670181</t>
  </si>
  <si>
    <t>670191</t>
  </si>
  <si>
    <t>670201</t>
  </si>
  <si>
    <t>670202</t>
  </si>
  <si>
    <t>670203</t>
  </si>
  <si>
    <t>670204</t>
  </si>
  <si>
    <t>670205</t>
  </si>
  <si>
    <t>670206</t>
  </si>
  <si>
    <t>BAROBAZAR</t>
  </si>
  <si>
    <t>670207</t>
  </si>
  <si>
    <t>670208</t>
  </si>
  <si>
    <t>670209</t>
  </si>
  <si>
    <t>670210</t>
  </si>
  <si>
    <t>670211</t>
  </si>
  <si>
    <t>670212</t>
  </si>
  <si>
    <t>670213</t>
  </si>
  <si>
    <t>670214</t>
  </si>
  <si>
    <t>670215</t>
  </si>
  <si>
    <t>670216</t>
  </si>
  <si>
    <t>LANGALBANDH BAZAR</t>
  </si>
  <si>
    <t>670217</t>
  </si>
  <si>
    <t>670218</t>
  </si>
  <si>
    <t>670219</t>
  </si>
  <si>
    <t>670220</t>
  </si>
  <si>
    <t>670221</t>
  </si>
  <si>
    <t>DAKBANGLA</t>
  </si>
  <si>
    <t>670222</t>
  </si>
  <si>
    <t>670223</t>
  </si>
  <si>
    <t>670224</t>
  </si>
  <si>
    <t>670225</t>
  </si>
  <si>
    <t>670226</t>
  </si>
  <si>
    <t>670231</t>
  </si>
  <si>
    <t>670241</t>
  </si>
  <si>
    <t>670301</t>
  </si>
  <si>
    <t>670302</t>
  </si>
  <si>
    <t>670303</t>
  </si>
  <si>
    <t>DHUPOIL BAZAR</t>
  </si>
  <si>
    <t>670304</t>
  </si>
  <si>
    <t>670305</t>
  </si>
  <si>
    <t>670306</t>
  </si>
  <si>
    <t>670307</t>
  </si>
  <si>
    <t>670308</t>
  </si>
  <si>
    <t>670309</t>
  </si>
  <si>
    <t>670310</t>
  </si>
  <si>
    <t>670311</t>
  </si>
  <si>
    <t>670321</t>
  </si>
  <si>
    <t>670331</t>
  </si>
  <si>
    <t>LOHAGARA SME/KRISHI</t>
  </si>
  <si>
    <t>670341</t>
  </si>
  <si>
    <t>670351</t>
  </si>
  <si>
    <t>670401</t>
  </si>
  <si>
    <t>670402</t>
  </si>
  <si>
    <t>670403</t>
  </si>
  <si>
    <t>670404</t>
  </si>
  <si>
    <t>670405</t>
  </si>
  <si>
    <t>670406</t>
  </si>
  <si>
    <t>670407</t>
  </si>
  <si>
    <t>670408</t>
  </si>
  <si>
    <t>670409</t>
  </si>
  <si>
    <t>670421</t>
  </si>
  <si>
    <t>670501</t>
  </si>
  <si>
    <t>670502</t>
  </si>
  <si>
    <t>670503</t>
  </si>
  <si>
    <t>670504</t>
  </si>
  <si>
    <t>670505</t>
  </si>
  <si>
    <t>670601</t>
  </si>
  <si>
    <t>670602</t>
  </si>
  <si>
    <t>670603</t>
  </si>
  <si>
    <t>670604</t>
  </si>
  <si>
    <t>BANK ASIA PLC.</t>
  </si>
  <si>
    <t>680001</t>
  </si>
  <si>
    <t>MCB SK. MUJIB ROAD</t>
  </si>
  <si>
    <t>680002</t>
  </si>
  <si>
    <t>680003</t>
  </si>
  <si>
    <t>680004</t>
  </si>
  <si>
    <t>680005</t>
  </si>
  <si>
    <t>680006</t>
  </si>
  <si>
    <t>680007</t>
  </si>
  <si>
    <t>680008</t>
  </si>
  <si>
    <t>680009</t>
  </si>
  <si>
    <t>680010</t>
  </si>
  <si>
    <t>680011</t>
  </si>
  <si>
    <t>680012</t>
  </si>
  <si>
    <t>680013</t>
  </si>
  <si>
    <t>680014</t>
  </si>
  <si>
    <t>680015</t>
  </si>
  <si>
    <t>680016</t>
  </si>
  <si>
    <t>KEPZ</t>
  </si>
  <si>
    <t>680017</t>
  </si>
  <si>
    <t>680018</t>
  </si>
  <si>
    <t>680019</t>
  </si>
  <si>
    <t>680020</t>
  </si>
  <si>
    <t>RAMGONJ SME / AGRI</t>
  </si>
  <si>
    <t>680021</t>
  </si>
  <si>
    <t>LICHUBAGAN</t>
  </si>
  <si>
    <t>680022</t>
  </si>
  <si>
    <t>CHANDROGONJ</t>
  </si>
  <si>
    <t>680023</t>
  </si>
  <si>
    <t>BANK ASIA BHABAN</t>
  </si>
  <si>
    <t>680024</t>
  </si>
  <si>
    <t>NANGOLCOAT</t>
  </si>
  <si>
    <t>680025</t>
  </si>
  <si>
    <t>680026</t>
  </si>
  <si>
    <t>680027</t>
  </si>
  <si>
    <t>680028</t>
  </si>
  <si>
    <t>BRAHAMMANBARIA</t>
  </si>
  <si>
    <t>680029</t>
  </si>
  <si>
    <t>680030</t>
  </si>
  <si>
    <t>680031</t>
  </si>
  <si>
    <t>680032</t>
  </si>
  <si>
    <t>680033</t>
  </si>
  <si>
    <t>680034</t>
  </si>
  <si>
    <t>680035</t>
  </si>
  <si>
    <t>680036</t>
  </si>
  <si>
    <t>680037</t>
  </si>
  <si>
    <t>MATARBARI</t>
  </si>
  <si>
    <t>680038</t>
  </si>
  <si>
    <t>680039</t>
  </si>
  <si>
    <t>SYLHET MAIN</t>
  </si>
  <si>
    <t>680051</t>
  </si>
  <si>
    <t>SYLHET UPOSHOHOR</t>
  </si>
  <si>
    <t>680052</t>
  </si>
  <si>
    <t>680053</t>
  </si>
  <si>
    <t>680054</t>
  </si>
  <si>
    <t>680055</t>
  </si>
  <si>
    <t>680061</t>
  </si>
  <si>
    <t>680100</t>
  </si>
  <si>
    <t>680101</t>
  </si>
  <si>
    <t>680102</t>
  </si>
  <si>
    <t>SCOTIA</t>
  </si>
  <si>
    <t>680103</t>
  </si>
  <si>
    <t>MCB DILKUSHA</t>
  </si>
  <si>
    <t>680104</t>
  </si>
  <si>
    <t>MCB BANANI</t>
  </si>
  <si>
    <t>680105</t>
  </si>
  <si>
    <t>680106</t>
  </si>
  <si>
    <t>680107</t>
  </si>
  <si>
    <t>680108</t>
  </si>
  <si>
    <t>680109</t>
  </si>
  <si>
    <t>680110</t>
  </si>
  <si>
    <t>680111</t>
  </si>
  <si>
    <t>680112</t>
  </si>
  <si>
    <t>680113</t>
  </si>
  <si>
    <t>680114</t>
  </si>
  <si>
    <t>680115</t>
  </si>
  <si>
    <t>680116</t>
  </si>
  <si>
    <t>PROGOTI SORONI</t>
  </si>
  <si>
    <t>680117</t>
  </si>
  <si>
    <t>680118</t>
  </si>
  <si>
    <t>680119</t>
  </si>
  <si>
    <t>680120</t>
  </si>
  <si>
    <t>ASHULIA SME/AGRI</t>
  </si>
  <si>
    <t>680121</t>
  </si>
  <si>
    <t>680122</t>
  </si>
  <si>
    <t>680123</t>
  </si>
  <si>
    <t>TEJGAON LINK</t>
  </si>
  <si>
    <t>680124</t>
  </si>
  <si>
    <t>680125</t>
  </si>
  <si>
    <t>SERAJDIKHAN SME/AGRI</t>
  </si>
  <si>
    <t>680126</t>
  </si>
  <si>
    <t>AGLA BAZAR</t>
  </si>
  <si>
    <t>680127</t>
  </si>
  <si>
    <t>680128</t>
  </si>
  <si>
    <t>HEMAYTPUR</t>
  </si>
  <si>
    <t>680129</t>
  </si>
  <si>
    <t>680130</t>
  </si>
  <si>
    <t>MADOBDI</t>
  </si>
  <si>
    <t>680131</t>
  </si>
  <si>
    <t>680132</t>
  </si>
  <si>
    <t>SONARGAON JANOPATH ROAD</t>
  </si>
  <si>
    <t>680133</t>
  </si>
  <si>
    <t>PARAGRAM</t>
  </si>
  <si>
    <t>680134</t>
  </si>
  <si>
    <t>680135</t>
  </si>
  <si>
    <t>680136</t>
  </si>
  <si>
    <t>HOLY FAMILY RCMCH</t>
  </si>
  <si>
    <t>680137</t>
  </si>
  <si>
    <t>680138</t>
  </si>
  <si>
    <t>BSMMU</t>
  </si>
  <si>
    <t>680139</t>
  </si>
  <si>
    <t>680140</t>
  </si>
  <si>
    <t>680141</t>
  </si>
  <si>
    <t>680142</t>
  </si>
  <si>
    <t>680143</t>
  </si>
  <si>
    <t>KAZIPARA</t>
  </si>
  <si>
    <t>680144</t>
  </si>
  <si>
    <t>680145</t>
  </si>
  <si>
    <t>680146</t>
  </si>
  <si>
    <t>GULSHAN-2</t>
  </si>
  <si>
    <t>680147</t>
  </si>
  <si>
    <t>680148</t>
  </si>
  <si>
    <t>680149</t>
  </si>
  <si>
    <t>680150</t>
  </si>
  <si>
    <t>680151</t>
  </si>
  <si>
    <t>ROHITPUR</t>
  </si>
  <si>
    <t>680152</t>
  </si>
  <si>
    <t>680153</t>
  </si>
  <si>
    <t>680154</t>
  </si>
  <si>
    <t>680155</t>
  </si>
  <si>
    <t>BANK ASIA TOWER</t>
  </si>
  <si>
    <t>680156</t>
  </si>
  <si>
    <t>SUKRABAD</t>
  </si>
  <si>
    <t>680157</t>
  </si>
  <si>
    <t>680158</t>
  </si>
  <si>
    <t>680159</t>
  </si>
  <si>
    <t>680160</t>
  </si>
  <si>
    <t>680201</t>
  </si>
  <si>
    <t>680202</t>
  </si>
  <si>
    <t>680203</t>
  </si>
  <si>
    <t>680204</t>
  </si>
  <si>
    <t>680205</t>
  </si>
  <si>
    <t>680206</t>
  </si>
  <si>
    <t>BALIGAON SME/ AGRI</t>
  </si>
  <si>
    <t>680220</t>
  </si>
  <si>
    <t>680251</t>
  </si>
  <si>
    <t>680301</t>
  </si>
  <si>
    <t>MAHADEVPUR</t>
  </si>
  <si>
    <t>680302</t>
  </si>
  <si>
    <t>CHAPAINABABGONJ</t>
  </si>
  <si>
    <t>680303</t>
  </si>
  <si>
    <t>680304</t>
  </si>
  <si>
    <t>680311</t>
  </si>
  <si>
    <t>ISHAWARDI</t>
  </si>
  <si>
    <t>680321</t>
  </si>
  <si>
    <t>680401</t>
  </si>
  <si>
    <t>680402</t>
  </si>
  <si>
    <t>PAYRA BANDOR</t>
  </si>
  <si>
    <t>680403</t>
  </si>
  <si>
    <t>JESSOR</t>
  </si>
  <si>
    <t>680421</t>
  </si>
  <si>
    <t>680501</t>
  </si>
  <si>
    <t>680551</t>
  </si>
  <si>
    <t>680601</t>
  </si>
  <si>
    <t>680602</t>
  </si>
  <si>
    <t>680603</t>
  </si>
  <si>
    <t>680604</t>
  </si>
  <si>
    <t>680701</t>
  </si>
  <si>
    <t>681401</t>
  </si>
  <si>
    <t>TRUST BANK PLC</t>
  </si>
  <si>
    <t xml:space="preserve">CHITTAGONG CANTONMENT </t>
  </si>
  <si>
    <t>690001</t>
  </si>
  <si>
    <t>690002</t>
  </si>
  <si>
    <t>690003</t>
  </si>
  <si>
    <t xml:space="preserve">KHATUNGONJ CORPORATE </t>
  </si>
  <si>
    <t>690004</t>
  </si>
  <si>
    <t>690005</t>
  </si>
  <si>
    <t>690006</t>
  </si>
  <si>
    <t xml:space="preserve">NAVAL BASE </t>
  </si>
  <si>
    <t>690007</t>
  </si>
  <si>
    <t>690008</t>
  </si>
  <si>
    <t>AMIRABAD LOHAGORA</t>
  </si>
  <si>
    <t>690009</t>
  </si>
  <si>
    <t>KADOMTALI</t>
  </si>
  <si>
    <t>690010</t>
  </si>
  <si>
    <t xml:space="preserve">DEWAN BAZAR </t>
  </si>
  <si>
    <t>690011</t>
  </si>
  <si>
    <t xml:space="preserve">TITAS </t>
  </si>
  <si>
    <t>690012</t>
  </si>
  <si>
    <t xml:space="preserve">MALIGAON </t>
  </si>
  <si>
    <t>690013</t>
  </si>
  <si>
    <t>690014</t>
  </si>
  <si>
    <t xml:space="preserve">RBCBVC </t>
  </si>
  <si>
    <t>690015</t>
  </si>
  <si>
    <t>690016</t>
  </si>
  <si>
    <t>690017</t>
  </si>
  <si>
    <t xml:space="preserve">COMPANYGONJ </t>
  </si>
  <si>
    <t>690018</t>
  </si>
  <si>
    <t>690019</t>
  </si>
  <si>
    <t>690020</t>
  </si>
  <si>
    <t>690021</t>
  </si>
  <si>
    <t>690022</t>
  </si>
  <si>
    <t>RAMU ‍SENANIBAS</t>
  </si>
  <si>
    <t>690023</t>
  </si>
  <si>
    <t>690024</t>
  </si>
  <si>
    <t xml:space="preserve">KHAGRACHARI </t>
  </si>
  <si>
    <t>690026</t>
  </si>
  <si>
    <t>690031</t>
  </si>
  <si>
    <t>690041</t>
  </si>
  <si>
    <t>690046</t>
  </si>
  <si>
    <t xml:space="preserve">JALALABAD CANTONMENT </t>
  </si>
  <si>
    <t>690051</t>
  </si>
  <si>
    <t>690052</t>
  </si>
  <si>
    <t xml:space="preserve">BEANIBAZAR </t>
  </si>
  <si>
    <t>690053</t>
  </si>
  <si>
    <t>690054</t>
  </si>
  <si>
    <t xml:space="preserve">GOALABAZAR </t>
  </si>
  <si>
    <t>690055</t>
  </si>
  <si>
    <t xml:space="preserve">SHAHJALAL UPOSHAHOR </t>
  </si>
  <si>
    <t>690056</t>
  </si>
  <si>
    <t>690057</t>
  </si>
  <si>
    <t>690100</t>
  </si>
  <si>
    <t xml:space="preserve">SENA KALYAN BHABAN </t>
  </si>
  <si>
    <t>690101</t>
  </si>
  <si>
    <t xml:space="preserve">SAVAR CANTONMENT </t>
  </si>
  <si>
    <t>690102</t>
  </si>
  <si>
    <t>690103</t>
  </si>
  <si>
    <t xml:space="preserve">GULSHAN CORPORATE </t>
  </si>
  <si>
    <t>690104</t>
  </si>
  <si>
    <t xml:space="preserve">DILKUSHA CORPORATE </t>
  </si>
  <si>
    <t>690105</t>
  </si>
  <si>
    <t xml:space="preserve">RADISSON WATER GARDEN HOTEL </t>
  </si>
  <si>
    <t>690106</t>
  </si>
  <si>
    <t xml:space="preserve">MILLENNIUM CORPORATE </t>
  </si>
  <si>
    <t>690107</t>
  </si>
  <si>
    <t xml:space="preserve">UTTARA CORPORATE </t>
  </si>
  <si>
    <t>690108</t>
  </si>
  <si>
    <t>690109</t>
  </si>
  <si>
    <t>690110</t>
  </si>
  <si>
    <t xml:space="preserve">KAFRUL </t>
  </si>
  <si>
    <t>690111</t>
  </si>
  <si>
    <t>DHOLAIKHAL SME SERVICE CENTRE</t>
  </si>
  <si>
    <t>690112</t>
  </si>
  <si>
    <t>690113</t>
  </si>
  <si>
    <t>690114</t>
  </si>
  <si>
    <t xml:space="preserve">KHAWJA GARIB NEWAZ AVENUE </t>
  </si>
  <si>
    <t>690115</t>
  </si>
  <si>
    <t>690116</t>
  </si>
  <si>
    <t xml:space="preserve">BHAIRAB </t>
  </si>
  <si>
    <t>690117</t>
  </si>
  <si>
    <t xml:space="preserve">KERANIGANJ </t>
  </si>
  <si>
    <t>690118</t>
  </si>
  <si>
    <t>690119</t>
  </si>
  <si>
    <t>690120</t>
  </si>
  <si>
    <t>MYMENSHING CANTONMENT</t>
  </si>
  <si>
    <t>690121</t>
  </si>
  <si>
    <t>690122</t>
  </si>
  <si>
    <t>690123</t>
  </si>
  <si>
    <t>690124</t>
  </si>
  <si>
    <t xml:space="preserve">BHEDARGONJ </t>
  </si>
  <si>
    <t>690125</t>
  </si>
  <si>
    <t xml:space="preserve">SHAHEED SALAHUDDIN CANTT </t>
  </si>
  <si>
    <t>690126</t>
  </si>
  <si>
    <t>690127</t>
  </si>
  <si>
    <t xml:space="preserve">KANCHPUR </t>
  </si>
  <si>
    <t>690128</t>
  </si>
  <si>
    <t xml:space="preserve">SHAMBHUGANJ </t>
  </si>
  <si>
    <t>690129</t>
  </si>
  <si>
    <t>690130</t>
  </si>
  <si>
    <t>690131</t>
  </si>
  <si>
    <t xml:space="preserve">JOYDEVPUR </t>
  </si>
  <si>
    <t>690132</t>
  </si>
  <si>
    <t>690133</t>
  </si>
  <si>
    <t>690134</t>
  </si>
  <si>
    <t>MIRERBAZAR SME/AGRI</t>
  </si>
  <si>
    <t>690135</t>
  </si>
  <si>
    <t>690136</t>
  </si>
  <si>
    <t>MADHABDI SME/AGRI</t>
  </si>
  <si>
    <t>690137</t>
  </si>
  <si>
    <t xml:space="preserve">JAMUNA CANTONMENT </t>
  </si>
  <si>
    <t>690138</t>
  </si>
  <si>
    <t xml:space="preserve">PANGSHA </t>
  </si>
  <si>
    <t>690139</t>
  </si>
  <si>
    <t xml:space="preserve">CENTENNIAL </t>
  </si>
  <si>
    <t>690140</t>
  </si>
  <si>
    <t xml:space="preserve">RAJENDRAPUR CANTONMENT </t>
  </si>
  <si>
    <t>690141</t>
  </si>
  <si>
    <t xml:space="preserve">TARANAGAR </t>
  </si>
  <si>
    <t>690142</t>
  </si>
  <si>
    <t xml:space="preserve">TAKERHAT </t>
  </si>
  <si>
    <t>690143</t>
  </si>
  <si>
    <t xml:space="preserve">GAZIPUR CANTONMENT </t>
  </si>
  <si>
    <t>690144</t>
  </si>
  <si>
    <t>690145</t>
  </si>
  <si>
    <t>690146</t>
  </si>
  <si>
    <t>PADMA CANTONMENT</t>
  </si>
  <si>
    <t>690147</t>
  </si>
  <si>
    <t>690148</t>
  </si>
  <si>
    <t>JOLSHIRI</t>
  </si>
  <si>
    <t>690149</t>
  </si>
  <si>
    <t>690151</t>
  </si>
  <si>
    <t>MANIKGONJ SME/AGRI</t>
  </si>
  <si>
    <t>690152</t>
  </si>
  <si>
    <t>690156</t>
  </si>
  <si>
    <t>690161</t>
  </si>
  <si>
    <t xml:space="preserve">KISHOREGANJ </t>
  </si>
  <si>
    <t>690166</t>
  </si>
  <si>
    <t xml:space="preserve">BOGRA CANTONMENT </t>
  </si>
  <si>
    <t>690201</t>
  </si>
  <si>
    <t xml:space="preserve">JAHANABAD CANTONMENT </t>
  </si>
  <si>
    <t>690202</t>
  </si>
  <si>
    <t xml:space="preserve">JHENADAH </t>
  </si>
  <si>
    <t>690203</t>
  </si>
  <si>
    <t xml:space="preserve">MUNSHIGANJ </t>
  </si>
  <si>
    <t>690204</t>
  </si>
  <si>
    <t>690205</t>
  </si>
  <si>
    <t>690206</t>
  </si>
  <si>
    <t>690207</t>
  </si>
  <si>
    <t>690208</t>
  </si>
  <si>
    <t>NARAIL LOHAGARA</t>
  </si>
  <si>
    <t>690209</t>
  </si>
  <si>
    <t xml:space="preserve">RANGPUR CANTONMENT </t>
  </si>
  <si>
    <t>690216</t>
  </si>
  <si>
    <t xml:space="preserve">JESSORE CANTONMENT </t>
  </si>
  <si>
    <t>690251</t>
  </si>
  <si>
    <t>KHAWJA YUNUS ALI MEDICAL COLLEGE HOSPITA</t>
  </si>
  <si>
    <t>690301</t>
  </si>
  <si>
    <t>TAMAI SME/AGRI</t>
  </si>
  <si>
    <t>690302</t>
  </si>
  <si>
    <t xml:space="preserve">DASHURIA </t>
  </si>
  <si>
    <t>690303</t>
  </si>
  <si>
    <t xml:space="preserve">CHAPAI NAWABGONJ </t>
  </si>
  <si>
    <t>690304</t>
  </si>
  <si>
    <t>690305</t>
  </si>
  <si>
    <t>690306</t>
  </si>
  <si>
    <t>690311</t>
  </si>
  <si>
    <t>NATORE SME/AGRI</t>
  </si>
  <si>
    <t>690321</t>
  </si>
  <si>
    <t xml:space="preserve">DAYARAMPUR </t>
  </si>
  <si>
    <t>690322</t>
  </si>
  <si>
    <t>690401</t>
  </si>
  <si>
    <t>BARISAL CANTONMENT</t>
  </si>
  <si>
    <t>690402</t>
  </si>
  <si>
    <t>PAYRA PORT</t>
  </si>
  <si>
    <t>690403</t>
  </si>
  <si>
    <t>690501</t>
  </si>
  <si>
    <t xml:space="preserve">GOLAPGANJ </t>
  </si>
  <si>
    <t>690502</t>
  </si>
  <si>
    <t>690503</t>
  </si>
  <si>
    <t xml:space="preserve">SUNAMGONJ </t>
  </si>
  <si>
    <t>690504</t>
  </si>
  <si>
    <t xml:space="preserve">SAIDPUR CANTONMENT </t>
  </si>
  <si>
    <t>690601</t>
  </si>
  <si>
    <t xml:space="preserve">BIR UTTAM SHAHEED MAHBUB CANTT </t>
  </si>
  <si>
    <t>690602</t>
  </si>
  <si>
    <t xml:space="preserve">SHATHIBARI </t>
  </si>
  <si>
    <t>690604</t>
  </si>
  <si>
    <t>690605</t>
  </si>
  <si>
    <t>690606</t>
  </si>
  <si>
    <t xml:space="preserve">MONGLA </t>
  </si>
  <si>
    <t>691201</t>
  </si>
  <si>
    <t>SHAHJALAL ISLAMI BANK PLC</t>
  </si>
  <si>
    <t>700001</t>
  </si>
  <si>
    <t>700002</t>
  </si>
  <si>
    <t>700003</t>
  </si>
  <si>
    <t>700004</t>
  </si>
  <si>
    <t>700005</t>
  </si>
  <si>
    <t>700006</t>
  </si>
  <si>
    <t>700007</t>
  </si>
  <si>
    <t>700008</t>
  </si>
  <si>
    <t>700009</t>
  </si>
  <si>
    <t>WASA MOR</t>
  </si>
  <si>
    <t>700010</t>
  </si>
  <si>
    <t>700011</t>
  </si>
  <si>
    <t>700012</t>
  </si>
  <si>
    <t>700013</t>
  </si>
  <si>
    <t>700014</t>
  </si>
  <si>
    <t>700015</t>
  </si>
  <si>
    <t>700016</t>
  </si>
  <si>
    <t>SAMITIR BAZAR</t>
  </si>
  <si>
    <t>700017</t>
  </si>
  <si>
    <t>700018</t>
  </si>
  <si>
    <t>700019</t>
  </si>
  <si>
    <t>700020</t>
  </si>
  <si>
    <t>700021</t>
  </si>
  <si>
    <t>700022</t>
  </si>
  <si>
    <t>700023</t>
  </si>
  <si>
    <t>700024</t>
  </si>
  <si>
    <t>700025</t>
  </si>
  <si>
    <t>700030</t>
  </si>
  <si>
    <t>700031</t>
  </si>
  <si>
    <t>700036</t>
  </si>
  <si>
    <t>700041</t>
  </si>
  <si>
    <t>700042</t>
  </si>
  <si>
    <t>CHOWMOHONI</t>
  </si>
  <si>
    <t>700045</t>
  </si>
  <si>
    <t>700051</t>
  </si>
  <si>
    <t>700052</t>
  </si>
  <si>
    <t>700053</t>
  </si>
  <si>
    <t>700054</t>
  </si>
  <si>
    <t>700055</t>
  </si>
  <si>
    <t>700061</t>
  </si>
  <si>
    <t>DHAKA MAIN</t>
  </si>
  <si>
    <t>700100</t>
  </si>
  <si>
    <t>700101</t>
  </si>
  <si>
    <t>700102</t>
  </si>
  <si>
    <t>700103</t>
  </si>
  <si>
    <t>700104</t>
  </si>
  <si>
    <t>700105</t>
  </si>
  <si>
    <t>700106</t>
  </si>
  <si>
    <t>700107</t>
  </si>
  <si>
    <t>700108</t>
  </si>
  <si>
    <t>700109</t>
  </si>
  <si>
    <t>700110</t>
  </si>
  <si>
    <t>700111</t>
  </si>
  <si>
    <t>700112</t>
  </si>
  <si>
    <t>700113</t>
  </si>
  <si>
    <t>700114</t>
  </si>
  <si>
    <t>700115</t>
  </si>
  <si>
    <t>700116</t>
  </si>
  <si>
    <t>GULSHAN S. AVENUE</t>
  </si>
  <si>
    <t>700117</t>
  </si>
  <si>
    <t>700118</t>
  </si>
  <si>
    <t>700119</t>
  </si>
  <si>
    <t>700120</t>
  </si>
  <si>
    <t>UTTARA LADIES</t>
  </si>
  <si>
    <t>700121</t>
  </si>
  <si>
    <t>MALIBAG CHY. PARA</t>
  </si>
  <si>
    <t>700122</t>
  </si>
  <si>
    <t>700123</t>
  </si>
  <si>
    <t>700124</t>
  </si>
  <si>
    <t>700125</t>
  </si>
  <si>
    <t>700126</t>
  </si>
  <si>
    <t>700127</t>
  </si>
  <si>
    <t>700128</t>
  </si>
  <si>
    <t>700129</t>
  </si>
  <si>
    <t>700130</t>
  </si>
  <si>
    <t>BAIPAIL (DHAKA EPZ)</t>
  </si>
  <si>
    <t>700131</t>
  </si>
  <si>
    <t>700132</t>
  </si>
  <si>
    <t>700133</t>
  </si>
  <si>
    <t>700134</t>
  </si>
  <si>
    <t>KERANIGONJ</t>
  </si>
  <si>
    <t>700135</t>
  </si>
  <si>
    <t>700136</t>
  </si>
  <si>
    <t>BAROAKHALI</t>
  </si>
  <si>
    <t>700137</t>
  </si>
  <si>
    <t>700138</t>
  </si>
  <si>
    <t>BOROCHOWNA</t>
  </si>
  <si>
    <t>700139</t>
  </si>
  <si>
    <t>700140</t>
  </si>
  <si>
    <t>TONGI SME/AGRI</t>
  </si>
  <si>
    <t>700141</t>
  </si>
  <si>
    <t>700142</t>
  </si>
  <si>
    <t>700143</t>
  </si>
  <si>
    <t>700144</t>
  </si>
  <si>
    <t>BHALUKA SME/AGRI</t>
  </si>
  <si>
    <t>700145</t>
  </si>
  <si>
    <t>700146</t>
  </si>
  <si>
    <t>700147</t>
  </si>
  <si>
    <t>700148</t>
  </si>
  <si>
    <t>700149</t>
  </si>
  <si>
    <t>700150</t>
  </si>
  <si>
    <t>700151</t>
  </si>
  <si>
    <t>CHALAKCHAR</t>
  </si>
  <si>
    <t>700152</t>
  </si>
  <si>
    <t>SJIBL TOWER</t>
  </si>
  <si>
    <t>700153</t>
  </si>
  <si>
    <t>700154</t>
  </si>
  <si>
    <t>700155</t>
  </si>
  <si>
    <t>700156</t>
  </si>
  <si>
    <t>700157</t>
  </si>
  <si>
    <t>VARARIA BAZAR</t>
  </si>
  <si>
    <t>700158</t>
  </si>
  <si>
    <t>SHEIKHPUR BAZAR</t>
  </si>
  <si>
    <t>700159</t>
  </si>
  <si>
    <t>700160</t>
  </si>
  <si>
    <t>SHIKERPUR NIMTOLA</t>
  </si>
  <si>
    <t>700161</t>
  </si>
  <si>
    <t>700162</t>
  </si>
  <si>
    <t>700163</t>
  </si>
  <si>
    <t>700164</t>
  </si>
  <si>
    <t>700165</t>
  </si>
  <si>
    <t>700166</t>
  </si>
  <si>
    <t>GARISHAR</t>
  </si>
  <si>
    <t>700167</t>
  </si>
  <si>
    <t>700168</t>
  </si>
  <si>
    <t>700169</t>
  </si>
  <si>
    <t>700170</t>
  </si>
  <si>
    <t>700171</t>
  </si>
  <si>
    <t>700172</t>
  </si>
  <si>
    <t>700173</t>
  </si>
  <si>
    <t>AIRPORT ROAD</t>
  </si>
  <si>
    <t>700174</t>
  </si>
  <si>
    <t>700201</t>
  </si>
  <si>
    <t>700202</t>
  </si>
  <si>
    <t>700203</t>
  </si>
  <si>
    <t>HAT GOPALPUR</t>
  </si>
  <si>
    <t>700204</t>
  </si>
  <si>
    <t>700205</t>
  </si>
  <si>
    <t>700206</t>
  </si>
  <si>
    <t>700207</t>
  </si>
  <si>
    <t>700211</t>
  </si>
  <si>
    <t>700221</t>
  </si>
  <si>
    <t>700231</t>
  </si>
  <si>
    <t>700301</t>
  </si>
  <si>
    <t>700302</t>
  </si>
  <si>
    <t>700303</t>
  </si>
  <si>
    <t>700304</t>
  </si>
  <si>
    <t>SHIRAJGONJ</t>
  </si>
  <si>
    <t>700305</t>
  </si>
  <si>
    <t>700306</t>
  </si>
  <si>
    <t>700307</t>
  </si>
  <si>
    <t>700308</t>
  </si>
  <si>
    <t>ARANI BAZAR</t>
  </si>
  <si>
    <t>700309</t>
  </si>
  <si>
    <t>700401</t>
  </si>
  <si>
    <t>700402</t>
  </si>
  <si>
    <t>700403</t>
  </si>
  <si>
    <t>TORKI BONDOR</t>
  </si>
  <si>
    <t>700404</t>
  </si>
  <si>
    <t>700411</t>
  </si>
  <si>
    <t>700501</t>
  </si>
  <si>
    <t>700502</t>
  </si>
  <si>
    <t>700503</t>
  </si>
  <si>
    <t>700504</t>
  </si>
  <si>
    <t>700601</t>
  </si>
  <si>
    <t>700701</t>
  </si>
  <si>
    <t>700702</t>
  </si>
  <si>
    <t>JAMUNA BANK PLC</t>
  </si>
  <si>
    <t>710001</t>
  </si>
  <si>
    <t>710002</t>
  </si>
  <si>
    <t>BHATIYARI</t>
  </si>
  <si>
    <t>710003</t>
  </si>
  <si>
    <t>JUBILEE ROAD ISLAMI BANKING</t>
  </si>
  <si>
    <t>710004</t>
  </si>
  <si>
    <t>710005</t>
  </si>
  <si>
    <t>710006</t>
  </si>
  <si>
    <t>710007</t>
  </si>
  <si>
    <t>710008</t>
  </si>
  <si>
    <t>710009</t>
  </si>
  <si>
    <t>710010</t>
  </si>
  <si>
    <t>710011</t>
  </si>
  <si>
    <t>710012</t>
  </si>
  <si>
    <t>710013</t>
  </si>
  <si>
    <t>710014</t>
  </si>
  <si>
    <t>710015</t>
  </si>
  <si>
    <t>710016</t>
  </si>
  <si>
    <t>710017</t>
  </si>
  <si>
    <t>710018</t>
  </si>
  <si>
    <t>710019</t>
  </si>
  <si>
    <t>710020</t>
  </si>
  <si>
    <t>710021</t>
  </si>
  <si>
    <t>710022</t>
  </si>
  <si>
    <t>710023</t>
  </si>
  <si>
    <t>710024</t>
  </si>
  <si>
    <t>710025</t>
  </si>
  <si>
    <t>KANDIRPARA</t>
  </si>
  <si>
    <t>710026</t>
  </si>
  <si>
    <t>710027</t>
  </si>
  <si>
    <t xml:space="preserve">CHANDINA </t>
  </si>
  <si>
    <t>710028</t>
  </si>
  <si>
    <t>ASHUGONJ SME/KRISHI</t>
  </si>
  <si>
    <t>710046</t>
  </si>
  <si>
    <t>710051</t>
  </si>
  <si>
    <t>710052</t>
  </si>
  <si>
    <t>710053</t>
  </si>
  <si>
    <t>MOULVIBAZAR SME/KRISHI</t>
  </si>
  <si>
    <t>710061</t>
  </si>
  <si>
    <t>710080</t>
  </si>
  <si>
    <t>710081</t>
  </si>
  <si>
    <t>710082</t>
  </si>
  <si>
    <t>710083</t>
  </si>
  <si>
    <t>710100</t>
  </si>
  <si>
    <t>710101</t>
  </si>
  <si>
    <t>710102</t>
  </si>
  <si>
    <t>710103</t>
  </si>
  <si>
    <t>710104</t>
  </si>
  <si>
    <t>710105</t>
  </si>
  <si>
    <t>710106</t>
  </si>
  <si>
    <t>NAYA BAZAR ISLAMI BANKING</t>
  </si>
  <si>
    <t>710107</t>
  </si>
  <si>
    <t>710108</t>
  </si>
  <si>
    <t>CHISTIA MARKET</t>
  </si>
  <si>
    <t>710109</t>
  </si>
  <si>
    <t>710110</t>
  </si>
  <si>
    <t>710111</t>
  </si>
  <si>
    <t>710112</t>
  </si>
  <si>
    <t>710113</t>
  </si>
  <si>
    <t>710114</t>
  </si>
  <si>
    <t>710115</t>
  </si>
  <si>
    <t>710116</t>
  </si>
  <si>
    <t>JURAIN SME SERVICE CENTER</t>
  </si>
  <si>
    <t>710117</t>
  </si>
  <si>
    <t>710118</t>
  </si>
  <si>
    <t>710119</t>
  </si>
  <si>
    <t>710120</t>
  </si>
  <si>
    <t>710121</t>
  </si>
  <si>
    <t>710122</t>
  </si>
  <si>
    <t>710123</t>
  </si>
  <si>
    <t>710124</t>
  </si>
  <si>
    <t>710125</t>
  </si>
  <si>
    <t>710126</t>
  </si>
  <si>
    <t>710127</t>
  </si>
  <si>
    <t>710128</t>
  </si>
  <si>
    <t>710129</t>
  </si>
  <si>
    <t>RUPGONJ</t>
  </si>
  <si>
    <t>710130</t>
  </si>
  <si>
    <t>710131</t>
  </si>
  <si>
    <t>BHOBERCHOR</t>
  </si>
  <si>
    <t>710132</t>
  </si>
  <si>
    <t>710133</t>
  </si>
  <si>
    <t>710134</t>
  </si>
  <si>
    <t>710135</t>
  </si>
  <si>
    <t>710136</t>
  </si>
  <si>
    <t>710137</t>
  </si>
  <si>
    <t>NARYANGONJ LINK ROAD</t>
  </si>
  <si>
    <t>710138</t>
  </si>
  <si>
    <t>710139</t>
  </si>
  <si>
    <t>710140</t>
  </si>
  <si>
    <t>710141</t>
  </si>
  <si>
    <t>710142</t>
  </si>
  <si>
    <t>710143</t>
  </si>
  <si>
    <t>710144</t>
  </si>
  <si>
    <t>ATLAPUR</t>
  </si>
  <si>
    <t>710145</t>
  </si>
  <si>
    <t>710146</t>
  </si>
  <si>
    <t>710147</t>
  </si>
  <si>
    <t>STAFF QUARTER</t>
  </si>
  <si>
    <t>710148</t>
  </si>
  <si>
    <t>710149</t>
  </si>
  <si>
    <t>710150</t>
  </si>
  <si>
    <t>710151</t>
  </si>
  <si>
    <t>710152</t>
  </si>
  <si>
    <t>710153</t>
  </si>
  <si>
    <t>710154</t>
  </si>
  <si>
    <t>710155</t>
  </si>
  <si>
    <t>710156</t>
  </si>
  <si>
    <t>710157</t>
  </si>
  <si>
    <t>710158</t>
  </si>
  <si>
    <t xml:space="preserve">MUNSHIGONJ SME/KRISHI </t>
  </si>
  <si>
    <t>710159</t>
  </si>
  <si>
    <t>710160</t>
  </si>
  <si>
    <t>710161</t>
  </si>
  <si>
    <t>710162</t>
  </si>
  <si>
    <t>710163</t>
  </si>
  <si>
    <t>BELDI</t>
  </si>
  <si>
    <t>710164</t>
  </si>
  <si>
    <t>710165</t>
  </si>
  <si>
    <t>710166</t>
  </si>
  <si>
    <t>710167</t>
  </si>
  <si>
    <t>710168</t>
  </si>
  <si>
    <t>710169</t>
  </si>
  <si>
    <t xml:space="preserve">MADARIPUR SME/KRISHI </t>
  </si>
  <si>
    <t>710170</t>
  </si>
  <si>
    <t>710171</t>
  </si>
  <si>
    <t>710172</t>
  </si>
  <si>
    <t>710173</t>
  </si>
  <si>
    <t>710174</t>
  </si>
  <si>
    <t>JAMALDI</t>
  </si>
  <si>
    <t>710175</t>
  </si>
  <si>
    <t>SONARGAON JANAPATH ROAD</t>
  </si>
  <si>
    <t>710176</t>
  </si>
  <si>
    <t>710177</t>
  </si>
  <si>
    <t>MALIR ONKA BAZAR</t>
  </si>
  <si>
    <t>710178</t>
  </si>
  <si>
    <t>710179</t>
  </si>
  <si>
    <t>710180</t>
  </si>
  <si>
    <t>710181</t>
  </si>
  <si>
    <t>SIPAHIPARA</t>
  </si>
  <si>
    <t>710182</t>
  </si>
  <si>
    <t>710183</t>
  </si>
  <si>
    <t>710184</t>
  </si>
  <si>
    <t>710185</t>
  </si>
  <si>
    <t>RUPSHI</t>
  </si>
  <si>
    <t>710201</t>
  </si>
  <si>
    <t>710202</t>
  </si>
  <si>
    <t>710203</t>
  </si>
  <si>
    <t>710204</t>
  </si>
  <si>
    <t>710205</t>
  </si>
  <si>
    <t>710206</t>
  </si>
  <si>
    <t>710207</t>
  </si>
  <si>
    <t>710208</t>
  </si>
  <si>
    <t>710209</t>
  </si>
  <si>
    <t>710211</t>
  </si>
  <si>
    <t>710231</t>
  </si>
  <si>
    <t>710301</t>
  </si>
  <si>
    <t>710302</t>
  </si>
  <si>
    <t>710303</t>
  </si>
  <si>
    <t>710304</t>
  </si>
  <si>
    <t>710305</t>
  </si>
  <si>
    <t>710306</t>
  </si>
  <si>
    <t>710307</t>
  </si>
  <si>
    <t>710308</t>
  </si>
  <si>
    <t>SALANGA BAZAR</t>
  </si>
  <si>
    <t>710309</t>
  </si>
  <si>
    <t>710310</t>
  </si>
  <si>
    <t>710311</t>
  </si>
  <si>
    <t>710401</t>
  </si>
  <si>
    <t>710402</t>
  </si>
  <si>
    <t>710403</t>
  </si>
  <si>
    <t>710404</t>
  </si>
  <si>
    <t>710405</t>
  </si>
  <si>
    <t xml:space="preserve">KAZIPUR SME/KRISHI </t>
  </si>
  <si>
    <t>710406</t>
  </si>
  <si>
    <t xml:space="preserve">SHERPUR SME/KRISHI </t>
  </si>
  <si>
    <t>710407</t>
  </si>
  <si>
    <t>710408</t>
  </si>
  <si>
    <t>710409</t>
  </si>
  <si>
    <t xml:space="preserve">CHAPAI NAWABGONJ SME/KRISHI </t>
  </si>
  <si>
    <t>710411</t>
  </si>
  <si>
    <t>710421</t>
  </si>
  <si>
    <t>710441</t>
  </si>
  <si>
    <t>710451</t>
  </si>
  <si>
    <t>710461</t>
  </si>
  <si>
    <t>710501</t>
  </si>
  <si>
    <t>SHRIMANGAL</t>
  </si>
  <si>
    <t>710502</t>
  </si>
  <si>
    <t>PIRGACHHA</t>
  </si>
  <si>
    <t>710601</t>
  </si>
  <si>
    <t>710602</t>
  </si>
  <si>
    <t>710603</t>
  </si>
  <si>
    <t>710604</t>
  </si>
  <si>
    <t>710605</t>
  </si>
  <si>
    <t>710606</t>
  </si>
  <si>
    <t>710607</t>
  </si>
  <si>
    <t>710608</t>
  </si>
  <si>
    <t>710701</t>
  </si>
  <si>
    <t>710702</t>
  </si>
  <si>
    <t>BRAC BANK PLC</t>
  </si>
  <si>
    <t>720001</t>
  </si>
  <si>
    <t>720002</t>
  </si>
  <si>
    <t>720003</t>
  </si>
  <si>
    <t>720004</t>
  </si>
  <si>
    <t>720005</t>
  </si>
  <si>
    <t xml:space="preserve">POTIYA </t>
  </si>
  <si>
    <t>720006</t>
  </si>
  <si>
    <t xml:space="preserve">KAZIR DEWRI </t>
  </si>
  <si>
    <t>720007</t>
  </si>
  <si>
    <t xml:space="preserve">CHOKORIA SME/KRISHI </t>
  </si>
  <si>
    <t>720008</t>
  </si>
  <si>
    <t>720009</t>
  </si>
  <si>
    <t>720010</t>
  </si>
  <si>
    <t>720011</t>
  </si>
  <si>
    <t xml:space="preserve">SITAKUNDO </t>
  </si>
  <si>
    <t>720012</t>
  </si>
  <si>
    <t xml:space="preserve">BAHADDERHAT </t>
  </si>
  <si>
    <t>720013</t>
  </si>
  <si>
    <t xml:space="preserve">KADAMTOLI </t>
  </si>
  <si>
    <t>720014</t>
  </si>
  <si>
    <t>720015</t>
  </si>
  <si>
    <t>720016</t>
  </si>
  <si>
    <t>720017</t>
  </si>
  <si>
    <t>720018</t>
  </si>
  <si>
    <t xml:space="preserve">CHAWKBAZAR </t>
  </si>
  <si>
    <t>720019</t>
  </si>
  <si>
    <t>KOLATOLI</t>
  </si>
  <si>
    <t>720020</t>
  </si>
  <si>
    <t>720021</t>
  </si>
  <si>
    <t>720031</t>
  </si>
  <si>
    <t xml:space="preserve">LAXMIPUR SME/KRISHI </t>
  </si>
  <si>
    <t>720032</t>
  </si>
  <si>
    <t xml:space="preserve">FENI SME/KRISHI </t>
  </si>
  <si>
    <t>720033</t>
  </si>
  <si>
    <t>720034</t>
  </si>
  <si>
    <t xml:space="preserve">MADAMBIBIRHAT </t>
  </si>
  <si>
    <t>720035</t>
  </si>
  <si>
    <t>720036</t>
  </si>
  <si>
    <t>720037</t>
  </si>
  <si>
    <t>720038</t>
  </si>
  <si>
    <t xml:space="preserve">SK MUJIB ROAD </t>
  </si>
  <si>
    <t>720039</t>
  </si>
  <si>
    <t>720040</t>
  </si>
  <si>
    <t xml:space="preserve">CHANDPUR SME/KRISHI </t>
  </si>
  <si>
    <t>720041</t>
  </si>
  <si>
    <t xml:space="preserve">CUMILLA </t>
  </si>
  <si>
    <t>720061</t>
  </si>
  <si>
    <t>720062</t>
  </si>
  <si>
    <t xml:space="preserve">GOURIPUR SME/KRISHI </t>
  </si>
  <si>
    <t>720063</t>
  </si>
  <si>
    <t xml:space="preserve">CUMILLA SME/KRISHI </t>
  </si>
  <si>
    <t>720064</t>
  </si>
  <si>
    <t>720071</t>
  </si>
  <si>
    <t>720072</t>
  </si>
  <si>
    <t xml:space="preserve">CHOWMUHUNI </t>
  </si>
  <si>
    <t>720073</t>
  </si>
  <si>
    <t xml:space="preserve">MAIJDI SME/KRISHI </t>
  </si>
  <si>
    <t>720074</t>
  </si>
  <si>
    <t>720075</t>
  </si>
  <si>
    <t>720100</t>
  </si>
  <si>
    <t>720101</t>
  </si>
  <si>
    <t>720102</t>
  </si>
  <si>
    <t>720103</t>
  </si>
  <si>
    <t>720104</t>
  </si>
  <si>
    <t>DHANMONDI-27</t>
  </si>
  <si>
    <t>720105</t>
  </si>
  <si>
    <t>720106</t>
  </si>
  <si>
    <t xml:space="preserve">GANAKBARI </t>
  </si>
  <si>
    <t>720107</t>
  </si>
  <si>
    <t>720108</t>
  </si>
  <si>
    <t>720109</t>
  </si>
  <si>
    <t>720110</t>
  </si>
  <si>
    <t>720111</t>
  </si>
  <si>
    <t xml:space="preserve">GRAPHICS BUILDING </t>
  </si>
  <si>
    <t>720112</t>
  </si>
  <si>
    <t>720113</t>
  </si>
  <si>
    <t>720114</t>
  </si>
  <si>
    <t>720115</t>
  </si>
  <si>
    <t>720116</t>
  </si>
  <si>
    <t>720117</t>
  </si>
  <si>
    <t xml:space="preserve">BASHABO </t>
  </si>
  <si>
    <t>720118</t>
  </si>
  <si>
    <t>720119</t>
  </si>
  <si>
    <t>720120</t>
  </si>
  <si>
    <t>720121</t>
  </si>
  <si>
    <t>MADANI AVENUE</t>
  </si>
  <si>
    <t>720122</t>
  </si>
  <si>
    <t>720123</t>
  </si>
  <si>
    <t>720124</t>
  </si>
  <si>
    <t>720125</t>
  </si>
  <si>
    <t>720126</t>
  </si>
  <si>
    <t xml:space="preserve">BIJOYNAGAR </t>
  </si>
  <si>
    <t>720127</t>
  </si>
  <si>
    <t>720128</t>
  </si>
  <si>
    <t xml:space="preserve">BADDA </t>
  </si>
  <si>
    <t>720129</t>
  </si>
  <si>
    <t xml:space="preserve">HAJARIBAG </t>
  </si>
  <si>
    <t>720130</t>
  </si>
  <si>
    <t>720131</t>
  </si>
  <si>
    <t xml:space="preserve">MIRPUR SECTION -1 </t>
  </si>
  <si>
    <t>720132</t>
  </si>
  <si>
    <t>720133</t>
  </si>
  <si>
    <t>720134</t>
  </si>
  <si>
    <t xml:space="preserve">SHAYMPUR SME/KRISHI </t>
  </si>
  <si>
    <t>720135</t>
  </si>
  <si>
    <t>720136</t>
  </si>
  <si>
    <t xml:space="preserve">GULISTAN </t>
  </si>
  <si>
    <t>720137</t>
  </si>
  <si>
    <t xml:space="preserve">SHANTINAGOR </t>
  </si>
  <si>
    <t>720138</t>
  </si>
  <si>
    <t>720139</t>
  </si>
  <si>
    <t xml:space="preserve">NORTH GULSHAN </t>
  </si>
  <si>
    <t>720140</t>
  </si>
  <si>
    <t xml:space="preserve">DEMRA SME/KRISHI </t>
  </si>
  <si>
    <t>720141</t>
  </si>
  <si>
    <t>720142</t>
  </si>
  <si>
    <t xml:space="preserve">BEGUM ROKEYA SHARONI </t>
  </si>
  <si>
    <t>720143</t>
  </si>
  <si>
    <t>720144</t>
  </si>
  <si>
    <t>720145</t>
  </si>
  <si>
    <t xml:space="preserve">BHANGA SME/KRISHI </t>
  </si>
  <si>
    <t>720146</t>
  </si>
  <si>
    <t>720147</t>
  </si>
  <si>
    <t xml:space="preserve">FARIDPUR SME/KRISHI </t>
  </si>
  <si>
    <t>720148</t>
  </si>
  <si>
    <t>720149</t>
  </si>
  <si>
    <t xml:space="preserve">NITAIGONJ SME/KRISHI </t>
  </si>
  <si>
    <t>720150</t>
  </si>
  <si>
    <t>720151</t>
  </si>
  <si>
    <t xml:space="preserve">DOHAR </t>
  </si>
  <si>
    <t>720152</t>
  </si>
  <si>
    <t>720153</t>
  </si>
  <si>
    <t>720154</t>
  </si>
  <si>
    <t>720155</t>
  </si>
  <si>
    <t>720156</t>
  </si>
  <si>
    <t xml:space="preserve">GAZIPUR SME/KRISHI </t>
  </si>
  <si>
    <t>720157</t>
  </si>
  <si>
    <t xml:space="preserve">KONABARI SME/KRISHI </t>
  </si>
  <si>
    <t>720158</t>
  </si>
  <si>
    <t>720159</t>
  </si>
  <si>
    <t xml:space="preserve">ARAIHAZAR SME/KRISHI </t>
  </si>
  <si>
    <t>720160</t>
  </si>
  <si>
    <t xml:space="preserve">GHATAIL SME/KRISHI </t>
  </si>
  <si>
    <t>720161</t>
  </si>
  <si>
    <t>720162</t>
  </si>
  <si>
    <t>720163</t>
  </si>
  <si>
    <t>720164</t>
  </si>
  <si>
    <t>720165</t>
  </si>
  <si>
    <t xml:space="preserve">GOPALGANJ SME/KRISHI </t>
  </si>
  <si>
    <t>720166</t>
  </si>
  <si>
    <t>720167</t>
  </si>
  <si>
    <t xml:space="preserve">UTTARA JASHIM UDDIN AVENUE </t>
  </si>
  <si>
    <t>720168</t>
  </si>
  <si>
    <t xml:space="preserve">GANDARIA </t>
  </si>
  <si>
    <t>720169</t>
  </si>
  <si>
    <t>720170</t>
  </si>
  <si>
    <t xml:space="preserve">MONOHORDI </t>
  </si>
  <si>
    <t>720171</t>
  </si>
  <si>
    <t>720172</t>
  </si>
  <si>
    <t xml:space="preserve">NARSHINGDI </t>
  </si>
  <si>
    <t>720173</t>
  </si>
  <si>
    <t xml:space="preserve">GHORASHAL </t>
  </si>
  <si>
    <t>720174</t>
  </si>
  <si>
    <t>720175</t>
  </si>
  <si>
    <t>720176</t>
  </si>
  <si>
    <t>720177</t>
  </si>
  <si>
    <t xml:space="preserve">SREENAGOR </t>
  </si>
  <si>
    <t>720178</t>
  </si>
  <si>
    <t xml:space="preserve">HEMAYATPUR </t>
  </si>
  <si>
    <t>720179</t>
  </si>
  <si>
    <t xml:space="preserve">NETROKONA SME/KRISHI </t>
  </si>
  <si>
    <t>720180</t>
  </si>
  <si>
    <t>720181</t>
  </si>
  <si>
    <t>720182</t>
  </si>
  <si>
    <t xml:space="preserve">MUKTAGACHA SME/KRISHI </t>
  </si>
  <si>
    <t>720183</t>
  </si>
  <si>
    <t xml:space="preserve">KISHOREGONJ SME/KRISHI </t>
  </si>
  <si>
    <t>720184</t>
  </si>
  <si>
    <t>720185</t>
  </si>
  <si>
    <t xml:space="preserve">BHADERGANJ </t>
  </si>
  <si>
    <t>720186</t>
  </si>
  <si>
    <t xml:space="preserve">BANANI - 11 </t>
  </si>
  <si>
    <t>720187</t>
  </si>
  <si>
    <t xml:space="preserve">MITFORD </t>
  </si>
  <si>
    <t>720188</t>
  </si>
  <si>
    <t xml:space="preserve">SIDDIRGANJ </t>
  </si>
  <si>
    <t>720189</t>
  </si>
  <si>
    <t>720190</t>
  </si>
  <si>
    <t>720191</t>
  </si>
  <si>
    <t xml:space="preserve">SHAKHIPUR </t>
  </si>
  <si>
    <t>720192</t>
  </si>
  <si>
    <t>720193</t>
  </si>
  <si>
    <t>GULSHAN NORTH AVENUE</t>
  </si>
  <si>
    <t>720194</t>
  </si>
  <si>
    <t xml:space="preserve">RAJBARI SME/KRISHI </t>
  </si>
  <si>
    <t>720196</t>
  </si>
  <si>
    <t>ZIRANI</t>
  </si>
  <si>
    <t>720197</t>
  </si>
  <si>
    <t>720201</t>
  </si>
  <si>
    <t xml:space="preserve">BARO BAZAR </t>
  </si>
  <si>
    <t>720202</t>
  </si>
  <si>
    <t xml:space="preserve">PORADAH </t>
  </si>
  <si>
    <t>720203</t>
  </si>
  <si>
    <t>720204</t>
  </si>
  <si>
    <t xml:space="preserve">BHERAMARA </t>
  </si>
  <si>
    <t>720205</t>
  </si>
  <si>
    <t xml:space="preserve">JIBAN NAGAR </t>
  </si>
  <si>
    <t>720206</t>
  </si>
  <si>
    <t>720207</t>
  </si>
  <si>
    <t xml:space="preserve">JHENAIDAH SME/KRISHI </t>
  </si>
  <si>
    <t>720211</t>
  </si>
  <si>
    <t xml:space="preserve">CHUADANGA SME/KRISHI </t>
  </si>
  <si>
    <t>720221</t>
  </si>
  <si>
    <t>720231</t>
  </si>
  <si>
    <t>720232</t>
  </si>
  <si>
    <t xml:space="preserve">BENAPOLE SME/KRISHI </t>
  </si>
  <si>
    <t>720233</t>
  </si>
  <si>
    <t xml:space="preserve">KUSHTIA SME/KRISHI </t>
  </si>
  <si>
    <t>720236</t>
  </si>
  <si>
    <t xml:space="preserve">MAGURA SME/KRISHI </t>
  </si>
  <si>
    <t>720237</t>
  </si>
  <si>
    <t xml:space="preserve">BAGERHAT SME/KRISHI </t>
  </si>
  <si>
    <t>720241</t>
  </si>
  <si>
    <t>720251</t>
  </si>
  <si>
    <t>720301</t>
  </si>
  <si>
    <t>720302</t>
  </si>
  <si>
    <t xml:space="preserve">SHERPURÁ </t>
  </si>
  <si>
    <t>720303</t>
  </si>
  <si>
    <t xml:space="preserve">CHARMATHA </t>
  </si>
  <si>
    <t>720304</t>
  </si>
  <si>
    <t xml:space="preserve">MOHADEBPUR </t>
  </si>
  <si>
    <t>720305</t>
  </si>
  <si>
    <t xml:space="preserve">DINAJPUR SME/KRISHI </t>
  </si>
  <si>
    <t>720306</t>
  </si>
  <si>
    <t>720311</t>
  </si>
  <si>
    <t xml:space="preserve">JOYPURHAT SME/KRISHI </t>
  </si>
  <si>
    <t>720316</t>
  </si>
  <si>
    <t xml:space="preserve">PABNA SME/KRISHI </t>
  </si>
  <si>
    <t>720321</t>
  </si>
  <si>
    <t xml:space="preserve">ISHARDI </t>
  </si>
  <si>
    <t>720322</t>
  </si>
  <si>
    <t xml:space="preserve">NAOGAON SME/KRISHI </t>
  </si>
  <si>
    <t>720326</t>
  </si>
  <si>
    <t xml:space="preserve">CHAPAINAWABGONJ SME/KRISHI </t>
  </si>
  <si>
    <t>720331</t>
  </si>
  <si>
    <t>720341</t>
  </si>
  <si>
    <t>720351</t>
  </si>
  <si>
    <t>720352</t>
  </si>
  <si>
    <t xml:space="preserve">SHAJADPUR SME/KRISHI </t>
  </si>
  <si>
    <t>720353</t>
  </si>
  <si>
    <t xml:space="preserve">SIRAJGONJ SME/KRISHI </t>
  </si>
  <si>
    <t>720354</t>
  </si>
  <si>
    <t>720361</t>
  </si>
  <si>
    <t xml:space="preserve">PANCHAGAR SME/KRISHI </t>
  </si>
  <si>
    <t>720371</t>
  </si>
  <si>
    <t xml:space="preserve">THAKURGAON SME/KRISHI </t>
  </si>
  <si>
    <t>720381</t>
  </si>
  <si>
    <t>720401</t>
  </si>
  <si>
    <t xml:space="preserve">PIROJPUR SME/KRISHI </t>
  </si>
  <si>
    <t>720402</t>
  </si>
  <si>
    <t xml:space="preserve">SWARUPKHATHI SME/KRISHI </t>
  </si>
  <si>
    <t>720403</t>
  </si>
  <si>
    <t>720404</t>
  </si>
  <si>
    <t>720430</t>
  </si>
  <si>
    <t xml:space="preserve">JHALKATHI SME/KRISHI </t>
  </si>
  <si>
    <t>720441</t>
  </si>
  <si>
    <t>720500</t>
  </si>
  <si>
    <t>720501</t>
  </si>
  <si>
    <t>720502</t>
  </si>
  <si>
    <t>720503</t>
  </si>
  <si>
    <t>720504</t>
  </si>
  <si>
    <t xml:space="preserve">NOBIGONJ </t>
  </si>
  <si>
    <t>720505</t>
  </si>
  <si>
    <t xml:space="preserve">SYLHET UPOSHAHAR </t>
  </si>
  <si>
    <t>720506</t>
  </si>
  <si>
    <t xml:space="preserve">HOBIGONJ </t>
  </si>
  <si>
    <t>720507</t>
  </si>
  <si>
    <t xml:space="preserve">BONDOR </t>
  </si>
  <si>
    <t>720508</t>
  </si>
  <si>
    <t xml:space="preserve">SOUTH SURMA SME/KRISHI </t>
  </si>
  <si>
    <t>720509</t>
  </si>
  <si>
    <t>720510</t>
  </si>
  <si>
    <t xml:space="preserve">BANIACHONG </t>
  </si>
  <si>
    <t>720511</t>
  </si>
  <si>
    <t>720512</t>
  </si>
  <si>
    <t xml:space="preserve">NILPHAMARY </t>
  </si>
  <si>
    <t>720601</t>
  </si>
  <si>
    <t>WOORI BANK</t>
  </si>
  <si>
    <t xml:space="preserve">DHAKA </t>
  </si>
  <si>
    <t>730001</t>
  </si>
  <si>
    <t>730002</t>
  </si>
  <si>
    <t>730101</t>
  </si>
  <si>
    <t>730102</t>
  </si>
  <si>
    <t>730103</t>
  </si>
  <si>
    <t>730104</t>
  </si>
  <si>
    <t>730105</t>
  </si>
  <si>
    <t>730106</t>
  </si>
  <si>
    <t>THE HONG KONG AND SHANGHAI BANKING CORPORATION. LTD.</t>
  </si>
  <si>
    <t>740002</t>
  </si>
  <si>
    <t>740003</t>
  </si>
  <si>
    <t>740004</t>
  </si>
  <si>
    <t>740005</t>
  </si>
  <si>
    <t>GEC</t>
  </si>
  <si>
    <t>740006</t>
  </si>
  <si>
    <t>AMANAH(IBB)</t>
  </si>
  <si>
    <t>740007</t>
  </si>
  <si>
    <t>BANK AL-FALAH LIMITED</t>
  </si>
  <si>
    <t xml:space="preserve">MOTIJHEEL,ISLAMIC BANKING </t>
  </si>
  <si>
    <t>750001</t>
  </si>
  <si>
    <t>750002</t>
  </si>
  <si>
    <t>750006</t>
  </si>
  <si>
    <t>750007</t>
  </si>
  <si>
    <t>750008</t>
  </si>
  <si>
    <t>750101</t>
  </si>
  <si>
    <t>750102</t>
  </si>
  <si>
    <t>750103</t>
  </si>
  <si>
    <t>NRBC BANK PLC</t>
  </si>
  <si>
    <t>760001</t>
  </si>
  <si>
    <t>O.R.NIZAM ROAD</t>
  </si>
  <si>
    <t>760002</t>
  </si>
  <si>
    <t>BORODIGHIRPAR</t>
  </si>
  <si>
    <t>760003</t>
  </si>
  <si>
    <t>760004</t>
  </si>
  <si>
    <t>760005</t>
  </si>
  <si>
    <t>760006</t>
  </si>
  <si>
    <t>760007</t>
  </si>
  <si>
    <t>JUBLEE ROAD</t>
  </si>
  <si>
    <t>760008</t>
  </si>
  <si>
    <t>760009</t>
  </si>
  <si>
    <t>760010</t>
  </si>
  <si>
    <t>760011</t>
  </si>
  <si>
    <t>760012</t>
  </si>
  <si>
    <t>760013</t>
  </si>
  <si>
    <t>760014</t>
  </si>
  <si>
    <t>760015</t>
  </si>
  <si>
    <t>760016</t>
  </si>
  <si>
    <t>SUBARNACHAR KHASERHAT</t>
  </si>
  <si>
    <t>760017</t>
  </si>
  <si>
    <t>760101</t>
  </si>
  <si>
    <t>760102</t>
  </si>
  <si>
    <t>760103</t>
  </si>
  <si>
    <t>760104</t>
  </si>
  <si>
    <t>760105</t>
  </si>
  <si>
    <t>760106</t>
  </si>
  <si>
    <t>760107</t>
  </si>
  <si>
    <t>760108</t>
  </si>
  <si>
    <t>760109</t>
  </si>
  <si>
    <t>760110</t>
  </si>
  <si>
    <t>760111</t>
  </si>
  <si>
    <t>760112</t>
  </si>
  <si>
    <t>760113</t>
  </si>
  <si>
    <t>760114</t>
  </si>
  <si>
    <t>760115</t>
  </si>
  <si>
    <t>760116</t>
  </si>
  <si>
    <t>760117</t>
  </si>
  <si>
    <t>760118</t>
  </si>
  <si>
    <t>760119</t>
  </si>
  <si>
    <t>760120</t>
  </si>
  <si>
    <t>760121</t>
  </si>
  <si>
    <t>760122</t>
  </si>
  <si>
    <t>760123</t>
  </si>
  <si>
    <t>760124</t>
  </si>
  <si>
    <t>CHARABAG</t>
  </si>
  <si>
    <t>760125</t>
  </si>
  <si>
    <t>760126</t>
  </si>
  <si>
    <t>HATIRPUL</t>
  </si>
  <si>
    <t>760127</t>
  </si>
  <si>
    <t>760128</t>
  </si>
  <si>
    <t>760129</t>
  </si>
  <si>
    <t>760130</t>
  </si>
  <si>
    <t>760131</t>
  </si>
  <si>
    <t>760132</t>
  </si>
  <si>
    <t>760133</t>
  </si>
  <si>
    <t>ARAIHAJAR</t>
  </si>
  <si>
    <t>760134</t>
  </si>
  <si>
    <t>760135</t>
  </si>
  <si>
    <t>760136</t>
  </si>
  <si>
    <t>MIRPUR-12</t>
  </si>
  <si>
    <t>760137</t>
  </si>
  <si>
    <t>760138</t>
  </si>
  <si>
    <t>760139</t>
  </si>
  <si>
    <t>760140</t>
  </si>
  <si>
    <t>760141</t>
  </si>
  <si>
    <t>760142</t>
  </si>
  <si>
    <t>760143</t>
  </si>
  <si>
    <t>760144</t>
  </si>
  <si>
    <t>760145</t>
  </si>
  <si>
    <t>760146</t>
  </si>
  <si>
    <t>760147</t>
  </si>
  <si>
    <t>760148</t>
  </si>
  <si>
    <t>760201</t>
  </si>
  <si>
    <t>760202</t>
  </si>
  <si>
    <t>760203</t>
  </si>
  <si>
    <t>760204</t>
  </si>
  <si>
    <t>760205</t>
  </si>
  <si>
    <t>760206</t>
  </si>
  <si>
    <t>760207</t>
  </si>
  <si>
    <t>760208</t>
  </si>
  <si>
    <t>760209</t>
  </si>
  <si>
    <t>760301</t>
  </si>
  <si>
    <t>760302</t>
  </si>
  <si>
    <t>760303</t>
  </si>
  <si>
    <t>760304</t>
  </si>
  <si>
    <t>760305</t>
  </si>
  <si>
    <t>SHEYALKOL</t>
  </si>
  <si>
    <t>760306</t>
  </si>
  <si>
    <t>760307</t>
  </si>
  <si>
    <t>760308</t>
  </si>
  <si>
    <t>760401</t>
  </si>
  <si>
    <t>INDUR HAT</t>
  </si>
  <si>
    <t>760402</t>
  </si>
  <si>
    <t>760403</t>
  </si>
  <si>
    <t>760404</t>
  </si>
  <si>
    <t>760405</t>
  </si>
  <si>
    <t>760406</t>
  </si>
  <si>
    <t>TARKI</t>
  </si>
  <si>
    <t>760407</t>
  </si>
  <si>
    <t>760408</t>
  </si>
  <si>
    <t>760409</t>
  </si>
  <si>
    <t>760501</t>
  </si>
  <si>
    <t>760502</t>
  </si>
  <si>
    <t>SYLHET UPOSAHAR</t>
  </si>
  <si>
    <t>760503</t>
  </si>
  <si>
    <t>BATESHWAR</t>
  </si>
  <si>
    <t>760504</t>
  </si>
  <si>
    <t>760505</t>
  </si>
  <si>
    <t>760506</t>
  </si>
  <si>
    <t>760601</t>
  </si>
  <si>
    <t>760602</t>
  </si>
  <si>
    <t>PANCHAGARH HIGHWAY</t>
  </si>
  <si>
    <t>760603</t>
  </si>
  <si>
    <t>760604</t>
  </si>
  <si>
    <t>760605</t>
  </si>
  <si>
    <t>760606</t>
  </si>
  <si>
    <t>760607</t>
  </si>
  <si>
    <t>LALMONIRHAT KALIGANJ</t>
  </si>
  <si>
    <t>760608</t>
  </si>
  <si>
    <t>760609</t>
  </si>
  <si>
    <t>760701</t>
  </si>
  <si>
    <t>760702</t>
  </si>
  <si>
    <t>760703</t>
  </si>
  <si>
    <t>760704</t>
  </si>
  <si>
    <t>SBAC BANK PLC</t>
  </si>
  <si>
    <t>770001</t>
  </si>
  <si>
    <t xml:space="preserve">BHATIARY </t>
  </si>
  <si>
    <t>770002</t>
  </si>
  <si>
    <t>770003</t>
  </si>
  <si>
    <t xml:space="preserve">MODHUNAGHAT </t>
  </si>
  <si>
    <t>770004</t>
  </si>
  <si>
    <t xml:space="preserve">MOYNAMOTI </t>
  </si>
  <si>
    <t>770005</t>
  </si>
  <si>
    <t xml:space="preserve">BANGLA BAZAR </t>
  </si>
  <si>
    <t>770006</t>
  </si>
  <si>
    <t>770007</t>
  </si>
  <si>
    <t>770008</t>
  </si>
  <si>
    <t>EPZ  CTG</t>
  </si>
  <si>
    <t>770009</t>
  </si>
  <si>
    <t>770010</t>
  </si>
  <si>
    <t>770011</t>
  </si>
  <si>
    <t xml:space="preserve">ADDA BAZAR </t>
  </si>
  <si>
    <t>770012</t>
  </si>
  <si>
    <t>770013</t>
  </si>
  <si>
    <t>770014</t>
  </si>
  <si>
    <t>770015</t>
  </si>
  <si>
    <t>COX'SBAZAR</t>
  </si>
  <si>
    <t>770016</t>
  </si>
  <si>
    <t>770101</t>
  </si>
  <si>
    <t>770102</t>
  </si>
  <si>
    <t>770103</t>
  </si>
  <si>
    <t>770104</t>
  </si>
  <si>
    <t>770105</t>
  </si>
  <si>
    <t>770106</t>
  </si>
  <si>
    <t>770107</t>
  </si>
  <si>
    <t>770108</t>
  </si>
  <si>
    <t>770109</t>
  </si>
  <si>
    <t>770110</t>
  </si>
  <si>
    <t>770111</t>
  </si>
  <si>
    <t>770112</t>
  </si>
  <si>
    <t>770113</t>
  </si>
  <si>
    <t xml:space="preserve">SARBOLOKKHONA </t>
  </si>
  <si>
    <t>770114</t>
  </si>
  <si>
    <t>770115</t>
  </si>
  <si>
    <t>770116</t>
  </si>
  <si>
    <t>770117</t>
  </si>
  <si>
    <t xml:space="preserve">GHONAPARA </t>
  </si>
  <si>
    <t>770118</t>
  </si>
  <si>
    <t>770119</t>
  </si>
  <si>
    <t>770120</t>
  </si>
  <si>
    <t xml:space="preserve">BABURHAT </t>
  </si>
  <si>
    <t>770121</t>
  </si>
  <si>
    <t>770122</t>
  </si>
  <si>
    <t>770123</t>
  </si>
  <si>
    <t xml:space="preserve">CHALAKCHOR </t>
  </si>
  <si>
    <t>770124</t>
  </si>
  <si>
    <t>770125</t>
  </si>
  <si>
    <t>770126</t>
  </si>
  <si>
    <t xml:space="preserve">MALIGRAM </t>
  </si>
  <si>
    <t>770127</t>
  </si>
  <si>
    <t>770128</t>
  </si>
  <si>
    <t>770129</t>
  </si>
  <si>
    <t>770130</t>
  </si>
  <si>
    <t>770131</t>
  </si>
  <si>
    <t>770132</t>
  </si>
  <si>
    <t>BASUNDHARA MOHILA</t>
  </si>
  <si>
    <t>770133</t>
  </si>
  <si>
    <t>770134</t>
  </si>
  <si>
    <t>770135</t>
  </si>
  <si>
    <t>TEJGAON LINK ROAD</t>
  </si>
  <si>
    <t>770137</t>
  </si>
  <si>
    <t>770138</t>
  </si>
  <si>
    <t>770139</t>
  </si>
  <si>
    <t>770140</t>
  </si>
  <si>
    <t>770141</t>
  </si>
  <si>
    <t>770142</t>
  </si>
  <si>
    <t>770201</t>
  </si>
  <si>
    <t xml:space="preserve">KATAKHALI </t>
  </si>
  <si>
    <t>770202</t>
  </si>
  <si>
    <t xml:space="preserve">SHYAMNAGAR </t>
  </si>
  <si>
    <t>770203</t>
  </si>
  <si>
    <t xml:space="preserve">CHUKNAGAR </t>
  </si>
  <si>
    <t>770204</t>
  </si>
  <si>
    <t>770205</t>
  </si>
  <si>
    <t xml:space="preserve">DIGRAJ </t>
  </si>
  <si>
    <t>770206</t>
  </si>
  <si>
    <t>770207</t>
  </si>
  <si>
    <t xml:space="preserve">BHOMRA </t>
  </si>
  <si>
    <t>770208</t>
  </si>
  <si>
    <t xml:space="preserve">MORRELGANJ </t>
  </si>
  <si>
    <t>770209</t>
  </si>
  <si>
    <t xml:space="preserve">KHARABAD BAINTOLA </t>
  </si>
  <si>
    <t>770210</t>
  </si>
  <si>
    <t xml:space="preserve">KDA C/A </t>
  </si>
  <si>
    <t>770211</t>
  </si>
  <si>
    <t>770212</t>
  </si>
  <si>
    <t xml:space="preserve">LABONCHORA </t>
  </si>
  <si>
    <t>770213</t>
  </si>
  <si>
    <t xml:space="preserve">FALTITA </t>
  </si>
  <si>
    <t>770214</t>
  </si>
  <si>
    <t xml:space="preserve">JIBANNAGAR </t>
  </si>
  <si>
    <t>770215</t>
  </si>
  <si>
    <t>770216</t>
  </si>
  <si>
    <t>770217</t>
  </si>
  <si>
    <t>KHAN JAHAN ALI MAJAR</t>
  </si>
  <si>
    <t>770218</t>
  </si>
  <si>
    <t>770301</t>
  </si>
  <si>
    <t>770302</t>
  </si>
  <si>
    <t>770303</t>
  </si>
  <si>
    <t xml:space="preserve">NAZIPUR </t>
  </si>
  <si>
    <t>770304</t>
  </si>
  <si>
    <t>770401</t>
  </si>
  <si>
    <t xml:space="preserve">BANARI PARA </t>
  </si>
  <si>
    <t>770402</t>
  </si>
  <si>
    <t xml:space="preserve">MEHENDIGANJ </t>
  </si>
  <si>
    <t>770403</t>
  </si>
  <si>
    <t>770404</t>
  </si>
  <si>
    <t>770405</t>
  </si>
  <si>
    <t>770501</t>
  </si>
  <si>
    <t>770502</t>
  </si>
  <si>
    <t>770601</t>
  </si>
  <si>
    <t>770602</t>
  </si>
  <si>
    <t>770603</t>
  </si>
  <si>
    <t>770604</t>
  </si>
  <si>
    <t>770701</t>
  </si>
  <si>
    <t>MEGHNA BANK PLC</t>
  </si>
  <si>
    <t>780001</t>
  </si>
  <si>
    <t>780002</t>
  </si>
  <si>
    <t xml:space="preserve">CHOYANI BAZAR </t>
  </si>
  <si>
    <t>780003</t>
  </si>
  <si>
    <t>780004</t>
  </si>
  <si>
    <t xml:space="preserve">MUNSHIRHAT </t>
  </si>
  <si>
    <t>780005</t>
  </si>
  <si>
    <t>780006</t>
  </si>
  <si>
    <t xml:space="preserve">ZAMINDARHAT </t>
  </si>
  <si>
    <t>780007</t>
  </si>
  <si>
    <t>780008</t>
  </si>
  <si>
    <t xml:space="preserve">ANANDA BAZAR </t>
  </si>
  <si>
    <t>780009</t>
  </si>
  <si>
    <t xml:space="preserve">AMANBAZAR </t>
  </si>
  <si>
    <t>780010</t>
  </si>
  <si>
    <t xml:space="preserve">RAMPUR BAZAR </t>
  </si>
  <si>
    <t>780011</t>
  </si>
  <si>
    <t>780012</t>
  </si>
  <si>
    <t>780013</t>
  </si>
  <si>
    <t>780014</t>
  </si>
  <si>
    <t>780015</t>
  </si>
  <si>
    <t>780016</t>
  </si>
  <si>
    <t>780017</t>
  </si>
  <si>
    <t>780101</t>
  </si>
  <si>
    <t>780102</t>
  </si>
  <si>
    <t>780103</t>
  </si>
  <si>
    <t>780104</t>
  </si>
  <si>
    <t xml:space="preserve">DEPZ </t>
  </si>
  <si>
    <t>780105</t>
  </si>
  <si>
    <t>780106</t>
  </si>
  <si>
    <t>780107</t>
  </si>
  <si>
    <t>780108</t>
  </si>
  <si>
    <t xml:space="preserve">BORMI BAZAR </t>
  </si>
  <si>
    <t>780109</t>
  </si>
  <si>
    <t>780110</t>
  </si>
  <si>
    <t>780111</t>
  </si>
  <si>
    <t>780112</t>
  </si>
  <si>
    <t>780113</t>
  </si>
  <si>
    <t>780114</t>
  </si>
  <si>
    <t>780115</t>
  </si>
  <si>
    <t xml:space="preserve">ZIRABO </t>
  </si>
  <si>
    <t>780116</t>
  </si>
  <si>
    <t xml:space="preserve">RAMPAL </t>
  </si>
  <si>
    <t>780117</t>
  </si>
  <si>
    <t>780119</t>
  </si>
  <si>
    <t xml:space="preserve">SONARGAON ROAD </t>
  </si>
  <si>
    <t>780120</t>
  </si>
  <si>
    <t>780121</t>
  </si>
  <si>
    <t>780122</t>
  </si>
  <si>
    <t>780123</t>
  </si>
  <si>
    <t>780124</t>
  </si>
  <si>
    <t>780125</t>
  </si>
  <si>
    <t>KHULNA , KHULNA</t>
  </si>
  <si>
    <t>780201</t>
  </si>
  <si>
    <t>780202</t>
  </si>
  <si>
    <t xml:space="preserve">KUSTIA </t>
  </si>
  <si>
    <t>780203</t>
  </si>
  <si>
    <t xml:space="preserve">HATIKUMRUL </t>
  </si>
  <si>
    <t>780301</t>
  </si>
  <si>
    <t>780302</t>
  </si>
  <si>
    <t>780303</t>
  </si>
  <si>
    <t>780304</t>
  </si>
  <si>
    <t>BARISAL , BARISAL</t>
  </si>
  <si>
    <t>780401</t>
  </si>
  <si>
    <t>780402</t>
  </si>
  <si>
    <t xml:space="preserve">LALDIGHIR PAR </t>
  </si>
  <si>
    <t>780501</t>
  </si>
  <si>
    <t>780502</t>
  </si>
  <si>
    <t xml:space="preserve">SATHIBARI </t>
  </si>
  <si>
    <t>780601</t>
  </si>
  <si>
    <t>780602</t>
  </si>
  <si>
    <t xml:space="preserve">CHEHEL GAZI </t>
  </si>
  <si>
    <t>780603</t>
  </si>
  <si>
    <t>MIDLAND BANK LIMITED</t>
  </si>
  <si>
    <t>790001</t>
  </si>
  <si>
    <t>C.D.A AVENUE</t>
  </si>
  <si>
    <t>790002</t>
  </si>
  <si>
    <t>790003</t>
  </si>
  <si>
    <t>790004</t>
  </si>
  <si>
    <t>SOMPARA BAZAR</t>
  </si>
  <si>
    <t>790005</t>
  </si>
  <si>
    <t>SHASHONGACHA</t>
  </si>
  <si>
    <t>790006</t>
  </si>
  <si>
    <t>790008</t>
  </si>
  <si>
    <t>790009</t>
  </si>
  <si>
    <t>790101</t>
  </si>
  <si>
    <t>790102</t>
  </si>
  <si>
    <t>790103</t>
  </si>
  <si>
    <t>MIRZAPUR BAZAR</t>
  </si>
  <si>
    <t>790104</t>
  </si>
  <si>
    <t>790105</t>
  </si>
  <si>
    <t>790106</t>
  </si>
  <si>
    <t>790107</t>
  </si>
  <si>
    <t>790108</t>
  </si>
  <si>
    <t>790109</t>
  </si>
  <si>
    <t>790110</t>
  </si>
  <si>
    <t>790111</t>
  </si>
  <si>
    <t>790112</t>
  </si>
  <si>
    <t>PANCHRUKHI</t>
  </si>
  <si>
    <t>790113</t>
  </si>
  <si>
    <t>790114</t>
  </si>
  <si>
    <t>790115</t>
  </si>
  <si>
    <t>790116</t>
  </si>
  <si>
    <t>790117</t>
  </si>
  <si>
    <t>790118</t>
  </si>
  <si>
    <t>790119</t>
  </si>
  <si>
    <t>790120</t>
  </si>
  <si>
    <t>790122</t>
  </si>
  <si>
    <t>790123</t>
  </si>
  <si>
    <t>790124</t>
  </si>
  <si>
    <t>790125</t>
  </si>
  <si>
    <t>790201</t>
  </si>
  <si>
    <t>FOYLA BAZAR</t>
  </si>
  <si>
    <t>790202</t>
  </si>
  <si>
    <t>790203</t>
  </si>
  <si>
    <t>790301</t>
  </si>
  <si>
    <t>790302</t>
  </si>
  <si>
    <t>790303</t>
  </si>
  <si>
    <t>790401</t>
  </si>
  <si>
    <t>790501</t>
  </si>
  <si>
    <t>DOSHMAILE</t>
  </si>
  <si>
    <t>790601</t>
  </si>
  <si>
    <t>790602</t>
  </si>
  <si>
    <t>PADMA BANK PLC</t>
  </si>
  <si>
    <t>800001</t>
  </si>
  <si>
    <t>800002</t>
  </si>
  <si>
    <t xml:space="preserve">LOHAGORA </t>
  </si>
  <si>
    <t>800003</t>
  </si>
  <si>
    <t>800004</t>
  </si>
  <si>
    <t xml:space="preserve">RAHIMANAGAR BAZAR </t>
  </si>
  <si>
    <t>800005</t>
  </si>
  <si>
    <t xml:space="preserve">GRIDKALINDIA </t>
  </si>
  <si>
    <t>800006</t>
  </si>
  <si>
    <t>800007</t>
  </si>
  <si>
    <t>800008</t>
  </si>
  <si>
    <t>800009</t>
  </si>
  <si>
    <t xml:space="preserve">NARAYANPUR </t>
  </si>
  <si>
    <t>800010</t>
  </si>
  <si>
    <t>800011</t>
  </si>
  <si>
    <t xml:space="preserve">SUJATPUR </t>
  </si>
  <si>
    <t>800012</t>
  </si>
  <si>
    <t>800013</t>
  </si>
  <si>
    <t>800014</t>
  </si>
  <si>
    <t>800101</t>
  </si>
  <si>
    <t xml:space="preserve">GULSHAN COPRPORATE </t>
  </si>
  <si>
    <t>800102</t>
  </si>
  <si>
    <t>800103</t>
  </si>
  <si>
    <t>800104</t>
  </si>
  <si>
    <t xml:space="preserve">BAKSHIGANJ </t>
  </si>
  <si>
    <t>800105</t>
  </si>
  <si>
    <t xml:space="preserve">HALUAGHAT </t>
  </si>
  <si>
    <t>800106</t>
  </si>
  <si>
    <t xml:space="preserve">SHYAMPUR </t>
  </si>
  <si>
    <t>800107</t>
  </si>
  <si>
    <t xml:space="preserve">POLASHBARI </t>
  </si>
  <si>
    <t>800108</t>
  </si>
  <si>
    <t xml:space="preserve">CHINISHPUR </t>
  </si>
  <si>
    <t>800109</t>
  </si>
  <si>
    <t xml:space="preserve">SREEBORDI </t>
  </si>
  <si>
    <t>800110</t>
  </si>
  <si>
    <t xml:space="preserve">TARAKANDA </t>
  </si>
  <si>
    <t>800111</t>
  </si>
  <si>
    <t>800112</t>
  </si>
  <si>
    <t>800113</t>
  </si>
  <si>
    <t>800114</t>
  </si>
  <si>
    <t>800115</t>
  </si>
  <si>
    <t>800116</t>
  </si>
  <si>
    <t xml:space="preserve">NALITABARI </t>
  </si>
  <si>
    <t>800117</t>
  </si>
  <si>
    <t>800118</t>
  </si>
  <si>
    <t>800119</t>
  </si>
  <si>
    <t>800120</t>
  </si>
  <si>
    <t>800121</t>
  </si>
  <si>
    <t>800122</t>
  </si>
  <si>
    <t xml:space="preserve">GOPALGONJ </t>
  </si>
  <si>
    <t>800123</t>
  </si>
  <si>
    <t>800124</t>
  </si>
  <si>
    <t xml:space="preserve">GULSHAN SOUTH AVENUE </t>
  </si>
  <si>
    <t>800125</t>
  </si>
  <si>
    <t>800126</t>
  </si>
  <si>
    <t>800127</t>
  </si>
  <si>
    <t>800128</t>
  </si>
  <si>
    <t xml:space="preserve">TANGAI </t>
  </si>
  <si>
    <t>800129</t>
  </si>
  <si>
    <t>800130</t>
  </si>
  <si>
    <t>800131</t>
  </si>
  <si>
    <t>800132</t>
  </si>
  <si>
    <t>800133</t>
  </si>
  <si>
    <t>800201</t>
  </si>
  <si>
    <t>800301</t>
  </si>
  <si>
    <t>800302</t>
  </si>
  <si>
    <t>800401</t>
  </si>
  <si>
    <t xml:space="preserve">DUMKI </t>
  </si>
  <si>
    <t>800402</t>
  </si>
  <si>
    <t xml:space="preserve">KALASHKATHI </t>
  </si>
  <si>
    <t>800403</t>
  </si>
  <si>
    <t xml:space="preserve">SUBIDKHALI </t>
  </si>
  <si>
    <t>800404</t>
  </si>
  <si>
    <t>800501</t>
  </si>
  <si>
    <t xml:space="preserve">CHADNIGHAT </t>
  </si>
  <si>
    <t>800502</t>
  </si>
  <si>
    <t xml:space="preserve">NILPHAMARI </t>
  </si>
  <si>
    <t>800601</t>
  </si>
  <si>
    <t xml:space="preserve">JHENAIGATI </t>
  </si>
  <si>
    <t>800701</t>
  </si>
  <si>
    <t xml:space="preserve">KALMAKANDA </t>
  </si>
  <si>
    <t>800702</t>
  </si>
  <si>
    <t xml:space="preserve">SHAMGONJ KALIBARI BAZAR </t>
  </si>
  <si>
    <t>800703</t>
  </si>
  <si>
    <t>800704</t>
  </si>
  <si>
    <t>UNION BANK PLC</t>
  </si>
  <si>
    <t xml:space="preserve">LICHUBAGAN </t>
  </si>
  <si>
    <t>820001</t>
  </si>
  <si>
    <t xml:space="preserve">SHANTIRHAT </t>
  </si>
  <si>
    <t>820002</t>
  </si>
  <si>
    <t>820003</t>
  </si>
  <si>
    <t xml:space="preserve">SEBARHAT </t>
  </si>
  <si>
    <t>820004</t>
  </si>
  <si>
    <t xml:space="preserve">SARKARHAT </t>
  </si>
  <si>
    <t>820005</t>
  </si>
  <si>
    <t>820006</t>
  </si>
  <si>
    <t>820007</t>
  </si>
  <si>
    <t>820008</t>
  </si>
  <si>
    <t xml:space="preserve">LALMAI </t>
  </si>
  <si>
    <t>820009</t>
  </si>
  <si>
    <t>820010</t>
  </si>
  <si>
    <t xml:space="preserve">TALSHAHAR </t>
  </si>
  <si>
    <t>820011</t>
  </si>
  <si>
    <t xml:space="preserve">HNILA </t>
  </si>
  <si>
    <t>820012</t>
  </si>
  <si>
    <t>820013</t>
  </si>
  <si>
    <t>820014</t>
  </si>
  <si>
    <t>820015</t>
  </si>
  <si>
    <t xml:space="preserve">JOKSINBAZAR </t>
  </si>
  <si>
    <t>820016</t>
  </si>
  <si>
    <t xml:space="preserve">D.T.ROAD EIDGAH </t>
  </si>
  <si>
    <t>820017</t>
  </si>
  <si>
    <t>820018</t>
  </si>
  <si>
    <t>820019</t>
  </si>
  <si>
    <t>820020</t>
  </si>
  <si>
    <t xml:space="preserve">MIAR BAZAR </t>
  </si>
  <si>
    <t>820021</t>
  </si>
  <si>
    <t xml:space="preserve">DEWANBAZAR </t>
  </si>
  <si>
    <t>820022</t>
  </si>
  <si>
    <t>820023</t>
  </si>
  <si>
    <t xml:space="preserve">KHILPARA </t>
  </si>
  <si>
    <t>820024</t>
  </si>
  <si>
    <t>820025</t>
  </si>
  <si>
    <t xml:space="preserve">KUMIRA </t>
  </si>
  <si>
    <t>820026</t>
  </si>
  <si>
    <t xml:space="preserve">BANSHKHALI (CHANDPUR) </t>
  </si>
  <si>
    <t>820027</t>
  </si>
  <si>
    <t xml:space="preserve">LALDIGHI </t>
  </si>
  <si>
    <t>820028</t>
  </si>
  <si>
    <t xml:space="preserve">JOTPUKURIA BAZAR </t>
  </si>
  <si>
    <t>820029</t>
  </si>
  <si>
    <t>820030</t>
  </si>
  <si>
    <t xml:space="preserve">SHAKPURA CHOWMUHUNI </t>
  </si>
  <si>
    <t>820031</t>
  </si>
  <si>
    <t>820032</t>
  </si>
  <si>
    <t>820033</t>
  </si>
  <si>
    <t xml:space="preserve">JORARGONJ </t>
  </si>
  <si>
    <t>820034</t>
  </si>
  <si>
    <t>820035</t>
  </si>
  <si>
    <t>820036</t>
  </si>
  <si>
    <t>820037</t>
  </si>
  <si>
    <t>820038</t>
  </si>
  <si>
    <t>820039</t>
  </si>
  <si>
    <t>BORODIGHIR PAR</t>
  </si>
  <si>
    <t>820040</t>
  </si>
  <si>
    <t>820041</t>
  </si>
  <si>
    <t>CHAMBAL</t>
  </si>
  <si>
    <t>820042</t>
  </si>
  <si>
    <t>820043</t>
  </si>
  <si>
    <t>820044</t>
  </si>
  <si>
    <t>820045</t>
  </si>
  <si>
    <t>NAZUMEAH HAT</t>
  </si>
  <si>
    <t>820046</t>
  </si>
  <si>
    <t>820047</t>
  </si>
  <si>
    <t>820048</t>
  </si>
  <si>
    <t>820049</t>
  </si>
  <si>
    <t>820101</t>
  </si>
  <si>
    <t>820102</t>
  </si>
  <si>
    <t xml:space="preserve">HATKHOLA </t>
  </si>
  <si>
    <t>820103</t>
  </si>
  <si>
    <t>820104</t>
  </si>
  <si>
    <t>820105</t>
  </si>
  <si>
    <t xml:space="preserve">BOGABARI </t>
  </si>
  <si>
    <t>820106</t>
  </si>
  <si>
    <t xml:space="preserve">ASHKHONA BAZAR </t>
  </si>
  <si>
    <t>820107</t>
  </si>
  <si>
    <t>820108</t>
  </si>
  <si>
    <t>820109</t>
  </si>
  <si>
    <t>820110</t>
  </si>
  <si>
    <t>820111</t>
  </si>
  <si>
    <t xml:space="preserve">PANCHABOTI </t>
  </si>
  <si>
    <t>820112</t>
  </si>
  <si>
    <t>820113</t>
  </si>
  <si>
    <t xml:space="preserve">BAZAR HASNABAD </t>
  </si>
  <si>
    <t>820114</t>
  </si>
  <si>
    <t>MIRPUR BR,</t>
  </si>
  <si>
    <t>820115</t>
  </si>
  <si>
    <t>820116</t>
  </si>
  <si>
    <t>820117</t>
  </si>
  <si>
    <t xml:space="preserve">KALUKHALI BAZAR </t>
  </si>
  <si>
    <t>820118</t>
  </si>
  <si>
    <t>820119</t>
  </si>
  <si>
    <t>820120</t>
  </si>
  <si>
    <t xml:space="preserve">MADHOBDI </t>
  </si>
  <si>
    <t>820121</t>
  </si>
  <si>
    <t>820122</t>
  </si>
  <si>
    <t>820123</t>
  </si>
  <si>
    <t>820124</t>
  </si>
  <si>
    <t>ISLAMPUR DHAKA</t>
  </si>
  <si>
    <t>820125</t>
  </si>
  <si>
    <t>820126</t>
  </si>
  <si>
    <t>820127</t>
  </si>
  <si>
    <t>RAJABARI BAZAR</t>
  </si>
  <si>
    <t>820128</t>
  </si>
  <si>
    <t>820129</t>
  </si>
  <si>
    <t>820130</t>
  </si>
  <si>
    <t>820131</t>
  </si>
  <si>
    <t>820132</t>
  </si>
  <si>
    <t>820133</t>
  </si>
  <si>
    <t>SAGARDIGHI</t>
  </si>
  <si>
    <t>820134</t>
  </si>
  <si>
    <t>BIJOY SARANI</t>
  </si>
  <si>
    <t>820135</t>
  </si>
  <si>
    <t>820136</t>
  </si>
  <si>
    <t>820137</t>
  </si>
  <si>
    <t>820138</t>
  </si>
  <si>
    <t>820201</t>
  </si>
  <si>
    <t>820202</t>
  </si>
  <si>
    <t>820203</t>
  </si>
  <si>
    <t>820204</t>
  </si>
  <si>
    <t>820205</t>
  </si>
  <si>
    <t>820301</t>
  </si>
  <si>
    <t>820302</t>
  </si>
  <si>
    <t>820303</t>
  </si>
  <si>
    <t xml:space="preserve">BONPARA </t>
  </si>
  <si>
    <t>820304</t>
  </si>
  <si>
    <t xml:space="preserve">ATAIKULA </t>
  </si>
  <si>
    <t>820305</t>
  </si>
  <si>
    <t>820306</t>
  </si>
  <si>
    <t>820307</t>
  </si>
  <si>
    <t>820401</t>
  </si>
  <si>
    <t>820402</t>
  </si>
  <si>
    <t>820501</t>
  </si>
  <si>
    <t>820502</t>
  </si>
  <si>
    <t xml:space="preserve">BAHUBAL </t>
  </si>
  <si>
    <t>820503</t>
  </si>
  <si>
    <t>820504</t>
  </si>
  <si>
    <t>820505</t>
  </si>
  <si>
    <t>820506</t>
  </si>
  <si>
    <t>820507</t>
  </si>
  <si>
    <t>820508</t>
  </si>
  <si>
    <t>820509</t>
  </si>
  <si>
    <t>820601</t>
  </si>
  <si>
    <t>820602</t>
  </si>
  <si>
    <t>820603</t>
  </si>
  <si>
    <t>820701</t>
  </si>
  <si>
    <t>820702</t>
  </si>
  <si>
    <t>NRB BANK PLC</t>
  </si>
  <si>
    <t xml:space="preserve">CHATTOGRAM MAIN </t>
  </si>
  <si>
    <t>830001</t>
  </si>
  <si>
    <t xml:space="preserve">O R NIZAM ROAD </t>
  </si>
  <si>
    <t>830002</t>
  </si>
  <si>
    <t xml:space="preserve">SHATKANIA </t>
  </si>
  <si>
    <t>830003</t>
  </si>
  <si>
    <t xml:space="preserve">PALLA BAZAR </t>
  </si>
  <si>
    <t>830004</t>
  </si>
  <si>
    <t xml:space="preserve">PATENGA </t>
  </si>
  <si>
    <t>830005</t>
  </si>
  <si>
    <t>830006</t>
  </si>
  <si>
    <t>830007</t>
  </si>
  <si>
    <t xml:space="preserve">PAHATALI RAOZAN </t>
  </si>
  <si>
    <t>830008</t>
  </si>
  <si>
    <t>830009</t>
  </si>
  <si>
    <t xml:space="preserve">DEBIDWAR </t>
  </si>
  <si>
    <t>830010</t>
  </si>
  <si>
    <t>830011</t>
  </si>
  <si>
    <t>830012</t>
  </si>
  <si>
    <t>830013</t>
  </si>
  <si>
    <t>830101</t>
  </si>
  <si>
    <t>830102</t>
  </si>
  <si>
    <t>830103</t>
  </si>
  <si>
    <t>830104</t>
  </si>
  <si>
    <t>830105</t>
  </si>
  <si>
    <t xml:space="preserve">HOTAPARA </t>
  </si>
  <si>
    <t>830106</t>
  </si>
  <si>
    <t>830107</t>
  </si>
  <si>
    <t>830108</t>
  </si>
  <si>
    <t xml:space="preserve">DILKHUSHA </t>
  </si>
  <si>
    <t>830109</t>
  </si>
  <si>
    <t>830110</t>
  </si>
  <si>
    <t>830111</t>
  </si>
  <si>
    <t>830112</t>
  </si>
  <si>
    <t xml:space="preserve">ZAJIRA </t>
  </si>
  <si>
    <t>830113</t>
  </si>
  <si>
    <t>830114</t>
  </si>
  <si>
    <t xml:space="preserve">MOGRAPARA </t>
  </si>
  <si>
    <t>830115</t>
  </si>
  <si>
    <t>830116</t>
  </si>
  <si>
    <t xml:space="preserve">SREEPUR </t>
  </si>
  <si>
    <t>830117</t>
  </si>
  <si>
    <t xml:space="preserve">SHAFIPUR </t>
  </si>
  <si>
    <t>830118</t>
  </si>
  <si>
    <t>830119</t>
  </si>
  <si>
    <t>830120</t>
  </si>
  <si>
    <t xml:space="preserve">KADOMTALI </t>
  </si>
  <si>
    <t>830121</t>
  </si>
  <si>
    <t>830122</t>
  </si>
  <si>
    <t xml:space="preserve">PANCHABATI </t>
  </si>
  <si>
    <t>830123</t>
  </si>
  <si>
    <t>NOYABAZAR</t>
  </si>
  <si>
    <t>830124</t>
  </si>
  <si>
    <t>PURBACHAL</t>
  </si>
  <si>
    <t>830125</t>
  </si>
  <si>
    <t>830126</t>
  </si>
  <si>
    <t>ISLAMI BANKING GULSHAN</t>
  </si>
  <si>
    <t>830127</t>
  </si>
  <si>
    <t>830128</t>
  </si>
  <si>
    <t>830129</t>
  </si>
  <si>
    <t xml:space="preserve">KHULNA MAIN </t>
  </si>
  <si>
    <t>830201</t>
  </si>
  <si>
    <t>830202</t>
  </si>
  <si>
    <t>830301</t>
  </si>
  <si>
    <t>830302</t>
  </si>
  <si>
    <t>830303</t>
  </si>
  <si>
    <t>830401</t>
  </si>
  <si>
    <t xml:space="preserve">SYLHET MAIN </t>
  </si>
  <si>
    <t>830501</t>
  </si>
  <si>
    <t>830502</t>
  </si>
  <si>
    <t>830503</t>
  </si>
  <si>
    <t>830504</t>
  </si>
  <si>
    <t xml:space="preserve">MADHABPUR </t>
  </si>
  <si>
    <t>830505</t>
  </si>
  <si>
    <t xml:space="preserve">MEDICAL ROAD </t>
  </si>
  <si>
    <t>830506</t>
  </si>
  <si>
    <t>830507</t>
  </si>
  <si>
    <t>830508</t>
  </si>
  <si>
    <t>830601</t>
  </si>
  <si>
    <t>GLOBAL ISLAMI BANK PLC</t>
  </si>
  <si>
    <t>840001</t>
  </si>
  <si>
    <t xml:space="preserve">PANCHGACHIA BAZAR </t>
  </si>
  <si>
    <t>840002</t>
  </si>
  <si>
    <t>840003</t>
  </si>
  <si>
    <t>840004</t>
  </si>
  <si>
    <t>840005</t>
  </si>
  <si>
    <t>840006</t>
  </si>
  <si>
    <t>840007</t>
  </si>
  <si>
    <t>840008</t>
  </si>
  <si>
    <t>840009</t>
  </si>
  <si>
    <t xml:space="preserve">ADHUNAGAR </t>
  </si>
  <si>
    <t>840010</t>
  </si>
  <si>
    <t xml:space="preserve">NANDIAPARA BAZAR </t>
  </si>
  <si>
    <t>840011</t>
  </si>
  <si>
    <t>840012</t>
  </si>
  <si>
    <t xml:space="preserve">ROWSHAN HAT </t>
  </si>
  <si>
    <t>840013</t>
  </si>
  <si>
    <t>840014</t>
  </si>
  <si>
    <t xml:space="preserve">SHINDURPUR </t>
  </si>
  <si>
    <t>840015</t>
  </si>
  <si>
    <t xml:space="preserve">KASHIPUR BAZAR </t>
  </si>
  <si>
    <t>840016</t>
  </si>
  <si>
    <t xml:space="preserve">DAKBANGLA BAZAR </t>
  </si>
  <si>
    <t>840017</t>
  </si>
  <si>
    <t>840018</t>
  </si>
  <si>
    <t>840019</t>
  </si>
  <si>
    <t xml:space="preserve">CHAMBOL </t>
  </si>
  <si>
    <t>840020</t>
  </si>
  <si>
    <t xml:space="preserve">ALANGKAR MOR </t>
  </si>
  <si>
    <t>840021</t>
  </si>
  <si>
    <t>BOALKHALI CHOWDHURY HAT</t>
  </si>
  <si>
    <t>840022</t>
  </si>
  <si>
    <t xml:space="preserve">BARABKUNDA </t>
  </si>
  <si>
    <t>840023</t>
  </si>
  <si>
    <t xml:space="preserve">ISHAPUR </t>
  </si>
  <si>
    <t>840024</t>
  </si>
  <si>
    <t>840025</t>
  </si>
  <si>
    <t>SARAFBHATA</t>
  </si>
  <si>
    <t>840026</t>
  </si>
  <si>
    <t xml:space="preserve">BADHERHAT </t>
  </si>
  <si>
    <t>840027</t>
  </si>
  <si>
    <t xml:space="preserve">ATURAR DEPOT. </t>
  </si>
  <si>
    <t>840028</t>
  </si>
  <si>
    <t xml:space="preserve">JAGATPUR </t>
  </si>
  <si>
    <t>840029</t>
  </si>
  <si>
    <t>NARAYAN HAT</t>
  </si>
  <si>
    <t>840030</t>
  </si>
  <si>
    <t>840031</t>
  </si>
  <si>
    <t>840032</t>
  </si>
  <si>
    <t>DOLLAI NAWABPUR ISLAMI BANKING</t>
  </si>
  <si>
    <t>840033</t>
  </si>
  <si>
    <t>CHAKARIA ISLAMI BANKING</t>
  </si>
  <si>
    <t>840034</t>
  </si>
  <si>
    <t>MORICHHA BAZAR</t>
  </si>
  <si>
    <t>840035</t>
  </si>
  <si>
    <t>840036</t>
  </si>
  <si>
    <t>840037</t>
  </si>
  <si>
    <t>840038</t>
  </si>
  <si>
    <t>840039</t>
  </si>
  <si>
    <t>840040</t>
  </si>
  <si>
    <t>840041</t>
  </si>
  <si>
    <t>NAWAB SIRAJ-UD-DOULA ROAD</t>
  </si>
  <si>
    <t>840042</t>
  </si>
  <si>
    <t>RANGUNIA SHANTIRHAT</t>
  </si>
  <si>
    <t>840043</t>
  </si>
  <si>
    <t>840044</t>
  </si>
  <si>
    <t>840045</t>
  </si>
  <si>
    <t>RAMKRISHNAPUR BAZAR</t>
  </si>
  <si>
    <t>840046</t>
  </si>
  <si>
    <t>840047</t>
  </si>
  <si>
    <t>840101</t>
  </si>
  <si>
    <t>840102</t>
  </si>
  <si>
    <t>840103</t>
  </si>
  <si>
    <t xml:space="preserve">ULOKHOLA </t>
  </si>
  <si>
    <t>840104</t>
  </si>
  <si>
    <t xml:space="preserve">MAWA </t>
  </si>
  <si>
    <t>840105</t>
  </si>
  <si>
    <t xml:space="preserve">NAYAPALTAN </t>
  </si>
  <si>
    <t>840106</t>
  </si>
  <si>
    <t>840107</t>
  </si>
  <si>
    <t>840108</t>
  </si>
  <si>
    <t>840109</t>
  </si>
  <si>
    <t xml:space="preserve">BELDI BAZAR </t>
  </si>
  <si>
    <t>840110</t>
  </si>
  <si>
    <t>840111</t>
  </si>
  <si>
    <t xml:space="preserve">PANTHAPATH MAHILA </t>
  </si>
  <si>
    <t>840112</t>
  </si>
  <si>
    <t>840113</t>
  </si>
  <si>
    <t xml:space="preserve">KALIACHAPRA BAZAR </t>
  </si>
  <si>
    <t>840114</t>
  </si>
  <si>
    <t>840115</t>
  </si>
  <si>
    <t>840116</t>
  </si>
  <si>
    <t xml:space="preserve">GAZIPURA </t>
  </si>
  <si>
    <t>840117</t>
  </si>
  <si>
    <t>840118</t>
  </si>
  <si>
    <t>840119</t>
  </si>
  <si>
    <t xml:space="preserve">KALATIA </t>
  </si>
  <si>
    <t>840120</t>
  </si>
  <si>
    <t>840121</t>
  </si>
  <si>
    <t>840122</t>
  </si>
  <si>
    <t>840123</t>
  </si>
  <si>
    <t>PANCHAR ISLAMI BANKING</t>
  </si>
  <si>
    <t>840124</t>
  </si>
  <si>
    <t>SHYAMOLI ISLAMI BANKING</t>
  </si>
  <si>
    <t>840125</t>
  </si>
  <si>
    <t>ZOINA BAZAR ISLAMI BANKING</t>
  </si>
  <si>
    <t>840126</t>
  </si>
  <si>
    <t>AL-AMIN BAZAR</t>
  </si>
  <si>
    <t>840127</t>
  </si>
  <si>
    <t>840128</t>
  </si>
  <si>
    <t>840129</t>
  </si>
  <si>
    <t>840130</t>
  </si>
  <si>
    <t>840131</t>
  </si>
  <si>
    <t>MOHAMMADPUR CHOWRASTA</t>
  </si>
  <si>
    <t>840132</t>
  </si>
  <si>
    <t>DAKSHIN KERANIGANJ</t>
  </si>
  <si>
    <t>840133</t>
  </si>
  <si>
    <t>840134</t>
  </si>
  <si>
    <t>840135</t>
  </si>
  <si>
    <t>840201</t>
  </si>
  <si>
    <t>KUSHTIA ISLAMI BANKING</t>
  </si>
  <si>
    <t>840202</t>
  </si>
  <si>
    <t>JESSORE ISLAMI BANKING</t>
  </si>
  <si>
    <t>840203</t>
  </si>
  <si>
    <t>SATKHIRA ISLAMI BANKING</t>
  </si>
  <si>
    <t>840204</t>
  </si>
  <si>
    <t>840205</t>
  </si>
  <si>
    <t>840206</t>
  </si>
  <si>
    <t>840207</t>
  </si>
  <si>
    <t>BENAPOLE PORT</t>
  </si>
  <si>
    <t>840301</t>
  </si>
  <si>
    <t>840302</t>
  </si>
  <si>
    <t>KHUKNI ISLAMI BANKING</t>
  </si>
  <si>
    <t>840303</t>
  </si>
  <si>
    <t>TEBUNIA ISLAMI BANKING</t>
  </si>
  <si>
    <t>840304</t>
  </si>
  <si>
    <t>840305</t>
  </si>
  <si>
    <t>MUNDUMALA BAZAR</t>
  </si>
  <si>
    <t>840306</t>
  </si>
  <si>
    <t>840307</t>
  </si>
  <si>
    <t>840308</t>
  </si>
  <si>
    <t>840309</t>
  </si>
  <si>
    <t>840310</t>
  </si>
  <si>
    <t>840401</t>
  </si>
  <si>
    <t>840501</t>
  </si>
  <si>
    <t>840502</t>
  </si>
  <si>
    <t>840601</t>
  </si>
  <si>
    <t>840602</t>
  </si>
  <si>
    <t>840701</t>
  </si>
  <si>
    <t>840702</t>
  </si>
  <si>
    <t>MODHUMOTI BANK PLC.</t>
  </si>
  <si>
    <t>850001</t>
  </si>
  <si>
    <t>850002</t>
  </si>
  <si>
    <t>KONKAPOIT</t>
  </si>
  <si>
    <t>850003</t>
  </si>
  <si>
    <t>850004</t>
  </si>
  <si>
    <t>850005</t>
  </si>
  <si>
    <t>850006</t>
  </si>
  <si>
    <t>850007</t>
  </si>
  <si>
    <t>850008</t>
  </si>
  <si>
    <t>850009</t>
  </si>
  <si>
    <t>850101</t>
  </si>
  <si>
    <t>850102</t>
  </si>
  <si>
    <t>850103</t>
  </si>
  <si>
    <t>850104</t>
  </si>
  <si>
    <t>850105</t>
  </si>
  <si>
    <t>850106</t>
  </si>
  <si>
    <t>850107</t>
  </si>
  <si>
    <t>850108</t>
  </si>
  <si>
    <t>850109</t>
  </si>
  <si>
    <t>850110</t>
  </si>
  <si>
    <t>850111</t>
  </si>
  <si>
    <t>SHEKHORNAGAR</t>
  </si>
  <si>
    <t>850112</t>
  </si>
  <si>
    <t>SHEIKH FAJILATUNNESSA MUJIB EYE HOSPITAL</t>
  </si>
  <si>
    <t>850113</t>
  </si>
  <si>
    <t>SHEIKH KAMAL SHARANI</t>
  </si>
  <si>
    <t>850114</t>
  </si>
  <si>
    <t>850115</t>
  </si>
  <si>
    <t>850116</t>
  </si>
  <si>
    <t>850117</t>
  </si>
  <si>
    <t>850118</t>
  </si>
  <si>
    <t>850119</t>
  </si>
  <si>
    <t>850120</t>
  </si>
  <si>
    <t>850121</t>
  </si>
  <si>
    <t>850122</t>
  </si>
  <si>
    <t>850123</t>
  </si>
  <si>
    <t>850124</t>
  </si>
  <si>
    <t>850125</t>
  </si>
  <si>
    <t>850201</t>
  </si>
  <si>
    <t>850202</t>
  </si>
  <si>
    <t>850203</t>
  </si>
  <si>
    <t>850204</t>
  </si>
  <si>
    <t>850205</t>
  </si>
  <si>
    <t>850206</t>
  </si>
  <si>
    <t>850207</t>
  </si>
  <si>
    <t>850301</t>
  </si>
  <si>
    <t>850302</t>
  </si>
  <si>
    <t>850303</t>
  </si>
  <si>
    <t>850304</t>
  </si>
  <si>
    <t>850401</t>
  </si>
  <si>
    <t>850402</t>
  </si>
  <si>
    <t>850501</t>
  </si>
  <si>
    <t>850502</t>
  </si>
  <si>
    <t>PIRGONJ, RANGPUR</t>
  </si>
  <si>
    <t>850601</t>
  </si>
  <si>
    <t>850602</t>
  </si>
  <si>
    <t>850603</t>
  </si>
  <si>
    <t>SHAMBHUGONJ</t>
  </si>
  <si>
    <t>850701</t>
  </si>
  <si>
    <t>MELANDAHA</t>
  </si>
  <si>
    <t>850702</t>
  </si>
  <si>
    <t>PROBASHI KOLLYAN BANK</t>
  </si>
  <si>
    <t>CHATTAGRAM</t>
  </si>
  <si>
    <t>1380001</t>
  </si>
  <si>
    <t>1380002</t>
  </si>
  <si>
    <t>1380003</t>
  </si>
  <si>
    <t>1380004</t>
  </si>
  <si>
    <t>COXÆSBAZAR</t>
  </si>
  <si>
    <t>1380005</t>
  </si>
  <si>
    <t>1380006</t>
  </si>
  <si>
    <t>1380007</t>
  </si>
  <si>
    <t>1380008</t>
  </si>
  <si>
    <t>1380009</t>
  </si>
  <si>
    <t>1380010</t>
  </si>
  <si>
    <t>1380011</t>
  </si>
  <si>
    <t>1380012</t>
  </si>
  <si>
    <t>1380013</t>
  </si>
  <si>
    <t>1380014</t>
  </si>
  <si>
    <t>1380015</t>
  </si>
  <si>
    <t>1380016</t>
  </si>
  <si>
    <t>1380017</t>
  </si>
  <si>
    <t>1380018</t>
  </si>
  <si>
    <t>1380019</t>
  </si>
  <si>
    <t>1380020</t>
  </si>
  <si>
    <t>1380021</t>
  </si>
  <si>
    <t>1380022</t>
  </si>
  <si>
    <t>CHOWDDAGRAM</t>
  </si>
  <si>
    <t>1380023</t>
  </si>
  <si>
    <t>1380024</t>
  </si>
  <si>
    <t>1380025</t>
  </si>
  <si>
    <t>1380101</t>
  </si>
  <si>
    <t>1380102</t>
  </si>
  <si>
    <t>1380103</t>
  </si>
  <si>
    <t>1380104</t>
  </si>
  <si>
    <t>1380105</t>
  </si>
  <si>
    <t>1380106</t>
  </si>
  <si>
    <t>1380107</t>
  </si>
  <si>
    <t>1380108</t>
  </si>
  <si>
    <t>1380109</t>
  </si>
  <si>
    <t>1380110</t>
  </si>
  <si>
    <t>1380111</t>
  </si>
  <si>
    <t>1380112</t>
  </si>
  <si>
    <t>1380113</t>
  </si>
  <si>
    <t>1380114</t>
  </si>
  <si>
    <t>1380115</t>
  </si>
  <si>
    <t>1380116</t>
  </si>
  <si>
    <t>1380117</t>
  </si>
  <si>
    <t>1380118</t>
  </si>
  <si>
    <t>1380119</t>
  </si>
  <si>
    <t>1380120</t>
  </si>
  <si>
    <t>1380121</t>
  </si>
  <si>
    <t>1380122</t>
  </si>
  <si>
    <t>1380123</t>
  </si>
  <si>
    <t>1380124</t>
  </si>
  <si>
    <t>1380125</t>
  </si>
  <si>
    <t>1380126</t>
  </si>
  <si>
    <t>1380127</t>
  </si>
  <si>
    <t>1380128</t>
  </si>
  <si>
    <t>1380129</t>
  </si>
  <si>
    <t>1380130</t>
  </si>
  <si>
    <t>1380131</t>
  </si>
  <si>
    <t>1380132</t>
  </si>
  <si>
    <t>1380133</t>
  </si>
  <si>
    <t>1380134</t>
  </si>
  <si>
    <t>1380135</t>
  </si>
  <si>
    <t>1380201</t>
  </si>
  <si>
    <t>1380202</t>
  </si>
  <si>
    <t>1380203</t>
  </si>
  <si>
    <t>1380204</t>
  </si>
  <si>
    <t>1380205</t>
  </si>
  <si>
    <t>1380206</t>
  </si>
  <si>
    <t>1380207</t>
  </si>
  <si>
    <t>1380208</t>
  </si>
  <si>
    <t>1380209</t>
  </si>
  <si>
    <t>1380210</t>
  </si>
  <si>
    <t>1380211</t>
  </si>
  <si>
    <t>1380212</t>
  </si>
  <si>
    <t>1380213</t>
  </si>
  <si>
    <t>1380214</t>
  </si>
  <si>
    <t>1380301</t>
  </si>
  <si>
    <t>1380302</t>
  </si>
  <si>
    <t>1380303</t>
  </si>
  <si>
    <t>1380304</t>
  </si>
  <si>
    <t>1380305</t>
  </si>
  <si>
    <t>1380306</t>
  </si>
  <si>
    <t>1380307</t>
  </si>
  <si>
    <t>1380308</t>
  </si>
  <si>
    <t>1380309</t>
  </si>
  <si>
    <t>1380310</t>
  </si>
  <si>
    <t>1380311</t>
  </si>
  <si>
    <t>1380312</t>
  </si>
  <si>
    <t>1380313</t>
  </si>
  <si>
    <t>1380401</t>
  </si>
  <si>
    <t>1380402</t>
  </si>
  <si>
    <t>1380403</t>
  </si>
  <si>
    <t>1380404</t>
  </si>
  <si>
    <t>1380405</t>
  </si>
  <si>
    <t>1380406</t>
  </si>
  <si>
    <t>1380407</t>
  </si>
  <si>
    <t>1380408</t>
  </si>
  <si>
    <t>1380409</t>
  </si>
  <si>
    <t>1380501</t>
  </si>
  <si>
    <t>1380502</t>
  </si>
  <si>
    <t>1380503</t>
  </si>
  <si>
    <t>1380504</t>
  </si>
  <si>
    <t>GABINDAGONJ</t>
  </si>
  <si>
    <t>1380505</t>
  </si>
  <si>
    <t>1380506</t>
  </si>
  <si>
    <t>1380507</t>
  </si>
  <si>
    <t>1380601</t>
  </si>
  <si>
    <t>1380602</t>
  </si>
  <si>
    <t>1380603</t>
  </si>
  <si>
    <t>1380604</t>
  </si>
  <si>
    <t>1380605</t>
  </si>
  <si>
    <t>1380606</t>
  </si>
  <si>
    <t>1380607</t>
  </si>
  <si>
    <t>1380608</t>
  </si>
  <si>
    <t>1380609</t>
  </si>
  <si>
    <t>1380610</t>
  </si>
  <si>
    <t>1380611</t>
  </si>
  <si>
    <t>1380612</t>
  </si>
  <si>
    <t>MYMANSINGH</t>
  </si>
  <si>
    <t>1380701</t>
  </si>
  <si>
    <t>1380702</t>
  </si>
  <si>
    <t>1380703</t>
  </si>
  <si>
    <t>1380704</t>
  </si>
  <si>
    <t>1380705</t>
  </si>
  <si>
    <t>1380706</t>
  </si>
  <si>
    <t xml:space="preserve">MADARGANJ </t>
  </si>
  <si>
    <t>1380707</t>
  </si>
  <si>
    <t>1380708</t>
  </si>
  <si>
    <t>COMMUNITY BANK BANGLADESH PLC.</t>
  </si>
  <si>
    <t>1390001</t>
  </si>
  <si>
    <t>1390002</t>
  </si>
  <si>
    <t>1390003</t>
  </si>
  <si>
    <t>1390101</t>
  </si>
  <si>
    <t>1390102</t>
  </si>
  <si>
    <t>1390103</t>
  </si>
  <si>
    <t>1390104</t>
  </si>
  <si>
    <t>1390105</t>
  </si>
  <si>
    <t>1390106</t>
  </si>
  <si>
    <t>1390107</t>
  </si>
  <si>
    <t>1390108</t>
  </si>
  <si>
    <t>1390109</t>
  </si>
  <si>
    <t>1390110</t>
  </si>
  <si>
    <t>1390111</t>
  </si>
  <si>
    <t>1390112</t>
  </si>
  <si>
    <t>1390201</t>
  </si>
  <si>
    <t>1390202</t>
  </si>
  <si>
    <t>1390501</t>
  </si>
  <si>
    <t>1390601</t>
  </si>
  <si>
    <t>1390701</t>
  </si>
  <si>
    <t>BENGAL COMMERCIAL BANK PLC.</t>
  </si>
  <si>
    <t>1400001</t>
  </si>
  <si>
    <t>ELIOTGANJ</t>
  </si>
  <si>
    <t>1400002</t>
  </si>
  <si>
    <t>1400003</t>
  </si>
  <si>
    <t>1400004</t>
  </si>
  <si>
    <t>1400100</t>
  </si>
  <si>
    <t>1400101</t>
  </si>
  <si>
    <t>1400102</t>
  </si>
  <si>
    <t>1400103</t>
  </si>
  <si>
    <t>SONARGAON JANAPAD</t>
  </si>
  <si>
    <t>1400104</t>
  </si>
  <si>
    <t>1400105</t>
  </si>
  <si>
    <t>1400106</t>
  </si>
  <si>
    <t>1400107</t>
  </si>
  <si>
    <t>1400108</t>
  </si>
  <si>
    <t>1400109</t>
  </si>
  <si>
    <t>VELANOGOR</t>
  </si>
  <si>
    <t>1400110</t>
  </si>
  <si>
    <t>1400111</t>
  </si>
  <si>
    <t>1400112</t>
  </si>
  <si>
    <t>1400113</t>
  </si>
  <si>
    <t>1400114</t>
  </si>
  <si>
    <t>KASHINATHPUR ISLAMI BANKING</t>
  </si>
  <si>
    <t>1400301</t>
  </si>
  <si>
    <t>1400302</t>
  </si>
  <si>
    <t>1400401</t>
  </si>
  <si>
    <t>1400601</t>
  </si>
  <si>
    <t>CITIZENS BANK PLC</t>
  </si>
  <si>
    <t>1410001</t>
  </si>
  <si>
    <t>1410002</t>
  </si>
  <si>
    <t>1410003</t>
  </si>
  <si>
    <t>1410004</t>
  </si>
  <si>
    <t>CHOWDHURIHAT</t>
  </si>
  <si>
    <t>1410005</t>
  </si>
  <si>
    <t>1410006</t>
  </si>
  <si>
    <t>1410101</t>
  </si>
  <si>
    <t>1410102</t>
  </si>
  <si>
    <t>1410103</t>
  </si>
  <si>
    <t>1410104</t>
  </si>
  <si>
    <t>SONAKANDA</t>
  </si>
  <si>
    <t>1410105</t>
  </si>
  <si>
    <t>1410106</t>
  </si>
  <si>
    <t>1410107</t>
  </si>
  <si>
    <t>1410108</t>
  </si>
  <si>
    <t>1410109</t>
  </si>
  <si>
    <t>1410110</t>
  </si>
  <si>
    <t>1410111</t>
  </si>
  <si>
    <t>1410112</t>
  </si>
  <si>
    <t>1410301</t>
  </si>
  <si>
    <t>1410701</t>
  </si>
  <si>
    <t>Appendix-02: List of reporting sub-branches of scheduled banks in Bangladesh as on 31 December, 2025.</t>
  </si>
  <si>
    <t>Appendix-01: List of reporting branches and their code numbers of all scheduled banks in Bangladesh as on 31 December, 2025.</t>
  </si>
  <si>
    <t>Bills against</t>
  </si>
  <si>
    <t>% of
Total
Amount</t>
  </si>
  <si>
    <t>Note:  ---=NIL</t>
  </si>
  <si>
    <t>Rates of Interest</t>
  </si>
  <si>
    <t>Rates of Profit</t>
  </si>
  <si>
    <t>Average of Deposits as on   30-09-2025 and  31-12-2025.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</si>
</sst>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dd/mm/yyyy;@"/>
    <numFmt numFmtId="165" formatCode="_(* #,##0_);_(* \(#,##0\);_(* &quot;-&quot;??_);_(@_)"/>
    <numFmt numFmtId="166" formatCode="0.000"/>
    <numFmt numFmtId="167" formatCode="0.0%"/>
    <numFmt numFmtId="168" formatCode="0.0"/>
    <numFmt numFmtId="169" formatCode="_(* #,##0.0_);_(* \(#,##0.0\);_(* &quot;-&quot;??_);_(@_)"/>
    <numFmt numFmtId="170" formatCode="[$-409]d\-mmm\-yyyy;@"/>
  </numFmts>
  <fonts count="1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8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sz val="11"/>
      <name val="Times New Roman"/>
      <family val="1"/>
    </font>
    <font>
      <sz val="9"/>
      <color theme="1"/>
      <name val="Calibri"/>
      <family val="2"/>
      <scheme val="minor"/>
    </font>
    <font>
      <u/>
      <sz val="8"/>
      <color rgb="FF0000FF"/>
      <name val="Calibri"/>
      <family val="2"/>
      <scheme val="minor"/>
    </font>
    <font>
      <u/>
      <sz val="8.5"/>
      <color theme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sz val="16"/>
      <name val="Times New Roman"/>
      <family val="1"/>
    </font>
    <font>
      <sz val="12"/>
      <name val="Garamond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3"/>
      <name val="Times New Roman"/>
      <family val="1"/>
    </font>
    <font>
      <b/>
      <sz val="10"/>
      <name val="Arial"/>
      <family val="2"/>
    </font>
    <font>
      <b/>
      <sz val="8"/>
      <name val="Calibri"/>
      <family val="2"/>
      <scheme val="minor"/>
    </font>
    <font>
      <sz val="11"/>
      <name val="Times New Roman"/>
      <family val="1"/>
    </font>
    <font>
      <sz val="7"/>
      <name val="Calibri"/>
      <family val="2"/>
      <scheme val="minor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u/>
      <sz val="18"/>
      <name val="Times New Roman"/>
      <family val="1"/>
    </font>
    <font>
      <u/>
      <sz val="11"/>
      <color theme="10"/>
      <name val="Calibri"/>
      <family val="2"/>
    </font>
    <font>
      <sz val="13"/>
      <name val="Times New Roman"/>
      <family val="1"/>
    </font>
    <font>
      <b/>
      <sz val="9"/>
      <name val="Times New Roman"/>
      <family val="1"/>
    </font>
    <font>
      <b/>
      <sz val="11"/>
      <color rgb="FFFF0000"/>
      <name val="Times New Roman"/>
      <family val="1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5"/>
      <name val="Arial"/>
      <family val="2"/>
    </font>
    <font>
      <sz val="7.5"/>
      <name val="Times New Roman"/>
      <family val="1"/>
    </font>
    <font>
      <sz val="7"/>
      <name val="Times New Roman"/>
      <family val="1"/>
    </font>
    <font>
      <sz val="10"/>
      <color indexed="8"/>
      <name val="Times New Roman"/>
      <family val="1"/>
    </font>
    <font>
      <b/>
      <sz val="7"/>
      <name val="Times New Roman"/>
      <family val="1"/>
    </font>
    <font>
      <sz val="6.5"/>
      <name val="Times New Roman"/>
      <family val="1"/>
    </font>
    <font>
      <b/>
      <sz val="8"/>
      <name val="Times New Roman"/>
      <family val="1"/>
    </font>
    <font>
      <sz val="7.7"/>
      <name val="Times New Roman"/>
      <family val="1"/>
    </font>
    <font>
      <b/>
      <sz val="7.7"/>
      <name val="Times New Roman"/>
      <family val="1"/>
    </font>
    <font>
      <sz val="9"/>
      <color theme="1"/>
      <name val="Times New Roman"/>
      <family val="1"/>
    </font>
    <font>
      <sz val="7.5"/>
      <name val="Calibri"/>
      <family val="2"/>
      <scheme val="minor"/>
    </font>
    <font>
      <b/>
      <sz val="7"/>
      <name val="Calibri"/>
      <family val="2"/>
      <scheme val="minor"/>
    </font>
    <font>
      <sz val="10"/>
      <color indexed="8"/>
      <name val="Calibri"/>
      <family val="2"/>
      <scheme val="minor"/>
    </font>
    <font>
      <sz val="6.5"/>
      <name val="Calibri"/>
      <family val="2"/>
      <scheme val="minor"/>
    </font>
    <font>
      <sz val="7.7"/>
      <name val="Calibri"/>
      <family val="2"/>
      <scheme val="minor"/>
    </font>
    <font>
      <b/>
      <sz val="7.7"/>
      <name val="Calibri"/>
      <family val="2"/>
      <scheme val="minor"/>
    </font>
    <font>
      <b/>
      <sz val="14"/>
      <color rgb="FFFF0000"/>
      <name val="Times New Roman"/>
      <family val="1"/>
    </font>
    <font>
      <sz val="10"/>
      <color theme="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9" tint="-0.249977111117893"/>
      <name val="Copperplate Gothic Light"/>
      <family val="2"/>
    </font>
    <font>
      <sz val="11"/>
      <name val="Lucida Sans Unicode"/>
      <family val="2"/>
    </font>
    <font>
      <sz val="9"/>
      <color theme="8" tint="-0.249977111117893"/>
      <name val="Lucida Sans Unicode"/>
      <family val="2"/>
    </font>
    <font>
      <sz val="11"/>
      <color theme="8" tint="-0.249977111117893"/>
      <name val="Lucida Sans Unicode"/>
      <family val="2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4" tint="-0.499984740745262"/>
      <name val="Lucida Sans Unicode"/>
      <family val="2"/>
    </font>
    <font>
      <sz val="10"/>
      <color theme="4" tint="-0.499984740745262"/>
      <name val="Calibri"/>
      <family val="2"/>
      <scheme val="minor"/>
    </font>
    <font>
      <sz val="11"/>
      <color theme="4" tint="-0.499984740745262"/>
      <name val="Lucida Sans Unicode"/>
      <family val="2"/>
    </font>
    <font>
      <sz val="8.5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name val="Times New Roman"/>
      <family val="1"/>
    </font>
    <font>
      <sz val="20"/>
      <name val="Times New Roman"/>
      <family val="1"/>
    </font>
    <font>
      <sz val="18"/>
      <name val="Times New Roman"/>
      <family val="1"/>
    </font>
    <font>
      <b/>
      <sz val="20"/>
      <name val="Times New Roman"/>
      <family val="1"/>
    </font>
    <font>
      <b/>
      <sz val="18"/>
      <name val="Times New Roman"/>
      <family val="1"/>
    </font>
    <font>
      <sz val="20"/>
      <color theme="1"/>
      <name val="Times New Roman"/>
      <family val="1"/>
    </font>
    <font>
      <sz val="9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rgb="FF000066"/>
      <name val="Calibri"/>
      <family val="2"/>
      <scheme val="minor"/>
    </font>
    <font>
      <sz val="8"/>
      <color rgb="FF000066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sz val="10.5"/>
      <name val="Calibri"/>
      <family val="2"/>
      <scheme val="minor"/>
    </font>
    <font>
      <vertAlign val="superscript"/>
      <sz val="9"/>
      <name val="Bookman Old Style"/>
      <family val="1"/>
    </font>
    <font>
      <sz val="9"/>
      <color rgb="FFFF0000"/>
      <name val="Calibri"/>
      <family val="2"/>
      <scheme val="minor"/>
    </font>
    <font>
      <b/>
      <sz val="10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333399"/>
      <name val="Times New Roman"/>
      <family val="1"/>
    </font>
    <font>
      <b/>
      <sz val="15"/>
      <color theme="1"/>
      <name val="Times New Roman"/>
      <family val="1"/>
    </font>
    <font>
      <sz val="15"/>
      <color indexed="8"/>
      <name val="Times New Roman"/>
      <family val="1"/>
    </font>
    <font>
      <sz val="15"/>
      <color rgb="FF000000"/>
      <name val="Times New Roman"/>
      <family val="1"/>
    </font>
    <font>
      <sz val="15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6"/>
      <name val="Times New Roman"/>
      <family val="1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8.5"/>
      <color theme="1"/>
      <name val="Calibri"/>
      <family val="2"/>
      <scheme val="minor"/>
    </font>
    <font>
      <b/>
      <sz val="8.5"/>
      <name val="Calibri"/>
      <family val="2"/>
      <scheme val="minor"/>
    </font>
    <font>
      <b/>
      <sz val="12"/>
      <color rgb="FFFF0000"/>
      <name val="Times New Roman"/>
      <family val="1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24">
    <xf numFmtId="0" fontId="0" fillId="0" borderId="0"/>
    <xf numFmtId="0" fontId="2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1" applyNumberFormat="0" applyFont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9" fontId="8" fillId="0" borderId="0" applyFont="0" applyFill="0" applyBorder="0" applyAlignment="0" applyProtection="0"/>
    <xf numFmtId="0" fontId="9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23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0" fontId="1" fillId="2" borderId="1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9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</cellStyleXfs>
  <cellXfs count="1511">
    <xf numFmtId="0" fontId="0" fillId="0" borderId="0" xfId="0"/>
    <xf numFmtId="0" fontId="3" fillId="0" borderId="0" xfId="0" applyFont="1"/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3" fillId="0" borderId="0" xfId="202" applyFont="1" applyFill="1" applyBorder="1" applyAlignment="1">
      <alignment vertical="center"/>
    </xf>
    <xf numFmtId="0" fontId="7" fillId="0" borderId="0" xfId="202" applyFont="1" applyFill="1" applyBorder="1" applyAlignment="1">
      <alignment vertical="center"/>
    </xf>
    <xf numFmtId="0" fontId="3" fillId="0" borderId="0" xfId="202" applyFont="1" applyBorder="1"/>
    <xf numFmtId="0" fontId="6" fillId="0" borderId="0" xfId="202" applyBorder="1"/>
    <xf numFmtId="0" fontId="4" fillId="0" borderId="0" xfId="202" applyFont="1" applyFill="1" applyBorder="1" applyAlignment="1">
      <alignment vertical="center"/>
    </xf>
    <xf numFmtId="0" fontId="6" fillId="0" borderId="0" xfId="202" applyFill="1" applyBorder="1" applyAlignment="1">
      <alignment vertical="center"/>
    </xf>
    <xf numFmtId="0" fontId="12" fillId="0" borderId="0" xfId="202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29" fillId="0" borderId="0" xfId="0" applyFont="1" applyFill="1" applyAlignment="1">
      <alignment horizontal="left" vertical="center"/>
    </xf>
    <xf numFmtId="0" fontId="0" fillId="0" borderId="0" xfId="0" applyAlignment="1"/>
    <xf numFmtId="2" fontId="0" fillId="0" borderId="0" xfId="0" applyNumberFormat="1"/>
    <xf numFmtId="0" fontId="0" fillId="3" borderId="0" xfId="0" applyFill="1"/>
    <xf numFmtId="0" fontId="0" fillId="3" borderId="0" xfId="0" applyFill="1" applyBorder="1"/>
    <xf numFmtId="0" fontId="0" fillId="3" borderId="16" xfId="0" applyFill="1" applyBorder="1"/>
    <xf numFmtId="0" fontId="0" fillId="3" borderId="17" xfId="0" applyFill="1" applyBorder="1"/>
    <xf numFmtId="0" fontId="34" fillId="3" borderId="17" xfId="0" applyFont="1" applyFill="1" applyBorder="1" applyAlignment="1">
      <alignment horizontal="center"/>
    </xf>
    <xf numFmtId="0" fontId="0" fillId="3" borderId="18" xfId="0" applyFill="1" applyBorder="1"/>
    <xf numFmtId="0" fontId="0" fillId="3" borderId="19" xfId="0" applyFill="1" applyBorder="1"/>
    <xf numFmtId="0" fontId="33" fillId="3" borderId="0" xfId="0" applyFont="1" applyFill="1" applyBorder="1" applyAlignment="1">
      <alignment horizontal="center"/>
    </xf>
    <xf numFmtId="0" fontId="0" fillId="3" borderId="20" xfId="0" applyFill="1" applyBorder="1"/>
    <xf numFmtId="0" fontId="34" fillId="3" borderId="0" xfId="0" applyFont="1" applyFill="1" applyBorder="1" applyAlignment="1">
      <alignment horizontal="center"/>
    </xf>
    <xf numFmtId="0" fontId="0" fillId="3" borderId="21" xfId="0" applyFill="1" applyBorder="1"/>
    <xf numFmtId="0" fontId="0" fillId="3" borderId="22" xfId="0" applyFill="1" applyBorder="1"/>
    <xf numFmtId="0" fontId="0" fillId="3" borderId="23" xfId="0" applyFill="1" applyBorder="1"/>
    <xf numFmtId="0" fontId="41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top"/>
    </xf>
    <xf numFmtId="0" fontId="42" fillId="0" borderId="0" xfId="506" applyFill="1" applyBorder="1" applyAlignment="1" applyProtection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left" vertical="center"/>
    </xf>
    <xf numFmtId="0" fontId="42" fillId="0" borderId="0" xfId="506" applyFill="1" applyBorder="1" applyAlignment="1" applyProtection="1">
      <alignment horizontal="left" vertical="center" wrapText="1"/>
    </xf>
    <xf numFmtId="0" fontId="0" fillId="0" borderId="0" xfId="0" applyBorder="1" applyAlignment="1">
      <alignment vertical="center"/>
    </xf>
    <xf numFmtId="0" fontId="43" fillId="0" borderId="0" xfId="159" applyFont="1" applyFill="1" applyAlignment="1">
      <alignment vertical="center"/>
    </xf>
    <xf numFmtId="0" fontId="39" fillId="0" borderId="1" xfId="159" applyFont="1" applyFill="1" applyBorder="1" applyAlignment="1">
      <alignment vertical="center"/>
    </xf>
    <xf numFmtId="165" fontId="39" fillId="0" borderId="0" xfId="83" applyNumberFormat="1" applyFont="1" applyFill="1" applyAlignment="1">
      <alignment vertical="center"/>
    </xf>
    <xf numFmtId="2" fontId="39" fillId="0" borderId="0" xfId="159" applyNumberFormat="1" applyFont="1" applyFill="1" applyAlignment="1">
      <alignment vertical="center"/>
    </xf>
    <xf numFmtId="0" fontId="29" fillId="0" borderId="0" xfId="159" applyFont="1" applyFill="1" applyAlignment="1">
      <alignment vertical="center"/>
    </xf>
    <xf numFmtId="166" fontId="40" fillId="0" borderId="10" xfId="159" applyNumberFormat="1" applyFont="1" applyFill="1" applyBorder="1" applyAlignment="1">
      <alignment horizontal="center" vertical="center" wrapText="1"/>
    </xf>
    <xf numFmtId="165" fontId="40" fillId="0" borderId="10" xfId="83" applyNumberFormat="1" applyFont="1" applyFill="1" applyBorder="1" applyAlignment="1">
      <alignment horizontal="center" vertical="center" wrapText="1"/>
    </xf>
    <xf numFmtId="2" fontId="40" fillId="0" borderId="10" xfId="159" applyNumberFormat="1" applyFont="1" applyFill="1" applyBorder="1" applyAlignment="1">
      <alignment horizontal="center" vertical="center" wrapText="1"/>
    </xf>
    <xf numFmtId="1" fontId="40" fillId="0" borderId="12" xfId="159" applyNumberFormat="1" applyFont="1" applyFill="1" applyBorder="1" applyAlignment="1">
      <alignment horizontal="center" vertical="center"/>
    </xf>
    <xf numFmtId="1" fontId="40" fillId="0" borderId="10" xfId="83" applyNumberFormat="1" applyFont="1" applyFill="1" applyBorder="1" applyAlignment="1">
      <alignment horizontal="center" vertical="center"/>
    </xf>
    <xf numFmtId="2" fontId="40" fillId="0" borderId="10" xfId="159" applyNumberFormat="1" applyFont="1" applyFill="1" applyBorder="1" applyAlignment="1">
      <alignment horizontal="center" vertical="center"/>
    </xf>
    <xf numFmtId="1" fontId="40" fillId="0" borderId="10" xfId="159" applyNumberFormat="1" applyFont="1" applyFill="1" applyBorder="1" applyAlignment="1">
      <alignment horizontal="center" vertical="center"/>
    </xf>
    <xf numFmtId="1" fontId="40" fillId="0" borderId="0" xfId="159" applyNumberFormat="1" applyFont="1" applyFill="1" applyBorder="1" applyAlignment="1">
      <alignment horizontal="center" vertical="center"/>
    </xf>
    <xf numFmtId="1" fontId="40" fillId="0" borderId="0" xfId="83" applyNumberFormat="1" applyFont="1" applyFill="1" applyBorder="1" applyAlignment="1">
      <alignment horizontal="center" vertical="center"/>
    </xf>
    <xf numFmtId="2" fontId="40" fillId="0" borderId="0" xfId="159" applyNumberFormat="1" applyFont="1" applyFill="1" applyBorder="1" applyAlignment="1">
      <alignment horizontal="center" vertical="center"/>
    </xf>
    <xf numFmtId="0" fontId="17" fillId="0" borderId="0" xfId="159" applyFont="1" applyFill="1" applyAlignment="1">
      <alignment vertical="center"/>
    </xf>
    <xf numFmtId="3" fontId="17" fillId="0" borderId="0" xfId="83" applyNumberFormat="1" applyFont="1" applyFill="1" applyAlignment="1">
      <alignment horizontal="right" vertical="center" indent="1"/>
    </xf>
    <xf numFmtId="3" fontId="17" fillId="0" borderId="0" xfId="0" applyNumberFormat="1" applyFont="1" applyFill="1" applyBorder="1" applyAlignment="1">
      <alignment horizontal="right" vertical="center" wrapText="1"/>
    </xf>
    <xf numFmtId="2" fontId="17" fillId="0" borderId="0" xfId="159" applyNumberFormat="1" applyFont="1" applyFill="1" applyAlignment="1">
      <alignment horizontal="right" vertical="center" indent="1"/>
    </xf>
    <xf numFmtId="0" fontId="13" fillId="0" borderId="0" xfId="159" applyFont="1" applyFill="1" applyAlignment="1">
      <alignment vertical="center"/>
    </xf>
    <xf numFmtId="0" fontId="40" fillId="0" borderId="0" xfId="159" applyFont="1" applyFill="1" applyAlignment="1">
      <alignment vertical="center"/>
    </xf>
    <xf numFmtId="3" fontId="40" fillId="0" borderId="0" xfId="159" applyNumberFormat="1" applyFont="1" applyAlignment="1">
      <alignment horizontal="right" vertical="center" indent="1"/>
    </xf>
    <xf numFmtId="3" fontId="40" fillId="0" borderId="0" xfId="0" applyNumberFormat="1" applyFont="1" applyFill="1" applyBorder="1" applyAlignment="1">
      <alignment horizontal="right" vertical="center" wrapText="1"/>
    </xf>
    <xf numFmtId="2" fontId="40" fillId="0" borderId="0" xfId="159" applyNumberFormat="1" applyFont="1" applyFill="1" applyAlignment="1">
      <alignment horizontal="right" vertical="center" indent="1"/>
    </xf>
    <xf numFmtId="3" fontId="40" fillId="0" borderId="0" xfId="83" applyNumberFormat="1" applyFont="1" applyFill="1" applyBorder="1" applyAlignment="1">
      <alignment horizontal="right" vertical="center" indent="1"/>
    </xf>
    <xf numFmtId="3" fontId="40" fillId="0" borderId="0" xfId="83" applyNumberFormat="1" applyFont="1" applyFill="1" applyAlignment="1">
      <alignment horizontal="right" vertical="center" indent="1"/>
    </xf>
    <xf numFmtId="3" fontId="17" fillId="0" borderId="0" xfId="0" applyNumberFormat="1" applyFont="1" applyFill="1" applyBorder="1" applyAlignment="1">
      <alignment horizontal="right" vertical="center"/>
    </xf>
    <xf numFmtId="0" fontId="40" fillId="0" borderId="0" xfId="159" applyFont="1" applyFill="1" applyBorder="1" applyAlignment="1">
      <alignment vertical="center"/>
    </xf>
    <xf numFmtId="0" fontId="29" fillId="0" borderId="0" xfId="159" applyFont="1" applyFill="1" applyBorder="1" applyAlignment="1">
      <alignment vertical="center"/>
    </xf>
    <xf numFmtId="0" fontId="40" fillId="0" borderId="1" xfId="159" applyFont="1" applyFill="1" applyBorder="1" applyAlignment="1">
      <alignment vertical="center"/>
    </xf>
    <xf numFmtId="3" fontId="40" fillId="0" borderId="1" xfId="159" applyNumberFormat="1" applyFont="1" applyBorder="1" applyAlignment="1">
      <alignment horizontal="right" vertical="center"/>
    </xf>
    <xf numFmtId="3" fontId="40" fillId="0" borderId="1" xfId="83" applyNumberFormat="1" applyFont="1" applyFill="1" applyBorder="1" applyAlignment="1">
      <alignment horizontal="right" vertical="center"/>
    </xf>
    <xf numFmtId="2" fontId="40" fillId="0" borderId="1" xfId="159" applyNumberFormat="1" applyFont="1" applyFill="1" applyBorder="1" applyAlignment="1">
      <alignment horizontal="right" vertical="center"/>
    </xf>
    <xf numFmtId="0" fontId="39" fillId="0" borderId="0" xfId="159" applyFont="1" applyFill="1" applyBorder="1" applyAlignment="1">
      <alignment vertical="center"/>
    </xf>
    <xf numFmtId="3" fontId="38" fillId="0" borderId="0" xfId="159" applyNumberFormat="1" applyFont="1" applyBorder="1" applyAlignment="1">
      <alignment horizontal="right" vertical="center"/>
    </xf>
    <xf numFmtId="3" fontId="38" fillId="0" borderId="0" xfId="83" applyNumberFormat="1" applyFont="1" applyFill="1" applyBorder="1" applyAlignment="1">
      <alignment horizontal="right" vertical="center"/>
    </xf>
    <xf numFmtId="2" fontId="38" fillId="0" borderId="0" xfId="159" applyNumberFormat="1" applyFont="1" applyFill="1" applyBorder="1" applyAlignment="1">
      <alignment horizontal="right" vertical="center"/>
    </xf>
    <xf numFmtId="2" fontId="38" fillId="0" borderId="0" xfId="159" applyNumberFormat="1" applyFont="1" applyFill="1" applyAlignment="1">
      <alignment horizontal="center" vertical="center"/>
    </xf>
    <xf numFmtId="3" fontId="17" fillId="0" borderId="0" xfId="159" applyNumberFormat="1" applyFont="1" applyAlignment="1">
      <alignment horizontal="right" vertical="center" indent="1"/>
    </xf>
    <xf numFmtId="3" fontId="17" fillId="0" borderId="0" xfId="83" applyNumberFormat="1" applyFont="1" applyFill="1" applyBorder="1" applyAlignment="1">
      <alignment horizontal="right" vertical="center" indent="1"/>
    </xf>
    <xf numFmtId="0" fontId="17" fillId="0" borderId="4" xfId="159" applyFont="1" applyFill="1" applyBorder="1" applyAlignment="1">
      <alignment vertical="center"/>
    </xf>
    <xf numFmtId="3" fontId="17" fillId="0" borderId="4" xfId="83" applyNumberFormat="1" applyFont="1" applyFill="1" applyBorder="1" applyAlignment="1">
      <alignment horizontal="right" vertical="center" indent="1"/>
    </xf>
    <xf numFmtId="2" fontId="17" fillId="0" borderId="4" xfId="159" applyNumberFormat="1" applyFont="1" applyFill="1" applyBorder="1" applyAlignment="1">
      <alignment horizontal="right" vertical="center" indent="1"/>
    </xf>
    <xf numFmtId="0" fontId="31" fillId="0" borderId="0" xfId="159" applyFont="1" applyFill="1" applyAlignment="1">
      <alignment vertical="center"/>
    </xf>
    <xf numFmtId="0" fontId="11" fillId="0" borderId="0" xfId="159" applyFont="1" applyFill="1" applyBorder="1" applyAlignment="1">
      <alignment vertical="center"/>
    </xf>
    <xf numFmtId="3" fontId="44" fillId="0" borderId="0" xfId="83" applyNumberFormat="1" applyFont="1" applyFill="1" applyBorder="1" applyAlignment="1">
      <alignment horizontal="right" vertical="center" indent="1"/>
    </xf>
    <xf numFmtId="2" fontId="44" fillId="0" borderId="0" xfId="159" applyNumberFormat="1" applyFont="1" applyFill="1" applyBorder="1" applyAlignment="1">
      <alignment horizontal="right" vertical="center" indent="1"/>
    </xf>
    <xf numFmtId="165" fontId="38" fillId="0" borderId="0" xfId="83" applyNumberFormat="1" applyFont="1" applyFill="1" applyAlignment="1">
      <alignment vertical="center"/>
    </xf>
    <xf numFmtId="2" fontId="38" fillId="0" borderId="0" xfId="159" applyNumberFormat="1" applyFont="1" applyFill="1" applyAlignment="1">
      <alignment vertical="center"/>
    </xf>
    <xf numFmtId="165" fontId="29" fillId="0" borderId="0" xfId="83" applyNumberFormat="1" applyFont="1" applyFill="1" applyAlignment="1">
      <alignment vertical="center"/>
    </xf>
    <xf numFmtId="2" fontId="29" fillId="0" borderId="0" xfId="83" applyNumberFormat="1" applyFont="1" applyFill="1" applyAlignment="1">
      <alignment vertical="center"/>
    </xf>
    <xf numFmtId="2" fontId="29" fillId="0" borderId="0" xfId="159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0" fontId="29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6" xfId="0" applyFont="1" applyFill="1" applyBorder="1" applyAlignment="1">
      <alignment vertical="center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Alignment="1">
      <alignment vertical="center" wrapText="1"/>
    </xf>
    <xf numFmtId="3" fontId="29" fillId="0" borderId="0" xfId="0" applyNumberFormat="1" applyFont="1" applyFill="1" applyAlignment="1">
      <alignment vertical="center"/>
    </xf>
    <xf numFmtId="2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horizontal="left" vertical="center" indent="1"/>
    </xf>
    <xf numFmtId="3" fontId="29" fillId="0" borderId="0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left" vertical="center" wrapText="1" indent="1"/>
    </xf>
    <xf numFmtId="2" fontId="29" fillId="0" borderId="0" xfId="0" applyNumberFormat="1" applyFont="1" applyFill="1" applyAlignment="1">
      <alignment horizontal="right" vertical="center"/>
    </xf>
    <xf numFmtId="3" fontId="29" fillId="0" borderId="0" xfId="0" applyNumberFormat="1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3" fontId="13" fillId="0" borderId="4" xfId="0" applyNumberFormat="1" applyFont="1" applyFill="1" applyBorder="1" applyAlignment="1">
      <alignment horizontal="right" vertical="center" wrapText="1"/>
    </xf>
    <xf numFmtId="2" fontId="13" fillId="0" borderId="4" xfId="0" applyNumberFormat="1" applyFont="1" applyFill="1" applyBorder="1" applyAlignment="1">
      <alignment horizontal="right" vertical="center" wrapText="1"/>
    </xf>
    <xf numFmtId="0" fontId="37" fillId="0" borderId="0" xfId="30" applyFont="1" applyAlignment="1">
      <alignment vertical="center"/>
    </xf>
    <xf numFmtId="0" fontId="29" fillId="0" borderId="0" xfId="0" applyFont="1" applyBorder="1" applyAlignment="1">
      <alignment vertical="center"/>
    </xf>
    <xf numFmtId="0" fontId="37" fillId="0" borderId="0" xfId="76" applyFont="1" applyAlignment="1">
      <alignment horizontal="left" vertical="center" indent="1"/>
    </xf>
    <xf numFmtId="2" fontId="37" fillId="4" borderId="0" xfId="0" applyNumberFormat="1" applyFont="1" applyFill="1" applyBorder="1" applyAlignment="1">
      <alignment horizontal="right" vertical="top" wrapText="1"/>
    </xf>
    <xf numFmtId="0" fontId="29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7" fillId="0" borderId="0" xfId="76" applyFont="1"/>
    <xf numFmtId="3" fontId="29" fillId="0" borderId="0" xfId="0" applyNumberFormat="1" applyFont="1" applyAlignment="1">
      <alignment vertical="center"/>
    </xf>
    <xf numFmtId="0" fontId="40" fillId="0" borderId="1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vertical="center"/>
    </xf>
    <xf numFmtId="3" fontId="40" fillId="0" borderId="1" xfId="0" applyNumberFormat="1" applyFont="1" applyFill="1" applyBorder="1" applyAlignment="1">
      <alignment horizontal="right" vertical="center" wrapText="1"/>
    </xf>
    <xf numFmtId="0" fontId="29" fillId="0" borderId="0" xfId="0" applyFont="1" applyFill="1" applyBorder="1" applyAlignment="1">
      <alignment vertical="center"/>
    </xf>
    <xf numFmtId="0" fontId="17" fillId="0" borderId="4" xfId="0" applyFont="1" applyFill="1" applyBorder="1" applyAlignment="1">
      <alignment vertical="center"/>
    </xf>
    <xf numFmtId="3" fontId="17" fillId="0" borderId="4" xfId="0" applyNumberFormat="1" applyFont="1" applyFill="1" applyBorder="1" applyAlignment="1">
      <alignment horizontal="right" vertical="center" wrapText="1"/>
    </xf>
    <xf numFmtId="0" fontId="29" fillId="0" borderId="0" xfId="0" applyFont="1"/>
    <xf numFmtId="3" fontId="29" fillId="0" borderId="0" xfId="0" applyNumberFormat="1" applyFont="1"/>
    <xf numFmtId="0" fontId="29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right" vertical="center"/>
    </xf>
    <xf numFmtId="3" fontId="29" fillId="0" borderId="1" xfId="0" applyNumberFormat="1" applyFont="1" applyFill="1" applyBorder="1" applyAlignment="1">
      <alignment horizontal="right" vertical="center" wrapText="1"/>
    </xf>
    <xf numFmtId="0" fontId="39" fillId="0" borderId="0" xfId="0" applyFont="1" applyFill="1" applyBorder="1" applyAlignment="1">
      <alignment vertical="center"/>
    </xf>
    <xf numFmtId="3" fontId="39" fillId="0" borderId="0" xfId="0" applyNumberFormat="1" applyFont="1" applyFill="1" applyBorder="1" applyAlignment="1">
      <alignment horizontal="right" vertical="center" wrapText="1"/>
    </xf>
    <xf numFmtId="0" fontId="14" fillId="0" borderId="0" xfId="30" applyFont="1" applyAlignment="1">
      <alignment vertical="center"/>
    </xf>
    <xf numFmtId="0" fontId="14" fillId="0" borderId="0" xfId="76" applyFont="1" applyAlignment="1">
      <alignment horizontal="left" vertical="center" indent="1"/>
    </xf>
    <xf numFmtId="3" fontId="3" fillId="0" borderId="0" xfId="0" applyNumberFormat="1" applyFont="1"/>
    <xf numFmtId="0" fontId="14" fillId="0" borderId="0" xfId="76" applyFont="1"/>
    <xf numFmtId="0" fontId="17" fillId="0" borderId="0" xfId="0" applyFont="1" applyFill="1" applyAlignment="1">
      <alignment horizontal="right" vertical="center"/>
    </xf>
    <xf numFmtId="0" fontId="29" fillId="0" borderId="0" xfId="0" applyFont="1" applyFill="1" applyBorder="1" applyAlignment="1"/>
    <xf numFmtId="0" fontId="17" fillId="0" borderId="0" xfId="0" applyFont="1" applyFill="1" applyBorder="1" applyAlignment="1">
      <alignment horizontal="left"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27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right" vertical="center"/>
    </xf>
    <xf numFmtId="0" fontId="27" fillId="0" borderId="0" xfId="0" applyNumberFormat="1" applyFont="1" applyFill="1" applyAlignment="1">
      <alignment vertical="center"/>
    </xf>
    <xf numFmtId="0" fontId="29" fillId="0" borderId="1" xfId="0" applyFont="1" applyFill="1" applyBorder="1" applyAlignment="1"/>
    <xf numFmtId="0" fontId="49" fillId="0" borderId="10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4" xfId="0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 wrapText="1"/>
    </xf>
    <xf numFmtId="2" fontId="50" fillId="0" borderId="0" xfId="0" applyNumberFormat="1" applyFont="1" applyFill="1" applyAlignment="1">
      <alignment horizontal="left" vertical="center"/>
    </xf>
    <xf numFmtId="2" fontId="48" fillId="0" borderId="0" xfId="0" applyNumberFormat="1" applyFont="1" applyFill="1" applyAlignment="1">
      <alignment horizontal="left" vertical="center" indent="1"/>
    </xf>
    <xf numFmtId="49" fontId="48" fillId="0" borderId="0" xfId="0" applyNumberFormat="1" applyFont="1" applyFill="1" applyAlignment="1">
      <alignment horizontal="left" vertical="center" wrapText="1" indent="2"/>
    </xf>
    <xf numFmtId="2" fontId="48" fillId="0" borderId="0" xfId="0" applyNumberFormat="1" applyFont="1" applyFill="1" applyAlignment="1">
      <alignment horizontal="left" vertical="center" wrapText="1" indent="2"/>
    </xf>
    <xf numFmtId="2" fontId="48" fillId="0" borderId="0" xfId="0" applyNumberFormat="1" applyFont="1" applyFill="1" applyAlignment="1">
      <alignment horizontal="left" vertical="center" wrapText="1" indent="1"/>
    </xf>
    <xf numFmtId="2" fontId="48" fillId="0" borderId="0" xfId="0" applyNumberFormat="1" applyFont="1" applyFill="1" applyAlignment="1">
      <alignment horizontal="left" vertical="center" wrapText="1" indent="1" shrinkToFit="1"/>
    </xf>
    <xf numFmtId="2" fontId="48" fillId="0" borderId="0" xfId="0" applyNumberFormat="1" applyFont="1" applyFill="1" applyBorder="1" applyAlignment="1">
      <alignment horizontal="left" vertical="center" wrapText="1" indent="2"/>
    </xf>
    <xf numFmtId="0" fontId="48" fillId="0" borderId="0" xfId="0" applyFont="1" applyFill="1" applyBorder="1" applyAlignment="1">
      <alignment horizontal="left" vertical="center" wrapText="1" indent="1"/>
    </xf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NumberFormat="1" applyFont="1" applyFill="1" applyAlignment="1">
      <alignment vertical="center"/>
    </xf>
    <xf numFmtId="0" fontId="49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4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39" fillId="0" borderId="0" xfId="0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NumberFormat="1" applyFont="1" applyFill="1" applyAlignment="1">
      <alignment horizontal="left" vertical="center"/>
    </xf>
    <xf numFmtId="0" fontId="39" fillId="0" borderId="3" xfId="0" applyFont="1" applyFill="1" applyBorder="1" applyAlignment="1">
      <alignment horizontal="left" vertical="center"/>
    </xf>
    <xf numFmtId="0" fontId="39" fillId="0" borderId="3" xfId="0" applyFont="1" applyFill="1" applyBorder="1" applyAlignment="1">
      <alignment horizontal="center" vertical="center" wrapText="1"/>
    </xf>
    <xf numFmtId="2" fontId="57" fillId="0" borderId="0" xfId="0" applyNumberFormat="1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60" fillId="0" borderId="0" xfId="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60" fillId="0" borderId="0" xfId="0" applyNumberFormat="1" applyFont="1" applyFill="1" applyAlignment="1">
      <alignment vertical="center"/>
    </xf>
    <xf numFmtId="0" fontId="60" fillId="0" borderId="1" xfId="0" applyFont="1" applyFill="1" applyBorder="1" applyAlignment="1">
      <alignment vertical="center"/>
    </xf>
    <xf numFmtId="0" fontId="63" fillId="0" borderId="0" xfId="30" applyFont="1" applyAlignment="1">
      <alignment horizontal="left" vertical="center"/>
    </xf>
    <xf numFmtId="0" fontId="63" fillId="0" borderId="0" xfId="76" applyFont="1" applyAlignment="1">
      <alignment horizontal="left" vertical="center"/>
    </xf>
    <xf numFmtId="0" fontId="63" fillId="0" borderId="0" xfId="76" applyFont="1" applyAlignment="1">
      <alignment horizontal="left"/>
    </xf>
    <xf numFmtId="0" fontId="39" fillId="0" borderId="3" xfId="0" applyFont="1" applyFill="1" applyBorder="1" applyAlignment="1">
      <alignment vertical="center"/>
    </xf>
    <xf numFmtId="2" fontId="57" fillId="0" borderId="0" xfId="0" applyNumberFormat="1" applyFont="1" applyFill="1" applyBorder="1" applyAlignment="1">
      <alignment vertical="center"/>
    </xf>
    <xf numFmtId="0" fontId="57" fillId="0" borderId="0" xfId="0" applyFont="1" applyFill="1" applyBorder="1" applyAlignment="1">
      <alignment vertical="center"/>
    </xf>
    <xf numFmtId="0" fontId="60" fillId="0" borderId="1" xfId="0" applyFont="1" applyFill="1" applyBorder="1" applyAlignment="1">
      <alignment horizontal="right" vertical="center"/>
    </xf>
    <xf numFmtId="0" fontId="63" fillId="0" borderId="0" xfId="30" applyFont="1" applyAlignment="1">
      <alignment vertical="center"/>
    </xf>
    <xf numFmtId="0" fontId="63" fillId="0" borderId="0" xfId="76" applyFont="1" applyAlignment="1">
      <alignment vertical="center"/>
    </xf>
    <xf numFmtId="0" fontId="63" fillId="0" borderId="0" xfId="76" applyFont="1" applyAlignment="1"/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2" fontId="66" fillId="0" borderId="0" xfId="0" applyNumberFormat="1" applyFont="1" applyFill="1" applyBorder="1" applyAlignment="1">
      <alignment horizontal="left" vertical="center"/>
    </xf>
    <xf numFmtId="0" fontId="6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0" fontId="14" fillId="0" borderId="0" xfId="3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4" fillId="0" borderId="0" xfId="76" applyFont="1" applyAlignment="1">
      <alignment horizontal="left" vertical="center"/>
    </xf>
    <xf numFmtId="0" fontId="14" fillId="0" borderId="0" xfId="76" applyFont="1" applyAlignment="1">
      <alignment horizontal="left"/>
    </xf>
    <xf numFmtId="0" fontId="63" fillId="0" borderId="0" xfId="76" applyFont="1" applyAlignment="1">
      <alignment horizontal="left" vertical="center" indent="1"/>
    </xf>
    <xf numFmtId="0" fontId="63" fillId="0" borderId="0" xfId="76" applyFont="1"/>
    <xf numFmtId="0" fontId="71" fillId="0" borderId="0" xfId="76" applyFont="1" applyBorder="1" applyAlignment="1">
      <alignment vertical="center"/>
    </xf>
    <xf numFmtId="0" fontId="71" fillId="0" borderId="0" xfId="76" applyFont="1" applyBorder="1"/>
    <xf numFmtId="0" fontId="39" fillId="0" borderId="0" xfId="159" applyFont="1" applyFill="1" applyAlignment="1">
      <alignment vertical="center" wrapText="1"/>
    </xf>
    <xf numFmtId="0" fontId="22" fillId="0" borderId="0" xfId="28" applyFont="1" applyFill="1" applyBorder="1"/>
    <xf numFmtId="0" fontId="51" fillId="0" borderId="0" xfId="28" applyFont="1" applyFill="1" applyBorder="1"/>
    <xf numFmtId="0" fontId="18" fillId="3" borderId="0" xfId="28" applyFont="1" applyFill="1" applyBorder="1" applyAlignment="1">
      <alignment horizontal="left" vertical="center"/>
    </xf>
    <xf numFmtId="3" fontId="18" fillId="3" borderId="0" xfId="28" applyNumberFormat="1" applyFont="1" applyFill="1" applyBorder="1" applyAlignment="1">
      <alignment horizontal="right"/>
    </xf>
    <xf numFmtId="1" fontId="18" fillId="3" borderId="0" xfId="28" applyNumberFormat="1" applyFont="1" applyFill="1" applyBorder="1" applyAlignment="1">
      <alignment horizontal="right"/>
    </xf>
    <xf numFmtId="167" fontId="18" fillId="3" borderId="0" xfId="28" applyNumberFormat="1" applyFont="1" applyFill="1" applyBorder="1" applyAlignment="1">
      <alignment horizontal="right"/>
    </xf>
    <xf numFmtId="0" fontId="20" fillId="3" borderId="0" xfId="28" applyFont="1" applyFill="1" applyBorder="1" applyAlignment="1">
      <alignment horizontal="left" vertical="center"/>
    </xf>
    <xf numFmtId="3" fontId="20" fillId="3" borderId="0" xfId="28" applyNumberFormat="1" applyFont="1" applyFill="1" applyBorder="1" applyAlignment="1">
      <alignment horizontal="right"/>
    </xf>
    <xf numFmtId="1" fontId="20" fillId="3" borderId="0" xfId="28" applyNumberFormat="1" applyFont="1" applyFill="1" applyBorder="1" applyAlignment="1">
      <alignment horizontal="right"/>
    </xf>
    <xf numFmtId="167" fontId="20" fillId="3" borderId="0" xfId="28" applyNumberFormat="1" applyFont="1" applyFill="1" applyBorder="1" applyAlignment="1">
      <alignment horizontal="right"/>
    </xf>
    <xf numFmtId="0" fontId="18" fillId="3" borderId="1" xfId="28" applyFont="1" applyFill="1" applyBorder="1" applyAlignment="1">
      <alignment horizontal="left" vertical="center"/>
    </xf>
    <xf numFmtId="3" fontId="18" fillId="3" borderId="1" xfId="28" applyNumberFormat="1" applyFont="1" applyFill="1" applyBorder="1" applyAlignment="1">
      <alignment horizontal="right"/>
    </xf>
    <xf numFmtId="1" fontId="18" fillId="3" borderId="1" xfId="28" applyNumberFormat="1" applyFont="1" applyFill="1" applyBorder="1" applyAlignment="1">
      <alignment horizontal="right"/>
    </xf>
    <xf numFmtId="167" fontId="18" fillId="3" borderId="1" xfId="28" applyNumberFormat="1" applyFont="1" applyFill="1" applyBorder="1" applyAlignment="1">
      <alignment horizontal="right"/>
    </xf>
    <xf numFmtId="0" fontId="40" fillId="0" borderId="0" xfId="28" applyFont="1" applyFill="1" applyBorder="1"/>
    <xf numFmtId="0" fontId="20" fillId="3" borderId="1" xfId="28" applyFont="1" applyFill="1" applyBorder="1" applyAlignment="1">
      <alignment horizontal="left" vertical="center"/>
    </xf>
    <xf numFmtId="3" fontId="20" fillId="3" borderId="1" xfId="28" applyNumberFormat="1" applyFont="1" applyFill="1" applyBorder="1" applyAlignment="1">
      <alignment horizontal="right"/>
    </xf>
    <xf numFmtId="1" fontId="20" fillId="3" borderId="1" xfId="28" applyNumberFormat="1" applyFont="1" applyFill="1" applyBorder="1" applyAlignment="1">
      <alignment horizontal="right"/>
    </xf>
    <xf numFmtId="167" fontId="20" fillId="3" borderId="1" xfId="28" applyNumberFormat="1" applyFont="1" applyFill="1" applyBorder="1" applyAlignment="1">
      <alignment horizontal="right"/>
    </xf>
    <xf numFmtId="0" fontId="21" fillId="0" borderId="4" xfId="28" applyFont="1" applyFill="1" applyBorder="1" applyAlignment="1">
      <alignment horizontal="left" vertical="top"/>
    </xf>
    <xf numFmtId="3" fontId="21" fillId="0" borderId="4" xfId="28" applyNumberFormat="1" applyFont="1" applyFill="1" applyBorder="1" applyAlignment="1">
      <alignment horizontal="right" vertical="top"/>
    </xf>
    <xf numFmtId="1" fontId="21" fillId="0" borderId="4" xfId="28" applyNumberFormat="1" applyFont="1" applyFill="1" applyBorder="1" applyAlignment="1">
      <alignment horizontal="right" vertical="top"/>
    </xf>
    <xf numFmtId="10" fontId="21" fillId="0" borderId="4" xfId="28" applyNumberFormat="1" applyFont="1" applyFill="1" applyBorder="1" applyAlignment="1">
      <alignment horizontal="right" vertical="top"/>
    </xf>
    <xf numFmtId="0" fontId="71" fillId="0" borderId="0" xfId="76" applyFont="1" applyBorder="1" applyAlignment="1"/>
    <xf numFmtId="0" fontId="40" fillId="3" borderId="0" xfId="28" applyFont="1" applyFill="1" applyBorder="1" applyAlignment="1">
      <alignment horizontal="left"/>
    </xf>
    <xf numFmtId="3" fontId="40" fillId="3" borderId="0" xfId="28" applyNumberFormat="1" applyFont="1" applyFill="1" applyBorder="1" applyAlignment="1">
      <alignment horizontal="right"/>
    </xf>
    <xf numFmtId="0" fontId="40" fillId="3" borderId="0" xfId="28" applyFont="1" applyFill="1" applyBorder="1" applyAlignment="1">
      <alignment horizontal="right"/>
    </xf>
    <xf numFmtId="10" fontId="40" fillId="3" borderId="0" xfId="28" applyNumberFormat="1" applyFont="1" applyFill="1" applyBorder="1" applyAlignment="1">
      <alignment horizontal="right"/>
    </xf>
    <xf numFmtId="0" fontId="38" fillId="0" borderId="0" xfId="230" applyFont="1" applyFill="1" applyAlignment="1">
      <alignment horizontal="right" vertical="center"/>
    </xf>
    <xf numFmtId="0" fontId="11" fillId="0" borderId="0" xfId="230" applyFont="1" applyFill="1" applyAlignment="1">
      <alignment vertical="center"/>
    </xf>
    <xf numFmtId="0" fontId="11" fillId="0" borderId="0" xfId="230" applyFont="1" applyFill="1" applyAlignment="1">
      <alignment horizontal="center" vertical="center"/>
    </xf>
    <xf numFmtId="0" fontId="10" fillId="0" borderId="1" xfId="230" applyFont="1" applyFill="1" applyBorder="1" applyAlignment="1">
      <alignment vertical="center"/>
    </xf>
    <xf numFmtId="0" fontId="10" fillId="0" borderId="0" xfId="230" applyFont="1" applyFill="1" applyAlignment="1">
      <alignment vertical="center"/>
    </xf>
    <xf numFmtId="0" fontId="10" fillId="0" borderId="1" xfId="230" applyFont="1" applyFill="1" applyBorder="1" applyAlignment="1">
      <alignment horizontal="right" vertical="center"/>
    </xf>
    <xf numFmtId="0" fontId="73" fillId="0" borderId="2" xfId="230" applyFont="1" applyFill="1" applyBorder="1" applyAlignment="1">
      <alignment vertical="center"/>
    </xf>
    <xf numFmtId="0" fontId="73" fillId="0" borderId="6" xfId="230" applyFont="1" applyFill="1" applyBorder="1" applyAlignment="1">
      <alignment vertical="center"/>
    </xf>
    <xf numFmtId="0" fontId="73" fillId="3" borderId="10" xfId="230" applyNumberFormat="1" applyFont="1" applyFill="1" applyBorder="1" applyAlignment="1">
      <alignment vertical="center"/>
    </xf>
    <xf numFmtId="0" fontId="73" fillId="3" borderId="10" xfId="230" applyFont="1" applyFill="1" applyBorder="1" applyAlignment="1">
      <alignment horizontal="center" vertical="center" wrapText="1"/>
    </xf>
    <xf numFmtId="0" fontId="73" fillId="3" borderId="12" xfId="230" applyFont="1" applyFill="1" applyBorder="1" applyAlignment="1">
      <alignment horizontal="center" vertical="center" wrapText="1"/>
    </xf>
    <xf numFmtId="0" fontId="39" fillId="0" borderId="0" xfId="230" applyFont="1" applyFill="1" applyAlignment="1">
      <alignment vertical="center"/>
    </xf>
    <xf numFmtId="0" fontId="39" fillId="3" borderId="0" xfId="230" applyFont="1" applyFill="1" applyAlignment="1">
      <alignment vertical="center"/>
    </xf>
    <xf numFmtId="0" fontId="39" fillId="0" borderId="0" xfId="230" applyFont="1" applyFill="1" applyAlignment="1">
      <alignment horizontal="left" vertical="center" wrapText="1"/>
    </xf>
    <xf numFmtId="165" fontId="39" fillId="0" borderId="0" xfId="498" applyNumberFormat="1" applyFont="1" applyFill="1" applyAlignment="1">
      <alignment horizontal="right" vertical="center" wrapText="1"/>
    </xf>
    <xf numFmtId="2" fontId="39" fillId="0" borderId="0" xfId="230" applyNumberFormat="1" applyFont="1" applyFill="1" applyAlignment="1">
      <alignment horizontal="right" vertical="center" wrapText="1"/>
    </xf>
    <xf numFmtId="0" fontId="39" fillId="0" borderId="0" xfId="230" applyFont="1" applyFill="1" applyAlignment="1">
      <alignment horizontal="left" vertical="center"/>
    </xf>
    <xf numFmtId="0" fontId="39" fillId="0" borderId="0" xfId="230" applyFont="1" applyFill="1" applyAlignment="1">
      <alignment vertical="center" wrapText="1"/>
    </xf>
    <xf numFmtId="0" fontId="11" fillId="0" borderId="4" xfId="230" applyFont="1" applyFill="1" applyBorder="1" applyAlignment="1">
      <alignment vertical="center"/>
    </xf>
    <xf numFmtId="3" fontId="11" fillId="3" borderId="10" xfId="230" applyNumberFormat="1" applyFont="1" applyFill="1" applyBorder="1" applyAlignment="1">
      <alignment horizontal="right" vertical="center" wrapText="1" indent="1"/>
    </xf>
    <xf numFmtId="3" fontId="11" fillId="0" borderId="10" xfId="230" applyNumberFormat="1" applyFont="1" applyFill="1" applyBorder="1" applyAlignment="1">
      <alignment horizontal="right" vertical="center" wrapText="1" indent="1"/>
    </xf>
    <xf numFmtId="4" fontId="11" fillId="0" borderId="10" xfId="230" applyNumberFormat="1" applyFont="1" applyFill="1" applyBorder="1" applyAlignment="1">
      <alignment horizontal="right" vertical="center" indent="1"/>
    </xf>
    <xf numFmtId="4" fontId="11" fillId="3" borderId="10" xfId="230" applyNumberFormat="1" applyFont="1" applyFill="1" applyBorder="1" applyAlignment="1">
      <alignment horizontal="right" vertical="center" indent="1"/>
    </xf>
    <xf numFmtId="0" fontId="71" fillId="0" borderId="0" xfId="30" applyFont="1" applyAlignment="1">
      <alignment vertical="center"/>
    </xf>
    <xf numFmtId="0" fontId="71" fillId="0" borderId="0" xfId="230" applyFont="1" applyAlignment="1">
      <alignment vertical="center"/>
    </xf>
    <xf numFmtId="0" fontId="37" fillId="0" borderId="0" xfId="230" applyFont="1" applyAlignment="1">
      <alignment vertical="center"/>
    </xf>
    <xf numFmtId="0" fontId="29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29" fillId="0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1" applyFont="1" applyFill="1" applyBorder="1"/>
    <xf numFmtId="0" fontId="5" fillId="0" borderId="2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3" fontId="5" fillId="0" borderId="0" xfId="0" applyNumberFormat="1" applyFont="1" applyFill="1" applyAlignment="1">
      <alignment vertical="center"/>
    </xf>
    <xf numFmtId="10" fontId="5" fillId="0" borderId="0" xfId="2" applyNumberFormat="1" applyFont="1" applyFill="1" applyAlignment="1">
      <alignment vertical="center"/>
    </xf>
    <xf numFmtId="2" fontId="5" fillId="0" borderId="0" xfId="0" applyNumberFormat="1" applyFont="1" applyFill="1" applyAlignment="1">
      <alignment vertical="center"/>
    </xf>
    <xf numFmtId="0" fontId="75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6" fillId="0" borderId="0" xfId="1" applyFont="1" applyFill="1" applyBorder="1" applyAlignment="1">
      <alignment vertical="center"/>
    </xf>
    <xf numFmtId="0" fontId="76" fillId="0" borderId="0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wrapText="1" indent="2"/>
    </xf>
    <xf numFmtId="0" fontId="7" fillId="0" borderId="0" xfId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77" fillId="0" borderId="0" xfId="1" applyFont="1" applyFill="1" applyBorder="1" applyAlignment="1">
      <alignment vertical="center"/>
    </xf>
    <xf numFmtId="0" fontId="78" fillId="0" borderId="0" xfId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10" fontId="7" fillId="0" borderId="0" xfId="1" applyNumberFormat="1" applyFont="1" applyFill="1" applyBorder="1" applyAlignment="1">
      <alignment vertical="center"/>
    </xf>
    <xf numFmtId="3" fontId="7" fillId="0" borderId="0" xfId="1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10" fontId="5" fillId="0" borderId="0" xfId="2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right" vertical="center"/>
    </xf>
    <xf numFmtId="3" fontId="7" fillId="0" borderId="0" xfId="1" applyNumberFormat="1" applyFont="1" applyFill="1" applyBorder="1" applyAlignment="1">
      <alignment horizontal="right" vertical="center" wrapText="1"/>
    </xf>
    <xf numFmtId="0" fontId="79" fillId="0" borderId="4" xfId="0" applyFont="1" applyFill="1" applyBorder="1" applyAlignment="1">
      <alignment vertical="center"/>
    </xf>
    <xf numFmtId="3" fontId="79" fillId="0" borderId="4" xfId="0" applyNumberFormat="1" applyFont="1" applyFill="1" applyBorder="1" applyAlignment="1">
      <alignment horizontal="right" vertical="center" wrapText="1"/>
    </xf>
    <xf numFmtId="9" fontId="79" fillId="0" borderId="4" xfId="2" applyFont="1" applyFill="1" applyBorder="1" applyAlignment="1">
      <alignment horizontal="right" vertical="center" wrapText="1"/>
    </xf>
    <xf numFmtId="2" fontId="79" fillId="0" borderId="4" xfId="0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8" applyFont="1" applyFill="1" applyBorder="1" applyAlignment="1">
      <alignment vertical="center"/>
    </xf>
    <xf numFmtId="0" fontId="2" fillId="0" borderId="0" xfId="1" applyFill="1" applyBorder="1"/>
    <xf numFmtId="0" fontId="10" fillId="0" borderId="0" xfId="8" applyFont="1" applyFill="1" applyBorder="1"/>
    <xf numFmtId="0" fontId="4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10" fontId="5" fillId="0" borderId="0" xfId="2" applyNumberFormat="1" applyFont="1" applyFill="1" applyAlignment="1">
      <alignment horizontal="right" vertical="center"/>
    </xf>
    <xf numFmtId="0" fontId="12" fillId="0" borderId="0" xfId="0" applyFont="1" applyFill="1"/>
    <xf numFmtId="0" fontId="12" fillId="0" borderId="0" xfId="202" applyFont="1" applyFill="1" applyBorder="1"/>
    <xf numFmtId="0" fontId="79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0" borderId="0" xfId="0" applyFont="1" applyFill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right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0" fontId="75" fillId="0" borderId="0" xfId="202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left" vertical="center" wrapText="1"/>
    </xf>
    <xf numFmtId="3" fontId="80" fillId="0" borderId="0" xfId="17" applyNumberFormat="1" applyFont="1" applyFill="1" applyBorder="1" applyAlignment="1">
      <alignment horizontal="right" vertical="center" wrapText="1"/>
    </xf>
    <xf numFmtId="10" fontId="80" fillId="0" borderId="0" xfId="0" applyNumberFormat="1" applyFont="1" applyFill="1" applyBorder="1" applyAlignment="1">
      <alignment horizontal="right" vertical="center" wrapText="1"/>
    </xf>
    <xf numFmtId="4" fontId="80" fillId="0" borderId="0" xfId="0" applyNumberFormat="1" applyFont="1" applyFill="1" applyBorder="1" applyAlignment="1">
      <alignment horizontal="right" vertical="center" wrapText="1"/>
    </xf>
    <xf numFmtId="0" fontId="81" fillId="0" borderId="0" xfId="202" applyFont="1" applyFill="1" applyBorder="1" applyAlignment="1">
      <alignment vertical="center"/>
    </xf>
    <xf numFmtId="0" fontId="76" fillId="0" borderId="0" xfId="202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 indent="1"/>
    </xf>
    <xf numFmtId="3" fontId="14" fillId="0" borderId="0" xfId="17" applyNumberFormat="1" applyFont="1" applyFill="1" applyBorder="1" applyAlignment="1">
      <alignment horizontal="right" vertical="center" wrapText="1"/>
    </xf>
    <xf numFmtId="10" fontId="14" fillId="0" borderId="0" xfId="0" applyNumberFormat="1" applyFont="1" applyFill="1" applyBorder="1" applyAlignment="1">
      <alignment horizontal="righ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 wrapText="1" indent="2"/>
    </xf>
    <xf numFmtId="0" fontId="76" fillId="0" borderId="0" xfId="202" applyFont="1" applyFill="1" applyBorder="1" applyAlignment="1">
      <alignment vertical="center"/>
    </xf>
    <xf numFmtId="0" fontId="76" fillId="0" borderId="0" xfId="202" applyFont="1" applyFill="1" applyBorder="1" applyAlignment="1">
      <alignment horizontal="center" vertical="center"/>
    </xf>
    <xf numFmtId="0" fontId="82" fillId="0" borderId="0" xfId="202" applyFont="1" applyFill="1" applyBorder="1" applyAlignment="1">
      <alignment vertical="center"/>
    </xf>
    <xf numFmtId="0" fontId="83" fillId="0" borderId="0" xfId="202" applyFont="1" applyFill="1" applyBorder="1" applyAlignment="1">
      <alignment vertical="center"/>
    </xf>
    <xf numFmtId="0" fontId="84" fillId="0" borderId="0" xfId="202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 indent="1"/>
    </xf>
    <xf numFmtId="3" fontId="14" fillId="0" borderId="1" xfId="17" applyNumberFormat="1" applyFont="1" applyFill="1" applyBorder="1" applyAlignment="1">
      <alignment horizontal="right" vertical="center" wrapText="1"/>
    </xf>
    <xf numFmtId="10" fontId="14" fillId="0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/>
    </xf>
    <xf numFmtId="10" fontId="14" fillId="0" borderId="0" xfId="2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 indent="2"/>
    </xf>
    <xf numFmtId="0" fontId="79" fillId="0" borderId="0" xfId="0" applyFont="1" applyFill="1" applyBorder="1" applyAlignment="1">
      <alignment horizontal="left" indent="14"/>
    </xf>
    <xf numFmtId="0" fontId="79" fillId="0" borderId="0" xfId="0" applyFont="1" applyFill="1" applyBorder="1" applyAlignment="1">
      <alignment horizontal="left"/>
    </xf>
    <xf numFmtId="3" fontId="79" fillId="0" borderId="4" xfId="0" applyNumberFormat="1" applyFont="1" applyFill="1" applyBorder="1" applyAlignment="1">
      <alignment horizontal="right" vertical="center"/>
    </xf>
    <xf numFmtId="9" fontId="79" fillId="0" borderId="4" xfId="0" applyNumberFormat="1" applyFont="1" applyFill="1" applyBorder="1" applyAlignment="1">
      <alignment horizontal="right" vertical="center"/>
    </xf>
    <xf numFmtId="4" fontId="79" fillId="0" borderId="4" xfId="0" applyNumberFormat="1" applyFont="1" applyFill="1" applyBorder="1" applyAlignment="1">
      <alignment horizontal="right" vertical="center"/>
    </xf>
    <xf numFmtId="0" fontId="10" fillId="0" borderId="0" xfId="18" applyFont="1" applyFill="1" applyBorder="1" applyAlignment="1">
      <alignment vertical="center"/>
    </xf>
    <xf numFmtId="0" fontId="12" fillId="0" borderId="0" xfId="202" applyNumberFormat="1" applyFont="1" applyFill="1" applyBorder="1" applyAlignment="1"/>
    <xf numFmtId="0" fontId="10" fillId="0" borderId="0" xfId="18" applyFont="1" applyFill="1" applyBorder="1"/>
    <xf numFmtId="0" fontId="12" fillId="0" borderId="0" xfId="19" applyFont="1" applyFill="1" applyBorder="1"/>
    <xf numFmtId="0" fontId="75" fillId="0" borderId="0" xfId="19" applyFont="1" applyFill="1" applyBorder="1" applyAlignment="1">
      <alignment vertical="center"/>
    </xf>
    <xf numFmtId="0" fontId="6" fillId="0" borderId="0" xfId="19" applyFill="1" applyBorder="1" applyAlignment="1">
      <alignment vertical="center"/>
    </xf>
    <xf numFmtId="0" fontId="81" fillId="0" borderId="0" xfId="19" applyFont="1" applyFill="1" applyBorder="1" applyAlignment="1">
      <alignment vertical="center"/>
    </xf>
    <xf numFmtId="0" fontId="76" fillId="0" borderId="0" xfId="19" applyFont="1" applyFill="1" applyBorder="1" applyAlignment="1">
      <alignment vertical="center" wrapText="1"/>
    </xf>
    <xf numFmtId="0" fontId="76" fillId="0" borderId="0" xfId="19" applyFont="1" applyFill="1" applyBorder="1" applyAlignment="1">
      <alignment vertical="center"/>
    </xf>
    <xf numFmtId="0" fontId="76" fillId="0" borderId="0" xfId="19" applyFont="1" applyFill="1" applyBorder="1" applyAlignment="1">
      <alignment horizontal="center" vertical="center"/>
    </xf>
    <xf numFmtId="0" fontId="12" fillId="0" borderId="0" xfId="19" applyFont="1" applyFill="1" applyBorder="1" applyAlignment="1">
      <alignment vertical="center"/>
    </xf>
    <xf numFmtId="0" fontId="82" fillId="0" borderId="0" xfId="19" applyFont="1" applyFill="1" applyBorder="1" applyAlignment="1">
      <alignment vertical="center"/>
    </xf>
    <xf numFmtId="0" fontId="83" fillId="0" borderId="0" xfId="19" applyFont="1" applyFill="1" applyBorder="1" applyAlignment="1">
      <alignment vertical="center"/>
    </xf>
    <xf numFmtId="0" fontId="84" fillId="0" borderId="0" xfId="19" applyFont="1" applyFill="1" applyBorder="1" applyAlignment="1">
      <alignment horizontal="center" vertical="center"/>
    </xf>
    <xf numFmtId="0" fontId="12" fillId="0" borderId="0" xfId="19" applyNumberFormat="1" applyFont="1" applyFill="1" applyBorder="1" applyAlignment="1"/>
    <xf numFmtId="0" fontId="5" fillId="0" borderId="0" xfId="0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right" vertical="center"/>
    </xf>
    <xf numFmtId="0" fontId="6" fillId="0" borderId="0" xfId="202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2" fontId="5" fillId="0" borderId="0" xfId="0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2" fontId="5" fillId="0" borderId="1" xfId="0" quotePrefix="1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86" fillId="0" borderId="0" xfId="0" applyFont="1" applyFill="1" applyAlignment="1">
      <alignment horizontal="right" vertical="center"/>
    </xf>
    <xf numFmtId="0" fontId="86" fillId="0" borderId="0" xfId="0" applyFont="1" applyFill="1" applyAlignment="1">
      <alignment vertical="center"/>
    </xf>
    <xf numFmtId="168" fontId="5" fillId="0" borderId="0" xfId="0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 applyProtection="1">
      <alignment vertical="center"/>
    </xf>
    <xf numFmtId="168" fontId="5" fillId="0" borderId="0" xfId="0" applyNumberFormat="1" applyFont="1" applyFill="1" applyAlignment="1" applyProtection="1">
      <alignment vertical="center"/>
    </xf>
    <xf numFmtId="0" fontId="79" fillId="0" borderId="4" xfId="0" applyFont="1" applyFill="1" applyBorder="1" applyAlignment="1">
      <alignment horizontal="right" vertical="center" wrapText="1"/>
    </xf>
    <xf numFmtId="37" fontId="79" fillId="0" borderId="4" xfId="0" applyNumberFormat="1" applyFont="1" applyFill="1" applyBorder="1" applyAlignment="1">
      <alignment horizontal="right" vertical="center"/>
    </xf>
    <xf numFmtId="2" fontId="79" fillId="0" borderId="4" xfId="0" applyNumberFormat="1" applyFont="1" applyFill="1" applyBorder="1" applyAlignment="1">
      <alignment horizontal="right" vertical="center"/>
    </xf>
    <xf numFmtId="0" fontId="6" fillId="0" borderId="0" xfId="191"/>
    <xf numFmtId="37" fontId="79" fillId="0" borderId="4" xfId="0" quotePrefix="1" applyNumberFormat="1" applyFont="1" applyFill="1" applyBorder="1" applyAlignment="1">
      <alignment horizontal="right" vertical="center"/>
    </xf>
    <xf numFmtId="0" fontId="19" fillId="0" borderId="0" xfId="6" applyFont="1"/>
    <xf numFmtId="0" fontId="20" fillId="0" borderId="1" xfId="73" applyFont="1" applyBorder="1" applyAlignment="1">
      <alignment vertical="center"/>
    </xf>
    <xf numFmtId="1" fontId="20" fillId="0" borderId="1" xfId="73" applyNumberFormat="1" applyFont="1" applyBorder="1" applyAlignment="1">
      <alignment vertical="center"/>
    </xf>
    <xf numFmtId="2" fontId="20" fillId="0" borderId="0" xfId="73" applyNumberFormat="1" applyFont="1" applyAlignment="1">
      <alignment vertical="center"/>
    </xf>
    <xf numFmtId="10" fontId="20" fillId="0" borderId="1" xfId="74" applyNumberFormat="1" applyFont="1" applyBorder="1" applyAlignment="1">
      <alignment horizontal="right" vertical="center"/>
    </xf>
    <xf numFmtId="1" fontId="20" fillId="0" borderId="10" xfId="73" applyNumberFormat="1" applyFont="1" applyBorder="1" applyAlignment="1">
      <alignment horizontal="center" vertical="center" wrapText="1"/>
    </xf>
    <xf numFmtId="2" fontId="20" fillId="0" borderId="10" xfId="73" applyNumberFormat="1" applyFont="1" applyBorder="1" applyAlignment="1">
      <alignment horizontal="center" vertical="center" wrapText="1"/>
    </xf>
    <xf numFmtId="10" fontId="20" fillId="0" borderId="10" xfId="74" applyNumberFormat="1" applyFont="1" applyBorder="1" applyAlignment="1">
      <alignment horizontal="center" vertical="center" wrapText="1"/>
    </xf>
    <xf numFmtId="1" fontId="20" fillId="0" borderId="10" xfId="73" applyNumberFormat="1" applyFont="1" applyBorder="1" applyAlignment="1">
      <alignment horizontal="center" vertical="center"/>
    </xf>
    <xf numFmtId="2" fontId="20" fillId="0" borderId="10" xfId="73" applyNumberFormat="1" applyFont="1" applyBorder="1" applyAlignment="1">
      <alignment horizontal="center" vertical="center"/>
    </xf>
    <xf numFmtId="10" fontId="20" fillId="0" borderId="10" xfId="74" applyNumberFormat="1" applyFont="1" applyBorder="1" applyAlignment="1">
      <alignment horizontal="center" vertical="center"/>
    </xf>
    <xf numFmtId="0" fontId="20" fillId="0" borderId="0" xfId="75" applyFont="1" applyFill="1" applyAlignment="1"/>
    <xf numFmtId="1" fontId="20" fillId="0" borderId="0" xfId="75" applyNumberFormat="1" applyFont="1" applyFill="1" applyAlignment="1"/>
    <xf numFmtId="2" fontId="20" fillId="0" borderId="0" xfId="75" applyNumberFormat="1" applyFont="1" applyFill="1" applyAlignment="1"/>
    <xf numFmtId="10" fontId="20" fillId="0" borderId="0" xfId="74" applyNumberFormat="1" applyFont="1" applyFill="1" applyAlignment="1"/>
    <xf numFmtId="0" fontId="21" fillId="0" borderId="0" xfId="6" applyFont="1" applyFill="1" applyBorder="1" applyAlignment="1">
      <alignment horizontal="left" vertical="top" wrapText="1"/>
    </xf>
    <xf numFmtId="1" fontId="21" fillId="0" borderId="0" xfId="6" applyNumberFormat="1" applyFont="1" applyFill="1" applyBorder="1" applyAlignment="1">
      <alignment horizontal="right" vertical="top" wrapText="1"/>
    </xf>
    <xf numFmtId="2" fontId="21" fillId="0" borderId="0" xfId="6" applyNumberFormat="1" applyFont="1" applyFill="1" applyBorder="1" applyAlignment="1">
      <alignment horizontal="right" vertical="top" wrapText="1"/>
    </xf>
    <xf numFmtId="10" fontId="21" fillId="0" borderId="0" xfId="74" applyNumberFormat="1" applyFont="1" applyFill="1" applyBorder="1" applyAlignment="1">
      <alignment horizontal="right" vertical="top" wrapText="1"/>
    </xf>
    <xf numFmtId="0" fontId="21" fillId="0" borderId="0" xfId="6" applyFont="1" applyFill="1" applyBorder="1" applyAlignment="1">
      <alignment horizontal="left" vertical="top" wrapText="1" indent="6"/>
    </xf>
    <xf numFmtId="0" fontId="19" fillId="0" borderId="0" xfId="6" applyFont="1" applyFill="1" applyBorder="1" applyAlignment="1">
      <alignment horizontal="left" vertical="top" wrapText="1" indent="12"/>
    </xf>
    <xf numFmtId="1" fontId="19" fillId="0" borderId="0" xfId="6" applyNumberFormat="1" applyFont="1" applyFill="1" applyBorder="1" applyAlignment="1">
      <alignment horizontal="right" vertical="top" wrapText="1"/>
    </xf>
    <xf numFmtId="2" fontId="19" fillId="0" borderId="0" xfId="6" applyNumberFormat="1" applyFont="1" applyFill="1" applyBorder="1" applyAlignment="1">
      <alignment horizontal="right" vertical="top" wrapText="1"/>
    </xf>
    <xf numFmtId="10" fontId="19" fillId="0" borderId="0" xfId="74" applyNumberFormat="1" applyFont="1" applyFill="1" applyBorder="1" applyAlignment="1">
      <alignment horizontal="right" vertical="top" wrapText="1"/>
    </xf>
    <xf numFmtId="0" fontId="19" fillId="0" borderId="0" xfId="6" applyFont="1" applyBorder="1"/>
    <xf numFmtId="0" fontId="19" fillId="0" borderId="1" xfId="6" applyFont="1" applyBorder="1"/>
    <xf numFmtId="0" fontId="19" fillId="0" borderId="1" xfId="6" applyFont="1" applyFill="1" applyBorder="1" applyAlignment="1">
      <alignment horizontal="left" vertical="top" wrapText="1" indent="12"/>
    </xf>
    <xf numFmtId="1" fontId="19" fillId="0" borderId="1" xfId="6" applyNumberFormat="1" applyFont="1" applyFill="1" applyBorder="1" applyAlignment="1">
      <alignment horizontal="right" vertical="top" wrapText="1"/>
    </xf>
    <xf numFmtId="2" fontId="19" fillId="0" borderId="1" xfId="6" applyNumberFormat="1" applyFont="1" applyFill="1" applyBorder="1" applyAlignment="1">
      <alignment horizontal="right" vertical="top" wrapText="1"/>
    </xf>
    <xf numFmtId="10" fontId="19" fillId="0" borderId="1" xfId="74" applyNumberFormat="1" applyFont="1" applyFill="1" applyBorder="1" applyAlignment="1">
      <alignment horizontal="right" vertical="top" wrapText="1"/>
    </xf>
    <xf numFmtId="0" fontId="20" fillId="0" borderId="0" xfId="73" applyFont="1" applyAlignment="1">
      <alignment vertical="center"/>
    </xf>
    <xf numFmtId="1" fontId="20" fillId="0" borderId="0" xfId="73" applyNumberFormat="1" applyFont="1" applyAlignment="1">
      <alignment vertical="center"/>
    </xf>
    <xf numFmtId="10" fontId="20" fillId="0" borderId="0" xfId="74" applyNumberFormat="1" applyFont="1" applyAlignment="1">
      <alignment horizontal="right" vertical="center"/>
    </xf>
    <xf numFmtId="0" fontId="21" fillId="0" borderId="1" xfId="6" applyFont="1" applyFill="1" applyBorder="1" applyAlignment="1">
      <alignment horizontal="left" vertical="top" wrapText="1" indent="6"/>
    </xf>
    <xf numFmtId="1" fontId="21" fillId="0" borderId="1" xfId="6" applyNumberFormat="1" applyFont="1" applyFill="1" applyBorder="1" applyAlignment="1">
      <alignment horizontal="right" vertical="top" wrapText="1"/>
    </xf>
    <xf numFmtId="2" fontId="21" fillId="0" borderId="1" xfId="6" applyNumberFormat="1" applyFont="1" applyFill="1" applyBorder="1" applyAlignment="1">
      <alignment horizontal="right" vertical="top" wrapText="1"/>
    </xf>
    <xf numFmtId="10" fontId="21" fillId="0" borderId="1" xfId="74" applyNumberFormat="1" applyFont="1" applyFill="1" applyBorder="1" applyAlignment="1">
      <alignment horizontal="right" vertical="top" wrapText="1"/>
    </xf>
    <xf numFmtId="0" fontId="20" fillId="0" borderId="0" xfId="73" applyFont="1" applyBorder="1" applyAlignment="1">
      <alignment horizontal="center" vertical="center"/>
    </xf>
    <xf numFmtId="1" fontId="20" fillId="0" borderId="0" xfId="73" applyNumberFormat="1" applyFont="1" applyBorder="1" applyAlignment="1">
      <alignment horizontal="center" vertical="center"/>
    </xf>
    <xf numFmtId="2" fontId="20" fillId="0" borderId="0" xfId="73" applyNumberFormat="1" applyFont="1" applyBorder="1" applyAlignment="1">
      <alignment horizontal="center" vertical="center"/>
    </xf>
    <xf numFmtId="10" fontId="20" fillId="0" borderId="0" xfId="74" applyNumberFormat="1" applyFont="1" applyBorder="1" applyAlignment="1">
      <alignment horizontal="center" vertical="center"/>
    </xf>
    <xf numFmtId="0" fontId="19" fillId="0" borderId="0" xfId="6" applyFont="1" applyFill="1"/>
    <xf numFmtId="0" fontId="19" fillId="0" borderId="0" xfId="6" applyFont="1" applyFill="1" applyBorder="1"/>
    <xf numFmtId="0" fontId="19" fillId="0" borderId="4" xfId="6" applyFont="1" applyBorder="1"/>
    <xf numFmtId="0" fontId="21" fillId="0" borderId="4" xfId="6" applyFont="1" applyFill="1" applyBorder="1" applyAlignment="1">
      <alignment horizontal="left" vertical="center" wrapText="1"/>
    </xf>
    <xf numFmtId="1" fontId="21" fillId="0" borderId="4" xfId="6" applyNumberFormat="1" applyFont="1" applyFill="1" applyBorder="1" applyAlignment="1">
      <alignment horizontal="right" vertical="center" wrapText="1"/>
    </xf>
    <xf numFmtId="2" fontId="21" fillId="0" borderId="4" xfId="6" applyNumberFormat="1" applyFont="1" applyFill="1" applyBorder="1" applyAlignment="1">
      <alignment horizontal="right" vertical="center" wrapText="1"/>
    </xf>
    <xf numFmtId="10" fontId="21" fillId="0" borderId="4" xfId="74" applyNumberFormat="1" applyFont="1" applyFill="1" applyBorder="1" applyAlignment="1">
      <alignment horizontal="right" vertical="center" wrapText="1"/>
    </xf>
    <xf numFmtId="0" fontId="19" fillId="0" borderId="0" xfId="30" applyFont="1" applyAlignment="1">
      <alignment vertical="center"/>
    </xf>
    <xf numFmtId="1" fontId="19" fillId="0" borderId="0" xfId="6" applyNumberFormat="1" applyFont="1"/>
    <xf numFmtId="10" fontId="19" fillId="0" borderId="0" xfId="74" applyNumberFormat="1" applyFont="1"/>
    <xf numFmtId="0" fontId="19" fillId="0" borderId="0" xfId="76" applyFont="1" applyAlignment="1">
      <alignment horizontal="left" vertical="center" indent="1"/>
    </xf>
    <xf numFmtId="0" fontId="19" fillId="0" borderId="0" xfId="76" applyFont="1"/>
    <xf numFmtId="0" fontId="20" fillId="0" borderId="0" xfId="77" applyFont="1" applyAlignment="1">
      <alignment vertical="center"/>
    </xf>
    <xf numFmtId="0" fontId="22" fillId="0" borderId="0" xfId="77" applyFont="1" applyAlignment="1">
      <alignment horizontal="right" vertical="center"/>
    </xf>
    <xf numFmtId="0" fontId="88" fillId="0" borderId="10" xfId="77" applyFont="1" applyBorder="1" applyAlignment="1">
      <alignment horizontal="center" vertical="center" wrapText="1"/>
    </xf>
    <xf numFmtId="0" fontId="88" fillId="0" borderId="10" xfId="77" applyFont="1" applyBorder="1" applyAlignment="1">
      <alignment horizontal="center" vertical="center"/>
    </xf>
    <xf numFmtId="0" fontId="20" fillId="0" borderId="0" xfId="77" applyFont="1" applyAlignment="1">
      <alignment horizontal="left" vertical="center"/>
    </xf>
    <xf numFmtId="0" fontId="20" fillId="0" borderId="0" xfId="77" applyFont="1" applyAlignment="1">
      <alignment horizontal="center" vertical="center"/>
    </xf>
    <xf numFmtId="0" fontId="20" fillId="0" borderId="0" xfId="77" applyFont="1" applyAlignment="1">
      <alignment horizontal="right" vertical="center"/>
    </xf>
    <xf numFmtId="0" fontId="88" fillId="0" borderId="0" xfId="77" applyFont="1" applyAlignment="1">
      <alignment horizontal="left" vertical="center"/>
    </xf>
    <xf numFmtId="43" fontId="88" fillId="0" borderId="0" xfId="78" applyNumberFormat="1" applyFont="1" applyFill="1" applyAlignment="1">
      <alignment horizontal="right" vertical="center"/>
    </xf>
    <xf numFmtId="43" fontId="88" fillId="0" borderId="0" xfId="78" quotePrefix="1" applyNumberFormat="1" applyFont="1" applyFill="1" applyAlignment="1">
      <alignment horizontal="right" vertical="center"/>
    </xf>
    <xf numFmtId="43" fontId="88" fillId="0" borderId="0" xfId="77" applyNumberFormat="1" applyFont="1" applyAlignment="1">
      <alignment vertical="center"/>
    </xf>
    <xf numFmtId="0" fontId="88" fillId="0" borderId="0" xfId="77" applyFont="1" applyAlignment="1">
      <alignment horizontal="right" vertical="center"/>
    </xf>
    <xf numFmtId="0" fontId="89" fillId="0" borderId="0" xfId="77" applyFont="1" applyAlignment="1">
      <alignment vertical="center"/>
    </xf>
    <xf numFmtId="0" fontId="90" fillId="0" borderId="4" xfId="77" applyFont="1" applyBorder="1" applyAlignment="1">
      <alignment horizontal="center" vertical="center"/>
    </xf>
    <xf numFmtId="43" fontId="90" fillId="0" borderId="4" xfId="77" applyNumberFormat="1" applyFont="1" applyFill="1" applyBorder="1" applyAlignment="1">
      <alignment vertical="center"/>
    </xf>
    <xf numFmtId="0" fontId="90" fillId="0" borderId="4" xfId="77" applyFont="1" applyBorder="1" applyAlignment="1">
      <alignment horizontal="right" vertical="center"/>
    </xf>
    <xf numFmtId="0" fontId="91" fillId="0" borderId="0" xfId="77" applyFont="1" applyAlignment="1">
      <alignment vertical="center"/>
    </xf>
    <xf numFmtId="0" fontId="92" fillId="0" borderId="0" xfId="30" applyFont="1" applyAlignment="1">
      <alignment vertical="center"/>
    </xf>
    <xf numFmtId="4" fontId="88" fillId="0" borderId="0" xfId="77" applyNumberFormat="1" applyFont="1" applyAlignment="1">
      <alignment vertical="center"/>
    </xf>
    <xf numFmtId="0" fontId="88" fillId="0" borderId="0" xfId="77" applyFont="1" applyAlignment="1">
      <alignment vertical="center"/>
    </xf>
    <xf numFmtId="2" fontId="88" fillId="0" borderId="0" xfId="77" applyNumberFormat="1" applyFont="1" applyAlignment="1">
      <alignment vertical="center"/>
    </xf>
    <xf numFmtId="0" fontId="92" fillId="0" borderId="0" xfId="76" applyFont="1" applyAlignment="1">
      <alignment horizontal="left" vertical="center" indent="1"/>
    </xf>
    <xf numFmtId="165" fontId="88" fillId="0" borderId="0" xfId="77" applyNumberFormat="1" applyFont="1" applyAlignment="1">
      <alignment vertical="center"/>
    </xf>
    <xf numFmtId="165" fontId="88" fillId="0" borderId="0" xfId="77" applyNumberFormat="1" applyFont="1" applyBorder="1" applyAlignment="1">
      <alignment vertical="center"/>
    </xf>
    <xf numFmtId="0" fontId="92" fillId="0" borderId="0" xfId="76" applyFont="1"/>
    <xf numFmtId="4" fontId="92" fillId="0" borderId="0" xfId="9" applyNumberFormat="1" applyFont="1"/>
    <xf numFmtId="0" fontId="92" fillId="0" borderId="0" xfId="9" applyFont="1"/>
    <xf numFmtId="3" fontId="90" fillId="0" borderId="0" xfId="77" applyNumberFormat="1" applyFont="1" applyBorder="1" applyAlignment="1">
      <alignment horizontal="right" vertical="center"/>
    </xf>
    <xf numFmtId="0" fontId="20" fillId="0" borderId="0" xfId="77" applyFont="1" applyBorder="1" applyAlignment="1">
      <alignment vertical="center"/>
    </xf>
    <xf numFmtId="0" fontId="3" fillId="0" borderId="0" xfId="202" applyFont="1" applyFill="1" applyAlignment="1">
      <alignment vertical="center"/>
    </xf>
    <xf numFmtId="0" fontId="5" fillId="0" borderId="0" xfId="202" applyFont="1" applyFill="1" applyAlignment="1">
      <alignment horizontal="right" vertical="center"/>
    </xf>
    <xf numFmtId="0" fontId="5" fillId="0" borderId="0" xfId="202" applyFont="1" applyFill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0" xfId="202" applyFont="1" applyFill="1" applyBorder="1" applyAlignment="1">
      <alignment horizontal="center" vertical="center" wrapText="1"/>
    </xf>
    <xf numFmtId="0" fontId="5" fillId="0" borderId="10" xfId="202" applyFont="1" applyFill="1" applyBorder="1" applyAlignment="1">
      <alignment horizontal="center" vertical="center"/>
    </xf>
    <xf numFmtId="0" fontId="5" fillId="0" borderId="5" xfId="20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/>
    </xf>
    <xf numFmtId="0" fontId="5" fillId="0" borderId="3" xfId="202" applyFont="1" applyFill="1" applyBorder="1" applyAlignment="1">
      <alignment horizontal="center" vertical="center"/>
    </xf>
    <xf numFmtId="0" fontId="5" fillId="0" borderId="5" xfId="202" applyFont="1" applyFill="1" applyBorder="1" applyAlignment="1">
      <alignment horizontal="center" vertical="center"/>
    </xf>
    <xf numFmtId="0" fontId="5" fillId="0" borderId="0" xfId="202" applyFont="1" applyFill="1" applyBorder="1" applyAlignment="1">
      <alignment horizontal="center" vertical="center"/>
    </xf>
    <xf numFmtId="2" fontId="5" fillId="0" borderId="0" xfId="202" applyNumberFormat="1" applyFont="1" applyFill="1" applyBorder="1" applyAlignment="1">
      <alignment horizontal="center" vertical="center"/>
    </xf>
    <xf numFmtId="0" fontId="5" fillId="0" borderId="0" xfId="202" applyFont="1" applyFill="1" applyAlignment="1">
      <alignment horizontal="left" vertical="center"/>
    </xf>
    <xf numFmtId="3" fontId="5" fillId="0" borderId="0" xfId="202" applyNumberFormat="1" applyFont="1" applyFill="1" applyBorder="1" applyAlignment="1">
      <alignment horizontal="right" vertical="center" wrapText="1"/>
    </xf>
    <xf numFmtId="10" fontId="5" fillId="0" borderId="0" xfId="202" applyNumberFormat="1" applyFont="1" applyFill="1" applyBorder="1" applyAlignment="1">
      <alignment horizontal="right" vertical="center" wrapText="1"/>
    </xf>
    <xf numFmtId="2" fontId="5" fillId="0" borderId="0" xfId="202" applyNumberFormat="1" applyFont="1" applyFill="1" applyBorder="1" applyAlignment="1">
      <alignment horizontal="right" vertical="center" wrapText="1"/>
    </xf>
    <xf numFmtId="3" fontId="93" fillId="0" borderId="0" xfId="202" applyNumberFormat="1" applyFont="1" applyFill="1" applyBorder="1" applyAlignment="1">
      <alignment horizontal="right" vertical="center" wrapText="1"/>
    </xf>
    <xf numFmtId="0" fontId="3" fillId="0" borderId="0" xfId="202" applyFont="1" applyFill="1" applyBorder="1" applyAlignment="1">
      <alignment horizontal="center" vertical="center"/>
    </xf>
    <xf numFmtId="10" fontId="7" fillId="0" borderId="0" xfId="202" applyNumberFormat="1" applyFont="1" applyFill="1" applyBorder="1" applyAlignment="1">
      <alignment vertical="center"/>
    </xf>
    <xf numFmtId="3" fontId="7" fillId="0" borderId="0" xfId="202" applyNumberFormat="1" applyFont="1" applyFill="1" applyBorder="1" applyAlignment="1">
      <alignment vertical="center"/>
    </xf>
    <xf numFmtId="3" fontId="7" fillId="0" borderId="0" xfId="202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3" fontId="79" fillId="0" borderId="4" xfId="202" applyNumberFormat="1" applyFont="1" applyFill="1" applyBorder="1" applyAlignment="1">
      <alignment horizontal="right" vertical="center" wrapText="1"/>
    </xf>
    <xf numFmtId="10" fontId="79" fillId="0" borderId="4" xfId="202" applyNumberFormat="1" applyFont="1" applyFill="1" applyBorder="1" applyAlignment="1">
      <alignment horizontal="right" vertical="center" wrapText="1"/>
    </xf>
    <xf numFmtId="2" fontId="79" fillId="0" borderId="4" xfId="202" applyNumberFormat="1" applyFont="1" applyFill="1" applyBorder="1" applyAlignment="1">
      <alignment horizontal="right" vertical="center" wrapText="1"/>
    </xf>
    <xf numFmtId="3" fontId="79" fillId="0" borderId="4" xfId="17" applyNumberFormat="1" applyFont="1" applyFill="1" applyBorder="1" applyAlignment="1">
      <alignment horizontal="right" vertical="center"/>
    </xf>
    <xf numFmtId="0" fontId="79" fillId="0" borderId="4" xfId="0" applyFont="1" applyFill="1" applyBorder="1" applyAlignment="1">
      <alignment horizontal="right" vertical="center"/>
    </xf>
    <xf numFmtId="2" fontId="3" fillId="0" borderId="0" xfId="202" applyNumberFormat="1" applyFont="1" applyFill="1" applyAlignment="1">
      <alignment vertical="center"/>
    </xf>
    <xf numFmtId="10" fontId="3" fillId="0" borderId="0" xfId="202" applyNumberFormat="1" applyFont="1" applyFill="1" applyAlignment="1">
      <alignment vertical="center"/>
    </xf>
    <xf numFmtId="0" fontId="3" fillId="0" borderId="0" xfId="198" applyFont="1" applyFill="1" applyBorder="1" applyAlignment="1">
      <alignment vertical="center"/>
    </xf>
    <xf numFmtId="0" fontId="81" fillId="0" borderId="0" xfId="198" applyFont="1" applyFill="1" applyBorder="1" applyAlignment="1">
      <alignment vertical="center"/>
    </xf>
    <xf numFmtId="0" fontId="3" fillId="0" borderId="0" xfId="198" applyFont="1" applyFill="1" applyBorder="1" applyAlignment="1">
      <alignment horizontal="center" vertical="center"/>
    </xf>
    <xf numFmtId="0" fontId="7" fillId="0" borderId="0" xfId="198" applyFont="1" applyFill="1" applyBorder="1" applyAlignment="1">
      <alignment vertical="center"/>
    </xf>
    <xf numFmtId="10" fontId="7" fillId="0" borderId="0" xfId="198" applyNumberFormat="1" applyFont="1" applyFill="1" applyBorder="1" applyAlignment="1">
      <alignment vertical="center"/>
    </xf>
    <xf numFmtId="3" fontId="7" fillId="0" borderId="0" xfId="198" applyNumberFormat="1" applyFont="1" applyFill="1" applyBorder="1" applyAlignment="1">
      <alignment vertical="center"/>
    </xf>
    <xf numFmtId="3" fontId="7" fillId="0" borderId="0" xfId="198" applyNumberFormat="1" applyFont="1" applyFill="1" applyBorder="1" applyAlignment="1">
      <alignment horizontal="right" vertical="center" wrapText="1"/>
    </xf>
    <xf numFmtId="0" fontId="6" fillId="0" borderId="0" xfId="198"/>
    <xf numFmtId="0" fontId="17" fillId="0" borderId="0" xfId="202" applyFont="1" applyFill="1" applyAlignment="1">
      <alignment vertical="center"/>
    </xf>
    <xf numFmtId="0" fontId="5" fillId="0" borderId="0" xfId="77" applyFont="1"/>
    <xf numFmtId="0" fontId="3" fillId="0" borderId="0" xfId="77" applyFont="1" applyAlignment="1">
      <alignment horizontal="right" vertical="center"/>
    </xf>
    <xf numFmtId="0" fontId="86" fillId="0" borderId="0" xfId="77" applyFont="1"/>
    <xf numFmtId="0" fontId="79" fillId="0" borderId="0" xfId="77" applyFont="1"/>
    <xf numFmtId="49" fontId="86" fillId="0" borderId="0" xfId="77" applyNumberFormat="1" applyFont="1" applyFill="1"/>
    <xf numFmtId="164" fontId="79" fillId="0" borderId="0" xfId="77" applyNumberFormat="1" applyFont="1"/>
    <xf numFmtId="0" fontId="5" fillId="0" borderId="0" xfId="77" applyFont="1" applyAlignment="1">
      <alignment horizontal="right"/>
    </xf>
    <xf numFmtId="0" fontId="5" fillId="0" borderId="0" xfId="77" applyFont="1" applyAlignment="1">
      <alignment vertical="center"/>
    </xf>
    <xf numFmtId="0" fontId="3" fillId="0" borderId="10" xfId="77" applyFont="1" applyBorder="1" applyAlignment="1">
      <alignment horizontal="center" vertical="center"/>
    </xf>
    <xf numFmtId="0" fontId="3" fillId="0" borderId="10" xfId="77" applyFont="1" applyBorder="1" applyAlignment="1">
      <alignment horizontal="center" vertical="center" wrapText="1"/>
    </xf>
    <xf numFmtId="0" fontId="5" fillId="0" borderId="5" xfId="77" applyFont="1" applyBorder="1" applyAlignment="1">
      <alignment horizontal="center"/>
    </xf>
    <xf numFmtId="0" fontId="3" fillId="0" borderId="0" xfId="77" applyFont="1" applyAlignment="1">
      <alignment horizontal="center"/>
    </xf>
    <xf numFmtId="0" fontId="5" fillId="0" borderId="0" xfId="77" applyFont="1" applyAlignment="1">
      <alignment horizontal="center"/>
    </xf>
    <xf numFmtId="0" fontId="4" fillId="0" borderId="0" xfId="77" applyFont="1" applyAlignment="1">
      <alignment horizontal="left" vertical="center"/>
    </xf>
    <xf numFmtId="165" fontId="4" fillId="0" borderId="0" xfId="78" applyNumberFormat="1" applyFont="1" applyFill="1" applyBorder="1" applyAlignment="1">
      <alignment horizontal="right" vertical="center"/>
    </xf>
    <xf numFmtId="10" fontId="4" fillId="0" borderId="0" xfId="77" applyNumberFormat="1" applyFont="1" applyAlignment="1">
      <alignment horizontal="right" vertical="center"/>
    </xf>
    <xf numFmtId="1" fontId="4" fillId="0" borderId="0" xfId="78" applyNumberFormat="1" applyFont="1" applyFill="1" applyBorder="1" applyAlignment="1">
      <alignment horizontal="right" vertical="center"/>
    </xf>
    <xf numFmtId="0" fontId="4" fillId="0" borderId="0" xfId="77" applyFont="1" applyAlignment="1">
      <alignment horizontal="right" vertical="center" indent="1"/>
    </xf>
    <xf numFmtId="0" fontId="79" fillId="0" borderId="0" xfId="77" applyFont="1" applyAlignment="1">
      <alignment horizontal="left"/>
    </xf>
    <xf numFmtId="0" fontId="3" fillId="0" borderId="0" xfId="77" applyFont="1" applyAlignment="1">
      <alignment horizontal="left" vertical="center" indent="1"/>
    </xf>
    <xf numFmtId="165" fontId="3" fillId="0" borderId="0" xfId="78" applyNumberFormat="1" applyFont="1" applyFill="1" applyBorder="1" applyAlignment="1">
      <alignment horizontal="right" vertical="center"/>
    </xf>
    <xf numFmtId="10" fontId="3" fillId="0" borderId="0" xfId="77" applyNumberFormat="1" applyFont="1" applyAlignment="1">
      <alignment horizontal="right" vertical="center"/>
    </xf>
    <xf numFmtId="1" fontId="3" fillId="0" borderId="0" xfId="78" applyNumberFormat="1" applyFont="1" applyFill="1" applyBorder="1" applyAlignment="1">
      <alignment horizontal="right" vertical="center"/>
    </xf>
    <xf numFmtId="0" fontId="3" fillId="0" borderId="0" xfId="77" applyFont="1" applyAlignment="1">
      <alignment horizontal="right" vertical="center" indent="2"/>
    </xf>
    <xf numFmtId="0" fontId="5" fillId="0" borderId="0" xfId="77" applyFont="1" applyAlignment="1">
      <alignment horizontal="left" indent="1"/>
    </xf>
    <xf numFmtId="10" fontId="3" fillId="0" borderId="0" xfId="433" applyNumberFormat="1" applyFont="1" applyFill="1" applyBorder="1" applyAlignment="1">
      <alignment horizontal="right" vertical="center"/>
    </xf>
    <xf numFmtId="0" fontId="4" fillId="0" borderId="0" xfId="77" applyFont="1" applyAlignment="1">
      <alignment horizontal="left" vertical="center" wrapText="1"/>
    </xf>
    <xf numFmtId="0" fontId="4" fillId="0" borderId="0" xfId="77" applyFont="1" applyAlignment="1">
      <alignment horizontal="right" vertical="center" wrapText="1" indent="1"/>
    </xf>
    <xf numFmtId="0" fontId="79" fillId="0" borderId="0" xfId="77" applyFont="1" applyAlignment="1">
      <alignment horizontal="left" wrapText="1"/>
    </xf>
    <xf numFmtId="0" fontId="3" fillId="0" borderId="0" xfId="77" applyFont="1" applyAlignment="1">
      <alignment horizontal="left" vertical="center" wrapText="1" indent="1"/>
    </xf>
    <xf numFmtId="0" fontId="3" fillId="0" borderId="0" xfId="77" applyFont="1" applyAlignment="1">
      <alignment horizontal="right" vertical="center" wrapText="1" indent="2"/>
    </xf>
    <xf numFmtId="0" fontId="3" fillId="0" borderId="0" xfId="77" applyFont="1" applyAlignment="1">
      <alignment horizontal="left" vertical="center" indent="2"/>
    </xf>
    <xf numFmtId="0" fontId="3" fillId="0" borderId="0" xfId="77" applyFont="1" applyAlignment="1">
      <alignment horizontal="right" vertical="center" indent="3"/>
    </xf>
    <xf numFmtId="0" fontId="5" fillId="0" borderId="0" xfId="77" applyFont="1" applyAlignment="1">
      <alignment horizontal="left" indent="2"/>
    </xf>
    <xf numFmtId="10" fontId="3" fillId="0" borderId="0" xfId="436" applyNumberFormat="1" applyFont="1" applyFill="1" applyBorder="1" applyAlignment="1">
      <alignment horizontal="right" vertical="center"/>
    </xf>
    <xf numFmtId="165" fontId="3" fillId="0" borderId="0" xfId="78" quotePrefix="1" applyNumberFormat="1" applyFont="1" applyFill="1" applyBorder="1" applyAlignment="1">
      <alignment horizontal="right" vertical="center"/>
    </xf>
    <xf numFmtId="10" fontId="3" fillId="0" borderId="0" xfId="436" quotePrefix="1" applyNumberFormat="1" applyFont="1" applyFill="1" applyBorder="1" applyAlignment="1">
      <alignment horizontal="right" vertical="center"/>
    </xf>
    <xf numFmtId="1" fontId="3" fillId="0" borderId="0" xfId="78" quotePrefix="1" applyNumberFormat="1" applyFont="1" applyFill="1" applyBorder="1" applyAlignment="1">
      <alignment horizontal="right" vertical="center"/>
    </xf>
    <xf numFmtId="10" fontId="3" fillId="0" borderId="0" xfId="77" quotePrefix="1" applyNumberFormat="1" applyFont="1" applyAlignment="1">
      <alignment horizontal="right" vertical="center"/>
    </xf>
    <xf numFmtId="165" fontId="4" fillId="0" borderId="0" xfId="78" quotePrefix="1" applyNumberFormat="1" applyFont="1" applyFill="1" applyBorder="1" applyAlignment="1">
      <alignment horizontal="right" vertical="center"/>
    </xf>
    <xf numFmtId="10" fontId="27" fillId="0" borderId="0" xfId="76" quotePrefix="1" applyNumberFormat="1" applyFont="1" applyAlignment="1">
      <alignment horizontal="right" vertical="center"/>
    </xf>
    <xf numFmtId="10" fontId="27" fillId="0" borderId="0" xfId="76" applyNumberFormat="1" applyFont="1" applyAlignment="1">
      <alignment horizontal="right" vertical="center"/>
    </xf>
    <xf numFmtId="0" fontId="5" fillId="0" borderId="0" xfId="77" applyFont="1" applyAlignment="1">
      <alignment horizontal="left" wrapText="1" indent="1"/>
    </xf>
    <xf numFmtId="10" fontId="94" fillId="0" borderId="0" xfId="76" applyNumberFormat="1" applyFont="1" applyAlignment="1">
      <alignment horizontal="right" vertical="center"/>
    </xf>
    <xf numFmtId="1" fontId="3" fillId="0" borderId="0" xfId="77" applyNumberFormat="1" applyFont="1" applyAlignment="1">
      <alignment horizontal="right" vertical="center"/>
    </xf>
    <xf numFmtId="165" fontId="3" fillId="0" borderId="0" xfId="77" applyNumberFormat="1" applyFont="1" applyAlignment="1">
      <alignment horizontal="right" vertical="center"/>
    </xf>
    <xf numFmtId="0" fontId="3" fillId="0" borderId="1" xfId="77" applyFont="1" applyBorder="1" applyAlignment="1">
      <alignment horizontal="left" vertical="center" wrapText="1" indent="1"/>
    </xf>
    <xf numFmtId="165" fontId="3" fillId="0" borderId="1" xfId="78" applyNumberFormat="1" applyFont="1" applyFill="1" applyBorder="1" applyAlignment="1">
      <alignment horizontal="right" vertical="center"/>
    </xf>
    <xf numFmtId="10" fontId="3" fillId="0" borderId="1" xfId="433" applyNumberFormat="1" applyFont="1" applyFill="1" applyBorder="1" applyAlignment="1">
      <alignment horizontal="right" vertical="center"/>
    </xf>
    <xf numFmtId="10" fontId="3" fillId="0" borderId="1" xfId="77" applyNumberFormat="1" applyFont="1" applyBorder="1" applyAlignment="1">
      <alignment horizontal="right" vertical="center"/>
    </xf>
    <xf numFmtId="0" fontId="3" fillId="0" borderId="1" xfId="77" applyFont="1" applyBorder="1" applyAlignment="1">
      <alignment horizontal="left" vertical="center" wrapText="1" indent="2"/>
    </xf>
    <xf numFmtId="0" fontId="3" fillId="0" borderId="0" xfId="77" applyFont="1"/>
    <xf numFmtId="0" fontId="4" fillId="0" borderId="0" xfId="77" applyFont="1"/>
    <xf numFmtId="0" fontId="4" fillId="0" borderId="0" xfId="77" applyFont="1" applyAlignment="1">
      <alignment horizontal="right"/>
    </xf>
    <xf numFmtId="49" fontId="4" fillId="0" borderId="0" xfId="77" applyNumberFormat="1" applyFont="1" applyFill="1"/>
    <xf numFmtId="164" fontId="4" fillId="0" borderId="0" xfId="77" applyNumberFormat="1" applyFont="1"/>
    <xf numFmtId="49" fontId="4" fillId="0" borderId="0" xfId="77" applyNumberFormat="1" applyFont="1"/>
    <xf numFmtId="0" fontId="3" fillId="0" borderId="0" xfId="77" applyFont="1" applyAlignment="1">
      <alignment horizontal="right"/>
    </xf>
    <xf numFmtId="169" fontId="3" fillId="0" borderId="0" xfId="78" applyNumberFormat="1" applyFont="1" applyFill="1" applyBorder="1" applyAlignment="1">
      <alignment horizontal="right" vertical="center"/>
    </xf>
    <xf numFmtId="1" fontId="3" fillId="0" borderId="0" xfId="436" applyNumberFormat="1" applyFont="1" applyFill="1" applyBorder="1" applyAlignment="1">
      <alignment horizontal="right" vertical="center"/>
    </xf>
    <xf numFmtId="10" fontId="4" fillId="0" borderId="0" xfId="77" quotePrefix="1" applyNumberFormat="1" applyFont="1" applyAlignment="1">
      <alignment horizontal="right" vertical="center"/>
    </xf>
    <xf numFmtId="1" fontId="4" fillId="0" borderId="0" xfId="78" quotePrefix="1" applyNumberFormat="1" applyFont="1" applyFill="1" applyBorder="1" applyAlignment="1">
      <alignment horizontal="right" vertical="center"/>
    </xf>
    <xf numFmtId="0" fontId="4" fillId="0" borderId="4" xfId="77" applyFont="1" applyBorder="1" applyAlignment="1">
      <alignment vertical="center"/>
    </xf>
    <xf numFmtId="165" fontId="4" fillId="0" borderId="4" xfId="78" applyNumberFormat="1" applyFont="1" applyFill="1" applyBorder="1" applyAlignment="1">
      <alignment horizontal="right" vertical="center"/>
    </xf>
    <xf numFmtId="9" fontId="4" fillId="0" borderId="4" xfId="77" applyNumberFormat="1" applyFont="1" applyBorder="1" applyAlignment="1">
      <alignment horizontal="right" vertical="center"/>
    </xf>
    <xf numFmtId="0" fontId="4" fillId="0" borderId="4" xfId="77" applyFont="1" applyBorder="1" applyAlignment="1">
      <alignment horizontal="right" vertical="center" indent="1"/>
    </xf>
    <xf numFmtId="0" fontId="79" fillId="0" borderId="4" xfId="77" applyFont="1" applyBorder="1" applyAlignment="1">
      <alignment horizontal="right"/>
    </xf>
    <xf numFmtId="0" fontId="95" fillId="0" borderId="0" xfId="30" applyFont="1" applyAlignment="1">
      <alignment vertical="center"/>
    </xf>
    <xf numFmtId="0" fontId="95" fillId="0" borderId="0" xfId="76" applyFont="1" applyAlignment="1">
      <alignment horizontal="left" vertical="center" indent="1"/>
    </xf>
    <xf numFmtId="165" fontId="3" fillId="0" borderId="0" xfId="77" applyNumberFormat="1" applyFont="1"/>
    <xf numFmtId="0" fontId="95" fillId="0" borderId="0" xfId="76" applyFont="1"/>
    <xf numFmtId="165" fontId="5" fillId="0" borderId="0" xfId="77" applyNumberFormat="1" applyFont="1"/>
    <xf numFmtId="10" fontId="4" fillId="0" borderId="4" xfId="77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3" fillId="0" borderId="0" xfId="202" applyFont="1" applyFill="1" applyBorder="1"/>
    <xf numFmtId="3" fontId="79" fillId="0" borderId="0" xfId="0" applyNumberFormat="1" applyFont="1" applyFill="1" applyBorder="1" applyAlignment="1">
      <alignment horizontal="right" vertical="center" wrapText="1"/>
    </xf>
    <xf numFmtId="0" fontId="96" fillId="0" borderId="0" xfId="28" applyNumberFormat="1" applyFont="1" applyFill="1" applyBorder="1" applyAlignment="1">
      <alignment horizontal="right" vertical="center"/>
    </xf>
    <xf numFmtId="3" fontId="3" fillId="0" borderId="0" xfId="202" applyNumberFormat="1" applyFont="1" applyFill="1" applyBorder="1"/>
    <xf numFmtId="3" fontId="79" fillId="0" borderId="0" xfId="0" applyNumberFormat="1" applyFont="1" applyFill="1" applyBorder="1" applyAlignment="1">
      <alignment horizontal="right" vertical="center"/>
    </xf>
    <xf numFmtId="0" fontId="97" fillId="0" borderId="0" xfId="28" applyNumberFormat="1" applyFont="1" applyFill="1" applyBorder="1" applyAlignment="1">
      <alignment horizontal="right" vertical="center"/>
    </xf>
    <xf numFmtId="0" fontId="7" fillId="0" borderId="0" xfId="28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 wrapText="1"/>
    </xf>
    <xf numFmtId="0" fontId="3" fillId="0" borderId="0" xfId="500" applyFont="1" applyBorder="1"/>
    <xf numFmtId="0" fontId="3" fillId="0" borderId="0" xfId="500" applyFont="1" applyFill="1" applyBorder="1"/>
    <xf numFmtId="3" fontId="3" fillId="0" borderId="0" xfId="500" applyNumberFormat="1" applyFont="1" applyFill="1" applyBorder="1"/>
    <xf numFmtId="0" fontId="6" fillId="0" borderId="0" xfId="500" applyBorder="1"/>
    <xf numFmtId="0" fontId="3" fillId="0" borderId="0" xfId="202" applyFont="1" applyFill="1" applyAlignment="1">
      <alignment horizontal="right" vertical="center"/>
    </xf>
    <xf numFmtId="0" fontId="5" fillId="0" borderId="0" xfId="202" applyFont="1" applyFill="1" applyBorder="1" applyAlignment="1">
      <alignment horizontal="right" vertical="center"/>
    </xf>
    <xf numFmtId="0" fontId="3" fillId="0" borderId="0" xfId="202" applyFont="1" applyBorder="1" applyAlignment="1">
      <alignment vertical="center"/>
    </xf>
    <xf numFmtId="0" fontId="5" fillId="0" borderId="0" xfId="202" applyFont="1" applyFill="1" applyAlignment="1">
      <alignment horizontal="right"/>
    </xf>
    <xf numFmtId="0" fontId="5" fillId="0" borderId="0" xfId="202" applyFont="1" applyFill="1" applyBorder="1" applyAlignment="1">
      <alignment vertical="center"/>
    </xf>
    <xf numFmtId="0" fontId="81" fillId="0" borderId="0" xfId="202" applyFont="1" applyBorder="1" applyAlignment="1">
      <alignment vertical="center"/>
    </xf>
    <xf numFmtId="0" fontId="3" fillId="0" borderId="0" xfId="202" applyFont="1" applyBorder="1" applyAlignment="1">
      <alignment horizontal="center" vertical="center"/>
    </xf>
    <xf numFmtId="0" fontId="79" fillId="0" borderId="4" xfId="202" applyFont="1" applyFill="1" applyBorder="1" applyAlignment="1">
      <alignment horizontal="left" vertical="center"/>
    </xf>
    <xf numFmtId="0" fontId="79" fillId="0" borderId="4" xfId="202" applyFont="1" applyFill="1" applyBorder="1" applyAlignment="1">
      <alignment horizontal="right" vertical="center"/>
    </xf>
    <xf numFmtId="0" fontId="79" fillId="0" borderId="0" xfId="202" applyFont="1" applyFill="1" applyBorder="1" applyAlignment="1">
      <alignment horizontal="right" vertical="center"/>
    </xf>
    <xf numFmtId="3" fontId="28" fillId="0" borderId="0" xfId="17" applyNumberFormat="1" applyFont="1" applyFill="1" applyBorder="1" applyAlignment="1">
      <alignment horizontal="right" vertical="center"/>
    </xf>
    <xf numFmtId="0" fontId="6" fillId="0" borderId="0" xfId="202" applyFont="1" applyFill="1" applyBorder="1" applyAlignment="1">
      <alignment horizontal="right" vertical="center"/>
    </xf>
    <xf numFmtId="0" fontId="6" fillId="0" borderId="0" xfId="202" applyFill="1" applyBorder="1" applyAlignment="1"/>
    <xf numFmtId="0" fontId="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right" vertical="top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30" fillId="0" borderId="1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9" fontId="7" fillId="0" borderId="0" xfId="17" quotePrefix="1" applyNumberFormat="1" applyFont="1" applyFill="1" applyAlignment="1">
      <alignment horizontal="left" vertical="center"/>
    </xf>
    <xf numFmtId="37" fontId="7" fillId="0" borderId="0" xfId="17" applyNumberFormat="1" applyFont="1" applyFill="1" applyAlignment="1">
      <alignment horizontal="right" vertical="center"/>
    </xf>
    <xf numFmtId="39" fontId="7" fillId="0" borderId="0" xfId="17" quotePrefix="1" applyNumberFormat="1" applyFont="1" applyFill="1" applyAlignment="1">
      <alignment horizontal="right" vertical="center"/>
    </xf>
    <xf numFmtId="39" fontId="7" fillId="0" borderId="0" xfId="17" quotePrefix="1" applyNumberFormat="1" applyFont="1" applyFill="1" applyBorder="1" applyAlignment="1">
      <alignment horizontal="left" vertical="center"/>
    </xf>
    <xf numFmtId="39" fontId="7" fillId="0" borderId="0" xfId="17" quotePrefix="1" applyNumberFormat="1" applyFont="1" applyFill="1" applyBorder="1" applyAlignment="1">
      <alignment horizontal="right" vertical="center"/>
    </xf>
    <xf numFmtId="39" fontId="7" fillId="0" borderId="1" xfId="17" quotePrefix="1" applyNumberFormat="1" applyFont="1" applyFill="1" applyBorder="1" applyAlignment="1">
      <alignment horizontal="left" vertical="center"/>
    </xf>
    <xf numFmtId="37" fontId="7" fillId="0" borderId="1" xfId="17" applyNumberFormat="1" applyFont="1" applyFill="1" applyBorder="1" applyAlignment="1">
      <alignment horizontal="right" vertical="center"/>
    </xf>
    <xf numFmtId="37" fontId="7" fillId="0" borderId="1" xfId="17" quotePrefix="1" applyNumberFormat="1" applyFont="1" applyFill="1" applyBorder="1" applyAlignment="1">
      <alignment horizontal="right" vertical="center"/>
    </xf>
    <xf numFmtId="39" fontId="7" fillId="0" borderId="1" xfId="17" quotePrefix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center"/>
    </xf>
    <xf numFmtId="3" fontId="7" fillId="0" borderId="0" xfId="17" applyNumberFormat="1" applyFont="1" applyFill="1" applyAlignment="1">
      <alignment horizontal="right" vertical="center"/>
    </xf>
    <xf numFmtId="3" fontId="7" fillId="0" borderId="0" xfId="17" quotePrefix="1" applyNumberFormat="1" applyFont="1" applyFill="1" applyAlignment="1">
      <alignment horizontal="right" vertical="center"/>
    </xf>
    <xf numFmtId="0" fontId="28" fillId="0" borderId="4" xfId="0" applyFont="1" applyFill="1" applyBorder="1" applyAlignment="1">
      <alignment horizontal="left" vertical="center" wrapText="1"/>
    </xf>
    <xf numFmtId="3" fontId="28" fillId="0" borderId="4" xfId="17" applyNumberFormat="1" applyFont="1" applyFill="1" applyBorder="1" applyAlignment="1">
      <alignment vertical="center" wrapText="1"/>
    </xf>
    <xf numFmtId="0" fontId="28" fillId="0" borderId="4" xfId="0" applyFont="1" applyFill="1" applyBorder="1" applyAlignment="1">
      <alignment horizontal="right" vertical="center" wrapText="1"/>
    </xf>
    <xf numFmtId="0" fontId="98" fillId="0" borderId="4" xfId="0" applyFont="1" applyFill="1" applyBorder="1" applyAlignment="1">
      <alignment horizontal="left" vertical="center" wrapText="1"/>
    </xf>
    <xf numFmtId="2" fontId="98" fillId="0" borderId="4" xfId="0" applyNumberFormat="1" applyFont="1" applyFill="1" applyBorder="1" applyAlignment="1">
      <alignment vertical="center" wrapText="1"/>
    </xf>
    <xf numFmtId="0" fontId="98" fillId="0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3" fillId="0" borderId="0" xfId="440" applyFont="1" applyBorder="1"/>
    <xf numFmtId="0" fontId="2" fillId="0" borderId="0" xfId="440" applyBorder="1"/>
    <xf numFmtId="3" fontId="28" fillId="0" borderId="4" xfId="17" quotePrefix="1" applyNumberFormat="1" applyFont="1" applyFill="1" applyBorder="1" applyAlignment="1">
      <alignment horizontal="right" vertical="center" wrapText="1"/>
    </xf>
    <xf numFmtId="2" fontId="98" fillId="0" borderId="4" xfId="0" quotePrefix="1" applyNumberFormat="1" applyFont="1" applyFill="1" applyBorder="1" applyAlignment="1">
      <alignment horizontal="right" vertical="center" wrapText="1"/>
    </xf>
    <xf numFmtId="0" fontId="5" fillId="0" borderId="0" xfId="8" applyFont="1"/>
    <xf numFmtId="0" fontId="5" fillId="0" borderId="0" xfId="8" applyFont="1" applyAlignment="1">
      <alignment horizontal="center" vertical="center"/>
    </xf>
    <xf numFmtId="10" fontId="5" fillId="0" borderId="0" xfId="8" applyNumberFormat="1" applyFont="1" applyAlignment="1">
      <alignment horizontal="right" vertical="center"/>
    </xf>
    <xf numFmtId="0" fontId="79" fillId="0" borderId="0" xfId="8" applyFont="1" applyAlignment="1">
      <alignment horizontal="center"/>
    </xf>
    <xf numFmtId="0" fontId="79" fillId="0" borderId="0" xfId="8" applyFont="1" applyAlignment="1">
      <alignment horizontal="center" vertical="center"/>
    </xf>
    <xf numFmtId="0" fontId="5" fillId="0" borderId="1" xfId="8" applyFont="1" applyBorder="1"/>
    <xf numFmtId="0" fontId="5" fillId="0" borderId="1" xfId="8" applyFont="1" applyBorder="1" applyAlignment="1">
      <alignment horizontal="right" vertical="center"/>
    </xf>
    <xf numFmtId="0" fontId="5" fillId="0" borderId="10" xfId="8" applyFont="1" applyBorder="1" applyAlignment="1">
      <alignment horizontal="center" vertical="center" wrapText="1"/>
    </xf>
    <xf numFmtId="0" fontId="5" fillId="0" borderId="10" xfId="8" applyFont="1" applyBorder="1" applyAlignment="1">
      <alignment horizontal="center" vertical="center"/>
    </xf>
    <xf numFmtId="10" fontId="5" fillId="0" borderId="10" xfId="8" applyNumberFormat="1" applyFont="1" applyBorder="1" applyAlignment="1">
      <alignment horizontal="center" vertical="center" wrapText="1"/>
    </xf>
    <xf numFmtId="2" fontId="5" fillId="0" borderId="10" xfId="8" applyNumberFormat="1" applyFont="1" applyBorder="1" applyAlignment="1">
      <alignment horizontal="center" vertical="center" wrapText="1"/>
    </xf>
    <xf numFmtId="10" fontId="5" fillId="0" borderId="10" xfId="8" applyNumberFormat="1" applyFont="1" applyBorder="1" applyAlignment="1">
      <alignment horizontal="center" vertical="center"/>
    </xf>
    <xf numFmtId="2" fontId="5" fillId="0" borderId="10" xfId="8" applyNumberFormat="1" applyFont="1" applyBorder="1" applyAlignment="1">
      <alignment horizontal="center" vertical="center"/>
    </xf>
    <xf numFmtId="0" fontId="80" fillId="0" borderId="0" xfId="8" applyFont="1" applyAlignment="1">
      <alignment vertical="center" wrapText="1"/>
    </xf>
    <xf numFmtId="1" fontId="79" fillId="0" borderId="0" xfId="8" applyNumberFormat="1" applyFont="1" applyFill="1" applyAlignment="1">
      <alignment horizontal="right" vertical="center"/>
    </xf>
    <xf numFmtId="10" fontId="79" fillId="0" borderId="0" xfId="8" applyNumberFormat="1" applyFont="1" applyFill="1" applyAlignment="1">
      <alignment horizontal="right" vertical="center"/>
    </xf>
    <xf numFmtId="2" fontId="79" fillId="0" borderId="0" xfId="8" applyNumberFormat="1" applyFont="1" applyFill="1" applyAlignment="1">
      <alignment horizontal="right" vertical="center"/>
    </xf>
    <xf numFmtId="0" fontId="80" fillId="0" borderId="0" xfId="8" applyFont="1" applyAlignment="1">
      <alignment horizontal="left" vertical="center" wrapText="1"/>
    </xf>
    <xf numFmtId="0" fontId="5" fillId="0" borderId="0" xfId="8" applyFont="1" applyAlignment="1">
      <alignment horizontal="left" vertical="center" wrapText="1"/>
    </xf>
    <xf numFmtId="1" fontId="5" fillId="0" borderId="0" xfId="8" applyNumberFormat="1" applyFont="1" applyFill="1" applyAlignment="1">
      <alignment horizontal="right" vertical="center"/>
    </xf>
    <xf numFmtId="10" fontId="5" fillId="0" borderId="0" xfId="436" applyNumberFormat="1" applyFont="1" applyFill="1" applyAlignment="1">
      <alignment horizontal="right" vertical="center"/>
    </xf>
    <xf numFmtId="2" fontId="5" fillId="0" borderId="0" xfId="8" applyNumberFormat="1" applyFont="1" applyFill="1" applyAlignment="1">
      <alignment horizontal="right" vertical="center"/>
    </xf>
    <xf numFmtId="0" fontId="5" fillId="0" borderId="0" xfId="8" applyFont="1" applyFill="1" applyAlignment="1">
      <alignment horizontal="right" vertical="center"/>
    </xf>
    <xf numFmtId="0" fontId="79" fillId="0" borderId="4" xfId="8" applyFont="1" applyBorder="1" applyAlignment="1">
      <alignment horizontal="center" vertical="center" wrapText="1"/>
    </xf>
    <xf numFmtId="1" fontId="79" fillId="0" borderId="4" xfId="8" applyNumberFormat="1" applyFont="1" applyFill="1" applyBorder="1" applyAlignment="1">
      <alignment horizontal="right" vertical="center"/>
    </xf>
    <xf numFmtId="9" fontId="79" fillId="0" borderId="4" xfId="8" applyNumberFormat="1" applyFont="1" applyFill="1" applyBorder="1" applyAlignment="1">
      <alignment horizontal="right" vertical="center"/>
    </xf>
    <xf numFmtId="2" fontId="79" fillId="0" borderId="4" xfId="8" applyNumberFormat="1" applyFont="1" applyFill="1" applyBorder="1" applyAlignment="1">
      <alignment horizontal="right" vertical="center"/>
    </xf>
    <xf numFmtId="10" fontId="79" fillId="0" borderId="0" xfId="436" applyNumberFormat="1" applyFont="1" applyFill="1" applyAlignment="1">
      <alignment horizontal="right" vertical="center"/>
    </xf>
    <xf numFmtId="0" fontId="99" fillId="0" borderId="0" xfId="0" applyFont="1" applyFill="1" applyAlignment="1">
      <alignment vertical="center"/>
    </xf>
    <xf numFmtId="0" fontId="95" fillId="0" borderId="0" xfId="0" applyFont="1" applyFill="1" applyAlignment="1">
      <alignment horizontal="right" vertical="center"/>
    </xf>
    <xf numFmtId="0" fontId="100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4" fontId="14" fillId="0" borderId="0" xfId="0" applyNumberFormat="1" applyFont="1" applyFill="1" applyAlignment="1">
      <alignment horizontal="right" vertical="center"/>
    </xf>
    <xf numFmtId="0" fontId="101" fillId="0" borderId="10" xfId="0" applyFont="1" applyFill="1" applyBorder="1" applyAlignment="1">
      <alignment horizontal="center" vertical="center" wrapText="1"/>
    </xf>
    <xf numFmtId="0" fontId="101" fillId="0" borderId="10" xfId="0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center" vertical="center" wrapText="1"/>
    </xf>
    <xf numFmtId="0" fontId="101" fillId="0" borderId="0" xfId="0" applyFont="1" applyFill="1" applyBorder="1" applyAlignment="1">
      <alignment horizontal="center" vertical="center"/>
    </xf>
    <xf numFmtId="0" fontId="102" fillId="0" borderId="0" xfId="0" applyFont="1" applyFill="1" applyBorder="1" applyAlignment="1">
      <alignment horizontal="left" vertical="center" wrapText="1" indent="2"/>
    </xf>
    <xf numFmtId="0" fontId="101" fillId="0" borderId="0" xfId="0" applyFont="1" applyFill="1" applyBorder="1" applyAlignment="1">
      <alignment horizontal="left" vertical="center" indent="4"/>
    </xf>
    <xf numFmtId="2" fontId="101" fillId="0" borderId="0" xfId="0" applyNumberFormat="1" applyFont="1" applyFill="1" applyBorder="1" applyAlignment="1">
      <alignment horizontal="right" vertical="center"/>
    </xf>
    <xf numFmtId="0" fontId="102" fillId="0" borderId="0" xfId="0" applyFont="1" applyFill="1" applyBorder="1" applyAlignment="1">
      <alignment horizontal="left" vertical="center" indent="2"/>
    </xf>
    <xf numFmtId="4" fontId="102" fillId="0" borderId="0" xfId="0" applyNumberFormat="1" applyFont="1" applyFill="1" applyBorder="1" applyAlignment="1">
      <alignment horizontal="right" vertical="center"/>
    </xf>
    <xf numFmtId="2" fontId="102" fillId="0" borderId="0" xfId="0" applyNumberFormat="1" applyFont="1" applyFill="1" applyBorder="1" applyAlignment="1">
      <alignment horizontal="right" vertical="center"/>
    </xf>
    <xf numFmtId="4" fontId="103" fillId="0" borderId="0" xfId="0" applyNumberFormat="1" applyFont="1" applyFill="1" applyBorder="1" applyAlignment="1" applyProtection="1">
      <alignment horizontal="right" vertical="center"/>
    </xf>
    <xf numFmtId="2" fontId="103" fillId="0" borderId="0" xfId="0" applyNumberFormat="1" applyFont="1" applyFill="1" applyBorder="1" applyAlignment="1" applyProtection="1">
      <alignment horizontal="right" vertical="center"/>
    </xf>
    <xf numFmtId="4" fontId="101" fillId="0" borderId="0" xfId="0" applyNumberFormat="1" applyFont="1" applyFill="1" applyBorder="1" applyAlignment="1">
      <alignment horizontal="right" vertical="center"/>
    </xf>
    <xf numFmtId="2" fontId="104" fillId="0" borderId="0" xfId="0" applyNumberFormat="1" applyFont="1" applyFill="1" applyBorder="1" applyAlignment="1" applyProtection="1">
      <alignment horizontal="right" vertical="center"/>
    </xf>
    <xf numFmtId="0" fontId="95" fillId="0" borderId="0" xfId="0" applyFont="1" applyFill="1" applyBorder="1" applyAlignment="1">
      <alignment horizontal="left" vertical="center" indent="2"/>
    </xf>
    <xf numFmtId="2" fontId="3" fillId="0" borderId="0" xfId="0" applyNumberFormat="1" applyFont="1" applyFill="1" applyBorder="1" applyAlignment="1" applyProtection="1">
      <alignment horizontal="right" vertical="center"/>
    </xf>
    <xf numFmtId="0" fontId="102" fillId="0" borderId="4" xfId="0" applyFont="1" applyFill="1" applyBorder="1" applyAlignment="1">
      <alignment horizontal="center" vertical="center" wrapText="1"/>
    </xf>
    <xf numFmtId="4" fontId="102" fillId="0" borderId="4" xfId="0" applyNumberFormat="1" applyFont="1" applyFill="1" applyBorder="1" applyAlignment="1">
      <alignment horizontal="right" vertical="center"/>
    </xf>
    <xf numFmtId="2" fontId="102" fillId="0" borderId="4" xfId="0" applyNumberFormat="1" applyFont="1" applyFill="1" applyBorder="1" applyAlignment="1">
      <alignment horizontal="right" vertical="center"/>
    </xf>
    <xf numFmtId="0" fontId="3" fillId="0" borderId="0" xfId="8" applyFont="1" applyFill="1" applyBorder="1" applyAlignment="1">
      <alignment vertical="center"/>
    </xf>
    <xf numFmtId="0" fontId="3" fillId="0" borderId="0" xfId="8" applyFont="1" applyFill="1" applyBorder="1"/>
    <xf numFmtId="0" fontId="13" fillId="0" borderId="0" xfId="84" applyFont="1" applyAlignment="1">
      <alignment horizontal="left" vertical="center"/>
    </xf>
    <xf numFmtId="0" fontId="5" fillId="3" borderId="0" xfId="84" applyFont="1" applyFill="1" applyAlignment="1">
      <alignment vertical="center"/>
    </xf>
    <xf numFmtId="0" fontId="5" fillId="0" borderId="0" xfId="84" applyFont="1" applyAlignment="1">
      <alignment horizontal="center" vertical="center"/>
    </xf>
    <xf numFmtId="0" fontId="5" fillId="0" borderId="0" xfId="84" applyFont="1" applyBorder="1" applyAlignment="1">
      <alignment horizontal="right" vertical="center"/>
    </xf>
    <xf numFmtId="0" fontId="5" fillId="0" borderId="10" xfId="84" applyFont="1" applyBorder="1" applyAlignment="1">
      <alignment horizontal="center" vertical="center" wrapText="1"/>
    </xf>
    <xf numFmtId="0" fontId="5" fillId="0" borderId="10" xfId="84" applyFont="1" applyBorder="1" applyAlignment="1">
      <alignment horizontal="center" vertical="center"/>
    </xf>
    <xf numFmtId="0" fontId="5" fillId="0" borderId="0" xfId="84" applyFont="1" applyBorder="1" applyAlignment="1">
      <alignment horizontal="center" vertical="center" wrapText="1"/>
    </xf>
    <xf numFmtId="0" fontId="5" fillId="0" borderId="0" xfId="84" applyFont="1" applyBorder="1" applyAlignment="1">
      <alignment horizontal="center" vertical="center"/>
    </xf>
    <xf numFmtId="2" fontId="5" fillId="0" borderId="0" xfId="84" applyNumberFormat="1" applyFont="1" applyAlignment="1">
      <alignment horizontal="center" vertical="center"/>
    </xf>
    <xf numFmtId="0" fontId="5" fillId="0" borderId="0" xfId="84" applyFont="1" applyAlignment="1">
      <alignment horizontal="center" vertical="center" wrapText="1"/>
    </xf>
    <xf numFmtId="0" fontId="106" fillId="3" borderId="0" xfId="84" applyFont="1" applyFill="1" applyAlignment="1">
      <alignment vertical="center"/>
    </xf>
    <xf numFmtId="0" fontId="5" fillId="0" borderId="0" xfId="84" applyFont="1" applyFill="1" applyBorder="1" applyAlignment="1">
      <alignment horizontal="center" vertical="center" wrapText="1"/>
    </xf>
    <xf numFmtId="2" fontId="5" fillId="0" borderId="0" xfId="84" applyNumberFormat="1" applyFont="1" applyBorder="1" applyAlignment="1">
      <alignment horizontal="center" vertical="center"/>
    </xf>
    <xf numFmtId="2" fontId="5" fillId="0" borderId="1" xfId="84" applyNumberFormat="1" applyFont="1" applyBorder="1" applyAlignment="1">
      <alignment horizontal="center" vertical="center"/>
    </xf>
    <xf numFmtId="2" fontId="5" fillId="0" borderId="1" xfId="84" applyNumberFormat="1" applyFont="1" applyFill="1" applyBorder="1" applyAlignment="1">
      <alignment horizontal="center" vertical="center"/>
    </xf>
    <xf numFmtId="0" fontId="5" fillId="3" borderId="0" xfId="84" applyFont="1" applyFill="1" applyBorder="1" applyAlignment="1">
      <alignment vertical="center"/>
    </xf>
    <xf numFmtId="2" fontId="5" fillId="3" borderId="0" xfId="84" applyNumberFormat="1" applyFont="1" applyFill="1" applyBorder="1" applyAlignment="1">
      <alignment vertical="center"/>
    </xf>
    <xf numFmtId="0" fontId="5" fillId="0" borderId="1" xfId="84" applyFont="1" applyFill="1" applyBorder="1" applyAlignment="1">
      <alignment horizontal="center" vertical="center" wrapText="1"/>
    </xf>
    <xf numFmtId="0" fontId="5" fillId="0" borderId="0" xfId="84" applyFont="1" applyAlignment="1">
      <alignment horizontal="left" vertical="center"/>
    </xf>
    <xf numFmtId="2" fontId="5" fillId="3" borderId="0" xfId="84" applyNumberFormat="1" applyFont="1" applyFill="1" applyAlignment="1">
      <alignment vertical="center"/>
    </xf>
    <xf numFmtId="0" fontId="4" fillId="0" borderId="0" xfId="84" applyFont="1" applyAlignment="1">
      <alignment horizontal="center" vertical="center"/>
    </xf>
    <xf numFmtId="0" fontId="5" fillId="0" borderId="0" xfId="84" applyFont="1" applyAlignment="1">
      <alignment horizontal="right" vertical="center"/>
    </xf>
    <xf numFmtId="2" fontId="5" fillId="0" borderId="0" xfId="84" applyNumberFormat="1" applyFont="1" applyFill="1" applyBorder="1" applyAlignment="1">
      <alignment horizontal="center" vertical="center"/>
    </xf>
    <xf numFmtId="0" fontId="5" fillId="0" borderId="0" xfId="84" applyFont="1" applyAlignment="1">
      <alignment horizontal="left" vertical="center" wrapText="1"/>
    </xf>
    <xf numFmtId="0" fontId="5" fillId="0" borderId="0" xfId="84" applyFont="1" applyFill="1" applyAlignment="1">
      <alignment vertical="center"/>
    </xf>
    <xf numFmtId="4" fontId="107" fillId="0" borderId="0" xfId="0" applyNumberFormat="1" applyFont="1" applyAlignment="1">
      <alignment vertical="top" wrapText="1"/>
    </xf>
    <xf numFmtId="0" fontId="5" fillId="0" borderId="0" xfId="84" applyFont="1" applyFill="1" applyBorder="1" applyAlignment="1">
      <alignment vertical="center"/>
    </xf>
    <xf numFmtId="0" fontId="5" fillId="0" borderId="0" xfId="84" quotePrefix="1" applyFont="1" applyAlignment="1">
      <alignment horizontal="center" vertical="center"/>
    </xf>
    <xf numFmtId="0" fontId="79" fillId="0" borderId="0" xfId="84" applyFont="1" applyAlignment="1">
      <alignment horizontal="center" vertical="center"/>
    </xf>
    <xf numFmtId="0" fontId="5" fillId="0" borderId="8" xfId="84" applyFont="1" applyBorder="1" applyAlignment="1">
      <alignment horizontal="center" vertical="center" wrapText="1"/>
    </xf>
    <xf numFmtId="2" fontId="5" fillId="0" borderId="8" xfId="84" applyNumberFormat="1" applyFont="1" applyBorder="1" applyAlignment="1">
      <alignment horizontal="center" vertical="center"/>
    </xf>
    <xf numFmtId="0" fontId="5" fillId="0" borderId="8" xfId="84" applyFont="1" applyBorder="1" applyAlignment="1">
      <alignment horizontal="center" vertical="center"/>
    </xf>
    <xf numFmtId="0" fontId="5" fillId="3" borderId="0" xfId="84" applyFont="1" applyFill="1" applyAlignment="1">
      <alignment horizontal="center" vertical="center"/>
    </xf>
    <xf numFmtId="0" fontId="0" fillId="0" borderId="0" xfId="0" applyFont="1"/>
    <xf numFmtId="0" fontId="95" fillId="0" borderId="0" xfId="0" applyFont="1" applyAlignment="1">
      <alignment horizontal="right" vertical="center"/>
    </xf>
    <xf numFmtId="0" fontId="95" fillId="0" borderId="0" xfId="0" applyFont="1"/>
    <xf numFmtId="0" fontId="100" fillId="0" borderId="0" xfId="0" applyFont="1" applyAlignment="1">
      <alignment horizontal="right" vertical="center"/>
    </xf>
    <xf numFmtId="0" fontId="100" fillId="0" borderId="0" xfId="0" applyFont="1" applyAlignment="1">
      <alignment horizontal="left" vertical="center"/>
    </xf>
    <xf numFmtId="0" fontId="95" fillId="0" borderId="0" xfId="0" applyFont="1" applyAlignment="1">
      <alignment vertical="center"/>
    </xf>
    <xf numFmtId="0" fontId="100" fillId="0" borderId="0" xfId="0" applyFont="1" applyAlignment="1">
      <alignment vertical="center"/>
    </xf>
    <xf numFmtId="0" fontId="95" fillId="0" borderId="0" xfId="0" applyFont="1" applyAlignment="1">
      <alignment horizontal="center" vertical="center"/>
    </xf>
    <xf numFmtId="0" fontId="95" fillId="0" borderId="10" xfId="0" applyFont="1" applyBorder="1" applyAlignment="1">
      <alignment vertical="center" wrapText="1"/>
    </xf>
    <xf numFmtId="0" fontId="95" fillId="0" borderId="10" xfId="0" applyFont="1" applyBorder="1" applyAlignment="1">
      <alignment horizontal="center" vertical="center" wrapText="1"/>
    </xf>
    <xf numFmtId="0" fontId="95" fillId="0" borderId="10" xfId="0" applyFont="1" applyBorder="1" applyAlignment="1">
      <alignment horizontal="left" vertical="center" wrapText="1" indent="1"/>
    </xf>
    <xf numFmtId="0" fontId="95" fillId="0" borderId="10" xfId="0" quotePrefix="1" applyFont="1" applyBorder="1" applyAlignment="1">
      <alignment horizontal="center" vertical="center" wrapText="1"/>
    </xf>
    <xf numFmtId="0" fontId="95" fillId="0" borderId="0" xfId="0" applyFont="1" applyBorder="1" applyAlignment="1">
      <alignment vertical="center" wrapText="1"/>
    </xf>
    <xf numFmtId="2" fontId="95" fillId="0" borderId="0" xfId="0" applyNumberFormat="1" applyFont="1" applyBorder="1" applyAlignment="1">
      <alignment vertical="center"/>
    </xf>
    <xf numFmtId="2" fontId="95" fillId="0" borderId="0" xfId="0" applyNumberFormat="1" applyFont="1" applyFill="1" applyBorder="1" applyAlignment="1">
      <alignment vertical="center"/>
    </xf>
    <xf numFmtId="0" fontId="95" fillId="0" borderId="0" xfId="0" applyFont="1" applyBorder="1" applyAlignment="1">
      <alignment horizontal="right" vertical="center" wrapText="1"/>
    </xf>
    <xf numFmtId="0" fontId="95" fillId="0" borderId="0" xfId="0" applyFont="1" applyBorder="1" applyAlignment="1">
      <alignment vertical="center"/>
    </xf>
    <xf numFmtId="0" fontId="95" fillId="0" borderId="0" xfId="0" applyFont="1" applyBorder="1" applyAlignment="1">
      <alignment horizontal="right" vertical="center"/>
    </xf>
    <xf numFmtId="0" fontId="95" fillId="0" borderId="0" xfId="0" applyFont="1" applyBorder="1" applyAlignment="1">
      <alignment horizontal="left" vertical="center" indent="2"/>
    </xf>
    <xf numFmtId="0" fontId="95" fillId="0" borderId="0" xfId="0" applyFont="1" applyBorder="1" applyAlignment="1">
      <alignment horizontal="right" vertical="center" indent="2"/>
    </xf>
    <xf numFmtId="0" fontId="95" fillId="0" borderId="0" xfId="0" applyFont="1" applyBorder="1" applyAlignment="1">
      <alignment horizontal="left" vertical="center"/>
    </xf>
    <xf numFmtId="10" fontId="95" fillId="0" borderId="0" xfId="511" applyNumberFormat="1" applyFont="1" applyBorder="1" applyAlignment="1">
      <alignment vertical="center"/>
    </xf>
    <xf numFmtId="10" fontId="95" fillId="0" borderId="0" xfId="511" applyNumberFormat="1" applyFont="1" applyFill="1" applyBorder="1" applyAlignment="1">
      <alignment vertical="center"/>
    </xf>
    <xf numFmtId="0" fontId="95" fillId="0" borderId="1" xfId="0" applyFont="1" applyBorder="1" applyAlignment="1">
      <alignment vertical="center"/>
    </xf>
    <xf numFmtId="10" fontId="95" fillId="0" borderId="1" xfId="511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1" fontId="74" fillId="0" borderId="0" xfId="0" applyNumberFormat="1" applyFont="1" applyBorder="1" applyAlignment="1">
      <alignment vertical="center"/>
    </xf>
    <xf numFmtId="10" fontId="74" fillId="0" borderId="0" xfId="511" applyNumberFormat="1" applyFont="1" applyBorder="1" applyAlignment="1">
      <alignment vertical="center"/>
    </xf>
    <xf numFmtId="0" fontId="95" fillId="0" borderId="0" xfId="76" applyFont="1" applyAlignment="1">
      <alignment vertical="center"/>
    </xf>
    <xf numFmtId="2" fontId="95" fillId="0" borderId="0" xfId="76" applyNumberFormat="1" applyFont="1" applyAlignment="1">
      <alignment vertical="center"/>
    </xf>
    <xf numFmtId="0" fontId="1" fillId="0" borderId="0" xfId="76" applyFont="1" applyAlignment="1">
      <alignment horizontal="right" vertical="center"/>
    </xf>
    <xf numFmtId="0" fontId="0" fillId="0" borderId="0" xfId="0" applyAlignment="1">
      <alignment horizontal="left"/>
    </xf>
    <xf numFmtId="0" fontId="108" fillId="0" borderId="0" xfId="30" applyFont="1" applyAlignment="1">
      <alignment vertical="center"/>
    </xf>
    <xf numFmtId="0" fontId="109" fillId="0" borderId="0" xfId="76" applyFont="1" applyAlignment="1">
      <alignment horizontal="center" vertical="center"/>
    </xf>
    <xf numFmtId="0" fontId="33" fillId="0" borderId="0" xfId="0" applyFont="1"/>
    <xf numFmtId="0" fontId="110" fillId="0" borderId="0" xfId="76" applyFont="1" applyAlignment="1">
      <alignment horizontal="center" vertical="center" wrapText="1"/>
    </xf>
    <xf numFmtId="0" fontId="33" fillId="0" borderId="0" xfId="76" applyFont="1" applyAlignment="1">
      <alignment horizontal="right" vertical="center"/>
    </xf>
    <xf numFmtId="0" fontId="111" fillId="0" borderId="10" xfId="76" applyFont="1" applyBorder="1" applyAlignment="1">
      <alignment horizontal="left" vertical="center"/>
    </xf>
    <xf numFmtId="2" fontId="111" fillId="0" borderId="10" xfId="76" applyNumberFormat="1" applyFont="1" applyBorder="1" applyAlignment="1">
      <alignment horizontal="center" vertical="center" wrapText="1"/>
    </xf>
    <xf numFmtId="0" fontId="111" fillId="0" borderId="10" xfId="76" applyFont="1" applyBorder="1" applyAlignment="1">
      <alignment horizontal="center" vertical="center" wrapText="1"/>
    </xf>
    <xf numFmtId="0" fontId="111" fillId="0" borderId="0" xfId="76" applyFont="1" applyAlignment="1">
      <alignment horizontal="left" vertical="center"/>
    </xf>
    <xf numFmtId="2" fontId="111" fillId="0" borderId="0" xfId="76" applyNumberFormat="1" applyFont="1" applyAlignment="1">
      <alignment horizontal="center" vertical="center" wrapText="1"/>
    </xf>
    <xf numFmtId="0" fontId="111" fillId="0" borderId="0" xfId="76" applyFont="1" applyAlignment="1">
      <alignment horizontal="center" vertical="center" wrapText="1"/>
    </xf>
    <xf numFmtId="0" fontId="111" fillId="0" borderId="0" xfId="76" applyFont="1" applyAlignment="1">
      <alignment horizontal="left" vertical="center" wrapText="1"/>
    </xf>
    <xf numFmtId="4" fontId="111" fillId="0" borderId="0" xfId="76" applyNumberFormat="1" applyFont="1" applyAlignment="1">
      <alignment horizontal="right" vertical="center" wrapText="1" indent="1"/>
    </xf>
    <xf numFmtId="4" fontId="111" fillId="0" borderId="0" xfId="76" applyNumberFormat="1" applyFont="1" applyFill="1" applyAlignment="1">
      <alignment horizontal="right" vertical="center" wrapText="1" indent="1"/>
    </xf>
    <xf numFmtId="0" fontId="113" fillId="0" borderId="0" xfId="76" applyFont="1" applyAlignment="1">
      <alignment horizontal="left" vertical="center" wrapText="1" indent="2"/>
    </xf>
    <xf numFmtId="4" fontId="114" fillId="0" borderId="0" xfId="76" applyNumberFormat="1" applyFont="1" applyAlignment="1">
      <alignment horizontal="right" vertical="center" wrapText="1" indent="1"/>
    </xf>
    <xf numFmtId="4" fontId="114" fillId="0" borderId="0" xfId="76" applyNumberFormat="1" applyFont="1" applyFill="1" applyAlignment="1">
      <alignment horizontal="right" vertical="center" wrapText="1" indent="1"/>
    </xf>
    <xf numFmtId="4" fontId="114" fillId="0" borderId="0" xfId="76" quotePrefix="1" applyNumberFormat="1" applyFont="1" applyFill="1" applyAlignment="1">
      <alignment horizontal="right" vertical="center" wrapText="1" indent="1"/>
    </xf>
    <xf numFmtId="4" fontId="114" fillId="0" borderId="0" xfId="76" quotePrefix="1" applyNumberFormat="1" applyFont="1" applyAlignment="1">
      <alignment horizontal="right" vertical="center" wrapText="1" indent="1"/>
    </xf>
    <xf numFmtId="0" fontId="111" fillId="0" borderId="10" xfId="76" applyFont="1" applyBorder="1" applyAlignment="1">
      <alignment horizontal="left" vertical="center" wrapText="1"/>
    </xf>
    <xf numFmtId="2" fontId="111" fillId="0" borderId="10" xfId="76" applyNumberFormat="1" applyFont="1" applyBorder="1" applyAlignment="1">
      <alignment horizontal="center" vertical="center"/>
    </xf>
    <xf numFmtId="0" fontId="33" fillId="0" borderId="0" xfId="30" applyFont="1" applyAlignment="1">
      <alignment vertical="center"/>
    </xf>
    <xf numFmtId="2" fontId="33" fillId="0" borderId="0" xfId="76" applyNumberFormat="1" applyFont="1" applyAlignment="1">
      <alignment horizontal="left" vertical="center" wrapText="1"/>
    </xf>
    <xf numFmtId="0" fontId="33" fillId="0" borderId="0" xfId="76" applyFont="1" applyAlignment="1">
      <alignment horizontal="left" vertical="center"/>
    </xf>
    <xf numFmtId="0" fontId="33" fillId="0" borderId="0" xfId="76" applyFont="1"/>
    <xf numFmtId="0" fontId="33" fillId="0" borderId="0" xfId="30" applyFont="1" applyAlignment="1">
      <alignment horizontal="right" vertical="center"/>
    </xf>
    <xf numFmtId="0" fontId="109" fillId="0" borderId="0" xfId="30" applyFont="1" applyAlignment="1">
      <alignment horizontal="center" vertical="center"/>
    </xf>
    <xf numFmtId="0" fontId="109" fillId="0" borderId="0" xfId="30" applyFont="1" applyAlignment="1">
      <alignment vertical="center"/>
    </xf>
    <xf numFmtId="0" fontId="109" fillId="0" borderId="0" xfId="30" applyFont="1" applyAlignment="1">
      <alignment horizontal="right" vertical="center"/>
    </xf>
    <xf numFmtId="0" fontId="35" fillId="0" borderId="10" xfId="30" applyFont="1" applyBorder="1" applyAlignment="1">
      <alignment horizontal="left" vertical="center" wrapText="1"/>
    </xf>
    <xf numFmtId="2" fontId="35" fillId="0" borderId="10" xfId="30" applyNumberFormat="1" applyFont="1" applyBorder="1" applyAlignment="1">
      <alignment horizontal="center" vertical="center" wrapText="1"/>
    </xf>
    <xf numFmtId="0" fontId="35" fillId="3" borderId="10" xfId="30" applyFont="1" applyFill="1" applyBorder="1" applyAlignment="1">
      <alignment horizontal="center" vertical="center" wrapText="1"/>
    </xf>
    <xf numFmtId="0" fontId="35" fillId="0" borderId="0" xfId="30" applyFont="1" applyAlignment="1">
      <alignment horizontal="left" vertical="center" wrapText="1"/>
    </xf>
    <xf numFmtId="2" fontId="35" fillId="0" borderId="0" xfId="30" applyNumberFormat="1" applyFont="1" applyAlignment="1">
      <alignment horizontal="center" vertical="center" wrapText="1"/>
    </xf>
    <xf numFmtId="0" fontId="35" fillId="0" borderId="0" xfId="30" applyFont="1" applyFill="1" applyAlignment="1">
      <alignment horizontal="center" vertical="center" wrapText="1"/>
    </xf>
    <xf numFmtId="4" fontId="35" fillId="0" borderId="0" xfId="30" applyNumberFormat="1" applyFont="1" applyAlignment="1">
      <alignment horizontal="right" vertical="center" wrapText="1" indent="1"/>
    </xf>
    <xf numFmtId="4" fontId="35" fillId="0" borderId="0" xfId="30" applyNumberFormat="1" applyFont="1" applyFill="1" applyBorder="1" applyAlignment="1">
      <alignment horizontal="right" vertical="center" wrapText="1" indent="1"/>
    </xf>
    <xf numFmtId="0" fontId="33" fillId="0" borderId="0" xfId="30" applyFont="1" applyAlignment="1">
      <alignment horizontal="left" vertical="center" indent="2"/>
    </xf>
    <xf numFmtId="4" fontId="33" fillId="0" borderId="0" xfId="30" applyNumberFormat="1" applyFont="1" applyAlignment="1">
      <alignment horizontal="right" vertical="center" wrapText="1" indent="1"/>
    </xf>
    <xf numFmtId="4" fontId="33" fillId="0" borderId="0" xfId="30" applyNumberFormat="1" applyFont="1" applyFill="1" applyBorder="1" applyAlignment="1">
      <alignment horizontal="right" vertical="center" wrapText="1" indent="1"/>
    </xf>
    <xf numFmtId="4" fontId="33" fillId="0" borderId="0" xfId="30" applyNumberFormat="1" applyFont="1" applyFill="1" applyAlignment="1">
      <alignment horizontal="right" vertical="center" wrapText="1" indent="1"/>
    </xf>
    <xf numFmtId="4" fontId="35" fillId="0" borderId="0" xfId="30" applyNumberFormat="1" applyFont="1" applyFill="1" applyAlignment="1">
      <alignment horizontal="right" vertical="center" wrapText="1" indent="1"/>
    </xf>
    <xf numFmtId="2" fontId="35" fillId="0" borderId="10" xfId="30" applyNumberFormat="1" applyFont="1" applyBorder="1" applyAlignment="1">
      <alignment horizontal="center" vertical="center"/>
    </xf>
    <xf numFmtId="0" fontId="35" fillId="0" borderId="10" xfId="30" applyFont="1" applyBorder="1" applyAlignment="1">
      <alignment vertical="center" wrapText="1"/>
    </xf>
    <xf numFmtId="0" fontId="33" fillId="0" borderId="0" xfId="30" applyFont="1" applyAlignment="1">
      <alignment horizontal="left" vertical="center" indent="1"/>
    </xf>
    <xf numFmtId="2" fontId="33" fillId="0" borderId="0" xfId="30" applyNumberFormat="1" applyFont="1" applyAlignment="1">
      <alignment vertical="center"/>
    </xf>
    <xf numFmtId="4" fontId="0" fillId="0" borderId="0" xfId="0" applyNumberFormat="1"/>
    <xf numFmtId="0" fontId="116" fillId="0" borderId="0" xfId="84" applyFont="1" applyAlignment="1">
      <alignment vertical="center"/>
    </xf>
    <xf numFmtId="0" fontId="13" fillId="0" borderId="0" xfId="84" applyFont="1" applyAlignment="1">
      <alignment vertical="center"/>
    </xf>
    <xf numFmtId="0" fontId="37" fillId="0" borderId="0" xfId="0" applyFont="1"/>
    <xf numFmtId="0" fontId="38" fillId="0" borderId="0" xfId="84" applyFont="1" applyAlignment="1">
      <alignment horizontal="center" vertical="center"/>
    </xf>
    <xf numFmtId="0" fontId="38" fillId="0" borderId="0" xfId="84" applyFont="1" applyBorder="1" applyAlignment="1">
      <alignment vertical="center"/>
    </xf>
    <xf numFmtId="0" fontId="39" fillId="0" borderId="0" xfId="84" applyFont="1" applyBorder="1" applyAlignment="1">
      <alignment horizontal="right" vertical="center"/>
    </xf>
    <xf numFmtId="0" fontId="37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40" fillId="0" borderId="10" xfId="84" applyFont="1" applyBorder="1" applyAlignment="1">
      <alignment horizontal="center" vertical="center"/>
    </xf>
    <xf numFmtId="2" fontId="33" fillId="0" borderId="10" xfId="0" applyNumberFormat="1" applyFont="1" applyBorder="1" applyAlignment="1">
      <alignment vertical="center"/>
    </xf>
    <xf numFmtId="0" fontId="40" fillId="0" borderId="10" xfId="84" applyFont="1" applyFill="1" applyBorder="1" applyAlignment="1">
      <alignment horizontal="center" vertical="center"/>
    </xf>
    <xf numFmtId="0" fontId="40" fillId="0" borderId="10" xfId="84" applyFont="1" applyBorder="1" applyAlignment="1">
      <alignment horizontal="center" vertical="center" wrapText="1"/>
    </xf>
    <xf numFmtId="0" fontId="40" fillId="0" borderId="10" xfId="84" applyFont="1" applyFill="1" applyBorder="1" applyAlignment="1">
      <alignment horizontal="center" vertical="center" wrapText="1"/>
    </xf>
    <xf numFmtId="2" fontId="33" fillId="0" borderId="10" xfId="0" applyNumberFormat="1" applyFont="1" applyFill="1" applyBorder="1" applyAlignment="1">
      <alignment vertical="center"/>
    </xf>
    <xf numFmtId="0" fontId="118" fillId="0" borderId="0" xfId="154" applyFont="1" applyFill="1" applyBorder="1" applyAlignment="1">
      <alignment vertical="center"/>
    </xf>
    <xf numFmtId="0" fontId="29" fillId="0" borderId="0" xfId="0" applyFont="1" applyFill="1"/>
    <xf numFmtId="0" fontId="119" fillId="0" borderId="0" xfId="154" applyFont="1" applyFill="1" applyBorder="1" applyAlignment="1">
      <alignment vertical="center"/>
    </xf>
    <xf numFmtId="0" fontId="13" fillId="0" borderId="10" xfId="0" applyFont="1" applyFill="1" applyBorder="1" applyAlignment="1">
      <alignment vertical="center" wrapText="1"/>
    </xf>
    <xf numFmtId="170" fontId="13" fillId="0" borderId="10" xfId="0" applyNumberFormat="1" applyFont="1" applyFill="1" applyBorder="1" applyAlignment="1">
      <alignment horizontal="left" vertical="center" wrapText="1"/>
    </xf>
    <xf numFmtId="170" fontId="13" fillId="0" borderId="10" xfId="0" applyNumberFormat="1" applyFont="1" applyFill="1" applyBorder="1" applyAlignment="1">
      <alignment horizontal="left" vertical="center"/>
    </xf>
    <xf numFmtId="1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170" fontId="29" fillId="0" borderId="0" xfId="0" applyNumberFormat="1" applyFont="1" applyFill="1" applyAlignment="1">
      <alignment horizontal="left"/>
    </xf>
    <xf numFmtId="0" fontId="29" fillId="0" borderId="10" xfId="0" quotePrefix="1" applyNumberFormat="1" applyFont="1" applyFill="1" applyBorder="1" applyAlignment="1">
      <alignment horizontal="center" vertical="center"/>
    </xf>
    <xf numFmtId="0" fontId="29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24" fillId="0" borderId="0" xfId="154" applyFont="1"/>
    <xf numFmtId="0" fontId="120" fillId="0" borderId="0" xfId="154" applyFont="1" applyFill="1"/>
    <xf numFmtId="0" fontId="120" fillId="0" borderId="0" xfId="154" applyFont="1" applyFill="1" applyAlignment="1">
      <alignment wrapText="1"/>
    </xf>
    <xf numFmtId="0" fontId="121" fillId="0" borderId="10" xfId="154" applyFont="1" applyFill="1" applyBorder="1" applyAlignment="1">
      <alignment horizontal="center" vertical="center" wrapText="1"/>
    </xf>
    <xf numFmtId="2" fontId="121" fillId="0" borderId="10" xfId="154" applyNumberFormat="1" applyFont="1" applyFill="1" applyBorder="1" applyAlignment="1">
      <alignment horizontal="center" vertical="center" wrapText="1"/>
    </xf>
    <xf numFmtId="1" fontId="121" fillId="0" borderId="10" xfId="154" applyNumberFormat="1" applyFont="1" applyFill="1" applyBorder="1" applyAlignment="1">
      <alignment horizontal="center" vertical="center" wrapText="1"/>
    </xf>
    <xf numFmtId="1" fontId="121" fillId="0" borderId="10" xfId="154" applyNumberFormat="1" applyFont="1" applyFill="1" applyBorder="1" applyAlignment="1">
      <alignment horizontal="center" vertical="center"/>
    </xf>
    <xf numFmtId="0" fontId="120" fillId="0" borderId="10" xfId="154" applyFont="1" applyFill="1" applyBorder="1" applyAlignment="1">
      <alignment horizontal="center" vertical="center"/>
    </xf>
    <xf numFmtId="0" fontId="120" fillId="0" borderId="10" xfId="154" applyFont="1" applyFill="1" applyBorder="1" applyAlignment="1">
      <alignment horizontal="left" vertical="center" wrapText="1"/>
    </xf>
    <xf numFmtId="0" fontId="120" fillId="0" borderId="10" xfId="154" applyNumberFormat="1" applyFont="1" applyFill="1" applyBorder="1" applyAlignment="1">
      <alignment horizontal="center" vertical="center"/>
    </xf>
    <xf numFmtId="0" fontId="120" fillId="0" borderId="10" xfId="154" applyFont="1" applyFill="1" applyBorder="1" applyAlignment="1">
      <alignment horizontal="left" vertical="center"/>
    </xf>
    <xf numFmtId="0" fontId="120" fillId="0" borderId="10" xfId="154" quotePrefix="1" applyFont="1" applyFill="1" applyBorder="1" applyAlignment="1">
      <alignment horizontal="center" vertical="center"/>
    </xf>
    <xf numFmtId="49" fontId="37" fillId="0" borderId="10" xfId="154" applyNumberFormat="1" applyFont="1" applyFill="1" applyBorder="1" applyAlignment="1">
      <alignment horizontal="left" vertical="center" wrapText="1"/>
    </xf>
    <xf numFmtId="0" fontId="29" fillId="0" borderId="10" xfId="154" applyFont="1" applyFill="1" applyBorder="1" applyAlignment="1">
      <alignment horizontal="left" vertical="center" wrapText="1"/>
    </xf>
    <xf numFmtId="0" fontId="29" fillId="0" borderId="10" xfId="154" applyNumberFormat="1" applyFont="1" applyFill="1" applyBorder="1" applyAlignment="1">
      <alignment horizontal="center" vertical="center"/>
    </xf>
    <xf numFmtId="0" fontId="29" fillId="0" borderId="10" xfId="154" applyFont="1" applyFill="1" applyBorder="1" applyAlignment="1">
      <alignment horizontal="center" vertical="center"/>
    </xf>
    <xf numFmtId="0" fontId="29" fillId="0" borderId="10" xfId="154" applyFont="1" applyFill="1" applyBorder="1" applyAlignment="1">
      <alignment horizontal="left" vertical="center"/>
    </xf>
    <xf numFmtId="49" fontId="29" fillId="0" borderId="10" xfId="154" applyNumberFormat="1" applyFont="1" applyFill="1" applyBorder="1" applyAlignment="1">
      <alignment horizontal="left" vertical="center" wrapText="1"/>
    </xf>
    <xf numFmtId="49" fontId="29" fillId="0" borderId="10" xfId="154" applyNumberFormat="1" applyFont="1" applyFill="1" applyBorder="1" applyAlignment="1">
      <alignment horizontal="center" vertical="center"/>
    </xf>
    <xf numFmtId="0" fontId="39" fillId="0" borderId="10" xfId="154" applyFont="1" applyFill="1" applyBorder="1" applyAlignment="1">
      <alignment horizontal="left" vertical="center" wrapText="1"/>
    </xf>
    <xf numFmtId="0" fontId="37" fillId="0" borderId="10" xfId="154" applyNumberFormat="1" applyFont="1" applyFill="1" applyBorder="1" applyAlignment="1">
      <alignment horizontal="center" vertical="center"/>
    </xf>
    <xf numFmtId="0" fontId="120" fillId="0" borderId="10" xfId="154" quotePrefix="1" applyNumberFormat="1" applyFont="1" applyFill="1" applyBorder="1" applyAlignment="1">
      <alignment horizontal="center" vertical="center"/>
    </xf>
    <xf numFmtId="0" fontId="37" fillId="0" borderId="10" xfId="154" applyFont="1" applyFill="1" applyBorder="1" applyAlignment="1">
      <alignment horizontal="left" vertical="center" wrapText="1"/>
    </xf>
    <xf numFmtId="0" fontId="37" fillId="0" borderId="10" xfId="154" quotePrefix="1" applyFont="1" applyFill="1" applyBorder="1" applyAlignment="1">
      <alignment horizontal="center" vertical="center"/>
    </xf>
    <xf numFmtId="0" fontId="37" fillId="0" borderId="10" xfId="154" applyFont="1" applyFill="1" applyBorder="1" applyAlignment="1">
      <alignment horizontal="left" vertical="center"/>
    </xf>
    <xf numFmtId="0" fontId="37" fillId="0" borderId="10" xfId="154" quotePrefix="1" applyNumberFormat="1" applyFont="1" applyFill="1" applyBorder="1" applyAlignment="1">
      <alignment horizontal="center" vertical="center"/>
    </xf>
    <xf numFmtId="0" fontId="57" fillId="0" borderId="10" xfId="154" applyFont="1" applyFill="1" applyBorder="1" applyAlignment="1">
      <alignment horizontal="left" vertical="center"/>
    </xf>
    <xf numFmtId="0" fontId="24" fillId="0" borderId="0" xfId="154" applyFont="1" applyAlignment="1">
      <alignment wrapText="1"/>
    </xf>
    <xf numFmtId="10" fontId="5" fillId="0" borderId="0" xfId="8" applyNumberFormat="1" applyFont="1"/>
    <xf numFmtId="2" fontId="5" fillId="0" borderId="0" xfId="8" applyNumberFormat="1" applyFont="1"/>
    <xf numFmtId="10" fontId="3" fillId="0" borderId="0" xfId="8" applyNumberFormat="1" applyFont="1" applyAlignment="1">
      <alignment horizontal="right"/>
    </xf>
    <xf numFmtId="10" fontId="79" fillId="0" borderId="0" xfId="8" applyNumberFormat="1" applyFont="1" applyAlignment="1">
      <alignment horizontal="center"/>
    </xf>
    <xf numFmtId="2" fontId="79" fillId="0" borderId="0" xfId="8" applyNumberFormat="1" applyFont="1" applyAlignment="1">
      <alignment horizontal="center"/>
    </xf>
    <xf numFmtId="10" fontId="5" fillId="0" borderId="0" xfId="8" applyNumberFormat="1" applyFont="1" applyAlignment="1">
      <alignment horizontal="right"/>
    </xf>
    <xf numFmtId="0" fontId="5" fillId="0" borderId="0" xfId="8" applyFont="1" applyAlignment="1">
      <alignment horizontal="right"/>
    </xf>
    <xf numFmtId="0" fontId="5" fillId="0" borderId="0" xfId="8" applyFont="1" applyAlignment="1">
      <alignment horizontal="center"/>
    </xf>
    <xf numFmtId="0" fontId="85" fillId="0" borderId="10" xfId="8" applyFont="1" applyBorder="1" applyAlignment="1">
      <alignment horizontal="center" vertical="center"/>
    </xf>
    <xf numFmtId="10" fontId="85" fillId="0" borderId="10" xfId="8" applyNumberFormat="1" applyFont="1" applyBorder="1" applyAlignment="1">
      <alignment horizontal="center" vertical="center" wrapText="1"/>
    </xf>
    <xf numFmtId="0" fontId="85" fillId="0" borderId="0" xfId="8" applyFont="1" applyAlignment="1">
      <alignment horizontal="center" vertical="center"/>
    </xf>
    <xf numFmtId="10" fontId="85" fillId="0" borderId="0" xfId="8" applyNumberFormat="1" applyFont="1" applyAlignment="1">
      <alignment horizontal="center" vertical="center"/>
    </xf>
    <xf numFmtId="2" fontId="85" fillId="0" borderId="0" xfId="8" applyNumberFormat="1" applyFont="1" applyAlignment="1">
      <alignment horizontal="center" vertical="center"/>
    </xf>
    <xf numFmtId="0" fontId="85" fillId="0" borderId="0" xfId="8" applyFont="1"/>
    <xf numFmtId="0" fontId="122" fillId="0" borderId="0" xfId="8" applyFont="1" applyAlignment="1">
      <alignment vertical="center"/>
    </xf>
    <xf numFmtId="3" fontId="79" fillId="0" borderId="0" xfId="8" applyNumberFormat="1" applyFont="1" applyAlignment="1">
      <alignment horizontal="right" vertical="center"/>
    </xf>
    <xf numFmtId="10" fontId="79" fillId="0" borderId="0" xfId="8" applyNumberFormat="1" applyFont="1" applyAlignment="1">
      <alignment horizontal="right" vertical="center"/>
    </xf>
    <xf numFmtId="1" fontId="79" fillId="0" borderId="0" xfId="8" applyNumberFormat="1" applyFont="1" applyAlignment="1">
      <alignment horizontal="right" vertical="center"/>
    </xf>
    <xf numFmtId="3" fontId="123" fillId="0" borderId="0" xfId="8" applyNumberFormat="1" applyFont="1" applyAlignment="1">
      <alignment horizontal="right" vertical="center"/>
    </xf>
    <xf numFmtId="10" fontId="123" fillId="0" borderId="0" xfId="8" applyNumberFormat="1" applyFont="1" applyAlignment="1">
      <alignment horizontal="right" vertical="center"/>
    </xf>
    <xf numFmtId="0" fontId="122" fillId="0" borderId="0" xfId="8" applyFont="1" applyAlignment="1">
      <alignment horizontal="left" vertical="center" indent="1"/>
    </xf>
    <xf numFmtId="0" fontId="79" fillId="0" borderId="0" xfId="8" applyFont="1"/>
    <xf numFmtId="0" fontId="85" fillId="0" borderId="0" xfId="8" applyFont="1" applyAlignment="1">
      <alignment horizontal="left" vertical="center" wrapText="1" indent="2"/>
    </xf>
    <xf numFmtId="3" fontId="5" fillId="0" borderId="0" xfId="8" applyNumberFormat="1" applyFont="1" applyAlignment="1">
      <alignment horizontal="right" vertical="center"/>
    </xf>
    <xf numFmtId="1" fontId="5" fillId="0" borderId="0" xfId="8" applyNumberFormat="1" applyFont="1" applyAlignment="1">
      <alignment horizontal="right" vertical="center"/>
    </xf>
    <xf numFmtId="3" fontId="85" fillId="0" borderId="0" xfId="8" applyNumberFormat="1" applyFont="1" applyAlignment="1">
      <alignment horizontal="right" vertical="center"/>
    </xf>
    <xf numFmtId="10" fontId="85" fillId="0" borderId="0" xfId="8" applyNumberFormat="1" applyFont="1" applyAlignment="1">
      <alignment horizontal="right" vertical="center"/>
    </xf>
    <xf numFmtId="0" fontId="85" fillId="0" borderId="0" xfId="8" applyFont="1" applyAlignment="1">
      <alignment horizontal="left" vertical="center" indent="2"/>
    </xf>
    <xf numFmtId="1" fontId="79" fillId="0" borderId="0" xfId="8" quotePrefix="1" applyNumberFormat="1" applyFont="1" applyAlignment="1">
      <alignment horizontal="right" vertical="center"/>
    </xf>
    <xf numFmtId="10" fontId="79" fillId="0" borderId="0" xfId="8" quotePrefix="1" applyNumberFormat="1" applyFont="1" applyAlignment="1">
      <alignment horizontal="right" vertical="center"/>
    </xf>
    <xf numFmtId="2" fontId="79" fillId="0" borderId="0" xfId="8" quotePrefix="1" applyNumberFormat="1" applyFont="1" applyAlignment="1">
      <alignment horizontal="right" vertical="center"/>
    </xf>
    <xf numFmtId="2" fontId="5" fillId="0" borderId="0" xfId="8" applyNumberFormat="1" applyFont="1" applyAlignment="1">
      <alignment horizontal="right" vertical="center"/>
    </xf>
    <xf numFmtId="0" fontId="122" fillId="0" borderId="0" xfId="8" applyFont="1" applyAlignment="1">
      <alignment horizontal="left" vertical="center" wrapText="1" indent="1"/>
    </xf>
    <xf numFmtId="0" fontId="85" fillId="0" borderId="0" xfId="8" applyFont="1" applyAlignment="1">
      <alignment horizontal="right" vertical="center"/>
    </xf>
    <xf numFmtId="2" fontId="123" fillId="0" borderId="0" xfId="8" applyNumberFormat="1" applyFont="1" applyAlignment="1">
      <alignment horizontal="right" vertical="center"/>
    </xf>
    <xf numFmtId="3" fontId="123" fillId="3" borderId="0" xfId="8" applyNumberFormat="1" applyFont="1" applyFill="1" applyAlignment="1">
      <alignment horizontal="right" vertical="center"/>
    </xf>
    <xf numFmtId="10" fontId="123" fillId="3" borderId="0" xfId="8" applyNumberFormat="1" applyFont="1" applyFill="1" applyAlignment="1">
      <alignment horizontal="right" vertical="center"/>
    </xf>
    <xf numFmtId="2" fontId="85" fillId="0" borderId="0" xfId="8" applyNumberFormat="1" applyFont="1" applyAlignment="1">
      <alignment horizontal="right" vertical="center"/>
    </xf>
    <xf numFmtId="3" fontId="85" fillId="3" borderId="0" xfId="8" applyNumberFormat="1" applyFont="1" applyFill="1" applyAlignment="1">
      <alignment horizontal="right" vertical="center"/>
    </xf>
    <xf numFmtId="10" fontId="85" fillId="3" borderId="0" xfId="8" applyNumberFormat="1" applyFont="1" applyFill="1" applyAlignment="1">
      <alignment horizontal="right" vertical="center"/>
    </xf>
    <xf numFmtId="10" fontId="85" fillId="3" borderId="0" xfId="511" applyNumberFormat="1" applyFont="1" applyFill="1" applyAlignment="1">
      <alignment horizontal="right" vertical="center"/>
    </xf>
    <xf numFmtId="1" fontId="85" fillId="0" borderId="0" xfId="8" applyNumberFormat="1" applyFont="1" applyAlignment="1">
      <alignment horizontal="right" vertical="center"/>
    </xf>
    <xf numFmtId="0" fontId="85" fillId="0" borderId="0" xfId="8" applyFont="1" applyAlignment="1">
      <alignment horizontal="right"/>
    </xf>
    <xf numFmtId="0" fontId="123" fillId="0" borderId="4" xfId="8" applyFont="1" applyBorder="1" applyAlignment="1">
      <alignment horizontal="center" vertical="center"/>
    </xf>
    <xf numFmtId="3" fontId="123" fillId="0" borderId="4" xfId="8" applyNumberFormat="1" applyFont="1" applyBorder="1" applyAlignment="1">
      <alignment horizontal="right" vertical="center"/>
    </xf>
    <xf numFmtId="9" fontId="123" fillId="0" borderId="4" xfId="8" applyNumberFormat="1" applyFont="1" applyBorder="1" applyAlignment="1">
      <alignment horizontal="right" vertical="center"/>
    </xf>
    <xf numFmtId="2" fontId="123" fillId="0" borderId="4" xfId="8" applyNumberFormat="1" applyFont="1" applyBorder="1" applyAlignment="1">
      <alignment horizontal="right" vertical="center"/>
    </xf>
    <xf numFmtId="0" fontId="95" fillId="0" borderId="0" xfId="30" applyFont="1" applyAlignment="1">
      <alignment vertical="top"/>
    </xf>
    <xf numFmtId="3" fontId="5" fillId="0" borderId="0" xfId="8" applyNumberFormat="1" applyFont="1"/>
    <xf numFmtId="0" fontId="95" fillId="0" borderId="0" xfId="76" applyFont="1" applyAlignment="1">
      <alignment horizontal="left" vertical="top"/>
    </xf>
    <xf numFmtId="1" fontId="5" fillId="0" borderId="0" xfId="8" applyNumberFormat="1" applyFont="1"/>
    <xf numFmtId="0" fontId="38" fillId="0" borderId="0" xfId="159" applyFont="1" applyFill="1" applyAlignment="1">
      <alignment vertical="center"/>
    </xf>
    <xf numFmtId="0" fontId="39" fillId="0" borderId="1" xfId="0" applyFont="1" applyFill="1" applyBorder="1" applyAlignment="1">
      <alignment horizontal="right" vertical="center"/>
    </xf>
    <xf numFmtId="0" fontId="29" fillId="0" borderId="0" xfId="0" applyFont="1" applyFill="1" applyAlignment="1">
      <alignment horizontal="right" wrapText="1"/>
    </xf>
    <xf numFmtId="0" fontId="29" fillId="0" borderId="1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48" fillId="0" borderId="7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39" fillId="0" borderId="7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3" fillId="3" borderId="10" xfId="230" applyFont="1" applyFill="1" applyBorder="1" applyAlignment="1">
      <alignment horizontal="center" vertical="center"/>
    </xf>
    <xf numFmtId="0" fontId="29" fillId="0" borderId="0" xfId="1" applyFont="1" applyBorder="1" applyAlignment="1">
      <alignment vertical="center"/>
    </xf>
    <xf numFmtId="0" fontId="43" fillId="0" borderId="0" xfId="512" applyFont="1" applyBorder="1" applyAlignment="1">
      <alignment vertical="center"/>
    </xf>
    <xf numFmtId="0" fontId="29" fillId="0" borderId="0" xfId="512" applyFont="1" applyBorder="1" applyAlignment="1">
      <alignment vertical="center"/>
    </xf>
    <xf numFmtId="10" fontId="29" fillId="0" borderId="0" xfId="513" applyNumberFormat="1" applyFont="1" applyFill="1" applyAlignment="1">
      <alignment vertical="center"/>
    </xf>
    <xf numFmtId="0" fontId="45" fillId="0" borderId="0" xfId="1" applyFont="1" applyBorder="1" applyAlignment="1">
      <alignment vertical="center"/>
    </xf>
    <xf numFmtId="0" fontId="29" fillId="0" borderId="0" xfId="1" applyFont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horizontal="center" vertical="center"/>
    </xf>
    <xf numFmtId="10" fontId="29" fillId="0" borderId="0" xfId="513" applyNumberFormat="1" applyFont="1" applyFill="1" applyAlignment="1">
      <alignment horizontal="right" vertical="center"/>
    </xf>
    <xf numFmtId="10" fontId="29" fillId="0" borderId="0" xfId="1" applyNumberFormat="1" applyFont="1" applyFill="1" applyBorder="1" applyAlignment="1">
      <alignment vertical="center"/>
    </xf>
    <xf numFmtId="3" fontId="29" fillId="0" borderId="0" xfId="1" applyNumberFormat="1" applyFont="1" applyFill="1" applyBorder="1" applyAlignment="1">
      <alignment vertical="center"/>
    </xf>
    <xf numFmtId="3" fontId="29" fillId="0" borderId="0" xfId="1" applyNumberFormat="1" applyFont="1" applyFill="1" applyBorder="1" applyAlignment="1">
      <alignment horizontal="right" vertical="center" wrapText="1"/>
    </xf>
    <xf numFmtId="10" fontId="29" fillId="0" borderId="0" xfId="513" applyNumberFormat="1" applyFont="1" applyFill="1" applyBorder="1" applyAlignment="1">
      <alignment horizontal="right" vertical="center"/>
    </xf>
    <xf numFmtId="9" fontId="13" fillId="0" borderId="4" xfId="513" applyNumberFormat="1" applyFont="1" applyFill="1" applyBorder="1" applyAlignment="1">
      <alignment horizontal="right" vertical="center" wrapText="1"/>
    </xf>
    <xf numFmtId="0" fontId="29" fillId="0" borderId="0" xfId="1" applyFont="1" applyBorder="1"/>
    <xf numFmtId="0" fontId="29" fillId="0" borderId="0" xfId="1" applyFont="1" applyBorder="1" applyAlignment="1"/>
    <xf numFmtId="0" fontId="29" fillId="0" borderId="0" xfId="493" applyFont="1" applyBorder="1" applyAlignment="1">
      <alignment vertical="center"/>
    </xf>
    <xf numFmtId="0" fontId="43" fillId="0" borderId="0" xfId="514" applyFont="1" applyBorder="1" applyAlignment="1">
      <alignment vertical="center"/>
    </xf>
    <xf numFmtId="0" fontId="43" fillId="0" borderId="0" xfId="514" applyFont="1" applyBorder="1"/>
    <xf numFmtId="0" fontId="29" fillId="0" borderId="0" xfId="515" applyFont="1" applyBorder="1"/>
    <xf numFmtId="0" fontId="43" fillId="0" borderId="0" xfId="515" applyFont="1" applyBorder="1"/>
    <xf numFmtId="0" fontId="29" fillId="0" borderId="0" xfId="491" applyFont="1" applyBorder="1"/>
    <xf numFmtId="0" fontId="3" fillId="0" borderId="0" xfId="1" applyFont="1" applyBorder="1"/>
    <xf numFmtId="0" fontId="46" fillId="0" borderId="0" xfId="515" applyFont="1" applyBorder="1"/>
    <xf numFmtId="0" fontId="3" fillId="0" borderId="0" xfId="515" applyFont="1" applyBorder="1"/>
    <xf numFmtId="0" fontId="47" fillId="0" borderId="0" xfId="515" applyFont="1" applyBorder="1"/>
    <xf numFmtId="0" fontId="2" fillId="0" borderId="0" xfId="1" applyBorder="1"/>
    <xf numFmtId="0" fontId="40" fillId="0" borderId="0" xfId="515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1" applyFill="1" applyBorder="1" applyAlignment="1">
      <alignment vertical="center"/>
    </xf>
    <xf numFmtId="165" fontId="50" fillId="0" borderId="0" xfId="516" applyNumberFormat="1" applyFont="1" applyFill="1" applyBorder="1" applyAlignment="1">
      <alignment horizontal="right" vertical="center" wrapText="1"/>
    </xf>
    <xf numFmtId="0" fontId="50" fillId="0" borderId="0" xfId="1" applyFont="1" applyFill="1" applyBorder="1" applyAlignment="1">
      <alignment vertical="center"/>
    </xf>
    <xf numFmtId="165" fontId="48" fillId="0" borderId="0" xfId="516" applyNumberFormat="1" applyFont="1" applyFill="1" applyBorder="1" applyAlignment="1">
      <alignment horizontal="right" vertical="center" wrapText="1"/>
    </xf>
    <xf numFmtId="0" fontId="48" fillId="0" borderId="0" xfId="1" applyFont="1" applyFill="1" applyBorder="1" applyAlignment="1">
      <alignment vertical="center"/>
    </xf>
    <xf numFmtId="165" fontId="48" fillId="0" borderId="0" xfId="516" applyNumberFormat="1" applyFont="1" applyFill="1" applyAlignment="1">
      <alignment horizontal="right" vertical="center"/>
    </xf>
    <xf numFmtId="165" fontId="48" fillId="0" borderId="0" xfId="516" applyNumberFormat="1" applyFont="1" applyFill="1" applyBorder="1" applyAlignment="1">
      <alignment horizontal="left" vertical="center" wrapText="1" indent="2"/>
    </xf>
    <xf numFmtId="165" fontId="48" fillId="0" borderId="0" xfId="516" applyNumberFormat="1" applyFont="1" applyFill="1" applyBorder="1" applyAlignment="1">
      <alignment horizontal="left" vertical="center" wrapText="1" indent="1"/>
    </xf>
    <xf numFmtId="165" fontId="48" fillId="0" borderId="1" xfId="516" applyNumberFormat="1" applyFont="1" applyFill="1" applyBorder="1" applyAlignment="1">
      <alignment horizontal="left" vertical="center" wrapText="1" indent="2"/>
    </xf>
    <xf numFmtId="165" fontId="48" fillId="0" borderId="1" xfId="516" applyNumberFormat="1" applyFont="1" applyFill="1" applyBorder="1" applyAlignment="1">
      <alignment horizontal="right" vertical="center" wrapText="1"/>
    </xf>
    <xf numFmtId="0" fontId="29" fillId="0" borderId="0" xfId="515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65" fontId="48" fillId="0" borderId="0" xfId="516" applyNumberFormat="1" applyFont="1" applyFill="1" applyBorder="1" applyAlignment="1">
      <alignment horizontal="left" vertical="center" indent="2"/>
    </xf>
    <xf numFmtId="165" fontId="48" fillId="0" borderId="0" xfId="516" applyNumberFormat="1" applyFont="1" applyFill="1" applyAlignment="1">
      <alignment horizontal="left" vertical="center" wrapText="1" indent="1"/>
    </xf>
    <xf numFmtId="165" fontId="48" fillId="0" borderId="0" xfId="516" applyNumberFormat="1" applyFont="1" applyFill="1" applyBorder="1" applyAlignment="1">
      <alignment horizontal="left" vertical="center" indent="1"/>
    </xf>
    <xf numFmtId="165" fontId="50" fillId="0" borderId="4" xfId="516" applyNumberFormat="1" applyFont="1" applyFill="1" applyBorder="1" applyAlignment="1">
      <alignment horizontal="center" vertical="center"/>
    </xf>
    <xf numFmtId="165" fontId="50" fillId="0" borderId="4" xfId="516" applyNumberFormat="1" applyFont="1" applyFill="1" applyBorder="1" applyAlignment="1">
      <alignment horizontal="right" vertical="center" wrapText="1"/>
    </xf>
    <xf numFmtId="0" fontId="27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2" fillId="0" borderId="0" xfId="1" applyFont="1" applyFill="1" applyBorder="1" applyAlignment="1">
      <alignment horizontal="left" vertical="center"/>
    </xf>
    <xf numFmtId="0" fontId="51" fillId="0" borderId="0" xfId="493" applyFont="1" applyFill="1" applyBorder="1" applyAlignment="1">
      <alignment horizontal="right" vertical="center"/>
    </xf>
    <xf numFmtId="0" fontId="51" fillId="0" borderId="0" xfId="493" applyFont="1" applyFill="1" applyBorder="1" applyAlignment="1">
      <alignment vertical="center"/>
    </xf>
    <xf numFmtId="0" fontId="52" fillId="0" borderId="0" xfId="493" applyFont="1" applyFill="1" applyBorder="1" applyAlignment="1">
      <alignment vertical="center"/>
    </xf>
    <xf numFmtId="0" fontId="29" fillId="0" borderId="0" xfId="515" applyFont="1" applyFill="1" applyBorder="1" applyAlignment="1">
      <alignment horizontal="right" vertical="center"/>
    </xf>
    <xf numFmtId="0" fontId="49" fillId="0" borderId="0" xfId="493" applyFont="1" applyFill="1" applyBorder="1" applyAlignment="1">
      <alignment horizontal="center" vertical="center"/>
    </xf>
    <xf numFmtId="0" fontId="48" fillId="0" borderId="0" xfId="493" applyFont="1" applyFill="1" applyBorder="1" applyAlignment="1">
      <alignment horizontal="center" vertical="center"/>
    </xf>
    <xf numFmtId="0" fontId="2" fillId="0" borderId="0" xfId="493" applyFill="1" applyBorder="1" applyAlignment="1">
      <alignment vertical="center"/>
    </xf>
    <xf numFmtId="165" fontId="50" fillId="0" borderId="0" xfId="516" applyNumberFormat="1" applyFont="1" applyFill="1" applyBorder="1" applyAlignment="1">
      <alignment horizontal="right" vertical="center"/>
    </xf>
    <xf numFmtId="0" fontId="50" fillId="0" borderId="0" xfId="493" applyFont="1" applyFill="1" applyBorder="1" applyAlignment="1">
      <alignment vertical="center"/>
    </xf>
    <xf numFmtId="165" fontId="48" fillId="0" borderId="0" xfId="516" applyNumberFormat="1" applyFont="1" applyFill="1" applyBorder="1" applyAlignment="1">
      <alignment horizontal="right" vertical="center"/>
    </xf>
    <xf numFmtId="0" fontId="48" fillId="0" borderId="0" xfId="493" applyFont="1" applyFill="1" applyBorder="1" applyAlignment="1">
      <alignment vertical="center"/>
    </xf>
    <xf numFmtId="0" fontId="53" fillId="0" borderId="0" xfId="493" applyFont="1" applyFill="1" applyBorder="1" applyAlignment="1">
      <alignment vertical="center"/>
    </xf>
    <xf numFmtId="0" fontId="53" fillId="0" borderId="0" xfId="493" applyFont="1" applyFill="1" applyBorder="1" applyAlignment="1">
      <alignment horizontal="right" vertical="center"/>
    </xf>
    <xf numFmtId="0" fontId="12" fillId="0" borderId="0" xfId="493" applyFont="1" applyFill="1" applyBorder="1" applyAlignment="1">
      <alignment horizontal="right" vertical="center"/>
    </xf>
    <xf numFmtId="0" fontId="54" fillId="0" borderId="0" xfId="493" applyFont="1" applyFill="1" applyBorder="1" applyAlignment="1">
      <alignment horizontal="center" vertical="center"/>
    </xf>
    <xf numFmtId="0" fontId="12" fillId="0" borderId="0" xfId="493" applyFont="1" applyFill="1" applyBorder="1" applyAlignment="1">
      <alignment vertical="center"/>
    </xf>
    <xf numFmtId="0" fontId="27" fillId="0" borderId="0" xfId="493" applyFont="1" applyFill="1" applyBorder="1" applyAlignment="1">
      <alignment vertical="center"/>
    </xf>
    <xf numFmtId="0" fontId="2" fillId="0" borderId="0" xfId="493" applyFont="1" applyFill="1" applyBorder="1" applyAlignment="1">
      <alignment vertical="center"/>
    </xf>
    <xf numFmtId="0" fontId="12" fillId="0" borderId="0" xfId="493" applyFont="1" applyFill="1" applyBorder="1" applyAlignment="1">
      <alignment horizontal="left" vertical="center"/>
    </xf>
    <xf numFmtId="0" fontId="29" fillId="0" borderId="0" xfId="493" applyFont="1" applyFill="1" applyBorder="1" applyAlignment="1">
      <alignment horizontal="right" vertical="center"/>
    </xf>
    <xf numFmtId="0" fontId="29" fillId="0" borderId="0" xfId="493" applyFont="1" applyFill="1" applyBorder="1" applyAlignment="1">
      <alignment vertical="center"/>
    </xf>
    <xf numFmtId="0" fontId="13" fillId="0" borderId="0" xfId="493" applyFont="1" applyFill="1" applyBorder="1" applyAlignment="1">
      <alignment vertical="center"/>
    </xf>
    <xf numFmtId="0" fontId="10" fillId="0" borderId="0" xfId="515" applyFont="1" applyFill="1" applyBorder="1" applyAlignment="1">
      <alignment horizontal="right" vertical="center"/>
    </xf>
    <xf numFmtId="0" fontId="39" fillId="0" borderId="0" xfId="515" applyFont="1" applyFill="1" applyBorder="1" applyAlignment="1">
      <alignment vertical="center"/>
    </xf>
    <xf numFmtId="0" fontId="13" fillId="0" borderId="0" xfId="515" applyFont="1" applyFill="1" applyBorder="1" applyAlignment="1">
      <alignment vertical="center"/>
    </xf>
    <xf numFmtId="0" fontId="55" fillId="0" borderId="0" xfId="1" applyFont="1" applyFill="1" applyBorder="1" applyAlignment="1">
      <alignment horizontal="center" vertical="center"/>
    </xf>
    <xf numFmtId="0" fontId="39" fillId="0" borderId="0" xfId="1" applyFont="1" applyFill="1" applyBorder="1" applyAlignment="1">
      <alignment vertical="center"/>
    </xf>
    <xf numFmtId="0" fontId="40" fillId="0" borderId="0" xfId="515" applyFont="1" applyFill="1" applyBorder="1" applyAlignment="1">
      <alignment horizontal="center" vertical="center"/>
    </xf>
    <xf numFmtId="165" fontId="40" fillId="0" borderId="0" xfId="517" applyNumberFormat="1" applyFont="1" applyFill="1" applyBorder="1" applyAlignment="1">
      <alignment horizontal="right" vertical="center"/>
    </xf>
    <xf numFmtId="0" fontId="17" fillId="0" borderId="0" xfId="515" applyFont="1" applyFill="1" applyBorder="1" applyAlignment="1">
      <alignment vertical="center"/>
    </xf>
    <xf numFmtId="165" fontId="55" fillId="0" borderId="0" xfId="517" applyNumberFormat="1" applyFont="1" applyFill="1" applyBorder="1" applyAlignment="1">
      <alignment horizontal="right" vertical="center"/>
    </xf>
    <xf numFmtId="0" fontId="56" fillId="0" borderId="0" xfId="1" applyFont="1" applyFill="1" applyBorder="1" applyAlignment="1">
      <alignment vertical="center"/>
    </xf>
    <xf numFmtId="165" fontId="39" fillId="0" borderId="0" xfId="517" applyNumberFormat="1" applyFont="1" applyFill="1" applyBorder="1" applyAlignment="1">
      <alignment horizontal="right" vertical="center" wrapText="1"/>
    </xf>
    <xf numFmtId="0" fontId="58" fillId="0" borderId="0" xfId="1" applyFont="1" applyFill="1" applyBorder="1" applyAlignment="1">
      <alignment vertical="center"/>
    </xf>
    <xf numFmtId="0" fontId="5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60" fillId="0" borderId="0" xfId="1" applyFont="1" applyFill="1" applyBorder="1" applyAlignment="1">
      <alignment vertical="center"/>
    </xf>
    <xf numFmtId="0" fontId="55" fillId="0" borderId="0" xfId="1" applyFont="1" applyFill="1" applyBorder="1" applyAlignment="1">
      <alignment vertical="center"/>
    </xf>
    <xf numFmtId="165" fontId="39" fillId="0" borderId="1" xfId="517" applyNumberFormat="1" applyFont="1" applyFill="1" applyBorder="1" applyAlignment="1">
      <alignment horizontal="left" vertical="center" wrapText="1"/>
    </xf>
    <xf numFmtId="165" fontId="39" fillId="0" borderId="1" xfId="517" applyNumberFormat="1" applyFont="1" applyFill="1" applyBorder="1" applyAlignment="1">
      <alignment horizontal="right" vertical="center" wrapText="1"/>
    </xf>
    <xf numFmtId="165" fontId="61" fillId="0" borderId="0" xfId="517" applyNumberFormat="1" applyFont="1" applyFill="1" applyBorder="1" applyAlignment="1">
      <alignment horizontal="right" vertical="center"/>
    </xf>
    <xf numFmtId="0" fontId="59" fillId="0" borderId="0" xfId="515" applyFont="1" applyFill="1" applyBorder="1" applyAlignment="1">
      <alignment vertical="center"/>
    </xf>
    <xf numFmtId="165" fontId="62" fillId="0" borderId="0" xfId="517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39" fontId="62" fillId="0" borderId="0" xfId="517" applyNumberFormat="1" applyFont="1" applyFill="1" applyBorder="1" applyAlignment="1">
      <alignment horizontal="right" vertical="center"/>
    </xf>
    <xf numFmtId="0" fontId="39" fillId="0" borderId="0" xfId="1" applyFont="1" applyBorder="1" applyAlignment="1"/>
    <xf numFmtId="165" fontId="39" fillId="0" borderId="0" xfId="517" applyNumberFormat="1" applyFont="1" applyFill="1" applyBorder="1" applyAlignment="1">
      <alignment horizontal="left" vertical="center" wrapText="1"/>
    </xf>
    <xf numFmtId="165" fontId="11" fillId="0" borderId="4" xfId="517" applyNumberFormat="1" applyFont="1" applyFill="1" applyBorder="1" applyAlignment="1">
      <alignment horizontal="left" vertical="center"/>
    </xf>
    <xf numFmtId="165" fontId="11" fillId="0" borderId="4" xfId="517" applyNumberFormat="1" applyFont="1" applyFill="1" applyBorder="1" applyAlignment="1">
      <alignment horizontal="right" vertical="center" wrapText="1"/>
    </xf>
    <xf numFmtId="165" fontId="39" fillId="0" borderId="4" xfId="517" applyNumberFormat="1" applyFont="1" applyFill="1" applyBorder="1" applyAlignment="1">
      <alignment horizontal="right" vertical="center" wrapText="1"/>
    </xf>
    <xf numFmtId="165" fontId="11" fillId="0" borderId="4" xfId="517" applyNumberFormat="1" applyFont="1" applyFill="1" applyBorder="1" applyAlignment="1">
      <alignment horizontal="left" vertical="center" wrapText="1"/>
    </xf>
    <xf numFmtId="39" fontId="11" fillId="0" borderId="4" xfId="517" applyNumberFormat="1" applyFont="1" applyFill="1" applyBorder="1" applyAlignment="1">
      <alignment horizontal="right" vertical="center" wrapText="1"/>
    </xf>
    <xf numFmtId="2" fontId="11" fillId="0" borderId="4" xfId="517" applyNumberFormat="1" applyFont="1" applyFill="1" applyBorder="1" applyAlignment="1">
      <alignment horizontal="right" vertical="center" wrapText="1"/>
    </xf>
    <xf numFmtId="0" fontId="39" fillId="0" borderId="0" xfId="1" applyFont="1" applyBorder="1" applyAlignment="1">
      <alignment horizontal="left"/>
    </xf>
    <xf numFmtId="0" fontId="55" fillId="0" borderId="0" xfId="515" applyFont="1" applyFill="1" applyBorder="1" applyAlignment="1">
      <alignment horizontal="center" vertical="center"/>
    </xf>
    <xf numFmtId="0" fontId="58" fillId="0" borderId="0" xfId="515" applyFont="1" applyFill="1" applyBorder="1" applyAlignment="1">
      <alignment vertical="center"/>
    </xf>
    <xf numFmtId="0" fontId="56" fillId="0" borderId="0" xfId="515" applyFont="1" applyFill="1" applyBorder="1" applyAlignment="1">
      <alignment vertical="center"/>
    </xf>
    <xf numFmtId="0" fontId="10" fillId="0" borderId="0" xfId="515" applyFont="1" applyFill="1" applyBorder="1" applyAlignment="1">
      <alignment vertical="center"/>
    </xf>
    <xf numFmtId="0" fontId="56" fillId="0" borderId="0" xfId="504" applyFont="1" applyFill="1" applyBorder="1" applyAlignment="1">
      <alignment vertical="center"/>
    </xf>
    <xf numFmtId="0" fontId="10" fillId="0" borderId="0" xfId="504" applyFont="1" applyFill="1" applyBorder="1" applyAlignment="1">
      <alignment vertical="center"/>
    </xf>
    <xf numFmtId="165" fontId="39" fillId="0" borderId="1" xfId="517" applyNumberFormat="1" applyFont="1" applyFill="1" applyBorder="1" applyAlignment="1">
      <alignment vertical="center" wrapText="1"/>
    </xf>
    <xf numFmtId="0" fontId="59" fillId="0" borderId="0" xfId="504" applyFont="1" applyFill="1" applyBorder="1" applyAlignment="1">
      <alignment vertical="center"/>
    </xf>
    <xf numFmtId="0" fontId="39" fillId="0" borderId="0" xfId="504" applyFont="1" applyFill="1" applyBorder="1" applyAlignment="1">
      <alignment vertical="center"/>
    </xf>
    <xf numFmtId="165" fontId="39" fillId="0" borderId="0" xfId="517" applyNumberFormat="1" applyFont="1" applyFill="1" applyBorder="1" applyAlignment="1">
      <alignment vertical="center" wrapText="1"/>
    </xf>
    <xf numFmtId="165" fontId="11" fillId="0" borderId="4" xfId="517" applyNumberFormat="1" applyFont="1" applyFill="1" applyBorder="1" applyAlignment="1">
      <alignment vertical="center"/>
    </xf>
    <xf numFmtId="165" fontId="11" fillId="0" borderId="4" xfId="517" applyNumberFormat="1" applyFont="1" applyFill="1" applyBorder="1" applyAlignment="1">
      <alignment vertical="center" wrapText="1"/>
    </xf>
    <xf numFmtId="0" fontId="64" fillId="0" borderId="0" xfId="515" applyFont="1" applyFill="1" applyBorder="1" applyAlignment="1">
      <alignment horizontal="center" vertical="center"/>
    </xf>
    <xf numFmtId="0" fontId="3" fillId="0" borderId="0" xfId="515" applyFont="1" applyFill="1" applyBorder="1" applyAlignment="1">
      <alignment vertical="center"/>
    </xf>
    <xf numFmtId="165" fontId="64" fillId="0" borderId="0" xfId="517" applyNumberFormat="1" applyFont="1" applyFill="1" applyBorder="1" applyAlignment="1">
      <alignment horizontal="right" vertical="center"/>
    </xf>
    <xf numFmtId="0" fontId="65" fillId="0" borderId="0" xfId="515" applyFont="1" applyFill="1" applyBorder="1" applyAlignment="1">
      <alignment vertical="center"/>
    </xf>
    <xf numFmtId="0" fontId="30" fillId="0" borderId="0" xfId="515" applyFont="1" applyFill="1" applyBorder="1" applyAlignment="1">
      <alignment vertical="center"/>
    </xf>
    <xf numFmtId="0" fontId="7" fillId="0" borderId="0" xfId="515" applyFont="1" applyFill="1" applyBorder="1" applyAlignment="1">
      <alignment vertical="center"/>
    </xf>
    <xf numFmtId="0" fontId="30" fillId="0" borderId="0" xfId="1" applyFont="1" applyFill="1" applyBorder="1" applyAlignment="1">
      <alignment vertical="center"/>
    </xf>
    <xf numFmtId="165" fontId="3" fillId="0" borderId="0" xfId="517" applyNumberFormat="1" applyFont="1" applyFill="1" applyBorder="1" applyAlignment="1">
      <alignment horizontal="right" vertical="center" wrapText="1"/>
    </xf>
    <xf numFmtId="0" fontId="65" fillId="0" borderId="0" xfId="1" applyFont="1" applyFill="1" applyBorder="1" applyAlignment="1">
      <alignment vertical="center"/>
    </xf>
    <xf numFmtId="0" fontId="67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vertical="center"/>
    </xf>
    <xf numFmtId="0" fontId="64" fillId="0" borderId="0" xfId="1" applyFont="1" applyFill="1" applyBorder="1" applyAlignment="1">
      <alignment vertical="center"/>
    </xf>
    <xf numFmtId="165" fontId="3" fillId="0" borderId="1" xfId="517" applyNumberFormat="1" applyFont="1" applyFill="1" applyBorder="1" applyAlignment="1">
      <alignment horizontal="left" vertical="center" wrapText="1"/>
    </xf>
    <xf numFmtId="165" fontId="3" fillId="0" borderId="1" xfId="517" applyNumberFormat="1" applyFont="1" applyFill="1" applyBorder="1" applyAlignment="1">
      <alignment horizontal="right" vertical="center" wrapText="1"/>
    </xf>
    <xf numFmtId="0" fontId="64" fillId="0" borderId="0" xfId="1" applyFont="1" applyFill="1" applyBorder="1" applyAlignment="1">
      <alignment horizontal="center" vertical="center"/>
    </xf>
    <xf numFmtId="165" fontId="3" fillId="0" borderId="0" xfId="517" applyNumberFormat="1" applyFont="1" applyFill="1" applyBorder="1" applyAlignment="1">
      <alignment horizontal="right" vertical="center"/>
    </xf>
    <xf numFmtId="165" fontId="39" fillId="0" borderId="0" xfId="517" applyNumberFormat="1" applyFont="1" applyFill="1" applyBorder="1" applyAlignment="1">
      <alignment horizontal="right" vertical="center"/>
    </xf>
    <xf numFmtId="165" fontId="68" fillId="0" borderId="0" xfId="517" applyNumberFormat="1" applyFont="1" applyFill="1" applyBorder="1" applyAlignment="1">
      <alignment horizontal="right" vertical="center"/>
    </xf>
    <xf numFmtId="165" fontId="69" fillId="0" borderId="0" xfId="517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vertical="center"/>
    </xf>
    <xf numFmtId="39" fontId="69" fillId="0" borderId="0" xfId="517" applyNumberFormat="1" applyFont="1" applyFill="1" applyBorder="1" applyAlignment="1">
      <alignment horizontal="right" vertical="center"/>
    </xf>
    <xf numFmtId="0" fontId="2" fillId="0" borderId="0" xfId="1" applyBorder="1" applyAlignment="1"/>
    <xf numFmtId="165" fontId="3" fillId="0" borderId="0" xfId="517" applyNumberFormat="1" applyFont="1" applyFill="1" applyBorder="1" applyAlignment="1">
      <alignment horizontal="left" vertical="center" wrapText="1"/>
    </xf>
    <xf numFmtId="165" fontId="4" fillId="0" borderId="4" xfId="517" applyNumberFormat="1" applyFont="1" applyFill="1" applyBorder="1" applyAlignment="1">
      <alignment horizontal="left" vertical="center"/>
    </xf>
    <xf numFmtId="165" fontId="4" fillId="0" borderId="4" xfId="517" applyNumberFormat="1" applyFont="1" applyFill="1" applyBorder="1" applyAlignment="1">
      <alignment horizontal="right" vertical="center" wrapText="1"/>
    </xf>
    <xf numFmtId="165" fontId="3" fillId="0" borderId="4" xfId="517" applyNumberFormat="1" applyFont="1" applyFill="1" applyBorder="1" applyAlignment="1">
      <alignment horizontal="right" vertical="center" wrapText="1"/>
    </xf>
    <xf numFmtId="165" fontId="4" fillId="0" borderId="4" xfId="517" applyNumberFormat="1" applyFont="1" applyFill="1" applyBorder="1" applyAlignment="1">
      <alignment horizontal="left" vertical="center" wrapText="1"/>
    </xf>
    <xf numFmtId="39" fontId="4" fillId="0" borderId="4" xfId="517" applyNumberFormat="1" applyFont="1" applyFill="1" applyBorder="1" applyAlignment="1">
      <alignment horizontal="right" vertical="center" wrapText="1"/>
    </xf>
    <xf numFmtId="0" fontId="2" fillId="0" borderId="0" xfId="1" applyBorder="1" applyAlignment="1">
      <alignment horizontal="left"/>
    </xf>
    <xf numFmtId="2" fontId="4" fillId="0" borderId="4" xfId="517" applyNumberFormat="1" applyFont="1" applyFill="1" applyBorder="1" applyAlignment="1">
      <alignment horizontal="right" vertical="center" wrapText="1"/>
    </xf>
    <xf numFmtId="0" fontId="116" fillId="0" borderId="0" xfId="518" applyFont="1" applyFill="1" applyAlignment="1">
      <alignment vertical="center"/>
    </xf>
    <xf numFmtId="0" fontId="116" fillId="0" borderId="0" xfId="518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518" applyFont="1" applyBorder="1" applyAlignment="1">
      <alignment vertical="center"/>
    </xf>
    <xf numFmtId="0" fontId="116" fillId="0" borderId="0" xfId="515" applyFont="1" applyFill="1" applyAlignment="1">
      <alignment horizontal="right" vertical="center"/>
    </xf>
    <xf numFmtId="0" fontId="116" fillId="0" borderId="0" xfId="515" applyFont="1" applyFill="1" applyAlignment="1">
      <alignment vertical="center"/>
    </xf>
    <xf numFmtId="0" fontId="22" fillId="0" borderId="0" xfId="519" applyFont="1" applyBorder="1" applyAlignment="1">
      <alignment vertical="center"/>
    </xf>
    <xf numFmtId="0" fontId="29" fillId="0" borderId="0" xfId="515" applyFont="1" applyFill="1" applyAlignment="1">
      <alignment vertical="center"/>
    </xf>
    <xf numFmtId="0" fontId="39" fillId="0" borderId="0" xfId="515" applyFont="1" applyFill="1" applyAlignment="1">
      <alignment horizontal="right" vertical="center"/>
    </xf>
    <xf numFmtId="0" fontId="29" fillId="0" borderId="0" xfId="519" applyFont="1" applyBorder="1" applyAlignment="1">
      <alignment vertical="center"/>
    </xf>
    <xf numFmtId="0" fontId="39" fillId="0" borderId="0" xfId="519" applyFont="1" applyBorder="1" applyAlignment="1">
      <alignment vertical="center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5" xfId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center" vertical="center"/>
    </xf>
    <xf numFmtId="2" fontId="38" fillId="0" borderId="0" xfId="1" applyNumberFormat="1" applyFont="1" applyFill="1" applyBorder="1" applyAlignment="1">
      <alignment horizontal="center" vertical="center"/>
    </xf>
    <xf numFmtId="0" fontId="29" fillId="0" borderId="0" xfId="1" applyFont="1" applyFill="1" applyAlignment="1">
      <alignment horizontal="left" vertical="center"/>
    </xf>
    <xf numFmtId="10" fontId="29" fillId="0" borderId="0" xfId="1" applyNumberFormat="1" applyFont="1" applyFill="1" applyBorder="1" applyAlignment="1">
      <alignment horizontal="right" vertical="center" wrapText="1"/>
    </xf>
    <xf numFmtId="2" fontId="29" fillId="0" borderId="0" xfId="1" applyNumberFormat="1" applyFont="1" applyFill="1" applyBorder="1" applyAlignment="1">
      <alignment horizontal="right" vertical="center" wrapText="1"/>
    </xf>
    <xf numFmtId="3" fontId="120" fillId="0" borderId="0" xfId="1" applyNumberFormat="1" applyFont="1" applyFill="1" applyBorder="1" applyAlignment="1">
      <alignment horizontal="right" vertical="center" wrapText="1"/>
    </xf>
    <xf numFmtId="0" fontId="29" fillId="0" borderId="0" xfId="1" applyFont="1" applyFill="1" applyAlignment="1">
      <alignment horizontal="right" vertical="center"/>
    </xf>
    <xf numFmtId="0" fontId="45" fillId="0" borderId="0" xfId="519" applyFont="1" applyBorder="1" applyAlignment="1">
      <alignment vertical="center"/>
    </xf>
    <xf numFmtId="0" fontId="29" fillId="0" borderId="0" xfId="519" applyFont="1" applyBorder="1" applyAlignment="1">
      <alignment horizontal="center" vertical="center"/>
    </xf>
    <xf numFmtId="0" fontId="29" fillId="0" borderId="0" xfId="519" applyFont="1" applyFill="1" applyBorder="1" applyAlignment="1">
      <alignment vertical="center"/>
    </xf>
    <xf numFmtId="0" fontId="29" fillId="0" borderId="0" xfId="519" applyFont="1" applyFill="1" applyBorder="1" applyAlignment="1">
      <alignment horizontal="center" vertical="center"/>
    </xf>
    <xf numFmtId="10" fontId="29" fillId="0" borderId="0" xfId="519" applyNumberFormat="1" applyFont="1" applyFill="1" applyBorder="1" applyAlignment="1">
      <alignment vertical="center"/>
    </xf>
    <xf numFmtId="3" fontId="29" fillId="0" borderId="0" xfId="519" applyNumberFormat="1" applyFont="1" applyFill="1" applyBorder="1" applyAlignment="1">
      <alignment vertical="center"/>
    </xf>
    <xf numFmtId="3" fontId="29" fillId="0" borderId="0" xfId="519" applyNumberFormat="1" applyFont="1" applyFill="1" applyBorder="1" applyAlignment="1">
      <alignment horizontal="right" vertical="center" wrapText="1"/>
    </xf>
    <xf numFmtId="0" fontId="13" fillId="0" borderId="4" xfId="1" applyFont="1" applyFill="1" applyBorder="1" applyAlignment="1">
      <alignment horizontal="left" vertical="center"/>
    </xf>
    <xf numFmtId="3" fontId="13" fillId="0" borderId="4" xfId="1" applyNumberFormat="1" applyFont="1" applyFill="1" applyBorder="1" applyAlignment="1">
      <alignment horizontal="right" vertical="center" wrapText="1"/>
    </xf>
    <xf numFmtId="10" fontId="13" fillId="0" borderId="4" xfId="1" applyNumberFormat="1" applyFont="1" applyFill="1" applyBorder="1" applyAlignment="1">
      <alignment horizontal="right" vertical="center" wrapText="1"/>
    </xf>
    <xf numFmtId="2" fontId="13" fillId="0" borderId="4" xfId="1" applyNumberFormat="1" applyFont="1" applyFill="1" applyBorder="1" applyAlignment="1">
      <alignment horizontal="right" vertical="center" wrapText="1"/>
    </xf>
    <xf numFmtId="3" fontId="13" fillId="0" borderId="4" xfId="517" applyNumberFormat="1" applyFont="1" applyFill="1" applyBorder="1" applyAlignment="1">
      <alignment horizontal="right" vertical="center"/>
    </xf>
    <xf numFmtId="0" fontId="13" fillId="0" borderId="4" xfId="1" applyFont="1" applyFill="1" applyBorder="1" applyAlignment="1">
      <alignment horizontal="right" vertical="center"/>
    </xf>
    <xf numFmtId="0" fontId="39" fillId="0" borderId="0" xfId="1" applyFont="1" applyFill="1" applyAlignment="1">
      <alignment vertical="center"/>
    </xf>
    <xf numFmtId="3" fontId="60" fillId="0" borderId="0" xfId="517" applyNumberFormat="1" applyFont="1" applyFill="1" applyBorder="1" applyAlignment="1">
      <alignment horizontal="right" vertical="center"/>
    </xf>
    <xf numFmtId="10" fontId="39" fillId="0" borderId="0" xfId="1" applyNumberFormat="1" applyFont="1" applyFill="1" applyAlignment="1">
      <alignment vertical="center"/>
    </xf>
    <xf numFmtId="0" fontId="39" fillId="0" borderId="0" xfId="519" applyFont="1" applyFill="1" applyBorder="1" applyAlignment="1">
      <alignment vertical="center"/>
    </xf>
    <xf numFmtId="0" fontId="10" fillId="0" borderId="0" xfId="519" applyFont="1" applyFill="1" applyBorder="1" applyAlignment="1">
      <alignment vertical="center"/>
    </xf>
    <xf numFmtId="2" fontId="39" fillId="0" borderId="0" xfId="1" applyNumberFormat="1" applyFont="1" applyFill="1" applyAlignment="1">
      <alignment vertical="center"/>
    </xf>
    <xf numFmtId="0" fontId="39" fillId="0" borderId="0" xfId="519" applyFont="1" applyFill="1" applyBorder="1" applyAlignment="1"/>
    <xf numFmtId="0" fontId="18" fillId="0" borderId="0" xfId="518" applyFont="1" applyFill="1" applyAlignment="1">
      <alignment vertical="center"/>
    </xf>
    <xf numFmtId="0" fontId="18" fillId="0" borderId="0" xfId="518" applyFont="1" applyFill="1" applyAlignment="1">
      <alignment horizontal="right" vertical="center"/>
    </xf>
    <xf numFmtId="0" fontId="20" fillId="0" borderId="0" xfId="0" applyFont="1" applyAlignment="1">
      <alignment vertical="center"/>
    </xf>
    <xf numFmtId="0" fontId="20" fillId="0" borderId="0" xfId="520" applyFont="1" applyBorder="1" applyAlignment="1">
      <alignment vertical="center"/>
    </xf>
    <xf numFmtId="0" fontId="11" fillId="0" borderId="0" xfId="515" applyFont="1" applyFill="1" applyAlignment="1">
      <alignment horizontal="right" vertical="center"/>
    </xf>
    <xf numFmtId="0" fontId="11" fillId="0" borderId="0" xfId="515" applyFont="1" applyFill="1" applyAlignment="1">
      <alignment vertical="center"/>
    </xf>
    <xf numFmtId="0" fontId="38" fillId="0" borderId="0" xfId="515" applyFont="1" applyFill="1" applyAlignment="1">
      <alignment vertical="center"/>
    </xf>
    <xf numFmtId="0" fontId="40" fillId="0" borderId="10" xfId="1" applyFont="1" applyFill="1" applyBorder="1" applyAlignment="1">
      <alignment horizontal="center" vertical="center" wrapText="1"/>
    </xf>
    <xf numFmtId="0" fontId="40" fillId="0" borderId="10" xfId="1" applyFont="1" applyFill="1" applyBorder="1" applyAlignment="1">
      <alignment horizontal="center" vertical="center"/>
    </xf>
    <xf numFmtId="0" fontId="40" fillId="0" borderId="3" xfId="1" applyFont="1" applyFill="1" applyBorder="1" applyAlignment="1">
      <alignment horizontal="center" vertical="center"/>
    </xf>
    <xf numFmtId="0" fontId="40" fillId="0" borderId="5" xfId="1" applyFont="1" applyFill="1" applyBorder="1" applyAlignment="1">
      <alignment horizontal="center" vertical="center"/>
    </xf>
    <xf numFmtId="0" fontId="70" fillId="0" borderId="0" xfId="519" applyFont="1" applyBorder="1" applyAlignment="1">
      <alignment vertical="center"/>
    </xf>
    <xf numFmtId="0" fontId="39" fillId="0" borderId="0" xfId="519" applyFont="1" applyBorder="1" applyAlignment="1">
      <alignment horizontal="center" vertical="center"/>
    </xf>
    <xf numFmtId="0" fontId="39" fillId="0" borderId="0" xfId="519" applyFont="1" applyFill="1" applyBorder="1" applyAlignment="1">
      <alignment horizontal="center" vertical="center"/>
    </xf>
    <xf numFmtId="10" fontId="10" fillId="0" borderId="0" xfId="519" applyNumberFormat="1" applyFont="1" applyFill="1" applyBorder="1" applyAlignment="1">
      <alignment vertical="center"/>
    </xf>
    <xf numFmtId="3" fontId="10" fillId="0" borderId="0" xfId="519" applyNumberFormat="1" applyFont="1" applyFill="1" applyBorder="1" applyAlignment="1">
      <alignment vertical="center"/>
    </xf>
    <xf numFmtId="3" fontId="10" fillId="0" borderId="0" xfId="519" applyNumberFormat="1" applyFont="1" applyFill="1" applyBorder="1" applyAlignment="1">
      <alignment horizontal="right" vertical="center" wrapText="1"/>
    </xf>
    <xf numFmtId="0" fontId="22" fillId="0" borderId="0" xfId="520" applyFont="1" applyBorder="1" applyAlignment="1">
      <alignment vertical="center"/>
    </xf>
    <xf numFmtId="0" fontId="13" fillId="0" borderId="0" xfId="515" applyFont="1" applyFill="1" applyAlignment="1">
      <alignment horizontal="right" vertical="center"/>
    </xf>
    <xf numFmtId="0" fontId="13" fillId="0" borderId="0" xfId="515" applyFont="1" applyFill="1" applyAlignment="1">
      <alignment vertical="center"/>
    </xf>
    <xf numFmtId="2" fontId="29" fillId="0" borderId="0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left" vertical="center"/>
    </xf>
    <xf numFmtId="3" fontId="40" fillId="0" borderId="0" xfId="1" applyNumberFormat="1" applyFont="1" applyFill="1" applyBorder="1" applyAlignment="1">
      <alignment horizontal="right" vertical="center" wrapText="1"/>
    </xf>
    <xf numFmtId="10" fontId="40" fillId="0" borderId="0" xfId="1" applyNumberFormat="1" applyFont="1" applyFill="1" applyBorder="1" applyAlignment="1">
      <alignment horizontal="right" vertical="center" wrapText="1"/>
    </xf>
    <xf numFmtId="2" fontId="40" fillId="0" borderId="0" xfId="1" applyNumberFormat="1" applyFont="1" applyFill="1" applyBorder="1" applyAlignment="1">
      <alignment horizontal="right" vertical="center" wrapText="1"/>
    </xf>
    <xf numFmtId="3" fontId="36" fillId="0" borderId="0" xfId="1" applyNumberFormat="1" applyFont="1" applyFill="1" applyBorder="1" applyAlignment="1">
      <alignment horizontal="right" vertical="center" wrapText="1"/>
    </xf>
    <xf numFmtId="0" fontId="40" fillId="0" borderId="0" xfId="1" applyFont="1" applyFill="1" applyAlignment="1">
      <alignment horizontal="right" vertical="center"/>
    </xf>
    <xf numFmtId="0" fontId="17" fillId="0" borderId="4" xfId="1" applyFont="1" applyFill="1" applyBorder="1" applyAlignment="1">
      <alignment horizontal="left" vertical="center"/>
    </xf>
    <xf numFmtId="3" fontId="17" fillId="0" borderId="4" xfId="1" applyNumberFormat="1" applyFont="1" applyFill="1" applyBorder="1" applyAlignment="1">
      <alignment horizontal="right" vertical="center" wrapText="1"/>
    </xf>
    <xf numFmtId="10" fontId="17" fillId="0" borderId="4" xfId="1" applyNumberFormat="1" applyFont="1" applyFill="1" applyBorder="1" applyAlignment="1">
      <alignment horizontal="right" vertical="center" wrapText="1"/>
    </xf>
    <xf numFmtId="2" fontId="17" fillId="0" borderId="4" xfId="1" applyNumberFormat="1" applyFont="1" applyFill="1" applyBorder="1" applyAlignment="1">
      <alignment horizontal="right" vertical="center" wrapText="1"/>
    </xf>
    <xf numFmtId="3" fontId="17" fillId="0" borderId="4" xfId="517" applyNumberFormat="1" applyFont="1" applyFill="1" applyBorder="1" applyAlignment="1">
      <alignment horizontal="right" vertical="center"/>
    </xf>
    <xf numFmtId="0" fontId="17" fillId="0" borderId="4" xfId="1" applyFont="1" applyFill="1" applyBorder="1" applyAlignment="1">
      <alignment horizontal="right" vertical="center"/>
    </xf>
    <xf numFmtId="0" fontId="40" fillId="0" borderId="0" xfId="1" applyFont="1" applyFill="1" applyBorder="1" applyAlignment="1">
      <alignment horizontal="center" vertical="center"/>
    </xf>
    <xf numFmtId="2" fontId="40" fillId="0" borderId="0" xfId="1" applyNumberFormat="1" applyFont="1" applyFill="1" applyBorder="1" applyAlignment="1">
      <alignment horizontal="center" vertical="center"/>
    </xf>
    <xf numFmtId="0" fontId="40" fillId="0" borderId="0" xfId="519" applyFont="1" applyBorder="1" applyAlignment="1">
      <alignment vertical="center"/>
    </xf>
    <xf numFmtId="0" fontId="124" fillId="0" borderId="0" xfId="519" applyFont="1" applyBorder="1" applyAlignment="1">
      <alignment vertical="center"/>
    </xf>
    <xf numFmtId="0" fontId="40" fillId="0" borderId="0" xfId="519" applyFont="1" applyBorder="1" applyAlignment="1">
      <alignment horizontal="center" vertical="center"/>
    </xf>
    <xf numFmtId="0" fontId="40" fillId="0" borderId="0" xfId="519" applyFont="1" applyFill="1" applyBorder="1" applyAlignment="1">
      <alignment vertical="center"/>
    </xf>
    <xf numFmtId="0" fontId="40" fillId="0" borderId="0" xfId="519" applyFont="1" applyFill="1" applyBorder="1" applyAlignment="1">
      <alignment horizontal="center" vertical="center"/>
    </xf>
    <xf numFmtId="10" fontId="40" fillId="0" borderId="0" xfId="519" applyNumberFormat="1" applyFont="1" applyFill="1" applyBorder="1" applyAlignment="1">
      <alignment vertical="center"/>
    </xf>
    <xf numFmtId="3" fontId="40" fillId="0" borderId="0" xfId="519" applyNumberFormat="1" applyFont="1" applyFill="1" applyBorder="1" applyAlignment="1">
      <alignment vertical="center"/>
    </xf>
    <xf numFmtId="3" fontId="40" fillId="0" borderId="0" xfId="519" applyNumberFormat="1" applyFont="1" applyFill="1" applyBorder="1" applyAlignment="1">
      <alignment horizontal="right" vertical="center" wrapText="1"/>
    </xf>
    <xf numFmtId="0" fontId="29" fillId="0" borderId="0" xfId="515" applyFont="1" applyFill="1" applyAlignment="1">
      <alignment horizontal="right" vertical="center"/>
    </xf>
    <xf numFmtId="0" fontId="20" fillId="0" borderId="0" xfId="518" applyFont="1" applyFill="1" applyAlignment="1">
      <alignment horizontal="right" vertical="center"/>
    </xf>
    <xf numFmtId="0" fontId="20" fillId="0" borderId="0" xfId="518" applyFont="1" applyFill="1" applyBorder="1" applyAlignment="1">
      <alignment vertical="center"/>
    </xf>
    <xf numFmtId="0" fontId="125" fillId="0" borderId="0" xfId="499" applyFont="1"/>
    <xf numFmtId="0" fontId="18" fillId="0" borderId="0" xfId="518" applyFont="1" applyFill="1" applyAlignment="1">
      <alignment horizontal="left" vertical="center"/>
    </xf>
    <xf numFmtId="0" fontId="29" fillId="0" borderId="0" xfId="518" applyFont="1" applyFill="1" applyAlignment="1">
      <alignment vertical="center"/>
    </xf>
    <xf numFmtId="0" fontId="29" fillId="0" borderId="0" xfId="518" applyFont="1" applyFill="1" applyAlignment="1">
      <alignment horizontal="right"/>
    </xf>
    <xf numFmtId="0" fontId="29" fillId="0" borderId="0" xfId="518" applyFont="1" applyFill="1" applyBorder="1" applyAlignment="1">
      <alignment vertical="center"/>
    </xf>
    <xf numFmtId="0" fontId="8" fillId="0" borderId="0" xfId="499"/>
    <xf numFmtId="0" fontId="33" fillId="0" borderId="0" xfId="499" applyFont="1"/>
    <xf numFmtId="0" fontId="33" fillId="0" borderId="10" xfId="521" applyFont="1" applyFill="1" applyBorder="1" applyAlignment="1">
      <alignment horizontal="center" vertical="center" wrapText="1"/>
    </xf>
    <xf numFmtId="0" fontId="33" fillId="0" borderId="0" xfId="521" applyFont="1" applyFill="1" applyBorder="1" applyAlignment="1">
      <alignment horizontal="center" vertical="center" wrapText="1"/>
    </xf>
    <xf numFmtId="0" fontId="33" fillId="0" borderId="0" xfId="521" applyFont="1" applyFill="1" applyBorder="1" applyAlignment="1">
      <alignment horizontal="left" vertical="top"/>
    </xf>
    <xf numFmtId="3" fontId="40" fillId="0" borderId="0" xfId="515" applyNumberFormat="1" applyFont="1" applyFill="1" applyBorder="1" applyAlignment="1">
      <alignment horizontal="right" vertical="center"/>
    </xf>
    <xf numFmtId="0" fontId="33" fillId="0" borderId="0" xfId="521" applyFont="1" applyFill="1" applyBorder="1" applyAlignment="1">
      <alignment horizontal="right" vertical="top"/>
    </xf>
    <xf numFmtId="0" fontId="35" fillId="0" borderId="4" xfId="521" applyFont="1" applyFill="1" applyBorder="1" applyAlignment="1">
      <alignment horizontal="left" vertical="top"/>
    </xf>
    <xf numFmtId="3" fontId="17" fillId="0" borderId="4" xfId="515" applyNumberFormat="1" applyFont="1" applyFill="1" applyBorder="1" applyAlignment="1">
      <alignment horizontal="right" vertical="center" wrapText="1"/>
    </xf>
    <xf numFmtId="0" fontId="35" fillId="0" borderId="4" xfId="521" applyFont="1" applyFill="1" applyBorder="1" applyAlignment="1">
      <alignment horizontal="right" vertical="top"/>
    </xf>
    <xf numFmtId="3" fontId="13" fillId="0" borderId="0" xfId="517" applyNumberFormat="1" applyFont="1" applyFill="1" applyBorder="1" applyAlignment="1">
      <alignment horizontal="right" vertical="center"/>
    </xf>
    <xf numFmtId="10" fontId="29" fillId="0" borderId="0" xfId="515" applyNumberFormat="1" applyFont="1" applyFill="1" applyAlignment="1">
      <alignment vertical="center"/>
    </xf>
    <xf numFmtId="2" fontId="29" fillId="0" borderId="0" xfId="515" applyNumberFormat="1" applyFont="1" applyFill="1" applyAlignment="1">
      <alignment vertical="center"/>
    </xf>
    <xf numFmtId="0" fontId="29" fillId="0" borderId="0" xfId="519" applyFont="1" applyFill="1" applyBorder="1" applyAlignment="1"/>
    <xf numFmtId="0" fontId="71" fillId="0" borderId="0" xfId="521" applyFont="1" applyFill="1" applyAlignment="1">
      <alignment horizontal="left"/>
    </xf>
    <xf numFmtId="0" fontId="71" fillId="0" borderId="0" xfId="521" applyFont="1" applyFill="1" applyAlignment="1"/>
    <xf numFmtId="0" fontId="71" fillId="0" borderId="0" xfId="521" applyFont="1" applyFill="1" applyAlignment="1">
      <alignment horizontal="right"/>
    </xf>
    <xf numFmtId="0" fontId="33" fillId="0" borderId="0" xfId="522" applyFont="1" applyFill="1" applyBorder="1" applyAlignment="1"/>
    <xf numFmtId="0" fontId="33" fillId="0" borderId="0" xfId="522" applyFont="1" applyFill="1"/>
    <xf numFmtId="0" fontId="33" fillId="0" borderId="0" xfId="522" applyFont="1" applyFill="1" applyBorder="1" applyAlignment="1">
      <alignment horizontal="right"/>
    </xf>
    <xf numFmtId="0" fontId="19" fillId="0" borderId="10" xfId="522" applyFont="1" applyFill="1" applyBorder="1" applyAlignment="1">
      <alignment horizontal="center" vertical="center"/>
    </xf>
    <xf numFmtId="0" fontId="19" fillId="0" borderId="4" xfId="522" applyFont="1" applyFill="1" applyBorder="1" applyAlignment="1">
      <alignment horizontal="center" vertical="center"/>
    </xf>
    <xf numFmtId="0" fontId="71" fillId="0" borderId="0" xfId="522" applyFont="1" applyFill="1" applyBorder="1" applyAlignment="1">
      <alignment horizontal="right"/>
    </xf>
    <xf numFmtId="0" fontId="39" fillId="0" borderId="0" xfId="523" applyFont="1" applyBorder="1" applyAlignment="1">
      <alignment vertical="center"/>
    </xf>
    <xf numFmtId="0" fontId="39" fillId="0" borderId="0" xfId="523" applyFont="1"/>
    <xf numFmtId="0" fontId="13" fillId="0" borderId="0" xfId="159" applyFont="1" applyFill="1" applyAlignment="1">
      <alignment horizontal="center" vertical="center"/>
    </xf>
    <xf numFmtId="166" fontId="38" fillId="0" borderId="1" xfId="159" applyNumberFormat="1" applyFont="1" applyFill="1" applyBorder="1" applyAlignment="1">
      <alignment horizontal="right" vertical="center"/>
    </xf>
    <xf numFmtId="166" fontId="38" fillId="0" borderId="0" xfId="159" applyNumberFormat="1" applyFont="1" applyFill="1" applyBorder="1" applyAlignment="1">
      <alignment horizontal="right" vertical="center"/>
    </xf>
    <xf numFmtId="0" fontId="38" fillId="0" borderId="0" xfId="159" applyFont="1" applyFill="1" applyAlignment="1">
      <alignment vertical="center" wrapText="1"/>
    </xf>
    <xf numFmtId="0" fontId="38" fillId="0" borderId="0" xfId="159" applyFont="1" applyFill="1" applyAlignment="1">
      <alignment vertical="center"/>
    </xf>
    <xf numFmtId="0" fontId="38" fillId="0" borderId="0" xfId="159" applyFont="1" applyFill="1" applyAlignment="1">
      <alignment horizontal="left" vertical="center" wrapText="1"/>
    </xf>
    <xf numFmtId="0" fontId="26" fillId="0" borderId="0" xfId="159" applyFont="1" applyFill="1" applyAlignment="1">
      <alignment horizontal="left" vertical="center" wrapText="1"/>
    </xf>
    <xf numFmtId="0" fontId="26" fillId="0" borderId="0" xfId="159" applyFont="1" applyFill="1" applyAlignment="1">
      <alignment horizontal="left" vertical="center"/>
    </xf>
    <xf numFmtId="166" fontId="39" fillId="0" borderId="1" xfId="159" applyNumberFormat="1" applyFont="1" applyFill="1" applyBorder="1" applyAlignment="1">
      <alignment horizontal="right" vertical="center"/>
    </xf>
    <xf numFmtId="166" fontId="39" fillId="0" borderId="0" xfId="159" applyNumberFormat="1" applyFont="1" applyFill="1" applyBorder="1" applyAlignment="1">
      <alignment horizontal="right" vertical="center"/>
    </xf>
    <xf numFmtId="0" fontId="39" fillId="0" borderId="1" xfId="0" applyFont="1" applyFill="1" applyBorder="1" applyAlignment="1">
      <alignment horizontal="right" vertical="center"/>
    </xf>
    <xf numFmtId="0" fontId="29" fillId="0" borderId="10" xfId="0" applyNumberFormat="1" applyFont="1" applyFill="1" applyBorder="1" applyAlignment="1">
      <alignment horizontal="center" vertical="center"/>
    </xf>
    <xf numFmtId="164" fontId="29" fillId="0" borderId="1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center" vertical="center"/>
    </xf>
    <xf numFmtId="0" fontId="29" fillId="0" borderId="3" xfId="0" applyNumberFormat="1" applyFont="1" applyFill="1" applyBorder="1" applyAlignment="1">
      <alignment horizontal="center" vertical="center"/>
    </xf>
    <xf numFmtId="0" fontId="29" fillId="0" borderId="4" xfId="0" applyNumberFormat="1" applyFont="1" applyFill="1" applyBorder="1" applyAlignment="1">
      <alignment horizontal="center" vertical="center"/>
    </xf>
    <xf numFmtId="0" fontId="29" fillId="0" borderId="5" xfId="0" applyNumberFormat="1" applyFont="1" applyFill="1" applyBorder="1" applyAlignment="1">
      <alignment horizontal="center" vertical="center"/>
    </xf>
    <xf numFmtId="164" fontId="29" fillId="0" borderId="3" xfId="0" applyNumberFormat="1" applyFont="1" applyFill="1" applyBorder="1" applyAlignment="1">
      <alignment horizontal="center" vertical="center"/>
    </xf>
    <xf numFmtId="164" fontId="29" fillId="0" borderId="4" xfId="0" applyNumberFormat="1" applyFont="1" applyFill="1" applyBorder="1" applyAlignment="1">
      <alignment horizontal="center" vertical="center"/>
    </xf>
    <xf numFmtId="164" fontId="29" fillId="0" borderId="5" xfId="0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center"/>
    </xf>
    <xf numFmtId="0" fontId="40" fillId="0" borderId="2" xfId="0" applyFont="1" applyFill="1" applyBorder="1" applyAlignment="1">
      <alignment horizontal="left" vertical="center"/>
    </xf>
    <xf numFmtId="0" fontId="40" fillId="0" borderId="12" xfId="0" applyFont="1" applyFill="1" applyBorder="1" applyAlignment="1">
      <alignment horizontal="left" vertical="center"/>
    </xf>
    <xf numFmtId="0" fontId="40" fillId="0" borderId="3" xfId="0" applyNumberFormat="1" applyFont="1" applyFill="1" applyBorder="1" applyAlignment="1">
      <alignment horizontal="center" vertical="center"/>
    </xf>
    <xf numFmtId="0" fontId="40" fillId="0" borderId="4" xfId="0" applyNumberFormat="1" applyFont="1" applyFill="1" applyBorder="1" applyAlignment="1">
      <alignment horizontal="center" vertical="center"/>
    </xf>
    <xf numFmtId="0" fontId="40" fillId="0" borderId="5" xfId="0" applyNumberFormat="1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left" vertical="center"/>
    </xf>
    <xf numFmtId="0" fontId="29" fillId="0" borderId="12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left" vertical="center" wrapText="1"/>
    </xf>
    <xf numFmtId="0" fontId="29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8" fillId="0" borderId="7" xfId="0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 wrapText="1"/>
    </xf>
    <xf numFmtId="0" fontId="49" fillId="0" borderId="7" xfId="0" applyFont="1" applyFill="1" applyBorder="1" applyAlignment="1">
      <alignment horizontal="center" vertical="center" wrapText="1"/>
    </xf>
    <xf numFmtId="0" fontId="49" fillId="0" borderId="14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/>
    </xf>
    <xf numFmtId="0" fontId="48" fillId="0" borderId="8" xfId="0" applyFont="1" applyFill="1" applyBorder="1" applyAlignment="1">
      <alignment horizontal="center" vertical="center"/>
    </xf>
    <xf numFmtId="0" fontId="48" fillId="0" borderId="4" xfId="0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 wrapText="1"/>
    </xf>
    <xf numFmtId="0" fontId="49" fillId="0" borderId="12" xfId="0" applyFont="1" applyFill="1" applyBorder="1" applyAlignment="1">
      <alignment horizontal="center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39" fillId="0" borderId="7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5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left" vertical="center"/>
    </xf>
    <xf numFmtId="0" fontId="39" fillId="0" borderId="12" xfId="0" applyFont="1" applyFill="1" applyBorder="1" applyAlignment="1">
      <alignment horizontal="left" vertical="center"/>
    </xf>
    <xf numFmtId="0" fontId="39" fillId="0" borderId="10" xfId="0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right" vertical="center"/>
    </xf>
    <xf numFmtId="0" fontId="39" fillId="0" borderId="2" xfId="0" applyFont="1" applyFill="1" applyBorder="1" applyAlignment="1">
      <alignment vertical="center"/>
    </xf>
    <xf numFmtId="0" fontId="39" fillId="0" borderId="12" xfId="0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116" fillId="0" borderId="0" xfId="518" applyFont="1" applyFill="1" applyAlignment="1">
      <alignment horizontal="left" vertical="center"/>
    </xf>
    <xf numFmtId="0" fontId="116" fillId="0" borderId="0" xfId="515" applyFont="1" applyFill="1" applyAlignment="1">
      <alignment horizontal="right" vertical="center"/>
    </xf>
    <xf numFmtId="0" fontId="20" fillId="0" borderId="2" xfId="1" applyFont="1" applyFill="1" applyBorder="1" applyAlignment="1">
      <alignment vertical="center"/>
    </xf>
    <xf numFmtId="0" fontId="20" fillId="0" borderId="6" xfId="1" applyFont="1" applyFill="1" applyBorder="1" applyAlignment="1">
      <alignment vertical="center"/>
    </xf>
    <xf numFmtId="0" fontId="20" fillId="0" borderId="12" xfId="1" applyFont="1" applyFill="1" applyBorder="1" applyAlignment="1">
      <alignment vertical="center"/>
    </xf>
    <xf numFmtId="0" fontId="20" fillId="0" borderId="3" xfId="1" applyNumberFormat="1" applyFont="1" applyFill="1" applyBorder="1" applyAlignment="1">
      <alignment horizontal="center" vertical="center"/>
    </xf>
    <xf numFmtId="0" fontId="20" fillId="0" borderId="4" xfId="0" applyFont="1" applyBorder="1"/>
    <xf numFmtId="0" fontId="20" fillId="0" borderId="5" xfId="0" applyFont="1" applyBorder="1"/>
    <xf numFmtId="164" fontId="20" fillId="0" borderId="3" xfId="1" applyNumberFormat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right" vertical="center"/>
    </xf>
    <xf numFmtId="0" fontId="20" fillId="0" borderId="6" xfId="1" applyFont="1" applyFill="1" applyBorder="1" applyAlignment="1">
      <alignment horizontal="right" vertical="center"/>
    </xf>
    <xf numFmtId="0" fontId="20" fillId="0" borderId="12" xfId="1" applyFont="1" applyFill="1" applyBorder="1" applyAlignment="1">
      <alignment horizontal="right" vertical="center"/>
    </xf>
    <xf numFmtId="0" fontId="20" fillId="0" borderId="3" xfId="1" applyFont="1" applyFill="1" applyBorder="1" applyAlignment="1">
      <alignment horizontal="center" vertical="center"/>
    </xf>
    <xf numFmtId="0" fontId="20" fillId="0" borderId="4" xfId="1" applyFont="1" applyFill="1" applyBorder="1" applyAlignment="1">
      <alignment horizontal="center" vertical="center"/>
    </xf>
    <xf numFmtId="0" fontId="20" fillId="0" borderId="5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left" vertical="center" indent="5"/>
    </xf>
    <xf numFmtId="0" fontId="20" fillId="0" borderId="4" xfId="1" applyFont="1" applyFill="1" applyBorder="1" applyAlignment="1">
      <alignment horizontal="left" vertical="center" indent="5"/>
    </xf>
    <xf numFmtId="0" fontId="20" fillId="0" borderId="5" xfId="1" applyFont="1" applyFill="1" applyBorder="1" applyAlignment="1">
      <alignment horizontal="left" vertical="center" indent="5"/>
    </xf>
    <xf numFmtId="164" fontId="20" fillId="0" borderId="10" xfId="1" applyNumberFormat="1" applyFont="1" applyFill="1" applyBorder="1" applyAlignment="1">
      <alignment horizontal="center" vertical="center"/>
    </xf>
    <xf numFmtId="0" fontId="18" fillId="0" borderId="0" xfId="518" applyFont="1" applyFill="1" applyAlignment="1">
      <alignment horizontal="left" vertical="center"/>
    </xf>
    <xf numFmtId="0" fontId="11" fillId="0" borderId="0" xfId="515" applyFont="1" applyFill="1" applyAlignment="1">
      <alignment horizontal="right" vertical="center"/>
    </xf>
    <xf numFmtId="0" fontId="40" fillId="0" borderId="2" xfId="1" applyFont="1" applyFill="1" applyBorder="1" applyAlignment="1">
      <alignment vertical="center"/>
    </xf>
    <xf numFmtId="0" fontId="40" fillId="0" borderId="6" xfId="1" applyFont="1" applyFill="1" applyBorder="1" applyAlignment="1">
      <alignment vertical="center"/>
    </xf>
    <xf numFmtId="0" fontId="40" fillId="0" borderId="12" xfId="1" applyFont="1" applyFill="1" applyBorder="1" applyAlignment="1">
      <alignment vertical="center"/>
    </xf>
    <xf numFmtId="0" fontId="40" fillId="0" borderId="3" xfId="1" applyNumberFormat="1" applyFont="1" applyFill="1" applyBorder="1" applyAlignment="1">
      <alignment horizontal="center" vertical="center"/>
    </xf>
    <xf numFmtId="0" fontId="40" fillId="0" borderId="4" xfId="0" applyFont="1" applyBorder="1"/>
    <xf numFmtId="0" fontId="40" fillId="0" borderId="5" xfId="0" applyFont="1" applyBorder="1"/>
    <xf numFmtId="164" fontId="40" fillId="0" borderId="3" xfId="1" applyNumberFormat="1" applyFont="1" applyFill="1" applyBorder="1" applyAlignment="1">
      <alignment horizontal="center" vertical="center"/>
    </xf>
    <xf numFmtId="0" fontId="40" fillId="0" borderId="2" xfId="1" applyFont="1" applyFill="1" applyBorder="1" applyAlignment="1">
      <alignment horizontal="right" vertical="center"/>
    </xf>
    <xf numFmtId="0" fontId="40" fillId="0" borderId="6" xfId="1" applyFont="1" applyFill="1" applyBorder="1" applyAlignment="1">
      <alignment horizontal="right" vertical="center"/>
    </xf>
    <xf numFmtId="0" fontId="40" fillId="0" borderId="12" xfId="1" applyFont="1" applyFill="1" applyBorder="1" applyAlignment="1">
      <alignment horizontal="right" vertical="center"/>
    </xf>
    <xf numFmtId="0" fontId="40" fillId="0" borderId="3" xfId="1" applyFont="1" applyFill="1" applyBorder="1" applyAlignment="1">
      <alignment horizontal="center" vertical="center"/>
    </xf>
    <xf numFmtId="0" fontId="40" fillId="0" borderId="4" xfId="1" applyFont="1" applyFill="1" applyBorder="1" applyAlignment="1">
      <alignment horizontal="center" vertical="center"/>
    </xf>
    <xf numFmtId="0" fontId="40" fillId="0" borderId="5" xfId="1" applyFont="1" applyFill="1" applyBorder="1" applyAlignment="1">
      <alignment horizontal="center" vertical="center"/>
    </xf>
    <xf numFmtId="0" fontId="40" fillId="0" borderId="3" xfId="1" applyFont="1" applyFill="1" applyBorder="1" applyAlignment="1">
      <alignment horizontal="left" vertical="center" indent="5"/>
    </xf>
    <xf numFmtId="0" fontId="40" fillId="0" borderId="4" xfId="1" applyFont="1" applyFill="1" applyBorder="1" applyAlignment="1">
      <alignment horizontal="left" vertical="center" indent="5"/>
    </xf>
    <xf numFmtId="0" fontId="40" fillId="0" borderId="5" xfId="1" applyFont="1" applyFill="1" applyBorder="1" applyAlignment="1">
      <alignment horizontal="left" vertical="center" indent="5"/>
    </xf>
    <xf numFmtId="164" fontId="40" fillId="0" borderId="10" xfId="1" applyNumberFormat="1" applyFont="1" applyFill="1" applyBorder="1" applyAlignment="1">
      <alignment horizontal="center" vertical="center"/>
    </xf>
    <xf numFmtId="0" fontId="13" fillId="0" borderId="0" xfId="515" applyFont="1" applyFill="1" applyAlignment="1">
      <alignment horizontal="right" vertical="center"/>
    </xf>
    <xf numFmtId="0" fontId="33" fillId="0" borderId="10" xfId="521" applyFont="1" applyFill="1" applyBorder="1" applyAlignment="1">
      <alignment horizontal="center" vertical="center" wrapText="1"/>
    </xf>
    <xf numFmtId="0" fontId="33" fillId="0" borderId="3" xfId="521" applyFont="1" applyFill="1" applyBorder="1" applyAlignment="1">
      <alignment horizontal="left" vertical="center" wrapText="1"/>
    </xf>
    <xf numFmtId="0" fontId="33" fillId="0" borderId="4" xfId="521" applyFont="1" applyFill="1" applyBorder="1" applyAlignment="1">
      <alignment horizontal="left" vertical="center" wrapText="1"/>
    </xf>
    <xf numFmtId="0" fontId="33" fillId="0" borderId="5" xfId="521" applyFont="1" applyFill="1" applyBorder="1" applyAlignment="1">
      <alignment horizontal="left" vertical="center" wrapText="1"/>
    </xf>
    <xf numFmtId="0" fontId="33" fillId="0" borderId="0" xfId="522" applyFont="1" applyFill="1" applyAlignment="1">
      <alignment horizontal="right"/>
    </xf>
    <xf numFmtId="0" fontId="35" fillId="0" borderId="0" xfId="522" applyFont="1" applyFill="1" applyAlignment="1">
      <alignment horizontal="center"/>
    </xf>
    <xf numFmtId="0" fontId="19" fillId="0" borderId="8" xfId="522" applyFont="1" applyFill="1" applyBorder="1" applyAlignment="1">
      <alignment horizontal="center" vertical="center"/>
    </xf>
    <xf numFmtId="0" fontId="19" fillId="0" borderId="0" xfId="522" applyFont="1" applyFill="1" applyBorder="1" applyAlignment="1">
      <alignment horizontal="center" vertical="center"/>
    </xf>
    <xf numFmtId="0" fontId="19" fillId="0" borderId="1" xfId="522" applyFont="1" applyFill="1" applyBorder="1" applyAlignment="1">
      <alignment horizontal="center" vertical="center"/>
    </xf>
    <xf numFmtId="0" fontId="19" fillId="0" borderId="10" xfId="522" applyFont="1" applyFill="1" applyBorder="1" applyAlignment="1">
      <alignment horizontal="center" vertical="center" wrapText="1"/>
    </xf>
    <xf numFmtId="0" fontId="19" fillId="0" borderId="10" xfId="522" applyFont="1" applyFill="1" applyBorder="1" applyAlignment="1">
      <alignment horizontal="center" vertical="center"/>
    </xf>
    <xf numFmtId="0" fontId="19" fillId="0" borderId="7" xfId="522" applyFont="1" applyFill="1" applyBorder="1" applyAlignment="1">
      <alignment horizontal="center" vertical="center" wrapText="1"/>
    </xf>
    <xf numFmtId="0" fontId="19" fillId="0" borderId="14" xfId="522" applyFont="1" applyFill="1" applyBorder="1" applyAlignment="1">
      <alignment horizontal="center" vertical="center"/>
    </xf>
    <xf numFmtId="0" fontId="19" fillId="0" borderId="5" xfId="522" applyFont="1" applyFill="1" applyBorder="1" applyAlignment="1">
      <alignment horizontal="center" vertical="center" wrapText="1"/>
    </xf>
    <xf numFmtId="0" fontId="19" fillId="0" borderId="5" xfId="522" applyFont="1" applyFill="1" applyBorder="1" applyAlignment="1">
      <alignment horizontal="center" vertical="center"/>
    </xf>
    <xf numFmtId="0" fontId="35" fillId="0" borderId="0" xfId="522" applyFont="1" applyFill="1" applyBorder="1" applyAlignment="1">
      <alignment horizontal="center"/>
    </xf>
    <xf numFmtId="0" fontId="19" fillId="0" borderId="9" xfId="522" applyFont="1" applyFill="1" applyBorder="1" applyAlignment="1">
      <alignment horizontal="center" vertical="center"/>
    </xf>
    <xf numFmtId="0" fontId="19" fillId="0" borderId="13" xfId="522" applyFont="1" applyFill="1" applyBorder="1" applyAlignment="1">
      <alignment horizontal="center" vertical="center"/>
    </xf>
    <xf numFmtId="0" fontId="19" fillId="0" borderId="15" xfId="522" applyFont="1" applyFill="1" applyBorder="1" applyAlignment="1">
      <alignment horizontal="center" vertical="center"/>
    </xf>
    <xf numFmtId="0" fontId="32" fillId="0" borderId="0" xfId="522" applyFont="1" applyFill="1" applyAlignment="1">
      <alignment horizontal="left"/>
    </xf>
    <xf numFmtId="0" fontId="72" fillId="0" borderId="0" xfId="230" applyFont="1" applyFill="1" applyAlignment="1">
      <alignment horizontal="left" vertical="center"/>
    </xf>
    <xf numFmtId="0" fontId="73" fillId="3" borderId="10" xfId="230" applyFont="1" applyFill="1" applyBorder="1" applyAlignment="1">
      <alignment horizontal="center" vertical="center"/>
    </xf>
    <xf numFmtId="0" fontId="73" fillId="3" borderId="2" xfId="230" applyFont="1" applyFill="1" applyBorder="1" applyAlignment="1">
      <alignment horizontal="center" vertical="center"/>
    </xf>
    <xf numFmtId="0" fontId="73" fillId="3" borderId="10" xfId="230" applyNumberFormat="1" applyFont="1" applyFill="1" applyBorder="1" applyAlignment="1">
      <alignment horizontal="center" vertical="center"/>
    </xf>
    <xf numFmtId="0" fontId="73" fillId="3" borderId="3" xfId="230" applyNumberFormat="1" applyFont="1" applyFill="1" applyBorder="1" applyAlignment="1">
      <alignment horizontal="center" vertical="center"/>
    </xf>
    <xf numFmtId="0" fontId="73" fillId="0" borderId="6" xfId="230" applyFont="1" applyFill="1" applyBorder="1" applyAlignment="1">
      <alignment horizontal="center" vertical="center"/>
    </xf>
    <xf numFmtId="0" fontId="73" fillId="0" borderId="12" xfId="230" applyFont="1" applyFill="1" applyBorder="1" applyAlignment="1">
      <alignment horizontal="center" vertical="center"/>
    </xf>
    <xf numFmtId="0" fontId="39" fillId="0" borderId="0" xfId="230" applyFont="1" applyFill="1" applyAlignment="1">
      <alignment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/>
    </xf>
    <xf numFmtId="0" fontId="79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13" fillId="0" borderId="0" xfId="0" applyFont="1" applyFill="1" applyAlignment="1" applyProtection="1">
      <alignment horizontal="left" vertical="center" wrapText="1"/>
    </xf>
    <xf numFmtId="0" fontId="20" fillId="0" borderId="2" xfId="73" applyFont="1" applyBorder="1" applyAlignment="1">
      <alignment horizontal="center" vertical="center"/>
    </xf>
    <xf numFmtId="0" fontId="20" fillId="0" borderId="12" xfId="73" applyFont="1" applyBorder="1" applyAlignment="1">
      <alignment horizontal="center" vertical="center"/>
    </xf>
    <xf numFmtId="0" fontId="18" fillId="0" borderId="0" xfId="73" applyFont="1" applyAlignment="1">
      <alignment horizontal="left" vertical="center"/>
    </xf>
    <xf numFmtId="0" fontId="18" fillId="0" borderId="0" xfId="73" applyFont="1" applyAlignment="1">
      <alignment horizontal="center" vertical="center"/>
    </xf>
    <xf numFmtId="0" fontId="88" fillId="0" borderId="10" xfId="77" applyFont="1" applyBorder="1" applyAlignment="1">
      <alignment horizontal="center" vertical="center" wrapText="1"/>
    </xf>
    <xf numFmtId="0" fontId="87" fillId="0" borderId="0" xfId="77" applyFont="1" applyAlignment="1">
      <alignment horizontal="left" vertical="center"/>
    </xf>
    <xf numFmtId="0" fontId="88" fillId="0" borderId="2" xfId="77" applyFont="1" applyBorder="1" applyAlignment="1">
      <alignment horizontal="center" vertical="center"/>
    </xf>
    <xf numFmtId="0" fontId="88" fillId="0" borderId="6" xfId="77" applyFont="1" applyBorder="1" applyAlignment="1">
      <alignment horizontal="center" vertical="center"/>
    </xf>
    <xf numFmtId="0" fontId="88" fillId="0" borderId="12" xfId="77" applyFont="1" applyBorder="1" applyAlignment="1">
      <alignment horizontal="center" vertical="center"/>
    </xf>
    <xf numFmtId="0" fontId="88" fillId="0" borderId="3" xfId="77" applyFont="1" applyBorder="1" applyAlignment="1">
      <alignment horizontal="right" vertical="center" wrapText="1"/>
    </xf>
    <xf numFmtId="0" fontId="88" fillId="0" borderId="4" xfId="77" applyFont="1" applyBorder="1" applyAlignment="1">
      <alignment horizontal="right" vertical="center" wrapText="1"/>
    </xf>
    <xf numFmtId="0" fontId="88" fillId="0" borderId="4" xfId="77" applyFont="1" applyBorder="1" applyAlignment="1">
      <alignment horizontal="left" vertical="center" wrapText="1"/>
    </xf>
    <xf numFmtId="0" fontId="88" fillId="0" borderId="5" xfId="77" applyFont="1" applyBorder="1" applyAlignment="1">
      <alignment horizontal="left" vertical="center" wrapText="1"/>
    </xf>
    <xf numFmtId="0" fontId="88" fillId="0" borderId="2" xfId="77" applyFont="1" applyBorder="1" applyAlignment="1">
      <alignment horizontal="center" vertical="center" wrapText="1"/>
    </xf>
    <xf numFmtId="0" fontId="88" fillId="0" borderId="6" xfId="77" applyFont="1" applyBorder="1" applyAlignment="1">
      <alignment horizontal="center" vertical="center" wrapText="1"/>
    </xf>
    <xf numFmtId="0" fontId="88" fillId="0" borderId="12" xfId="77" applyFont="1" applyBorder="1" applyAlignment="1">
      <alignment horizontal="center" vertical="center" wrapText="1"/>
    </xf>
    <xf numFmtId="0" fontId="88" fillId="0" borderId="10" xfId="77" applyFont="1" applyBorder="1" applyAlignment="1">
      <alignment horizontal="center" vertical="center"/>
    </xf>
    <xf numFmtId="0" fontId="17" fillId="0" borderId="0" xfId="202" applyFont="1" applyFill="1" applyAlignment="1">
      <alignment horizontal="left" vertical="center"/>
    </xf>
    <xf numFmtId="0" fontId="5" fillId="0" borderId="3" xfId="202" applyNumberFormat="1" applyFont="1" applyFill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164" fontId="5" fillId="0" borderId="3" xfId="202" applyNumberFormat="1" applyFont="1" applyFill="1" applyBorder="1" applyAlignment="1">
      <alignment horizontal="center" vertical="center"/>
    </xf>
    <xf numFmtId="0" fontId="5" fillId="0" borderId="3" xfId="202" applyFont="1" applyFill="1" applyBorder="1" applyAlignment="1">
      <alignment horizontal="center" vertical="center"/>
    </xf>
    <xf numFmtId="0" fontId="5" fillId="0" borderId="4" xfId="202" applyFont="1" applyFill="1" applyBorder="1" applyAlignment="1">
      <alignment horizontal="center" vertical="center"/>
    </xf>
    <xf numFmtId="0" fontId="5" fillId="0" borderId="5" xfId="202" applyFont="1" applyFill="1" applyBorder="1" applyAlignment="1">
      <alignment horizontal="center" vertical="center"/>
    </xf>
    <xf numFmtId="0" fontId="5" fillId="0" borderId="3" xfId="202" applyFont="1" applyFill="1" applyBorder="1" applyAlignment="1">
      <alignment horizontal="left" vertical="center" indent="5"/>
    </xf>
    <xf numFmtId="0" fontId="5" fillId="0" borderId="4" xfId="202" applyFont="1" applyFill="1" applyBorder="1" applyAlignment="1">
      <alignment horizontal="left" vertical="center" indent="5"/>
    </xf>
    <xf numFmtId="0" fontId="5" fillId="0" borderId="5" xfId="202" applyFont="1" applyFill="1" applyBorder="1" applyAlignment="1">
      <alignment horizontal="left" vertical="center" indent="5"/>
    </xf>
    <xf numFmtId="164" fontId="5" fillId="0" borderId="10" xfId="202" applyNumberFormat="1" applyFont="1" applyFill="1" applyBorder="1" applyAlignment="1">
      <alignment horizontal="center" vertical="center"/>
    </xf>
    <xf numFmtId="0" fontId="26" fillId="0" borderId="0" xfId="77" applyFont="1" applyAlignment="1">
      <alignment horizontal="left" vertical="center"/>
    </xf>
    <xf numFmtId="0" fontId="3" fillId="0" borderId="2" xfId="77" applyFont="1" applyBorder="1" applyAlignment="1">
      <alignment horizontal="center" vertical="center"/>
    </xf>
    <xf numFmtId="0" fontId="3" fillId="0" borderId="6" xfId="77" applyFont="1" applyBorder="1" applyAlignment="1">
      <alignment horizontal="center" vertical="center"/>
    </xf>
    <xf numFmtId="0" fontId="3" fillId="0" borderId="12" xfId="77" applyFont="1" applyBorder="1" applyAlignment="1">
      <alignment horizontal="center" vertical="center"/>
    </xf>
    <xf numFmtId="0" fontId="3" fillId="0" borderId="3" xfId="77" applyFont="1" applyBorder="1" applyAlignment="1">
      <alignment horizontal="right" vertical="center"/>
    </xf>
    <xf numFmtId="0" fontId="3" fillId="0" borderId="4" xfId="77" applyFont="1" applyBorder="1" applyAlignment="1">
      <alignment horizontal="right" vertical="center"/>
    </xf>
    <xf numFmtId="0" fontId="3" fillId="0" borderId="10" xfId="77" applyFont="1" applyBorder="1" applyAlignment="1">
      <alignment horizontal="center" vertical="center"/>
    </xf>
    <xf numFmtId="0" fontId="5" fillId="0" borderId="9" xfId="77" applyFont="1" applyBorder="1" applyAlignment="1">
      <alignment horizontal="center" vertical="center"/>
    </xf>
    <xf numFmtId="0" fontId="5" fillId="0" borderId="13" xfId="77" applyFont="1" applyBorder="1" applyAlignment="1">
      <alignment horizontal="center" vertical="center"/>
    </xf>
    <xf numFmtId="0" fontId="3" fillId="0" borderId="4" xfId="77" applyFont="1" applyBorder="1" applyAlignment="1">
      <alignment horizontal="left" vertical="center"/>
    </xf>
    <xf numFmtId="0" fontId="3" fillId="0" borderId="5" xfId="77" applyFont="1" applyBorder="1" applyAlignment="1">
      <alignment horizontal="left" vertical="center"/>
    </xf>
    <xf numFmtId="0" fontId="3" fillId="0" borderId="3" xfId="77" applyFont="1" applyBorder="1" applyAlignment="1">
      <alignment horizontal="center" vertical="center"/>
    </xf>
    <xf numFmtId="0" fontId="3" fillId="0" borderId="5" xfId="77" applyFont="1" applyBorder="1" applyAlignment="1">
      <alignment horizontal="center" vertical="center"/>
    </xf>
    <xf numFmtId="0" fontId="3" fillId="0" borderId="3" xfId="77" applyFont="1" applyBorder="1" applyAlignment="1">
      <alignment horizontal="right"/>
    </xf>
    <xf numFmtId="0" fontId="3" fillId="0" borderId="4" xfId="77" applyFont="1" applyBorder="1" applyAlignment="1">
      <alignment horizontal="right"/>
    </xf>
    <xf numFmtId="0" fontId="3" fillId="0" borderId="4" xfId="77" applyFont="1" applyBorder="1" applyAlignment="1">
      <alignment horizontal="left"/>
    </xf>
    <xf numFmtId="0" fontId="3" fillId="0" borderId="5" xfId="77" applyFont="1" applyBorder="1" applyAlignment="1">
      <alignment horizontal="left"/>
    </xf>
    <xf numFmtId="0" fontId="3" fillId="0" borderId="4" xfId="77" applyFont="1" applyBorder="1" applyAlignment="1">
      <alignment horizontal="center" vertical="center"/>
    </xf>
    <xf numFmtId="0" fontId="3" fillId="0" borderId="7" xfId="77" applyFont="1" applyBorder="1" applyAlignment="1">
      <alignment horizontal="center" vertical="center"/>
    </xf>
    <xf numFmtId="0" fontId="3" fillId="0" borderId="9" xfId="77" applyFont="1" applyBorder="1" applyAlignment="1">
      <alignment horizontal="center" vertical="center"/>
    </xf>
    <xf numFmtId="0" fontId="3" fillId="0" borderId="14" xfId="77" applyFont="1" applyBorder="1" applyAlignment="1">
      <alignment horizontal="center" vertical="center"/>
    </xf>
    <xf numFmtId="0" fontId="3" fillId="0" borderId="15" xfId="77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left" vertical="top"/>
    </xf>
    <xf numFmtId="0" fontId="5" fillId="0" borderId="10" xfId="202" applyFont="1" applyFill="1" applyBorder="1" applyAlignment="1">
      <alignment horizontal="center" vertical="center"/>
    </xf>
    <xf numFmtId="0" fontId="13" fillId="0" borderId="0" xfId="202" applyFont="1" applyFill="1" applyAlignment="1">
      <alignment horizontal="left" vertical="center"/>
    </xf>
    <xf numFmtId="0" fontId="5" fillId="0" borderId="10" xfId="202" applyFont="1" applyFill="1" applyBorder="1" applyAlignment="1">
      <alignment vertical="center"/>
    </xf>
    <xf numFmtId="0" fontId="5" fillId="0" borderId="10" xfId="202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right" vertical="center"/>
    </xf>
    <xf numFmtId="0" fontId="30" fillId="0" borderId="10" xfId="0" applyFont="1" applyFill="1" applyBorder="1" applyAlignment="1">
      <alignment horizontal="center" vertical="center" wrapText="1"/>
    </xf>
    <xf numFmtId="0" fontId="13" fillId="0" borderId="0" xfId="8" applyFont="1" applyAlignment="1">
      <alignment horizontal="left"/>
    </xf>
    <xf numFmtId="0" fontId="5" fillId="0" borderId="2" xfId="8" applyFont="1" applyBorder="1" applyAlignment="1">
      <alignment horizontal="center" vertical="center"/>
    </xf>
    <xf numFmtId="0" fontId="5" fillId="0" borderId="6" xfId="8" applyFont="1" applyBorder="1" applyAlignment="1">
      <alignment horizontal="center" vertical="center"/>
    </xf>
    <xf numFmtId="0" fontId="5" fillId="0" borderId="12" xfId="8" applyFont="1" applyBorder="1" applyAlignment="1">
      <alignment horizontal="center" vertical="center"/>
    </xf>
    <xf numFmtId="0" fontId="5" fillId="0" borderId="10" xfId="8" applyFont="1" applyBorder="1" applyAlignment="1">
      <alignment horizontal="center" vertical="center"/>
    </xf>
    <xf numFmtId="0" fontId="85" fillId="0" borderId="10" xfId="8" applyFont="1" applyBorder="1" applyAlignment="1">
      <alignment horizontal="center" vertical="center"/>
    </xf>
    <xf numFmtId="0" fontId="5" fillId="0" borderId="3" xfId="8" applyFont="1" applyBorder="1" applyAlignment="1">
      <alignment horizontal="center" vertical="center"/>
    </xf>
    <xf numFmtId="0" fontId="5" fillId="0" borderId="4" xfId="8" applyFont="1" applyBorder="1" applyAlignment="1">
      <alignment horizontal="center" vertical="center"/>
    </xf>
    <xf numFmtId="0" fontId="5" fillId="0" borderId="5" xfId="8" applyFont="1" applyBorder="1" applyAlignment="1">
      <alignment horizontal="center" vertical="center"/>
    </xf>
    <xf numFmtId="0" fontId="13" fillId="0" borderId="0" xfId="84" applyFont="1" applyAlignment="1">
      <alignment horizontal="left" vertical="center"/>
    </xf>
    <xf numFmtId="0" fontId="5" fillId="0" borderId="1" xfId="84" applyFont="1" applyBorder="1" applyAlignment="1">
      <alignment horizontal="right" vertical="center"/>
    </xf>
    <xf numFmtId="0" fontId="5" fillId="0" borderId="2" xfId="84" applyFont="1" applyBorder="1" applyAlignment="1">
      <alignment horizontal="center" vertical="center"/>
    </xf>
    <xf numFmtId="0" fontId="5" fillId="0" borderId="12" xfId="84" applyFont="1" applyBorder="1" applyAlignment="1">
      <alignment horizontal="center" vertical="center"/>
    </xf>
    <xf numFmtId="0" fontId="4" fillId="0" borderId="0" xfId="84" applyFont="1" applyAlignment="1">
      <alignment horizontal="center" vertical="center"/>
    </xf>
    <xf numFmtId="0" fontId="5" fillId="0" borderId="0" xfId="84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95" fillId="0" borderId="0" xfId="0" applyFont="1" applyBorder="1" applyAlignment="1">
      <alignment vertical="center" wrapText="1"/>
    </xf>
    <xf numFmtId="2" fontId="102" fillId="0" borderId="0" xfId="0" applyNumberFormat="1" applyFont="1" applyFill="1" applyBorder="1" applyAlignment="1">
      <alignment horizontal="right" vertical="center"/>
    </xf>
    <xf numFmtId="0" fontId="99" fillId="0" borderId="0" xfId="0" applyFont="1" applyFill="1" applyAlignment="1">
      <alignment horizontal="left" vertical="center"/>
    </xf>
    <xf numFmtId="0" fontId="101" fillId="0" borderId="10" xfId="0" applyFont="1" applyFill="1" applyBorder="1" applyAlignment="1">
      <alignment horizontal="center" vertical="center" wrapText="1"/>
    </xf>
    <xf numFmtId="0" fontId="32" fillId="0" borderId="0" xfId="76" applyFont="1" applyAlignment="1">
      <alignment horizontal="left" vertical="center" wrapText="1"/>
    </xf>
    <xf numFmtId="0" fontId="34" fillId="0" borderId="0" xfId="30" applyFont="1" applyAlignment="1">
      <alignment horizontal="left" vertical="top" wrapText="1"/>
    </xf>
    <xf numFmtId="0" fontId="115" fillId="0" borderId="0" xfId="30" applyFont="1" applyAlignment="1">
      <alignment horizontal="left" vertical="center"/>
    </xf>
    <xf numFmtId="0" fontId="33" fillId="0" borderId="10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117" fillId="0" borderId="0" xfId="154" applyFont="1" applyFill="1" applyAlignment="1">
      <alignment horizontal="center" vertical="center"/>
    </xf>
    <xf numFmtId="0" fontId="117" fillId="0" borderId="0" xfId="154" applyFont="1" applyFill="1" applyAlignment="1">
      <alignment horizontal="center" vertical="center" wrapText="1"/>
    </xf>
    <xf numFmtId="0" fontId="121" fillId="0" borderId="10" xfId="154" applyFont="1" applyFill="1" applyBorder="1" applyAlignment="1">
      <alignment horizontal="center" vertical="center" wrapText="1"/>
    </xf>
    <xf numFmtId="0" fontId="117" fillId="0" borderId="0" xfId="154" applyFont="1" applyFill="1" applyBorder="1" applyAlignment="1">
      <alignment horizontal="center" vertical="center"/>
    </xf>
    <xf numFmtId="0" fontId="119" fillId="0" borderId="1" xfId="154" applyFont="1" applyFill="1" applyBorder="1" applyAlignment="1">
      <alignment horizontal="center" vertical="center"/>
    </xf>
  </cellXfs>
  <cellStyles count="524">
    <cellStyle name="Comma 2" xfId="17"/>
    <cellStyle name="Comma 2 2" xfId="79"/>
    <cellStyle name="Comma 2 2 2" xfId="78"/>
    <cellStyle name="Comma 2 2 2 2" xfId="80"/>
    <cellStyle name="Comma 2 3" xfId="81"/>
    <cellStyle name="Comma 2 4" xfId="82"/>
    <cellStyle name="Comma 2 4 2" xfId="474"/>
    <cellStyle name="Comma 2 4 3" xfId="517"/>
    <cellStyle name="Comma 2 5" xfId="498"/>
    <cellStyle name="Comma 2 6" xfId="516"/>
    <cellStyle name="Comma 3" xfId="83"/>
    <cellStyle name="Comma 4" xfId="475"/>
    <cellStyle name="Hyperlink" xfId="506" builtinId="8"/>
    <cellStyle name="Hyperlink 2" xfId="20"/>
    <cellStyle name="Hyperlink 2 2" xfId="21"/>
    <cellStyle name="Normal" xfId="0" builtinId="0"/>
    <cellStyle name="Normal 10" xfId="3"/>
    <cellStyle name="Normal 10 2" xfId="22"/>
    <cellStyle name="Normal 10 2 2" xfId="84"/>
    <cellStyle name="Normal 10 2 2 2" xfId="85"/>
    <cellStyle name="Normal 10 3" xfId="86"/>
    <cellStyle name="Normal 10 3 2" xfId="87"/>
    <cellStyle name="Normal 10 4" xfId="76"/>
    <cellStyle name="Normal 10 5" xfId="88"/>
    <cellStyle name="Normal 100" xfId="89"/>
    <cellStyle name="Normal 101" xfId="90"/>
    <cellStyle name="Normal 102" xfId="91"/>
    <cellStyle name="Normal 103" xfId="92"/>
    <cellStyle name="Normal 104" xfId="93"/>
    <cellStyle name="Normal 105" xfId="94"/>
    <cellStyle name="Normal 106" xfId="95"/>
    <cellStyle name="Normal 107" xfId="96"/>
    <cellStyle name="Normal 108" xfId="97"/>
    <cellStyle name="Normal 109" xfId="98"/>
    <cellStyle name="Normal 11" xfId="4"/>
    <cellStyle name="Normal 11 2" xfId="23"/>
    <cellStyle name="Normal 11 2 2" xfId="99"/>
    <cellStyle name="Normal 11 2 2 2" xfId="100"/>
    <cellStyle name="Normal 11 2 3" xfId="101"/>
    <cellStyle name="Normal 11 3" xfId="102"/>
    <cellStyle name="Normal 11 3 2" xfId="103"/>
    <cellStyle name="Normal 11 4" xfId="104"/>
    <cellStyle name="Normal 110" xfId="105"/>
    <cellStyle name="Normal 111" xfId="106"/>
    <cellStyle name="Normal 112" xfId="107"/>
    <cellStyle name="Normal 113" xfId="108"/>
    <cellStyle name="Normal 114" xfId="109"/>
    <cellStyle name="Normal 115" xfId="110"/>
    <cellStyle name="Normal 116" xfId="111"/>
    <cellStyle name="Normal 117" xfId="112"/>
    <cellStyle name="Normal 118" xfId="113"/>
    <cellStyle name="Normal 119" xfId="114"/>
    <cellStyle name="Normal 12" xfId="5"/>
    <cellStyle name="Normal 12 2" xfId="24"/>
    <cellStyle name="Normal 12 2 2" xfId="115"/>
    <cellStyle name="Normal 12 2 3" xfId="116"/>
    <cellStyle name="Normal 12 2 3 2" xfId="117"/>
    <cellStyle name="Normal 12 2 3 2 2" xfId="118"/>
    <cellStyle name="Normal 12 2 3 2 2 2" xfId="119"/>
    <cellStyle name="Normal 12 2 3 2 2 2 2" xfId="120"/>
    <cellStyle name="Normal 12 2 3 2 2 2 2 2" xfId="121"/>
    <cellStyle name="Normal 12 2 3 2 2 2 2 2 2" xfId="122"/>
    <cellStyle name="Normal 12 2 3 2 2 2 2 2 3" xfId="123"/>
    <cellStyle name="Normal 12 2 3 2 2 2 2 2 4" xfId="124"/>
    <cellStyle name="Normal 12 2 3 2 2 2 2 2 5" xfId="125"/>
    <cellStyle name="Normal 12 2 3 2 2 2 2 2 5 2" xfId="441"/>
    <cellStyle name="Normal 12 2 3 2 2 2 2 2 5 2 2" xfId="442"/>
    <cellStyle name="Normal 12 2 3 2 2 2 2 2 5 2 3" xfId="443"/>
    <cellStyle name="Normal 12 2 3 2 2 2 2 2 5 2 3 2" xfId="444"/>
    <cellStyle name="Normal 12 2 3 2 2 2 2 2 5 2 3 2 2" xfId="445"/>
    <cellStyle name="Normal 12 2 3 2 2 2 2 2 5 2 3 2 2 2" xfId="446"/>
    <cellStyle name="Normal 12 2 3 2 2 2 2 2 5 2 3 2 2 2 2" xfId="447"/>
    <cellStyle name="Normal 12 2 3 2 2 2 2 2 5 2 3 2 2 2 2 2" xfId="448"/>
    <cellStyle name="Normal 12 2 3 2 2 2 2 2 5 2 3 2 2 2 2 2 2" xfId="449"/>
    <cellStyle name="Normal 12 2 3 2 2 2 2 2 5 2 3 2 2 2 2 2 2 2" xfId="450"/>
    <cellStyle name="Normal 12 2 3 2 2 2 2 2 5 2 3 2 2 2 2 2 2 2 2" xfId="451"/>
    <cellStyle name="Normal 12 3" xfId="126"/>
    <cellStyle name="Normal 12 4" xfId="127"/>
    <cellStyle name="Normal 12 5" xfId="128"/>
    <cellStyle name="Normal 12 6" xfId="129"/>
    <cellStyle name="Normal 120" xfId="130"/>
    <cellStyle name="Normal 121" xfId="131"/>
    <cellStyle name="Normal 122" xfId="132"/>
    <cellStyle name="Normal 123" xfId="133"/>
    <cellStyle name="Normal 124" xfId="134"/>
    <cellStyle name="Normal 125" xfId="135"/>
    <cellStyle name="Normal 126" xfId="136"/>
    <cellStyle name="Normal 127" xfId="137"/>
    <cellStyle name="Normal 128" xfId="138"/>
    <cellStyle name="Normal 129" xfId="139"/>
    <cellStyle name="Normal 13" xfId="6"/>
    <cellStyle name="Normal 13 2" xfId="140"/>
    <cellStyle name="Normal 13 2 2" xfId="141"/>
    <cellStyle name="Normal 13 3" xfId="142"/>
    <cellStyle name="Normal 13 4" xfId="143"/>
    <cellStyle name="Normal 13 5" xfId="144"/>
    <cellStyle name="Normal 13 6" xfId="145"/>
    <cellStyle name="Normal 13 6 2" xfId="521"/>
    <cellStyle name="Normal 13 7" xfId="476"/>
    <cellStyle name="Normal 130" xfId="146"/>
    <cellStyle name="Normal 131" xfId="147"/>
    <cellStyle name="Normal 132" xfId="148"/>
    <cellStyle name="Normal 133" xfId="149"/>
    <cellStyle name="Normal 134" xfId="150"/>
    <cellStyle name="Normal 135" xfId="151"/>
    <cellStyle name="Normal 136" xfId="152"/>
    <cellStyle name="Normal 137" xfId="153"/>
    <cellStyle name="Normal 138" xfId="499"/>
    <cellStyle name="Normal 138 2" xfId="154"/>
    <cellStyle name="Normal 138 3" xfId="155"/>
    <cellStyle name="Normal 138 4" xfId="510"/>
    <cellStyle name="Normal 139" xfId="156"/>
    <cellStyle name="Normal 139 2" xfId="157"/>
    <cellStyle name="Normal 139 3" xfId="158"/>
    <cellStyle name="Normal 14" xfId="7"/>
    <cellStyle name="Normal 14 2" xfId="159"/>
    <cellStyle name="Normal 14 2 2" xfId="160"/>
    <cellStyle name="Normal 14 2 3" xfId="161"/>
    <cellStyle name="Normal 14 2 3 2" xfId="162"/>
    <cellStyle name="Normal 14 3" xfId="163"/>
    <cellStyle name="Normal 14 4" xfId="164"/>
    <cellStyle name="Normal 14 5" xfId="165"/>
    <cellStyle name="Normal 14 6" xfId="166"/>
    <cellStyle name="Normal 14 7" xfId="167"/>
    <cellStyle name="Normal 140" xfId="168"/>
    <cellStyle name="Normal 141" xfId="169"/>
    <cellStyle name="Normal 15" xfId="25"/>
    <cellStyle name="Normal 15 10" xfId="500"/>
    <cellStyle name="Normal 15 2" xfId="170"/>
    <cellStyle name="Normal 15 2 2" xfId="171"/>
    <cellStyle name="Normal 15 2 2 2" xfId="172"/>
    <cellStyle name="Normal 15 2 2 2 2" xfId="173"/>
    <cellStyle name="Normal 15 2 2 2 3" xfId="174"/>
    <cellStyle name="Normal 15 2 2 3" xfId="175"/>
    <cellStyle name="Normal 15 2 3" xfId="176"/>
    <cellStyle name="Normal 15 2 4" xfId="177"/>
    <cellStyle name="Normal 15 2 5" xfId="178"/>
    <cellStyle name="Normal 15 3" xfId="179"/>
    <cellStyle name="Normal 15 3 2" xfId="180"/>
    <cellStyle name="Normal 15 3 2 2" xfId="181"/>
    <cellStyle name="Normal 15 3 2 3" xfId="182"/>
    <cellStyle name="Normal 15 3 3" xfId="183"/>
    <cellStyle name="Normal 15 4" xfId="184"/>
    <cellStyle name="Normal 15 4 2" xfId="185"/>
    <cellStyle name="Normal 15 4 3" xfId="186"/>
    <cellStyle name="Normal 15 4 3 2" xfId="522"/>
    <cellStyle name="Normal 15 5" xfId="187"/>
    <cellStyle name="Normal 15 6" xfId="188"/>
    <cellStyle name="Normal 15 7" xfId="189"/>
    <cellStyle name="Normal 15 8" xfId="190"/>
    <cellStyle name="Normal 15 9" xfId="439"/>
    <cellStyle name="Normal 16" xfId="26"/>
    <cellStyle name="Normal 16 2" xfId="27"/>
    <cellStyle name="Normal 16 2 2" xfId="191"/>
    <cellStyle name="Normal 16 2 3" xfId="192"/>
    <cellStyle name="Normal 16 2 4" xfId="477"/>
    <cellStyle name="Normal 16 3" xfId="55"/>
    <cellStyle name="Normal 16 4" xfId="193"/>
    <cellStyle name="Normal 16 5" xfId="194"/>
    <cellStyle name="Normal 16 6" xfId="195"/>
    <cellStyle name="Normal 16 7" xfId="501"/>
    <cellStyle name="Normal 17" xfId="19"/>
    <cellStyle name="Normal 17 2" xfId="196"/>
    <cellStyle name="Normal 17 3" xfId="478"/>
    <cellStyle name="Normal 18" xfId="197"/>
    <cellStyle name="Normal 18 2" xfId="198"/>
    <cellStyle name="Normal 18 3" xfId="199"/>
    <cellStyle name="Normal 18 3 2" xfId="200"/>
    <cellStyle name="Normal 18 3 3" xfId="479"/>
    <cellStyle name="Normal 18 4" xfId="480"/>
    <cellStyle name="Normal 19" xfId="201"/>
    <cellStyle name="Normal 2" xfId="1"/>
    <cellStyle name="Normal 2 10" xfId="202"/>
    <cellStyle name="Normal 2 10 2" xfId="203"/>
    <cellStyle name="Normal 2 10 3" xfId="481"/>
    <cellStyle name="Normal 2 10 3 2" xfId="508"/>
    <cellStyle name="Normal 2 10 3 2 2" xfId="515"/>
    <cellStyle name="Normal 2 10 3 3" xfId="514"/>
    <cellStyle name="Normal 2 11" xfId="204"/>
    <cellStyle name="Normal 2 12" xfId="205"/>
    <cellStyle name="Normal 2 13" xfId="206"/>
    <cellStyle name="Normal 2 13 2" xfId="207"/>
    <cellStyle name="Normal 2 14" xfId="208"/>
    <cellStyle name="Normal 2 15" xfId="209"/>
    <cellStyle name="Normal 2 16" xfId="210"/>
    <cellStyle name="Normal 2 17" xfId="211"/>
    <cellStyle name="Normal 2 17 2" xfId="212"/>
    <cellStyle name="Normal 2 17 2 2" xfId="213"/>
    <cellStyle name="Normal 2 17 2 3" xfId="482"/>
    <cellStyle name="Normal 2 18" xfId="483"/>
    <cellStyle name="Normal 2 18 2" xfId="484"/>
    <cellStyle name="Normal 2 18 2 2" xfId="512"/>
    <cellStyle name="Normal 2 19" xfId="485"/>
    <cellStyle name="Normal 2 2" xfId="28"/>
    <cellStyle name="Normal 2 2 2" xfId="29"/>
    <cellStyle name="Normal 2 2 2 2" xfId="30"/>
    <cellStyle name="Normal 2 2 2 2 2" xfId="31"/>
    <cellStyle name="Normal 2 2 2 2 2 2" xfId="32"/>
    <cellStyle name="Normal 2 2 2 2 2 2 2" xfId="33"/>
    <cellStyle name="Normal 2 2 2 2 2 2 2 2" xfId="34"/>
    <cellStyle name="Normal 2 2 2 2 2 2 2 2 2" xfId="35"/>
    <cellStyle name="Normal 2 2 2 2 2 2 2 2 2 2" xfId="36"/>
    <cellStyle name="Normal 2 2 2 2 2 2 2 2 2 2 2" xfId="37"/>
    <cellStyle name="Normal 2 2 2 2 2 2 2 2 2 2 2 2" xfId="38"/>
    <cellStyle name="Normal 2 2 2 2 2 2 2 2 2 2 2 2 2" xfId="39"/>
    <cellStyle name="Normal 2 2 2 2 2 2 2 2 2 2 2 2 2 2" xfId="40"/>
    <cellStyle name="Normal 2 2 2 2 2 2 2 2 2 2 2 2 2 2 2" xfId="41"/>
    <cellStyle name="Normal 2 2 2 2 2 2 2 2 2 2 2 2 2 2 3" xfId="42"/>
    <cellStyle name="Normal 2 2 2 2 2 2 3" xfId="214"/>
    <cellStyle name="Normal 2 2 2 2 2 3" xfId="215"/>
    <cellStyle name="Normal 2 2 2 2 3" xfId="43"/>
    <cellStyle name="Normal 2 2 2 2 4" xfId="216"/>
    <cellStyle name="Normal 2 2 2 2 5" xfId="217"/>
    <cellStyle name="Normal 2 2 2 3" xfId="44"/>
    <cellStyle name="Normal 2 2 2 3 2" xfId="218"/>
    <cellStyle name="Normal 2 2 2 3 2 2" xfId="219"/>
    <cellStyle name="Normal 2 2 2 3 2 3" xfId="220"/>
    <cellStyle name="Normal 2 2 2 3 3" xfId="221"/>
    <cellStyle name="Normal 2 2 2 4" xfId="222"/>
    <cellStyle name="Normal 2 2 2 5" xfId="223"/>
    <cellStyle name="Normal 2 2 3" xfId="8"/>
    <cellStyle name="Normal 2 2 3 2" xfId="18"/>
    <cellStyle name="Normal 2 2 3 2 2" xfId="224"/>
    <cellStyle name="Normal 2 2 3 2 2 2" xfId="77"/>
    <cellStyle name="Normal 2 2 3 2 2 3" xfId="523"/>
    <cellStyle name="Normal 2 2 3 2 3" xfId="225"/>
    <cellStyle name="Normal 2 2 3 2 4" xfId="226"/>
    <cellStyle name="Normal 2 2 3 3" xfId="227"/>
    <cellStyle name="Normal 2 2 4" xfId="228"/>
    <cellStyle name="Normal 2 2 4 2" xfId="229"/>
    <cellStyle name="Normal 2 2 4 2 2" xfId="230"/>
    <cellStyle name="Normal 2 2 5" xfId="231"/>
    <cellStyle name="Normal 2 2 6" xfId="232"/>
    <cellStyle name="Normal 2 2 7" xfId="233"/>
    <cellStyle name="Normal 2 20" xfId="502"/>
    <cellStyle name="Normal 2 3" xfId="45"/>
    <cellStyle name="Normal 2 3 2" xfId="234"/>
    <cellStyle name="Normal 2 3 2 2" xfId="235"/>
    <cellStyle name="Normal 2 3 2 2 2" xfId="236"/>
    <cellStyle name="Normal 2 3 2 2 2 2" xfId="518"/>
    <cellStyle name="Normal 2 3 2 2 3" xfId="237"/>
    <cellStyle name="Normal 2 3 2 3" xfId="238"/>
    <cellStyle name="Normal 2 3 3" xfId="239"/>
    <cellStyle name="Normal 2 3 4" xfId="240"/>
    <cellStyle name="Normal 2 3 5" xfId="241"/>
    <cellStyle name="Normal 2 4" xfId="242"/>
    <cellStyle name="Normal 2 4 2" xfId="243"/>
    <cellStyle name="Normal 2 4 2 2" xfId="244"/>
    <cellStyle name="Normal 2 4 2 3" xfId="245"/>
    <cellStyle name="Normal 2 4 3" xfId="246"/>
    <cellStyle name="Normal 2 4 4" xfId="486"/>
    <cellStyle name="Normal 2 5" xfId="247"/>
    <cellStyle name="Normal 2 6" xfId="248"/>
    <cellStyle name="Normal 2 7" xfId="249"/>
    <cellStyle name="Normal 2 8" xfId="250"/>
    <cellStyle name="Normal 2 9" xfId="251"/>
    <cellStyle name="Normal 20" xfId="252"/>
    <cellStyle name="Normal 20 2" xfId="253"/>
    <cellStyle name="Normal 21" xfId="254"/>
    <cellStyle name="Normal 21 2" xfId="255"/>
    <cellStyle name="Normal 22" xfId="256"/>
    <cellStyle name="Normal 22 2" xfId="257"/>
    <cellStyle name="Normal 22 2 2" xfId="258"/>
    <cellStyle name="Normal 22 3" xfId="259"/>
    <cellStyle name="Normal 22 4" xfId="260"/>
    <cellStyle name="Normal 23" xfId="261"/>
    <cellStyle name="Normal 23 2" xfId="262"/>
    <cellStyle name="Normal 24" xfId="263"/>
    <cellStyle name="Normal 24 2" xfId="264"/>
    <cellStyle name="Normal 24 2 2" xfId="265"/>
    <cellStyle name="Normal 25" xfId="266"/>
    <cellStyle name="Normal 25 2" xfId="267"/>
    <cellStyle name="Normal 26" xfId="268"/>
    <cellStyle name="Normal 27" xfId="269"/>
    <cellStyle name="Normal 27 2" xfId="270"/>
    <cellStyle name="Normal 27 2 2" xfId="271"/>
    <cellStyle name="Normal 27 2 2 2" xfId="272"/>
    <cellStyle name="Normal 27 2 2 2 2" xfId="273"/>
    <cellStyle name="Normal 27 3" xfId="274"/>
    <cellStyle name="Normal 28" xfId="275"/>
    <cellStyle name="Normal 28 2" xfId="276"/>
    <cellStyle name="Normal 29" xfId="277"/>
    <cellStyle name="Normal 29 2" xfId="278"/>
    <cellStyle name="Normal 29 2 2" xfId="279"/>
    <cellStyle name="Normal 29 2 2 2" xfId="280"/>
    <cellStyle name="Normal 29 2 2 2 2" xfId="281"/>
    <cellStyle name="Normal 29 2 2 2 2 2" xfId="282"/>
    <cellStyle name="Normal 29 2 2 2 2 2 2" xfId="283"/>
    <cellStyle name="Normal 29 2 2 2 2 2 3" xfId="284"/>
    <cellStyle name="Normal 29 2 2 2 2 2 3 2" xfId="285"/>
    <cellStyle name="Normal 29 2 2 2 2 2 3 2 2" xfId="286"/>
    <cellStyle name="Normal 29 2 2 2 2 2 3 2 2 2" xfId="287"/>
    <cellStyle name="Normal 29 2 2 2 2 2 3 2 2 2 2" xfId="487"/>
    <cellStyle name="Normal 29 2 2 2 2 2 3 2 2 2 2 2" xfId="488"/>
    <cellStyle name="Normal 3" xfId="9"/>
    <cellStyle name="Normal 3 2" xfId="46"/>
    <cellStyle name="Normal 3 2 2" xfId="288"/>
    <cellStyle name="Normal 3 2 3" xfId="519"/>
    <cellStyle name="Normal 3 3" xfId="289"/>
    <cellStyle name="Normal 3 3 2" xfId="290"/>
    <cellStyle name="Normal 3 4" xfId="291"/>
    <cellStyle name="Normal 3 5" xfId="292"/>
    <cellStyle name="Normal 3 6" xfId="293"/>
    <cellStyle name="Normal 3 6 2" xfId="294"/>
    <cellStyle name="Normal 3 7" xfId="295"/>
    <cellStyle name="Normal 3 7 2" xfId="296"/>
    <cellStyle name="Normal 3 7 2 2" xfId="297"/>
    <cellStyle name="Normal 3 7 2 3" xfId="489"/>
    <cellStyle name="Normal 3 8" xfId="298"/>
    <cellStyle name="Normal 3 9" xfId="490"/>
    <cellStyle name="Normal 30" xfId="299"/>
    <cellStyle name="Normal 30 2" xfId="491"/>
    <cellStyle name="Normal 30 2 2" xfId="492"/>
    <cellStyle name="Normal 30 3" xfId="503"/>
    <cellStyle name="Normal 31" xfId="300"/>
    <cellStyle name="Normal 32" xfId="301"/>
    <cellStyle name="Normal 32 2" xfId="302"/>
    <cellStyle name="Normal 32 3" xfId="303"/>
    <cellStyle name="Normal 32 4" xfId="493"/>
    <cellStyle name="Normal 32 4 2" xfId="507"/>
    <cellStyle name="Normal 33" xfId="304"/>
    <cellStyle name="Normal 33 2" xfId="305"/>
    <cellStyle name="Normal 34" xfId="306"/>
    <cellStyle name="Normal 34 2" xfId="307"/>
    <cellStyle name="Normal 34 2 2" xfId="520"/>
    <cellStyle name="Normal 34 3" xfId="494"/>
    <cellStyle name="Normal 35" xfId="308"/>
    <cellStyle name="Normal 35 2" xfId="309"/>
    <cellStyle name="Normal 35 3" xfId="310"/>
    <cellStyle name="Normal 35 4" xfId="495"/>
    <cellStyle name="Normal 36" xfId="311"/>
    <cellStyle name="Normal 36 2" xfId="440"/>
    <cellStyle name="Normal 37" xfId="312"/>
    <cellStyle name="Normal 37 2" xfId="504"/>
    <cellStyle name="Normal 37 2 2" xfId="509"/>
    <cellStyle name="Normal 38" xfId="313"/>
    <cellStyle name="Normal 39" xfId="314"/>
    <cellStyle name="Normal 4" xfId="10"/>
    <cellStyle name="Normal 4 2" xfId="11"/>
    <cellStyle name="Normal 4 3" xfId="315"/>
    <cellStyle name="Normal 40" xfId="75"/>
    <cellStyle name="Normal 40 2" xfId="316"/>
    <cellStyle name="Normal 41" xfId="317"/>
    <cellStyle name="Normal 42" xfId="318"/>
    <cellStyle name="Normal 43" xfId="319"/>
    <cellStyle name="Normal 44" xfId="320"/>
    <cellStyle name="Normal 45" xfId="321"/>
    <cellStyle name="Normal 46" xfId="322"/>
    <cellStyle name="Normal 47" xfId="323"/>
    <cellStyle name="Normal 48" xfId="324"/>
    <cellStyle name="Normal 49" xfId="325"/>
    <cellStyle name="Normal 5" xfId="12"/>
    <cellStyle name="Normal 5 2" xfId="47"/>
    <cellStyle name="Normal 5 2 2" xfId="73"/>
    <cellStyle name="Normal 5 2 2 2" xfId="326"/>
    <cellStyle name="Normal 5 2 2 2 2" xfId="327"/>
    <cellStyle name="Normal 5 2 2 2 2 2" xfId="328"/>
    <cellStyle name="Normal 5 2 2 2 2 2 2" xfId="329"/>
    <cellStyle name="Normal 5 2 2 2 2 2 2 2" xfId="330"/>
    <cellStyle name="Normal 5 2 2 2 2 2 2 2 2" xfId="331"/>
    <cellStyle name="Normal 5 2 2 2 2 2 2 2 2 2" xfId="332"/>
    <cellStyle name="Normal 5 2 2 2 2 2 2 2 2 2 2" xfId="333"/>
    <cellStyle name="Normal 5 2 2 2 2 2 2 2 2 2 2 2" xfId="334"/>
    <cellStyle name="Normal 5 2 2 2 2 2 2 2 2 2 2 2 2" xfId="335"/>
    <cellStyle name="Normal 5 2 2 2 2 2 2 2 2 2 2 2 3" xfId="336"/>
    <cellStyle name="Normal 5 2 2 2 2 2 2 2 2 2 2 2 4" xfId="337"/>
    <cellStyle name="Normal 5 2 2 2 2 2 2 2 2 2 2 2 5" xfId="338"/>
    <cellStyle name="Normal 5 2 2 2 2 2 2 2 2 2 2 2 5 2" xfId="452"/>
    <cellStyle name="Normal 5 2 2 2 2 2 2 2 2 2 2 2 5 2 2" xfId="453"/>
    <cellStyle name="Normal 5 2 2 2 2 2 2 2 2 2 2 2 5 2 3" xfId="454"/>
    <cellStyle name="Normal 5 2 2 2 2 2 2 2 2 2 2 2 5 2 3 2" xfId="455"/>
    <cellStyle name="Normal 5 2 2 2 2 2 2 2 2 2 2 2 5 2 3 2 2" xfId="456"/>
    <cellStyle name="Normal 5 2 2 2 2 2 2 2 2 2 2 2 5 2 3 2 2 2" xfId="457"/>
    <cellStyle name="Normal 5 2 2 2 2 2 2 2 2 2 2 2 5 2 3 2 2 2 2" xfId="458"/>
    <cellStyle name="Normal 5 2 2 2 2 2 2 2 2 2 2 2 5 2 3 2 2 2 2 2" xfId="459"/>
    <cellStyle name="Normal 5 2 2 2 2 2 2 2 2 2 2 2 5 2 3 2 2 2 2 2 2" xfId="460"/>
    <cellStyle name="Normal 5 2 2 2 2 2 2 2 2 2 2 2 5 2 3 2 2 2 2 2 2 2" xfId="461"/>
    <cellStyle name="Normal 5 2 2 2 2 2 2 2 2 2 2 2 5 2 3 2 2 2 2 2 2 2 2" xfId="462"/>
    <cellStyle name="Normal 5 2 2 2 2 3" xfId="339"/>
    <cellStyle name="Normal 5 2 2 2 3" xfId="340"/>
    <cellStyle name="Normal 5 2 2 2 4" xfId="341"/>
    <cellStyle name="Normal 5 2 2 3" xfId="342"/>
    <cellStyle name="Normal 5 2 2 4" xfId="343"/>
    <cellStyle name="Normal 5 2 2 5" xfId="344"/>
    <cellStyle name="Normal 5 2 3" xfId="345"/>
    <cellStyle name="Normal 5 2 4" xfId="346"/>
    <cellStyle name="Normal 5 3" xfId="347"/>
    <cellStyle name="Normal 5 3 2" xfId="348"/>
    <cellStyle name="Normal 5 4" xfId="349"/>
    <cellStyle name="Normal 5 4 2" xfId="350"/>
    <cellStyle name="Normal 50" xfId="351"/>
    <cellStyle name="Normal 51" xfId="352"/>
    <cellStyle name="Normal 52" xfId="353"/>
    <cellStyle name="Normal 53" xfId="354"/>
    <cellStyle name="Normal 54" xfId="355"/>
    <cellStyle name="Normal 55" xfId="356"/>
    <cellStyle name="Normal 56" xfId="357"/>
    <cellStyle name="Normal 57" xfId="358"/>
    <cellStyle name="Normal 58" xfId="359"/>
    <cellStyle name="Normal 59" xfId="360"/>
    <cellStyle name="Normal 6" xfId="13"/>
    <cellStyle name="Normal 6 2" xfId="48"/>
    <cellStyle name="Normal 6 2 2" xfId="56"/>
    <cellStyle name="Normal 6 2 3" xfId="57"/>
    <cellStyle name="Normal 6 2 3 2" xfId="58"/>
    <cellStyle name="Normal 6 2 3 2 2" xfId="59"/>
    <cellStyle name="Normal 6 2 3 2 3" xfId="60"/>
    <cellStyle name="Normal 6 2 3 2 3 2" xfId="61"/>
    <cellStyle name="Normal 6 2 3 2 3 2 2" xfId="62"/>
    <cellStyle name="Normal 6 2 3 2 3 2 2 2" xfId="63"/>
    <cellStyle name="Normal 6 2 3 2 3 2 2 2 2" xfId="64"/>
    <cellStyle name="Normal 6 2 3 2 3 2 2 2 3" xfId="65"/>
    <cellStyle name="Normal 6 2 3 2 3 2 2 2 3 2" xfId="66"/>
    <cellStyle name="Normal 6 2 3 2 3 2 2 2 3 2 2" xfId="67"/>
    <cellStyle name="Normal 6 2 3 2 3 2 2 2 3 2 2 2" xfId="68"/>
    <cellStyle name="Normal 6 2 3 2 3 2 2 2 3 2 2 2 2" xfId="69"/>
    <cellStyle name="Normal 6 2 3 2 3 2 2 2 3 2 2 2 2 2" xfId="70"/>
    <cellStyle name="Normal 6 2 3 2 3 2 2 2 3 2 2 2 2 2 2" xfId="71"/>
    <cellStyle name="Normal 6 2 3 2 3 2 2 2 3 2 2 2 2 2 2 2" xfId="72"/>
    <cellStyle name="Normal 6 2 4" xfId="496"/>
    <cellStyle name="Normal 6 3" xfId="361"/>
    <cellStyle name="Normal 6 3 2" xfId="362"/>
    <cellStyle name="Normal 60" xfId="363"/>
    <cellStyle name="Normal 61" xfId="364"/>
    <cellStyle name="Normal 62" xfId="365"/>
    <cellStyle name="Normal 63" xfId="366"/>
    <cellStyle name="Normal 64" xfId="367"/>
    <cellStyle name="Normal 65" xfId="368"/>
    <cellStyle name="Normal 66" xfId="369"/>
    <cellStyle name="Normal 67" xfId="370"/>
    <cellStyle name="Normal 68" xfId="371"/>
    <cellStyle name="Normal 69" xfId="372"/>
    <cellStyle name="Normal 7" xfId="14"/>
    <cellStyle name="Normal 7 2" xfId="49"/>
    <cellStyle name="Normal 7 2 2" xfId="373"/>
    <cellStyle name="Normal 7 2 2 2" xfId="374"/>
    <cellStyle name="Normal 7 2 2 2 2" xfId="375"/>
    <cellStyle name="Normal 7 2 2 2 2 2" xfId="376"/>
    <cellStyle name="Normal 7 2 2 2 2 2 2" xfId="377"/>
    <cellStyle name="Normal 7 2 2 2 2 2 2 2" xfId="378"/>
    <cellStyle name="Normal 7 2 2 2 2 2 2 2 2" xfId="379"/>
    <cellStyle name="Normal 7 2 2 2 2 2 2 2 2 2" xfId="380"/>
    <cellStyle name="Normal 7 2 2 2 2 2 2 2 2 2 2" xfId="381"/>
    <cellStyle name="Normal 7 2 2 2 2 2 2 2 2 2 2 2" xfId="382"/>
    <cellStyle name="Normal 7 2 2 2 2 2 2 2 2 2 2 3" xfId="383"/>
    <cellStyle name="Normal 7 2 2 2 2 2 2 2 2 2 2 4" xfId="384"/>
    <cellStyle name="Normal 7 2 2 2 2 2 2 2 2 2 2 5" xfId="385"/>
    <cellStyle name="Normal 7 2 2 2 2 2 2 2 2 2 2 5 2" xfId="463"/>
    <cellStyle name="Normal 7 2 2 2 2 2 2 2 2 2 2 5 2 2" xfId="464"/>
    <cellStyle name="Normal 7 2 2 2 2 2 2 2 2 2 2 5 2 3" xfId="465"/>
    <cellStyle name="Normal 7 2 2 2 2 2 2 2 2 2 2 5 2 3 2" xfId="466"/>
    <cellStyle name="Normal 7 2 2 2 2 2 2 2 2 2 2 5 2 3 2 2" xfId="467"/>
    <cellStyle name="Normal 7 2 2 2 2 2 2 2 2 2 2 5 2 3 2 2 2" xfId="468"/>
    <cellStyle name="Normal 7 2 2 2 2 2 2 2 2 2 2 5 2 3 2 2 2 2" xfId="469"/>
    <cellStyle name="Normal 7 2 2 2 2 2 2 2 2 2 2 5 2 3 2 2 2 2 2" xfId="470"/>
    <cellStyle name="Normal 7 2 2 2 2 2 2 2 2 2 2 5 2 3 2 2 2 2 2 2" xfId="471"/>
    <cellStyle name="Normal 7 2 2 2 2 2 2 2 2 2 2 5 2 3 2 2 2 2 2 2 2" xfId="472"/>
    <cellStyle name="Normal 7 2 2 2 2 2 2 2 2 2 2 5 2 3 2 2 2 2 2 2 2 2" xfId="473"/>
    <cellStyle name="Normal 7 2 2 2 3" xfId="386"/>
    <cellStyle name="Normal 7 2 2 3" xfId="387"/>
    <cellStyle name="Normal 7 2 2 4" xfId="388"/>
    <cellStyle name="Normal 7 2 3" xfId="389"/>
    <cellStyle name="Normal 7 2 4" xfId="390"/>
    <cellStyle name="Normal 7 3" xfId="391"/>
    <cellStyle name="Normal 7 3 2" xfId="392"/>
    <cellStyle name="Normal 7 4" xfId="393"/>
    <cellStyle name="Normal 70" xfId="394"/>
    <cellStyle name="Normal 71" xfId="395"/>
    <cellStyle name="Normal 72" xfId="396"/>
    <cellStyle name="Normal 73" xfId="397"/>
    <cellStyle name="Normal 74" xfId="398"/>
    <cellStyle name="Normal 75" xfId="399"/>
    <cellStyle name="Normal 76" xfId="400"/>
    <cellStyle name="Normal 77" xfId="401"/>
    <cellStyle name="Normal 78" xfId="402"/>
    <cellStyle name="Normal 79" xfId="403"/>
    <cellStyle name="Normal 8" xfId="15"/>
    <cellStyle name="Normal 8 2" xfId="50"/>
    <cellStyle name="Normal 8 2 2" xfId="51"/>
    <cellStyle name="Normal 8 3" xfId="52"/>
    <cellStyle name="Normal 8 3 2" xfId="404"/>
    <cellStyle name="Normal 80" xfId="405"/>
    <cellStyle name="Normal 81" xfId="406"/>
    <cellStyle name="Normal 82" xfId="407"/>
    <cellStyle name="Normal 83" xfId="408"/>
    <cellStyle name="Normal 84" xfId="409"/>
    <cellStyle name="Normal 85" xfId="410"/>
    <cellStyle name="Normal 86" xfId="411"/>
    <cellStyle name="Normal 87" xfId="412"/>
    <cellStyle name="Normal 88" xfId="413"/>
    <cellStyle name="Normal 89" xfId="414"/>
    <cellStyle name="Normal 9" xfId="16"/>
    <cellStyle name="Normal 9 2" xfId="53"/>
    <cellStyle name="Normal 9 3" xfId="415"/>
    <cellStyle name="Normal 9 3 2" xfId="416"/>
    <cellStyle name="Normal 9 4" xfId="417"/>
    <cellStyle name="Normal 90" xfId="418"/>
    <cellStyle name="Normal 91" xfId="419"/>
    <cellStyle name="Normal 92" xfId="420"/>
    <cellStyle name="Normal 93" xfId="421"/>
    <cellStyle name="Normal 94" xfId="422"/>
    <cellStyle name="Normal 95" xfId="423"/>
    <cellStyle name="Normal 96" xfId="424"/>
    <cellStyle name="Normal 97" xfId="425"/>
    <cellStyle name="Normal 98" xfId="426"/>
    <cellStyle name="Normal 99" xfId="427"/>
    <cellStyle name="Note 2" xfId="54"/>
    <cellStyle name="Note 3" xfId="428"/>
    <cellStyle name="Note 4" xfId="429"/>
    <cellStyle name="Note 5" xfId="430"/>
    <cellStyle name="Note 6" xfId="431"/>
    <cellStyle name="Note 7" xfId="432"/>
    <cellStyle name="Percent" xfId="511" builtinId="5"/>
    <cellStyle name="Percent 2" xfId="2"/>
    <cellStyle name="Percent 2 2" xfId="433"/>
    <cellStyle name="Percent 2 2 2" xfId="434"/>
    <cellStyle name="Percent 2 3" xfId="435"/>
    <cellStyle name="Percent 2 4" xfId="513"/>
    <cellStyle name="Percent 3" xfId="74"/>
    <cellStyle name="Percent 3 2" xfId="436"/>
    <cellStyle name="Percent 3 2 2" xfId="437"/>
    <cellStyle name="Percent 3 3" xfId="497"/>
    <cellStyle name="Percent 4" xfId="438"/>
    <cellStyle name="Percent 5" xfId="5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07" Type="http://schemas.openxmlformats.org/officeDocument/2006/relationships/externalLink" Target="externalLinks/externalLink3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externalLink" Target="externalLinks/externalLink1.xml"/><Relationship Id="rId11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externalLink" Target="externalLinks/externalLink4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2.xml"/><Relationship Id="rId114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5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552449</xdr:colOff>
      <xdr:row>0</xdr:row>
      <xdr:rowOff>171449</xdr:rowOff>
    </xdr:from>
    <xdr:to>
      <xdr:col>8</xdr:col>
      <xdr:colOff>600074</xdr:colOff>
      <xdr:row>31</xdr:row>
      <xdr:rowOff>9524</xdr:rowOff>
    </xdr:to>
    <xdr:pic>
      <xdr:nvPicPr>
        <xdr:cNvPr id="3" name="Picture 2" descr="Screenshot 2026-02-25 15393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49" y="171449"/>
          <a:ext cx="4924425" cy="60864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1.120.77\Shared%20Folder\Sub-branch%20checking\Checked_Geolocation\Adnan\31_BKB%20Annexure_A_Geolocation%20O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1.120.77\Shared%20Folder\Sub-branch%20checking\Checked_Geolocation\Basahr\57_Annexure_A_Geolocation_AIBL_Final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wnloads/76_Annexure_A_Geolocation-Bash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ifin997/Downloads/76_Annexure_A_Geolocation-Final_Sent%20for%20checking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1.120.77\Shared%20Folder\Sub-branch%20checking\Checked_Geolocation\Basahr\67_Annexure_A_Geolocation_FSIB_Final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Sheet2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Bagerhat</v>
          </cell>
          <cell r="C3" t="str">
            <v>Bandarban</v>
          </cell>
          <cell r="D3" t="str">
            <v>Barguna</v>
          </cell>
          <cell r="E3" t="str">
            <v>Barishal</v>
          </cell>
          <cell r="F3" t="str">
            <v>Bhola</v>
          </cell>
          <cell r="G3" t="str">
            <v>Bogura</v>
          </cell>
          <cell r="H3" t="str">
            <v>Brahmanbaria</v>
          </cell>
          <cell r="I3" t="str">
            <v>Chandpur</v>
          </cell>
          <cell r="J3" t="str">
            <v>Chapainawabganj</v>
          </cell>
          <cell r="K3" t="str">
            <v>Chattogram</v>
          </cell>
          <cell r="L3" t="str">
            <v>Chuadanga</v>
          </cell>
          <cell r="M3" t="str">
            <v>Cox'S Bazar</v>
          </cell>
          <cell r="N3" t="str">
            <v>Cumilla</v>
          </cell>
          <cell r="O3" t="str">
            <v>Dhaka</v>
          </cell>
          <cell r="P3" t="str">
            <v>Dinajpur</v>
          </cell>
          <cell r="Q3" t="str">
            <v>Faridpur</v>
          </cell>
          <cell r="R3" t="str">
            <v>Feni</v>
          </cell>
          <cell r="S3" t="str">
            <v>Gaibandah</v>
          </cell>
          <cell r="T3" t="str">
            <v>Gazipur</v>
          </cell>
          <cell r="U3" t="str">
            <v>Gopalganj</v>
          </cell>
          <cell r="V3" t="str">
            <v>Habiganj</v>
          </cell>
          <cell r="W3" t="str">
            <v>Jamalpur</v>
          </cell>
          <cell r="X3" t="str">
            <v>Jashore</v>
          </cell>
          <cell r="Y3" t="str">
            <v>Jaypurhat</v>
          </cell>
          <cell r="Z3" t="str">
            <v>Jhalokathi</v>
          </cell>
          <cell r="AA3" t="str">
            <v>Jhenaidah</v>
          </cell>
          <cell r="AB3" t="str">
            <v>Khagrachari</v>
          </cell>
          <cell r="AC3" t="str">
            <v>Khulna</v>
          </cell>
          <cell r="AD3" t="str">
            <v>Kishoreganj</v>
          </cell>
          <cell r="AE3" t="str">
            <v>Kurigram</v>
          </cell>
          <cell r="AF3" t="str">
            <v>Kushtia</v>
          </cell>
          <cell r="AG3" t="str">
            <v>Lakshmipur</v>
          </cell>
          <cell r="AH3" t="str">
            <v>Lalmonirhat</v>
          </cell>
          <cell r="AI3" t="str">
            <v>Madaripur</v>
          </cell>
          <cell r="AJ3" t="str">
            <v>Magura</v>
          </cell>
          <cell r="AK3" t="str">
            <v>Manikganj</v>
          </cell>
          <cell r="AL3" t="str">
            <v>Meherpur</v>
          </cell>
          <cell r="AM3" t="str">
            <v>Moulvibazar</v>
          </cell>
          <cell r="AN3" t="str">
            <v>Munshiganj</v>
          </cell>
          <cell r="AO3" t="str">
            <v>Mymensingh</v>
          </cell>
          <cell r="AP3" t="str">
            <v>Naogaon</v>
          </cell>
          <cell r="AQ3" t="str">
            <v>Narail</v>
          </cell>
          <cell r="AR3" t="str">
            <v>Narayanganj</v>
          </cell>
          <cell r="AS3" t="str">
            <v>Narshingdi</v>
          </cell>
          <cell r="AT3" t="str">
            <v>Natore</v>
          </cell>
          <cell r="AU3" t="str">
            <v>Netrokona</v>
          </cell>
          <cell r="AV3" t="str">
            <v>Nilphamari</v>
          </cell>
          <cell r="AW3" t="str">
            <v>Noakhali</v>
          </cell>
          <cell r="AX3" t="str">
            <v>Pabna</v>
          </cell>
          <cell r="AY3" t="str">
            <v>Panchagarh</v>
          </cell>
          <cell r="AZ3" t="str">
            <v>Patuakhali</v>
          </cell>
          <cell r="BA3" t="str">
            <v>Pirojpur</v>
          </cell>
          <cell r="BB3" t="str">
            <v>Rajbari</v>
          </cell>
          <cell r="BC3" t="str">
            <v>Rajshahi</v>
          </cell>
          <cell r="BD3" t="str">
            <v>Rangamati</v>
          </cell>
          <cell r="BE3" t="str">
            <v>Rangpur</v>
          </cell>
          <cell r="BF3" t="str">
            <v>Satkhira</v>
          </cell>
          <cell r="BG3" t="str">
            <v>Shariatpur</v>
          </cell>
          <cell r="BH3" t="str">
            <v>Sherpur</v>
          </cell>
          <cell r="BI3" t="str">
            <v>Sirajganj</v>
          </cell>
          <cell r="BJ3" t="str">
            <v>Sunamganj</v>
          </cell>
          <cell r="BK3" t="str">
            <v>Sylhet</v>
          </cell>
          <cell r="BL3" t="str">
            <v>Tangail</v>
          </cell>
          <cell r="BM3" t="str">
            <v>Thakurgaon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C4" t="str">
            <v>Ajmiriganj</v>
          </cell>
          <cell r="D4" t="str">
            <v>Akhaura</v>
          </cell>
          <cell r="E4" t="str">
            <v>Akkelpur</v>
          </cell>
          <cell r="F4" t="str">
            <v>Alamdanga</v>
          </cell>
          <cell r="G4" t="str">
            <v>Alfadanga</v>
          </cell>
          <cell r="H4" t="str">
            <v>Amtali</v>
          </cell>
          <cell r="I4" t="str">
            <v>Arani</v>
          </cell>
          <cell r="J4" t="str">
            <v>Arihazar</v>
          </cell>
          <cell r="K4" t="str">
            <v>Atghoria</v>
          </cell>
          <cell r="L4" t="str">
            <v>Badarganj</v>
          </cell>
          <cell r="M4" t="str">
            <v>Bagatipara</v>
          </cell>
          <cell r="N4" t="str">
            <v>Bagerhat</v>
          </cell>
          <cell r="O4" t="str">
            <v>Bagha</v>
          </cell>
          <cell r="P4" t="str">
            <v>Baghaichari</v>
          </cell>
          <cell r="Q4" t="str">
            <v>Bagharpara</v>
          </cell>
          <cell r="R4" t="str">
            <v>Bajitpur</v>
          </cell>
          <cell r="S4" t="str">
            <v>Bakerganj</v>
          </cell>
          <cell r="T4" t="str">
            <v>Bakshiganj</v>
          </cell>
          <cell r="U4" t="str">
            <v>Banaripara</v>
          </cell>
          <cell r="V4" t="str">
            <v>Bancharampur</v>
          </cell>
          <cell r="W4" t="str">
            <v>Bandarban</v>
          </cell>
          <cell r="X4" t="str">
            <v>Banshkhali</v>
          </cell>
          <cell r="Y4" t="str">
            <v>Baraigram</v>
          </cell>
          <cell r="Z4" t="str">
            <v>Baraiyarhat</v>
          </cell>
          <cell r="AA4" t="str">
            <v>Baralekha</v>
          </cell>
          <cell r="AB4" t="str">
            <v>Barguna</v>
          </cell>
          <cell r="AC4" t="str">
            <v>Barishal City Corporation</v>
          </cell>
          <cell r="AD4" t="str">
            <v>Barura</v>
          </cell>
          <cell r="AE4" t="str">
            <v>Basail</v>
          </cell>
          <cell r="AF4" t="str">
            <v>Bauphal</v>
          </cell>
          <cell r="AG4" t="str">
            <v>Belkuchi</v>
          </cell>
          <cell r="AH4" t="str">
            <v>Benapole</v>
          </cell>
          <cell r="AI4" t="str">
            <v>Bera</v>
          </cell>
          <cell r="AJ4" t="str">
            <v>Betagi</v>
          </cell>
          <cell r="AK4" t="str">
            <v>Bhairab</v>
          </cell>
          <cell r="AL4" t="str">
            <v>Bhaluka</v>
          </cell>
          <cell r="AM4" t="str">
            <v>Bhandaria</v>
          </cell>
          <cell r="AN4" t="str">
            <v>Bhanga</v>
          </cell>
          <cell r="AO4" t="str">
            <v>Bhangura</v>
          </cell>
          <cell r="AP4" t="str">
            <v>Bhederganj</v>
          </cell>
          <cell r="AQ4" t="str">
            <v>Bheramara</v>
          </cell>
          <cell r="AR4" t="str">
            <v>Bhobaniganj</v>
          </cell>
          <cell r="AS4" t="str">
            <v>Bhola</v>
          </cell>
          <cell r="AT4" t="str">
            <v>Bhuapur</v>
          </cell>
          <cell r="AU4" t="str">
            <v>Biani Bazar</v>
          </cell>
          <cell r="AV4" t="str">
            <v>Birampur</v>
          </cell>
          <cell r="AW4" t="str">
            <v>Birganj</v>
          </cell>
          <cell r="AX4" t="str">
            <v>Birol</v>
          </cell>
          <cell r="AY4" t="str">
            <v>Boalkhali</v>
          </cell>
          <cell r="AZ4" t="str">
            <v>Boalmari</v>
          </cell>
          <cell r="BA4" t="str">
            <v>Boda</v>
          </cell>
          <cell r="BB4" t="str">
            <v>Bogura</v>
          </cell>
          <cell r="BC4" t="str">
            <v>Bonpara</v>
          </cell>
          <cell r="BD4" t="str">
            <v>Boshurhat</v>
          </cell>
          <cell r="BE4" t="str">
            <v>Brahmanbaria</v>
          </cell>
          <cell r="BF4" t="str">
            <v>Burhanuddin</v>
          </cell>
          <cell r="BG4" t="str">
            <v>Chakaria</v>
          </cell>
          <cell r="BH4" t="str">
            <v>Chalna</v>
          </cell>
          <cell r="BI4" t="str">
            <v>Chandanaish</v>
          </cell>
          <cell r="BJ4" t="str">
            <v>Chandina</v>
          </cell>
          <cell r="BK4" t="str">
            <v>Chandpur</v>
          </cell>
          <cell r="BL4" t="str">
            <v>Chapainawabganj</v>
          </cell>
          <cell r="BM4" t="str">
            <v>Charfeshion</v>
          </cell>
          <cell r="BN4" t="str">
            <v>Charghat</v>
          </cell>
          <cell r="BO4" t="str">
            <v>Chatkhil</v>
          </cell>
          <cell r="BP4" t="str">
            <v>Chatmohar</v>
          </cell>
          <cell r="BQ4" t="str">
            <v>Chattogram City Corporation</v>
          </cell>
          <cell r="BR4" t="str">
            <v>Chhagalnaiya</v>
          </cell>
          <cell r="BS4" t="str">
            <v>Chhatak</v>
          </cell>
          <cell r="BT4" t="str">
            <v>Choumuhuni</v>
          </cell>
          <cell r="BU4" t="str">
            <v>Chowddagram</v>
          </cell>
          <cell r="BV4" t="str">
            <v>Chowgacha</v>
          </cell>
          <cell r="BW4" t="str">
            <v>Chuadanga</v>
          </cell>
          <cell r="BX4" t="str">
            <v>Chunarughat</v>
          </cell>
          <cell r="BY4" t="str">
            <v>Cox'S Bazar</v>
          </cell>
          <cell r="BZ4" t="str">
            <v>Cumilla City Corporation</v>
          </cell>
          <cell r="CA4" t="str">
            <v>Daganbhuiyan</v>
          </cell>
          <cell r="CB4" t="str">
            <v>Damodiya</v>
          </cell>
          <cell r="CC4" t="str">
            <v>Daudkandi</v>
          </cell>
          <cell r="CD4" t="str">
            <v>Daulatkhan</v>
          </cell>
          <cell r="CE4" t="str">
            <v>Debidwar</v>
          </cell>
          <cell r="CF4" t="str">
            <v>Debiganj</v>
          </cell>
          <cell r="CG4" t="str">
            <v>Derai</v>
          </cell>
          <cell r="CH4" t="str">
            <v>Dewanganj</v>
          </cell>
          <cell r="CI4" t="str">
            <v>Dhaka North City Corporation</v>
          </cell>
          <cell r="CJ4" t="str">
            <v>Dhaka South City Corporation</v>
          </cell>
          <cell r="CK4" t="str">
            <v>Dhamoirhat</v>
          </cell>
          <cell r="CL4" t="str">
            <v>Dhamrai</v>
          </cell>
          <cell r="CM4" t="str">
            <v>Dhanbari</v>
          </cell>
          <cell r="CN4" t="str">
            <v>Dhunat</v>
          </cell>
          <cell r="CO4" t="str">
            <v>Dhupchanchia</v>
          </cell>
          <cell r="CP4" t="str">
            <v>Dinajpur</v>
          </cell>
          <cell r="CQ4" t="str">
            <v>Dohar</v>
          </cell>
          <cell r="CR4" t="str">
            <v>Dohazari</v>
          </cell>
          <cell r="CS4" t="str">
            <v>Domar</v>
          </cell>
          <cell r="CT4" t="str">
            <v>Dorshona</v>
          </cell>
          <cell r="CU4" t="str">
            <v>Durgapur</v>
          </cell>
          <cell r="CV4" t="str">
            <v>Elenga</v>
          </cell>
          <cell r="CW4" t="str">
            <v>Faridganj</v>
          </cell>
          <cell r="CX4" t="str">
            <v>Faridpur</v>
          </cell>
          <cell r="CY4" t="str">
            <v>Fatikchari</v>
          </cell>
          <cell r="CZ4" t="str">
            <v>Feni</v>
          </cell>
          <cell r="DA4" t="str">
            <v>Fulbari</v>
          </cell>
          <cell r="DB4" t="str">
            <v>Fulbaria</v>
          </cell>
          <cell r="DC4" t="str">
            <v>Fulpur</v>
          </cell>
          <cell r="DD4" t="str">
            <v>Gabtali</v>
          </cell>
          <cell r="DE4" t="str">
            <v>Gaibandah</v>
          </cell>
          <cell r="DF4" t="str">
            <v>Galachipa</v>
          </cell>
          <cell r="DG4" t="str">
            <v>Gangni</v>
          </cell>
          <cell r="DH4" t="str">
            <v>Gazipur City Corporation</v>
          </cell>
          <cell r="DI4" t="str">
            <v>Ghatail</v>
          </cell>
          <cell r="DJ4" t="str">
            <v>Ghoraghat</v>
          </cell>
          <cell r="DK4" t="str">
            <v>Ghorashal</v>
          </cell>
          <cell r="DL4" t="str">
            <v>Goalanda</v>
          </cell>
          <cell r="DM4" t="str">
            <v>Gobindaganj</v>
          </cell>
          <cell r="DN4" t="str">
            <v>Godagari</v>
          </cell>
          <cell r="DO4" t="str">
            <v>Goffargaon</v>
          </cell>
          <cell r="DP4" t="str">
            <v>Golapganj</v>
          </cell>
          <cell r="DQ4" t="str">
            <v>Gooshairhat</v>
          </cell>
          <cell r="DR4" t="str">
            <v>Gopaldi</v>
          </cell>
          <cell r="DS4" t="str">
            <v>Gopalganj</v>
          </cell>
          <cell r="DT4" t="str">
            <v>Gopalpur</v>
          </cell>
          <cell r="DU4" t="str">
            <v>Gouranadi</v>
          </cell>
          <cell r="DV4" t="str">
            <v>Gouripur</v>
          </cell>
          <cell r="DW4" t="str">
            <v>Gurudaspur</v>
          </cell>
          <cell r="DX4" t="str">
            <v>Habiganj</v>
          </cell>
          <cell r="DY4" t="str">
            <v>Hajiganj</v>
          </cell>
          <cell r="DZ4" t="str">
            <v>Hakimpur</v>
          </cell>
          <cell r="EA4" t="str">
            <v>Haluaghat</v>
          </cell>
          <cell r="EB4" t="str">
            <v>Haragach</v>
          </cell>
          <cell r="EC4" t="str">
            <v>Harinakundu</v>
          </cell>
          <cell r="ED4" t="str">
            <v>Hathazari</v>
          </cell>
          <cell r="EE4" t="str">
            <v>Hatia</v>
          </cell>
          <cell r="EF4" t="str">
            <v>Hazrabari</v>
          </cell>
          <cell r="EG4" t="str">
            <v>Homna</v>
          </cell>
          <cell r="EH4" t="str">
            <v>Hossainpur</v>
          </cell>
          <cell r="EI4" t="str">
            <v>Ishwardi</v>
          </cell>
          <cell r="EJ4" t="str">
            <v>Ishwarganj</v>
          </cell>
          <cell r="EK4" t="str">
            <v>Islampur</v>
          </cell>
          <cell r="EL4" t="str">
            <v>Jagannathpur</v>
          </cell>
          <cell r="EM4" t="str">
            <v>Jaldhaka</v>
          </cell>
          <cell r="EN4" t="str">
            <v>Jamalpur</v>
          </cell>
          <cell r="EO4" t="str">
            <v>Jashore</v>
          </cell>
          <cell r="EP4" t="str">
            <v>Jaypurhat</v>
          </cell>
          <cell r="EQ4" t="str">
            <v>Jhalokathi</v>
          </cell>
          <cell r="ER4" t="str">
            <v>Jhenidah</v>
          </cell>
          <cell r="ES4" t="str">
            <v>Jhikargacha</v>
          </cell>
          <cell r="ET4" t="str">
            <v>Jibannagar</v>
          </cell>
          <cell r="EU4" t="str">
            <v>Kabirhat</v>
          </cell>
          <cell r="EV4" t="str">
            <v>Kachua</v>
          </cell>
          <cell r="EW4" t="str">
            <v>Kahaloo</v>
          </cell>
          <cell r="EX4" t="str">
            <v>Kakonhat</v>
          </cell>
          <cell r="EY4" t="str">
            <v>Kalai</v>
          </cell>
          <cell r="EZ4" t="str">
            <v>Kalapara</v>
          </cell>
          <cell r="FA4" t="str">
            <v>Kalaroa</v>
          </cell>
          <cell r="FB4" t="str">
            <v>Kalia</v>
          </cell>
          <cell r="FC4" t="str">
            <v>Kaliakoir</v>
          </cell>
          <cell r="FD4" t="str">
            <v>Kaliganj</v>
          </cell>
          <cell r="FE4" t="str">
            <v>Kalihati</v>
          </cell>
          <cell r="FF4" t="str">
            <v>Kalkini</v>
          </cell>
          <cell r="FG4" t="str">
            <v>Kamalganj</v>
          </cell>
          <cell r="FH4" t="str">
            <v>Kanaighat</v>
          </cell>
          <cell r="FI4" t="str">
            <v>Kanchon</v>
          </cell>
          <cell r="FJ4" t="str">
            <v>Karimganj</v>
          </cell>
          <cell r="FK4" t="str">
            <v>Kasba</v>
          </cell>
          <cell r="FL4" t="str">
            <v>Katakhali</v>
          </cell>
          <cell r="FM4" t="str">
            <v>Katiadi</v>
          </cell>
          <cell r="FN4" t="str">
            <v>Kazipur</v>
          </cell>
          <cell r="FO4" t="str">
            <v>Kendua</v>
          </cell>
          <cell r="FP4" t="str">
            <v>Keshabpur</v>
          </cell>
          <cell r="FQ4" t="str">
            <v>Keshorhat</v>
          </cell>
          <cell r="FR4" t="str">
            <v>Khagrachari</v>
          </cell>
          <cell r="FS4" t="str">
            <v>Khetlal</v>
          </cell>
          <cell r="FT4" t="str">
            <v>Khoksa</v>
          </cell>
          <cell r="FU4" t="str">
            <v>Khulna City Corporation</v>
          </cell>
          <cell r="FV4" t="str">
            <v>Kishoreganj</v>
          </cell>
          <cell r="FW4" t="str">
            <v>Kotwalipara</v>
          </cell>
          <cell r="FX4" t="str">
            <v>Koutchandpur</v>
          </cell>
          <cell r="FY4" t="str">
            <v>Kuakata</v>
          </cell>
          <cell r="FZ4" t="str">
            <v>Kulaura</v>
          </cell>
          <cell r="GA4" t="str">
            <v>Kuliarchar</v>
          </cell>
          <cell r="GB4" t="str">
            <v>Kumarkhali</v>
          </cell>
          <cell r="GC4" t="str">
            <v>Kurigram</v>
          </cell>
          <cell r="GD4" t="str">
            <v>Kushtia</v>
          </cell>
          <cell r="GE4" t="str">
            <v>Laksham</v>
          </cell>
          <cell r="GF4" t="str">
            <v>Lakshmipur</v>
          </cell>
          <cell r="GG4" t="str">
            <v>Lalmohan</v>
          </cell>
          <cell r="GH4" t="str">
            <v>Lalmonirhat</v>
          </cell>
          <cell r="GI4" t="str">
            <v>Lama</v>
          </cell>
          <cell r="GJ4" t="str">
            <v>Lohagora</v>
          </cell>
          <cell r="GK4" t="str">
            <v>Madan</v>
          </cell>
          <cell r="GL4" t="str">
            <v>Madarganj</v>
          </cell>
          <cell r="GM4" t="str">
            <v>Madaripur</v>
          </cell>
          <cell r="GN4" t="str">
            <v>Madhabdi</v>
          </cell>
          <cell r="GO4" t="str">
            <v>Madhabpur</v>
          </cell>
          <cell r="GP4" t="str">
            <v>Madhukhali</v>
          </cell>
          <cell r="GQ4" t="str">
            <v>Madhupur</v>
          </cell>
          <cell r="GR4" t="str">
            <v>Magura</v>
          </cell>
          <cell r="GS4" t="str">
            <v>Maheskhali</v>
          </cell>
          <cell r="GT4" t="str">
            <v>Manikganj</v>
          </cell>
          <cell r="GU4" t="str">
            <v>Mathbaria</v>
          </cell>
          <cell r="GV4" t="str">
            <v>Matiranga</v>
          </cell>
          <cell r="GW4" t="str">
            <v>Matlab</v>
          </cell>
          <cell r="GX4" t="str">
            <v>Mehendiganj</v>
          </cell>
          <cell r="GY4" t="str">
            <v>Meherpur</v>
          </cell>
          <cell r="GZ4" t="str">
            <v>Melandah</v>
          </cell>
          <cell r="HA4" t="str">
            <v>Mirkadim</v>
          </cell>
          <cell r="HB4" t="str">
            <v>Mirpur</v>
          </cell>
          <cell r="HC4" t="str">
            <v>Mirsarai</v>
          </cell>
          <cell r="HD4" t="str">
            <v>Mirzapur</v>
          </cell>
          <cell r="HE4" t="str">
            <v>Moheshpur</v>
          </cell>
          <cell r="HF4" t="str">
            <v>Mohonganj</v>
          </cell>
          <cell r="HG4" t="str">
            <v>Monglaport</v>
          </cell>
          <cell r="HH4" t="str">
            <v>Monirampur</v>
          </cell>
          <cell r="HI4" t="str">
            <v>Monohardi</v>
          </cell>
          <cell r="HJ4" t="str">
            <v>Morrelganj</v>
          </cell>
          <cell r="HK4" t="str">
            <v>Moulvibazar</v>
          </cell>
          <cell r="HL4" t="str">
            <v>Muksudpur</v>
          </cell>
          <cell r="HM4" t="str">
            <v>Muktagacha</v>
          </cell>
          <cell r="HN4" t="str">
            <v>Muladi</v>
          </cell>
          <cell r="HO4" t="str">
            <v>Mundumala</v>
          </cell>
          <cell r="HP4" t="str">
            <v>Munshiganj</v>
          </cell>
          <cell r="HQ4" t="str">
            <v>Mymensingh City Corporation</v>
          </cell>
          <cell r="HR4" t="str">
            <v>Nabiganj</v>
          </cell>
          <cell r="HS4" t="str">
            <v>Nabinagar</v>
          </cell>
          <cell r="HT4" t="str">
            <v>Nachole</v>
          </cell>
          <cell r="HU4" t="str">
            <v>Nagarkanda</v>
          </cell>
          <cell r="HV4" t="str">
            <v>Nageswari</v>
          </cell>
          <cell r="HW4" t="str">
            <v>Nakla</v>
          </cell>
          <cell r="HX4" t="str">
            <v>Nalchity</v>
          </cell>
          <cell r="HY4" t="str">
            <v>Naldanga</v>
          </cell>
          <cell r="HZ4" t="str">
            <v>Nalitabari</v>
          </cell>
          <cell r="IA4" t="str">
            <v>Nandail</v>
          </cell>
          <cell r="IB4" t="str">
            <v>Nandigram</v>
          </cell>
          <cell r="IC4" t="str">
            <v>Nangolkot</v>
          </cell>
          <cell r="ID4" t="str">
            <v>Naogaon</v>
          </cell>
          <cell r="IE4" t="str">
            <v>Narail</v>
          </cell>
          <cell r="IF4" t="str">
            <v>Narayanganj City Corporation</v>
          </cell>
          <cell r="IG4" t="str">
            <v>Narayonpur</v>
          </cell>
          <cell r="IH4" t="str">
            <v>Naria</v>
          </cell>
          <cell r="II4" t="str">
            <v>Narshingdi</v>
          </cell>
          <cell r="IJ4" t="str">
            <v>Natore</v>
          </cell>
          <cell r="IK4" t="str">
            <v>Nazirhat</v>
          </cell>
          <cell r="IL4" t="str">
            <v>Netrokona</v>
          </cell>
          <cell r="IM4" t="str">
            <v>Nilphamari</v>
          </cell>
          <cell r="IN4" t="str">
            <v>Noakhali</v>
          </cell>
          <cell r="IO4" t="str">
            <v>Nowapara</v>
          </cell>
          <cell r="IP4" t="str">
            <v>Nowhata</v>
          </cell>
          <cell r="IQ4" t="str">
            <v>Nozipur</v>
          </cell>
          <cell r="IR4" t="str">
            <v>Pabna</v>
          </cell>
          <cell r="IS4" t="str">
            <v>Paikgacha</v>
          </cell>
          <cell r="IT4" t="str">
            <v>Pakundia</v>
          </cell>
          <cell r="IU4" t="str">
            <v>Palashbari</v>
          </cell>
          <cell r="IV4" t="str">
            <v>Panchagarh</v>
          </cell>
          <cell r="IW4" t="str">
            <v>Panchbibi</v>
          </cell>
          <cell r="IX4" t="str">
            <v>Pangsha</v>
          </cell>
          <cell r="IY4" t="str">
            <v>Parbotipur</v>
          </cell>
          <cell r="IZ4" t="str">
            <v>Parshuram</v>
          </cell>
          <cell r="JA4" t="str">
            <v>Patgram</v>
          </cell>
          <cell r="JB4" t="str">
            <v>Pathorghata</v>
          </cell>
          <cell r="JC4" t="str">
            <v>Patiya</v>
          </cell>
          <cell r="JD4" t="str">
            <v>Patuakhali</v>
          </cell>
          <cell r="JE4" t="str">
            <v>Pirganj</v>
          </cell>
          <cell r="JF4" t="str">
            <v>Pirojpur</v>
          </cell>
          <cell r="JG4" t="str">
            <v>Puthia</v>
          </cell>
          <cell r="JH4" t="str">
            <v>Raiganj</v>
          </cell>
          <cell r="JI4" t="str">
            <v>Raipur</v>
          </cell>
          <cell r="JJ4" t="str">
            <v>Raipura</v>
          </cell>
          <cell r="JK4" t="str">
            <v>Rajbari</v>
          </cell>
          <cell r="JL4" t="str">
            <v>Rajoir</v>
          </cell>
          <cell r="JM4" t="str">
            <v>Rajshahi City Corporation</v>
          </cell>
          <cell r="JN4" t="str">
            <v>Ramganj</v>
          </cell>
          <cell r="JO4" t="str">
            <v>Ramgarh</v>
          </cell>
          <cell r="JP4" t="str">
            <v>Ramgati</v>
          </cell>
          <cell r="JQ4" t="str">
            <v>Rangamati</v>
          </cell>
          <cell r="JR4" t="str">
            <v>Rangpur City Corporation</v>
          </cell>
          <cell r="JS4" t="str">
            <v>Rangunia</v>
          </cell>
          <cell r="JT4" t="str">
            <v>Ranisankail</v>
          </cell>
          <cell r="JU4" t="str">
            <v>Raozan</v>
          </cell>
          <cell r="JV4" t="str">
            <v>Rohonpur</v>
          </cell>
          <cell r="JW4" t="str">
            <v>Sailkupa</v>
          </cell>
          <cell r="JX4" t="str">
            <v>Sandwip</v>
          </cell>
          <cell r="JY4" t="str">
            <v>Sangarchar</v>
          </cell>
          <cell r="JZ4" t="str">
            <v>Santahar</v>
          </cell>
          <cell r="KA4" t="str">
            <v>Santhia</v>
          </cell>
          <cell r="KB4" t="str">
            <v>Sariakandi</v>
          </cell>
          <cell r="KC4" t="str">
            <v>Sarishabari</v>
          </cell>
          <cell r="KD4" t="str">
            <v>Satkania</v>
          </cell>
          <cell r="KE4" t="str">
            <v>Satkhira</v>
          </cell>
          <cell r="KF4" t="str">
            <v>Savar</v>
          </cell>
          <cell r="KG4" t="str">
            <v>Sayedpur</v>
          </cell>
          <cell r="KH4" t="str">
            <v>Senbagh</v>
          </cell>
          <cell r="KI4" t="str">
            <v>Setabganj</v>
          </cell>
          <cell r="KJ4" t="str">
            <v>Shaharasti</v>
          </cell>
          <cell r="KK4" t="str">
            <v>Shahjadpur</v>
          </cell>
          <cell r="KL4" t="str">
            <v>Shakhipur</v>
          </cell>
          <cell r="KM4" t="str">
            <v>Shariatpur</v>
          </cell>
          <cell r="KN4" t="str">
            <v>Shayestaganj</v>
          </cell>
          <cell r="KO4" t="str">
            <v>Sherpur</v>
          </cell>
          <cell r="KP4" t="str">
            <v>Shibchar</v>
          </cell>
          <cell r="KQ4" t="str">
            <v>Shibganj</v>
          </cell>
          <cell r="KR4" t="str">
            <v>Shibpur</v>
          </cell>
          <cell r="KS4" t="str">
            <v>Singair</v>
          </cell>
          <cell r="KT4" t="str">
            <v>Singra</v>
          </cell>
          <cell r="KU4" t="str">
            <v>Sirajganj</v>
          </cell>
          <cell r="KV4" t="str">
            <v>Sitakunda</v>
          </cell>
          <cell r="KW4" t="str">
            <v>Sonagazi</v>
          </cell>
          <cell r="KX4" t="str">
            <v>Sonaimuri</v>
          </cell>
          <cell r="KY4" t="str">
            <v>Sonargaon</v>
          </cell>
          <cell r="KZ4" t="str">
            <v>Sonatola</v>
          </cell>
          <cell r="LA4" t="str">
            <v>Sreebordi</v>
          </cell>
          <cell r="LB4" t="str">
            <v>Sreepur</v>
          </cell>
          <cell r="LC4" t="str">
            <v>Srimangal</v>
          </cell>
          <cell r="LD4" t="str">
            <v>Sujanagar</v>
          </cell>
          <cell r="LE4" t="str">
            <v>Sunamganj</v>
          </cell>
          <cell r="LF4" t="str">
            <v>Sundarganj</v>
          </cell>
          <cell r="LG4" t="str">
            <v>Swarupkathi</v>
          </cell>
          <cell r="LH4" t="str">
            <v>Sylhet City Corporation</v>
          </cell>
          <cell r="LI4" t="str">
            <v>Taherpur</v>
          </cell>
          <cell r="LJ4" t="str">
            <v>Talora</v>
          </cell>
          <cell r="LK4" t="str">
            <v>Tangail</v>
          </cell>
          <cell r="LL4" t="str">
            <v>Tanore</v>
          </cell>
          <cell r="LM4" t="str">
            <v>Tarabo</v>
          </cell>
          <cell r="LN4" t="str">
            <v>Tarash</v>
          </cell>
          <cell r="LO4" t="str">
            <v>Teknaf</v>
          </cell>
          <cell r="LP4" t="str">
            <v>Thakurgaon</v>
          </cell>
          <cell r="LQ4" t="str">
            <v>Trishal</v>
          </cell>
          <cell r="LR4" t="str">
            <v>Tungipara</v>
          </cell>
          <cell r="LS4" t="str">
            <v>Ulipur</v>
          </cell>
          <cell r="LT4" t="str">
            <v>Ullapara</v>
          </cell>
          <cell r="LU4" t="str">
            <v>Wazirpur</v>
          </cell>
          <cell r="LV4" t="str">
            <v>Zajira</v>
          </cell>
          <cell r="LW4" t="str">
            <v>Zakiganj</v>
          </cell>
          <cell r="LX4" t="str">
            <v>NA</v>
          </cell>
        </row>
      </sheetData>
      <sheetData sheetId="12" refreshError="1"/>
      <sheetData sheetId="13" refreshError="1"/>
      <sheetData sheetId="14" refreshError="1"/>
      <sheetData sheetId="15">
        <row r="3">
          <cell r="B3" t="str">
            <v>AB Bank Limited</v>
          </cell>
          <cell r="C3" t="str">
            <v>Agrani Bank Limited</v>
          </cell>
          <cell r="D3" t="str">
            <v>Al Arafa Islami Bank Limited</v>
          </cell>
          <cell r="E3" t="str">
            <v>Bangladesh Commerce Bank Limited</v>
          </cell>
          <cell r="F3" t="str">
            <v>Bangladesh Development Bank</v>
          </cell>
          <cell r="G3" t="str">
            <v>Bangladesh Krishi Bank</v>
          </cell>
          <cell r="H3" t="str">
            <v>Bank Al Falah</v>
          </cell>
          <cell r="I3" t="str">
            <v>Bank Asia Limited</v>
          </cell>
          <cell r="J3" t="str">
            <v>Basic Bank Limited</v>
          </cell>
          <cell r="K3" t="str">
            <v>Bengal Commercial Bank Limited</v>
          </cell>
          <cell r="L3" t="str">
            <v>Brac Bank Limited</v>
          </cell>
          <cell r="M3" t="str">
            <v>Citi Bank NA Limited</v>
          </cell>
          <cell r="N3" t="str">
            <v>Citizen bank PLC</v>
          </cell>
          <cell r="O3" t="str">
            <v xml:space="preserve">Commercial Bank of ceylon </v>
          </cell>
          <cell r="P3" t="str">
            <v>Community Bank Bangladesh</v>
          </cell>
          <cell r="Q3" t="str">
            <v>Dhaka Bank Limited</v>
          </cell>
          <cell r="R3" t="str">
            <v>Dutch Bangla Bank Limited</v>
          </cell>
          <cell r="S3" t="str">
            <v>Eastern Bank Limited</v>
          </cell>
          <cell r="T3" t="str">
            <v>Exim Bank Limited</v>
          </cell>
          <cell r="U3" t="str">
            <v>First Security Islami Bank Limited</v>
          </cell>
          <cell r="V3" t="str">
            <v>Global Islami Bank Limited</v>
          </cell>
          <cell r="W3" t="str">
            <v>Habib Bank Limited</v>
          </cell>
          <cell r="X3" t="str">
            <v>Hongkong And Shanghai Banking Corporation</v>
          </cell>
          <cell r="Y3" t="str">
            <v>ICB Islami Bank Limited</v>
          </cell>
          <cell r="Z3" t="str">
            <v>IFIC Bank Limited</v>
          </cell>
          <cell r="AA3" t="str">
            <v>Islami Bank Bangladesh Limited</v>
          </cell>
          <cell r="AB3" t="str">
            <v>Jamuna Bank Limited</v>
          </cell>
          <cell r="AC3" t="str">
            <v>Janata Bank Limited</v>
          </cell>
          <cell r="AD3" t="str">
            <v>Meghna Bank Limited</v>
          </cell>
          <cell r="AE3" t="str">
            <v>Mercantile Bank Limited</v>
          </cell>
          <cell r="AF3" t="str">
            <v>Midland Bank Limited</v>
          </cell>
          <cell r="AG3" t="str">
            <v>Modhumoti Bank Limited</v>
          </cell>
          <cell r="AH3" t="str">
            <v>Mutual Trust Bank Limited</v>
          </cell>
          <cell r="AI3" t="str">
            <v>National Bank Limited</v>
          </cell>
          <cell r="AJ3" t="str">
            <v>National Bank of Pakistan</v>
          </cell>
          <cell r="AK3" t="str">
            <v>NCC Bank Limited</v>
          </cell>
          <cell r="AL3" t="str">
            <v>NRB Bank Limited</v>
          </cell>
          <cell r="AM3" t="str">
            <v>NRB Commercial Bank Limited</v>
          </cell>
          <cell r="AN3" t="str">
            <v>One Bank Limited</v>
          </cell>
          <cell r="AO3" t="str">
            <v>Padma Bank Limited</v>
          </cell>
          <cell r="AP3" t="str">
            <v>Premier Bank Limited</v>
          </cell>
          <cell r="AQ3" t="str">
            <v>Prime Bank Limited</v>
          </cell>
          <cell r="AR3" t="str">
            <v>Probashi Kallyan Bank</v>
          </cell>
          <cell r="AS3" t="str">
            <v>Pubali Bank Limited</v>
          </cell>
          <cell r="AT3" t="str">
            <v>Rajshahi Krishi Bank</v>
          </cell>
          <cell r="AU3" t="str">
            <v>Rupali Bank Limited</v>
          </cell>
          <cell r="AV3" t="str">
            <v>Shahjalal Islami Bank Limited</v>
          </cell>
          <cell r="AW3" t="str">
            <v>Shimanto Bank Limited</v>
          </cell>
          <cell r="AX3" t="str">
            <v>Social Islami Bank Limited</v>
          </cell>
          <cell r="AY3" t="str">
            <v>Sonali Bank Limited</v>
          </cell>
          <cell r="AZ3" t="str">
            <v>South Bangla Agriculture and Commerce Bank Limited</v>
          </cell>
          <cell r="BA3" t="str">
            <v>Southeast Bank Limited</v>
          </cell>
          <cell r="BB3" t="str">
            <v>Stand Bank of India</v>
          </cell>
          <cell r="BC3" t="str">
            <v>Standard Bank Limited</v>
          </cell>
          <cell r="BD3" t="str">
            <v>Standard Chartered Bank Limited</v>
          </cell>
          <cell r="BE3" t="str">
            <v>The City Bank</v>
          </cell>
          <cell r="BF3" t="str">
            <v>Trust Bank Limited</v>
          </cell>
          <cell r="BG3" t="str">
            <v>Union Bank Limited</v>
          </cell>
          <cell r="BH3" t="str">
            <v>United Commercial Bank Limited</v>
          </cell>
          <cell r="BI3" t="str">
            <v>Uttara Bank Limited</v>
          </cell>
          <cell r="BJ3" t="str">
            <v>Woori Bank</v>
          </cell>
        </row>
      </sheetData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1"/>
      <sheetName val="Sheet2"/>
    </sheetNames>
    <sheetDataSet>
      <sheetData sheetId="0" refreshError="1"/>
      <sheetData sheetId="1">
        <row r="4">
          <cell r="B4" t="str">
            <v>Barishal</v>
          </cell>
          <cell r="C4" t="str">
            <v>Chattogram</v>
          </cell>
          <cell r="D4" t="str">
            <v>Dhaka</v>
          </cell>
          <cell r="E4" t="str">
            <v>Khulna</v>
          </cell>
          <cell r="F4" t="str">
            <v>Mymensingh</v>
          </cell>
          <cell r="G4" t="str">
            <v>Rajshahi</v>
          </cell>
          <cell r="H4" t="str">
            <v>Rangpur</v>
          </cell>
          <cell r="I4" t="str">
            <v>Sylhet</v>
          </cell>
        </row>
      </sheetData>
      <sheetData sheetId="2">
        <row r="3">
          <cell r="B3" t="str">
            <v>Barishal</v>
          </cell>
          <cell r="C3" t="str">
            <v>Chattogram</v>
          </cell>
          <cell r="D3" t="str">
            <v>Dhaka</v>
          </cell>
          <cell r="E3" t="str">
            <v>Khulna</v>
          </cell>
          <cell r="F3" t="str">
            <v>Mymensingh</v>
          </cell>
          <cell r="G3" t="str">
            <v>Rajshahi</v>
          </cell>
          <cell r="H3" t="str">
            <v>Rangpur</v>
          </cell>
          <cell r="I3" t="str">
            <v>Sylhet</v>
          </cell>
        </row>
      </sheetData>
      <sheetData sheetId="3">
        <row r="3">
          <cell r="B3" t="str">
            <v>Bagerhat</v>
          </cell>
          <cell r="C3" t="str">
            <v>Bandarban</v>
          </cell>
          <cell r="D3" t="str">
            <v>Barguna</v>
          </cell>
          <cell r="E3" t="str">
            <v>Barishal</v>
          </cell>
          <cell r="F3" t="str">
            <v>Bhola</v>
          </cell>
          <cell r="G3" t="str">
            <v>Bogura</v>
          </cell>
          <cell r="H3" t="str">
            <v>Brahmanbaria</v>
          </cell>
          <cell r="I3" t="str">
            <v>Chandpur</v>
          </cell>
          <cell r="J3" t="str">
            <v>Chapainawabganj</v>
          </cell>
          <cell r="K3" t="str">
            <v>Chattogram</v>
          </cell>
          <cell r="L3" t="str">
            <v>Chuadanga</v>
          </cell>
          <cell r="M3" t="str">
            <v>Cox's Bazar</v>
          </cell>
          <cell r="N3" t="str">
            <v>Cumilla</v>
          </cell>
          <cell r="O3" t="str">
            <v>Dhaka</v>
          </cell>
          <cell r="P3" t="str">
            <v>Dinajpur</v>
          </cell>
          <cell r="Q3" t="str">
            <v>Faridpur</v>
          </cell>
          <cell r="R3" t="str">
            <v>Feni</v>
          </cell>
          <cell r="S3" t="str">
            <v>Gaibandah</v>
          </cell>
          <cell r="T3" t="str">
            <v>Gazipur</v>
          </cell>
          <cell r="U3" t="str">
            <v>Gopalganj</v>
          </cell>
          <cell r="V3" t="str">
            <v>Habiganj</v>
          </cell>
          <cell r="W3" t="str">
            <v>Jamalpur</v>
          </cell>
          <cell r="X3" t="str">
            <v>Jashore</v>
          </cell>
          <cell r="Y3" t="str">
            <v>Jaypurhat</v>
          </cell>
          <cell r="Z3" t="str">
            <v>Jhalokathi</v>
          </cell>
          <cell r="AA3" t="str">
            <v>Jhenaidah</v>
          </cell>
          <cell r="AB3" t="str">
            <v>Khagrachari</v>
          </cell>
          <cell r="AC3" t="str">
            <v>Khulna</v>
          </cell>
          <cell r="AD3" t="str">
            <v>Kishoreganj</v>
          </cell>
          <cell r="AE3" t="str">
            <v>Kurigram</v>
          </cell>
          <cell r="AF3" t="str">
            <v>KUSHTIA</v>
          </cell>
          <cell r="AG3" t="str">
            <v>Lakshmipur</v>
          </cell>
          <cell r="AH3" t="str">
            <v>Lalmonirhat</v>
          </cell>
          <cell r="AI3" t="str">
            <v>Madaripur</v>
          </cell>
          <cell r="AJ3" t="str">
            <v>Magura</v>
          </cell>
          <cell r="AK3" t="str">
            <v>Manikganj</v>
          </cell>
          <cell r="AL3" t="str">
            <v>Meherpur</v>
          </cell>
          <cell r="AM3" t="str">
            <v>Moulvibazar</v>
          </cell>
          <cell r="AN3" t="str">
            <v>Munshiganj</v>
          </cell>
          <cell r="AO3" t="str">
            <v>Mymensingh</v>
          </cell>
          <cell r="AP3" t="str">
            <v>Naogaon</v>
          </cell>
          <cell r="AQ3" t="str">
            <v>Narail</v>
          </cell>
          <cell r="AR3" t="str">
            <v>Narayanganj</v>
          </cell>
          <cell r="AS3" t="str">
            <v>Narshingdi</v>
          </cell>
          <cell r="AT3" t="str">
            <v>Natore</v>
          </cell>
          <cell r="AU3" t="str">
            <v>Netrokona</v>
          </cell>
          <cell r="AV3" t="str">
            <v>Nilphamari</v>
          </cell>
          <cell r="AW3" t="str">
            <v>Noakhali</v>
          </cell>
          <cell r="AX3" t="str">
            <v>Pabna</v>
          </cell>
          <cell r="AY3" t="str">
            <v>Panchagarh</v>
          </cell>
          <cell r="AZ3" t="str">
            <v>Patuakhali</v>
          </cell>
          <cell r="BA3" t="str">
            <v>Pirojpur</v>
          </cell>
          <cell r="BB3" t="str">
            <v>Rajbari</v>
          </cell>
          <cell r="BC3" t="str">
            <v>Rajshahi</v>
          </cell>
          <cell r="BD3" t="str">
            <v>Rangamati</v>
          </cell>
          <cell r="BE3" t="str">
            <v>Rangpur</v>
          </cell>
          <cell r="BF3" t="str">
            <v>Satkhira</v>
          </cell>
          <cell r="BG3" t="str">
            <v>Shariatpur</v>
          </cell>
          <cell r="BH3" t="str">
            <v>Sherpur</v>
          </cell>
          <cell r="BI3" t="str">
            <v>Sirajganj</v>
          </cell>
          <cell r="BJ3" t="str">
            <v>Sunamganj</v>
          </cell>
          <cell r="BK3" t="str">
            <v>Sylhet</v>
          </cell>
          <cell r="BL3" t="str">
            <v>Tangail</v>
          </cell>
          <cell r="BM3" t="str">
            <v>Thakurgaon</v>
          </cell>
        </row>
      </sheetData>
      <sheetData sheetId="4">
        <row r="3">
          <cell r="B3" t="str">
            <v>Bagerhat</v>
          </cell>
          <cell r="C3" t="str">
            <v>Bandarban</v>
          </cell>
          <cell r="D3" t="str">
            <v>Barguna</v>
          </cell>
          <cell r="E3" t="str">
            <v>Barishal</v>
          </cell>
          <cell r="F3" t="str">
            <v>Bhola</v>
          </cell>
          <cell r="G3" t="str">
            <v>Bogura</v>
          </cell>
          <cell r="H3" t="str">
            <v>Brahmanbaria</v>
          </cell>
          <cell r="I3" t="str">
            <v>Chandpur</v>
          </cell>
          <cell r="J3" t="str">
            <v>Chapainawabganj</v>
          </cell>
          <cell r="K3" t="str">
            <v>Chattogram</v>
          </cell>
          <cell r="L3" t="str">
            <v>Chuadanga</v>
          </cell>
          <cell r="M3" t="str">
            <v>Cox'S Bazar</v>
          </cell>
          <cell r="N3" t="str">
            <v>Cumilla</v>
          </cell>
          <cell r="O3" t="str">
            <v>Dhaka</v>
          </cell>
          <cell r="P3" t="str">
            <v>Dinajpur</v>
          </cell>
          <cell r="Q3" t="str">
            <v>Faridpur</v>
          </cell>
          <cell r="R3" t="str">
            <v>Feni</v>
          </cell>
          <cell r="S3" t="str">
            <v>Gaibandah</v>
          </cell>
          <cell r="T3" t="str">
            <v>Gazipur</v>
          </cell>
          <cell r="U3" t="str">
            <v>Gopalganj</v>
          </cell>
          <cell r="V3" t="str">
            <v>Habiganj</v>
          </cell>
          <cell r="W3" t="str">
            <v>Jamalpur</v>
          </cell>
          <cell r="X3" t="str">
            <v>Jashore</v>
          </cell>
          <cell r="Y3" t="str">
            <v>Jaypurhat</v>
          </cell>
          <cell r="Z3" t="str">
            <v>Jhalokathi</v>
          </cell>
          <cell r="AA3" t="str">
            <v>Jhenaidah</v>
          </cell>
          <cell r="AB3" t="str">
            <v>Khagrachari</v>
          </cell>
          <cell r="AC3" t="str">
            <v>Khulna</v>
          </cell>
          <cell r="AD3" t="str">
            <v>Kishoreganj</v>
          </cell>
          <cell r="AE3" t="str">
            <v>Kurigram</v>
          </cell>
          <cell r="AF3" t="str">
            <v>Kushtia</v>
          </cell>
          <cell r="AG3" t="str">
            <v>Lakshmipur</v>
          </cell>
          <cell r="AH3" t="str">
            <v>Lalmonirhat</v>
          </cell>
          <cell r="AI3" t="str">
            <v>Madaripur</v>
          </cell>
          <cell r="AJ3" t="str">
            <v>Magura</v>
          </cell>
          <cell r="AK3" t="str">
            <v>Manikganj</v>
          </cell>
          <cell r="AL3" t="str">
            <v>Meherpur</v>
          </cell>
          <cell r="AM3" t="str">
            <v>Moulvibazar</v>
          </cell>
          <cell r="AN3" t="str">
            <v>Munshiganj</v>
          </cell>
          <cell r="AO3" t="str">
            <v>Mymensingh</v>
          </cell>
          <cell r="AP3" t="str">
            <v>Naogaon</v>
          </cell>
          <cell r="AQ3" t="str">
            <v>Narail</v>
          </cell>
          <cell r="AR3" t="str">
            <v>Narayanganj</v>
          </cell>
          <cell r="AS3" t="str">
            <v>Narshingdi</v>
          </cell>
          <cell r="AT3" t="str">
            <v>Natore</v>
          </cell>
          <cell r="AU3" t="str">
            <v>Netrokona</v>
          </cell>
          <cell r="AV3" t="str">
            <v>Nilphamari</v>
          </cell>
          <cell r="AW3" t="str">
            <v>Noakhali</v>
          </cell>
          <cell r="AX3" t="str">
            <v>Pabna</v>
          </cell>
          <cell r="AY3" t="str">
            <v>Panchagarh</v>
          </cell>
          <cell r="AZ3" t="str">
            <v>Patuakhali</v>
          </cell>
          <cell r="BA3" t="str">
            <v>Pirojpur</v>
          </cell>
          <cell r="BB3" t="str">
            <v>Rajbari</v>
          </cell>
          <cell r="BC3" t="str">
            <v>Rajshahi</v>
          </cell>
          <cell r="BD3" t="str">
            <v>Rangamati</v>
          </cell>
          <cell r="BE3" t="str">
            <v>Rangpur</v>
          </cell>
          <cell r="BF3" t="str">
            <v>Satkhira</v>
          </cell>
          <cell r="BG3" t="str">
            <v>Shariatpur</v>
          </cell>
          <cell r="BH3" t="str">
            <v>Sherpur</v>
          </cell>
          <cell r="BI3" t="str">
            <v>Sirajganj</v>
          </cell>
          <cell r="BJ3" t="str">
            <v>Sunamganj</v>
          </cell>
          <cell r="BK3" t="str">
            <v>Sylhet</v>
          </cell>
          <cell r="BL3" t="str">
            <v>Tangail</v>
          </cell>
          <cell r="BM3" t="str">
            <v>Thakurgaon</v>
          </cell>
        </row>
      </sheetData>
      <sheetData sheetId="5">
        <row r="3">
          <cell r="B3" t="str">
            <v>Abhoynagar</v>
          </cell>
          <cell r="C3" t="str">
            <v>Adamdighi</v>
          </cell>
          <cell r="D3" t="str">
            <v>Aditmari</v>
          </cell>
          <cell r="E3" t="str">
            <v>Agailjhara</v>
          </cell>
          <cell r="F3" t="str">
            <v>Akhaura</v>
          </cell>
          <cell r="G3" t="str">
            <v>Akkelpur</v>
          </cell>
          <cell r="H3" t="str">
            <v>Alamdanga</v>
          </cell>
          <cell r="I3" t="str">
            <v>Alfadanga</v>
          </cell>
          <cell r="J3" t="str">
            <v>Alikadam</v>
          </cell>
          <cell r="K3" t="str">
            <v>Amtali</v>
          </cell>
          <cell r="L3" t="str">
            <v>Anowara</v>
          </cell>
          <cell r="M3" t="str">
            <v>Araihazar</v>
          </cell>
          <cell r="N3" t="str">
            <v>Ashasuni</v>
          </cell>
          <cell r="O3" t="str">
            <v>Ashuganj</v>
          </cell>
          <cell r="P3" t="str">
            <v>Atgharia</v>
          </cell>
          <cell r="Q3" t="str">
            <v>Atpara</v>
          </cell>
          <cell r="R3" t="str">
            <v>Atrai</v>
          </cell>
          <cell r="S3" t="str">
            <v>Atwari</v>
          </cell>
          <cell r="T3" t="str">
            <v>Austagram</v>
          </cell>
          <cell r="U3" t="str">
            <v>Azmiriganj</v>
          </cell>
          <cell r="V3" t="str">
            <v>Babuganj</v>
          </cell>
          <cell r="W3" t="str">
            <v>Badalgachi</v>
          </cell>
          <cell r="X3" t="str">
            <v>Badarganj</v>
          </cell>
          <cell r="Y3" t="str">
            <v>Bagatipara</v>
          </cell>
          <cell r="Z3" t="str">
            <v>Bagerhat Sadar</v>
          </cell>
          <cell r="AA3" t="str">
            <v>Bagha</v>
          </cell>
          <cell r="AB3" t="str">
            <v>Baghaichari</v>
          </cell>
          <cell r="AC3" t="str">
            <v>Bagherpara</v>
          </cell>
          <cell r="AD3" t="str">
            <v>Bagmara</v>
          </cell>
          <cell r="AE3" t="str">
            <v>Bahubal</v>
          </cell>
          <cell r="AF3" t="str">
            <v>Bajitpur</v>
          </cell>
          <cell r="AG3" t="str">
            <v>Bakerganj</v>
          </cell>
          <cell r="AH3" t="str">
            <v>Bakshiganj</v>
          </cell>
          <cell r="AI3" t="str">
            <v>Balaganj</v>
          </cell>
          <cell r="AJ3" t="str">
            <v>Baliadangi</v>
          </cell>
          <cell r="AK3" t="str">
            <v>Baliakandi</v>
          </cell>
          <cell r="AL3" t="str">
            <v>Bamna</v>
          </cell>
          <cell r="AM3" t="str">
            <v>Banaripara</v>
          </cell>
          <cell r="AN3" t="str">
            <v>Bancharampur</v>
          </cell>
          <cell r="AO3" t="str">
            <v>Bandar</v>
          </cell>
          <cell r="AP3" t="str">
            <v>Bandarban Sadar</v>
          </cell>
          <cell r="AQ3" t="str">
            <v>Baniachong</v>
          </cell>
          <cell r="AR3" t="str">
            <v>Banshkhali</v>
          </cell>
          <cell r="AS3" t="str">
            <v>Baraigram</v>
          </cell>
          <cell r="AT3" t="str">
            <v>Barguna Sadar</v>
          </cell>
          <cell r="AU3" t="str">
            <v>Barhatta</v>
          </cell>
          <cell r="AV3" t="str">
            <v>Barishal Sadar</v>
          </cell>
          <cell r="AW3" t="str">
            <v>Barkal</v>
          </cell>
          <cell r="AX3" t="str">
            <v>Barlekha</v>
          </cell>
          <cell r="AY3" t="str">
            <v>Barura</v>
          </cell>
          <cell r="AZ3" t="str">
            <v>Basail</v>
          </cell>
          <cell r="BA3" t="str">
            <v>Batiaghata</v>
          </cell>
          <cell r="BB3" t="str">
            <v>Bauphal</v>
          </cell>
          <cell r="BC3" t="str">
            <v>Beani Bazar</v>
          </cell>
          <cell r="BD3" t="str">
            <v>Begumganj</v>
          </cell>
          <cell r="BE3" t="str">
            <v>Belabo</v>
          </cell>
          <cell r="BF3" t="str">
            <v>Belaichhari</v>
          </cell>
          <cell r="BG3" t="str">
            <v>Belkuchi</v>
          </cell>
          <cell r="BH3" t="str">
            <v>Bera</v>
          </cell>
          <cell r="BI3" t="str">
            <v>Betagi</v>
          </cell>
          <cell r="BJ3" t="str">
            <v>Bhairab</v>
          </cell>
          <cell r="BK3" t="str">
            <v>Bhaluka</v>
          </cell>
          <cell r="BL3" t="str">
            <v>Bhandaria</v>
          </cell>
          <cell r="BM3" t="str">
            <v>Bhanga</v>
          </cell>
          <cell r="BN3" t="str">
            <v>Bhangura</v>
          </cell>
          <cell r="BO3" t="str">
            <v>Bhederganj</v>
          </cell>
          <cell r="BP3" t="str">
            <v>Bheramara</v>
          </cell>
          <cell r="BQ3" t="str">
            <v>Bhola Sadar</v>
          </cell>
          <cell r="BR3" t="str">
            <v>Bholahat</v>
          </cell>
          <cell r="BS3" t="str">
            <v>Bhuapur</v>
          </cell>
          <cell r="BT3" t="str">
            <v>Bhurungamari</v>
          </cell>
          <cell r="BU3" t="str">
            <v>Bijoynagar</v>
          </cell>
          <cell r="BV3" t="str">
            <v>Birampur</v>
          </cell>
          <cell r="BW3" t="str">
            <v>Birganj</v>
          </cell>
          <cell r="BX3" t="str">
            <v>Birol</v>
          </cell>
          <cell r="BY3" t="str">
            <v>Biswamvarpur</v>
          </cell>
          <cell r="BZ3" t="str">
            <v>Biswanath</v>
          </cell>
          <cell r="CA3" t="str">
            <v>Boalkhali</v>
          </cell>
          <cell r="CB3" t="str">
            <v>Boalmari</v>
          </cell>
          <cell r="CC3" t="str">
            <v>Bochaganj</v>
          </cell>
          <cell r="CD3" t="str">
            <v>Boda</v>
          </cell>
          <cell r="CE3" t="str">
            <v>Bogura Sadar</v>
          </cell>
          <cell r="CF3" t="str">
            <v>Brahmanbaria Sadar</v>
          </cell>
          <cell r="CG3" t="str">
            <v>Brahmanpara</v>
          </cell>
          <cell r="CH3" t="str">
            <v>Burhanuddin</v>
          </cell>
          <cell r="CI3" t="str">
            <v>Burichong</v>
          </cell>
          <cell r="CJ3" t="str">
            <v>Chakoria</v>
          </cell>
          <cell r="CK3" t="str">
            <v>Chandanaish</v>
          </cell>
          <cell r="CL3" t="str">
            <v>Chandina</v>
          </cell>
          <cell r="CM3" t="str">
            <v>Chandpur Sadar</v>
          </cell>
          <cell r="CN3" t="str">
            <v>Chapainawabganj Sadar</v>
          </cell>
          <cell r="CO3" t="str">
            <v>Charbhadrasan</v>
          </cell>
          <cell r="CP3" t="str">
            <v>Charfassion</v>
          </cell>
          <cell r="CQ3" t="str">
            <v>Charghat</v>
          </cell>
          <cell r="CR3" t="str">
            <v>Chatak</v>
          </cell>
          <cell r="CS3" t="str">
            <v>Chatkhil</v>
          </cell>
          <cell r="CT3" t="str">
            <v>Chatmohar</v>
          </cell>
          <cell r="CU3" t="str">
            <v>Chaugacha</v>
          </cell>
          <cell r="CV3" t="str">
            <v>Chhagalniya</v>
          </cell>
          <cell r="CW3" t="str">
            <v>Chilmari</v>
          </cell>
          <cell r="CX3" t="str">
            <v>Chirirbandar</v>
          </cell>
          <cell r="CY3" t="str">
            <v>Chitalmari</v>
          </cell>
          <cell r="CZ3" t="str">
            <v>Chouddagram</v>
          </cell>
          <cell r="DA3" t="str">
            <v>Chowhali</v>
          </cell>
          <cell r="DB3" t="str">
            <v>Chuadanga Sadar</v>
          </cell>
          <cell r="DC3" t="str">
            <v>Chunarughat</v>
          </cell>
          <cell r="DD3" t="str">
            <v>Companiganj</v>
          </cell>
          <cell r="DE3" t="str">
            <v>Cox's Bazar Sadar</v>
          </cell>
          <cell r="DF3" t="str">
            <v>CTGCC Zone</v>
          </cell>
          <cell r="DG3" t="str">
            <v>Cumilla Sadar</v>
          </cell>
          <cell r="DH3" t="str">
            <v>Cumilla Sadar South</v>
          </cell>
          <cell r="DI3" t="str">
            <v>Dacope</v>
          </cell>
          <cell r="DJ3" t="str">
            <v>Daganbhuiyan</v>
          </cell>
          <cell r="DK3" t="str">
            <v>Dakshin Sunamganj</v>
          </cell>
          <cell r="DL3" t="str">
            <v>Dakshin Surma</v>
          </cell>
          <cell r="DM3" t="str">
            <v>Damudya</v>
          </cell>
          <cell r="DN3" t="str">
            <v>Damurhuda</v>
          </cell>
          <cell r="DO3" t="str">
            <v>Dashmina</v>
          </cell>
          <cell r="DP3" t="str">
            <v>Daudkandi</v>
          </cell>
          <cell r="DQ3" t="str">
            <v>Daulatkhan</v>
          </cell>
          <cell r="DR3" t="str">
            <v>Daulatpur</v>
          </cell>
          <cell r="DS3" t="str">
            <v>Debhata</v>
          </cell>
          <cell r="DT3" t="str">
            <v>Debidwar</v>
          </cell>
          <cell r="DU3" t="str">
            <v>Debiganj</v>
          </cell>
          <cell r="DV3" t="str">
            <v>Delduar</v>
          </cell>
          <cell r="DW3" t="str">
            <v>Derai</v>
          </cell>
          <cell r="DX3" t="str">
            <v>Dewanganj</v>
          </cell>
          <cell r="DY3" t="str">
            <v>Dhamoirhat</v>
          </cell>
          <cell r="DZ3" t="str">
            <v>Dhamrai</v>
          </cell>
          <cell r="EA3" t="str">
            <v>Dhanbari</v>
          </cell>
          <cell r="EB3" t="str">
            <v>Dharamapasha</v>
          </cell>
          <cell r="EC3" t="str">
            <v>Dhobaura</v>
          </cell>
          <cell r="ED3" t="str">
            <v>Dhunat</v>
          </cell>
          <cell r="EE3" t="str">
            <v>Dhupchanchia</v>
          </cell>
          <cell r="EF3" t="str">
            <v>Dighalia</v>
          </cell>
          <cell r="EG3" t="str">
            <v>Dighinala</v>
          </cell>
          <cell r="EH3" t="str">
            <v>Dimla</v>
          </cell>
          <cell r="EI3" t="str">
            <v>Dinajpur Sadar</v>
          </cell>
          <cell r="EJ3" t="str">
            <v>DNCC Zone</v>
          </cell>
          <cell r="EK3" t="str">
            <v>Dohar</v>
          </cell>
          <cell r="EL3" t="str">
            <v>Domar</v>
          </cell>
          <cell r="EM3" t="str">
            <v>Dowarabazar</v>
          </cell>
          <cell r="EN3" t="str">
            <v>DSCC Zone</v>
          </cell>
          <cell r="EO3" t="str">
            <v>Dumki</v>
          </cell>
          <cell r="EP3" t="str">
            <v>Dumuria</v>
          </cell>
          <cell r="EQ3" t="str">
            <v>Durgapur</v>
          </cell>
          <cell r="ER3" t="str">
            <v>Fakirhat</v>
          </cell>
          <cell r="ES3" t="str">
            <v>Faridganj</v>
          </cell>
          <cell r="ET3" t="str">
            <v>Faridpur</v>
          </cell>
          <cell r="EU3" t="str">
            <v>Faridpur Sadar</v>
          </cell>
          <cell r="EV3" t="str">
            <v>Fatikchhari</v>
          </cell>
          <cell r="EW3" t="str">
            <v>Fenchuganj</v>
          </cell>
          <cell r="EX3" t="str">
            <v>Feni Sadar</v>
          </cell>
          <cell r="EY3" t="str">
            <v>Fulbari</v>
          </cell>
          <cell r="EZ3" t="str">
            <v>Fulbaria</v>
          </cell>
          <cell r="FA3" t="str">
            <v>Fulchhari</v>
          </cell>
          <cell r="FB3" t="str">
            <v>Fulgazi</v>
          </cell>
          <cell r="FC3" t="str">
            <v>Fulpur</v>
          </cell>
          <cell r="FD3" t="str">
            <v>Gabtali</v>
          </cell>
          <cell r="FE3" t="str">
            <v>Gaffargaon</v>
          </cell>
          <cell r="FF3" t="str">
            <v>Gaibandha Sadar</v>
          </cell>
          <cell r="FG3" t="str">
            <v>Galachipa</v>
          </cell>
          <cell r="FH3" t="str">
            <v>Gangachara</v>
          </cell>
          <cell r="FI3" t="str">
            <v>Gangni</v>
          </cell>
          <cell r="FJ3" t="str">
            <v>Gauripur</v>
          </cell>
          <cell r="FK3" t="str">
            <v>Gazaria</v>
          </cell>
          <cell r="FL3" t="str">
            <v>Gazipur Sadar</v>
          </cell>
          <cell r="FM3" t="str">
            <v>Ghatail</v>
          </cell>
          <cell r="FN3" t="str">
            <v>Ghior</v>
          </cell>
          <cell r="FO3" t="str">
            <v>Ghoraghat</v>
          </cell>
          <cell r="FP3" t="str">
            <v>Goalanda</v>
          </cell>
          <cell r="FQ3" t="str">
            <v>Gobindaganj</v>
          </cell>
          <cell r="FR3" t="str">
            <v>Godagari</v>
          </cell>
          <cell r="FS3" t="str">
            <v>Golapganj</v>
          </cell>
          <cell r="FT3" t="str">
            <v>Gomastapur</v>
          </cell>
          <cell r="FU3" t="str">
            <v>Gooshairhat</v>
          </cell>
          <cell r="FV3" t="str">
            <v>Gopalganj Sadar</v>
          </cell>
          <cell r="FW3" t="str">
            <v>Gopalpur</v>
          </cell>
          <cell r="FX3" t="str">
            <v>Gouranadi</v>
          </cell>
          <cell r="FY3" t="str">
            <v>Gowainghat</v>
          </cell>
          <cell r="FZ3" t="str">
            <v>Guimara</v>
          </cell>
          <cell r="GA3" t="str">
            <v>Gurudaspur</v>
          </cell>
          <cell r="GB3" t="str">
            <v>Habiganj Sadar</v>
          </cell>
          <cell r="GC3" t="str">
            <v>Haimchar</v>
          </cell>
          <cell r="GD3" t="str">
            <v>Hajiganj</v>
          </cell>
          <cell r="GE3" t="str">
            <v>Hakimpur</v>
          </cell>
          <cell r="GF3" t="str">
            <v>Haluaghat</v>
          </cell>
          <cell r="GG3" t="str">
            <v>Harinakundu</v>
          </cell>
          <cell r="GH3" t="str">
            <v>Haripur</v>
          </cell>
          <cell r="GI3" t="str">
            <v>Harirampur</v>
          </cell>
          <cell r="GJ3" t="str">
            <v>Hathazari</v>
          </cell>
          <cell r="GK3" t="str">
            <v>Hatibandha</v>
          </cell>
          <cell r="GL3" t="str">
            <v>Hatiya</v>
          </cell>
          <cell r="GM3" t="str">
            <v>Hizla</v>
          </cell>
          <cell r="GN3" t="str">
            <v>Homna</v>
          </cell>
          <cell r="GO3" t="str">
            <v>Hossainpur</v>
          </cell>
          <cell r="GP3" t="str">
            <v>Indurkani</v>
          </cell>
          <cell r="GQ3" t="str">
            <v>Ishwardi</v>
          </cell>
          <cell r="GR3" t="str">
            <v>Ishwarganj</v>
          </cell>
          <cell r="GS3" t="str">
            <v>Islampur</v>
          </cell>
          <cell r="GT3" t="str">
            <v>Itna</v>
          </cell>
          <cell r="GU3" t="str">
            <v>Jagannathpur</v>
          </cell>
          <cell r="GV3" t="str">
            <v>Jaldhaka</v>
          </cell>
          <cell r="GW3" t="str">
            <v>Jamalganj</v>
          </cell>
          <cell r="GX3" t="str">
            <v>Jamalpur Sadar</v>
          </cell>
          <cell r="GY3" t="str">
            <v>Jashore Sadar</v>
          </cell>
          <cell r="GZ3" t="str">
            <v>Jhalokathi Sadar</v>
          </cell>
          <cell r="HA3" t="str">
            <v>Jhenaidaha Sadar</v>
          </cell>
          <cell r="HB3" t="str">
            <v>Jhenaigati</v>
          </cell>
          <cell r="HC3" t="str">
            <v>Jhikargacha</v>
          </cell>
          <cell r="HD3" t="str">
            <v>Jiban Nagar</v>
          </cell>
          <cell r="HE3" t="str">
            <v>Jointiapur</v>
          </cell>
          <cell r="HF3" t="str">
            <v>Joypurhat Sadar</v>
          </cell>
          <cell r="HG3" t="str">
            <v>Juraichari</v>
          </cell>
          <cell r="HH3" t="str">
            <v>Juri</v>
          </cell>
          <cell r="HI3" t="str">
            <v>Kabirhat</v>
          </cell>
          <cell r="HJ3" t="str">
            <v>Kachua</v>
          </cell>
          <cell r="HK3" t="str">
            <v>Kahaloo</v>
          </cell>
          <cell r="HL3" t="str">
            <v>Kaharol</v>
          </cell>
          <cell r="HM3" t="str">
            <v>Kalai</v>
          </cell>
          <cell r="HN3" t="str">
            <v>Kalapara</v>
          </cell>
          <cell r="HO3" t="str">
            <v>Kalaroa</v>
          </cell>
          <cell r="HP3" t="str">
            <v>Kalia</v>
          </cell>
          <cell r="HQ3" t="str">
            <v>Kaliakoir</v>
          </cell>
          <cell r="HR3" t="str">
            <v>Kaliganj</v>
          </cell>
          <cell r="HS3" t="str">
            <v>Kalihati</v>
          </cell>
          <cell r="HT3" t="str">
            <v>Kalkini</v>
          </cell>
          <cell r="HU3" t="str">
            <v xml:space="preserve">Kalkini </v>
          </cell>
          <cell r="HV3" t="str">
            <v>Kalmakanda</v>
          </cell>
          <cell r="HW3" t="str">
            <v>Kalukhali</v>
          </cell>
          <cell r="HX3" t="str">
            <v>Kamalganj</v>
          </cell>
          <cell r="HY3" t="str">
            <v>Kamalnagar</v>
          </cell>
          <cell r="HZ3" t="str">
            <v>Kamarkhanda</v>
          </cell>
          <cell r="IA3" t="str">
            <v>Kanaighat</v>
          </cell>
          <cell r="IB3" t="str">
            <v>Kapasia</v>
          </cell>
          <cell r="IC3" t="str">
            <v>Kaptai</v>
          </cell>
          <cell r="ID3" t="str">
            <v>Karimganj</v>
          </cell>
          <cell r="IE3" t="str">
            <v>Karnafuli</v>
          </cell>
          <cell r="IF3" t="str">
            <v>Kasba</v>
          </cell>
          <cell r="IG3" t="str">
            <v>Kashiani</v>
          </cell>
          <cell r="IH3" t="str">
            <v>Kathalia</v>
          </cell>
          <cell r="II3" t="str">
            <v>Katiadi</v>
          </cell>
          <cell r="IJ3" t="str">
            <v>Kaunia</v>
          </cell>
          <cell r="IK3" t="str">
            <v>Kawkhali</v>
          </cell>
          <cell r="IL3" t="str">
            <v>Kazipur</v>
          </cell>
          <cell r="IM3" t="str">
            <v>KCC Zone</v>
          </cell>
          <cell r="IN3" t="str">
            <v>Kendua</v>
          </cell>
          <cell r="IO3" t="str">
            <v>Keraniganj</v>
          </cell>
          <cell r="IP3" t="str">
            <v>Keshabpur</v>
          </cell>
          <cell r="IQ3" t="str">
            <v>Khagrchari Sadar</v>
          </cell>
          <cell r="IR3" t="str">
            <v>Khaliajuri</v>
          </cell>
          <cell r="IS3" t="str">
            <v>Khanshama</v>
          </cell>
          <cell r="IT3" t="str">
            <v>Khetlal</v>
          </cell>
          <cell r="IU3" t="str">
            <v>Khoksa</v>
          </cell>
          <cell r="IV3" t="str">
            <v>Kishoreganj</v>
          </cell>
          <cell r="IW3" t="str">
            <v>Kishoreganj Sadar</v>
          </cell>
          <cell r="IX3" t="str">
            <v>Kotalipara</v>
          </cell>
          <cell r="IY3" t="str">
            <v>Kotchandpur</v>
          </cell>
          <cell r="IZ3" t="str">
            <v>Koyra</v>
          </cell>
          <cell r="JA3" t="str">
            <v>Kulaura</v>
          </cell>
          <cell r="JB3" t="str">
            <v xml:space="preserve">Kulaura  </v>
          </cell>
          <cell r="JC3" t="str">
            <v>Kuliarchar</v>
          </cell>
          <cell r="JD3" t="str">
            <v>Kumarkhali</v>
          </cell>
          <cell r="JE3" t="str">
            <v>Kurigram Sadar</v>
          </cell>
          <cell r="JF3" t="str">
            <v>Kushtia Sadar</v>
          </cell>
          <cell r="JG3" t="str">
            <v>Kutubdia</v>
          </cell>
          <cell r="JH3" t="str">
            <v>Lakhai</v>
          </cell>
          <cell r="JI3" t="str">
            <v>Laksham</v>
          </cell>
          <cell r="JJ3" t="str">
            <v>Lakshmichari</v>
          </cell>
          <cell r="JK3" t="str">
            <v>Lakshmipur Sadar</v>
          </cell>
          <cell r="JL3" t="str">
            <v>Lalmai</v>
          </cell>
          <cell r="JM3" t="str">
            <v>Lalmohan</v>
          </cell>
          <cell r="JN3" t="str">
            <v>Lalmonirhat Sadar</v>
          </cell>
          <cell r="JO3" t="str">
            <v>Lalpur</v>
          </cell>
          <cell r="JP3" t="str">
            <v>Lama</v>
          </cell>
          <cell r="JQ3" t="str">
            <v>Langadu</v>
          </cell>
          <cell r="JR3" t="str">
            <v>Lohagara</v>
          </cell>
          <cell r="JS3" t="str">
            <v>Lohajong</v>
          </cell>
          <cell r="JT3" t="str">
            <v>Madan</v>
          </cell>
          <cell r="JU3" t="str">
            <v>Madarganj</v>
          </cell>
          <cell r="JV3" t="str">
            <v>Madaripur Sadar</v>
          </cell>
          <cell r="JW3" t="str">
            <v>Madhabpur</v>
          </cell>
          <cell r="JX3" t="str">
            <v>Madhukhali</v>
          </cell>
          <cell r="JY3" t="str">
            <v>Madhupur</v>
          </cell>
          <cell r="JZ3" t="str">
            <v>Magura Sadar</v>
          </cell>
          <cell r="KA3" t="str">
            <v>Mahalchari</v>
          </cell>
          <cell r="KB3" t="str">
            <v>Manda</v>
          </cell>
          <cell r="KC3" t="str">
            <v>Manikchari</v>
          </cell>
          <cell r="KD3" t="str">
            <v>Manikganj Sadar</v>
          </cell>
          <cell r="KE3" t="str">
            <v>Mathbaria</v>
          </cell>
          <cell r="KF3" t="str">
            <v>Matiranga</v>
          </cell>
          <cell r="KG3" t="str">
            <v>Matlab South</v>
          </cell>
          <cell r="KH3" t="str">
            <v>Matlab Uttar</v>
          </cell>
          <cell r="KI3" t="str">
            <v>Meghna</v>
          </cell>
          <cell r="KJ3" t="str">
            <v>Mehendiganj</v>
          </cell>
          <cell r="KK3" t="str">
            <v>Meherpur Sadar</v>
          </cell>
          <cell r="KL3" t="str">
            <v>Melandah</v>
          </cell>
          <cell r="KM3" t="str">
            <v>Mirjaganj</v>
          </cell>
          <cell r="KN3" t="str">
            <v>Mirpur</v>
          </cell>
          <cell r="KO3" t="str">
            <v>Mirsharai</v>
          </cell>
          <cell r="KP3" t="str">
            <v>Mirzapur</v>
          </cell>
          <cell r="KQ3" t="str">
            <v>Mithamoin</v>
          </cell>
          <cell r="KR3" t="str">
            <v>Mithapukur</v>
          </cell>
          <cell r="KS3" t="str">
            <v>Mohadevpur</v>
          </cell>
          <cell r="KT3" t="str">
            <v>Mohammadpur</v>
          </cell>
          <cell r="KU3" t="str">
            <v>Mohanganj</v>
          </cell>
          <cell r="KV3" t="str">
            <v>Mohanpur</v>
          </cell>
          <cell r="KW3" t="str">
            <v>Moheshpur</v>
          </cell>
          <cell r="KX3" t="str">
            <v>Moheskhali</v>
          </cell>
          <cell r="KY3" t="str">
            <v>Mollahat</v>
          </cell>
          <cell r="KZ3" t="str">
            <v>Mongla</v>
          </cell>
          <cell r="LA3" t="str">
            <v xml:space="preserve">Mongla </v>
          </cell>
          <cell r="LB3" t="str">
            <v>Monirampur</v>
          </cell>
          <cell r="LC3" t="str">
            <v>Monohardi</v>
          </cell>
          <cell r="LD3" t="str">
            <v>Monohorganj</v>
          </cell>
          <cell r="LE3" t="str">
            <v>Monpura</v>
          </cell>
          <cell r="LF3" t="str">
            <v>Morrelganj</v>
          </cell>
          <cell r="LG3" t="str">
            <v>Moulvibazar Sadar</v>
          </cell>
          <cell r="LH3" t="str">
            <v>Mujibnagar</v>
          </cell>
          <cell r="LI3" t="str">
            <v>Muksudpur</v>
          </cell>
          <cell r="LJ3" t="str">
            <v>Muktagacha</v>
          </cell>
          <cell r="LK3" t="str">
            <v>Muladi</v>
          </cell>
          <cell r="LL3" t="str">
            <v>Munshiganj Sadar</v>
          </cell>
          <cell r="LM3" t="str">
            <v>Muradnagar</v>
          </cell>
          <cell r="LN3" t="str">
            <v>Mymensingh Sadar</v>
          </cell>
          <cell r="LO3" t="str">
            <v>Nabiganj</v>
          </cell>
          <cell r="LP3" t="str">
            <v>Nabinagar</v>
          </cell>
          <cell r="LQ3" t="str">
            <v>Nachole</v>
          </cell>
          <cell r="LR3" t="str">
            <v>Nagarkanda</v>
          </cell>
          <cell r="LS3" t="str">
            <v>Nagarpur</v>
          </cell>
          <cell r="LT3" t="str">
            <v>Nageswari</v>
          </cell>
          <cell r="LU3" t="str">
            <v>Naikhongchhari</v>
          </cell>
          <cell r="LV3" t="str">
            <v>Nakla</v>
          </cell>
          <cell r="LW3" t="str">
            <v>Nalchity</v>
          </cell>
          <cell r="LX3" t="str">
            <v>Naldanga</v>
          </cell>
          <cell r="LY3" t="str">
            <v>Nalitabari</v>
          </cell>
          <cell r="LZ3" t="str">
            <v>Nandail</v>
          </cell>
          <cell r="MA3" t="str">
            <v>Nandigram</v>
          </cell>
          <cell r="MB3" t="str">
            <v>Nangalkot</v>
          </cell>
          <cell r="MC3" t="str">
            <v>Nanniarchar</v>
          </cell>
          <cell r="MD3" t="str">
            <v>Naogaon Sadar</v>
          </cell>
          <cell r="ME3" t="str">
            <v>Narail Sadar</v>
          </cell>
          <cell r="MF3" t="str">
            <v>Narayanganj Sadar</v>
          </cell>
          <cell r="MG3" t="str">
            <v>Naria</v>
          </cell>
          <cell r="MH3" t="str">
            <v>Narsingdi Sadar</v>
          </cell>
          <cell r="MI3" t="str">
            <v>Nasirnagar</v>
          </cell>
          <cell r="MJ3" t="str">
            <v>Natore Sadar</v>
          </cell>
          <cell r="MK3" t="str">
            <v>Nawabganj</v>
          </cell>
          <cell r="ML3" t="str">
            <v>Nazirpur</v>
          </cell>
          <cell r="MM3" t="str">
            <v>Nesarabad</v>
          </cell>
          <cell r="MN3" t="str">
            <v>Netrokona Sadar</v>
          </cell>
          <cell r="MO3" t="str">
            <v>Niamatpur</v>
          </cell>
          <cell r="MP3" t="str">
            <v>Nikli</v>
          </cell>
          <cell r="MQ3" t="str">
            <v>Nilphamari Sadar</v>
          </cell>
          <cell r="MR3" t="str">
            <v>Noakhali Sadar</v>
          </cell>
          <cell r="MS3" t="str">
            <v>Osmaninagar</v>
          </cell>
          <cell r="MT3" t="str">
            <v>Paba</v>
          </cell>
          <cell r="MU3" t="str">
            <v>Pabna Sadar</v>
          </cell>
          <cell r="MV3" t="str">
            <v>Paikgacha</v>
          </cell>
          <cell r="MW3" t="str">
            <v>Pakundia</v>
          </cell>
          <cell r="MX3" t="str">
            <v>Palash</v>
          </cell>
          <cell r="MY3" t="str">
            <v>Palashbari</v>
          </cell>
          <cell r="MZ3" t="str">
            <v>Panchagarh Sadar</v>
          </cell>
          <cell r="NA3" t="str">
            <v>Panchari</v>
          </cell>
          <cell r="NB3" t="str">
            <v>Panchbibi</v>
          </cell>
          <cell r="NC3" t="str">
            <v>Pangsha</v>
          </cell>
          <cell r="ND3" t="str">
            <v>Parbatipur</v>
          </cell>
          <cell r="NE3" t="str">
            <v>Patgram</v>
          </cell>
          <cell r="NF3" t="str">
            <v>Patharghata</v>
          </cell>
          <cell r="NG3" t="str">
            <v>Patiya</v>
          </cell>
          <cell r="NH3" t="str">
            <v>Patnitala</v>
          </cell>
          <cell r="NI3" t="str">
            <v>Patuakhali Sadar</v>
          </cell>
          <cell r="NJ3" t="str">
            <v>Pekua</v>
          </cell>
          <cell r="NK3" t="str">
            <v>Phultala</v>
          </cell>
          <cell r="NL3" t="str">
            <v>Pirgacha</v>
          </cell>
          <cell r="NM3" t="str">
            <v>Pirganj</v>
          </cell>
          <cell r="NN3" t="str">
            <v>Pirojpur Sadar</v>
          </cell>
          <cell r="NO3" t="str">
            <v>Porsha</v>
          </cell>
          <cell r="NP3" t="str">
            <v>Porshuram</v>
          </cell>
          <cell r="NQ3" t="str">
            <v>Purbadhala</v>
          </cell>
          <cell r="NR3" t="str">
            <v>Puthia</v>
          </cell>
          <cell r="NS3" t="str">
            <v>Raiganj</v>
          </cell>
          <cell r="NT3" t="str">
            <v>Raipur</v>
          </cell>
          <cell r="NU3" t="str">
            <v>Raipura</v>
          </cell>
          <cell r="NV3" t="str">
            <v>Rajapur</v>
          </cell>
          <cell r="NW3" t="str">
            <v>Rajarhat</v>
          </cell>
          <cell r="NX3" t="str">
            <v>Rajasthali</v>
          </cell>
          <cell r="NY3" t="str">
            <v>Rajbari Sadar</v>
          </cell>
          <cell r="NZ3" t="str">
            <v>Rajibpur</v>
          </cell>
          <cell r="OA3" t="str">
            <v>Rajnagar</v>
          </cell>
          <cell r="OB3" t="str">
            <v>Rajoir</v>
          </cell>
          <cell r="OC3" t="str">
            <v>Ramganj</v>
          </cell>
          <cell r="OD3" t="str">
            <v>Ramgarh</v>
          </cell>
          <cell r="OE3" t="str">
            <v>Ramgati</v>
          </cell>
          <cell r="OF3" t="str">
            <v>Rampal</v>
          </cell>
          <cell r="OG3" t="str">
            <v>Ramu</v>
          </cell>
          <cell r="OH3" t="str">
            <v>Rangabali</v>
          </cell>
          <cell r="OI3" t="str">
            <v>Rangamati Sadar</v>
          </cell>
          <cell r="OJ3" t="str">
            <v>Rangpur Sadar</v>
          </cell>
          <cell r="OK3" t="str">
            <v>Rangunia</v>
          </cell>
          <cell r="OL3" t="str">
            <v>Raninagar</v>
          </cell>
          <cell r="OM3" t="str">
            <v>Ranisankail</v>
          </cell>
          <cell r="ON3" t="str">
            <v>Raujan</v>
          </cell>
          <cell r="OO3" t="str">
            <v>RCC Zone</v>
          </cell>
          <cell r="OP3" t="str">
            <v>Rowangchhari</v>
          </cell>
          <cell r="OQ3" t="str">
            <v>Rowmari</v>
          </cell>
          <cell r="OR3" t="str">
            <v>Ruma</v>
          </cell>
          <cell r="OS3" t="str">
            <v>Rupganj</v>
          </cell>
          <cell r="OT3" t="str">
            <v>Rupsa</v>
          </cell>
          <cell r="OU3" t="str">
            <v>Sadarpur</v>
          </cell>
          <cell r="OV3" t="str">
            <v>Sadullapur</v>
          </cell>
          <cell r="OW3" t="str">
            <v>Saghata</v>
          </cell>
          <cell r="OX3" t="str">
            <v>Sakhipur</v>
          </cell>
          <cell r="OY3" t="str">
            <v>Saltha</v>
          </cell>
          <cell r="OZ3" t="str">
            <v>Sandwip</v>
          </cell>
          <cell r="PA3" t="str">
            <v>Santhia</v>
          </cell>
          <cell r="PB3" t="str">
            <v>Sarail</v>
          </cell>
          <cell r="PC3" t="str">
            <v>Sarankhola</v>
          </cell>
          <cell r="PD3" t="str">
            <v>Sariakandi</v>
          </cell>
          <cell r="PE3" t="str">
            <v>Sarishabari</v>
          </cell>
          <cell r="PF3" t="str">
            <v>Satkania</v>
          </cell>
          <cell r="PG3" t="str">
            <v>Satkhira Sadar</v>
          </cell>
          <cell r="PH3" t="str">
            <v>Saturia</v>
          </cell>
          <cell r="PI3" t="str">
            <v>Savar</v>
          </cell>
          <cell r="PJ3" t="str">
            <v>Sayedpur</v>
          </cell>
          <cell r="PK3" t="str">
            <v>Senbagh</v>
          </cell>
          <cell r="PL3" t="str">
            <v>Serajdikhan</v>
          </cell>
          <cell r="PM3" t="str">
            <v>Shahjadpur</v>
          </cell>
          <cell r="PN3" t="str">
            <v>Shahrasti</v>
          </cell>
          <cell r="PO3" t="str">
            <v>Shailkupa</v>
          </cell>
          <cell r="PP3" t="str">
            <v>Shajahanpur</v>
          </cell>
          <cell r="PQ3" t="str">
            <v>Shalikha</v>
          </cell>
          <cell r="PR3" t="str">
            <v>Shapahar</v>
          </cell>
          <cell r="PS3" t="str">
            <v>Shariatpur Sadar</v>
          </cell>
          <cell r="PT3" t="str">
            <v>Sharsha</v>
          </cell>
          <cell r="PU3" t="str">
            <v>Shayestaganj</v>
          </cell>
          <cell r="PV3" t="str">
            <v>Sherpur</v>
          </cell>
          <cell r="PW3" t="str">
            <v>Sherpur Sadar</v>
          </cell>
          <cell r="PX3" t="str">
            <v>Shibalaya</v>
          </cell>
          <cell r="PY3" t="str">
            <v>Shibchar</v>
          </cell>
          <cell r="PZ3" t="str">
            <v>Shibganj</v>
          </cell>
          <cell r="QA3" t="str">
            <v>Shibpur</v>
          </cell>
          <cell r="QB3" t="str">
            <v>Shyamnagar</v>
          </cell>
          <cell r="QC3" t="str">
            <v>Singair</v>
          </cell>
          <cell r="QD3" t="str">
            <v>Singra</v>
          </cell>
          <cell r="QE3" t="str">
            <v>Sirajganj Sadar</v>
          </cell>
          <cell r="QF3" t="str">
            <v>Sitakunda</v>
          </cell>
          <cell r="QG3" t="str">
            <v>Sonagazi</v>
          </cell>
          <cell r="QH3" t="str">
            <v>Sonaimuri</v>
          </cell>
          <cell r="QI3" t="str">
            <v>Sonargaon</v>
          </cell>
          <cell r="QJ3" t="str">
            <v>Sonatola</v>
          </cell>
          <cell r="QK3" t="str">
            <v>Sreebordi</v>
          </cell>
          <cell r="QL3" t="str">
            <v>Sreemangal</v>
          </cell>
          <cell r="QM3" t="str">
            <v>Sreenagar</v>
          </cell>
          <cell r="QN3" t="str">
            <v>Sreepur</v>
          </cell>
          <cell r="QO3" t="str">
            <v>Subarnachar</v>
          </cell>
          <cell r="QP3" t="str">
            <v>Sujanagar</v>
          </cell>
          <cell r="QQ3" t="str">
            <v>Sulla</v>
          </cell>
          <cell r="QR3" t="str">
            <v>Sunamganj Sadar</v>
          </cell>
          <cell r="QS3" t="str">
            <v>Sundarganj</v>
          </cell>
          <cell r="QT3" t="str">
            <v>Sylhet Sadar</v>
          </cell>
          <cell r="QU3" t="str">
            <v>Tahirpur</v>
          </cell>
          <cell r="QV3" t="str">
            <v>Tala</v>
          </cell>
          <cell r="QW3" t="str">
            <v>Taltali</v>
          </cell>
          <cell r="QX3" t="str">
            <v>Tangail Sadar</v>
          </cell>
          <cell r="QY3" t="str">
            <v>Tanore</v>
          </cell>
          <cell r="QZ3" t="str">
            <v>Taraganj</v>
          </cell>
          <cell r="RA3" t="str">
            <v>Tarail</v>
          </cell>
          <cell r="RB3" t="str">
            <v>Tarakanda</v>
          </cell>
          <cell r="RC3" t="str">
            <v>Tarash</v>
          </cell>
          <cell r="RD3" t="str">
            <v>Tazumuddin</v>
          </cell>
          <cell r="RE3" t="str">
            <v>Teknaf</v>
          </cell>
          <cell r="RF3" t="str">
            <v xml:space="preserve">Teknaf </v>
          </cell>
          <cell r="RG3" t="str">
            <v>Terokhada</v>
          </cell>
          <cell r="RH3" t="str">
            <v>Tetulia</v>
          </cell>
          <cell r="RI3" t="str">
            <v>Thakurgaon Sadar</v>
          </cell>
          <cell r="RJ3" t="str">
            <v>Thanchi</v>
          </cell>
          <cell r="RK3" t="str">
            <v>Titas</v>
          </cell>
          <cell r="RL3" t="str">
            <v>Tongibari</v>
          </cell>
          <cell r="RM3" t="str">
            <v>Trishal</v>
          </cell>
          <cell r="RN3" t="str">
            <v>Tungipara</v>
          </cell>
          <cell r="RO3" t="str">
            <v xml:space="preserve">Tungipara </v>
          </cell>
          <cell r="RP3" t="str">
            <v>Ukhiya</v>
          </cell>
          <cell r="RQ3" t="str">
            <v>Ulipur</v>
          </cell>
          <cell r="RR3" t="str">
            <v>Ullahpara</v>
          </cell>
          <cell r="RS3" t="str">
            <v>Wazirpur</v>
          </cell>
          <cell r="RT3" t="str">
            <v>Zajira</v>
          </cell>
          <cell r="RU3" t="str">
            <v>Zakiganj</v>
          </cell>
        </row>
      </sheetData>
      <sheetData sheetId="6">
        <row r="4">
          <cell r="B4" t="str">
            <v>Abhoynagar</v>
          </cell>
          <cell r="C4" t="str">
            <v>Adamdighi</v>
          </cell>
          <cell r="D4" t="str">
            <v>Aditmari</v>
          </cell>
          <cell r="E4" t="str">
            <v>Agailjhara</v>
          </cell>
          <cell r="F4" t="str">
            <v>Akhaura</v>
          </cell>
          <cell r="G4" t="str">
            <v>Akkelpur</v>
          </cell>
          <cell r="H4" t="str">
            <v>Alamdanga</v>
          </cell>
          <cell r="I4" t="str">
            <v>Alfadanga</v>
          </cell>
          <cell r="J4" t="str">
            <v>Alikadam</v>
          </cell>
          <cell r="K4" t="str">
            <v>Amtali</v>
          </cell>
          <cell r="L4" t="str">
            <v>Anowara</v>
          </cell>
          <cell r="M4" t="str">
            <v>Araihazar</v>
          </cell>
          <cell r="N4" t="str">
            <v>Ashasuni</v>
          </cell>
          <cell r="O4" t="str">
            <v>Ashuganj</v>
          </cell>
          <cell r="P4" t="str">
            <v>Atgharia</v>
          </cell>
          <cell r="Q4" t="str">
            <v>Atpara</v>
          </cell>
          <cell r="R4" t="str">
            <v>Atrai</v>
          </cell>
          <cell r="S4" t="str">
            <v>Atwari</v>
          </cell>
          <cell r="T4" t="str">
            <v>Austagram</v>
          </cell>
          <cell r="U4" t="str">
            <v>Azmiriganj</v>
          </cell>
          <cell r="V4" t="str">
            <v>Babuganj</v>
          </cell>
          <cell r="W4" t="str">
            <v>Badalgachi</v>
          </cell>
          <cell r="X4" t="str">
            <v>Badarganj</v>
          </cell>
          <cell r="Y4" t="str">
            <v>Bagatipara</v>
          </cell>
          <cell r="Z4" t="str">
            <v>Bagerhat Sadar</v>
          </cell>
          <cell r="AA4" t="str">
            <v>Bagha</v>
          </cell>
          <cell r="AB4" t="str">
            <v>Baghaichari</v>
          </cell>
          <cell r="AC4" t="str">
            <v>Bagherpara</v>
          </cell>
          <cell r="AD4" t="str">
            <v>Bagmara</v>
          </cell>
          <cell r="AE4" t="str">
            <v>Bahubal</v>
          </cell>
          <cell r="AF4" t="str">
            <v>Bajitpur</v>
          </cell>
          <cell r="AG4" t="str">
            <v>Bakerganj</v>
          </cell>
          <cell r="AH4" t="str">
            <v>Bakshiganj</v>
          </cell>
          <cell r="AI4" t="str">
            <v>Balaganj</v>
          </cell>
          <cell r="AJ4" t="str">
            <v>Baliadangi</v>
          </cell>
          <cell r="AK4" t="str">
            <v>Baliakandi</v>
          </cell>
          <cell r="AL4" t="str">
            <v>Bamna</v>
          </cell>
          <cell r="AM4" t="str">
            <v>Banaripara</v>
          </cell>
          <cell r="AN4" t="str">
            <v>Bancharampur</v>
          </cell>
          <cell r="AO4" t="str">
            <v>Bandar</v>
          </cell>
          <cell r="AP4" t="str">
            <v>Bandarban Sadar</v>
          </cell>
          <cell r="AQ4" t="str">
            <v>Baniachong</v>
          </cell>
          <cell r="AR4" t="str">
            <v>Banshkhali</v>
          </cell>
          <cell r="AS4" t="str">
            <v>Baraigram</v>
          </cell>
          <cell r="AT4" t="str">
            <v>Barguna Sadar</v>
          </cell>
          <cell r="AU4" t="str">
            <v>Barhatta</v>
          </cell>
          <cell r="AV4" t="str">
            <v>Barishal Sadar</v>
          </cell>
          <cell r="AW4" t="str">
            <v>Barkal</v>
          </cell>
          <cell r="AX4" t="str">
            <v>Barlekha</v>
          </cell>
          <cell r="AY4" t="str">
            <v>Barura</v>
          </cell>
          <cell r="AZ4" t="str">
            <v>Basail</v>
          </cell>
          <cell r="BA4" t="str">
            <v>Batiaghata</v>
          </cell>
          <cell r="BB4" t="str">
            <v>Bauphal</v>
          </cell>
          <cell r="BC4" t="str">
            <v>Beani Bazar</v>
          </cell>
          <cell r="BD4" t="str">
            <v>Begumganj</v>
          </cell>
          <cell r="BE4" t="str">
            <v>Belabo</v>
          </cell>
          <cell r="BF4" t="str">
            <v>Belaichhari</v>
          </cell>
          <cell r="BG4" t="str">
            <v>Belkuchi</v>
          </cell>
          <cell r="BH4" t="str">
            <v>Bera</v>
          </cell>
          <cell r="BI4" t="str">
            <v>Betagi</v>
          </cell>
          <cell r="BJ4" t="str">
            <v>Bhairab</v>
          </cell>
          <cell r="BK4" t="str">
            <v>Bhaluka</v>
          </cell>
          <cell r="BL4" t="str">
            <v>Bhandaria</v>
          </cell>
          <cell r="BM4" t="str">
            <v>Bhanga</v>
          </cell>
          <cell r="BN4" t="str">
            <v>Bhangura</v>
          </cell>
          <cell r="BO4" t="str">
            <v>Bhederganj</v>
          </cell>
          <cell r="BP4" t="str">
            <v>Bheramara</v>
          </cell>
          <cell r="BQ4" t="str">
            <v>Bhola Sadar</v>
          </cell>
          <cell r="BR4" t="str">
            <v>Bholahat</v>
          </cell>
          <cell r="BS4" t="str">
            <v>Bhuapur</v>
          </cell>
          <cell r="BT4" t="str">
            <v>Bhurungamari</v>
          </cell>
          <cell r="BU4" t="str">
            <v>Bijoynagar</v>
          </cell>
          <cell r="BV4" t="str">
            <v>Birampur</v>
          </cell>
          <cell r="BW4" t="str">
            <v>Birganj</v>
          </cell>
          <cell r="BX4" t="str">
            <v>Birol</v>
          </cell>
          <cell r="BY4" t="str">
            <v>Biswamvarpur</v>
          </cell>
          <cell r="BZ4" t="str">
            <v>Biswanath</v>
          </cell>
          <cell r="CA4" t="str">
            <v>Boalkhali</v>
          </cell>
          <cell r="CB4" t="str">
            <v>Boalmari</v>
          </cell>
          <cell r="CC4" t="str">
            <v>Bochaganj</v>
          </cell>
          <cell r="CD4" t="str">
            <v>Boda</v>
          </cell>
          <cell r="CE4" t="str">
            <v>Bogura Sadar</v>
          </cell>
          <cell r="CF4" t="str">
            <v>Brahmanbaria Sadar</v>
          </cell>
          <cell r="CG4" t="str">
            <v>Brahmanpara</v>
          </cell>
          <cell r="CH4" t="str">
            <v>Burhanuddin</v>
          </cell>
          <cell r="CI4" t="str">
            <v>Burichong</v>
          </cell>
          <cell r="CJ4" t="str">
            <v>Chakoria</v>
          </cell>
          <cell r="CK4" t="str">
            <v>Chandanaish</v>
          </cell>
          <cell r="CL4" t="str">
            <v>Chandina</v>
          </cell>
          <cell r="CM4" t="str">
            <v>Chandpur Sadar</v>
          </cell>
          <cell r="CN4" t="str">
            <v>Chapainawabganj Sadar</v>
          </cell>
          <cell r="CO4" t="str">
            <v>Charbhadrasan</v>
          </cell>
          <cell r="CP4" t="str">
            <v>Charfassion</v>
          </cell>
          <cell r="CQ4" t="str">
            <v>Charghat</v>
          </cell>
          <cell r="CR4" t="str">
            <v>Chatak</v>
          </cell>
          <cell r="CS4" t="str">
            <v>Chatkhil</v>
          </cell>
          <cell r="CT4" t="str">
            <v>Chatmohar</v>
          </cell>
          <cell r="CU4" t="str">
            <v>Chaugacha</v>
          </cell>
          <cell r="CV4" t="str">
            <v>Chhagalniya</v>
          </cell>
          <cell r="CW4" t="str">
            <v>Chilmari</v>
          </cell>
          <cell r="CX4" t="str">
            <v>Chirirbandar</v>
          </cell>
          <cell r="CY4" t="str">
            <v>Chitalmari</v>
          </cell>
          <cell r="CZ4" t="str">
            <v>Chouddagram</v>
          </cell>
          <cell r="DA4" t="str">
            <v>Chowhali</v>
          </cell>
          <cell r="DB4" t="str">
            <v>Chuadanga Sadar</v>
          </cell>
          <cell r="DC4" t="str">
            <v>Chunarughat</v>
          </cell>
          <cell r="DD4" t="str">
            <v>Companiganj</v>
          </cell>
          <cell r="DE4" t="str">
            <v>Cox'S Bazar Sadar</v>
          </cell>
          <cell r="DF4" t="str">
            <v>CTGCC Zone</v>
          </cell>
          <cell r="DG4" t="str">
            <v>Cumilla Sadar</v>
          </cell>
          <cell r="DH4" t="str">
            <v>Cumilla Sadar South</v>
          </cell>
          <cell r="DI4" t="str">
            <v>Dacope</v>
          </cell>
          <cell r="DJ4" t="str">
            <v>Daganbhuiyan</v>
          </cell>
          <cell r="DK4" t="str">
            <v>Dakshin Sunamganj</v>
          </cell>
          <cell r="DL4" t="str">
            <v>Dakshin Surma</v>
          </cell>
          <cell r="DM4" t="str">
            <v>Damudya</v>
          </cell>
          <cell r="DN4" t="str">
            <v>Damurhuda</v>
          </cell>
          <cell r="DO4" t="str">
            <v>Dashmina</v>
          </cell>
          <cell r="DP4" t="str">
            <v>Daudkandi</v>
          </cell>
          <cell r="DQ4" t="str">
            <v>Daulatkhan</v>
          </cell>
          <cell r="DR4" t="str">
            <v>Daulatpur</v>
          </cell>
          <cell r="DS4" t="str">
            <v>Debhata</v>
          </cell>
          <cell r="DT4" t="str">
            <v>Debidwar</v>
          </cell>
          <cell r="DU4" t="str">
            <v>Debiganj</v>
          </cell>
          <cell r="DV4" t="str">
            <v>Delduar</v>
          </cell>
          <cell r="DW4" t="str">
            <v>Derai</v>
          </cell>
          <cell r="DX4" t="str">
            <v>Dewanganj</v>
          </cell>
          <cell r="DY4" t="str">
            <v>Dhamoirhat</v>
          </cell>
          <cell r="DZ4" t="str">
            <v>Dhamrai</v>
          </cell>
          <cell r="EA4" t="str">
            <v>Dhanbari</v>
          </cell>
          <cell r="EB4" t="str">
            <v>Dharamapasha</v>
          </cell>
          <cell r="EC4" t="str">
            <v>Dhobaura</v>
          </cell>
          <cell r="ED4" t="str">
            <v>Dhunat</v>
          </cell>
          <cell r="EE4" t="str">
            <v>Dhupchanchia</v>
          </cell>
          <cell r="EF4" t="str">
            <v>Dighalia</v>
          </cell>
          <cell r="EG4" t="str">
            <v>Dighinala</v>
          </cell>
          <cell r="EH4" t="str">
            <v>Dimla</v>
          </cell>
          <cell r="EI4" t="str">
            <v>Dinajpur Sadar</v>
          </cell>
          <cell r="EJ4" t="str">
            <v>DNCC Zone</v>
          </cell>
          <cell r="EK4" t="str">
            <v>Dohar</v>
          </cell>
          <cell r="EL4" t="str">
            <v>Domar</v>
          </cell>
          <cell r="EM4" t="str">
            <v>Dowarabazar</v>
          </cell>
          <cell r="EN4" t="str">
            <v>DSCC Zone</v>
          </cell>
          <cell r="EO4" t="str">
            <v>Dumki</v>
          </cell>
          <cell r="EP4" t="str">
            <v>Dumuria</v>
          </cell>
          <cell r="EQ4" t="str">
            <v>Durgapur</v>
          </cell>
          <cell r="ER4" t="str">
            <v>Fakirhat</v>
          </cell>
          <cell r="ES4" t="str">
            <v>Faridganj</v>
          </cell>
          <cell r="ET4" t="str">
            <v>Faridpur</v>
          </cell>
          <cell r="EU4" t="str">
            <v>Faridpur Sadar</v>
          </cell>
          <cell r="EV4" t="str">
            <v>Fatikchhari</v>
          </cell>
          <cell r="EW4" t="str">
            <v>Fenchuganj</v>
          </cell>
          <cell r="EX4" t="str">
            <v>Feni Sadar</v>
          </cell>
          <cell r="EY4" t="str">
            <v>Fulbari</v>
          </cell>
          <cell r="EZ4" t="str">
            <v>Fulbaria</v>
          </cell>
          <cell r="FA4" t="str">
            <v>Fulchhari</v>
          </cell>
          <cell r="FB4" t="str">
            <v>Fulgazi</v>
          </cell>
          <cell r="FC4" t="str">
            <v>Fulpur</v>
          </cell>
          <cell r="FD4" t="str">
            <v>Gabtali</v>
          </cell>
          <cell r="FE4" t="str">
            <v>Gaffargaon</v>
          </cell>
          <cell r="FF4" t="str">
            <v>Gaibandha Sadar</v>
          </cell>
          <cell r="FG4" t="str">
            <v>Galachipa</v>
          </cell>
          <cell r="FH4" t="str">
            <v>Gangachara</v>
          </cell>
          <cell r="FI4" t="str">
            <v>Gangni</v>
          </cell>
          <cell r="FJ4" t="str">
            <v>Gauripur</v>
          </cell>
          <cell r="FK4" t="str">
            <v>Gazaria</v>
          </cell>
          <cell r="FL4" t="str">
            <v>Gazipur Sadar</v>
          </cell>
          <cell r="FM4" t="str">
            <v>Ghatail</v>
          </cell>
          <cell r="FN4" t="str">
            <v>Ghior</v>
          </cell>
          <cell r="FO4" t="str">
            <v>Ghoraghat</v>
          </cell>
          <cell r="FP4" t="str">
            <v>Goalanda</v>
          </cell>
          <cell r="FQ4" t="str">
            <v>Gobindaganj</v>
          </cell>
          <cell r="FR4" t="str">
            <v>Godagari</v>
          </cell>
          <cell r="FS4" t="str">
            <v>Golapganj</v>
          </cell>
          <cell r="FT4" t="str">
            <v>Gomastapur</v>
          </cell>
          <cell r="FU4" t="str">
            <v>Gooshairhat</v>
          </cell>
          <cell r="FV4" t="str">
            <v>Gopalganj Sadar</v>
          </cell>
          <cell r="FW4" t="str">
            <v>Gopalpur</v>
          </cell>
          <cell r="FX4" t="str">
            <v>Gouranadi</v>
          </cell>
          <cell r="FY4" t="str">
            <v>Gowainghat</v>
          </cell>
          <cell r="FZ4" t="str">
            <v>Guimara</v>
          </cell>
          <cell r="GA4" t="str">
            <v>Gurudaspur</v>
          </cell>
          <cell r="GB4" t="str">
            <v>Habiganj Sadar</v>
          </cell>
          <cell r="GC4" t="str">
            <v>Haimchar</v>
          </cell>
          <cell r="GD4" t="str">
            <v>Hajiganj</v>
          </cell>
          <cell r="GE4" t="str">
            <v>Hakimpur</v>
          </cell>
          <cell r="GF4" t="str">
            <v>Haluaghat</v>
          </cell>
          <cell r="GG4" t="str">
            <v>Harinakundu</v>
          </cell>
          <cell r="GH4" t="str">
            <v>Haripur</v>
          </cell>
          <cell r="GI4" t="str">
            <v>Harirampur</v>
          </cell>
          <cell r="GJ4" t="str">
            <v>Hathazari</v>
          </cell>
          <cell r="GK4" t="str">
            <v>Hatibandha</v>
          </cell>
          <cell r="GL4" t="str">
            <v>Hatiya</v>
          </cell>
          <cell r="GM4" t="str">
            <v>Hizla</v>
          </cell>
          <cell r="GN4" t="str">
            <v>Homna</v>
          </cell>
          <cell r="GO4" t="str">
            <v>Hossainpur</v>
          </cell>
          <cell r="GP4" t="str">
            <v>Indurkani</v>
          </cell>
          <cell r="GQ4" t="str">
            <v>Ishwardi</v>
          </cell>
          <cell r="GR4" t="str">
            <v>Ishwarganj</v>
          </cell>
          <cell r="GS4" t="str">
            <v>Islampur</v>
          </cell>
          <cell r="GT4" t="str">
            <v>Itna</v>
          </cell>
          <cell r="GU4" t="str">
            <v>Jagannathpur</v>
          </cell>
          <cell r="GV4" t="str">
            <v>Jaldhaka</v>
          </cell>
          <cell r="GW4" t="str">
            <v>Jamalganj</v>
          </cell>
          <cell r="GX4" t="str">
            <v>Jamalpur Sadar</v>
          </cell>
          <cell r="GY4" t="str">
            <v>Jashore Sadar</v>
          </cell>
          <cell r="GZ4" t="str">
            <v>Jhalokathi Sadar</v>
          </cell>
          <cell r="HA4" t="str">
            <v>Jhenaidaha Sadar</v>
          </cell>
          <cell r="HB4" t="str">
            <v>Jhenaigati</v>
          </cell>
          <cell r="HC4" t="str">
            <v>Jhikargacha</v>
          </cell>
          <cell r="HD4" t="str">
            <v>Jiban Nagar</v>
          </cell>
          <cell r="HE4" t="str">
            <v>Jointiapur</v>
          </cell>
          <cell r="HF4" t="str">
            <v>Joypurhat Sadar</v>
          </cell>
          <cell r="HG4" t="str">
            <v>Juraichari</v>
          </cell>
          <cell r="HH4" t="str">
            <v>Juri</v>
          </cell>
          <cell r="HI4" t="str">
            <v>Kabirhat</v>
          </cell>
          <cell r="HJ4" t="str">
            <v>Kachua</v>
          </cell>
          <cell r="HK4" t="str">
            <v>Kahaloo</v>
          </cell>
          <cell r="HL4" t="str">
            <v>Kaharol</v>
          </cell>
          <cell r="HM4" t="str">
            <v>Kalai</v>
          </cell>
          <cell r="HN4" t="str">
            <v>Kalapara</v>
          </cell>
          <cell r="HO4" t="str">
            <v>Kalaroa</v>
          </cell>
          <cell r="HP4" t="str">
            <v>Kalia</v>
          </cell>
          <cell r="HQ4" t="str">
            <v>Kaliakoir</v>
          </cell>
          <cell r="HR4" t="str">
            <v>Kaliganj</v>
          </cell>
          <cell r="HS4" t="str">
            <v>Kalihati</v>
          </cell>
          <cell r="HT4" t="str">
            <v>Kalkini</v>
          </cell>
          <cell r="HU4" t="str">
            <v>Kalmakanda</v>
          </cell>
          <cell r="HV4" t="str">
            <v>Kalukhali</v>
          </cell>
          <cell r="HW4" t="str">
            <v>Kamalganj</v>
          </cell>
          <cell r="HX4" t="str">
            <v>Kamalnagar</v>
          </cell>
          <cell r="HY4" t="str">
            <v>Kamarkhanda</v>
          </cell>
          <cell r="HZ4" t="str">
            <v>Kanaighat</v>
          </cell>
          <cell r="IA4" t="str">
            <v>Kapasia</v>
          </cell>
          <cell r="IB4" t="str">
            <v>Kaptai</v>
          </cell>
          <cell r="IC4" t="str">
            <v>Karimganj</v>
          </cell>
          <cell r="ID4" t="str">
            <v>Karnafuli</v>
          </cell>
          <cell r="IE4" t="str">
            <v>Kasba</v>
          </cell>
          <cell r="IF4" t="str">
            <v>Kashiani</v>
          </cell>
          <cell r="IG4" t="str">
            <v>Kathalia</v>
          </cell>
          <cell r="IH4" t="str">
            <v>Katiadi</v>
          </cell>
          <cell r="II4" t="str">
            <v>Kaunia</v>
          </cell>
          <cell r="IJ4" t="str">
            <v>Kawkhali</v>
          </cell>
          <cell r="IK4" t="str">
            <v>Kazipur</v>
          </cell>
          <cell r="IL4" t="str">
            <v>KCC Zone</v>
          </cell>
          <cell r="IM4" t="str">
            <v>Kendua</v>
          </cell>
          <cell r="IN4" t="str">
            <v>Keraniganj</v>
          </cell>
          <cell r="IO4" t="str">
            <v>Keshabpur</v>
          </cell>
          <cell r="IP4" t="str">
            <v>Khagrchari Sadar</v>
          </cell>
          <cell r="IQ4" t="str">
            <v>Khaliajuri</v>
          </cell>
          <cell r="IR4" t="str">
            <v>Khanshama</v>
          </cell>
          <cell r="IS4" t="str">
            <v>Khetlal</v>
          </cell>
          <cell r="IT4" t="str">
            <v>Khoksa</v>
          </cell>
          <cell r="IU4" t="str">
            <v>Kishoreganj</v>
          </cell>
          <cell r="IV4" t="str">
            <v>Kishoreganj Sadar</v>
          </cell>
          <cell r="IW4" t="str">
            <v>Kotalipara</v>
          </cell>
          <cell r="IX4" t="str">
            <v>Kotchandpur</v>
          </cell>
          <cell r="IY4" t="str">
            <v>Koyra</v>
          </cell>
          <cell r="IZ4" t="str">
            <v>Kulaura</v>
          </cell>
          <cell r="JA4" t="str">
            <v>Kuliarchar</v>
          </cell>
          <cell r="JB4" t="str">
            <v>Kumarkhali</v>
          </cell>
          <cell r="JC4" t="str">
            <v>Kurigram Sadar</v>
          </cell>
          <cell r="JD4" t="str">
            <v>Kushtia Sadar</v>
          </cell>
          <cell r="JE4" t="str">
            <v>Kutubdia</v>
          </cell>
          <cell r="JF4" t="str">
            <v>Lakhai</v>
          </cell>
          <cell r="JG4" t="str">
            <v>Laksham</v>
          </cell>
          <cell r="JH4" t="str">
            <v>Lakshmichari</v>
          </cell>
          <cell r="JI4" t="str">
            <v>Lakshmipur Sadar</v>
          </cell>
          <cell r="JJ4" t="str">
            <v>Lalmai</v>
          </cell>
          <cell r="JK4" t="str">
            <v>Lalmohan</v>
          </cell>
          <cell r="JL4" t="str">
            <v>Lalmonirhat Sadar</v>
          </cell>
          <cell r="JM4" t="str">
            <v>Lalpur</v>
          </cell>
          <cell r="JN4" t="str">
            <v>Lama</v>
          </cell>
          <cell r="JO4" t="str">
            <v>Langadu</v>
          </cell>
          <cell r="JP4" t="str">
            <v>Lohagara</v>
          </cell>
          <cell r="JQ4" t="str">
            <v>Lohajong</v>
          </cell>
          <cell r="JR4" t="str">
            <v>Madan</v>
          </cell>
          <cell r="JS4" t="str">
            <v>Madarganj</v>
          </cell>
          <cell r="JT4" t="str">
            <v>Madaripur Sadar</v>
          </cell>
          <cell r="JU4" t="str">
            <v>Madhabpur</v>
          </cell>
          <cell r="JV4" t="str">
            <v>Madhukhali</v>
          </cell>
          <cell r="JW4" t="str">
            <v>Madhupur</v>
          </cell>
          <cell r="JX4" t="str">
            <v>Magura Sadar</v>
          </cell>
          <cell r="JY4" t="str">
            <v>Mahalchari</v>
          </cell>
          <cell r="JZ4" t="str">
            <v>Manda</v>
          </cell>
          <cell r="KA4" t="str">
            <v>Manikchari</v>
          </cell>
          <cell r="KB4" t="str">
            <v>Manikganj Sadar</v>
          </cell>
          <cell r="KC4" t="str">
            <v>Mathbaria</v>
          </cell>
          <cell r="KD4" t="str">
            <v>Matiranga</v>
          </cell>
          <cell r="KE4" t="str">
            <v>Matlab South</v>
          </cell>
          <cell r="KF4" t="str">
            <v>Matlab Uttar</v>
          </cell>
          <cell r="KG4" t="str">
            <v>Meghna</v>
          </cell>
          <cell r="KH4" t="str">
            <v>Mehendiganj</v>
          </cell>
          <cell r="KI4" t="str">
            <v>Meherpur Sadar</v>
          </cell>
          <cell r="KJ4" t="str">
            <v>Melandah</v>
          </cell>
          <cell r="KK4" t="str">
            <v>Mirjaganj</v>
          </cell>
          <cell r="KL4" t="str">
            <v>Mirpur</v>
          </cell>
          <cell r="KM4" t="str">
            <v>Mirsharai</v>
          </cell>
          <cell r="KN4" t="str">
            <v>Mirzapur</v>
          </cell>
          <cell r="KO4" t="str">
            <v>Mithamoin</v>
          </cell>
          <cell r="KP4" t="str">
            <v>Mithapukur</v>
          </cell>
          <cell r="KQ4" t="str">
            <v>Mohadevpur</v>
          </cell>
          <cell r="KR4" t="str">
            <v>Mohammadpur</v>
          </cell>
          <cell r="KS4" t="str">
            <v>Mohanganj</v>
          </cell>
          <cell r="KT4" t="str">
            <v>Mohanpur</v>
          </cell>
          <cell r="KU4" t="str">
            <v>Moheshpur</v>
          </cell>
          <cell r="KV4" t="str">
            <v>Moheskhali</v>
          </cell>
          <cell r="KW4" t="str">
            <v>Mollahat</v>
          </cell>
          <cell r="KX4" t="str">
            <v>Mongla</v>
          </cell>
          <cell r="KY4" t="str">
            <v>Monirampur</v>
          </cell>
          <cell r="KZ4" t="str">
            <v>Monohardi</v>
          </cell>
          <cell r="LA4" t="str">
            <v>Monohorganj</v>
          </cell>
          <cell r="LB4" t="str">
            <v>Monpura</v>
          </cell>
          <cell r="LC4" t="str">
            <v>Morrelganj</v>
          </cell>
          <cell r="LD4" t="str">
            <v>Moulvibazar Sadar</v>
          </cell>
          <cell r="LE4" t="str">
            <v>Mujibnagar</v>
          </cell>
          <cell r="LF4" t="str">
            <v>Muksudpur</v>
          </cell>
          <cell r="LG4" t="str">
            <v>Muktagacha</v>
          </cell>
          <cell r="LH4" t="str">
            <v>Muladi</v>
          </cell>
          <cell r="LI4" t="str">
            <v>Munshiganj Sadar</v>
          </cell>
          <cell r="LJ4" t="str">
            <v>Muradnagar</v>
          </cell>
          <cell r="LK4" t="str">
            <v>Mymensingh Sadar</v>
          </cell>
          <cell r="LL4" t="str">
            <v>Nabiganj</v>
          </cell>
          <cell r="LM4" t="str">
            <v>Nabinagar</v>
          </cell>
          <cell r="LN4" t="str">
            <v>Nachole</v>
          </cell>
          <cell r="LO4" t="str">
            <v>Nagarkanda</v>
          </cell>
          <cell r="LP4" t="str">
            <v>Nagarpur</v>
          </cell>
          <cell r="LQ4" t="str">
            <v>Nageswari</v>
          </cell>
          <cell r="LR4" t="str">
            <v>Naikhongchhari</v>
          </cell>
          <cell r="LS4" t="str">
            <v>Nakla</v>
          </cell>
          <cell r="LT4" t="str">
            <v>Nalchity</v>
          </cell>
          <cell r="LU4" t="str">
            <v>Naldanga</v>
          </cell>
          <cell r="LV4" t="str">
            <v>Nalitabari</v>
          </cell>
          <cell r="LW4" t="str">
            <v>Nandail</v>
          </cell>
          <cell r="LX4" t="str">
            <v>Nandigram</v>
          </cell>
          <cell r="LY4" t="str">
            <v>Nangalkot</v>
          </cell>
          <cell r="LZ4" t="str">
            <v>Nanniarchar</v>
          </cell>
          <cell r="MA4" t="str">
            <v>Naogaon Sadar</v>
          </cell>
          <cell r="MB4" t="str">
            <v>Narail Sadar</v>
          </cell>
          <cell r="MC4" t="str">
            <v>Narayanganj Sadar</v>
          </cell>
          <cell r="MD4" t="str">
            <v>Naria</v>
          </cell>
          <cell r="ME4" t="str">
            <v>Narsingdi Sadar</v>
          </cell>
          <cell r="MF4" t="str">
            <v>Nasirnagar</v>
          </cell>
          <cell r="MG4" t="str">
            <v>Natore Sadar</v>
          </cell>
          <cell r="MH4" t="str">
            <v>Nawabganj</v>
          </cell>
          <cell r="MI4" t="str">
            <v>Nazirpur</v>
          </cell>
          <cell r="MJ4" t="str">
            <v>Nesarabad</v>
          </cell>
          <cell r="MK4" t="str">
            <v>Netrokona Sadar</v>
          </cell>
          <cell r="ML4" t="str">
            <v>Niamatpur</v>
          </cell>
          <cell r="MM4" t="str">
            <v>Nikli</v>
          </cell>
          <cell r="MN4" t="str">
            <v>Nilphamari Sadar</v>
          </cell>
          <cell r="MO4" t="str">
            <v>Noakhali Sadar</v>
          </cell>
          <cell r="MP4" t="str">
            <v>Osmaninagar</v>
          </cell>
          <cell r="MQ4" t="str">
            <v>Paba</v>
          </cell>
          <cell r="MR4" t="str">
            <v>Pabna Sadar</v>
          </cell>
          <cell r="MS4" t="str">
            <v>Paikgacha</v>
          </cell>
          <cell r="MT4" t="str">
            <v>Pakundia</v>
          </cell>
          <cell r="MU4" t="str">
            <v>Palash</v>
          </cell>
          <cell r="MV4" t="str">
            <v>Palashbari</v>
          </cell>
          <cell r="MW4" t="str">
            <v>Panchagarh Sadar</v>
          </cell>
          <cell r="MX4" t="str">
            <v>Panchari</v>
          </cell>
          <cell r="MY4" t="str">
            <v>Panchbibi</v>
          </cell>
          <cell r="MZ4" t="str">
            <v>Pangsha</v>
          </cell>
          <cell r="NA4" t="str">
            <v>Parbatipur</v>
          </cell>
          <cell r="NB4" t="str">
            <v>Patgram</v>
          </cell>
          <cell r="NC4" t="str">
            <v>Patharghata</v>
          </cell>
          <cell r="ND4" t="str">
            <v>Patiya</v>
          </cell>
          <cell r="NE4" t="str">
            <v>Patnitala</v>
          </cell>
          <cell r="NF4" t="str">
            <v>Patuakhali Sadar</v>
          </cell>
          <cell r="NG4" t="str">
            <v>Pekua</v>
          </cell>
          <cell r="NH4" t="str">
            <v>Phultala</v>
          </cell>
          <cell r="NI4" t="str">
            <v>Pirgacha</v>
          </cell>
          <cell r="NJ4" t="str">
            <v>Pirganj</v>
          </cell>
          <cell r="NK4" t="str">
            <v>Pirojpur Sadar</v>
          </cell>
          <cell r="NL4" t="str">
            <v>Porsha</v>
          </cell>
          <cell r="NM4" t="str">
            <v>Porshuram</v>
          </cell>
          <cell r="NN4" t="str">
            <v>Purbadhala</v>
          </cell>
          <cell r="NO4" t="str">
            <v>Puthia</v>
          </cell>
          <cell r="NP4" t="str">
            <v>Raiganj</v>
          </cell>
          <cell r="NQ4" t="str">
            <v>Raipur</v>
          </cell>
          <cell r="NR4" t="str">
            <v>Raipura</v>
          </cell>
          <cell r="NS4" t="str">
            <v>Rajapur</v>
          </cell>
          <cell r="NT4" t="str">
            <v>Rajarhat</v>
          </cell>
          <cell r="NU4" t="str">
            <v>Rajasthali</v>
          </cell>
          <cell r="NV4" t="str">
            <v>Rajbari Sadar</v>
          </cell>
          <cell r="NW4" t="str">
            <v>Rajibpur</v>
          </cell>
          <cell r="NX4" t="str">
            <v>Rajnagar</v>
          </cell>
          <cell r="NY4" t="str">
            <v>Rajoir</v>
          </cell>
          <cell r="NZ4" t="str">
            <v>Ramganj</v>
          </cell>
          <cell r="OA4" t="str">
            <v>Ramgarh</v>
          </cell>
          <cell r="OB4" t="str">
            <v>Ramgati</v>
          </cell>
          <cell r="OC4" t="str">
            <v>Rampal</v>
          </cell>
          <cell r="OD4" t="str">
            <v>Ramu</v>
          </cell>
          <cell r="OE4" t="str">
            <v>Rangabali</v>
          </cell>
          <cell r="OF4" t="str">
            <v>Rangamati Sadar</v>
          </cell>
          <cell r="OG4" t="str">
            <v>Rangpur Sadar</v>
          </cell>
          <cell r="OH4" t="str">
            <v>Rangunia</v>
          </cell>
          <cell r="OI4" t="str">
            <v>Raninagar</v>
          </cell>
          <cell r="OJ4" t="str">
            <v>Ranisankail</v>
          </cell>
          <cell r="OK4" t="str">
            <v>Raujan</v>
          </cell>
          <cell r="OL4" t="str">
            <v>RCC Zone</v>
          </cell>
          <cell r="OM4" t="str">
            <v>Rowangchhari</v>
          </cell>
          <cell r="ON4" t="str">
            <v>Rowmari</v>
          </cell>
          <cell r="OO4" t="str">
            <v>Ruma</v>
          </cell>
          <cell r="OP4" t="str">
            <v>Rupganj</v>
          </cell>
          <cell r="OQ4" t="str">
            <v>Rupsa</v>
          </cell>
          <cell r="OR4" t="str">
            <v>Sadarpur</v>
          </cell>
          <cell r="OS4" t="str">
            <v>Sadullapur</v>
          </cell>
          <cell r="OT4" t="str">
            <v>Saghata</v>
          </cell>
          <cell r="OU4" t="str">
            <v>Sakhipur</v>
          </cell>
          <cell r="OV4" t="str">
            <v>Saltha</v>
          </cell>
          <cell r="OW4" t="str">
            <v>Sandwip</v>
          </cell>
          <cell r="OX4" t="str">
            <v>Santhia</v>
          </cell>
          <cell r="OY4" t="str">
            <v>Sarail</v>
          </cell>
          <cell r="OZ4" t="str">
            <v>Sarankhola</v>
          </cell>
          <cell r="PA4" t="str">
            <v>Sariakandi</v>
          </cell>
          <cell r="PB4" t="str">
            <v>Sarishabari</v>
          </cell>
          <cell r="PC4" t="str">
            <v>Satkania</v>
          </cell>
          <cell r="PD4" t="str">
            <v>Satkhira Sadar</v>
          </cell>
          <cell r="PE4" t="str">
            <v>Saturia</v>
          </cell>
          <cell r="PF4" t="str">
            <v>Savar</v>
          </cell>
          <cell r="PG4" t="str">
            <v>Sayedpur</v>
          </cell>
          <cell r="PH4" t="str">
            <v>Senbagh</v>
          </cell>
          <cell r="PI4" t="str">
            <v>Serajdikhan</v>
          </cell>
          <cell r="PJ4" t="str">
            <v>Shahjadpur</v>
          </cell>
          <cell r="PK4" t="str">
            <v>Shahrasti</v>
          </cell>
          <cell r="PL4" t="str">
            <v>Shailkupa</v>
          </cell>
          <cell r="PM4" t="str">
            <v>Shajahanpur</v>
          </cell>
          <cell r="PN4" t="str">
            <v>Shalikha</v>
          </cell>
          <cell r="PO4" t="str">
            <v>Shapahar</v>
          </cell>
          <cell r="PP4" t="str">
            <v>Shariatpur Sadar</v>
          </cell>
          <cell r="PQ4" t="str">
            <v>Sharsha</v>
          </cell>
          <cell r="PR4" t="str">
            <v>Shayestaganj</v>
          </cell>
          <cell r="PS4" t="str">
            <v>Sherpur</v>
          </cell>
          <cell r="PT4" t="str">
            <v>Sherpur Sadar</v>
          </cell>
          <cell r="PU4" t="str">
            <v>Shibalaya</v>
          </cell>
          <cell r="PV4" t="str">
            <v>Shibchar</v>
          </cell>
          <cell r="PW4" t="str">
            <v>Shibganj</v>
          </cell>
          <cell r="PX4" t="str">
            <v>Shibpur</v>
          </cell>
          <cell r="PY4" t="str">
            <v>Shyamnagar</v>
          </cell>
          <cell r="PZ4" t="str">
            <v>Singair</v>
          </cell>
          <cell r="QA4" t="str">
            <v>Singra</v>
          </cell>
          <cell r="QB4" t="str">
            <v>Sirajganj Sadar</v>
          </cell>
          <cell r="QC4" t="str">
            <v>Sitakunda</v>
          </cell>
          <cell r="QD4" t="str">
            <v>Sonagazi</v>
          </cell>
          <cell r="QE4" t="str">
            <v>Sonaimuri</v>
          </cell>
          <cell r="QF4" t="str">
            <v>Sonargaon</v>
          </cell>
          <cell r="QG4" t="str">
            <v>Sonatola</v>
          </cell>
          <cell r="QH4" t="str">
            <v>Sreebordi</v>
          </cell>
          <cell r="QI4" t="str">
            <v>Sreemangal</v>
          </cell>
          <cell r="QJ4" t="str">
            <v>Sreenagar</v>
          </cell>
          <cell r="QK4" t="str">
            <v>Sreepur</v>
          </cell>
          <cell r="QL4" t="str">
            <v>Subarnachar</v>
          </cell>
          <cell r="QM4" t="str">
            <v>Sujanagar</v>
          </cell>
          <cell r="QN4" t="str">
            <v>Sulla</v>
          </cell>
          <cell r="QO4" t="str">
            <v>Sunamganj Sadar</v>
          </cell>
          <cell r="QP4" t="str">
            <v>Sundarganj</v>
          </cell>
          <cell r="QQ4" t="str">
            <v>Sylhet Sadar</v>
          </cell>
          <cell r="QR4" t="str">
            <v>Tahirpur</v>
          </cell>
          <cell r="QS4" t="str">
            <v>Tala</v>
          </cell>
          <cell r="QT4" t="str">
            <v>Taltali</v>
          </cell>
          <cell r="QU4" t="str">
            <v>Tangail Sadar</v>
          </cell>
          <cell r="QV4" t="str">
            <v>Tanore</v>
          </cell>
          <cell r="QW4" t="str">
            <v>Taraganj</v>
          </cell>
          <cell r="QX4" t="str">
            <v>Tarail</v>
          </cell>
          <cell r="QY4" t="str">
            <v>Tarakanda</v>
          </cell>
          <cell r="QZ4" t="str">
            <v>Tarash</v>
          </cell>
          <cell r="RA4" t="str">
            <v>Tazumuddin</v>
          </cell>
          <cell r="RB4" t="str">
            <v>Teknaf</v>
          </cell>
          <cell r="RC4" t="str">
            <v>Terokhada</v>
          </cell>
          <cell r="RD4" t="str">
            <v>Tetulia</v>
          </cell>
          <cell r="RE4" t="str">
            <v>Thakurgaon Sadar</v>
          </cell>
          <cell r="RF4" t="str">
            <v>Thanchi</v>
          </cell>
          <cell r="RG4" t="str">
            <v>Titas</v>
          </cell>
          <cell r="RH4" t="str">
            <v>Tongibari</v>
          </cell>
          <cell r="RI4" t="str">
            <v>Trishal</v>
          </cell>
          <cell r="RJ4" t="str">
            <v>Tungipara</v>
          </cell>
          <cell r="RK4" t="str">
            <v>Ukhiya</v>
          </cell>
          <cell r="RL4" t="str">
            <v>Ulipur</v>
          </cell>
          <cell r="RM4" t="str">
            <v>Ullahpara</v>
          </cell>
          <cell r="RN4" t="str">
            <v>Wazirpur</v>
          </cell>
          <cell r="RO4" t="str">
            <v>Zajira</v>
          </cell>
          <cell r="RP4" t="str">
            <v>Zakiganj</v>
          </cell>
        </row>
      </sheetData>
      <sheetData sheetId="7">
        <row r="3">
          <cell r="C3" t="str">
            <v>Bagerhat</v>
          </cell>
          <cell r="D3" t="str">
            <v>Bandarban</v>
          </cell>
          <cell r="E3" t="str">
            <v>Barguna</v>
          </cell>
          <cell r="F3" t="str">
            <v>Barishal</v>
          </cell>
          <cell r="G3" t="str">
            <v>Bhola</v>
          </cell>
          <cell r="H3" t="str">
            <v>Bogura</v>
          </cell>
          <cell r="I3" t="str">
            <v>Brahmanbaria</v>
          </cell>
          <cell r="J3" t="str">
            <v>Chandpur</v>
          </cell>
          <cell r="K3" t="str">
            <v>Chapainawabganj</v>
          </cell>
          <cell r="L3" t="str">
            <v>Chattogram</v>
          </cell>
          <cell r="M3" t="str">
            <v>Chuadanga</v>
          </cell>
          <cell r="N3" t="str">
            <v>Cox'S Bazar</v>
          </cell>
          <cell r="O3" t="str">
            <v>Cumilla</v>
          </cell>
          <cell r="P3" t="str">
            <v>Dhaka</v>
          </cell>
          <cell r="Q3" t="str">
            <v>Dinajpur</v>
          </cell>
          <cell r="R3" t="str">
            <v>Faridpur</v>
          </cell>
          <cell r="S3" t="str">
            <v>Feni</v>
          </cell>
          <cell r="T3" t="str">
            <v>Gaibandah</v>
          </cell>
          <cell r="U3" t="str">
            <v>Gazipur</v>
          </cell>
          <cell r="V3" t="str">
            <v>Gopalganj</v>
          </cell>
          <cell r="W3" t="str">
            <v>Habiganj</v>
          </cell>
          <cell r="X3" t="str">
            <v>Jamalpur</v>
          </cell>
          <cell r="Y3" t="str">
            <v>Jashore</v>
          </cell>
          <cell r="Z3" t="str">
            <v>Jaypurhat</v>
          </cell>
          <cell r="AA3" t="str">
            <v>Jhalokathi</v>
          </cell>
          <cell r="AB3" t="str">
            <v>Jhenaidah</v>
          </cell>
          <cell r="AC3" t="str">
            <v>Khagrachari</v>
          </cell>
          <cell r="AD3" t="str">
            <v>Khulna</v>
          </cell>
          <cell r="AE3" t="str">
            <v>Kishoreganj</v>
          </cell>
          <cell r="AF3" t="str">
            <v>Kurigram</v>
          </cell>
          <cell r="AG3" t="str">
            <v>Kushtia</v>
          </cell>
          <cell r="AH3" t="str">
            <v>Lakshmipur</v>
          </cell>
          <cell r="AI3" t="str">
            <v>Lalmonirhat</v>
          </cell>
          <cell r="AJ3" t="str">
            <v>Madaripur</v>
          </cell>
          <cell r="AK3" t="str">
            <v>Magura</v>
          </cell>
          <cell r="AL3" t="str">
            <v>Manikganj</v>
          </cell>
          <cell r="AM3" t="str">
            <v>Meherpur</v>
          </cell>
          <cell r="AN3" t="str">
            <v>Moulvibazar</v>
          </cell>
          <cell r="AO3" t="str">
            <v>Munshiganj</v>
          </cell>
          <cell r="AP3" t="str">
            <v>Mymensingh</v>
          </cell>
          <cell r="AQ3" t="str">
            <v>Naogaon</v>
          </cell>
          <cell r="AR3" t="str">
            <v>Narail</v>
          </cell>
          <cell r="AS3" t="str">
            <v>Narayanganj</v>
          </cell>
          <cell r="AT3" t="str">
            <v>Narshingdi</v>
          </cell>
          <cell r="AU3" t="str">
            <v>Natore</v>
          </cell>
          <cell r="AV3" t="str">
            <v>Netrokona</v>
          </cell>
          <cell r="AW3" t="str">
            <v>Nilphamari</v>
          </cell>
          <cell r="AX3" t="str">
            <v>Noakhali</v>
          </cell>
          <cell r="AY3" t="str">
            <v>Pabna</v>
          </cell>
          <cell r="AZ3" t="str">
            <v>Panchagarh</v>
          </cell>
          <cell r="BA3" t="str">
            <v>Patuakhali</v>
          </cell>
          <cell r="BB3" t="str">
            <v>Pirojpur</v>
          </cell>
          <cell r="BC3" t="str">
            <v>Rajbari</v>
          </cell>
          <cell r="BD3" t="str">
            <v>Rajshahi</v>
          </cell>
          <cell r="BE3" t="str">
            <v>Rangamati</v>
          </cell>
          <cell r="BF3" t="str">
            <v>Rangpur</v>
          </cell>
          <cell r="BG3" t="str">
            <v>Satkhira</v>
          </cell>
          <cell r="BH3" t="str">
            <v>Shariatpur</v>
          </cell>
          <cell r="BI3" t="str">
            <v>Sherpur</v>
          </cell>
          <cell r="BJ3" t="str">
            <v>Sirajganj</v>
          </cell>
          <cell r="BK3" t="str">
            <v>Sunamganj</v>
          </cell>
          <cell r="BL3" t="str">
            <v>Sylhet</v>
          </cell>
          <cell r="BM3" t="str">
            <v>Tangail</v>
          </cell>
          <cell r="BN3" t="str">
            <v>Thakurgaon</v>
          </cell>
        </row>
      </sheetData>
      <sheetData sheetId="8">
        <row r="3">
          <cell r="C3" t="str">
            <v>Abhoynagar</v>
          </cell>
          <cell r="D3" t="str">
            <v>Adabor</v>
          </cell>
          <cell r="E3" t="str">
            <v>Adamdighi</v>
          </cell>
          <cell r="F3" t="str">
            <v>Aditmari</v>
          </cell>
          <cell r="G3" t="str">
            <v>Agailjhara</v>
          </cell>
          <cell r="H3" t="str">
            <v>Airport</v>
          </cell>
          <cell r="I3" t="str">
            <v>Ajmiriganj</v>
          </cell>
          <cell r="J3" t="str">
            <v>Akbor Shah</v>
          </cell>
          <cell r="K3" t="str">
            <v>Akhaura</v>
          </cell>
          <cell r="L3" t="str">
            <v>Akkelpur</v>
          </cell>
          <cell r="M3" t="str">
            <v>Alamdanga</v>
          </cell>
          <cell r="N3" t="str">
            <v>Alfadanga</v>
          </cell>
          <cell r="O3" t="str">
            <v>Ali Kadam</v>
          </cell>
          <cell r="P3" t="str">
            <v>Aminpur</v>
          </cell>
          <cell r="Q3" t="str">
            <v>Amtali</v>
          </cell>
          <cell r="R3" t="str">
            <v>Anwara</v>
          </cell>
          <cell r="S3" t="str">
            <v>Arhonghata</v>
          </cell>
          <cell r="T3" t="str">
            <v>Arihazar</v>
          </cell>
          <cell r="U3" t="str">
            <v>Ashasuni</v>
          </cell>
          <cell r="V3" t="str">
            <v>Ashuganj</v>
          </cell>
          <cell r="W3" t="str">
            <v>Ashulia</v>
          </cell>
          <cell r="X3" t="str">
            <v>Astagram</v>
          </cell>
          <cell r="Y3" t="str">
            <v>Ataikula</v>
          </cell>
          <cell r="Z3" t="str">
            <v>Atghoria</v>
          </cell>
          <cell r="AA3" t="str">
            <v>Atpara</v>
          </cell>
          <cell r="AB3" t="str">
            <v>Atrai</v>
          </cell>
          <cell r="AC3" t="str">
            <v>Atwari</v>
          </cell>
          <cell r="AD3" t="str">
            <v>Babuganj</v>
          </cell>
          <cell r="AE3" t="str">
            <v>Badalgachi</v>
          </cell>
          <cell r="AF3" t="str">
            <v>Badarganj</v>
          </cell>
          <cell r="AG3" t="str">
            <v>Badda</v>
          </cell>
          <cell r="AH3" t="str">
            <v>Bagatipara</v>
          </cell>
          <cell r="AI3" t="str">
            <v>Bagerhat Sadar</v>
          </cell>
          <cell r="AJ3" t="str">
            <v>Bagerpara</v>
          </cell>
          <cell r="AK3" t="str">
            <v>Bagha</v>
          </cell>
          <cell r="AL3" t="str">
            <v>Baghaichari</v>
          </cell>
          <cell r="AM3" t="str">
            <v>Bagmara</v>
          </cell>
          <cell r="AN3" t="str">
            <v>Bahadurabad</v>
          </cell>
          <cell r="AO3" t="str">
            <v>Bahubal</v>
          </cell>
          <cell r="AP3" t="str">
            <v>Baiozid Bostami</v>
          </cell>
          <cell r="AQ3" t="str">
            <v>Bajitpur</v>
          </cell>
          <cell r="AR3" t="str">
            <v>Bakerganj</v>
          </cell>
          <cell r="AS3" t="str">
            <v>Bakolia</v>
          </cell>
          <cell r="AT3" t="str">
            <v>Bakshiganj</v>
          </cell>
          <cell r="AU3" t="str">
            <v>Balaganj</v>
          </cell>
          <cell r="AV3" t="str">
            <v>Baliadangi</v>
          </cell>
          <cell r="AW3" t="str">
            <v>Baliakandi</v>
          </cell>
          <cell r="AX3" t="str">
            <v>Bamna</v>
          </cell>
          <cell r="AY3" t="str">
            <v>Banani</v>
          </cell>
          <cell r="AZ3" t="str">
            <v>Banaripara</v>
          </cell>
          <cell r="BA3" t="str">
            <v>Bancharampur</v>
          </cell>
          <cell r="BB3" t="str">
            <v>Bandar</v>
          </cell>
          <cell r="BC3" t="str">
            <v>Bandar Ctg.</v>
          </cell>
          <cell r="BD3" t="str">
            <v>Bandar(M)</v>
          </cell>
          <cell r="BE3" t="str">
            <v>Bandarban Sadar</v>
          </cell>
          <cell r="BF3" t="str">
            <v>Bangora</v>
          </cell>
          <cell r="BG3" t="str">
            <v>Bangshal</v>
          </cell>
          <cell r="BH3" t="str">
            <v>Banichang</v>
          </cell>
          <cell r="BI3" t="str">
            <v>Banshkhali</v>
          </cell>
          <cell r="BJ3" t="str">
            <v>Baraigram</v>
          </cell>
          <cell r="BK3" t="str">
            <v>Baralekha</v>
          </cell>
          <cell r="BL3" t="str">
            <v>Barguna Sadar</v>
          </cell>
          <cell r="BM3" t="str">
            <v>Barhatta</v>
          </cell>
          <cell r="BN3" t="str">
            <v>Barkal</v>
          </cell>
          <cell r="BO3" t="str">
            <v>Barura</v>
          </cell>
          <cell r="BP3" t="str">
            <v>Basail</v>
          </cell>
          <cell r="BQ3" t="str">
            <v>Bason</v>
          </cell>
          <cell r="BR3" t="str">
            <v>Batiaghata</v>
          </cell>
          <cell r="BS3" t="str">
            <v>Bawphal</v>
          </cell>
          <cell r="BT3" t="str">
            <v xml:space="preserve">Begumganj </v>
          </cell>
          <cell r="BU3" t="str">
            <v>Belabo</v>
          </cell>
          <cell r="BV3" t="str">
            <v>Belaichari</v>
          </cell>
          <cell r="BW3" t="str">
            <v>Belkuchi</v>
          </cell>
          <cell r="BX3" t="str">
            <v>Belpukur</v>
          </cell>
          <cell r="BY3" t="str">
            <v>Benapole</v>
          </cell>
          <cell r="BZ3" t="str">
            <v>Bera</v>
          </cell>
          <cell r="CA3" t="str">
            <v>Betagi</v>
          </cell>
          <cell r="CB3" t="str">
            <v>Bhairab</v>
          </cell>
          <cell r="CC3" t="str">
            <v>Bhaluka</v>
          </cell>
          <cell r="CD3" t="str">
            <v>Bhandaria</v>
          </cell>
          <cell r="CE3" t="str">
            <v>Bhanga</v>
          </cell>
          <cell r="CF3" t="str">
            <v>Bhangura</v>
          </cell>
          <cell r="CG3" t="str">
            <v>Bhashantek</v>
          </cell>
          <cell r="CH3" t="str">
            <v>Bhederganj</v>
          </cell>
          <cell r="CI3" t="str">
            <v>Bheramara</v>
          </cell>
          <cell r="CJ3" t="str">
            <v>Bhola Sadar</v>
          </cell>
          <cell r="CK3" t="str">
            <v>Bholahat</v>
          </cell>
          <cell r="CL3" t="str">
            <v>Bhuapur</v>
          </cell>
          <cell r="CM3" t="str">
            <v>Bhujpur</v>
          </cell>
          <cell r="CN3" t="str">
            <v>Bhurungamari</v>
          </cell>
          <cell r="CO3" t="str">
            <v>Biani Bazar</v>
          </cell>
          <cell r="CP3" t="str">
            <v>Bijoynagar</v>
          </cell>
          <cell r="CQ3" t="str">
            <v>Bimanbondar</v>
          </cell>
          <cell r="CR3" t="str">
            <v>Birampur</v>
          </cell>
          <cell r="CS3" t="str">
            <v>Birganj</v>
          </cell>
          <cell r="CT3" t="str">
            <v>Birol</v>
          </cell>
          <cell r="CU3" t="str">
            <v>Bishwamvarpur</v>
          </cell>
          <cell r="CV3" t="str">
            <v>Bishwanath</v>
          </cell>
          <cell r="CW3" t="str">
            <v>Boalia</v>
          </cell>
          <cell r="CX3" t="str">
            <v>Boalkhali</v>
          </cell>
          <cell r="CY3" t="str">
            <v>Boalmari</v>
          </cell>
          <cell r="CZ3" t="str">
            <v>Bochaganj</v>
          </cell>
          <cell r="DA3" t="str">
            <v>Boda</v>
          </cell>
          <cell r="DB3" t="str">
            <v>Brahmanbaria Sadar</v>
          </cell>
          <cell r="DC3" t="str">
            <v>Brahmanpara</v>
          </cell>
          <cell r="DD3" t="str">
            <v>Burhanuddin</v>
          </cell>
          <cell r="DE3" t="str">
            <v>Burichang</v>
          </cell>
          <cell r="DF3" t="str">
            <v>Cantonment</v>
          </cell>
          <cell r="DG3" t="str">
            <v>Chakaria</v>
          </cell>
          <cell r="DH3" t="str">
            <v>Chandanaish</v>
          </cell>
          <cell r="DI3" t="str">
            <v>Chandgaon</v>
          </cell>
          <cell r="DJ3" t="str">
            <v>Chandina</v>
          </cell>
          <cell r="DK3" t="str">
            <v>Chandpur Sadar</v>
          </cell>
          <cell r="DL3" t="str">
            <v>Chandraganj</v>
          </cell>
          <cell r="DM3" t="str">
            <v>Chandraghona</v>
          </cell>
          <cell r="DN3" t="str">
            <v>Chandrima</v>
          </cell>
          <cell r="DO3" t="str">
            <v>Chapainawabganj Sadar</v>
          </cell>
          <cell r="DP3" t="str">
            <v>Char Jabber</v>
          </cell>
          <cell r="DQ3" t="str">
            <v>Char Shasivuson</v>
          </cell>
          <cell r="DR3" t="str">
            <v>Charbhadrasan</v>
          </cell>
          <cell r="DS3" t="str">
            <v xml:space="preserve">Charfeshion </v>
          </cell>
          <cell r="DT3" t="str">
            <v>Charghat</v>
          </cell>
          <cell r="DU3" t="str">
            <v xml:space="preserve">Chatkhil </v>
          </cell>
          <cell r="DV3" t="str">
            <v>Chatmohar</v>
          </cell>
          <cell r="DW3" t="str">
            <v>Chauddagram</v>
          </cell>
          <cell r="DX3" t="str">
            <v>Chawkbazar</v>
          </cell>
          <cell r="DY3" t="str">
            <v xml:space="preserve">Chhagalnaiya </v>
          </cell>
          <cell r="DZ3" t="str">
            <v>Chhatak</v>
          </cell>
          <cell r="EA3" t="str">
            <v>Chilmari</v>
          </cell>
          <cell r="EB3" t="str">
            <v>Chirirbandar</v>
          </cell>
          <cell r="EC3" t="str">
            <v>Chitalmari</v>
          </cell>
          <cell r="ED3" t="str">
            <v>Chowgacha</v>
          </cell>
          <cell r="EE3" t="str">
            <v>Chowhali</v>
          </cell>
          <cell r="EF3" t="str">
            <v>Chuadanga Sadar</v>
          </cell>
          <cell r="EG3" t="str">
            <v>Chunarughat</v>
          </cell>
          <cell r="EH3" t="str">
            <v>Companiganj</v>
          </cell>
          <cell r="EI3" t="str">
            <v xml:space="preserve">Companiganj </v>
          </cell>
          <cell r="EJ3" t="str">
            <v>Cox'S Bazar Sadar</v>
          </cell>
          <cell r="EK3" t="str">
            <v>Cumilla Sadar South</v>
          </cell>
          <cell r="EL3" t="str">
            <v>Dacope</v>
          </cell>
          <cell r="EM3" t="str">
            <v>Daganbhuiyan</v>
          </cell>
          <cell r="EN3" t="str">
            <v>Dakhin Surma</v>
          </cell>
          <cell r="EO3" t="str">
            <v>Dakshin Aicha</v>
          </cell>
          <cell r="EP3" t="str">
            <v>Dakshin Sunamganj</v>
          </cell>
          <cell r="EQ3" t="str">
            <v>Damkura</v>
          </cell>
          <cell r="ER3" t="str">
            <v>Damodiya</v>
          </cell>
          <cell r="ES3" t="str">
            <v>Damurhuda</v>
          </cell>
          <cell r="ET3" t="str">
            <v>Darus Salam</v>
          </cell>
          <cell r="EU3" t="str">
            <v>Dasar</v>
          </cell>
          <cell r="EV3" t="str">
            <v>Dashmina</v>
          </cell>
          <cell r="EW3" t="str">
            <v>Daskhinkhan</v>
          </cell>
          <cell r="EX3" t="str">
            <v>Daudkandi</v>
          </cell>
          <cell r="EY3" t="str">
            <v>Daulatkhan</v>
          </cell>
          <cell r="EZ3" t="str">
            <v>Daulatpur</v>
          </cell>
          <cell r="FA3" t="str">
            <v>Debhata</v>
          </cell>
          <cell r="FB3" t="str">
            <v>Debidwar</v>
          </cell>
          <cell r="FC3" t="str">
            <v>Debiganj</v>
          </cell>
          <cell r="FD3" t="str">
            <v>Delduar</v>
          </cell>
          <cell r="FE3" t="str">
            <v>Demra</v>
          </cell>
          <cell r="FF3" t="str">
            <v>Derai</v>
          </cell>
          <cell r="FG3" t="str">
            <v>Dewanganj</v>
          </cell>
          <cell r="FH3" t="str">
            <v>Dhaka Int. Airport</v>
          </cell>
          <cell r="FI3" t="str">
            <v>Dhamoirhat</v>
          </cell>
          <cell r="FJ3" t="str">
            <v>Dhamrai</v>
          </cell>
          <cell r="FK3" t="str">
            <v>Dhanbari</v>
          </cell>
          <cell r="FL3" t="str">
            <v>Dhanmondi</v>
          </cell>
          <cell r="FM3" t="str">
            <v>Dharmapasha</v>
          </cell>
          <cell r="FN3" t="str">
            <v>Dhobaura</v>
          </cell>
          <cell r="FO3" t="str">
            <v>Dhunat</v>
          </cell>
          <cell r="FP3" t="str">
            <v>Dighalia</v>
          </cell>
          <cell r="FQ3" t="str">
            <v>Dighinala</v>
          </cell>
          <cell r="FR3" t="str">
            <v>Dimla</v>
          </cell>
          <cell r="FS3" t="str">
            <v>Dohar</v>
          </cell>
          <cell r="FT3" t="str">
            <v>Domar</v>
          </cell>
          <cell r="FU3" t="str">
            <v>Double Mooring</v>
          </cell>
          <cell r="FV3" t="str">
            <v>Dowar Bazar</v>
          </cell>
          <cell r="FW3" t="str">
            <v>Dularhat</v>
          </cell>
          <cell r="FX3" t="str">
            <v>Dumki</v>
          </cell>
          <cell r="FY3" t="str">
            <v>Dumuria</v>
          </cell>
          <cell r="FZ3" t="str">
            <v>Dupchanchia</v>
          </cell>
          <cell r="GA3" t="str">
            <v>Durgapur</v>
          </cell>
          <cell r="GB3" t="str">
            <v>Dushmara</v>
          </cell>
          <cell r="GC3" t="str">
            <v>Enayetpur</v>
          </cell>
          <cell r="GD3" t="str">
            <v>Epz</v>
          </cell>
          <cell r="GE3" t="str">
            <v>Fakirhat</v>
          </cell>
          <cell r="GF3" t="str">
            <v>Faridganj</v>
          </cell>
          <cell r="GG3" t="str">
            <v>Faridpur</v>
          </cell>
          <cell r="GH3" t="str">
            <v>Farua</v>
          </cell>
          <cell r="GI3" t="str">
            <v>Fatikchari</v>
          </cell>
          <cell r="GJ3" t="str">
            <v>Fatullah(M)</v>
          </cell>
          <cell r="GK3" t="str">
            <v>Fenchuganj</v>
          </cell>
          <cell r="GL3" t="str">
            <v>Feni Sadar</v>
          </cell>
          <cell r="GM3" t="str">
            <v>Fulbari</v>
          </cell>
          <cell r="GN3" t="str">
            <v>Fulbaria</v>
          </cell>
          <cell r="GO3" t="str">
            <v>Fulchhari</v>
          </cell>
          <cell r="GP3" t="str">
            <v>Fulgazi</v>
          </cell>
          <cell r="GQ3" t="str">
            <v>Gabtali</v>
          </cell>
          <cell r="GR3" t="str">
            <v>Gacha</v>
          </cell>
          <cell r="GS3" t="str">
            <v>Gaibandah Sadar</v>
          </cell>
          <cell r="GT3" t="str">
            <v>Galachipa</v>
          </cell>
          <cell r="GU3" t="str">
            <v>Gangachara</v>
          </cell>
          <cell r="GV3" t="str">
            <v>Gangni</v>
          </cell>
          <cell r="GW3" t="str">
            <v>Gazaria</v>
          </cell>
          <cell r="GX3" t="str">
            <v>Gazipur Sadar</v>
          </cell>
          <cell r="GY3" t="str">
            <v>Gendaria</v>
          </cell>
          <cell r="GZ3" t="str">
            <v>Ghatail</v>
          </cell>
          <cell r="HA3" t="str">
            <v>Ghior</v>
          </cell>
          <cell r="HB3" t="str">
            <v>Ghoraghat</v>
          </cell>
          <cell r="HC3" t="str">
            <v>Goalanda</v>
          </cell>
          <cell r="HD3" t="str">
            <v>Gobindaganj</v>
          </cell>
          <cell r="HE3" t="str">
            <v>Godagari</v>
          </cell>
          <cell r="HF3" t="str">
            <v>Goffargaon</v>
          </cell>
          <cell r="HG3" t="str">
            <v>Golapganj</v>
          </cell>
          <cell r="HH3" t="str">
            <v>Gomostapur</v>
          </cell>
          <cell r="HI3" t="str">
            <v>Gooshairhat</v>
          </cell>
          <cell r="HJ3" t="str">
            <v>Gopalganj Sadar</v>
          </cell>
          <cell r="HK3" t="str">
            <v>Gopalpur</v>
          </cell>
          <cell r="HL3" t="str">
            <v>Gouranadi</v>
          </cell>
          <cell r="HM3" t="str">
            <v>Gouripur</v>
          </cell>
          <cell r="HN3" t="str">
            <v>Gowainghat</v>
          </cell>
          <cell r="HO3" t="str">
            <v>Guimara</v>
          </cell>
          <cell r="HP3" t="str">
            <v>Gulshan</v>
          </cell>
          <cell r="HQ3" t="str">
            <v>Gurudaspur</v>
          </cell>
          <cell r="HR3" t="str">
            <v>Habiganj Sadar</v>
          </cell>
          <cell r="HS3" t="str">
            <v>Haimchar</v>
          </cell>
          <cell r="HT3" t="str">
            <v>Hajiganj</v>
          </cell>
          <cell r="HU3" t="str">
            <v>Hajirhat</v>
          </cell>
          <cell r="HV3" t="str">
            <v>Hakimpur</v>
          </cell>
          <cell r="HW3" t="str">
            <v>Halishar</v>
          </cell>
          <cell r="HX3" t="str">
            <v>Haluaghat</v>
          </cell>
          <cell r="HY3" t="str">
            <v>Haragach</v>
          </cell>
          <cell r="HZ3" t="str">
            <v>Harinakundu</v>
          </cell>
          <cell r="IA3" t="str">
            <v>Harintana</v>
          </cell>
          <cell r="IB3" t="str">
            <v>Haripur</v>
          </cell>
          <cell r="IC3" t="str">
            <v>Harirampur</v>
          </cell>
          <cell r="ID3" t="str">
            <v>Hathazari</v>
          </cell>
          <cell r="IE3" t="str">
            <v xml:space="preserve">Hatia </v>
          </cell>
          <cell r="IF3" t="str">
            <v>Hatibandha</v>
          </cell>
          <cell r="IG3" t="str">
            <v>Hatirjheel</v>
          </cell>
          <cell r="IH3" t="str">
            <v>Hazaribagh</v>
          </cell>
          <cell r="II3" t="str">
            <v>Hijla</v>
          </cell>
          <cell r="IJ3" t="str">
            <v>Homna</v>
          </cell>
          <cell r="IK3" t="str">
            <v>Hossainpur</v>
          </cell>
          <cell r="IL3" t="str">
            <v>Indurkani</v>
          </cell>
          <cell r="IM3" t="str">
            <v>Ishwardi</v>
          </cell>
          <cell r="IN3" t="str">
            <v>Ishwarganj</v>
          </cell>
          <cell r="IO3" t="str">
            <v>Islami University</v>
          </cell>
          <cell r="IP3" t="str">
            <v>Islampur</v>
          </cell>
          <cell r="IQ3" t="str">
            <v>Itna</v>
          </cell>
          <cell r="IR3" t="str">
            <v>Jagannathpur</v>
          </cell>
          <cell r="IS3" t="str">
            <v>Jaintiapur</v>
          </cell>
          <cell r="IT3" t="str">
            <v>Jalalabad</v>
          </cell>
          <cell r="IU3" t="str">
            <v>Jaldhaka</v>
          </cell>
          <cell r="IV3" t="str">
            <v>Jamalganj</v>
          </cell>
          <cell r="IW3" t="str">
            <v>Jamalpur Sadar</v>
          </cell>
          <cell r="IX3" t="str">
            <v>Jamuna Setu (East)</v>
          </cell>
          <cell r="IY3" t="str">
            <v>Jamuna Setu( West)</v>
          </cell>
          <cell r="IZ3" t="str">
            <v>Jatrabari</v>
          </cell>
          <cell r="JA3" t="str">
            <v>Jaypurhat</v>
          </cell>
          <cell r="JB3" t="str">
            <v>Jhalokati Sadar</v>
          </cell>
          <cell r="JC3" t="str">
            <v>Jhenaigati</v>
          </cell>
          <cell r="JD3" t="str">
            <v>Jhenidah Sadar</v>
          </cell>
          <cell r="JE3" t="str">
            <v>Jhikargacha</v>
          </cell>
          <cell r="JF3" t="str">
            <v>Jiban Nagar</v>
          </cell>
          <cell r="JG3" t="str">
            <v>Jorarganj</v>
          </cell>
          <cell r="JH3" t="str">
            <v xml:space="preserve">Joydebpur (Gazipur)/Sadar </v>
          </cell>
          <cell r="JI3" t="str">
            <v>Juraichari</v>
          </cell>
          <cell r="JJ3" t="str">
            <v>Juri</v>
          </cell>
          <cell r="JK3" t="str">
            <v>Kabirhat</v>
          </cell>
          <cell r="JL3" t="str">
            <v>Kachua</v>
          </cell>
          <cell r="JM3" t="str">
            <v>Kadamtoli</v>
          </cell>
          <cell r="JN3" t="str">
            <v>Kafrul</v>
          </cell>
          <cell r="JO3" t="str">
            <v>Kahaloo</v>
          </cell>
          <cell r="JP3" t="str">
            <v>Kaharole</v>
          </cell>
          <cell r="JQ3" t="str">
            <v>Kalabagan</v>
          </cell>
          <cell r="JR3" t="str">
            <v>Kalai</v>
          </cell>
          <cell r="JS3" t="str">
            <v>Kalapara</v>
          </cell>
          <cell r="JT3" t="str">
            <v>Kalaroa</v>
          </cell>
          <cell r="JU3" t="str">
            <v>Kalia</v>
          </cell>
          <cell r="JV3" t="str">
            <v>Kaliajuri</v>
          </cell>
          <cell r="JW3" t="str">
            <v>Kaliakoir</v>
          </cell>
          <cell r="JX3" t="str">
            <v>Kaliganj</v>
          </cell>
          <cell r="JY3" t="str">
            <v>Kalihati</v>
          </cell>
          <cell r="JZ3" t="str">
            <v>Kalkini</v>
          </cell>
          <cell r="KA3" t="str">
            <v>Kalmakanda</v>
          </cell>
          <cell r="KB3" t="str">
            <v>Kalukhali</v>
          </cell>
          <cell r="KC3" t="str">
            <v>Kamalganj</v>
          </cell>
          <cell r="KD3" t="str">
            <v>Kamalnagar</v>
          </cell>
          <cell r="KE3" t="str">
            <v>Kamarkanda</v>
          </cell>
          <cell r="KF3" t="str">
            <v>Kamrangirchar</v>
          </cell>
          <cell r="KG3" t="str">
            <v>Kanaighat</v>
          </cell>
          <cell r="KH3" t="str">
            <v>Kaowkhali</v>
          </cell>
          <cell r="KI3" t="str">
            <v>Kapasia</v>
          </cell>
          <cell r="KJ3" t="str">
            <v>Kaptai</v>
          </cell>
          <cell r="KK3" t="str">
            <v>Karimganj</v>
          </cell>
          <cell r="KL3" t="str">
            <v>Karnaphuli</v>
          </cell>
          <cell r="KM3" t="str">
            <v>Kasba</v>
          </cell>
          <cell r="KN3" t="str">
            <v>Kashimpur</v>
          </cell>
          <cell r="KO3" t="str">
            <v>Kasiadanga</v>
          </cell>
          <cell r="KP3" t="str">
            <v>Kasiani</v>
          </cell>
          <cell r="KQ3" t="str">
            <v>Katakhali</v>
          </cell>
          <cell r="KR3" t="str">
            <v>Kathalia</v>
          </cell>
          <cell r="KS3" t="str">
            <v>Katiadi</v>
          </cell>
          <cell r="KT3" t="str">
            <v>Kaunia</v>
          </cell>
          <cell r="KU3" t="str">
            <v>Kazipur</v>
          </cell>
          <cell r="KV3" t="str">
            <v>Kazirhat</v>
          </cell>
          <cell r="KW3" t="str">
            <v>Kendua</v>
          </cell>
          <cell r="KX3" t="str">
            <v>Keraniganj</v>
          </cell>
          <cell r="KY3" t="str">
            <v>Keshabpur</v>
          </cell>
          <cell r="KZ3" t="str">
            <v>Khagrachari Sadar</v>
          </cell>
          <cell r="LA3" t="str">
            <v>Khalishpur</v>
          </cell>
          <cell r="LB3" t="str">
            <v>Khan Jahan Ali</v>
          </cell>
          <cell r="LC3" t="str">
            <v>Khanshama</v>
          </cell>
          <cell r="LD3" t="str">
            <v>Khetlal</v>
          </cell>
          <cell r="LE3" t="str">
            <v>Khilgaon</v>
          </cell>
          <cell r="LF3" t="str">
            <v>Khilkhet</v>
          </cell>
          <cell r="LG3" t="str">
            <v>Khoksa</v>
          </cell>
          <cell r="LH3" t="str">
            <v>Kishoreganj</v>
          </cell>
          <cell r="LI3" t="str">
            <v>Kishoreganj Sadar</v>
          </cell>
          <cell r="LJ3" t="str">
            <v>Kochakata</v>
          </cell>
          <cell r="LK3" t="str">
            <v>Konabari</v>
          </cell>
          <cell r="LL3" t="str">
            <v>Kornohar</v>
          </cell>
          <cell r="LM3" t="str">
            <v>Kotchandpur</v>
          </cell>
          <cell r="LN3" t="str">
            <v>Kotwali</v>
          </cell>
          <cell r="LO3" t="str">
            <v>Kotwali_Barishal</v>
          </cell>
          <cell r="LP3" t="str">
            <v>Kotwali_Bogura</v>
          </cell>
          <cell r="LQ3" t="str">
            <v>Kotwali_Chattogram</v>
          </cell>
          <cell r="LR3" t="str">
            <v>Kotwali_Cumilla</v>
          </cell>
          <cell r="LS3" t="str">
            <v>Kotwali_Dhaka</v>
          </cell>
          <cell r="LT3" t="str">
            <v>Kotwali_Faridpur</v>
          </cell>
          <cell r="LU3" t="str">
            <v>Kotwali_Khulna</v>
          </cell>
          <cell r="LV3" t="str">
            <v>Kotwali_Mymensingh</v>
          </cell>
          <cell r="LW3" t="str">
            <v>Kotwali_Rangamati</v>
          </cell>
          <cell r="LX3" t="str">
            <v>Kotwali_Sylhet</v>
          </cell>
          <cell r="LY3" t="str">
            <v>Kotwalipara</v>
          </cell>
          <cell r="LZ3" t="str">
            <v>Koyra</v>
          </cell>
          <cell r="MA3" t="str">
            <v>Kulaura</v>
          </cell>
          <cell r="MB3" t="str">
            <v>Kuliarchar</v>
          </cell>
          <cell r="MC3" t="str">
            <v>Kulshi</v>
          </cell>
          <cell r="MD3" t="str">
            <v>Kumarkhali</v>
          </cell>
          <cell r="ME3" t="str">
            <v>Kurigram Sadar</v>
          </cell>
          <cell r="MF3" t="str">
            <v>Kushtia Sadar</v>
          </cell>
          <cell r="MG3" t="str">
            <v>Kutubdia</v>
          </cell>
          <cell r="MH3" t="str">
            <v>Labonchora</v>
          </cell>
          <cell r="MI3" t="str">
            <v>Lakhai</v>
          </cell>
          <cell r="MJ3" t="str">
            <v>Laksham</v>
          </cell>
          <cell r="MK3" t="str">
            <v>Lakshmichari</v>
          </cell>
          <cell r="ML3" t="str">
            <v>Lakshmipur Sadar</v>
          </cell>
          <cell r="MM3" t="str">
            <v>Lalbagh</v>
          </cell>
          <cell r="MN3" t="str">
            <v>Lalmai</v>
          </cell>
          <cell r="MO3" t="str">
            <v>Lalmohan</v>
          </cell>
          <cell r="MP3" t="str">
            <v>Lalmonirhat Sadar</v>
          </cell>
          <cell r="MQ3" t="str">
            <v>Lalpur</v>
          </cell>
          <cell r="MR3" t="str">
            <v>Lama</v>
          </cell>
          <cell r="MS3" t="str">
            <v>Langadu</v>
          </cell>
          <cell r="MT3" t="str">
            <v>Lohagara</v>
          </cell>
          <cell r="MU3" t="str">
            <v>Lohagora</v>
          </cell>
          <cell r="MV3" t="str">
            <v>Lohajong</v>
          </cell>
          <cell r="MW3" t="str">
            <v>Madan</v>
          </cell>
          <cell r="MX3" t="str">
            <v>Madarganj</v>
          </cell>
          <cell r="MY3" t="str">
            <v>Madaripur Sadar</v>
          </cell>
          <cell r="MZ3" t="str">
            <v>Madhabdi</v>
          </cell>
          <cell r="NA3" t="str">
            <v>Madhabpur</v>
          </cell>
          <cell r="NB3" t="str">
            <v>Madhaya Nagar</v>
          </cell>
          <cell r="NC3" t="str">
            <v>Madhukhali</v>
          </cell>
          <cell r="ND3" t="str">
            <v>Madhupur</v>
          </cell>
          <cell r="NE3" t="str">
            <v>Maglabazar</v>
          </cell>
          <cell r="NF3" t="str">
            <v>Magura Sadar</v>
          </cell>
          <cell r="NG3" t="str">
            <v>Mahalchari</v>
          </cell>
          <cell r="NH3" t="str">
            <v>Maheskhali</v>
          </cell>
          <cell r="NI3" t="str">
            <v>Mahiganj</v>
          </cell>
          <cell r="NJ3" t="str">
            <v>Manda</v>
          </cell>
          <cell r="NK3" t="str">
            <v>Manikchari</v>
          </cell>
          <cell r="NL3" t="str">
            <v>Manikganj Sadar</v>
          </cell>
          <cell r="NM3" t="str">
            <v>Mathbaria</v>
          </cell>
          <cell r="NN3" t="str">
            <v>Matiranga</v>
          </cell>
          <cell r="NO3" t="str">
            <v>Matlab South</v>
          </cell>
          <cell r="NP3" t="str">
            <v>Matlab Uttar</v>
          </cell>
          <cell r="NQ3" t="str">
            <v>Meghna</v>
          </cell>
          <cell r="NR3" t="str">
            <v>Mehendiganj</v>
          </cell>
          <cell r="NS3" t="str">
            <v>Meherpur</v>
          </cell>
          <cell r="NT3" t="str">
            <v>Melandah</v>
          </cell>
          <cell r="NU3" t="str">
            <v>Mirjaganj</v>
          </cell>
          <cell r="NV3" t="str">
            <v>Mirpur</v>
          </cell>
          <cell r="NW3" t="str">
            <v>Mirsarai</v>
          </cell>
          <cell r="NX3" t="str">
            <v>Mirzapur</v>
          </cell>
          <cell r="NY3" t="str">
            <v>Mithamon</v>
          </cell>
          <cell r="NZ3" t="str">
            <v>Mithapukur</v>
          </cell>
          <cell r="OA3" t="str">
            <v>Mohadevpur</v>
          </cell>
          <cell r="OB3" t="str">
            <v>Mohammadpur</v>
          </cell>
          <cell r="OC3" t="str">
            <v>Mohanpur</v>
          </cell>
          <cell r="OD3" t="str">
            <v>Moheshpur</v>
          </cell>
          <cell r="OE3" t="str">
            <v>Mohipur</v>
          </cell>
          <cell r="OF3" t="str">
            <v>Mohonganj</v>
          </cell>
          <cell r="OG3" t="str">
            <v>Mollahat</v>
          </cell>
          <cell r="OH3" t="str">
            <v>Mongla</v>
          </cell>
          <cell r="OI3" t="str">
            <v>Monirampur</v>
          </cell>
          <cell r="OJ3" t="str">
            <v>Monohardi</v>
          </cell>
          <cell r="OK3" t="str">
            <v>Monohorganj</v>
          </cell>
          <cell r="OL3" t="str">
            <v>Monpura</v>
          </cell>
          <cell r="OM3" t="str">
            <v>Morrelganj</v>
          </cell>
          <cell r="ON3" t="str">
            <v>Motihar</v>
          </cell>
          <cell r="OO3" t="str">
            <v>Motijheel</v>
          </cell>
          <cell r="OP3" t="str">
            <v>Moulvibazar Sadar</v>
          </cell>
          <cell r="OQ3" t="str">
            <v>Mugdha</v>
          </cell>
          <cell r="OR3" t="str">
            <v>Muksudpur</v>
          </cell>
          <cell r="OS3" t="str">
            <v>Muktagacha</v>
          </cell>
          <cell r="OT3" t="str">
            <v>Muladi</v>
          </cell>
          <cell r="OU3" t="str">
            <v>Munshiganj Sadar</v>
          </cell>
          <cell r="OV3" t="str">
            <v>Muradnagar</v>
          </cell>
          <cell r="OW3" t="str">
            <v>Muzibnagar</v>
          </cell>
          <cell r="OX3" t="str">
            <v>Nabiganj</v>
          </cell>
          <cell r="OY3" t="str">
            <v>Nabinagar</v>
          </cell>
          <cell r="OZ3" t="str">
            <v>Nachole</v>
          </cell>
          <cell r="PA3" t="str">
            <v>Nagarkanda</v>
          </cell>
          <cell r="PB3" t="str">
            <v>Nagarpur</v>
          </cell>
          <cell r="PC3" t="str">
            <v>Nageswari</v>
          </cell>
          <cell r="PD3" t="str">
            <v>Naikhangchari</v>
          </cell>
          <cell r="PE3" t="str">
            <v>Nakla</v>
          </cell>
          <cell r="PF3" t="str">
            <v>Nal Danga</v>
          </cell>
          <cell r="PG3" t="str">
            <v>Nalchity</v>
          </cell>
          <cell r="PH3" t="str">
            <v>Nalitabari</v>
          </cell>
          <cell r="PI3" t="str">
            <v>Nandail</v>
          </cell>
          <cell r="PJ3" t="str">
            <v>Nandigram</v>
          </cell>
          <cell r="PK3" t="str">
            <v>Nangolkot</v>
          </cell>
          <cell r="PL3" t="str">
            <v>Nanuerchar</v>
          </cell>
          <cell r="PM3" t="str">
            <v>Naogaon Sadar</v>
          </cell>
          <cell r="PN3" t="str">
            <v>Naragati</v>
          </cell>
          <cell r="PO3" t="str">
            <v>Narail</v>
          </cell>
          <cell r="PP3" t="str">
            <v>Narayanganj Sadar</v>
          </cell>
          <cell r="PQ3" t="str">
            <v>Naria</v>
          </cell>
          <cell r="PR3" t="str">
            <v>Narshingdi Sadar</v>
          </cell>
          <cell r="PS3" t="str">
            <v>Nasir Nagar</v>
          </cell>
          <cell r="PT3" t="str">
            <v>Natore Sadar</v>
          </cell>
          <cell r="PU3" t="str">
            <v>Nawabganj</v>
          </cell>
          <cell r="PV3" t="str">
            <v>Nazirpur</v>
          </cell>
          <cell r="PW3" t="str">
            <v>Nesarabad</v>
          </cell>
          <cell r="PX3" t="str">
            <v>Netrokona</v>
          </cell>
          <cell r="PY3" t="str">
            <v>New Market</v>
          </cell>
          <cell r="PZ3" t="str">
            <v>Niamotpur</v>
          </cell>
          <cell r="QA3" t="str">
            <v>Nikli</v>
          </cell>
          <cell r="QB3" t="str">
            <v>Nilphamari Sadar</v>
          </cell>
          <cell r="QC3" t="str">
            <v>Osmani Nagar</v>
          </cell>
          <cell r="QD3" t="str">
            <v>Paba</v>
          </cell>
          <cell r="QE3" t="str">
            <v>Pabna Sadar</v>
          </cell>
          <cell r="QF3" t="str">
            <v>Pagla</v>
          </cell>
          <cell r="QG3" t="str">
            <v>Pahartali</v>
          </cell>
          <cell r="QH3" t="str">
            <v>Paikgacha</v>
          </cell>
          <cell r="QI3" t="str">
            <v>Pakundia</v>
          </cell>
          <cell r="QJ3" t="str">
            <v>Palash</v>
          </cell>
          <cell r="QK3" t="str">
            <v>Palashbari</v>
          </cell>
          <cell r="QL3" t="str">
            <v>Pallabi</v>
          </cell>
          <cell r="QM3" t="str">
            <v>Palong/Sadar</v>
          </cell>
          <cell r="QN3" t="str">
            <v>Paltan</v>
          </cell>
          <cell r="QO3" t="str">
            <v>Panch Bibi</v>
          </cell>
          <cell r="QP3" t="str">
            <v>Panchagarh Sadar</v>
          </cell>
          <cell r="QQ3" t="str">
            <v>Panchari</v>
          </cell>
          <cell r="QR3" t="str">
            <v>Panchlaish</v>
          </cell>
          <cell r="QS3" t="str">
            <v>Pangsha</v>
          </cell>
          <cell r="QT3" t="str">
            <v>Parbotipur</v>
          </cell>
          <cell r="QU3" t="str">
            <v>Parshuram</v>
          </cell>
          <cell r="QV3" t="str">
            <v>Patenga</v>
          </cell>
          <cell r="QW3" t="str">
            <v>Patgram</v>
          </cell>
          <cell r="QX3" t="str">
            <v>Pathorghata</v>
          </cell>
          <cell r="QY3" t="str">
            <v>Patiya</v>
          </cell>
          <cell r="QZ3" t="str">
            <v>Patkelghata</v>
          </cell>
          <cell r="RA3" t="str">
            <v>Patnitola</v>
          </cell>
          <cell r="RB3" t="str">
            <v>Patuakhali Sadar</v>
          </cell>
          <cell r="RC3" t="str">
            <v>Pekua</v>
          </cell>
          <cell r="RD3" t="str">
            <v>Phulpur</v>
          </cell>
          <cell r="RE3" t="str">
            <v>Phultala</v>
          </cell>
          <cell r="RF3" t="str">
            <v>Pirgacha</v>
          </cell>
          <cell r="RG3" t="str">
            <v>Pirganj</v>
          </cell>
          <cell r="RH3" t="str">
            <v>Pirojpur Sadar</v>
          </cell>
          <cell r="RI3" t="str">
            <v>Porsha</v>
          </cell>
          <cell r="RJ3" t="str">
            <v>Porsuram</v>
          </cell>
          <cell r="RK3" t="str">
            <v>Pubail</v>
          </cell>
          <cell r="RL3" t="str">
            <v>Purbadhala</v>
          </cell>
          <cell r="RM3" t="str">
            <v>Puthia</v>
          </cell>
          <cell r="RN3" t="str">
            <v>Raiganj</v>
          </cell>
          <cell r="RO3" t="str">
            <v xml:space="preserve">Raipur </v>
          </cell>
          <cell r="RP3" t="str">
            <v>Raipura</v>
          </cell>
          <cell r="RQ3" t="str">
            <v>Rajanagar</v>
          </cell>
          <cell r="RR3" t="str">
            <v>Rajapur</v>
          </cell>
          <cell r="RS3" t="str">
            <v>Rajarhat</v>
          </cell>
          <cell r="RT3" t="str">
            <v>Rajasthali</v>
          </cell>
          <cell r="RU3" t="str">
            <v>Rajbari Sadar</v>
          </cell>
          <cell r="RV3" t="str">
            <v>Rajibpur</v>
          </cell>
          <cell r="RW3" t="str">
            <v>Rajoir</v>
          </cell>
          <cell r="RX3" t="str">
            <v>Rajpara</v>
          </cell>
          <cell r="RY3" t="str">
            <v xml:space="preserve">Ramganj </v>
          </cell>
          <cell r="RZ3" t="str">
            <v>Ramgarh</v>
          </cell>
          <cell r="SA3" t="str">
            <v>Ramgati</v>
          </cell>
          <cell r="SB3" t="str">
            <v>Ramna</v>
          </cell>
          <cell r="SC3" t="str">
            <v>Rampal</v>
          </cell>
          <cell r="SD3" t="str">
            <v>Rampura</v>
          </cell>
          <cell r="SE3" t="str">
            <v>Ramu</v>
          </cell>
          <cell r="SF3" t="str">
            <v>Rangabali</v>
          </cell>
          <cell r="SG3" t="str">
            <v>Rangunia</v>
          </cell>
          <cell r="SH3" t="str">
            <v>Rani Nagar</v>
          </cell>
          <cell r="SI3" t="str">
            <v>Ranisankail</v>
          </cell>
          <cell r="SJ3" t="str">
            <v>Raozan</v>
          </cell>
          <cell r="SK3" t="str">
            <v>Rowangchari</v>
          </cell>
          <cell r="SL3" t="str">
            <v>Rowmari</v>
          </cell>
          <cell r="SM3" t="str">
            <v>Ruhia</v>
          </cell>
          <cell r="SN3" t="str">
            <v>Ruma</v>
          </cell>
          <cell r="SO3" t="str">
            <v>Rupganj</v>
          </cell>
          <cell r="SP3" t="str">
            <v>Rupnagar</v>
          </cell>
          <cell r="SQ3" t="str">
            <v>Rupsa</v>
          </cell>
          <cell r="SR3" t="str">
            <v>Sabujbagh</v>
          </cell>
          <cell r="SS3" t="str">
            <v>Sadarghat</v>
          </cell>
          <cell r="ST3" t="str">
            <v>Sadarpur</v>
          </cell>
          <cell r="SU3" t="str">
            <v>Sadullapur</v>
          </cell>
          <cell r="SV3" t="str">
            <v>Saghatta</v>
          </cell>
          <cell r="SW3" t="str">
            <v>Sailkupa</v>
          </cell>
          <cell r="SX3" t="str">
            <v>Sajek</v>
          </cell>
          <cell r="SY3" t="str">
            <v>Sakhipur</v>
          </cell>
          <cell r="SZ3" t="str">
            <v>Salanga</v>
          </cell>
          <cell r="TA3" t="str">
            <v>Salda</v>
          </cell>
          <cell r="TB3" t="str">
            <v>Salla</v>
          </cell>
          <cell r="TC3" t="str">
            <v>Sandwip</v>
          </cell>
          <cell r="TD3" t="str">
            <v>Santhia</v>
          </cell>
          <cell r="TE3" t="str">
            <v>Sapahar</v>
          </cell>
          <cell r="TF3" t="str">
            <v>Sarail</v>
          </cell>
          <cell r="TG3" t="str">
            <v>Sarankhola</v>
          </cell>
          <cell r="TH3" t="str">
            <v>Sariakandi</v>
          </cell>
          <cell r="TI3" t="str">
            <v>Sarishabari</v>
          </cell>
          <cell r="TJ3" t="str">
            <v>Sarsha</v>
          </cell>
          <cell r="TK3" t="str">
            <v>Satkania</v>
          </cell>
          <cell r="TL3" t="str">
            <v>Satkhira Sadar</v>
          </cell>
          <cell r="TM3" t="str">
            <v>Saturia</v>
          </cell>
          <cell r="TN3" t="str">
            <v>Savar</v>
          </cell>
          <cell r="TO3" t="str">
            <v>Sayedpur</v>
          </cell>
          <cell r="TP3" t="str">
            <v>Senbagh</v>
          </cell>
          <cell r="TQ3" t="str">
            <v>Serajdikhan</v>
          </cell>
          <cell r="TR3" t="str">
            <v>Shah Ali</v>
          </cell>
          <cell r="TS3" t="str">
            <v>Shah Makdum</v>
          </cell>
          <cell r="TT3" t="str">
            <v>Shahbag</v>
          </cell>
          <cell r="TU3" t="str">
            <v>Shahjadpur</v>
          </cell>
          <cell r="TV3" t="str">
            <v>Shahjahanpur</v>
          </cell>
          <cell r="TW3" t="str">
            <v>Shahporan</v>
          </cell>
          <cell r="TX3" t="str">
            <v>Shahrasti</v>
          </cell>
          <cell r="TY3" t="str">
            <v>Shakhipur</v>
          </cell>
          <cell r="TZ3" t="str">
            <v>Shalikha</v>
          </cell>
          <cell r="UA3" t="str">
            <v>Shayestaganj</v>
          </cell>
          <cell r="UB3" t="str">
            <v>Sher-E-Bangla Nagar</v>
          </cell>
          <cell r="UC3" t="str">
            <v>Sherpur</v>
          </cell>
          <cell r="UD3" t="str">
            <v>Sherpur Sadar</v>
          </cell>
          <cell r="UE3" t="str">
            <v>Shibchar</v>
          </cell>
          <cell r="UF3" t="str">
            <v>Shibganj</v>
          </cell>
          <cell r="UG3" t="str">
            <v>Shibpur</v>
          </cell>
          <cell r="UH3" t="str">
            <v>Shivalaya</v>
          </cell>
          <cell r="UI3" t="str">
            <v>Shyamnagar</v>
          </cell>
          <cell r="UJ3" t="str">
            <v>Shyampur</v>
          </cell>
          <cell r="UK3" t="str">
            <v>Siddhirganj</v>
          </cell>
          <cell r="UL3" t="str">
            <v>Singair</v>
          </cell>
          <cell r="UM3" t="str">
            <v>Singra</v>
          </cell>
          <cell r="UN3" t="str">
            <v>Sirajganj Sadar</v>
          </cell>
          <cell r="UO3" t="str">
            <v>Sitakunda</v>
          </cell>
          <cell r="UP3" t="str">
            <v>Sonadanga</v>
          </cell>
          <cell r="UQ3" t="str">
            <v xml:space="preserve">Sonagazi </v>
          </cell>
          <cell r="UR3" t="str">
            <v>Sonaimuri</v>
          </cell>
          <cell r="US3" t="str">
            <v>Sonargaon</v>
          </cell>
          <cell r="UT3" t="str">
            <v>Sonatola</v>
          </cell>
          <cell r="UU3" t="str">
            <v>South Keraniganj</v>
          </cell>
          <cell r="UV3" t="str">
            <v>Sreebordi</v>
          </cell>
          <cell r="UW3" t="str">
            <v>Sreemangal</v>
          </cell>
          <cell r="UX3" t="str">
            <v>Sreenagar</v>
          </cell>
          <cell r="UY3" t="str">
            <v>Sreepur</v>
          </cell>
          <cell r="UZ3" t="str">
            <v>Subarnachar</v>
          </cell>
          <cell r="VA3" t="str">
            <v>Sudharam</v>
          </cell>
          <cell r="VB3" t="str">
            <v>Sujanagar</v>
          </cell>
          <cell r="VC3" t="str">
            <v>Sunamganj Sadar</v>
          </cell>
          <cell r="VD3" t="str">
            <v>Sundarganj</v>
          </cell>
          <cell r="VE3" t="str">
            <v>Sutrapur</v>
          </cell>
          <cell r="VF3" t="str">
            <v>Tahirpur</v>
          </cell>
          <cell r="VG3" t="str">
            <v>Tajhat</v>
          </cell>
          <cell r="VH3" t="str">
            <v>Tala</v>
          </cell>
          <cell r="VI3" t="str">
            <v>Taltoli</v>
          </cell>
          <cell r="VJ3" t="str">
            <v>Tangail Sadar</v>
          </cell>
          <cell r="VK3" t="str">
            <v>Tanore</v>
          </cell>
          <cell r="VL3" t="str">
            <v>Taraganj</v>
          </cell>
          <cell r="VM3" t="str">
            <v>Tarail</v>
          </cell>
          <cell r="VN3" t="str">
            <v>Tarakanda</v>
          </cell>
          <cell r="VO3" t="str">
            <v>Tarash</v>
          </cell>
          <cell r="VP3" t="str">
            <v>Tazumuddin</v>
          </cell>
          <cell r="VQ3" t="str">
            <v>Tejgaon</v>
          </cell>
          <cell r="VR3" t="str">
            <v>Tejgaon I/A</v>
          </cell>
          <cell r="VS3" t="str">
            <v>Teknaf</v>
          </cell>
          <cell r="VT3" t="str">
            <v>Terokhada</v>
          </cell>
          <cell r="VU3" t="str">
            <v>Tetulia</v>
          </cell>
          <cell r="VV3" t="str">
            <v>Thakurgaon Sadar</v>
          </cell>
          <cell r="VW3" t="str">
            <v>Thanchi</v>
          </cell>
          <cell r="VX3" t="str">
            <v>Titas</v>
          </cell>
          <cell r="VY3" t="str">
            <v>Tongi Bari</v>
          </cell>
          <cell r="VZ3" t="str">
            <v>Tongi East</v>
          </cell>
          <cell r="WA3" t="str">
            <v>Tongi West</v>
          </cell>
          <cell r="WB3" t="str">
            <v>Trisal</v>
          </cell>
          <cell r="WC3" t="str">
            <v>Tungipara</v>
          </cell>
          <cell r="WD3" t="str">
            <v>Turag</v>
          </cell>
          <cell r="WE3" t="str">
            <v>Ukhia</v>
          </cell>
          <cell r="WF3" t="str">
            <v>Ulipur</v>
          </cell>
          <cell r="WG3" t="str">
            <v>Ullapara</v>
          </cell>
          <cell r="WH3" t="str">
            <v>Uttara East</v>
          </cell>
          <cell r="WI3" t="str">
            <v>Uttara West</v>
          </cell>
          <cell r="WJ3" t="str">
            <v>Uttarkhan</v>
          </cell>
          <cell r="WK3" t="str">
            <v>Vatara</v>
          </cell>
          <cell r="WL3" t="str">
            <v>Wari</v>
          </cell>
          <cell r="WM3" t="str">
            <v>Wazirpur</v>
          </cell>
          <cell r="WN3" t="str">
            <v>Zajira</v>
          </cell>
          <cell r="WO3" t="str">
            <v>Zakiganj</v>
          </cell>
          <cell r="WP3" t="str">
            <v>Eidgaon</v>
          </cell>
        </row>
      </sheetData>
      <sheetData sheetId="9">
        <row r="3">
          <cell r="C3" t="str">
            <v>Abhoynagar</v>
          </cell>
          <cell r="D3" t="str">
            <v>Adamdighi</v>
          </cell>
          <cell r="E3" t="str">
            <v>Aditmari</v>
          </cell>
          <cell r="F3" t="str">
            <v>Agailjhara</v>
          </cell>
          <cell r="G3" t="str">
            <v>Akhaura</v>
          </cell>
          <cell r="H3" t="str">
            <v>Akkelpur</v>
          </cell>
          <cell r="I3" t="str">
            <v>Alamdanga</v>
          </cell>
          <cell r="J3" t="str">
            <v>Alfadanga</v>
          </cell>
          <cell r="K3" t="str">
            <v>Alikadam</v>
          </cell>
          <cell r="L3" t="str">
            <v>Amtali</v>
          </cell>
          <cell r="M3" t="str">
            <v>Anowara</v>
          </cell>
          <cell r="N3" t="str">
            <v>Araihazar</v>
          </cell>
          <cell r="O3" t="str">
            <v>Ashasuni</v>
          </cell>
          <cell r="P3" t="str">
            <v>Ashuganj</v>
          </cell>
          <cell r="Q3" t="str">
            <v>Atgharia</v>
          </cell>
          <cell r="R3" t="str">
            <v>Atpara</v>
          </cell>
          <cell r="S3" t="str">
            <v>Atrai</v>
          </cell>
          <cell r="T3" t="str">
            <v>Atwari</v>
          </cell>
          <cell r="U3" t="str">
            <v>Austagram</v>
          </cell>
          <cell r="V3" t="str">
            <v>Azmiriganj</v>
          </cell>
          <cell r="W3" t="str">
            <v>Babuganj</v>
          </cell>
          <cell r="X3" t="str">
            <v>Badalgachi</v>
          </cell>
          <cell r="Y3" t="str">
            <v>Badarganj</v>
          </cell>
          <cell r="Z3" t="str">
            <v>Bagatipara</v>
          </cell>
          <cell r="AA3" t="str">
            <v>Bagerhat Sadar</v>
          </cell>
          <cell r="AB3" t="str">
            <v>Bagha</v>
          </cell>
          <cell r="AC3" t="str">
            <v>Baghaichari</v>
          </cell>
          <cell r="AD3" t="str">
            <v>Bagherpara</v>
          </cell>
          <cell r="AE3" t="str">
            <v>Bagmara</v>
          </cell>
          <cell r="AF3" t="str">
            <v>Bahubal</v>
          </cell>
          <cell r="AG3" t="str">
            <v>Bajitpur</v>
          </cell>
          <cell r="AH3" t="str">
            <v>Bakerganj</v>
          </cell>
          <cell r="AI3" t="str">
            <v>Bakshiganj</v>
          </cell>
          <cell r="AJ3" t="str">
            <v>Balaganj</v>
          </cell>
          <cell r="AK3" t="str">
            <v>Baliadangi</v>
          </cell>
          <cell r="AL3" t="str">
            <v>Baliakandi</v>
          </cell>
          <cell r="AM3" t="str">
            <v>Bamna</v>
          </cell>
          <cell r="AN3" t="str">
            <v>Banaripara</v>
          </cell>
          <cell r="AO3" t="str">
            <v>Bancharampur</v>
          </cell>
          <cell r="AP3" t="str">
            <v>Bandar</v>
          </cell>
          <cell r="AQ3" t="str">
            <v>Bandarban Sadar</v>
          </cell>
          <cell r="AR3" t="str">
            <v>Baniachong</v>
          </cell>
          <cell r="AS3" t="str">
            <v>Banshkhali</v>
          </cell>
          <cell r="AT3" t="str">
            <v>Baraigram</v>
          </cell>
          <cell r="AU3" t="str">
            <v>Barguna Sadar</v>
          </cell>
          <cell r="AV3" t="str">
            <v>Barhatta</v>
          </cell>
          <cell r="AW3" t="str">
            <v>Barishal Sadar</v>
          </cell>
          <cell r="AX3" t="str">
            <v>Barkal</v>
          </cell>
          <cell r="AY3" t="str">
            <v>Barlekha</v>
          </cell>
          <cell r="AZ3" t="str">
            <v>Barura</v>
          </cell>
          <cell r="BA3" t="str">
            <v>Basail</v>
          </cell>
          <cell r="BB3" t="str">
            <v>Batiaghata</v>
          </cell>
          <cell r="BC3" t="str">
            <v>Bauphal</v>
          </cell>
          <cell r="BD3" t="str">
            <v>Beani Bazar</v>
          </cell>
          <cell r="BE3" t="str">
            <v>Begumganj</v>
          </cell>
          <cell r="BF3" t="str">
            <v>Belabo</v>
          </cell>
          <cell r="BG3" t="str">
            <v>Belaichhari</v>
          </cell>
          <cell r="BH3" t="str">
            <v>Belkuchi</v>
          </cell>
          <cell r="BI3" t="str">
            <v>Bera</v>
          </cell>
          <cell r="BJ3" t="str">
            <v>Betagi</v>
          </cell>
          <cell r="BK3" t="str">
            <v>Bhairab</v>
          </cell>
          <cell r="BL3" t="str">
            <v>Bhaluka</v>
          </cell>
          <cell r="BM3" t="str">
            <v>Bhandaria</v>
          </cell>
          <cell r="BN3" t="str">
            <v>Bhanga</v>
          </cell>
          <cell r="BO3" t="str">
            <v>Bhangura</v>
          </cell>
          <cell r="BP3" t="str">
            <v>Bhederganj</v>
          </cell>
          <cell r="BQ3" t="str">
            <v>Bheramara</v>
          </cell>
          <cell r="BR3" t="str">
            <v>Bhola Sadar</v>
          </cell>
          <cell r="BS3" t="str">
            <v>Bholahat</v>
          </cell>
          <cell r="BT3" t="str">
            <v>Bhuapur</v>
          </cell>
          <cell r="BU3" t="str">
            <v>Bhurungamari</v>
          </cell>
          <cell r="BV3" t="str">
            <v>Bijoynagar</v>
          </cell>
          <cell r="BW3" t="str">
            <v>Birampur</v>
          </cell>
          <cell r="BX3" t="str">
            <v>Birganj</v>
          </cell>
          <cell r="BY3" t="str">
            <v>Birol</v>
          </cell>
          <cell r="BZ3" t="str">
            <v>Biswamvarpur</v>
          </cell>
          <cell r="CA3" t="str">
            <v>Biswanath</v>
          </cell>
          <cell r="CB3" t="str">
            <v>Boalkhali</v>
          </cell>
          <cell r="CC3" t="str">
            <v>Boalmari</v>
          </cell>
          <cell r="CD3" t="str">
            <v>Bochaganj</v>
          </cell>
          <cell r="CE3" t="str">
            <v>Boda</v>
          </cell>
          <cell r="CF3" t="str">
            <v>Bogura Sadar</v>
          </cell>
          <cell r="CG3" t="str">
            <v>Brahmanbaria Sadar</v>
          </cell>
          <cell r="CH3" t="str">
            <v>Brahmanpara</v>
          </cell>
          <cell r="CI3" t="str">
            <v>Burhanuddin</v>
          </cell>
          <cell r="CJ3" t="str">
            <v>Burichong</v>
          </cell>
          <cell r="CK3" t="str">
            <v>Chakoria</v>
          </cell>
          <cell r="CL3" t="str">
            <v>Chandanaish</v>
          </cell>
          <cell r="CM3" t="str">
            <v>Chandina</v>
          </cell>
          <cell r="CN3" t="str">
            <v>Chandpur Sadar</v>
          </cell>
          <cell r="CO3" t="str">
            <v>Chapainawabganj Sadar</v>
          </cell>
          <cell r="CP3" t="str">
            <v>Charbhadrasan</v>
          </cell>
          <cell r="CQ3" t="str">
            <v>Charfassion</v>
          </cell>
          <cell r="CR3" t="str">
            <v>Charghat</v>
          </cell>
          <cell r="CS3" t="str">
            <v>Chatak</v>
          </cell>
          <cell r="CT3" t="str">
            <v>Chatkhil</v>
          </cell>
          <cell r="CU3" t="str">
            <v>Chatmohar</v>
          </cell>
          <cell r="CV3" t="str">
            <v>Chaugacha</v>
          </cell>
          <cell r="CW3" t="str">
            <v>Chhagalniya</v>
          </cell>
          <cell r="CX3" t="str">
            <v>Chilmari</v>
          </cell>
          <cell r="CY3" t="str">
            <v>Chirirbandar</v>
          </cell>
          <cell r="CZ3" t="str">
            <v>Chitalmari</v>
          </cell>
          <cell r="DA3" t="str">
            <v>Chouddagram</v>
          </cell>
          <cell r="DB3" t="str">
            <v>Chowhali</v>
          </cell>
          <cell r="DC3" t="str">
            <v>Chuadanga Sadar</v>
          </cell>
          <cell r="DD3" t="str">
            <v>Chunarughat</v>
          </cell>
          <cell r="DE3" t="str">
            <v>Companiganj</v>
          </cell>
          <cell r="DF3" t="str">
            <v>Cox'S Bazar Sadar</v>
          </cell>
          <cell r="DG3" t="str">
            <v>Ctgcc Zone</v>
          </cell>
          <cell r="DH3" t="str">
            <v>Cumilla Sadar</v>
          </cell>
          <cell r="DI3" t="str">
            <v>Cumilla Sadar South</v>
          </cell>
          <cell r="DJ3" t="str">
            <v>Dacope</v>
          </cell>
          <cell r="DK3" t="str">
            <v>Daganbhuiyan</v>
          </cell>
          <cell r="DL3" t="str">
            <v>Dakshin Sunamganj</v>
          </cell>
          <cell r="DM3" t="str">
            <v>Dakshin Surma</v>
          </cell>
          <cell r="DN3" t="str">
            <v>Damudya</v>
          </cell>
          <cell r="DO3" t="str">
            <v>Damurhuda</v>
          </cell>
          <cell r="DP3" t="str">
            <v>Dashmina</v>
          </cell>
          <cell r="DQ3" t="str">
            <v>Daudkandi</v>
          </cell>
          <cell r="DR3" t="str">
            <v>Daulatkhan</v>
          </cell>
          <cell r="DS3" t="str">
            <v>Daulatpur</v>
          </cell>
          <cell r="DT3" t="str">
            <v>Debhata</v>
          </cell>
          <cell r="DU3" t="str">
            <v>Debidwar</v>
          </cell>
          <cell r="DV3" t="str">
            <v>Debiganj</v>
          </cell>
          <cell r="DW3" t="str">
            <v>Delduar</v>
          </cell>
          <cell r="DX3" t="str">
            <v>Derai</v>
          </cell>
          <cell r="DY3" t="str">
            <v>Dewanganj</v>
          </cell>
          <cell r="DZ3" t="str">
            <v>Dhamoirhat</v>
          </cell>
          <cell r="EA3" t="str">
            <v>Dhamrai</v>
          </cell>
          <cell r="EB3" t="str">
            <v>Dhanbari</v>
          </cell>
          <cell r="EC3" t="str">
            <v>Dharamapasha</v>
          </cell>
          <cell r="ED3" t="str">
            <v>Dhobaura</v>
          </cell>
          <cell r="EE3" t="str">
            <v>Dhunat</v>
          </cell>
          <cell r="EF3" t="str">
            <v>Dhupchanchia</v>
          </cell>
          <cell r="EG3" t="str">
            <v>Dighalia</v>
          </cell>
          <cell r="EH3" t="str">
            <v>Dighinala</v>
          </cell>
          <cell r="EI3" t="str">
            <v>Dimla</v>
          </cell>
          <cell r="EJ3" t="str">
            <v>Dinajpur Sadar</v>
          </cell>
          <cell r="EK3" t="str">
            <v>Dncc Zone</v>
          </cell>
          <cell r="EL3" t="str">
            <v>Dohar</v>
          </cell>
          <cell r="EM3" t="str">
            <v>Domar</v>
          </cell>
          <cell r="EN3" t="str">
            <v>Dowarabazar</v>
          </cell>
          <cell r="EO3" t="str">
            <v>Dscc Zone</v>
          </cell>
          <cell r="EP3" t="str">
            <v>Dumki</v>
          </cell>
          <cell r="EQ3" t="str">
            <v>Dumuria</v>
          </cell>
          <cell r="ER3" t="str">
            <v>Durgapur</v>
          </cell>
          <cell r="ES3" t="str">
            <v>Fakirhat</v>
          </cell>
          <cell r="ET3" t="str">
            <v>Faridganj</v>
          </cell>
          <cell r="EU3" t="str">
            <v>Faridpur</v>
          </cell>
          <cell r="EV3" t="str">
            <v>Faridpur Sadar</v>
          </cell>
          <cell r="EW3" t="str">
            <v>Fatikchhari</v>
          </cell>
          <cell r="EX3" t="str">
            <v>Fenchuganj</v>
          </cell>
          <cell r="EY3" t="str">
            <v>Feni Sadar</v>
          </cell>
          <cell r="EZ3" t="str">
            <v>Fulbari</v>
          </cell>
          <cell r="FA3" t="str">
            <v>Fulbaria</v>
          </cell>
          <cell r="FB3" t="str">
            <v>Fulchhari</v>
          </cell>
          <cell r="FC3" t="str">
            <v>Fulgazi</v>
          </cell>
          <cell r="FD3" t="str">
            <v>Fulpur</v>
          </cell>
          <cell r="FE3" t="str">
            <v>Gabtali</v>
          </cell>
          <cell r="FF3" t="str">
            <v>Gaffargaon</v>
          </cell>
          <cell r="FG3" t="str">
            <v>Gaibandha Sadar</v>
          </cell>
          <cell r="FH3" t="str">
            <v>Galachipa</v>
          </cell>
          <cell r="FI3" t="str">
            <v>Gangachara</v>
          </cell>
          <cell r="FJ3" t="str">
            <v>Gangni</v>
          </cell>
          <cell r="FK3" t="str">
            <v>Gauripur</v>
          </cell>
          <cell r="FL3" t="str">
            <v>Gazaria</v>
          </cell>
          <cell r="FM3" t="str">
            <v>Gazipur Sadar</v>
          </cell>
          <cell r="FN3" t="str">
            <v>Ghatail</v>
          </cell>
          <cell r="FO3" t="str">
            <v>Ghior</v>
          </cell>
          <cell r="FP3" t="str">
            <v>Ghoraghat</v>
          </cell>
          <cell r="FQ3" t="str">
            <v>Goalanda</v>
          </cell>
          <cell r="FR3" t="str">
            <v>Gobindaganj</v>
          </cell>
          <cell r="FS3" t="str">
            <v>Godagari</v>
          </cell>
          <cell r="FT3" t="str">
            <v>Golapganj</v>
          </cell>
          <cell r="FU3" t="str">
            <v>Gomastapur</v>
          </cell>
          <cell r="FV3" t="str">
            <v>Gooshairhat</v>
          </cell>
          <cell r="FW3" t="str">
            <v>Gopalganj Sadar</v>
          </cell>
          <cell r="FX3" t="str">
            <v>Gopalpur</v>
          </cell>
          <cell r="FY3" t="str">
            <v>Gouranadi</v>
          </cell>
          <cell r="FZ3" t="str">
            <v>Gowainghat</v>
          </cell>
          <cell r="GA3" t="str">
            <v>Guimara</v>
          </cell>
          <cell r="GB3" t="str">
            <v>Gurudaspur</v>
          </cell>
          <cell r="GC3" t="str">
            <v>Habiganj Sadar</v>
          </cell>
          <cell r="GD3" t="str">
            <v>Haimchar</v>
          </cell>
          <cell r="GE3" t="str">
            <v>Hajiganj</v>
          </cell>
          <cell r="GF3" t="str">
            <v>Hakimpur</v>
          </cell>
          <cell r="GG3" t="str">
            <v>Haluaghat</v>
          </cell>
          <cell r="GH3" t="str">
            <v>Harinakundu</v>
          </cell>
          <cell r="GI3" t="str">
            <v>Haripur</v>
          </cell>
          <cell r="GJ3" t="str">
            <v>Harirampur</v>
          </cell>
          <cell r="GK3" t="str">
            <v>Hathazari</v>
          </cell>
          <cell r="GL3" t="str">
            <v>Hatibandha</v>
          </cell>
          <cell r="GM3" t="str">
            <v>Hatiya</v>
          </cell>
          <cell r="GN3" t="str">
            <v>Hizla</v>
          </cell>
          <cell r="GO3" t="str">
            <v>Homna</v>
          </cell>
          <cell r="GP3" t="str">
            <v>Hossainpur</v>
          </cell>
          <cell r="GQ3" t="str">
            <v>Indurkani</v>
          </cell>
          <cell r="GR3" t="str">
            <v>Ishwardi</v>
          </cell>
          <cell r="GS3" t="str">
            <v>Ishwarganj</v>
          </cell>
          <cell r="GT3" t="str">
            <v>Islampur</v>
          </cell>
          <cell r="GU3" t="str">
            <v>Itna</v>
          </cell>
          <cell r="GV3" t="str">
            <v>Jagannathpur</v>
          </cell>
          <cell r="GW3" t="str">
            <v>Jaldhaka</v>
          </cell>
          <cell r="GX3" t="str">
            <v>Jamalganj</v>
          </cell>
          <cell r="GY3" t="str">
            <v>Jamalpur Sadar</v>
          </cell>
          <cell r="GZ3" t="str">
            <v>Jashore Sadar</v>
          </cell>
          <cell r="HA3" t="str">
            <v>Jhalokathi Sadar</v>
          </cell>
          <cell r="HB3" t="str">
            <v>Jhenaidaha Sadar</v>
          </cell>
          <cell r="HC3" t="str">
            <v>Jhenaigati</v>
          </cell>
          <cell r="HD3" t="str">
            <v>Jhikargacha</v>
          </cell>
          <cell r="HE3" t="str">
            <v>Jiban Nagar</v>
          </cell>
          <cell r="HF3" t="str">
            <v>Jointiapur</v>
          </cell>
          <cell r="HG3" t="str">
            <v>Joypurhat Sadar</v>
          </cell>
          <cell r="HH3" t="str">
            <v>Juraichari</v>
          </cell>
          <cell r="HI3" t="str">
            <v>Juri</v>
          </cell>
          <cell r="HJ3" t="str">
            <v>Kabirhat</v>
          </cell>
          <cell r="HK3" t="str">
            <v>Kachua</v>
          </cell>
          <cell r="HL3" t="str">
            <v>Kahaloo</v>
          </cell>
          <cell r="HM3" t="str">
            <v>Kaharol</v>
          </cell>
          <cell r="HN3" t="str">
            <v>Kalai</v>
          </cell>
          <cell r="HO3" t="str">
            <v>Kalapara</v>
          </cell>
          <cell r="HP3" t="str">
            <v>Kalaroa</v>
          </cell>
          <cell r="HQ3" t="str">
            <v>Kalia</v>
          </cell>
          <cell r="HR3" t="str">
            <v>Kaliakoir</v>
          </cell>
          <cell r="HS3" t="str">
            <v>Kaliganj</v>
          </cell>
          <cell r="HT3" t="str">
            <v>Kalihati</v>
          </cell>
          <cell r="HU3" t="str">
            <v>Kalkini</v>
          </cell>
          <cell r="HV3" t="str">
            <v>Kalmakanda</v>
          </cell>
          <cell r="HW3" t="str">
            <v>Kalukhali</v>
          </cell>
          <cell r="HX3" t="str">
            <v>Kamalganj</v>
          </cell>
          <cell r="HY3" t="str">
            <v>Kamalnagar</v>
          </cell>
          <cell r="HZ3" t="str">
            <v>Kamarkhanda</v>
          </cell>
          <cell r="IA3" t="str">
            <v>Kanaighat</v>
          </cell>
          <cell r="IB3" t="str">
            <v>Kapasia</v>
          </cell>
          <cell r="IC3" t="str">
            <v>Kaptai</v>
          </cell>
          <cell r="ID3" t="str">
            <v>Karimganj</v>
          </cell>
          <cell r="IE3" t="str">
            <v>Karnafuli</v>
          </cell>
          <cell r="IF3" t="str">
            <v>Kasba</v>
          </cell>
          <cell r="IG3" t="str">
            <v>Kashiani</v>
          </cell>
          <cell r="IH3" t="str">
            <v>Kathalia</v>
          </cell>
          <cell r="II3" t="str">
            <v>Katiadi</v>
          </cell>
          <cell r="IJ3" t="str">
            <v>Kaunia</v>
          </cell>
          <cell r="IK3" t="str">
            <v>Kawkhali</v>
          </cell>
          <cell r="IL3" t="str">
            <v>Kazipur</v>
          </cell>
          <cell r="IM3" t="str">
            <v>Kcc Zone</v>
          </cell>
          <cell r="IN3" t="str">
            <v>Kendua</v>
          </cell>
          <cell r="IO3" t="str">
            <v>Keraniganj</v>
          </cell>
          <cell r="IP3" t="str">
            <v>Keshabpur</v>
          </cell>
          <cell r="IQ3" t="str">
            <v>Khagrchari Sadar</v>
          </cell>
          <cell r="IR3" t="str">
            <v>Khaliajuri</v>
          </cell>
          <cell r="IS3" t="str">
            <v>Khanshama</v>
          </cell>
          <cell r="IT3" t="str">
            <v>Khetlal</v>
          </cell>
          <cell r="IU3" t="str">
            <v>Khoksa</v>
          </cell>
          <cell r="IV3" t="str">
            <v>Kishoreganj</v>
          </cell>
          <cell r="IW3" t="str">
            <v>Kishoreganj Sadar</v>
          </cell>
          <cell r="IX3" t="str">
            <v>Kotalipara</v>
          </cell>
          <cell r="IY3" t="str">
            <v>Kotchandpur</v>
          </cell>
          <cell r="IZ3" t="str">
            <v>Koyra</v>
          </cell>
          <cell r="JA3" t="str">
            <v>Kulaura</v>
          </cell>
          <cell r="JB3" t="str">
            <v>Kuliarchar</v>
          </cell>
          <cell r="JC3" t="str">
            <v>Kumarkhali</v>
          </cell>
          <cell r="JD3" t="str">
            <v>Kurigram Sadar</v>
          </cell>
          <cell r="JE3" t="str">
            <v>Kushtia Sadar</v>
          </cell>
          <cell r="JF3" t="str">
            <v>Kutubdia</v>
          </cell>
          <cell r="JG3" t="str">
            <v>Lakhai</v>
          </cell>
          <cell r="JH3" t="str">
            <v>Laksham</v>
          </cell>
          <cell r="JI3" t="str">
            <v>Lakshmichari</v>
          </cell>
          <cell r="JJ3" t="str">
            <v>Lakshmipur Sadar</v>
          </cell>
          <cell r="JK3" t="str">
            <v>Lalmai</v>
          </cell>
          <cell r="JL3" t="str">
            <v>Lalmohan</v>
          </cell>
          <cell r="JM3" t="str">
            <v>Lalmonirhat Sadar</v>
          </cell>
          <cell r="JN3" t="str">
            <v>Lalpur</v>
          </cell>
          <cell r="JO3" t="str">
            <v>Lama</v>
          </cell>
          <cell r="JP3" t="str">
            <v>Langadu</v>
          </cell>
          <cell r="JQ3" t="str">
            <v>Lohagara</v>
          </cell>
          <cell r="JR3" t="str">
            <v>Lohajong</v>
          </cell>
          <cell r="JS3" t="str">
            <v>Madan</v>
          </cell>
          <cell r="JT3" t="str">
            <v>Madarganj</v>
          </cell>
          <cell r="JU3" t="str">
            <v>Madaripur Sadar</v>
          </cell>
          <cell r="JV3" t="str">
            <v>Madhabpur</v>
          </cell>
          <cell r="JW3" t="str">
            <v>Madhukhali</v>
          </cell>
          <cell r="JX3" t="str">
            <v>Madhupur</v>
          </cell>
          <cell r="JY3" t="str">
            <v>Magura Sadar</v>
          </cell>
          <cell r="JZ3" t="str">
            <v>Mahalchari</v>
          </cell>
          <cell r="KA3" t="str">
            <v>Manda</v>
          </cell>
          <cell r="KB3" t="str">
            <v>Manikchari</v>
          </cell>
          <cell r="KC3" t="str">
            <v>Manikganj Sadar</v>
          </cell>
          <cell r="KD3" t="str">
            <v>Mathbaria</v>
          </cell>
          <cell r="KE3" t="str">
            <v>Matiranga</v>
          </cell>
          <cell r="KF3" t="str">
            <v>Matlab South</v>
          </cell>
          <cell r="KG3" t="str">
            <v>Matlab Uttar</v>
          </cell>
          <cell r="KH3" t="str">
            <v>Meghna</v>
          </cell>
          <cell r="KI3" t="str">
            <v>Mehendiganj</v>
          </cell>
          <cell r="KJ3" t="str">
            <v>Meherpur Sadar</v>
          </cell>
          <cell r="KK3" t="str">
            <v>Melandah</v>
          </cell>
          <cell r="KL3" t="str">
            <v>Mirjaganj</v>
          </cell>
          <cell r="KM3" t="str">
            <v>Mirpur</v>
          </cell>
          <cell r="KN3" t="str">
            <v>Mirsharai</v>
          </cell>
          <cell r="KO3" t="str">
            <v>Mirzapur</v>
          </cell>
          <cell r="KP3" t="str">
            <v>Mithamoin</v>
          </cell>
          <cell r="KQ3" t="str">
            <v>Mithapukur</v>
          </cell>
          <cell r="KR3" t="str">
            <v>Mohadevpur</v>
          </cell>
          <cell r="KS3" t="str">
            <v>Mohammadpur</v>
          </cell>
          <cell r="KT3" t="str">
            <v>Mohanganj</v>
          </cell>
          <cell r="KU3" t="str">
            <v>Mohanpur</v>
          </cell>
          <cell r="KV3" t="str">
            <v>Moheshpur</v>
          </cell>
          <cell r="KW3" t="str">
            <v>Moheskhali</v>
          </cell>
          <cell r="KX3" t="str">
            <v>Mollahat</v>
          </cell>
          <cell r="KY3" t="str">
            <v>Mongla</v>
          </cell>
          <cell r="KZ3" t="str">
            <v>Monirampur</v>
          </cell>
          <cell r="LA3" t="str">
            <v>Monohardi</v>
          </cell>
          <cell r="LB3" t="str">
            <v>Monohorganj</v>
          </cell>
          <cell r="LC3" t="str">
            <v>Monpura</v>
          </cell>
          <cell r="LD3" t="str">
            <v>Morrelganj</v>
          </cell>
          <cell r="LE3" t="str">
            <v>Moulvibazar Sadar</v>
          </cell>
          <cell r="LF3" t="str">
            <v>Mujibnagar</v>
          </cell>
          <cell r="LG3" t="str">
            <v>Muksudpur</v>
          </cell>
          <cell r="LH3" t="str">
            <v>Muktagacha</v>
          </cell>
          <cell r="LI3" t="str">
            <v>Muladi</v>
          </cell>
          <cell r="LJ3" t="str">
            <v>Munshiganj Sadar</v>
          </cell>
          <cell r="LK3" t="str">
            <v>Muradnagar</v>
          </cell>
          <cell r="LL3" t="str">
            <v>Mymensingh Sadar</v>
          </cell>
          <cell r="LM3" t="str">
            <v>Nabiganj</v>
          </cell>
          <cell r="LN3" t="str">
            <v>Nabinagar</v>
          </cell>
          <cell r="LO3" t="str">
            <v>Nachole</v>
          </cell>
          <cell r="LP3" t="str">
            <v>Nagarkanda</v>
          </cell>
          <cell r="LQ3" t="str">
            <v>Nagarpur</v>
          </cell>
          <cell r="LR3" t="str">
            <v>Nageswari</v>
          </cell>
          <cell r="LS3" t="str">
            <v>Naikhongchhari</v>
          </cell>
          <cell r="LT3" t="str">
            <v>Nakla</v>
          </cell>
          <cell r="LU3" t="str">
            <v>Nalchity</v>
          </cell>
          <cell r="LV3" t="str">
            <v>Naldanga</v>
          </cell>
          <cell r="LW3" t="str">
            <v>Nalitabari</v>
          </cell>
          <cell r="LX3" t="str">
            <v>Nandail</v>
          </cell>
          <cell r="LY3" t="str">
            <v>Nandigram</v>
          </cell>
          <cell r="LZ3" t="str">
            <v>Nangalkot</v>
          </cell>
          <cell r="MA3" t="str">
            <v>Nanniarchar</v>
          </cell>
          <cell r="MB3" t="str">
            <v>Naogaon Sadar</v>
          </cell>
          <cell r="MC3" t="str">
            <v>Narail Sadar</v>
          </cell>
          <cell r="MD3" t="str">
            <v>Narayanganj Sadar</v>
          </cell>
          <cell r="ME3" t="str">
            <v>Naria</v>
          </cell>
          <cell r="MF3" t="str">
            <v>Narsingdi Sadar</v>
          </cell>
          <cell r="MG3" t="str">
            <v>Nasirnagar</v>
          </cell>
          <cell r="MH3" t="str">
            <v>Natore Sadar</v>
          </cell>
          <cell r="MI3" t="str">
            <v>Nawabganj</v>
          </cell>
          <cell r="MJ3" t="str">
            <v>Nazirpur</v>
          </cell>
          <cell r="MK3" t="str">
            <v>Nesarabad</v>
          </cell>
          <cell r="ML3" t="str">
            <v>Netrokona Sadar</v>
          </cell>
          <cell r="MM3" t="str">
            <v>Niamatpur</v>
          </cell>
          <cell r="MN3" t="str">
            <v>Nikli</v>
          </cell>
          <cell r="MO3" t="str">
            <v>Nilphamari Sadar</v>
          </cell>
          <cell r="MP3" t="str">
            <v>Noakhali Sadar</v>
          </cell>
          <cell r="MQ3" t="str">
            <v>Osmaninagar</v>
          </cell>
          <cell r="MR3" t="str">
            <v>Paba</v>
          </cell>
          <cell r="MS3" t="str">
            <v>Pabna Sadar</v>
          </cell>
          <cell r="MT3" t="str">
            <v>Paikgacha</v>
          </cell>
          <cell r="MU3" t="str">
            <v>Pakundia</v>
          </cell>
          <cell r="MV3" t="str">
            <v>Palash</v>
          </cell>
          <cell r="MW3" t="str">
            <v>Palashbari</v>
          </cell>
          <cell r="MX3" t="str">
            <v>Panchagarh Sadar</v>
          </cell>
          <cell r="MY3" t="str">
            <v>Panchari</v>
          </cell>
          <cell r="MZ3" t="str">
            <v>Panchbibi</v>
          </cell>
          <cell r="NA3" t="str">
            <v>Pangsha</v>
          </cell>
          <cell r="NB3" t="str">
            <v>Parbatipur</v>
          </cell>
          <cell r="NC3" t="str">
            <v>Patgram</v>
          </cell>
          <cell r="ND3" t="str">
            <v>Patharghata</v>
          </cell>
          <cell r="NE3" t="str">
            <v>Patiya</v>
          </cell>
          <cell r="NF3" t="str">
            <v>Patnitala</v>
          </cell>
          <cell r="NG3" t="str">
            <v>Patuakhali Sadar</v>
          </cell>
          <cell r="NH3" t="str">
            <v>Pekua</v>
          </cell>
          <cell r="NI3" t="str">
            <v>Phultala</v>
          </cell>
          <cell r="NJ3" t="str">
            <v>Pirgacha</v>
          </cell>
          <cell r="NK3" t="str">
            <v>Pirganj</v>
          </cell>
          <cell r="NL3" t="str">
            <v>Pirojpur Sadar</v>
          </cell>
          <cell r="NM3" t="str">
            <v>Porsha</v>
          </cell>
          <cell r="NN3" t="str">
            <v>Porshuram</v>
          </cell>
          <cell r="NO3" t="str">
            <v>Purbadhala</v>
          </cell>
          <cell r="NP3" t="str">
            <v>Puthia</v>
          </cell>
          <cell r="NQ3" t="str">
            <v>Raiganj</v>
          </cell>
          <cell r="NR3" t="str">
            <v>Raipur</v>
          </cell>
          <cell r="NS3" t="str">
            <v>Raipura</v>
          </cell>
          <cell r="NT3" t="str">
            <v>Rajapur</v>
          </cell>
          <cell r="NU3" t="str">
            <v>Rajarhat</v>
          </cell>
          <cell r="NV3" t="str">
            <v>Rajasthali</v>
          </cell>
          <cell r="NW3" t="str">
            <v>Rajbari Sadar</v>
          </cell>
          <cell r="NX3" t="str">
            <v>Rajibpur</v>
          </cell>
          <cell r="NY3" t="str">
            <v>Rajnagar</v>
          </cell>
          <cell r="NZ3" t="str">
            <v>Rajoir</v>
          </cell>
          <cell r="OA3" t="str">
            <v>Ramganj</v>
          </cell>
          <cell r="OB3" t="str">
            <v>Ramgarh</v>
          </cell>
          <cell r="OC3" t="str">
            <v>Ramgati</v>
          </cell>
          <cell r="OD3" t="str">
            <v>Rampal</v>
          </cell>
          <cell r="OE3" t="str">
            <v>Ramu</v>
          </cell>
          <cell r="OF3" t="str">
            <v>Rangabali</v>
          </cell>
          <cell r="OG3" t="str">
            <v>Rangamati Sadar</v>
          </cell>
          <cell r="OH3" t="str">
            <v>Rangpur Sadar</v>
          </cell>
          <cell r="OI3" t="str">
            <v>Rangunia</v>
          </cell>
          <cell r="OJ3" t="str">
            <v>Raninagar</v>
          </cell>
          <cell r="OK3" t="str">
            <v>Ranisankail</v>
          </cell>
          <cell r="OL3" t="str">
            <v>Raujan</v>
          </cell>
          <cell r="OM3" t="str">
            <v>Rcc Zone</v>
          </cell>
          <cell r="ON3" t="str">
            <v>Rowangchhari</v>
          </cell>
          <cell r="OO3" t="str">
            <v>Rowmari</v>
          </cell>
          <cell r="OP3" t="str">
            <v>Ruma</v>
          </cell>
          <cell r="OQ3" t="str">
            <v>Rupganj</v>
          </cell>
          <cell r="OR3" t="str">
            <v>Rupsa</v>
          </cell>
          <cell r="OS3" t="str">
            <v>Sadarpur</v>
          </cell>
          <cell r="OT3" t="str">
            <v>Sadullapur</v>
          </cell>
          <cell r="OU3" t="str">
            <v>Saghata</v>
          </cell>
          <cell r="OV3" t="str">
            <v>Sakhipur</v>
          </cell>
          <cell r="OW3" t="str">
            <v>Saltha</v>
          </cell>
          <cell r="OX3" t="str">
            <v>Sandwip</v>
          </cell>
          <cell r="OY3" t="str">
            <v>Santhia</v>
          </cell>
          <cell r="OZ3" t="str">
            <v>Sarail</v>
          </cell>
          <cell r="PA3" t="str">
            <v>Sarankhola</v>
          </cell>
          <cell r="PB3" t="str">
            <v>Sariakandi</v>
          </cell>
          <cell r="PC3" t="str">
            <v>Sarishabari</v>
          </cell>
          <cell r="PD3" t="str">
            <v>Satkania</v>
          </cell>
          <cell r="PE3" t="str">
            <v>Satkhira Sadar</v>
          </cell>
          <cell r="PF3" t="str">
            <v>Saturia</v>
          </cell>
          <cell r="PG3" t="str">
            <v>Savar</v>
          </cell>
          <cell r="PH3" t="str">
            <v>Sayedpur</v>
          </cell>
          <cell r="PI3" t="str">
            <v>Senbagh</v>
          </cell>
          <cell r="PJ3" t="str">
            <v>Serajdikhan</v>
          </cell>
          <cell r="PK3" t="str">
            <v>Shahjadpur</v>
          </cell>
          <cell r="PL3" t="str">
            <v>Shahrasti</v>
          </cell>
          <cell r="PM3" t="str">
            <v>Shailkupa</v>
          </cell>
          <cell r="PN3" t="str">
            <v>Shajahanpur</v>
          </cell>
          <cell r="PO3" t="str">
            <v>Shalikha</v>
          </cell>
          <cell r="PP3" t="str">
            <v>Shapahar</v>
          </cell>
          <cell r="PQ3" t="str">
            <v>Shariatpur Sadar</v>
          </cell>
          <cell r="PR3" t="str">
            <v>Sharsha</v>
          </cell>
          <cell r="PS3" t="str">
            <v>Shayestaganj</v>
          </cell>
          <cell r="PT3" t="str">
            <v>Sherpur</v>
          </cell>
          <cell r="PU3" t="str">
            <v>Sherpur Sadar</v>
          </cell>
          <cell r="PV3" t="str">
            <v>Shibalaya</v>
          </cell>
          <cell r="PW3" t="str">
            <v>Shibchar</v>
          </cell>
          <cell r="PX3" t="str">
            <v>Shibganj</v>
          </cell>
          <cell r="PY3" t="str">
            <v>Shibpur</v>
          </cell>
          <cell r="PZ3" t="str">
            <v>Shyamnagar</v>
          </cell>
          <cell r="QA3" t="str">
            <v>Singair</v>
          </cell>
          <cell r="QB3" t="str">
            <v>Singra</v>
          </cell>
          <cell r="QC3" t="str">
            <v>Sirajganj Sadar</v>
          </cell>
          <cell r="QD3" t="str">
            <v>Sitakunda</v>
          </cell>
          <cell r="QE3" t="str">
            <v>Sonagazi</v>
          </cell>
          <cell r="QF3" t="str">
            <v>Sonaimuri</v>
          </cell>
          <cell r="QG3" t="str">
            <v>Sonargaon</v>
          </cell>
          <cell r="QH3" t="str">
            <v>Sonatola</v>
          </cell>
          <cell r="QI3" t="str">
            <v>Sreebordi</v>
          </cell>
          <cell r="QJ3" t="str">
            <v>Sreemangal</v>
          </cell>
          <cell r="QK3" t="str">
            <v>Sreenagar</v>
          </cell>
          <cell r="QL3" t="str">
            <v>Sreepur</v>
          </cell>
          <cell r="QM3" t="str">
            <v>Subarnachar</v>
          </cell>
          <cell r="QN3" t="str">
            <v>Sujanagar</v>
          </cell>
          <cell r="QO3" t="str">
            <v>Sulla</v>
          </cell>
          <cell r="QP3" t="str">
            <v>Sunamganj Sadar</v>
          </cell>
          <cell r="QQ3" t="str">
            <v>Sundarganj</v>
          </cell>
          <cell r="QR3" t="str">
            <v>Sylhet Sadar</v>
          </cell>
          <cell r="QS3" t="str">
            <v>Tahirpur</v>
          </cell>
          <cell r="QT3" t="str">
            <v>Tala</v>
          </cell>
          <cell r="QU3" t="str">
            <v>Taltali</v>
          </cell>
          <cell r="QV3" t="str">
            <v>Tangail Sadar</v>
          </cell>
          <cell r="QW3" t="str">
            <v>Tanore</v>
          </cell>
          <cell r="QX3" t="str">
            <v>Taraganj</v>
          </cell>
          <cell r="QY3" t="str">
            <v>Tarail</v>
          </cell>
          <cell r="QZ3" t="str">
            <v>Tarakanda</v>
          </cell>
          <cell r="RA3" t="str">
            <v>Tarash</v>
          </cell>
          <cell r="RB3" t="str">
            <v>Tazumuddin</v>
          </cell>
          <cell r="RC3" t="str">
            <v>Teknaf</v>
          </cell>
          <cell r="RD3" t="str">
            <v>Terokhada</v>
          </cell>
          <cell r="RE3" t="str">
            <v>Tetulia</v>
          </cell>
          <cell r="RF3" t="str">
            <v>Thakurgaon Sadar</v>
          </cell>
          <cell r="RG3" t="str">
            <v>Thanchi</v>
          </cell>
          <cell r="RH3" t="str">
            <v>Titas</v>
          </cell>
          <cell r="RI3" t="str">
            <v>Tongibari</v>
          </cell>
          <cell r="RJ3" t="str">
            <v>Trishal</v>
          </cell>
          <cell r="RK3" t="str">
            <v>Tungipara</v>
          </cell>
          <cell r="RL3" t="str">
            <v>Ukhiya</v>
          </cell>
          <cell r="RM3" t="str">
            <v>Ulipur</v>
          </cell>
          <cell r="RN3" t="str">
            <v>Ullahpara</v>
          </cell>
          <cell r="RO3" t="str">
            <v>Wazirpur</v>
          </cell>
          <cell r="RP3" t="str">
            <v>Zajira</v>
          </cell>
          <cell r="RQ3" t="str">
            <v>Zakiganj</v>
          </cell>
        </row>
      </sheetData>
      <sheetData sheetId="10">
        <row r="4">
          <cell r="C4" t="str">
            <v>Ajmiriganj</v>
          </cell>
          <cell r="D4" t="str">
            <v>Akhaura</v>
          </cell>
          <cell r="E4" t="str">
            <v>Akkelpur</v>
          </cell>
          <cell r="F4" t="str">
            <v>Alamdanga</v>
          </cell>
          <cell r="G4" t="str">
            <v>Alfadanga</v>
          </cell>
          <cell r="H4" t="str">
            <v>Amtali</v>
          </cell>
          <cell r="I4" t="str">
            <v>Arani</v>
          </cell>
          <cell r="J4" t="str">
            <v>Arihazar</v>
          </cell>
          <cell r="K4" t="str">
            <v>Atghoria</v>
          </cell>
          <cell r="L4" t="str">
            <v>Badarganj</v>
          </cell>
          <cell r="M4" t="str">
            <v>Bagatipara</v>
          </cell>
          <cell r="N4" t="str">
            <v>Bagerhat</v>
          </cell>
          <cell r="O4" t="str">
            <v>Bagha</v>
          </cell>
          <cell r="P4" t="str">
            <v>Baghaichari</v>
          </cell>
          <cell r="Q4" t="str">
            <v>Bagharpara</v>
          </cell>
          <cell r="R4" t="str">
            <v>Bajitpur</v>
          </cell>
          <cell r="S4" t="str">
            <v>Bakerganj</v>
          </cell>
          <cell r="T4" t="str">
            <v>Bakshiganj</v>
          </cell>
          <cell r="U4" t="str">
            <v>Banaripara</v>
          </cell>
          <cell r="V4" t="str">
            <v>Bancharampur</v>
          </cell>
          <cell r="W4" t="str">
            <v>Bandarban</v>
          </cell>
          <cell r="X4" t="str">
            <v>Banshkhali</v>
          </cell>
          <cell r="Y4" t="str">
            <v>Baraigram</v>
          </cell>
          <cell r="Z4" t="str">
            <v>Baraiyarhat</v>
          </cell>
          <cell r="AA4" t="str">
            <v>Baralekha</v>
          </cell>
          <cell r="AB4" t="str">
            <v>Barguna</v>
          </cell>
          <cell r="AC4" t="str">
            <v>Barishal City Corporation</v>
          </cell>
          <cell r="AD4" t="str">
            <v>Barura</v>
          </cell>
          <cell r="AE4" t="str">
            <v>Basail</v>
          </cell>
          <cell r="AF4" t="str">
            <v>Bauphal</v>
          </cell>
          <cell r="AG4" t="str">
            <v>Belkuchi</v>
          </cell>
          <cell r="AH4" t="str">
            <v>Benapole</v>
          </cell>
          <cell r="AI4" t="str">
            <v>Bera</v>
          </cell>
          <cell r="AJ4" t="str">
            <v>Betagi</v>
          </cell>
          <cell r="AK4" t="str">
            <v>Bhairab</v>
          </cell>
          <cell r="AL4" t="str">
            <v>Bhaluka</v>
          </cell>
          <cell r="AM4" t="str">
            <v>Bhandaria</v>
          </cell>
          <cell r="AN4" t="str">
            <v>Bhanga</v>
          </cell>
          <cell r="AO4" t="str">
            <v>Bhangura</v>
          </cell>
          <cell r="AP4" t="str">
            <v>Bhederganj</v>
          </cell>
          <cell r="AQ4" t="str">
            <v>Bheramara</v>
          </cell>
          <cell r="AR4" t="str">
            <v>Bhobaniganj</v>
          </cell>
          <cell r="AS4" t="str">
            <v>Bhola</v>
          </cell>
          <cell r="AT4" t="str">
            <v>Bhuapur</v>
          </cell>
          <cell r="AU4" t="str">
            <v>Biani Bazar</v>
          </cell>
          <cell r="AV4" t="str">
            <v>Birampur</v>
          </cell>
          <cell r="AW4" t="str">
            <v>Birganj</v>
          </cell>
          <cell r="AX4" t="str">
            <v>Birol</v>
          </cell>
          <cell r="AY4" t="str">
            <v>Boalkhali</v>
          </cell>
          <cell r="AZ4" t="str">
            <v>Boalmari</v>
          </cell>
          <cell r="BA4" t="str">
            <v>Boda</v>
          </cell>
          <cell r="BB4" t="str">
            <v>Bogura</v>
          </cell>
          <cell r="BC4" t="str">
            <v>Bonpara</v>
          </cell>
          <cell r="BD4" t="str">
            <v>Boshurhat</v>
          </cell>
          <cell r="BE4" t="str">
            <v>Brahmanbaria</v>
          </cell>
          <cell r="BF4" t="str">
            <v>Burhanuddin</v>
          </cell>
          <cell r="BG4" t="str">
            <v>Chakaria</v>
          </cell>
          <cell r="BH4" t="str">
            <v>Chalna</v>
          </cell>
          <cell r="BI4" t="str">
            <v>Chandanaish</v>
          </cell>
          <cell r="BJ4" t="str">
            <v>Chandina</v>
          </cell>
          <cell r="BK4" t="str">
            <v>Chandpur</v>
          </cell>
          <cell r="BL4" t="str">
            <v>Chapainawabganj</v>
          </cell>
          <cell r="BM4" t="str">
            <v>Charfeshion</v>
          </cell>
          <cell r="BN4" t="str">
            <v>Charghat</v>
          </cell>
          <cell r="BO4" t="str">
            <v>Chatkhil</v>
          </cell>
          <cell r="BP4" t="str">
            <v>Chatmohar</v>
          </cell>
          <cell r="BQ4" t="str">
            <v>Chattogram City Corporation</v>
          </cell>
          <cell r="BR4" t="str">
            <v>Chhagalnaiya</v>
          </cell>
          <cell r="BS4" t="str">
            <v>Chhatak</v>
          </cell>
          <cell r="BT4" t="str">
            <v>Choumuhuni</v>
          </cell>
          <cell r="BU4" t="str">
            <v>Chowddagram</v>
          </cell>
          <cell r="BV4" t="str">
            <v>Chowgacha</v>
          </cell>
          <cell r="BW4" t="str">
            <v>Chuadanga</v>
          </cell>
          <cell r="BX4" t="str">
            <v>Chunarughat</v>
          </cell>
          <cell r="BY4" t="str">
            <v>Cox'S Bazar</v>
          </cell>
          <cell r="BZ4" t="str">
            <v>Cumilla City Corporation</v>
          </cell>
          <cell r="CA4" t="str">
            <v>Daganbhuiyan</v>
          </cell>
          <cell r="CB4" t="str">
            <v>Damodiya</v>
          </cell>
          <cell r="CC4" t="str">
            <v>Daudkandi</v>
          </cell>
          <cell r="CD4" t="str">
            <v>Daulatkhan</v>
          </cell>
          <cell r="CE4" t="str">
            <v>Debidwar</v>
          </cell>
          <cell r="CF4" t="str">
            <v>Debiganj</v>
          </cell>
          <cell r="CG4" t="str">
            <v>Derai</v>
          </cell>
          <cell r="CH4" t="str">
            <v>Dewanganj</v>
          </cell>
          <cell r="CI4" t="str">
            <v>Dhaka North City Corporation</v>
          </cell>
          <cell r="CJ4" t="str">
            <v>Dhaka South City Corporation</v>
          </cell>
          <cell r="CK4" t="str">
            <v>Dhamoirhat</v>
          </cell>
          <cell r="CL4" t="str">
            <v>Dhamrai</v>
          </cell>
          <cell r="CM4" t="str">
            <v>Dhanbari</v>
          </cell>
          <cell r="CN4" t="str">
            <v>Dhunat</v>
          </cell>
          <cell r="CO4" t="str">
            <v>Dhupchanchia</v>
          </cell>
          <cell r="CP4" t="str">
            <v>Dinajpur</v>
          </cell>
          <cell r="CQ4" t="str">
            <v>Dohar</v>
          </cell>
          <cell r="CR4" t="str">
            <v>Dohazari</v>
          </cell>
          <cell r="CS4" t="str">
            <v>Domar</v>
          </cell>
          <cell r="CT4" t="str">
            <v>Dorshona</v>
          </cell>
          <cell r="CU4" t="str">
            <v>Durgapur</v>
          </cell>
          <cell r="CV4" t="str">
            <v>Elenga</v>
          </cell>
          <cell r="CW4" t="str">
            <v>Faridganj</v>
          </cell>
          <cell r="CX4" t="str">
            <v>Faridpur</v>
          </cell>
          <cell r="CY4" t="str">
            <v>Fatikchari</v>
          </cell>
          <cell r="CZ4" t="str">
            <v>Feni</v>
          </cell>
          <cell r="DA4" t="str">
            <v>Fulbari</v>
          </cell>
          <cell r="DB4" t="str">
            <v>Fulbaria</v>
          </cell>
          <cell r="DC4" t="str">
            <v>Fulpur</v>
          </cell>
          <cell r="DD4" t="str">
            <v>Gabtali</v>
          </cell>
          <cell r="DE4" t="str">
            <v>Gaibandah</v>
          </cell>
          <cell r="DF4" t="str">
            <v>Galachipa</v>
          </cell>
          <cell r="DG4" t="str">
            <v>Gangni</v>
          </cell>
          <cell r="DH4" t="str">
            <v>Gazipur City Corporation</v>
          </cell>
          <cell r="DI4" t="str">
            <v>Ghatail</v>
          </cell>
          <cell r="DJ4" t="str">
            <v>Ghoraghat</v>
          </cell>
          <cell r="DK4" t="str">
            <v>Ghorashal</v>
          </cell>
          <cell r="DL4" t="str">
            <v>Goalanda</v>
          </cell>
          <cell r="DM4" t="str">
            <v>Gobindaganj</v>
          </cell>
          <cell r="DN4" t="str">
            <v>Godagari</v>
          </cell>
          <cell r="DO4" t="str">
            <v>Goffargaon</v>
          </cell>
          <cell r="DP4" t="str">
            <v>Golapganj</v>
          </cell>
          <cell r="DQ4" t="str">
            <v>Gooshairhat</v>
          </cell>
          <cell r="DR4" t="str">
            <v>Gopaldi</v>
          </cell>
          <cell r="DS4" t="str">
            <v>Gopalganj</v>
          </cell>
          <cell r="DT4" t="str">
            <v>Gopalpur</v>
          </cell>
          <cell r="DU4" t="str">
            <v>Gouranadi</v>
          </cell>
          <cell r="DV4" t="str">
            <v>Gouripur</v>
          </cell>
          <cell r="DW4" t="str">
            <v>Gurudaspur</v>
          </cell>
          <cell r="DX4" t="str">
            <v>Habiganj</v>
          </cell>
          <cell r="DY4" t="str">
            <v>Hajiganj</v>
          </cell>
          <cell r="DZ4" t="str">
            <v>Hakimpur</v>
          </cell>
          <cell r="EA4" t="str">
            <v>Haluaghat</v>
          </cell>
          <cell r="EB4" t="str">
            <v>Haragach</v>
          </cell>
          <cell r="EC4" t="str">
            <v>Harinakundu</v>
          </cell>
          <cell r="ED4" t="str">
            <v>Hathazari</v>
          </cell>
          <cell r="EE4" t="str">
            <v>Hatia</v>
          </cell>
          <cell r="EF4" t="str">
            <v>Hazrabari</v>
          </cell>
          <cell r="EG4" t="str">
            <v>Homna</v>
          </cell>
          <cell r="EH4" t="str">
            <v>Hossainpur</v>
          </cell>
          <cell r="EI4" t="str">
            <v>Ishwardi</v>
          </cell>
          <cell r="EJ4" t="str">
            <v>Ishwarganj</v>
          </cell>
          <cell r="EK4" t="str">
            <v>Islampur</v>
          </cell>
          <cell r="EL4" t="str">
            <v>Jagannathpur</v>
          </cell>
          <cell r="EM4" t="str">
            <v>Jaldhaka</v>
          </cell>
          <cell r="EN4" t="str">
            <v>Jamalpur</v>
          </cell>
          <cell r="EO4" t="str">
            <v>Jashore</v>
          </cell>
          <cell r="EP4" t="str">
            <v>Jaypurhat</v>
          </cell>
          <cell r="EQ4" t="str">
            <v>Jhalokathi</v>
          </cell>
          <cell r="ER4" t="str">
            <v>Jhenidah</v>
          </cell>
          <cell r="ES4" t="str">
            <v>Jhikargacha</v>
          </cell>
          <cell r="ET4" t="str">
            <v>Jibannagar</v>
          </cell>
          <cell r="EU4" t="str">
            <v>Kabirhat</v>
          </cell>
          <cell r="EV4" t="str">
            <v>Kachua</v>
          </cell>
          <cell r="EW4" t="str">
            <v>Kahaloo</v>
          </cell>
          <cell r="EX4" t="str">
            <v>Kakonhat</v>
          </cell>
          <cell r="EY4" t="str">
            <v>Kalai</v>
          </cell>
          <cell r="EZ4" t="str">
            <v>Kalapara</v>
          </cell>
          <cell r="FA4" t="str">
            <v>Kalaroa</v>
          </cell>
          <cell r="FB4" t="str">
            <v>Kalia</v>
          </cell>
          <cell r="FC4" t="str">
            <v>Kaliakoir</v>
          </cell>
          <cell r="FD4" t="str">
            <v>Kaliganj</v>
          </cell>
          <cell r="FE4" t="str">
            <v>Kalihati</v>
          </cell>
          <cell r="FF4" t="str">
            <v>Kalkini</v>
          </cell>
          <cell r="FG4" t="str">
            <v>Kamalganj</v>
          </cell>
          <cell r="FH4" t="str">
            <v>Kanaighat</v>
          </cell>
          <cell r="FI4" t="str">
            <v>Kanchon</v>
          </cell>
          <cell r="FJ4" t="str">
            <v>Karimganj</v>
          </cell>
          <cell r="FK4" t="str">
            <v>Kasba</v>
          </cell>
          <cell r="FL4" t="str">
            <v>Katakhali</v>
          </cell>
          <cell r="FM4" t="str">
            <v>Katiadi</v>
          </cell>
          <cell r="FN4" t="str">
            <v>Kazipur</v>
          </cell>
          <cell r="FO4" t="str">
            <v>Kendua</v>
          </cell>
          <cell r="FP4" t="str">
            <v>Keshabpur</v>
          </cell>
          <cell r="FQ4" t="str">
            <v>Keshorhat</v>
          </cell>
          <cell r="FR4" t="str">
            <v>Khagrachari</v>
          </cell>
          <cell r="FS4" t="str">
            <v>Khetlal</v>
          </cell>
          <cell r="FT4" t="str">
            <v>Khoksa</v>
          </cell>
          <cell r="FU4" t="str">
            <v>Khulna City Corporation</v>
          </cell>
          <cell r="FV4" t="str">
            <v>Kishoreganj</v>
          </cell>
          <cell r="FW4" t="str">
            <v>Kotwalipara</v>
          </cell>
          <cell r="FX4" t="str">
            <v>Koutchandpur</v>
          </cell>
          <cell r="FY4" t="str">
            <v>Kuakata</v>
          </cell>
          <cell r="FZ4" t="str">
            <v>Kulaura</v>
          </cell>
          <cell r="GA4" t="str">
            <v>Kuliarchar</v>
          </cell>
          <cell r="GB4" t="str">
            <v>Kumarkhali</v>
          </cell>
          <cell r="GC4" t="str">
            <v>Kurigram</v>
          </cell>
          <cell r="GD4" t="str">
            <v>Kushtia</v>
          </cell>
          <cell r="GE4" t="str">
            <v>Laksham</v>
          </cell>
          <cell r="GF4" t="str">
            <v>Lakshmipur</v>
          </cell>
          <cell r="GG4" t="str">
            <v>Lalmohan</v>
          </cell>
          <cell r="GH4" t="str">
            <v>Lalmonirhat</v>
          </cell>
          <cell r="GI4" t="str">
            <v>Lama</v>
          </cell>
          <cell r="GJ4" t="str">
            <v>Lohagora</v>
          </cell>
          <cell r="GK4" t="str">
            <v>Madan</v>
          </cell>
          <cell r="GL4" t="str">
            <v>Madarganj</v>
          </cell>
          <cell r="GM4" t="str">
            <v>Madaripur</v>
          </cell>
          <cell r="GN4" t="str">
            <v>Madhabdi</v>
          </cell>
          <cell r="GO4" t="str">
            <v>Madhabpur</v>
          </cell>
          <cell r="GP4" t="str">
            <v>Madhukhali</v>
          </cell>
          <cell r="GQ4" t="str">
            <v>Madhupur</v>
          </cell>
          <cell r="GR4" t="str">
            <v>Magura</v>
          </cell>
          <cell r="GS4" t="str">
            <v>Maheskhali</v>
          </cell>
          <cell r="GT4" t="str">
            <v>Manikganj</v>
          </cell>
          <cell r="GU4" t="str">
            <v>Mathbaria</v>
          </cell>
          <cell r="GV4" t="str">
            <v>Matiranga</v>
          </cell>
          <cell r="GW4" t="str">
            <v>Matlab</v>
          </cell>
          <cell r="GX4" t="str">
            <v>Mehendiganj</v>
          </cell>
          <cell r="GY4" t="str">
            <v>Meherpur</v>
          </cell>
          <cell r="GZ4" t="str">
            <v>Melandah</v>
          </cell>
          <cell r="HA4" t="str">
            <v>Mirkadim</v>
          </cell>
          <cell r="HB4" t="str">
            <v>Mirpur</v>
          </cell>
          <cell r="HC4" t="str">
            <v>Mirsarai</v>
          </cell>
          <cell r="HD4" t="str">
            <v>Mirzapur</v>
          </cell>
          <cell r="HE4" t="str">
            <v>Moheshpur</v>
          </cell>
          <cell r="HF4" t="str">
            <v>Mohonganj</v>
          </cell>
          <cell r="HG4" t="str">
            <v>Monglaport</v>
          </cell>
          <cell r="HH4" t="str">
            <v>Monirampur</v>
          </cell>
          <cell r="HI4" t="str">
            <v>Monohardi</v>
          </cell>
          <cell r="HJ4" t="str">
            <v>Morrelganj</v>
          </cell>
          <cell r="HK4" t="str">
            <v>Moulvibazar</v>
          </cell>
          <cell r="HL4" t="str">
            <v>Muksudpur</v>
          </cell>
          <cell r="HM4" t="str">
            <v>Muktagacha</v>
          </cell>
          <cell r="HN4" t="str">
            <v>Muladi</v>
          </cell>
          <cell r="HO4" t="str">
            <v>Mundumala</v>
          </cell>
          <cell r="HP4" t="str">
            <v>Munshiganj</v>
          </cell>
          <cell r="HQ4" t="str">
            <v>Mymensingh City Corporation</v>
          </cell>
          <cell r="HR4" t="str">
            <v>Nabiganj</v>
          </cell>
          <cell r="HS4" t="str">
            <v>Nabinagar</v>
          </cell>
          <cell r="HT4" t="str">
            <v>Nachole</v>
          </cell>
          <cell r="HU4" t="str">
            <v>Nagarkanda</v>
          </cell>
          <cell r="HV4" t="str">
            <v>Nageswari</v>
          </cell>
          <cell r="HW4" t="str">
            <v>Nakla</v>
          </cell>
          <cell r="HX4" t="str">
            <v>Nalchity</v>
          </cell>
          <cell r="HY4" t="str">
            <v>Naldanga</v>
          </cell>
          <cell r="HZ4" t="str">
            <v>Nalitabari</v>
          </cell>
          <cell r="IA4" t="str">
            <v>Nandail</v>
          </cell>
          <cell r="IB4" t="str">
            <v>Nandigram</v>
          </cell>
          <cell r="IC4" t="str">
            <v>Nangolkot</v>
          </cell>
          <cell r="ID4" t="str">
            <v>Naogaon</v>
          </cell>
          <cell r="IE4" t="str">
            <v>Narail</v>
          </cell>
          <cell r="IF4" t="str">
            <v>Narayanganj City Corporation</v>
          </cell>
          <cell r="IG4" t="str">
            <v>Narayonpur</v>
          </cell>
          <cell r="IH4" t="str">
            <v>Naria</v>
          </cell>
          <cell r="II4" t="str">
            <v>Narshingdi</v>
          </cell>
          <cell r="IJ4" t="str">
            <v>Natore</v>
          </cell>
          <cell r="IK4" t="str">
            <v>Nazirhat</v>
          </cell>
          <cell r="IL4" t="str">
            <v>Netrokona</v>
          </cell>
          <cell r="IM4" t="str">
            <v>Nilphamari</v>
          </cell>
          <cell r="IN4" t="str">
            <v>Noakhali</v>
          </cell>
          <cell r="IO4" t="str">
            <v>Nowapara</v>
          </cell>
          <cell r="IP4" t="str">
            <v>Nowhata</v>
          </cell>
          <cell r="IQ4" t="str">
            <v>Nozipur</v>
          </cell>
          <cell r="IR4" t="str">
            <v>Pabna</v>
          </cell>
          <cell r="IS4" t="str">
            <v>Paikgacha</v>
          </cell>
          <cell r="IT4" t="str">
            <v>Pakundia</v>
          </cell>
          <cell r="IU4" t="str">
            <v>Palashbari</v>
          </cell>
          <cell r="IV4" t="str">
            <v>Panchagarh</v>
          </cell>
          <cell r="IW4" t="str">
            <v>Panchbibi</v>
          </cell>
          <cell r="IX4" t="str">
            <v>Pangsha</v>
          </cell>
          <cell r="IY4" t="str">
            <v>Parbotipur</v>
          </cell>
          <cell r="IZ4" t="str">
            <v>Parshuram</v>
          </cell>
          <cell r="JA4" t="str">
            <v>Patgram</v>
          </cell>
          <cell r="JB4" t="str">
            <v>Pathorghata</v>
          </cell>
          <cell r="JC4" t="str">
            <v>Patiya</v>
          </cell>
          <cell r="JD4" t="str">
            <v>Patuakhali</v>
          </cell>
          <cell r="JE4" t="str">
            <v>Pirganj</v>
          </cell>
          <cell r="JF4" t="str">
            <v>Pirojpur</v>
          </cell>
          <cell r="JG4" t="str">
            <v>Puthia</v>
          </cell>
          <cell r="JH4" t="str">
            <v>Raiganj</v>
          </cell>
          <cell r="JI4" t="str">
            <v>Raipur</v>
          </cell>
          <cell r="JJ4" t="str">
            <v>Raipura</v>
          </cell>
          <cell r="JK4" t="str">
            <v>Rajbari</v>
          </cell>
          <cell r="JL4" t="str">
            <v>Rajoir</v>
          </cell>
          <cell r="JM4" t="str">
            <v>Rajshahi City Corporation</v>
          </cell>
          <cell r="JN4" t="str">
            <v>Ramganj</v>
          </cell>
          <cell r="JO4" t="str">
            <v>Ramgarh</v>
          </cell>
          <cell r="JP4" t="str">
            <v>Ramgati</v>
          </cell>
          <cell r="JQ4" t="str">
            <v>Rangamati</v>
          </cell>
          <cell r="JR4" t="str">
            <v>Rangpur City Corporation</v>
          </cell>
          <cell r="JS4" t="str">
            <v>Rangunia</v>
          </cell>
          <cell r="JT4" t="str">
            <v>Ranisankail</v>
          </cell>
          <cell r="JU4" t="str">
            <v>Raozan</v>
          </cell>
          <cell r="JV4" t="str">
            <v>Rohonpur</v>
          </cell>
          <cell r="JW4" t="str">
            <v>Sailkupa</v>
          </cell>
          <cell r="JX4" t="str">
            <v>Sandwip</v>
          </cell>
          <cell r="JY4" t="str">
            <v>Sangarchar</v>
          </cell>
          <cell r="JZ4" t="str">
            <v>Santahar</v>
          </cell>
          <cell r="KA4" t="str">
            <v>Santhia</v>
          </cell>
          <cell r="KB4" t="str">
            <v>Sariakandi</v>
          </cell>
          <cell r="KC4" t="str">
            <v>Sarishabari</v>
          </cell>
          <cell r="KD4" t="str">
            <v>Satkania</v>
          </cell>
          <cell r="KE4" t="str">
            <v>Satkhira</v>
          </cell>
          <cell r="KF4" t="str">
            <v>Savar</v>
          </cell>
          <cell r="KG4" t="str">
            <v>Sayedpur</v>
          </cell>
          <cell r="KH4" t="str">
            <v>Senbagh</v>
          </cell>
          <cell r="KI4" t="str">
            <v>Setabganj</v>
          </cell>
          <cell r="KJ4" t="str">
            <v>Shaharasti</v>
          </cell>
          <cell r="KK4" t="str">
            <v>Shahjadpur</v>
          </cell>
          <cell r="KL4" t="str">
            <v>Shakhipur</v>
          </cell>
          <cell r="KM4" t="str">
            <v>Shariatpur</v>
          </cell>
          <cell r="KN4" t="str">
            <v>Shayestaganj</v>
          </cell>
          <cell r="KO4" t="str">
            <v>Sherpur</v>
          </cell>
          <cell r="KP4" t="str">
            <v>Shibchar</v>
          </cell>
          <cell r="KQ4" t="str">
            <v>Shibganj</v>
          </cell>
          <cell r="KR4" t="str">
            <v>Shibpur</v>
          </cell>
          <cell r="KS4" t="str">
            <v>Singair</v>
          </cell>
          <cell r="KT4" t="str">
            <v>Singra</v>
          </cell>
          <cell r="KU4" t="str">
            <v>Sirajganj</v>
          </cell>
          <cell r="KV4" t="str">
            <v>Sitakunda</v>
          </cell>
          <cell r="KW4" t="str">
            <v>Sonagazi</v>
          </cell>
          <cell r="KX4" t="str">
            <v>Sonaimuri</v>
          </cell>
          <cell r="KY4" t="str">
            <v>Sonargaon</v>
          </cell>
          <cell r="KZ4" t="str">
            <v>Sonatola</v>
          </cell>
          <cell r="LA4" t="str">
            <v>Sreebordi</v>
          </cell>
          <cell r="LB4" t="str">
            <v>Sreepur</v>
          </cell>
          <cell r="LC4" t="str">
            <v>Srimangal</v>
          </cell>
          <cell r="LD4" t="str">
            <v>Sujanagar</v>
          </cell>
          <cell r="LE4" t="str">
            <v>Sunamganj</v>
          </cell>
          <cell r="LF4" t="str">
            <v>Sundarganj</v>
          </cell>
          <cell r="LG4" t="str">
            <v>Swarupkathi</v>
          </cell>
          <cell r="LH4" t="str">
            <v>Sylhet City Corporation</v>
          </cell>
          <cell r="LI4" t="str">
            <v>Taherpur</v>
          </cell>
          <cell r="LJ4" t="str">
            <v>Talora</v>
          </cell>
          <cell r="LK4" t="str">
            <v>Tangail</v>
          </cell>
          <cell r="LL4" t="str">
            <v>Tanore</v>
          </cell>
          <cell r="LM4" t="str">
            <v>Tarabo</v>
          </cell>
          <cell r="LN4" t="str">
            <v>Tarash</v>
          </cell>
          <cell r="LO4" t="str">
            <v>Teknaf</v>
          </cell>
          <cell r="LP4" t="str">
            <v>Thakurgaon</v>
          </cell>
          <cell r="LQ4" t="str">
            <v>Trishal</v>
          </cell>
          <cell r="LR4" t="str">
            <v>Tungipara</v>
          </cell>
          <cell r="LS4" t="str">
            <v>Ulipur</v>
          </cell>
          <cell r="LT4" t="str">
            <v>Ullapara</v>
          </cell>
          <cell r="LU4" t="str">
            <v>Wazirpur</v>
          </cell>
          <cell r="LV4" t="str">
            <v>Zajira</v>
          </cell>
          <cell r="LW4" t="str">
            <v>Zakiganj</v>
          </cell>
          <cell r="LX4" t="str">
            <v>NA</v>
          </cell>
        </row>
      </sheetData>
      <sheetData sheetId="11">
        <row r="3">
          <cell r="B3" t="str">
            <v>Abaipur</v>
          </cell>
          <cell r="C3" t="str">
            <v>Abdullahpur</v>
          </cell>
          <cell r="D3" t="str">
            <v>Abdullapur</v>
          </cell>
          <cell r="E3" t="str">
            <v>Abdulpur</v>
          </cell>
          <cell r="F3" t="str">
            <v>Abubakarpur</v>
          </cell>
          <cell r="G3" t="str">
            <v>Achargaon</v>
          </cell>
          <cell r="H3" t="str">
            <v>Achhim Patuli</v>
          </cell>
          <cell r="I3" t="str">
            <v>Achintapur</v>
          </cell>
          <cell r="J3" t="str">
            <v>Acmita</v>
          </cell>
          <cell r="K3" t="str">
            <v>Adabaria</v>
          </cell>
          <cell r="L3" t="str">
            <v>Adamdighi</v>
          </cell>
          <cell r="M3" t="str">
            <v>Adampur</v>
          </cell>
          <cell r="N3" t="str">
            <v>Adaoir</v>
          </cell>
          <cell r="O3" t="str">
            <v>Adarbhita</v>
          </cell>
          <cell r="P3" t="str">
            <v>Adda</v>
          </cell>
          <cell r="Q3" t="str">
            <v>Adhaipur</v>
          </cell>
          <cell r="R3" t="str">
            <v>Adhara</v>
          </cell>
          <cell r="S3" t="str">
            <v>Adhunagar</v>
          </cell>
          <cell r="T3" t="str">
            <v>Adiabad</v>
          </cell>
          <cell r="U3" t="str">
            <v>Adra</v>
          </cell>
          <cell r="V3" t="str">
            <v>Adra North</v>
          </cell>
          <cell r="W3" t="str">
            <v>Adra South</v>
          </cell>
          <cell r="X3" t="str">
            <v>Aganagar</v>
          </cell>
          <cell r="Y3" t="str">
            <v>Agardari</v>
          </cell>
          <cell r="Z3" t="str">
            <v>Agarpur</v>
          </cell>
          <cell r="AA3" t="str">
            <v>Agia</v>
          </cell>
          <cell r="AB3" t="str">
            <v>Agla</v>
          </cell>
          <cell r="AC3" t="str">
            <v>Agradigun</v>
          </cell>
          <cell r="AD3" t="str">
            <v>Ahammadabad</v>
          </cell>
          <cell r="AE3" t="str">
            <v>Ahammadpur</v>
          </cell>
          <cell r="AF3" t="str">
            <v>Ahammedabad</v>
          </cell>
          <cell r="AG3" t="str">
            <v>Ahlakaraldenga</v>
          </cell>
          <cell r="AH3" t="str">
            <v>Ahsanganj</v>
          </cell>
          <cell r="AI3" t="str">
            <v>Aichgati</v>
          </cell>
          <cell r="AJ3" t="str">
            <v>Aihai</v>
          </cell>
          <cell r="AK3" t="str">
            <v>Ailchara</v>
          </cell>
          <cell r="AL3" t="str">
            <v>Ailhash</v>
          </cell>
          <cell r="AM3" t="str">
            <v>Aimachara</v>
          </cell>
          <cell r="AN3" t="str">
            <v>Ajgana</v>
          </cell>
          <cell r="AO3" t="str">
            <v>Ajgora</v>
          </cell>
          <cell r="AP3" t="str">
            <v>Ajmiriganjsadar</v>
          </cell>
          <cell r="AQ3" t="str">
            <v>Akacha</v>
          </cell>
          <cell r="AR3" t="str">
            <v>Akbarpur</v>
          </cell>
          <cell r="AS3" t="str">
            <v>Akduaria</v>
          </cell>
          <cell r="AT3" t="str">
            <v>Akhailkura</v>
          </cell>
          <cell r="AU3" t="str">
            <v>Akhanagar</v>
          </cell>
          <cell r="AV3" t="str">
            <v>Akhauranorth</v>
          </cell>
          <cell r="AW3" t="str">
            <v>Akhaurasouth</v>
          </cell>
          <cell r="AX3" t="str">
            <v>Akoterchar</v>
          </cell>
          <cell r="AY3" t="str">
            <v>Akrail</v>
          </cell>
          <cell r="AZ3" t="str">
            <v>Akua</v>
          </cell>
          <cell r="BA3" t="str">
            <v>Akubpur</v>
          </cell>
          <cell r="BB3" t="str">
            <v>Aladipur</v>
          </cell>
          <cell r="BC3" t="str">
            <v>Alambiditor</v>
          </cell>
          <cell r="BD3" t="str">
            <v>Alamnagor</v>
          </cell>
          <cell r="BE3" t="str">
            <v>Alampur</v>
          </cell>
          <cell r="BF3" t="str">
            <v>Alankari</v>
          </cell>
          <cell r="BG3" t="str">
            <v>Alaolpur</v>
          </cell>
          <cell r="BH3" t="str">
            <v>Alatuli</v>
          </cell>
          <cell r="BI3" t="str">
            <v>Alekyong</v>
          </cell>
          <cell r="BJ3" t="str">
            <v>Alfadanga</v>
          </cell>
          <cell r="BK3" t="str">
            <v>Algi</v>
          </cell>
          <cell r="BL3" t="str">
            <v>Algi Durgapur North</v>
          </cell>
          <cell r="BM3" t="str">
            <v>Algi Durgapur South</v>
          </cell>
          <cell r="BN3" t="str">
            <v>Aliabad</v>
          </cell>
          <cell r="BO3" t="str">
            <v>Aliakbardeis</v>
          </cell>
          <cell r="BP3" t="str">
            <v>Alihat</v>
          </cell>
          <cell r="BQ3" t="str">
            <v>Alikadam</v>
          </cell>
          <cell r="BR3" t="str">
            <v>Alimabad</v>
          </cell>
          <cell r="BS3" t="str">
            <v>Alinagar</v>
          </cell>
          <cell r="BT3" t="str">
            <v>Alinagor</v>
          </cell>
          <cell r="BU3" t="str">
            <v>Alipur</v>
          </cell>
          <cell r="BV3" t="str">
            <v>Alipura</v>
          </cell>
          <cell r="BW3" t="str">
            <v>Alirgaon</v>
          </cell>
          <cell r="BX3" t="str">
            <v>Alirtek</v>
          </cell>
          <cell r="BY3" t="str">
            <v>Alkara</v>
          </cell>
          <cell r="BZ3" t="str">
            <v>Aloa</v>
          </cell>
          <cell r="CA3" t="str">
            <v>Aloary</v>
          </cell>
          <cell r="CB3" t="str">
            <v>Alokbali</v>
          </cell>
          <cell r="CC3" t="str">
            <v>Alokdia</v>
          </cell>
          <cell r="CD3" t="str">
            <v>Alokdihi</v>
          </cell>
          <cell r="CE3" t="str">
            <v>Alokjhari</v>
          </cell>
          <cell r="CF3" t="str">
            <v>Alonjori</v>
          </cell>
          <cell r="CG3" t="str">
            <v>Alowakhowa</v>
          </cell>
          <cell r="CH3" t="str">
            <v>Alukdia</v>
          </cell>
          <cell r="CI3" t="str">
            <v>Alyearpur</v>
          </cell>
          <cell r="CJ3" t="str">
            <v>Amadi</v>
          </cell>
          <cell r="CK3" t="str">
            <v>Amadia</v>
          </cell>
          <cell r="CL3" t="str">
            <v>Amair</v>
          </cell>
          <cell r="CM3" t="str">
            <v>Amalshar</v>
          </cell>
          <cell r="CN3" t="str">
            <v>Amanullah</v>
          </cell>
          <cell r="CO3" t="str">
            <v>Amanullapur</v>
          </cell>
          <cell r="CP3" t="str">
            <v>Amarkhana</v>
          </cell>
          <cell r="CQ3" t="str">
            <v>Amarpur</v>
          </cell>
          <cell r="CR3" t="str">
            <v>Ambaria</v>
          </cell>
          <cell r="CS3" t="str">
            <v>Ambarnagor</v>
          </cell>
          <cell r="CT3" t="str">
            <v>Ambikapur</v>
          </cell>
          <cell r="CU3" t="str">
            <v>Amdah</v>
          </cell>
          <cell r="CV3" t="str">
            <v>Amdai</v>
          </cell>
          <cell r="CW3" t="str">
            <v>Amdikut</v>
          </cell>
          <cell r="CX3" t="str">
            <v>Amgaon</v>
          </cell>
          <cell r="CY3" t="str">
            <v>Amgram</v>
          </cell>
          <cell r="CZ3" t="str">
            <v>Amiabari</v>
          </cell>
          <cell r="DA3" t="str">
            <v>Amilaisi</v>
          </cell>
          <cell r="DB3" t="str">
            <v>Aminabad</v>
          </cell>
          <cell r="DC3" t="str">
            <v>Aminbazar</v>
          </cell>
          <cell r="DD3" t="str">
            <v>Amirabad</v>
          </cell>
          <cell r="DE3" t="str">
            <v>Amirganj</v>
          </cell>
          <cell r="DF3" t="str">
            <v>Amirpur</v>
          </cell>
          <cell r="DG3" t="str">
            <v>Amishapara</v>
          </cell>
          <cell r="DH3" t="str">
            <v>Amjankhore</v>
          </cell>
          <cell r="DI3" t="str">
            <v>Amjhupi</v>
          </cell>
          <cell r="DJ3" t="str">
            <v>Amkhola</v>
          </cell>
          <cell r="DK3" t="str">
            <v>Amla</v>
          </cell>
          <cell r="DL3" t="str">
            <v>Amlaba</v>
          </cell>
          <cell r="DM3" t="str">
            <v>Amragachia</v>
          </cell>
          <cell r="DN3" t="str">
            <v>Amratali</v>
          </cell>
          <cell r="DO3" t="str">
            <v>Amrazuri</v>
          </cell>
          <cell r="DP3" t="str">
            <v>Amrul</v>
          </cell>
          <cell r="DQ3" t="str">
            <v>Amta</v>
          </cell>
          <cell r="DR3" t="str">
            <v>Amtail</v>
          </cell>
          <cell r="DS3" t="str">
            <v>Amtala</v>
          </cell>
          <cell r="DT3" t="str">
            <v>Amtali</v>
          </cell>
          <cell r="DU3" t="str">
            <v>Amtoli</v>
          </cell>
          <cell r="DV3" t="str">
            <v>Amua</v>
          </cell>
          <cell r="DW3" t="str">
            <v>Amuchia</v>
          </cell>
          <cell r="DX3" t="str">
            <v>Amzadhat</v>
          </cell>
          <cell r="DY3" t="str">
            <v>Anaitara</v>
          </cell>
          <cell r="DZ3" t="str">
            <v>Anandopur</v>
          </cell>
          <cell r="EA3" t="str">
            <v>Andarchar</v>
          </cell>
          <cell r="EB3" t="str">
            <v>Andarmanik</v>
          </cell>
          <cell r="EC3" t="str">
            <v>Andharirjhar</v>
          </cell>
          <cell r="ED3" t="str">
            <v>Andiurak</v>
          </cell>
          <cell r="EE3" t="str">
            <v>Andulbaria</v>
          </cell>
          <cell r="EF3" t="str">
            <v>Anehola</v>
          </cell>
          <cell r="EG3" t="str">
            <v>Angaria</v>
          </cell>
          <cell r="EH3" t="str">
            <v>Angarpara</v>
          </cell>
          <cell r="EI3" t="str">
            <v>Annadannagar</v>
          </cell>
          <cell r="EJ3" t="str">
            <v>Anulia</v>
          </cell>
          <cell r="EK3" t="str">
            <v>Anwara</v>
          </cell>
          <cell r="EL3" t="str">
            <v>Aona</v>
          </cell>
          <cell r="EM3" t="str">
            <v>Arabpur</v>
          </cell>
          <cell r="EN3" t="str">
            <v>Araibaria</v>
          </cell>
          <cell r="EO3" t="str">
            <v>Araishidha</v>
          </cell>
          <cell r="EP3" t="str">
            <v>Aranagar</v>
          </cell>
          <cell r="EQ3" t="str">
            <v>Arani</v>
          </cell>
          <cell r="ER3" t="str">
            <v>Ar-Ataikola</v>
          </cell>
          <cell r="ES3" t="str">
            <v>Arbab</v>
          </cell>
          <cell r="ET3" t="str">
            <v>Aria</v>
          </cell>
          <cell r="EU3" t="str">
            <v>Arial</v>
          </cell>
          <cell r="EV3" t="str">
            <v>Arjuna</v>
          </cell>
          <cell r="EW3" t="str">
            <v>Arjunpur-Boromhati</v>
          </cell>
          <cell r="EX3" t="str">
            <v>Arjuntala</v>
          </cell>
          <cell r="EY3" t="str">
            <v>Arong Ghata</v>
          </cell>
          <cell r="EZ3" t="str">
            <v>Aronkhola</v>
          </cell>
          <cell r="FA3" t="str">
            <v>Arpangasia</v>
          </cell>
          <cell r="FB3" t="str">
            <v>Arpara</v>
          </cell>
          <cell r="FC3" t="str">
            <v>Arsinagar</v>
          </cell>
          <cell r="FD3" t="str">
            <v>Aruoa</v>
          </cell>
          <cell r="FE3" t="str">
            <v>Asadpur</v>
          </cell>
          <cell r="FF3" t="str">
            <v>Asekpur</v>
          </cell>
          <cell r="FG3" t="str">
            <v>Asharkandi</v>
          </cell>
          <cell r="FH3" t="str">
            <v>Ashidron</v>
          </cell>
          <cell r="FI3" t="str">
            <v>Ashikati</v>
          </cell>
          <cell r="FJ3" t="str">
            <v>Ashrafpur</v>
          </cell>
          <cell r="FK3" t="str">
            <v>Ashtadhar</v>
          </cell>
          <cell r="FL3" t="str">
            <v>Ashtamanisha</v>
          </cell>
          <cell r="FM3" t="str">
            <v>Ashuganj</v>
          </cell>
          <cell r="FN3" t="str">
            <v>Ashulia</v>
          </cell>
          <cell r="FO3" t="str">
            <v>Ashwadia</v>
          </cell>
          <cell r="FP3" t="str">
            <v>Asia</v>
          </cell>
          <cell r="FQ3" t="str">
            <v>Askarpur</v>
          </cell>
          <cell r="FR3" t="str">
            <v>Aslampur</v>
          </cell>
          <cell r="FS3" t="str">
            <v>Asma</v>
          </cell>
          <cell r="FT3" t="str">
            <v>Assasuni</v>
          </cell>
          <cell r="FU3" t="str">
            <v>Asujia</v>
          </cell>
          <cell r="FV3" t="str">
            <v>Atabaha</v>
          </cell>
          <cell r="FW3" t="str">
            <v>Ataikula</v>
          </cell>
          <cell r="FX3" t="str">
            <v>Atapur</v>
          </cell>
          <cell r="FY3" t="str">
            <v>Atarakchara</v>
          </cell>
          <cell r="FZ3" t="str">
            <v>Atgaon</v>
          </cell>
          <cell r="GA3" t="str">
            <v>Atghar</v>
          </cell>
          <cell r="GB3" t="str">
            <v>Atghorkuriana</v>
          </cell>
          <cell r="GC3" t="str">
            <v>Atharabari</v>
          </cell>
          <cell r="GD3" t="str">
            <v>Atharokhada</v>
          </cell>
          <cell r="GE3" t="str">
            <v>Athrogasia</v>
          </cell>
          <cell r="GF3" t="str">
            <v>Atia</v>
          </cell>
          <cell r="GG3" t="str">
            <v>Atigram</v>
          </cell>
          <cell r="GH3" t="str">
            <v>Atjuri</v>
          </cell>
          <cell r="GI3" t="str">
            <v>Atlia</v>
          </cell>
          <cell r="GJ3" t="str">
            <v>Atmul</v>
          </cell>
          <cell r="GK3" t="str">
            <v>Atpara</v>
          </cell>
          <cell r="GL3" t="str">
            <v>Atra-Gilatola</v>
          </cell>
          <cell r="GM3" t="str">
            <v>Atulia</v>
          </cell>
          <cell r="GN3" t="str">
            <v>Auchpara</v>
          </cell>
          <cell r="GO3" t="str">
            <v>Aujbalia</v>
          </cell>
          <cell r="GP3" t="str">
            <v>Auliapukur</v>
          </cell>
          <cell r="GQ3" t="str">
            <v>Auliapur</v>
          </cell>
          <cell r="GR3" t="str">
            <v>Auria</v>
          </cell>
          <cell r="GS3" t="str">
            <v>Auskandi</v>
          </cell>
          <cell r="GT3" t="str">
            <v>Ausnara</v>
          </cell>
          <cell r="GU3" t="str">
            <v>Austagram</v>
          </cell>
          <cell r="GV3" t="str">
            <v>Austomirchar</v>
          </cell>
          <cell r="GW3" t="str">
            <v>Autshahi</v>
          </cell>
          <cell r="GX3" t="str">
            <v>Awajpur</v>
          </cell>
          <cell r="GY3" t="str">
            <v>Awlai</v>
          </cell>
          <cell r="GZ3" t="str">
            <v>Awrabunia</v>
          </cell>
          <cell r="HA3" t="str">
            <v>Ayabpur</v>
          </cell>
          <cell r="HB3" t="str">
            <v>Aylapatakata</v>
          </cell>
          <cell r="HC3" t="str">
            <v>Aymarasulpur</v>
          </cell>
          <cell r="HD3" t="str">
            <v>Ayubpur</v>
          </cell>
          <cell r="HE3" t="str">
            <v>Azampur</v>
          </cell>
          <cell r="HF3" t="str">
            <v>Azgora</v>
          </cell>
          <cell r="HG3" t="str">
            <v>Azimnagar</v>
          </cell>
          <cell r="HH3" t="str">
            <v>Azimnagor</v>
          </cell>
          <cell r="HI3" t="str">
            <v>Azimpur</v>
          </cell>
          <cell r="HJ3" t="str">
            <v>Aziznagar</v>
          </cell>
          <cell r="HK3" t="str">
            <v>Babrahasla</v>
          </cell>
          <cell r="HL3" t="str">
            <v>Babuchara</v>
          </cell>
          <cell r="HM3" t="str">
            <v>Babukhali</v>
          </cell>
          <cell r="HN3" t="str">
            <v>Babupara</v>
          </cell>
          <cell r="HO3" t="str">
            <v>Babutipara</v>
          </cell>
          <cell r="HP3" t="str">
            <v>Bachamara</v>
          </cell>
          <cell r="HQ3" t="str">
            <v>Bachor</v>
          </cell>
          <cell r="HR3" t="str">
            <v>Badaghat North</v>
          </cell>
          <cell r="HS3" t="str">
            <v>Badaghatsouth</v>
          </cell>
          <cell r="HT3" t="str">
            <v>Badair</v>
          </cell>
          <cell r="HU3" t="str">
            <v>Badalgachi</v>
          </cell>
          <cell r="HV3" t="str">
            <v>Badalkot</v>
          </cell>
          <cell r="HW3" t="str">
            <v>Badalpur</v>
          </cell>
          <cell r="HX3" t="str">
            <v>Badarkhali</v>
          </cell>
          <cell r="HY3" t="str">
            <v>Badarpasa</v>
          </cell>
          <cell r="HZ3" t="str">
            <v>Badarpur</v>
          </cell>
          <cell r="IA3" t="str">
            <v>Badhair</v>
          </cell>
          <cell r="IB3" t="str">
            <v>Badhal</v>
          </cell>
          <cell r="IC3" t="str">
            <v>Badiakhali</v>
          </cell>
          <cell r="ID3" t="str">
            <v>Badla</v>
          </cell>
          <cell r="IE3" t="str">
            <v>Bagali</v>
          </cell>
          <cell r="IF3" t="str">
            <v>Baganbazar</v>
          </cell>
          <cell r="IG3" t="str">
            <v>Baganchra</v>
          </cell>
          <cell r="IH3" t="str">
            <v>Bagar Char</v>
          </cell>
          <cell r="II3" t="str">
            <v>Bagashura</v>
          </cell>
          <cell r="IJ3" t="str">
            <v>Bagat</v>
          </cell>
          <cell r="IK3" t="str">
            <v>Bagatipara</v>
          </cell>
          <cell r="IL3" t="str">
            <v>Bagbati</v>
          </cell>
          <cell r="IM3" t="str">
            <v>Bagber</v>
          </cell>
          <cell r="IN3" t="str">
            <v>Bagdha</v>
          </cell>
          <cell r="IO3" t="str">
            <v>Bagha</v>
          </cell>
          <cell r="IP3" t="str">
            <v>Baghabo</v>
          </cell>
          <cell r="IQ3" t="str">
            <v>Baghadi</v>
          </cell>
          <cell r="IR3" t="str">
            <v>Baghaichari</v>
          </cell>
          <cell r="IS3" t="str">
            <v>Baghber</v>
          </cell>
          <cell r="IT3" t="str">
            <v>Baghil</v>
          </cell>
          <cell r="IU3" t="str">
            <v>Baghmara</v>
          </cell>
          <cell r="IV3" t="str">
            <v>Baghra</v>
          </cell>
          <cell r="IW3" t="str">
            <v>Baghutia</v>
          </cell>
          <cell r="IX3" t="str">
            <v>Bagjana</v>
          </cell>
          <cell r="IY3" t="str">
            <v>Bagmaranorth</v>
          </cell>
          <cell r="IZ3" t="str">
            <v>Bagmarasouth</v>
          </cell>
          <cell r="JA3" t="str">
            <v>Bagoan</v>
          </cell>
          <cell r="JB3" t="str">
            <v>Bagowan</v>
          </cell>
          <cell r="JC3" t="str">
            <v>Bagulat</v>
          </cell>
          <cell r="JD3" t="str">
            <v>Bahadurabad</v>
          </cell>
          <cell r="JE3" t="str">
            <v>Bahadurpur</v>
          </cell>
          <cell r="JF3" t="str">
            <v>Bahadursadi</v>
          </cell>
          <cell r="JG3" t="str">
            <v>Bahagili</v>
          </cell>
          <cell r="JH3" t="str">
            <v>Bahalbaria</v>
          </cell>
          <cell r="JI3" t="str">
            <v>Bahara</v>
          </cell>
          <cell r="JJ3" t="str">
            <v>Baharampur</v>
          </cell>
          <cell r="JK3" t="str">
            <v>Baharatoil</v>
          </cell>
          <cell r="JL3" t="str">
            <v>Baharbunia</v>
          </cell>
          <cell r="JM3" t="str">
            <v>Baharchara</v>
          </cell>
          <cell r="JN3" t="str">
            <v>Baharchhara</v>
          </cell>
          <cell r="JO3" t="str">
            <v>Baharpur</v>
          </cell>
          <cell r="JP3" t="str">
            <v>Baheratalanorth</v>
          </cell>
          <cell r="JQ3" t="str">
            <v>Bahertalasouth</v>
          </cell>
          <cell r="JR3" t="str">
            <v>Bahirchar</v>
          </cell>
          <cell r="JS3" t="str">
            <v>Bahirdiamansa</v>
          </cell>
          <cell r="JT3" t="str">
            <v>Bahubal</v>
          </cell>
          <cell r="JU3" t="str">
            <v>Bahuria</v>
          </cell>
          <cell r="JV3" t="str">
            <v>Baidyerbazar</v>
          </cell>
          <cell r="JW3" t="str">
            <v>Baikari</v>
          </cell>
          <cell r="JX3" t="str">
            <v>Bailar</v>
          </cell>
          <cell r="JY3" t="str">
            <v>Bailchhari</v>
          </cell>
          <cell r="JZ3" t="str">
            <v>Bailtali</v>
          </cell>
          <cell r="KA3" t="str">
            <v>Baintala</v>
          </cell>
          <cell r="KB3" t="str">
            <v>Baioshona</v>
          </cell>
          <cell r="KC3" t="str">
            <v>Bairag</v>
          </cell>
          <cell r="KD3" t="str">
            <v>Bairagadi</v>
          </cell>
          <cell r="KE3" t="str">
            <v>Bairati</v>
          </cell>
          <cell r="KF3" t="str">
            <v>Bairchuna</v>
          </cell>
          <cell r="KG3" t="str">
            <v>Baisakanda</v>
          </cell>
          <cell r="KH3" t="str">
            <v>Baishari</v>
          </cell>
          <cell r="KI3" t="str">
            <v>Baishgaon</v>
          </cell>
          <cell r="KJ3" t="str">
            <v>Bajitkhila</v>
          </cell>
          <cell r="KK3" t="str">
            <v>Bajitpur</v>
          </cell>
          <cell r="KL3" t="str">
            <v>Bajnaba</v>
          </cell>
          <cell r="KM3" t="str">
            <v>Bajrajogini</v>
          </cell>
          <cell r="KN3" t="str">
            <v>Bajua</v>
          </cell>
          <cell r="KO3" t="str">
            <v>Bajubagha</v>
          </cell>
          <cell r="KP3" t="str">
            <v>Bakai South</v>
          </cell>
          <cell r="KQ3" t="str">
            <v>Bakainorth</v>
          </cell>
          <cell r="KR3" t="str">
            <v>Bakaisouth</v>
          </cell>
          <cell r="KS3" t="str">
            <v>Bakal</v>
          </cell>
          <cell r="KT3" t="str">
            <v>Bakaljora</v>
          </cell>
          <cell r="KU3" t="str">
            <v>Bakila</v>
          </cell>
          <cell r="KV3" t="str">
            <v>Bakshaganj</v>
          </cell>
          <cell r="KW3" t="str">
            <v>Bakshanagar</v>
          </cell>
          <cell r="KX3" t="str">
            <v>Bakshiganj</v>
          </cell>
          <cell r="KY3" t="str">
            <v>Bakshimul</v>
          </cell>
          <cell r="KZ3" t="str">
            <v>Baksimoil</v>
          </cell>
          <cell r="LA3" t="str">
            <v>Bakta</v>
          </cell>
          <cell r="LB3" t="str">
            <v>Baktaboli</v>
          </cell>
          <cell r="LC3" t="str">
            <v>Baktarpur</v>
          </cell>
          <cell r="LD3" t="str">
            <v>Bakterpur</v>
          </cell>
          <cell r="LE3" t="str">
            <v>Bakua</v>
          </cell>
          <cell r="LF3" t="str">
            <v>Bakulbaria</v>
          </cell>
          <cell r="LG3" t="str">
            <v>Balaganj</v>
          </cell>
          <cell r="LH3" t="str">
            <v>Balagram</v>
          </cell>
          <cell r="LI3" t="str">
            <v>Balaibunia</v>
          </cell>
          <cell r="LJ3" t="str">
            <v>Balaishimul</v>
          </cell>
          <cell r="LK3" t="str">
            <v>Balapara</v>
          </cell>
          <cell r="LL3" t="str">
            <v>Balarampur</v>
          </cell>
          <cell r="LM3" t="str">
            <v>Balarhat</v>
          </cell>
          <cell r="LN3" t="str">
            <v>Balchari</v>
          </cell>
          <cell r="LO3" t="str">
            <v>Baldhara</v>
          </cell>
          <cell r="LP3" t="str">
            <v>Baldia</v>
          </cell>
          <cell r="LQ3" t="str">
            <v>Bali Para</v>
          </cell>
          <cell r="LR3" t="str">
            <v>Balia</v>
          </cell>
          <cell r="LS3" t="str">
            <v>Baliadanga</v>
          </cell>
          <cell r="LT3" t="str">
            <v>Baliadighi</v>
          </cell>
          <cell r="LU3" t="str">
            <v>Baliakandi</v>
          </cell>
          <cell r="LV3" t="str">
            <v>Balian</v>
          </cell>
          <cell r="LW3" t="str">
            <v>Baliatali</v>
          </cell>
          <cell r="LX3" t="str">
            <v>Balidia</v>
          </cell>
          <cell r="LY3" t="str">
            <v>Baligaon</v>
          </cell>
          <cell r="LZ3" t="str">
            <v>Balighata</v>
          </cell>
          <cell r="MA3" t="str">
            <v>Baligram</v>
          </cell>
          <cell r="MB3" t="str">
            <v>Balijuri</v>
          </cell>
          <cell r="MC3" t="str">
            <v>Balikhan</v>
          </cell>
          <cell r="MD3" t="str">
            <v>Balipara</v>
          </cell>
          <cell r="ME3" t="str">
            <v>Balithuba East</v>
          </cell>
          <cell r="MF3" t="str">
            <v>Balithuba West</v>
          </cell>
          <cell r="MG3" t="str">
            <v>Baliyakhora</v>
          </cell>
          <cell r="MH3" t="str">
            <v>Baliyati</v>
          </cell>
          <cell r="MI3" t="str">
            <v>Balla</v>
          </cell>
          <cell r="MJ3" t="str">
            <v>Ballabhdi</v>
          </cell>
          <cell r="MK3" t="str">
            <v>Ballamjhar</v>
          </cell>
          <cell r="ML3" t="str">
            <v>Balli</v>
          </cell>
          <cell r="MM3" t="str">
            <v>Balorampur</v>
          </cell>
          <cell r="MN3" t="str">
            <v>Balua</v>
          </cell>
          <cell r="MO3" t="str">
            <v>Baluakandi</v>
          </cell>
          <cell r="MP3" t="str">
            <v>Balubhara</v>
          </cell>
          <cell r="MQ3" t="str">
            <v>Baluchar</v>
          </cell>
          <cell r="MR3" t="str">
            <v>Baluhar</v>
          </cell>
          <cell r="MS3" t="str">
            <v>Balukhali</v>
          </cell>
          <cell r="MT3" t="str">
            <v>Baluyamasimpur</v>
          </cell>
          <cell r="MU3" t="str">
            <v>Balyer Char</v>
          </cell>
          <cell r="MV3" t="str">
            <v>Bamai</v>
          </cell>
          <cell r="MW3" t="str">
            <v>Bamb</v>
          </cell>
          <cell r="MX3" t="str">
            <v>Bamna</v>
          </cell>
          <cell r="MY3" t="str">
            <v>Bamni</v>
          </cell>
          <cell r="MZ3" t="str">
            <v>Bamobilchari</v>
          </cell>
          <cell r="NA3" t="str">
            <v>Bamondanga</v>
          </cell>
          <cell r="NB3" t="str">
            <v>Bamorta</v>
          </cell>
          <cell r="NC3" t="str">
            <v>Bamrail</v>
          </cell>
          <cell r="ND3" t="str">
            <v>Bamundi</v>
          </cell>
          <cell r="NE3" t="str">
            <v>Bamunia</v>
          </cell>
          <cell r="NF3" t="str">
            <v>Bana</v>
          </cell>
          <cell r="NG3" t="str">
            <v>Banagram</v>
          </cell>
          <cell r="NH3" t="str">
            <v>Banail</v>
          </cell>
          <cell r="NI3" t="str">
            <v>Banajogichara</v>
          </cell>
          <cell r="NJ3" t="str">
            <v>Banaripara</v>
          </cell>
          <cell r="NK3" t="str">
            <v>Bancharampur</v>
          </cell>
          <cell r="NL3" t="str">
            <v>Bandabilla</v>
          </cell>
          <cell r="NM3" t="str">
            <v>Bandar</v>
          </cell>
          <cell r="NN3" t="str">
            <v>Bandarban</v>
          </cell>
          <cell r="NO3" t="str">
            <v>Bandarkhola</v>
          </cell>
          <cell r="NP3" t="str">
            <v>Bandhabari</v>
          </cell>
          <cell r="NQ3" t="str">
            <v>Bandukbhanga</v>
          </cell>
          <cell r="NR3" t="str">
            <v>Bandura</v>
          </cell>
          <cell r="NS3" t="str">
            <v>Baneshwar</v>
          </cell>
          <cell r="NT3" t="str">
            <v>Baneshwardi</v>
          </cell>
          <cell r="NU3" t="str">
            <v>Bangabari</v>
          </cell>
          <cell r="NV3" t="str">
            <v>Bangadda</v>
          </cell>
          <cell r="NW3" t="str">
            <v>Bangakha</v>
          </cell>
          <cell r="NX3" t="str">
            <v>Bangala</v>
          </cell>
          <cell r="NY3" t="str">
            <v>Bangalhalia</v>
          </cell>
          <cell r="NZ3" t="str">
            <v>Bangalipur</v>
          </cell>
          <cell r="OA3" t="str">
            <v>Bangalpara</v>
          </cell>
          <cell r="OB3" t="str">
            <v>Banganbari</v>
          </cell>
          <cell r="OC3" t="str">
            <v>Bangara East</v>
          </cell>
          <cell r="OD3" t="str">
            <v>Bangarawest</v>
          </cell>
          <cell r="OE3" t="str">
            <v>Bangasonahat</v>
          </cell>
          <cell r="OF3" t="str">
            <v>Banghari Bongram</v>
          </cell>
          <cell r="OG3" t="str">
            <v>Banglabandha</v>
          </cell>
          <cell r="OH3" t="str">
            <v>Banglabazar</v>
          </cell>
          <cell r="OI3" t="str">
            <v>Bangra</v>
          </cell>
          <cell r="OJ3" t="str">
            <v>Baniachongnorthwest</v>
          </cell>
          <cell r="OK3" t="str">
            <v>Baniachongsoutheast</v>
          </cell>
          <cell r="OL3" t="str">
            <v>Baniajan</v>
          </cell>
          <cell r="OM3" t="str">
            <v>Baniajuri</v>
          </cell>
          <cell r="ON3" t="str">
            <v>Banibaha</v>
          </cell>
          <cell r="OO3" t="str">
            <v>Banihala</v>
          </cell>
          <cell r="OP3" t="str">
            <v>Banishanta</v>
          </cell>
          <cell r="OQ3" t="str">
            <v>Banka</v>
          </cell>
          <cell r="OR3" t="str">
            <v>Bankura</v>
          </cell>
          <cell r="OS3" t="str">
            <v>Banshbaria</v>
          </cell>
          <cell r="OT3" t="str">
            <v>Banshchara</v>
          </cell>
          <cell r="OU3" t="str">
            <v>Banshdaha</v>
          </cell>
          <cell r="OV3" t="str">
            <v>Banshgari</v>
          </cell>
          <cell r="OW3" t="str">
            <v>Banshkandi</v>
          </cell>
          <cell r="OX3" t="str">
            <v>Banshtali</v>
          </cell>
          <cell r="OY3" t="str">
            <v>Banwarinagar</v>
          </cell>
          <cell r="OZ3" t="str">
            <v>Baola</v>
          </cell>
          <cell r="PA3" t="str">
            <v>Baora</v>
          </cell>
          <cell r="PB3" t="str">
            <v>Bapta</v>
          </cell>
          <cell r="PC3" t="str">
            <v>Bara Dargah</v>
          </cell>
          <cell r="PD3" t="str">
            <v>Bara Kashia Birampur</v>
          </cell>
          <cell r="PE3" t="str">
            <v>Bara Khapan</v>
          </cell>
          <cell r="PF3" t="str">
            <v>Bara Moheshkhali</v>
          </cell>
          <cell r="PG3" t="str">
            <v>Bara Shalghar</v>
          </cell>
          <cell r="PH3" t="str">
            <v>Barabagi</v>
          </cell>
          <cell r="PI3" t="str">
            <v>Barabakia</v>
          </cell>
          <cell r="PJ3" t="str">
            <v>Barabari</v>
          </cell>
          <cell r="PK3" t="str">
            <v>Barabazar</v>
          </cell>
          <cell r="PL3" t="str">
            <v>Barabhakoirpaschim</v>
          </cell>
          <cell r="PM3" t="str">
            <v>Barabhakoirpurba</v>
          </cell>
          <cell r="PN3" t="str">
            <v>Barabheolanorth</v>
          </cell>
          <cell r="PO3" t="str">
            <v>Barabheolasouth</v>
          </cell>
          <cell r="PP3" t="str">
            <v>Barabhita</v>
          </cell>
          <cell r="PQ3" t="str">
            <v>Barabkunda</v>
          </cell>
          <cell r="PR3" t="str">
            <v>Barachapa</v>
          </cell>
          <cell r="PS3" t="str">
            <v>Barachotul</v>
          </cell>
          <cell r="PT3" t="str">
            <v>Baradal</v>
          </cell>
          <cell r="PU3" t="str">
            <v>Baradhul</v>
          </cell>
          <cell r="PV3" t="str">
            <v>Baradi</v>
          </cell>
          <cell r="PW3" t="str">
            <v>Baragaon</v>
          </cell>
          <cell r="PX3" t="str">
            <v>Baraghop</v>
          </cell>
          <cell r="PY3" t="str">
            <v>Baragram</v>
          </cell>
          <cell r="PZ3" t="str">
            <v>Barahal</v>
          </cell>
          <cell r="QA3" t="str">
            <v>Baraharishpur</v>
          </cell>
          <cell r="QB3" t="str">
            <v>Barahatia</v>
          </cell>
          <cell r="QC3" t="str">
            <v>Barahit</v>
          </cell>
          <cell r="QD3" t="str">
            <v>Baraia</v>
          </cell>
          <cell r="QE3" t="str">
            <v>Baraiardhala</v>
          </cell>
          <cell r="QF3" t="str">
            <v>Baraigram</v>
          </cell>
          <cell r="QG3" t="str">
            <v>Baraikhali</v>
          </cell>
          <cell r="QH3" t="str">
            <v>Barail</v>
          </cell>
          <cell r="QI3" t="str">
            <v>Baraitali</v>
          </cell>
          <cell r="QJ3" t="str">
            <v>Baraiuri</v>
          </cell>
          <cell r="QK3" t="str">
            <v>Barakanda</v>
          </cell>
          <cell r="QL3" t="str">
            <v>Barakhata</v>
          </cell>
          <cell r="QM3" t="str">
            <v>Barakhota</v>
          </cell>
          <cell r="QN3" t="str">
            <v>Barakpur</v>
          </cell>
          <cell r="QO3" t="str">
            <v>Baralekha</v>
          </cell>
          <cell r="QP3" t="str">
            <v>Baralia</v>
          </cell>
          <cell r="QQ3" t="str">
            <v>Barama</v>
          </cell>
          <cell r="QR3" t="str">
            <v>Baramasua</v>
          </cell>
          <cell r="QS3" t="str">
            <v>Baramchal</v>
          </cell>
          <cell r="QT3" t="str">
            <v>Barasat</v>
          </cell>
          <cell r="QU3" t="str">
            <v>Barat</v>
          </cell>
          <cell r="QV3" t="str">
            <v>Baratali Banihari</v>
          </cell>
          <cell r="QW3" t="str">
            <v>Barathali</v>
          </cell>
          <cell r="QX3" t="str">
            <v>Barauthan</v>
          </cell>
          <cell r="QY3" t="str">
            <v>Baravita</v>
          </cell>
          <cell r="QZ3" t="str">
            <v>Barera</v>
          </cell>
          <cell r="RA3" t="str">
            <v>Barguna</v>
          </cell>
          <cell r="RB3" t="str">
            <v>Barhatta</v>
          </cell>
          <cell r="RC3" t="str">
            <v>Baria</v>
          </cell>
          <cell r="RD3" t="str">
            <v>Baried</v>
          </cell>
          <cell r="RE3" t="str">
            <v>Barikandi</v>
          </cell>
          <cell r="RF3" t="str">
            <v>Barisal</v>
          </cell>
          <cell r="RG3" t="str">
            <v>Barishaba</v>
          </cell>
          <cell r="RH3" t="str">
            <v>Barkal</v>
          </cell>
          <cell r="RI3" t="str">
            <v>Barkamta</v>
          </cell>
          <cell r="RJ3" t="str">
            <v>Barkuleast</v>
          </cell>
          <cell r="RK3" t="str">
            <v>Barkulwest</v>
          </cell>
          <cell r="RL3" t="str">
            <v>Barmachari</v>
          </cell>
          <cell r="RM3" t="str">
            <v>Barmi</v>
          </cell>
          <cell r="RN3" t="str">
            <v>Barnal</v>
          </cell>
          <cell r="RO3" t="str">
            <v>Baro Jalia</v>
          </cell>
          <cell r="RP3" t="str">
            <v>Baroakhan</v>
          </cell>
          <cell r="RQ3" t="str">
            <v>Barobaisdia</v>
          </cell>
          <cell r="RR3" t="str">
            <v>Barobaria</v>
          </cell>
          <cell r="RS3" t="str">
            <v>Barogaon</v>
          </cell>
          <cell r="RT3" t="str">
            <v>Barogharia</v>
          </cell>
          <cell r="RU3" t="str">
            <v>Baroghoria</v>
          </cell>
          <cell r="RV3" t="str">
            <v>Barogopalpur</v>
          </cell>
          <cell r="RW3" t="str">
            <v>Barokandi</v>
          </cell>
          <cell r="RX3" t="str">
            <v>Baromolongchora</v>
          </cell>
          <cell r="RY3" t="str">
            <v>Baropara</v>
          </cell>
          <cell r="RZ3" t="str">
            <v>Barothakuri</v>
          </cell>
          <cell r="SA3" t="str">
            <v>Barrah</v>
          </cell>
          <cell r="SB3" t="str">
            <v>Barshail</v>
          </cell>
          <cell r="SC3" t="str">
            <v>Barthi</v>
          </cell>
          <cell r="SD3" t="str">
            <v>Bartia</v>
          </cell>
          <cell r="SE3" t="str">
            <v>Baruakhali</v>
          </cell>
          <cell r="SF3" t="str">
            <v>Baruhas</v>
          </cell>
          <cell r="SG3" t="str">
            <v>Baruipara</v>
          </cell>
          <cell r="SH3" t="str">
            <v>Barumchara</v>
          </cell>
          <cell r="SI3" t="str">
            <v>Basail</v>
          </cell>
          <cell r="SJ3" t="str">
            <v>Basanda</v>
          </cell>
          <cell r="SK3" t="str">
            <v>Basantapur</v>
          </cell>
          <cell r="SL3" t="str">
            <v>Basati</v>
          </cell>
          <cell r="SM3" t="str">
            <v>Bashbaria</v>
          </cell>
          <cell r="SN3" t="str">
            <v>Bashgram</v>
          </cell>
          <cell r="SO3" t="str">
            <v>Basikpur</v>
          </cell>
          <cell r="SP3" t="str">
            <v>Basta</v>
          </cell>
          <cell r="SQ3" t="str">
            <v>Bastail</v>
          </cell>
          <cell r="SR3" t="str">
            <v>Basuari</v>
          </cell>
          <cell r="SS3" t="str">
            <v>Basudeb</v>
          </cell>
          <cell r="ST3" t="str">
            <v>Basudebpur</v>
          </cell>
          <cell r="SU3" t="str">
            <v>Basundia</v>
          </cell>
          <cell r="SV3" t="str">
            <v>Basupara</v>
          </cell>
          <cell r="SW3" t="str">
            <v>Bataghashi</v>
          </cell>
          <cell r="SX3" t="str">
            <v>Batajore</v>
          </cell>
          <cell r="SY3" t="str">
            <v>Batamara</v>
          </cell>
          <cell r="SZ3" t="str">
            <v>Batiaghata</v>
          </cell>
          <cell r="TA3" t="str">
            <v>Batikamari</v>
          </cell>
          <cell r="TB3" t="str">
            <v>Batisha</v>
          </cell>
          <cell r="TC3" t="str">
            <v>Batiya</v>
          </cell>
          <cell r="TD3" t="str">
            <v>Batnatali</v>
          </cell>
          <cell r="TE3" t="str">
            <v>Battajore</v>
          </cell>
          <cell r="TF3" t="str">
            <v>Battali</v>
          </cell>
          <cell r="TG3" t="str">
            <v>Bauphal</v>
          </cell>
          <cell r="TH3" t="str">
            <v>Baura</v>
          </cell>
          <cell r="TI3" t="str">
            <v>Bauria</v>
          </cell>
          <cell r="TJ3" t="str">
            <v>Bausa</v>
          </cell>
          <cell r="TK3" t="str">
            <v>Bausha</v>
          </cell>
          <cell r="TL3" t="str">
            <v>Baushia</v>
          </cell>
          <cell r="TM3" t="str">
            <v>Bausi</v>
          </cell>
          <cell r="TN3" t="str">
            <v>Bayek</v>
          </cell>
          <cell r="TO3" t="str">
            <v>Bazalia</v>
          </cell>
          <cell r="TP3" t="str">
            <v>Bazra</v>
          </cell>
          <cell r="TQ3" t="str">
            <v>Begumganj</v>
          </cell>
          <cell r="TR3" t="str">
            <v>Begumgonj</v>
          </cell>
          <cell r="TS3" t="str">
            <v>Begumpur</v>
          </cell>
          <cell r="TT3" t="str">
            <v>Begunbari</v>
          </cell>
          <cell r="TU3" t="str">
            <v>Beheli</v>
          </cell>
          <cell r="TV3" t="str">
            <v>Bejgaon</v>
          </cell>
          <cell r="TW3" t="str">
            <v>Bekrahatgram</v>
          </cell>
          <cell r="TX3" t="str">
            <v>Belabo</v>
          </cell>
          <cell r="TY3" t="str">
            <v>Belaichandi</v>
          </cell>
          <cell r="TZ3" t="str">
            <v>Belaichari</v>
          </cell>
          <cell r="UA3" t="str">
            <v>Belgachha</v>
          </cell>
          <cell r="UB3" t="str">
            <v>Belgachi</v>
          </cell>
          <cell r="UC3" t="str">
            <v>Belghor North</v>
          </cell>
          <cell r="UD3" t="str">
            <v>Belgornorth</v>
          </cell>
          <cell r="UE3" t="str">
            <v>Belgorsouth</v>
          </cell>
          <cell r="UF3" t="str">
            <v>Belka</v>
          </cell>
          <cell r="UG3" t="str">
            <v>Belkuchi</v>
          </cell>
          <cell r="UH3" t="str">
            <v>Belpukuria</v>
          </cell>
          <cell r="UI3" t="str">
            <v>Beltail</v>
          </cell>
          <cell r="UJ3" t="str">
            <v>Benapole</v>
          </cell>
          <cell r="UK3" t="str">
            <v>Benauty</v>
          </cell>
          <cell r="UL3" t="str">
            <v>Beribaied</v>
          </cell>
          <cell r="UM3" t="str">
            <v>Beroil Palita</v>
          </cell>
          <cell r="UN3" t="str">
            <v>Berubari</v>
          </cell>
          <cell r="UO3" t="str">
            <v>Betaga</v>
          </cell>
          <cell r="UP3" t="str">
            <v>Betagi</v>
          </cell>
          <cell r="UQ3" t="str">
            <v>Betagishankipur</v>
          </cell>
          <cell r="UR3" t="str">
            <v>Betbunia</v>
          </cell>
          <cell r="US3" t="str">
            <v>Betdighi</v>
          </cell>
          <cell r="UT3" t="str">
            <v>Betessor</v>
          </cell>
          <cell r="UU3" t="str">
            <v>Betgari</v>
          </cell>
          <cell r="UV3" t="str">
            <v>Bethbaria</v>
          </cell>
          <cell r="UW3" t="str">
            <v>Bethuri</v>
          </cell>
          <cell r="UX3" t="str">
            <v>Betka</v>
          </cell>
          <cell r="UY3" t="str">
            <v>Betkapa</v>
          </cell>
          <cell r="UZ3" t="str">
            <v>Betmari Ghughurakandi</v>
          </cell>
          <cell r="VA3" t="str">
            <v>Betmorrajpara</v>
          </cell>
          <cell r="VB3" t="str">
            <v>Betula</v>
          </cell>
          <cell r="VC3" t="str">
            <v>Bhabaniganj</v>
          </cell>
          <cell r="VD3" t="str">
            <v>Bhabanipur</v>
          </cell>
          <cell r="VE3" t="str">
            <v>Bhaberchar</v>
          </cell>
          <cell r="VF3" t="str">
            <v>Bhabicha</v>
          </cell>
          <cell r="VG3" t="str">
            <v>Bhabkhali</v>
          </cell>
          <cell r="VH3" t="str">
            <v>Bhabki</v>
          </cell>
          <cell r="VI3" t="str">
            <v>Bhadai</v>
          </cell>
          <cell r="VJ3" t="str">
            <v>Bhadeshwar</v>
          </cell>
          <cell r="VK3" t="str">
            <v>Bhadra</v>
          </cell>
          <cell r="VL3" t="str">
            <v>Bhadrabila</v>
          </cell>
          <cell r="VM3" t="str">
            <v>Bhadraghat</v>
          </cell>
          <cell r="VN3" t="str">
            <v>Bhadsha</v>
          </cell>
          <cell r="VO3" t="str">
            <v>Bhadur</v>
          </cell>
          <cell r="VP3" t="str">
            <v>Bhaduria</v>
          </cell>
          <cell r="VQ3" t="str">
            <v>Bhagyakul</v>
          </cell>
          <cell r="VR3" t="str">
            <v>Bhaibonchara</v>
          </cell>
          <cell r="VS3" t="str">
            <v>Bhairabpasha</v>
          </cell>
          <cell r="VT3" t="str">
            <v>Bhaitkandi</v>
          </cell>
          <cell r="VU3" t="str">
            <v>Bhajonpur</v>
          </cell>
          <cell r="VV3" t="str">
            <v>Bhalakut</v>
          </cell>
          <cell r="VW3" t="str">
            <v>Bhaluka</v>
          </cell>
          <cell r="VX3" t="str">
            <v>Bhandarbari</v>
          </cell>
          <cell r="VY3" t="str">
            <v>Bhandra</v>
          </cell>
          <cell r="VZ3" t="str">
            <v>Bhangabari</v>
          </cell>
          <cell r="WA3" t="str">
            <v>Bhangamore</v>
          </cell>
          <cell r="WB3" t="str">
            <v>Bhangbaria</v>
          </cell>
          <cell r="WC3" t="str">
            <v>Bhangnamari</v>
          </cell>
          <cell r="WD3" t="str">
            <v>Bhangura</v>
          </cell>
          <cell r="WE3" t="str">
            <v>Bharadoba</v>
          </cell>
          <cell r="WF3" t="str">
            <v>Bharara</v>
          </cell>
          <cell r="WG3" t="str">
            <v>Bhararia</v>
          </cell>
          <cell r="WH3" t="str">
            <v>Bharasimla</v>
          </cell>
          <cell r="WI3" t="str">
            <v>Bharpasha</v>
          </cell>
          <cell r="WJ3" t="str">
            <v>Bharra</v>
          </cell>
          <cell r="WK3" t="str">
            <v>Bhashanchar</v>
          </cell>
          <cell r="WL3" t="str">
            <v>Bhatara</v>
          </cell>
          <cell r="WM3" t="str">
            <v>Bhatera</v>
          </cell>
          <cell r="WN3" t="str">
            <v>Bhatgaon</v>
          </cell>
          <cell r="WO3" t="str">
            <v>Bhatgram</v>
          </cell>
          <cell r="WP3" t="str">
            <v>Bhatiary</v>
          </cell>
          <cell r="WQ3" t="str">
            <v>Bhatikhain</v>
          </cell>
          <cell r="WR3" t="str">
            <v>Bhatipara</v>
          </cell>
          <cell r="WS3" t="str">
            <v>Bhatra</v>
          </cell>
          <cell r="WT3" t="str">
            <v>Bhatram</v>
          </cell>
          <cell r="WU3" t="str">
            <v>Bhatsala</v>
          </cell>
          <cell r="WV3" t="str">
            <v>Bhaturia</v>
          </cell>
          <cell r="WW3" t="str">
            <v>Bhaukshar</v>
          </cell>
          <cell r="WX3" t="str">
            <v>Bhawal</v>
          </cell>
          <cell r="WY3" t="str">
            <v>Bhawalgor</v>
          </cell>
          <cell r="WZ3" t="str">
            <v>Bhayna</v>
          </cell>
          <cell r="XA3" t="str">
            <v>Bhelabari</v>
          </cell>
          <cell r="XB3" t="str">
            <v>Bhelua</v>
          </cell>
          <cell r="XC3" t="str">
            <v>Bhendabari</v>
          </cell>
          <cell r="XD3" t="str">
            <v>Bheolamanikchar</v>
          </cell>
          <cell r="XE3" t="str">
            <v>Bherbheri</v>
          </cell>
          <cell r="XF3" t="str">
            <v>Bhimkhali</v>
          </cell>
          <cell r="XG3" t="str">
            <v>Bhitarband</v>
          </cell>
          <cell r="XH3" t="str">
            <v>Bhogdaburi</v>
          </cell>
          <cell r="XI3" t="str">
            <v>Bhogdanga</v>
          </cell>
          <cell r="XJ3" t="str">
            <v>Bhogeshwar</v>
          </cell>
          <cell r="XK3" t="str">
            <v>Bhognagar</v>
          </cell>
          <cell r="XL3" t="str">
            <v>Bhojgati</v>
          </cell>
          <cell r="XM3" t="str">
            <v>Bholabo</v>
          </cell>
          <cell r="XN3" t="str">
            <v>Bholahat</v>
          </cell>
          <cell r="XO3" t="str">
            <v>Bholain</v>
          </cell>
          <cell r="XP3" t="str">
            <v>Bholakot</v>
          </cell>
          <cell r="XQ3" t="str">
            <v>Bhomra</v>
          </cell>
          <cell r="XR3" t="str">
            <v>Bhomradaha</v>
          </cell>
          <cell r="XS3" t="str">
            <v>Bhonpara</v>
          </cell>
          <cell r="XT3" t="str">
            <v>Bhotmari</v>
          </cell>
          <cell r="XU3" t="str">
            <v>Bhubankura</v>
          </cell>
          <cell r="XV3" t="str">
            <v>Bhudanty</v>
          </cell>
          <cell r="XW3" t="str">
            <v>Bhujpur</v>
          </cell>
          <cell r="XX3" t="str">
            <v>Bhukshimail</v>
          </cell>
          <cell r="XY3" t="str">
            <v>Bhulbaria</v>
          </cell>
          <cell r="XZ3" t="str">
            <v>Bhuloinnorth</v>
          </cell>
          <cell r="YA3" t="str">
            <v>Bhuloinsouth</v>
          </cell>
          <cell r="YB3" t="str">
            <v>Bhulta</v>
          </cell>
          <cell r="YC3" t="str">
            <v>Bhunabir</v>
          </cell>
          <cell r="YD3" t="str">
            <v>Bhurulia</v>
          </cell>
          <cell r="YE3" t="str">
            <v>Bhurungamari</v>
          </cell>
          <cell r="YF3" t="str">
            <v>Biaghat</v>
          </cell>
          <cell r="YG3" t="str">
            <v>Bibichini</v>
          </cell>
          <cell r="YH3" t="str">
            <v>Biddanandapur</v>
          </cell>
          <cell r="YI3" t="str">
            <v>Biddanondo</v>
          </cell>
          <cell r="YJ3" t="str">
            <v>Biddayakut</v>
          </cell>
          <cell r="YK3" t="str">
            <v>Bidyanandakati</v>
          </cell>
          <cell r="YL3" t="str">
            <v>Bihar</v>
          </cell>
          <cell r="YM3" t="str">
            <v>Bijari</v>
          </cell>
          <cell r="YN3" t="str">
            <v>Bijbagh</v>
          </cell>
          <cell r="YO3" t="str">
            <v>Bijora</v>
          </cell>
          <cell r="YP3" t="str">
            <v>Bijoypur</v>
          </cell>
          <cell r="YQ3" t="str">
            <v>Bilashbari</v>
          </cell>
          <cell r="YR3" t="str">
            <v>Bilaspur</v>
          </cell>
          <cell r="YS3" t="str">
            <v>Bilchalan</v>
          </cell>
          <cell r="YT3" t="str">
            <v>Bildoara</v>
          </cell>
          <cell r="YU3" t="str">
            <v>Bilmaria</v>
          </cell>
          <cell r="YV3" t="str">
            <v>Binail</v>
          </cell>
          <cell r="YW3" t="str">
            <v>Binajuri</v>
          </cell>
          <cell r="YX3" t="str">
            <v>Binnabayd</v>
          </cell>
          <cell r="YY3" t="str">
            <v>Binnati</v>
          </cell>
          <cell r="YZ3" t="str">
            <v>Binodnagar</v>
          </cell>
          <cell r="ZA3" t="str">
            <v>Binodpur</v>
          </cell>
          <cell r="ZB3" t="str">
            <v>Binoykathi</v>
          </cell>
          <cell r="ZC3" t="str">
            <v>Biprobalghoria</v>
          </cell>
          <cell r="ZD3" t="str">
            <v>Bipulashar</v>
          </cell>
          <cell r="ZE3" t="str">
            <v>Birbashinda</v>
          </cell>
          <cell r="ZF3" t="str">
            <v>Bir-Betagair</v>
          </cell>
          <cell r="ZG3" t="str">
            <v>Birgaon</v>
          </cell>
          <cell r="ZH3" t="str">
            <v>Birisiri</v>
          </cell>
          <cell r="ZI3" t="str">
            <v>Birkedar</v>
          </cell>
          <cell r="ZJ3" t="str">
            <v>Birol</v>
          </cell>
          <cell r="ZK3" t="str">
            <v>Birorsri</v>
          </cell>
          <cell r="ZL3" t="str">
            <v>Birtara</v>
          </cell>
          <cell r="ZM3" t="str">
            <v>Birulia</v>
          </cell>
          <cell r="ZN3" t="str">
            <v>Birunia</v>
          </cell>
          <cell r="ZO3" t="str">
            <v>Bisali</v>
          </cell>
          <cell r="ZP3" t="str">
            <v>Bisha</v>
          </cell>
          <cell r="ZQ3" t="str">
            <v>Bishalpur</v>
          </cell>
          <cell r="ZR3" t="str">
            <v>Bisharkandi</v>
          </cell>
          <cell r="ZS3" t="str">
            <v>Bishka</v>
          </cell>
          <cell r="ZT3" t="str">
            <v>Bishkakunia</v>
          </cell>
          <cell r="ZU3" t="str">
            <v>Bishnandi</v>
          </cell>
          <cell r="ZV3" t="str">
            <v>Bishnapur</v>
          </cell>
          <cell r="ZW3" t="str">
            <v>Bishnupur</v>
          </cell>
          <cell r="ZX3" t="str">
            <v>Bishupor</v>
          </cell>
          <cell r="ZY3" t="str">
            <v>Bishwanath</v>
          </cell>
          <cell r="ZZ3" t="str">
            <v>Bisnopur</v>
          </cell>
          <cell r="AAA3" t="str">
            <v>Bitara</v>
          </cell>
          <cell r="AAB3" t="str">
            <v>Bitghar(Tiara)</v>
          </cell>
          <cell r="AAC3" t="str">
            <v>Bknagar</v>
          </cell>
          <cell r="AAD3" t="str">
            <v>Blara</v>
          </cell>
          <cell r="AAE3" t="str">
            <v>Boalder</v>
          </cell>
          <cell r="AAF3" t="str">
            <v>Boali</v>
          </cell>
          <cell r="AAG3" t="str">
            <v>Boalia</v>
          </cell>
          <cell r="AAH3" t="str">
            <v>Boaljur</v>
          </cell>
          <cell r="AAI3" t="str">
            <v>Boalkhali</v>
          </cell>
          <cell r="AAJ3" t="str">
            <v>Boalmari</v>
          </cell>
          <cell r="AAK3" t="str">
            <v>Boda</v>
          </cell>
          <cell r="AAL3" t="str">
            <v>Bodhal</v>
          </cell>
          <cell r="AAM3" t="str">
            <v>Boga</v>
          </cell>
          <cell r="AAN3" t="str">
            <v>Bogachattar</v>
          </cell>
          <cell r="AAO3" t="str">
            <v>Bogadana</v>
          </cell>
          <cell r="AAP3" t="str">
            <v>Bogia</v>
          </cell>
          <cell r="AAQ3" t="str">
            <v>Bogura</v>
          </cell>
          <cell r="AAR3" t="str">
            <v>Bohail</v>
          </cell>
          <cell r="AAS3" t="str">
            <v>Bohugram</v>
          </cell>
          <cell r="AAT3" t="str">
            <v>Bohuli</v>
          </cell>
          <cell r="AAU3" t="str">
            <v>Bokainagar</v>
          </cell>
          <cell r="AAV3" t="str">
            <v>Bokhtapur</v>
          </cell>
          <cell r="AAW3" t="str">
            <v>Boldia</v>
          </cell>
          <cell r="AAX3" t="str">
            <v>Boliardi</v>
          </cell>
          <cell r="AAY3" t="str">
            <v>Bolibodrow</v>
          </cell>
          <cell r="AAZ3" t="str">
            <v>Bolihar</v>
          </cell>
          <cell r="ABA3" t="str">
            <v>Bollobherkhas</v>
          </cell>
          <cell r="ABB3" t="str">
            <v>Bonarpara</v>
          </cell>
          <cell r="ABC3" t="str">
            <v>Bondober</v>
          </cell>
          <cell r="ABD3" t="str">
            <v>Bongaon</v>
          </cell>
          <cell r="ABE3" t="str">
            <v>Bongoltali</v>
          </cell>
          <cell r="ABF3" t="str">
            <v>Bongshikundanorth</v>
          </cell>
          <cell r="ABG3" t="str">
            <v>Bongshikundasouth</v>
          </cell>
          <cell r="ABH3" t="str">
            <v>Boragari</v>
          </cell>
          <cell r="ABI3" t="str">
            <v>Borail</v>
          </cell>
          <cell r="ABJ3" t="str">
            <v>Borar Char</v>
          </cell>
          <cell r="ABK3" t="str">
            <v>Borashi</v>
          </cell>
          <cell r="ABL3" t="str">
            <v>Boratara</v>
          </cell>
          <cell r="ABM3" t="str">
            <v>Borcarai</v>
          </cell>
          <cell r="ABN3" t="str">
            <v>Borcoit</v>
          </cell>
          <cell r="ABO3" t="str">
            <v>Bordalnorth</v>
          </cell>
          <cell r="ABP3" t="str">
            <v>Bordalsouth</v>
          </cell>
          <cell r="ABQ3" t="str">
            <v>Borgachi</v>
          </cell>
          <cell r="ABR3" t="str">
            <v>Borgoca</v>
          </cell>
          <cell r="ABS3" t="str">
            <v>Boribari</v>
          </cell>
          <cell r="ABT3" t="str">
            <v>Borni</v>
          </cell>
          <cell r="ABU3" t="str">
            <v>Boroalampur</v>
          </cell>
          <cell r="ABV3" t="str">
            <v>Borobala</v>
          </cell>
          <cell r="ABW3" t="str">
            <v>Borobari</v>
          </cell>
          <cell r="ABX3" t="str">
            <v>Borobighai</v>
          </cell>
          <cell r="ABY3" t="str">
            <v>Borobihanoli</v>
          </cell>
          <cell r="ABZ3" t="str">
            <v>Borobil</v>
          </cell>
          <cell r="ACA3" t="str">
            <v>Borohazratpur</v>
          </cell>
          <cell r="ACB3" t="str">
            <v>Borohor</v>
          </cell>
          <cell r="ACC3" t="str">
            <v>Borohorina</v>
          </cell>
          <cell r="ACD3" t="str">
            <v>Boroikandi</v>
          </cell>
          <cell r="ACE3" t="str">
            <v>Borokheri</v>
          </cell>
          <cell r="ACF3" t="str">
            <v>Boromanika</v>
          </cell>
          <cell r="ACG3" t="str">
            <v>Boronaleliasabad</v>
          </cell>
          <cell r="ACH3" t="str">
            <v>Boropalashbari</v>
          </cell>
          <cell r="ACI3" t="str">
            <v>Boropangashi</v>
          </cell>
          <cell r="ACJ3" t="str">
            <v>Boroshoshi</v>
          </cell>
          <cell r="ACK3" t="str">
            <v>Botlagari</v>
          </cell>
          <cell r="ACL3" t="str">
            <v>Bottali</v>
          </cell>
          <cell r="ACM3" t="str">
            <v>Boultali</v>
          </cell>
          <cell r="ACN3" t="str">
            <v>Bowlai</v>
          </cell>
          <cell r="ACO3" t="str">
            <v>Boxmahmmud</v>
          </cell>
          <cell r="ACP3" t="str">
            <v>Boyarchar Proshasanik Alaka</v>
          </cell>
          <cell r="ACQ3" t="str">
            <v>Boyera (Kewatkhali)</v>
          </cell>
          <cell r="ACR3" t="str">
            <v>Boyra</v>
          </cell>
          <cell r="ACS3" t="str">
            <v>Brahammandi</v>
          </cell>
          <cell r="ACT3" t="str">
            <v>Brahmangacha</v>
          </cell>
          <cell r="ACU3" t="str">
            <v>Brahmanpara</v>
          </cell>
          <cell r="ACV3" t="str">
            <v>Brahmarajpur</v>
          </cell>
          <cell r="ACW3" t="str">
            <v>Brammanbazar</v>
          </cell>
          <cell r="ACX3" t="str">
            <v>Brammandora</v>
          </cell>
          <cell r="ACY3" t="str">
            <v>Brammondura</v>
          </cell>
          <cell r="ACZ3" t="str">
            <v>Brilahiribari(Bl Bari)</v>
          </cell>
          <cell r="ADA3" t="str">
            <v>Brommopur</v>
          </cell>
          <cell r="ADB3" t="str">
            <v>Budhbari Bazar</v>
          </cell>
          <cell r="ADC3" t="str">
            <v>Budhhata</v>
          </cell>
          <cell r="ADD3" t="str">
            <v>Bukabunia</v>
          </cell>
          <cell r="ADE3" t="str">
            <v>Bulakipur</v>
          </cell>
          <cell r="ADF3" t="str">
            <v>Bulla</v>
          </cell>
          <cell r="ADG3" t="str">
            <v>Bunagati</v>
          </cell>
          <cell r="ADH3" t="str">
            <v>Buraburi</v>
          </cell>
          <cell r="ADI3" t="str">
            <v>Buraich</v>
          </cell>
          <cell r="ADJ3" t="str">
            <v>Burail</v>
          </cell>
          <cell r="ADK3" t="str">
            <v>Buramajumder</v>
          </cell>
          <cell r="ADL3" t="str">
            <v>Burichang</v>
          </cell>
          <cell r="ADM3" t="str">
            <v>Burier Char</v>
          </cell>
          <cell r="ADN3" t="str">
            <v>Buriganj</v>
          </cell>
          <cell r="ADO3" t="str">
            <v>Burighat</v>
          </cell>
          <cell r="ADP3" t="str">
            <v>Burigoalini</v>
          </cell>
          <cell r="ADQ3" t="str">
            <v>Burimari</v>
          </cell>
          <cell r="ADR3" t="str">
            <v>Buripota</v>
          </cell>
          <cell r="ADS3" t="str">
            <v>Burirchor</v>
          </cell>
          <cell r="ADT3" t="str">
            <v>Burirdanga</v>
          </cell>
          <cell r="ADU3" t="str">
            <v>Burischar</v>
          </cell>
          <cell r="ADV3" t="str">
            <v>Burishwar</v>
          </cell>
          <cell r="ADW3" t="str">
            <v>Burudia</v>
          </cell>
          <cell r="ADX3" t="str">
            <v>Burungabazar</v>
          </cell>
          <cell r="ADY3" t="str">
            <v>Bushanchara</v>
          </cell>
          <cell r="ADZ3" t="str">
            <v>Buyra</v>
          </cell>
          <cell r="AEA3" t="str">
            <v>Chacuri</v>
          </cell>
          <cell r="AEB3" t="str">
            <v>Chadnighat</v>
          </cell>
          <cell r="AEC3" t="str">
            <v>Chadpai</v>
          </cell>
          <cell r="AED3" t="str">
            <v>Chadpur</v>
          </cell>
          <cell r="AEE3" t="str">
            <v>Chagladoho</v>
          </cell>
          <cell r="AEF3" t="str">
            <v>Chakamaia</v>
          </cell>
          <cell r="AEG3" t="str">
            <v>Chakbarkat</v>
          </cell>
          <cell r="AEH3" t="str">
            <v>Chakhar</v>
          </cell>
          <cell r="AEI3" t="str">
            <v>Chakirpashar</v>
          </cell>
          <cell r="AEJ3" t="str">
            <v>Chakkirti</v>
          </cell>
          <cell r="AEK3" t="str">
            <v>Chakla</v>
          </cell>
          <cell r="AEL3" t="str">
            <v>Chaklahat</v>
          </cell>
          <cell r="AEM3" t="str">
            <v>Chakmarkul</v>
          </cell>
          <cell r="AEN3" t="str">
            <v>Chakmirpur</v>
          </cell>
          <cell r="AEO3" t="str">
            <v>Chakradha</v>
          </cell>
          <cell r="AEP3" t="str">
            <v>Chakua</v>
          </cell>
          <cell r="AEQ3" t="str">
            <v>Chala</v>
          </cell>
          <cell r="AER3" t="str">
            <v>Chalakchar</v>
          </cell>
          <cell r="AES3" t="str">
            <v>Chalbala</v>
          </cell>
          <cell r="AET3" t="str">
            <v>Chalibanga</v>
          </cell>
          <cell r="AEU3" t="str">
            <v>Chalishia</v>
          </cell>
          <cell r="AEV3" t="str">
            <v>Chalitabunia</v>
          </cell>
          <cell r="AEW3" t="str">
            <v>Chalitadangha</v>
          </cell>
          <cell r="AEX3" t="str">
            <v>Challisha</v>
          </cell>
          <cell r="AEY3" t="str">
            <v>Chaluabari</v>
          </cell>
          <cell r="AEZ3" t="str">
            <v>Chaluahati</v>
          </cell>
          <cell r="AFA3" t="str">
            <v>Chamari</v>
          </cell>
          <cell r="AFB3" t="str">
            <v>Chambal</v>
          </cell>
          <cell r="AFC3" t="str">
            <v>Chamordani</v>
          </cell>
          <cell r="AFD3" t="str">
            <v>Champaknagar</v>
          </cell>
          <cell r="AFE3" t="str">
            <v>Champaphul</v>
          </cell>
          <cell r="AFF3" t="str">
            <v>Champapur</v>
          </cell>
          <cell r="AFG3" t="str">
            <v>Chamrul</v>
          </cell>
          <cell r="AFH3" t="str">
            <v>Chamta</v>
          </cell>
          <cell r="AFI3" t="str">
            <v>Chanchra</v>
          </cell>
          <cell r="AFJ3" t="str">
            <v>Chandai</v>
          </cell>
          <cell r="AFK3" t="str">
            <v>Chandaikona</v>
          </cell>
          <cell r="AFL3" t="str">
            <v>Chandanbaisha</v>
          </cell>
          <cell r="AFM3" t="str">
            <v>Chandanbari</v>
          </cell>
          <cell r="AFN3" t="str">
            <v>Chandannagar</v>
          </cell>
          <cell r="AFO3" t="str">
            <v>Chandanpat</v>
          </cell>
          <cell r="AFP3" t="str">
            <v>Chandanpur</v>
          </cell>
          <cell r="AFQ3" t="str">
            <v>Chandas</v>
          </cell>
          <cell r="AFR3" t="str">
            <v>Chandba</v>
          </cell>
          <cell r="AFS3" t="str">
            <v>Chanderchar</v>
          </cell>
          <cell r="AFT3" t="str">
            <v>Chanderkandi</v>
          </cell>
          <cell r="AFU3" t="str">
            <v>Chandgram</v>
          </cell>
          <cell r="AFV3" t="str">
            <v>Chandhar</v>
          </cell>
          <cell r="AFW3" t="str">
            <v>Chandiborpur</v>
          </cell>
          <cell r="AFX3" t="str">
            <v>Chandigarh</v>
          </cell>
          <cell r="AFY3" t="str">
            <v>Chandipasha</v>
          </cell>
          <cell r="AFZ3" t="str">
            <v>Chandipur</v>
          </cell>
          <cell r="AGA3" t="str">
            <v>Chandkhali</v>
          </cell>
          <cell r="AGB3" t="str">
            <v>Chandkhana</v>
          </cell>
          <cell r="AGC3" t="str">
            <v>Chandla</v>
          </cell>
          <cell r="AGD3" t="str">
            <v>Chandoni</v>
          </cell>
          <cell r="AGE3" t="str">
            <v>Chandpasha</v>
          </cell>
          <cell r="AGF3" t="str">
            <v>Chandpur</v>
          </cell>
          <cell r="AGG3" t="str">
            <v>Chandpura</v>
          </cell>
          <cell r="AGH3" t="str">
            <v>Chandra</v>
          </cell>
          <cell r="AGI3" t="str">
            <v>Chandradighalia</v>
          </cell>
          <cell r="AGJ3" t="str">
            <v>Chandradip</v>
          </cell>
          <cell r="AGK3" t="str">
            <v>Chandraganj</v>
          </cell>
          <cell r="AGL3" t="str">
            <v>Chandraghona</v>
          </cell>
          <cell r="AGM3" t="str">
            <v>Chandrakona</v>
          </cell>
          <cell r="AGN3" t="str">
            <v>Chandramohan</v>
          </cell>
          <cell r="AGO3" t="str">
            <v>Chandrapur</v>
          </cell>
          <cell r="AGP3" t="str">
            <v>Chandshi</v>
          </cell>
          <cell r="AGQ3" t="str">
            <v>Chandura</v>
          </cell>
          <cell r="AGR3" t="str">
            <v>Chanduria</v>
          </cell>
          <cell r="AGS3" t="str">
            <v>Changaon</v>
          </cell>
          <cell r="AGT3" t="str">
            <v>Changi</v>
          </cell>
          <cell r="AGU3" t="str">
            <v>Chanhara</v>
          </cell>
          <cell r="AGV3" t="str">
            <v>Chanpur</v>
          </cell>
          <cell r="AGW3" t="str">
            <v>Chaorabargacha</v>
          </cell>
          <cell r="AGX3" t="str">
            <v>Chapair</v>
          </cell>
          <cell r="AGY3" t="str">
            <v>Chapapur</v>
          </cell>
          <cell r="AGZ3" t="str">
            <v>Chapartala</v>
          </cell>
          <cell r="AHA3" t="str">
            <v>Chapila</v>
          </cell>
          <cell r="AHB3" t="str">
            <v>Chapitala</v>
          </cell>
          <cell r="AHC3" t="str">
            <v>Chaporhati</v>
          </cell>
          <cell r="AHD3" t="str">
            <v>Chapra</v>
          </cell>
          <cell r="AHE3" t="str">
            <v>Chaprasarnjami</v>
          </cell>
          <cell r="AHF3" t="str">
            <v>Chaprashirhat</v>
          </cell>
          <cell r="AHG3" t="str">
            <v>Char Ababil North</v>
          </cell>
          <cell r="AHH3" t="str">
            <v>Char Ababil South</v>
          </cell>
          <cell r="AHI3" t="str">
            <v>Char Algi</v>
          </cell>
          <cell r="AHJ3" t="str">
            <v>Char Amanullah</v>
          </cell>
          <cell r="AHK3" t="str">
            <v>Char Amkhaoa</v>
          </cell>
          <cell r="AHL3" t="str">
            <v>Char Ashariadaha</v>
          </cell>
          <cell r="AHM3" t="str">
            <v>Char Ashtadhar</v>
          </cell>
          <cell r="AHN3" t="str">
            <v>Char Banipakuria</v>
          </cell>
          <cell r="AHO3" t="str">
            <v>Char Bata</v>
          </cell>
          <cell r="AHP3" t="str">
            <v>Char Bhairabi</v>
          </cell>
          <cell r="AHQ3" t="str">
            <v>Char Chandia</v>
          </cell>
          <cell r="AHR3" t="str">
            <v>Char Chartala</v>
          </cell>
          <cell r="AHS3" t="str">
            <v>Char Fakira</v>
          </cell>
          <cell r="AHT3" t="str">
            <v>Char Falcon</v>
          </cell>
          <cell r="AHU3" t="str">
            <v>Char Gazi</v>
          </cell>
          <cell r="AHV3" t="str">
            <v>Char Goalini</v>
          </cell>
          <cell r="AHW3" t="str">
            <v>Char Hazari</v>
          </cell>
          <cell r="AHX3" t="str">
            <v>Char Ishwardia</v>
          </cell>
          <cell r="AHY3" t="str">
            <v>Char Jubilee</v>
          </cell>
          <cell r="AHZ3" t="str">
            <v>Char Kajal</v>
          </cell>
          <cell r="AIA3" t="str">
            <v>Char Kakra</v>
          </cell>
          <cell r="AIB3" t="str">
            <v>Char King</v>
          </cell>
          <cell r="AIC3" t="str">
            <v>Char Kukrimukri</v>
          </cell>
          <cell r="AID3" t="str">
            <v>Char Lawrence</v>
          </cell>
          <cell r="AIE3" t="str">
            <v>Char Majlishpur</v>
          </cell>
          <cell r="AIF3" t="str">
            <v>Char Matua</v>
          </cell>
          <cell r="AIG3" t="str">
            <v>Char Mucharia</v>
          </cell>
          <cell r="AIH3" t="str">
            <v>Char Nilaxmia</v>
          </cell>
          <cell r="AII3" t="str">
            <v>Char Pakerdaha</v>
          </cell>
          <cell r="AIJ3" t="str">
            <v>Char Pakshimari</v>
          </cell>
          <cell r="AIK3" t="str">
            <v>Char Parboti</v>
          </cell>
          <cell r="AIL3" t="str">
            <v>Char Putimari</v>
          </cell>
          <cell r="AIM3" t="str">
            <v>Char Ramiz</v>
          </cell>
          <cell r="AIN3" t="str">
            <v>Char Shahi</v>
          </cell>
          <cell r="AIO3" t="str">
            <v>Char Sherpur</v>
          </cell>
          <cell r="AIP3" t="str">
            <v>Char Uzilab</v>
          </cell>
          <cell r="AIQ3" t="str">
            <v>Char_Josardi</v>
          </cell>
          <cell r="AIR3" t="str">
            <v>Charabdullah</v>
          </cell>
          <cell r="AIS3" t="str">
            <v>Charadi</v>
          </cell>
          <cell r="AIT3" t="str">
            <v>Charaikhola</v>
          </cell>
          <cell r="AIU3" t="str">
            <v>Charakkorea</v>
          </cell>
          <cell r="AIV3" t="str">
            <v>Charalgi</v>
          </cell>
          <cell r="AIW3" t="str">
            <v>Charalxendar</v>
          </cell>
          <cell r="AIX3" t="str">
            <v>Charamaddi</v>
          </cell>
          <cell r="AIY3" t="str">
            <v>Charamba</v>
          </cell>
          <cell r="AIZ3" t="str">
            <v>Charandwip</v>
          </cell>
          <cell r="AJA3" t="str">
            <v>Chararalia</v>
          </cell>
          <cell r="AJB3" t="str">
            <v>Charati</v>
          </cell>
          <cell r="AJC3" t="str">
            <v>Charatra</v>
          </cell>
          <cell r="AJD3" t="str">
            <v>Charaunupnagar</v>
          </cell>
          <cell r="AJE3" t="str">
            <v>Charbadam</v>
          </cell>
          <cell r="AJF3" t="str">
            <v>Charbagdanga</v>
          </cell>
          <cell r="AJG3" t="str">
            <v>Charbangshinorth</v>
          </cell>
          <cell r="AJH3" t="str">
            <v>Charbangshisouth</v>
          </cell>
          <cell r="AJI3" t="str">
            <v>Charbaniri</v>
          </cell>
          <cell r="AJJ3" t="str">
            <v>Charbaria</v>
          </cell>
          <cell r="AJK3" t="str">
            <v>Charbataeast</v>
          </cell>
          <cell r="AJL3" t="str">
            <v>Charbhadrasan</v>
          </cell>
          <cell r="AJM3" t="str">
            <v>Charbhurungamari</v>
          </cell>
          <cell r="AJN3" t="str">
            <v>Charbhuta</v>
          </cell>
          <cell r="AJO3" t="str">
            <v>Charbisnopur</v>
          </cell>
          <cell r="AJP3" t="str">
            <v>Charbiswas</v>
          </cell>
          <cell r="AJQ3" t="str">
            <v>Charborhan</v>
          </cell>
          <cell r="AJR3" t="str">
            <v>Charclerk</v>
          </cell>
          <cell r="AJS3" t="str">
            <v>Chardighaldi</v>
          </cell>
          <cell r="AJT3" t="str">
            <v>Chardorbesh</v>
          </cell>
          <cell r="AJU3" t="str">
            <v>Chardoulatkhan</v>
          </cell>
          <cell r="AJV3" t="str">
            <v>Charduani</v>
          </cell>
          <cell r="AJW3" t="str">
            <v>Chardukhia West</v>
          </cell>
          <cell r="AJX3" t="str">
            <v>Chardukhiaeast</v>
          </cell>
          <cell r="AJY3" t="str">
            <v>Charelahi</v>
          </cell>
          <cell r="AJZ3" t="str">
            <v>Charfaradi</v>
          </cell>
          <cell r="AKA3" t="str">
            <v>Charghat</v>
          </cell>
          <cell r="AKB3" t="str">
            <v>Chargirish</v>
          </cell>
          <cell r="AKC3" t="str">
            <v>Chargopalpur</v>
          </cell>
          <cell r="AKD3" t="str">
            <v>Charharirampur</v>
          </cell>
          <cell r="AKE3" t="str">
            <v>Charigram</v>
          </cell>
          <cell r="AKF3" t="str">
            <v>Charikatha</v>
          </cell>
          <cell r="AKG3" t="str">
            <v>Charishwar</v>
          </cell>
          <cell r="AKH3" t="str">
            <v>Charislampur</v>
          </cell>
          <cell r="AKI3" t="str">
            <v>Charjabbar</v>
          </cell>
          <cell r="AKJ3" t="str">
            <v>Charjahukanda</v>
          </cell>
          <cell r="AKK3" t="str">
            <v>Charjanazat</v>
          </cell>
          <cell r="AKL3" t="str">
            <v>Charkadira</v>
          </cell>
          <cell r="AKM3" t="str">
            <v>Charkalekha</v>
          </cell>
          <cell r="AKN3" t="str">
            <v>Charkalkini</v>
          </cell>
          <cell r="AKO3" t="str">
            <v>Charkataree</v>
          </cell>
          <cell r="AKP3" t="str">
            <v>Charkewar</v>
          </cell>
          <cell r="AKQ3" t="str">
            <v>Charkhai</v>
          </cell>
          <cell r="AKR3" t="str">
            <v>Charkhalipa</v>
          </cell>
          <cell r="AKS3" t="str">
            <v>Charkolmi</v>
          </cell>
          <cell r="AKT3" t="str">
            <v>Charkowa</v>
          </cell>
          <cell r="AKU3" t="str">
            <v>Charkumaria</v>
          </cell>
          <cell r="AKV3" t="str">
            <v>Charlakshya</v>
          </cell>
          <cell r="AKW3" t="str">
            <v>Charmadbdia</v>
          </cell>
          <cell r="AKX3" t="str">
            <v>Charmadhua</v>
          </cell>
          <cell r="AKY3" t="str">
            <v>Charmadraj</v>
          </cell>
          <cell r="AKZ3" t="str">
            <v>Charmanair</v>
          </cell>
          <cell r="ALA3" t="str">
            <v>Charmandalia</v>
          </cell>
          <cell r="ALB3" t="str">
            <v>Charmanika</v>
          </cell>
          <cell r="ALC3" t="str">
            <v>Charmartin</v>
          </cell>
          <cell r="ALD3" t="str">
            <v>Charmatuaeast</v>
          </cell>
          <cell r="ALE3" t="str">
            <v>Charmohana</v>
          </cell>
          <cell r="ALF3" t="str">
            <v>Charmonai</v>
          </cell>
          <cell r="ALG3" t="str">
            <v>Charmontaz</v>
          </cell>
          <cell r="ALH3" t="str">
            <v>Charnarchar</v>
          </cell>
          <cell r="ALI3" t="str">
            <v>Charnasirpur</v>
          </cell>
          <cell r="ALJ3" t="str">
            <v>Charol</v>
          </cell>
          <cell r="ALK3" t="str">
            <v>Charpata</v>
          </cell>
          <cell r="ALL3" t="str">
            <v>Charpatharghata</v>
          </cell>
          <cell r="ALM3" t="str">
            <v>Charporagacha</v>
          </cell>
          <cell r="ALN3" t="str">
            <v>Charr Shoulemari</v>
          </cell>
          <cell r="ALO3" t="str">
            <v>Charramonimohon</v>
          </cell>
          <cell r="ALP3" t="str">
            <v>Charruhita</v>
          </cell>
          <cell r="ALQ3" t="str">
            <v>Charsadipur</v>
          </cell>
          <cell r="ALR3" t="str">
            <v>Charsensas</v>
          </cell>
          <cell r="ALS3" t="str">
            <v>Charshamya</v>
          </cell>
          <cell r="ALT3" t="str">
            <v>Charshiloy</v>
          </cell>
          <cell r="ALU3" t="str">
            <v>Charsindur</v>
          </cell>
          <cell r="ALV3" t="str">
            <v>Charsubuddi</v>
          </cell>
          <cell r="ALW3" t="str">
            <v>Chartarapur</v>
          </cell>
          <cell r="ALX3" t="str">
            <v>Charvanga</v>
          </cell>
          <cell r="ALY3" t="str">
            <v>Charwapda</v>
          </cell>
          <cell r="ALZ3" t="str">
            <v>Chashirhat</v>
          </cell>
          <cell r="AMA3" t="str">
            <v>Chatalpar</v>
          </cell>
          <cell r="AMB3" t="str">
            <v>Chatari</v>
          </cell>
          <cell r="AMC3" t="str">
            <v>Chatirchar</v>
          </cell>
          <cell r="AMD3" t="str">
            <v>Chatrajitpur</v>
          </cell>
          <cell r="AME3" t="str">
            <v>Chattobaisdia</v>
          </cell>
          <cell r="AMF3" t="str">
            <v>Chattra</v>
          </cell>
          <cell r="AMG3" t="str">
            <v>Chattracol</v>
          </cell>
          <cell r="AMH3" t="str">
            <v>Chatul</v>
          </cell>
          <cell r="AMI3" t="str">
            <v>Chauddasata</v>
          </cell>
          <cell r="AMJ3" t="str">
            <v>Chauhat</v>
          </cell>
          <cell r="AMK3" t="str">
            <v>Chawlia</v>
          </cell>
          <cell r="AML3" t="str">
            <v>Chayani</v>
          </cell>
          <cell r="AMM3" t="str">
            <v>Chealgazi</v>
          </cell>
          <cell r="AMN3" t="str">
            <v>Chenchrirampur</v>
          </cell>
          <cell r="AMO3" t="str">
            <v>Chengmari</v>
          </cell>
          <cell r="AMP3" t="str">
            <v>Chengthi Hazradanga</v>
          </cell>
          <cell r="AMQ3" t="str">
            <v>Cheora</v>
          </cell>
          <cell r="AMR3" t="str">
            <v>Cheragpur</v>
          </cell>
          <cell r="AMS3" t="str">
            <v>Chhaikola</v>
          </cell>
          <cell r="AMT3" t="str">
            <v>Chhaila Afjalabad</v>
          </cell>
          <cell r="AMU3" t="str">
            <v>Chhanua</v>
          </cell>
          <cell r="AMV3" t="str">
            <v>Chhaora</v>
          </cell>
          <cell r="AMW3" t="str">
            <v>Chhatak</v>
          </cell>
          <cell r="AMX3" t="str">
            <v>Chhatardighi</v>
          </cell>
          <cell r="AMY3" t="str">
            <v>Chhatarpaia</v>
          </cell>
          <cell r="AMZ3" t="str">
            <v>Chhatian</v>
          </cell>
          <cell r="ANA3" t="str">
            <v>Chhatiangram</v>
          </cell>
          <cell r="ANB3" t="str">
            <v>Chhatni</v>
          </cell>
          <cell r="ANC3" t="str">
            <v>Chhaysuti</v>
          </cell>
          <cell r="AND3" t="str">
            <v>Chhiram</v>
          </cell>
          <cell r="ANE3" t="str">
            <v>Chhota Bighai</v>
          </cell>
          <cell r="ANF3" t="str">
            <v>Chhotabagi</v>
          </cell>
          <cell r="ANG3" t="str">
            <v>Chikajani</v>
          </cell>
          <cell r="ANH3" t="str">
            <v>Chikashi</v>
          </cell>
          <cell r="ANI3" t="str">
            <v>Chikdair</v>
          </cell>
          <cell r="ANJ3" t="str">
            <v>Chiknagul</v>
          </cell>
          <cell r="ANK3" t="str">
            <v>Chiknikandi</v>
          </cell>
          <cell r="ANL3" t="str">
            <v>Chikondandi</v>
          </cell>
          <cell r="ANM3" t="str">
            <v>Chikondi</v>
          </cell>
          <cell r="ANN3" t="str">
            <v>Chila</v>
          </cell>
          <cell r="ANO3" t="str">
            <v>Chilahati</v>
          </cell>
          <cell r="ANP3" t="str">
            <v>Chilarang</v>
          </cell>
          <cell r="ANQ3" t="str">
            <v>Chilarchar</v>
          </cell>
          <cell r="ANR3" t="str">
            <v>Chilaura Holdipur</v>
          </cell>
          <cell r="ANS3" t="str">
            <v>Chilmari</v>
          </cell>
          <cell r="ANT3" t="str">
            <v>Chilmary</v>
          </cell>
          <cell r="ANU3" t="str">
            <v>Chinaduli</v>
          </cell>
          <cell r="ANV3" t="str">
            <v>Chinai</v>
          </cell>
          <cell r="ANW3" t="str">
            <v>Chingrakhali</v>
          </cell>
          <cell r="ANX3" t="str">
            <v>Chinishpur</v>
          </cell>
          <cell r="ANY3" t="str">
            <v>Chipatali</v>
          </cell>
          <cell r="ANZ3" t="str">
            <v>Chirang</v>
          </cell>
          <cell r="AOA3" t="str">
            <v>Chirapara-Parsaturia</v>
          </cell>
          <cell r="AOB3" t="str">
            <v>Chiringa</v>
          </cell>
          <cell r="AOC3" t="str">
            <v>Chitalmari</v>
          </cell>
          <cell r="AOD3" t="str">
            <v>Chithalia</v>
          </cell>
          <cell r="AOE3" t="str">
            <v>Chitla</v>
          </cell>
          <cell r="AOF3" t="str">
            <v>Chitmorom</v>
          </cell>
          <cell r="AOG3" t="str">
            <v>Chitodda</v>
          </cell>
          <cell r="AOH3" t="str">
            <v>Chitolia</v>
          </cell>
          <cell r="AOI3" t="str">
            <v>Chitoshi East</v>
          </cell>
          <cell r="AOJ3" t="str">
            <v>Chitoshi West</v>
          </cell>
          <cell r="AOK3" t="str">
            <v>Chitracoat</v>
          </cell>
          <cell r="AOL3" t="str">
            <v>Chokrajapur</v>
          </cell>
          <cell r="AOM3" t="str">
            <v>Chongacha</v>
          </cell>
          <cell r="AON3" t="str">
            <v>Chongdhupail</v>
          </cell>
          <cell r="AOO3" t="str">
            <v>Chonua</v>
          </cell>
          <cell r="AOP3" t="str">
            <v>Chopinagar</v>
          </cell>
          <cell r="AOQ3" t="str">
            <v>Chor-Betagair</v>
          </cell>
          <cell r="AOR3" t="str">
            <v>Chormohalla</v>
          </cell>
          <cell r="AOS3" t="str">
            <v>Chotamoheshkhali</v>
          </cell>
          <cell r="AOT3" t="str">
            <v>Chotovakla</v>
          </cell>
          <cell r="AOU3" t="str">
            <v>Choumohani</v>
          </cell>
          <cell r="AOV3" t="str">
            <v>Chowdala</v>
          </cell>
          <cell r="AOW3" t="str">
            <v>Chowfaldandi</v>
          </cell>
          <cell r="AOX3" t="str">
            <v>Chowgacha</v>
          </cell>
          <cell r="AOY3" t="str">
            <v>Chowganga</v>
          </cell>
          <cell r="AOZ3" t="str">
            <v>Chowgram</v>
          </cell>
          <cell r="APA3" t="str">
            <v>Chowkibari</v>
          </cell>
          <cell r="APB3" t="str">
            <v>Chowra</v>
          </cell>
          <cell r="APC3" t="str">
            <v>Chukaibari</v>
          </cell>
          <cell r="APD3" t="str">
            <v>Chumurdi</v>
          </cell>
          <cell r="APE3" t="str">
            <v>Chunarughat</v>
          </cell>
          <cell r="APF3" t="str">
            <v>Chunati</v>
          </cell>
          <cell r="APG3" t="str">
            <v>Chunkhola</v>
          </cell>
          <cell r="APH3" t="str">
            <v>Chunta</v>
          </cell>
          <cell r="API3" t="str">
            <v>Churain</v>
          </cell>
          <cell r="APJ3" t="str">
            <v>Churamonkati</v>
          </cell>
          <cell r="APK3" t="str">
            <v>Chuwara</v>
          </cell>
          <cell r="APL3" t="str">
            <v>Chwekhyong</v>
          </cell>
          <cell r="APM3" t="str">
            <v>Ctholia</v>
          </cell>
          <cell r="APN3" t="str">
            <v>Dabor</v>
          </cell>
          <cell r="APO3" t="str">
            <v>Dabua</v>
          </cell>
          <cell r="APP3" t="str">
            <v>Dadashgram</v>
          </cell>
          <cell r="APQ3" t="str">
            <v>Dadevanga</v>
          </cell>
          <cell r="APR3" t="str">
            <v>Dadpur</v>
          </cell>
          <cell r="APS3" t="str">
            <v>Dadshee</v>
          </cell>
          <cell r="APT3" t="str">
            <v>Daganbhuiyan</v>
          </cell>
          <cell r="APU3" t="str">
            <v>Dahagram</v>
          </cell>
          <cell r="APV3" t="str">
            <v>Dahia</v>
          </cell>
          <cell r="APW3" t="str">
            <v>Daibagyahati</v>
          </cell>
          <cell r="APX3" t="str">
            <v>Daihari</v>
          </cell>
          <cell r="APY3" t="str">
            <v>Daipukuria</v>
          </cell>
          <cell r="APZ3" t="str">
            <v>Dakatia</v>
          </cell>
          <cell r="AQA3" t="str">
            <v>Dakhin Banigram</v>
          </cell>
          <cell r="AQB3" t="str">
            <v>Dakhinbhurshi</v>
          </cell>
          <cell r="AQC3" t="str">
            <v>Dakkhinmithachhari</v>
          </cell>
          <cell r="AQD3" t="str">
            <v>Dakkinronikhai</v>
          </cell>
          <cell r="AQE3" t="str">
            <v xml:space="preserve">Dakop </v>
          </cell>
          <cell r="AQF3" t="str">
            <v>Dakshin Bishiura</v>
          </cell>
          <cell r="AQG3" t="str">
            <v>Dakshin Dhurung</v>
          </cell>
          <cell r="AQH3" t="str">
            <v>Dakshin Maijpara</v>
          </cell>
          <cell r="AQI3" t="str">
            <v>Dakshinbhagdakshin</v>
          </cell>
          <cell r="AQJ3" t="str">
            <v>Dakshinbhaguttar</v>
          </cell>
          <cell r="AQK3" t="str">
            <v>Dakshinpara</v>
          </cell>
          <cell r="AQL3" t="str">
            <v>Dakshinsreepur</v>
          </cell>
          <cell r="AQM3" t="str">
            <v>Dakua</v>
          </cell>
          <cell r="AQN3" t="str">
            <v>Dalalbazar</v>
          </cell>
          <cell r="AQO3" t="str">
            <v>Dalbugonj</v>
          </cell>
          <cell r="AQP3" t="str">
            <v>Dalchar</v>
          </cell>
          <cell r="AQQ3" t="str">
            <v>Daldalia</v>
          </cell>
          <cell r="AQR3" t="str">
            <v>Daldoli</v>
          </cell>
          <cell r="AQS3" t="str">
            <v>Dalpa</v>
          </cell>
          <cell r="AQT3" t="str">
            <v>Damiha</v>
          </cell>
          <cell r="AQU3" t="str">
            <v>Damkura</v>
          </cell>
          <cell r="AQV3" t="str">
            <v>Damodarpur</v>
          </cell>
          <cell r="AQW3" t="str">
            <v>Damodor</v>
          </cell>
          <cell r="AQX3" t="str">
            <v>Damodorpur</v>
          </cell>
          <cell r="AQY3" t="str">
            <v>Dampara</v>
          </cell>
          <cell r="AQZ3" t="str">
            <v>Damurhuda</v>
          </cell>
          <cell r="ARA3" t="str">
            <v>Danapatuli</v>
          </cell>
          <cell r="ARB3" t="str">
            <v>Dandapal</v>
          </cell>
          <cell r="ARC3" t="str">
            <v>Danga</v>
          </cell>
          <cell r="ARD3" t="str">
            <v>Dangdhara</v>
          </cell>
          <cell r="ARE3" t="str">
            <v>Dangi</v>
          </cell>
          <cell r="ARF3" t="str">
            <v>Dangipara</v>
          </cell>
          <cell r="ARG3" t="str">
            <v>Dankati</v>
          </cell>
          <cell r="ARH3" t="str">
            <v>Danthiabamangram(Dbgram)</v>
          </cell>
          <cell r="ARI3" t="str">
            <v>Dantmara</v>
          </cell>
          <cell r="ARJ3" t="str">
            <v>Dapdapia</v>
          </cell>
          <cell r="ARK3" t="str">
            <v>Dapunia</v>
          </cell>
          <cell r="ARL3" t="str">
            <v>Darajhat</v>
          </cell>
          <cell r="ARM3" t="str">
            <v>Darbarpur</v>
          </cell>
          <cell r="ARN3" t="str">
            <v>Darbast</v>
          </cell>
          <cell r="ARO3" t="str">
            <v>Darbeshpur</v>
          </cell>
          <cell r="ARP3" t="str">
            <v>Dargapasha</v>
          </cell>
          <cell r="ARQ3" t="str">
            <v>Dargram</v>
          </cell>
          <cell r="ARR3" t="str">
            <v>Dariadulat</v>
          </cell>
          <cell r="ARS3" t="str">
            <v>Darial</v>
          </cell>
          <cell r="ART3" t="str">
            <v>Dariapur</v>
          </cell>
          <cell r="ARU3" t="str">
            <v>Darikandi</v>
          </cell>
          <cell r="ARV3" t="str">
            <v>Darircharkhajuria</v>
          </cell>
          <cell r="ARW3" t="str">
            <v>Darsanpara</v>
          </cell>
          <cell r="ARX3" t="str">
            <v>Darulaman</v>
          </cell>
          <cell r="ARY3" t="str">
            <v>Darura</v>
          </cell>
          <cell r="ARZ3" t="str">
            <v>Dashar</v>
          </cell>
          <cell r="ASA3" t="str">
            <v>Dasherbazar</v>
          </cell>
          <cell r="ASB3" t="str">
            <v>Dashghar</v>
          </cell>
          <cell r="ASC3" t="str">
            <v>Dashmina</v>
          </cell>
          <cell r="ASD3" t="str">
            <v>Dashokia</v>
          </cell>
          <cell r="ASE3" t="str">
            <v>Dashuria</v>
          </cell>
          <cell r="ASF3" t="str">
            <v>Daspara</v>
          </cell>
          <cell r="ASG3" t="str">
            <v>Dattagaon</v>
          </cell>
          <cell r="ASH3" t="str">
            <v>Dattapara</v>
          </cell>
          <cell r="ASI3" t="str">
            <v>Datter Bazar</v>
          </cell>
          <cell r="ASJ3" t="str">
            <v>Dauatala</v>
          </cell>
          <cell r="ASK3" t="str">
            <v>Daubari</v>
          </cell>
          <cell r="ASL3" t="str">
            <v>Daudkandinorth</v>
          </cell>
          <cell r="ASM3" t="str">
            <v>Daudkhali</v>
          </cell>
          <cell r="ASN3" t="str">
            <v>Daudpur</v>
          </cell>
          <cell r="ASO3" t="str">
            <v>Daukarchar</v>
          </cell>
          <cell r="ASP3" t="str">
            <v>Dauki</v>
          </cell>
          <cell r="ASQ3" t="str">
            <v>Daulatpur</v>
          </cell>
          <cell r="ASR3" t="str">
            <v>Daulbaridobra</v>
          </cell>
          <cell r="ASS3" t="str">
            <v>Dawabari</v>
          </cell>
          <cell r="AST3" t="str">
            <v>Dawlatpur</v>
          </cell>
          <cell r="ASU3" t="str">
            <v>Dayarampur</v>
          </cell>
          <cell r="ASV3" t="str">
            <v>Deara</v>
          </cell>
          <cell r="ASW3" t="str">
            <v>Debhata</v>
          </cell>
          <cell r="ASX3" t="str">
            <v>Debiduba</v>
          </cell>
          <cell r="ASY3" t="str">
            <v>Debiganj</v>
          </cell>
          <cell r="ASZ3" t="str">
            <v>Debinagar</v>
          </cell>
          <cell r="ATA3" t="str">
            <v>Debipur</v>
          </cell>
          <cell r="ATB3" t="str">
            <v>Debnagar</v>
          </cell>
          <cell r="ATC3" t="str">
            <v>Debottar</v>
          </cell>
          <cell r="ATD3" t="str">
            <v>Debpara</v>
          </cell>
          <cell r="ATE3" t="str">
            <v>Debugram</v>
          </cell>
          <cell r="ATF3" t="str">
            <v>Decreerchar</v>
          </cell>
          <cell r="ATG3" t="str">
            <v>Dehergati</v>
          </cell>
          <cell r="ATH3" t="str">
            <v>Dehunda</v>
          </cell>
          <cell r="ATI3" t="str">
            <v>Delduar</v>
          </cell>
          <cell r="ATJ3" t="str">
            <v>Deluabari</v>
          </cell>
          <cell r="ATK3" t="str">
            <v>Deluti</v>
          </cell>
          <cell r="ATL3" t="str">
            <v>Dema</v>
          </cell>
          <cell r="ATM3" t="str">
            <v>Demra</v>
          </cell>
          <cell r="ATN3" t="str">
            <v>Demusia</v>
          </cell>
          <cell r="ATO3" t="str">
            <v>Deopara</v>
          </cell>
          <cell r="ATP3" t="str">
            <v>Deorgach</v>
          </cell>
          <cell r="ATQ3" t="str">
            <v>Deoti</v>
          </cell>
          <cell r="ATR3" t="str">
            <v>Deraisarmangal</v>
          </cell>
          <cell r="ATS3" t="str">
            <v>Deshigram</v>
          </cell>
          <cell r="ATT3" t="str">
            <v>Deula</v>
          </cell>
          <cell r="ATU3" t="str">
            <v>Deulabari</v>
          </cell>
          <cell r="ATV3" t="str">
            <v>Deuli</v>
          </cell>
          <cell r="ATW3" t="str">
            <v>Deuli Subidkhali</v>
          </cell>
          <cell r="ATX3" t="str">
            <v>Deuly</v>
          </cell>
          <cell r="ATY3" t="str">
            <v>Dewan Bazar</v>
          </cell>
          <cell r="ATZ3" t="str">
            <v>Dewanganj</v>
          </cell>
          <cell r="AUA3" t="str">
            <v>Dewghar</v>
          </cell>
          <cell r="AUB3" t="str">
            <v>Dewhakhula</v>
          </cell>
          <cell r="AUC3" t="str">
            <v>Dewkalash</v>
          </cell>
          <cell r="AUD3" t="str">
            <v>Dewkhola</v>
          </cell>
          <cell r="AUE3" t="str">
            <v>Dewpara</v>
          </cell>
          <cell r="AUF3" t="str">
            <v>Dhainagar</v>
          </cell>
          <cell r="AUG3" t="str">
            <v>Dhakadakshin</v>
          </cell>
          <cell r="AUH3" t="str">
            <v>Dhaki</v>
          </cell>
          <cell r="AUI3" t="str">
            <v>Dhakkamara</v>
          </cell>
          <cell r="AUJ3" t="str">
            <v>Dhakua</v>
          </cell>
          <cell r="AUK3" t="str">
            <v>Dhakuria</v>
          </cell>
          <cell r="AUL3" t="str">
            <v>Dhala</v>
          </cell>
          <cell r="AUM3" t="str">
            <v>Dhala Mulgaon</v>
          </cell>
          <cell r="AUN3" t="str">
            <v>Dhalahar</v>
          </cell>
          <cell r="AUO3" t="str">
            <v>Dhalai</v>
          </cell>
          <cell r="AUP3" t="str">
            <v>Dhalapara</v>
          </cell>
          <cell r="AUQ3" t="str">
            <v>Dhalarchar</v>
          </cell>
          <cell r="AUR3" t="str">
            <v>Dhalbaria</v>
          </cell>
          <cell r="AUS3" t="str">
            <v>Dhalghat</v>
          </cell>
          <cell r="AUT3" t="str">
            <v>Dhalghata</v>
          </cell>
          <cell r="AUU3" t="str">
            <v>Dhalgram</v>
          </cell>
          <cell r="AUV3" t="str">
            <v>Dhalia</v>
          </cell>
          <cell r="AUW3" t="str">
            <v>Dhaljora</v>
          </cell>
          <cell r="AUX3" t="str">
            <v>Dhalla</v>
          </cell>
          <cell r="AUY3" t="str">
            <v>Dhaloharachandra</v>
          </cell>
          <cell r="AUZ3" t="str">
            <v>Dhalua</v>
          </cell>
          <cell r="AVA3" t="str">
            <v>Dhamainagar</v>
          </cell>
          <cell r="AVB3" t="str">
            <v>Dhamalia</v>
          </cell>
          <cell r="AVC3" t="str">
            <v>Dhamgar</v>
          </cell>
          <cell r="AVD3" t="str">
            <v>Dhamghar</v>
          </cell>
          <cell r="AVE3" t="str">
            <v>Dhamoir</v>
          </cell>
          <cell r="AVF3" t="str">
            <v>Dhamoirhat</v>
          </cell>
          <cell r="AVG3" t="str">
            <v>Dhamor</v>
          </cell>
          <cell r="AVH3" t="str">
            <v>Dhamrai</v>
          </cell>
          <cell r="AVI3" t="str">
            <v>Dhamsona</v>
          </cell>
          <cell r="AVJ3" t="str">
            <v>Dhamsreni</v>
          </cell>
          <cell r="AVK3" t="str">
            <v>Dhamswar</v>
          </cell>
          <cell r="AVL3" t="str">
            <v>Dhamti</v>
          </cell>
          <cell r="AVM3" t="str">
            <v>Dhandia</v>
          </cell>
          <cell r="AVN3" t="str">
            <v>Dhaneshwargati</v>
          </cell>
          <cell r="AVO3" t="str">
            <v>Dhangora</v>
          </cell>
          <cell r="AVP3" t="str">
            <v>Dhania</v>
          </cell>
          <cell r="AVQ3" t="str">
            <v>Dhanikhola</v>
          </cell>
          <cell r="AVR3" t="str">
            <v>Dhanisafa</v>
          </cell>
          <cell r="AVS3" t="str">
            <v>Dhankhali</v>
          </cell>
          <cell r="AVT3" t="str">
            <v>Dhankhola</v>
          </cell>
          <cell r="AVU3" t="str">
            <v>Dhankora</v>
          </cell>
          <cell r="AVV3" t="str">
            <v>Dhanpur</v>
          </cell>
          <cell r="AVW3" t="str">
            <v>Dhansail</v>
          </cell>
          <cell r="AVX3" t="str">
            <v>Dhanshagor</v>
          </cell>
          <cell r="AVY3" t="str">
            <v>Dhanshalik</v>
          </cell>
          <cell r="AVZ3" t="str">
            <v>Dhanshiri</v>
          </cell>
          <cell r="AWA3" t="str">
            <v>Dhantola</v>
          </cell>
          <cell r="AWB3" t="str">
            <v>Dhanua Kamalpur</v>
          </cell>
          <cell r="AWC3" t="str">
            <v>Dhaoa</v>
          </cell>
          <cell r="AWD3" t="str">
            <v>Dhaperhat</v>
          </cell>
          <cell r="AWE3" t="str">
            <v>Dhara</v>
          </cell>
          <cell r="AWF3" t="str">
            <v>Dharabarisha</v>
          </cell>
          <cell r="AWG3" t="str">
            <v>Dharampur</v>
          </cell>
          <cell r="AWH3" t="str">
            <v>Dharanibari</v>
          </cell>
          <cell r="AWI3" t="str">
            <v>Dharanji</v>
          </cell>
          <cell r="AWJ3" t="str">
            <v>Dharkhar</v>
          </cell>
          <cell r="AWK3" t="str">
            <v>Dharmaghar</v>
          </cell>
          <cell r="AWL3" t="str">
            <v>Dharmapal</v>
          </cell>
          <cell r="AWM3" t="str">
            <v>Dharmapasha</v>
          </cell>
          <cell r="AWN3" t="str">
            <v>Dharmapur</v>
          </cell>
          <cell r="AWO3" t="str">
            <v>Dharnondol</v>
          </cell>
          <cell r="AWP3" t="str">
            <v>Dhaukhali</v>
          </cell>
          <cell r="AWQ3" t="str">
            <v>Dhemsa</v>
          </cell>
          <cell r="AWR3" t="str">
            <v>Dhipur</v>
          </cell>
          <cell r="AWS3" t="str">
            <v>Dhitpur</v>
          </cell>
          <cell r="AWT3" t="str">
            <v>Dhola</v>
          </cell>
          <cell r="AWU3" t="str">
            <v>Dholarhat</v>
          </cell>
          <cell r="AWV3" t="str">
            <v>Dholigournagar</v>
          </cell>
          <cell r="AWW3" t="str">
            <v>Dhonpur</v>
          </cell>
          <cell r="AWX3" t="str">
            <v>Dhoom</v>
          </cell>
          <cell r="AWY3" t="str">
            <v>Dhopachhari</v>
          </cell>
          <cell r="AWZ3" t="str">
            <v>Dhopadaha</v>
          </cell>
          <cell r="AXA3" t="str">
            <v>Dhopadanga</v>
          </cell>
          <cell r="AXB3" t="str">
            <v>Dhopakandi</v>
          </cell>
          <cell r="AXC3" t="str">
            <v>Dhopakhali</v>
          </cell>
          <cell r="AXD3" t="str">
            <v>Dhormapur</v>
          </cell>
          <cell r="AXE3" t="str">
            <v>Dhormogarh</v>
          </cell>
          <cell r="AXF3" t="str">
            <v>Dhubail</v>
          </cell>
          <cell r="AXG3" t="str">
            <v>Dhubil</v>
          </cell>
          <cell r="AXH3" t="str">
            <v>Dhuburia</v>
          </cell>
          <cell r="AXI3" t="str">
            <v>Dhukuriabera</v>
          </cell>
          <cell r="AXJ3" t="str">
            <v>Dhulauri</v>
          </cell>
          <cell r="AXK3" t="str">
            <v>Dhulia</v>
          </cell>
          <cell r="AXL3" t="str">
            <v>Dhuliani</v>
          </cell>
          <cell r="AXM3" t="str">
            <v>Dhulihar</v>
          </cell>
          <cell r="AXN3" t="str">
            <v>Dhulkhola</v>
          </cell>
          <cell r="AXO3" t="str">
            <v>Dhulsura</v>
          </cell>
          <cell r="AXP3" t="str">
            <v>Dhunatsadar</v>
          </cell>
          <cell r="AXQ3" t="str">
            <v>Dhurail</v>
          </cell>
          <cell r="AXR3" t="str">
            <v>Dhuroil</v>
          </cell>
          <cell r="AXS3" t="str">
            <v>Dhurung</v>
          </cell>
          <cell r="AXT3" t="str">
            <v>Dibar</v>
          </cell>
          <cell r="AXU3" t="str">
            <v>Digar</v>
          </cell>
          <cell r="AXV3" t="str">
            <v>Digdair</v>
          </cell>
          <cell r="AXW3" t="str">
            <v>Digha</v>
          </cell>
          <cell r="AXX3" t="str">
            <v>Dighali</v>
          </cell>
          <cell r="AXY3" t="str">
            <v>Dighalkandia</v>
          </cell>
          <cell r="AXZ3" t="str">
            <v>Dighapatia</v>
          </cell>
          <cell r="AYA3" t="str">
            <v>Dighi</v>
          </cell>
          <cell r="AYB3" t="str">
            <v>Dighinala</v>
          </cell>
          <cell r="AYC3" t="str">
            <v>Dighirpar</v>
          </cell>
          <cell r="AYD3" t="str">
            <v>Digholbak</v>
          </cell>
          <cell r="AYE3" t="str">
            <v>Digholia</v>
          </cell>
          <cell r="AYF3" t="str">
            <v>Dighulia</v>
          </cell>
          <cell r="AYG3" t="str">
            <v>Dignagar</v>
          </cell>
          <cell r="AYH3" t="str">
            <v>Dignagore</v>
          </cell>
          <cell r="AYI3" t="str">
            <v>Digpaith</v>
          </cell>
          <cell r="AYJ3" t="str">
            <v>Dihi</v>
          </cell>
          <cell r="AYK3" t="str">
            <v>Dilpasar</v>
          </cell>
          <cell r="AYL3" t="str">
            <v>Dimla</v>
          </cell>
          <cell r="AYM3" t="str">
            <v>Dingamanik</v>
          </cell>
          <cell r="AYN3" t="str">
            <v>Dior</v>
          </cell>
          <cell r="AYO3" t="str">
            <v>Dippur</v>
          </cell>
          <cell r="AYP3" t="str">
            <v>Dirgha</v>
          </cell>
          <cell r="AYQ3" t="str">
            <v>Dirghapar</v>
          </cell>
          <cell r="AYR3" t="str">
            <v>Ditiyakhando</v>
          </cell>
          <cell r="AYS3" t="str">
            <v>Dmkhali</v>
          </cell>
          <cell r="AYT3" t="str">
            <v>Doail</v>
          </cell>
          <cell r="AYU3" t="str">
            <v>Dobaura</v>
          </cell>
          <cell r="AYV3" t="str">
            <v>Dogachhi</v>
          </cell>
          <cell r="AYW3" t="str">
            <v>Dogachi</v>
          </cell>
          <cell r="AYX3" t="str">
            <v>Dohakula</v>
          </cell>
          <cell r="AYY3" t="str">
            <v>Dohalia</v>
          </cell>
          <cell r="AYZ3" t="str">
            <v>Dohazar</v>
          </cell>
          <cell r="AZA3" t="str">
            <v>Dohbond</v>
          </cell>
          <cell r="AZB3" t="str">
            <v>Dolar Bazar</v>
          </cell>
          <cell r="AZC3" t="str">
            <v>Dollai Nowabpur</v>
          </cell>
          <cell r="AZD3" t="str">
            <v>Dologram</v>
          </cell>
          <cell r="AZE3" t="str">
            <v>Domar</v>
          </cell>
          <cell r="AZF3" t="str">
            <v>Domshar</v>
          </cell>
          <cell r="AZG3" t="str">
            <v>Doptior</v>
          </cell>
          <cell r="AZH3" t="str">
            <v>Dora</v>
          </cell>
          <cell r="AZI3" t="str">
            <v>Dorbosto</v>
          </cell>
          <cell r="AZJ3" t="str">
            <v>Douabari</v>
          </cell>
          <cell r="AZK3" t="str">
            <v>Doulatdia</v>
          </cell>
          <cell r="AZL3" t="str">
            <v>Doulatpur</v>
          </cell>
          <cell r="AZM3" t="str">
            <v>Doulkhar</v>
          </cell>
          <cell r="AZN3" t="str">
            <v>Doulotpur(Passgaciawest)</v>
          </cell>
          <cell r="AZO3" t="str">
            <v>Dowarabazar</v>
          </cell>
          <cell r="AZP3" t="str">
            <v>Doyamir</v>
          </cell>
          <cell r="AZQ3" t="str">
            <v>Duaria</v>
          </cell>
          <cell r="AZR3" t="str">
            <v>Duaz</v>
          </cell>
          <cell r="AZS3" t="str">
            <v>Dubag</v>
          </cell>
          <cell r="AZT3" t="str">
            <v>Dubail</v>
          </cell>
          <cell r="AZU3" t="str">
            <v>Dubalhati</v>
          </cell>
          <cell r="AZV3" t="str">
            <v>Dudhal</v>
          </cell>
          <cell r="AZW3" t="str">
            <v>Dudkhali</v>
          </cell>
          <cell r="AZX3" t="str">
            <v>Dudshar</v>
          </cell>
          <cell r="AZY3" t="str">
            <v>Dulahazara</v>
          </cell>
          <cell r="AZZ3" t="str">
            <v>Dulai</v>
          </cell>
          <cell r="BAA3" t="str">
            <v>Dulalpur</v>
          </cell>
          <cell r="BAB3" t="str">
            <v>Dulaser</v>
          </cell>
          <cell r="BAC3" t="str">
            <v>Dulla</v>
          </cell>
          <cell r="BAD3" t="str">
            <v>Dullyatali</v>
          </cell>
          <cell r="BAE3" t="str">
            <v>Dumain</v>
          </cell>
          <cell r="BAF3" t="str">
            <v>Dumdumya</v>
          </cell>
          <cell r="BAG3" t="str">
            <v>Dumuria</v>
          </cell>
          <cell r="BAH3" t="str">
            <v>Duosuo</v>
          </cell>
          <cell r="BAI3" t="str">
            <v>Dupchanchia</v>
          </cell>
          <cell r="BAJ3" t="str">
            <v>Duptara</v>
          </cell>
          <cell r="BAK3" t="str">
            <v>Durbadanga</v>
          </cell>
          <cell r="BAL3" t="str">
            <v>Durduria</v>
          </cell>
          <cell r="BAM3" t="str">
            <v>Durgahata</v>
          </cell>
          <cell r="BAN3" t="str">
            <v>Durganagar</v>
          </cell>
          <cell r="BAO3" t="str">
            <v>Durgapasha</v>
          </cell>
          <cell r="BAP3" t="str">
            <v>Durgapur</v>
          </cell>
          <cell r="BAQ3" t="str">
            <v>Durgapur North</v>
          </cell>
          <cell r="BAR3" t="str">
            <v>Durgapursouth</v>
          </cell>
          <cell r="BAS3" t="str">
            <v>Durlovpur</v>
          </cell>
          <cell r="BAT3" t="str">
            <v>Durmut</v>
          </cell>
          <cell r="BAU3" t="str">
            <v>Duwchari</v>
          </cell>
          <cell r="BAV3" t="str">
            <v>Dyenna</v>
          </cell>
          <cell r="BAW3" t="str">
            <v>East Juri</v>
          </cell>
          <cell r="BAX3" t="str">
            <v>Eastgouripur</v>
          </cell>
          <cell r="BAY3" t="str">
            <v>Eastpoilanpur</v>
          </cell>
          <cell r="BAZ3" t="str">
            <v>Egarasindur</v>
          </cell>
          <cell r="BBA3" t="str">
            <v>Eidgaon</v>
          </cell>
          <cell r="BBB3" t="str">
            <v>Eidghar</v>
          </cell>
          <cell r="BBC3" t="str">
            <v>Ekatuna</v>
          </cell>
          <cell r="BBD3" t="str">
            <v>Ekdala</v>
          </cell>
          <cell r="BBE3" t="str">
            <v>Ekdanta</v>
          </cell>
          <cell r="BBF3" t="str">
            <v>Eklashpur</v>
          </cell>
          <cell r="BBG3" t="str">
            <v>Eklaspur</v>
          </cell>
          <cell r="BBH3" t="str">
            <v>Ekree</v>
          </cell>
          <cell r="BBI3" t="str">
            <v>Elahabad</v>
          </cell>
          <cell r="BBJ3" t="str">
            <v>Elangi</v>
          </cell>
          <cell r="BBK3" t="str">
            <v>Elasin</v>
          </cell>
          <cell r="BBL3" t="str">
            <v>Eliotganj South</v>
          </cell>
          <cell r="BBM3" t="str">
            <v>Eliotgonjnorth</v>
          </cell>
          <cell r="BBN3" t="str">
            <v>Enayetnagar</v>
          </cell>
          <cell r="BBO3" t="str">
            <v>Enayetnagor</v>
          </cell>
          <cell r="BBP3" t="str">
            <v>Enayetnagornorth</v>
          </cell>
          <cell r="BBQ3" t="str">
            <v>Enayetpur</v>
          </cell>
          <cell r="BBR3" t="str">
            <v>Eochiai</v>
          </cell>
          <cell r="BBS3" t="str">
            <v>Erendabari</v>
          </cell>
          <cell r="BBT3" t="str">
            <v>Erulia</v>
          </cell>
          <cell r="BBU3" t="str">
            <v>Eshania</v>
          </cell>
          <cell r="BBV3" t="str">
            <v>Etberpur</v>
          </cell>
          <cell r="BBW3" t="str">
            <v>Faguardiar</v>
          </cell>
          <cell r="BBX3" t="str">
            <v>Failjana</v>
          </cell>
          <cell r="BBY3" t="str">
            <v>Fakirhat</v>
          </cell>
          <cell r="BBZ3" t="str">
            <v>Fakirpara</v>
          </cell>
          <cell r="BCA3" t="str">
            <v>Falda</v>
          </cell>
          <cell r="BCB3" t="str">
            <v>Falsi</v>
          </cell>
          <cell r="BCC3" t="str">
            <v>Fandauk</v>
          </cell>
          <cell r="BCD3" t="str">
            <v>Fapore</v>
          </cell>
          <cell r="BCE3" t="str">
            <v>Farajikandi</v>
          </cell>
          <cell r="BCF3" t="str">
            <v>Farakkabad</v>
          </cell>
          <cell r="BCG3" t="str">
            <v>Farashjgonj</v>
          </cell>
          <cell r="BCH3" t="str">
            <v>Fardabad</v>
          </cell>
          <cell r="BCI3" t="str">
            <v>Farhadabad</v>
          </cell>
          <cell r="BCJ3" t="str">
            <v>Farhadnagar</v>
          </cell>
          <cell r="BCK3" t="str">
            <v>Faridganj South</v>
          </cell>
          <cell r="BCL3" t="str">
            <v>Faridpur</v>
          </cell>
          <cell r="BCM3" t="str">
            <v>Farua</v>
          </cell>
          <cell r="BCN3" t="str">
            <v>Fashiakhali</v>
          </cell>
          <cell r="BCO3" t="str">
            <v>Fasiakhali</v>
          </cell>
          <cell r="BCP3" t="str">
            <v>Fategongpur</v>
          </cell>
          <cell r="BCQ3" t="str">
            <v>Fatehabad</v>
          </cell>
          <cell r="BCR3" t="str">
            <v>Fatehpur</v>
          </cell>
          <cell r="BCS3" t="str">
            <v>Fatehpur West</v>
          </cell>
          <cell r="BCT3" t="str">
            <v>Fatehpureast</v>
          </cell>
          <cell r="BCU3" t="str">
            <v>Fatejangpur</v>
          </cell>
          <cell r="BCV3" t="str">
            <v>Fatekharkul</v>
          </cell>
          <cell r="BCW3" t="str">
            <v>Fatepur</v>
          </cell>
          <cell r="BCX3" t="str">
            <v>Fathehpur</v>
          </cell>
          <cell r="BCY3" t="str">
            <v>Fathepur</v>
          </cell>
          <cell r="BCZ3" t="str">
            <v>Fatikchari</v>
          </cell>
          <cell r="BDA3" t="str">
            <v>Fatulla</v>
          </cell>
          <cell r="BDB3" t="str">
            <v>Fazilhati</v>
          </cell>
          <cell r="BDC3" t="str">
            <v>Fazilpur</v>
          </cell>
          <cell r="BDD3" t="str">
            <v>Fazlupur</v>
          </cell>
          <cell r="BDE3" t="str">
            <v>Fenchuganj</v>
          </cell>
          <cell r="BDF3" t="str">
            <v>Fenerbak</v>
          </cell>
          <cell r="BDG3" t="str">
            <v>Fingri</v>
          </cell>
          <cell r="BDH3" t="str">
            <v>Fukura</v>
          </cell>
          <cell r="BDI3" t="str">
            <v>Fukurhati</v>
          </cell>
          <cell r="BDJ3" t="str">
            <v>Fulbagchala</v>
          </cell>
          <cell r="BDK3" t="str">
            <v>Fulbari</v>
          </cell>
          <cell r="BDL3" t="str">
            <v>Fulbaria</v>
          </cell>
          <cell r="BDM3" t="str">
            <v>Fulchhari</v>
          </cell>
          <cell r="BDN3" t="str">
            <v>Fulgazi</v>
          </cell>
          <cell r="BDO3" t="str">
            <v>Fulhari</v>
          </cell>
          <cell r="BDP3" t="str">
            <v>Fuljhuri</v>
          </cell>
          <cell r="BDQ3" t="str">
            <v>Fulki</v>
          </cell>
          <cell r="BDR3" t="str">
            <v>Fulkocha</v>
          </cell>
          <cell r="BDS3" t="str">
            <v>Fulpur</v>
          </cell>
          <cell r="BDT3" t="str">
            <v>Fulsara</v>
          </cell>
          <cell r="BDU3" t="str">
            <v>Fulsuti</v>
          </cell>
          <cell r="BDV3" t="str">
            <v>Fultola</v>
          </cell>
          <cell r="BDW3" t="str">
            <v>Furshondi</v>
          </cell>
          <cell r="BDX3" t="str">
            <v>Fythong</v>
          </cell>
          <cell r="BDY3" t="str">
            <v>Gabharamchandrapur</v>
          </cell>
          <cell r="BDZ3" t="str">
            <v>Gabkhandhansiri</v>
          </cell>
          <cell r="BEA3" t="str">
            <v>Gabshara</v>
          </cell>
          <cell r="BEB3" t="str">
            <v>Gabtali</v>
          </cell>
          <cell r="BEC3" t="str">
            <v>Gabura</v>
          </cell>
          <cell r="BED3" t="str">
            <v>Gachhua</v>
          </cell>
          <cell r="BEE3" t="str">
            <v>Gadkhali</v>
          </cell>
          <cell r="BEF3" t="str">
            <v>Gaffargaon</v>
          </cell>
          <cell r="BEG3" t="str">
            <v>Gaglajore</v>
          </cell>
          <cell r="BEH3" t="str">
            <v>Gagutiea</v>
          </cell>
          <cell r="BEI3" t="str">
            <v>Gaibandha</v>
          </cell>
          <cell r="BEJ3" t="str">
            <v>Gaindya</v>
          </cell>
          <cell r="BEK3" t="str">
            <v>Gajalia</v>
          </cell>
          <cell r="BEL3" t="str">
            <v>Gajaria</v>
          </cell>
          <cell r="BEM3" t="str">
            <v>Gajirhat</v>
          </cell>
          <cell r="BEN3" t="str">
            <v>Gala</v>
          </cell>
          <cell r="BEO3" t="str">
            <v>Galachipa</v>
          </cell>
          <cell r="BEP3" t="str">
            <v>Galagaon</v>
          </cell>
          <cell r="BEQ3" t="str">
            <v>Galanggya</v>
          </cell>
          <cell r="BER3" t="str">
            <v>Galimpur</v>
          </cell>
          <cell r="BES3" t="str">
            <v>Gallai</v>
          </cell>
          <cell r="BET3" t="str">
            <v>Galua</v>
          </cell>
          <cell r="BEU3" t="str">
            <v>Gamaritala</v>
          </cell>
          <cell r="BEV3" t="str">
            <v>Ganapaddi</v>
          </cell>
          <cell r="BEW3" t="str">
            <v>Ganda</v>
          </cell>
          <cell r="BEX3" t="str">
            <v>Gandail</v>
          </cell>
          <cell r="BEY3" t="str">
            <v>Gandamara</v>
          </cell>
          <cell r="BEZ3" t="str">
            <v>Gangachara</v>
          </cell>
          <cell r="BFA3" t="str">
            <v>Gangail</v>
          </cell>
          <cell r="BFB3" t="str">
            <v>Ganganandapur</v>
          </cell>
          <cell r="BFC3" t="str">
            <v>Gangapur</v>
          </cell>
          <cell r="BFD3" t="str">
            <v>Gangarampur</v>
          </cell>
          <cell r="BFE3" t="str">
            <v>Gangni</v>
          </cell>
          <cell r="BFF3" t="str">
            <v>Ganguria</v>
          </cell>
          <cell r="BFG3" t="str">
            <v>Gangutia</v>
          </cell>
          <cell r="BFH3" t="str">
            <v>Ganipur</v>
          </cell>
          <cell r="BFI3" t="str">
            <v>Ganna</v>
          </cell>
          <cell r="BFJ3" t="str">
            <v>Gaodia</v>
          </cell>
          <cell r="BFK3" t="str">
            <v>Gaola</v>
          </cell>
          <cell r="BFL3" t="str">
            <v>Garadah</v>
          </cell>
          <cell r="BFM3" t="str">
            <v>Garadoba</v>
          </cell>
          <cell r="BFN3" t="str">
            <v>Garagram</v>
          </cell>
          <cell r="BFO3" t="str">
            <v>Garduara</v>
          </cell>
          <cell r="BFP3" t="str">
            <v>Garidaha</v>
          </cell>
          <cell r="BFQ3" t="str">
            <v>Garinabari</v>
          </cell>
          <cell r="BFR3" t="str">
            <v>Garjania</v>
          </cell>
          <cell r="BFS3" t="str">
            <v>Garjaripa</v>
          </cell>
          <cell r="BFT3" t="str">
            <v>Garmora</v>
          </cell>
          <cell r="BFU3" t="str">
            <v>Garpara</v>
          </cell>
          <cell r="BFV3" t="str">
            <v>Garuria</v>
          </cell>
          <cell r="BFW3" t="str">
            <v>Gaschua</v>
          </cell>
          <cell r="BFX3" t="str">
            <v>Gatti</v>
          </cell>
          <cell r="BFY3" t="str">
            <v>Gauramba</v>
          </cell>
          <cell r="BFZ3" t="str">
            <v>Gaurichnna</v>
          </cell>
          <cell r="BGA3" t="str">
            <v>Gaurighona</v>
          </cell>
          <cell r="BGB3" t="str">
            <v>Gaurigram</v>
          </cell>
          <cell r="BGC3" t="str">
            <v>Gauripur</v>
          </cell>
          <cell r="BGD3" t="str">
            <v>Gawakandi</v>
          </cell>
          <cell r="BGE3" t="str">
            <v>Gayabari</v>
          </cell>
          <cell r="BGF3" t="str">
            <v>Gayeshpur</v>
          </cell>
          <cell r="BGG3" t="str">
            <v>Gazalia</v>
          </cell>
          <cell r="BGH3" t="str">
            <v>Gazaria</v>
          </cell>
          <cell r="BGI3" t="str">
            <v>Gazipur</v>
          </cell>
          <cell r="BGJ3" t="str">
            <v>Gazir Khamar</v>
          </cell>
          <cell r="BGK3" t="str">
            <v>Gazirbhita</v>
          </cell>
          <cell r="BGL3" t="str">
            <v>Gazirchar</v>
          </cell>
          <cell r="BGM3" t="str">
            <v>Gazirtek</v>
          </cell>
          <cell r="BGN3" t="str">
            <v>Gazna</v>
          </cell>
          <cell r="BGO3" t="str">
            <v>Gaznaipur</v>
          </cell>
          <cell r="BGP3" t="str">
            <v>Gazra</v>
          </cell>
          <cell r="BGQ3" t="str">
            <v>Gedura</v>
          </cell>
          <cell r="BGR3" t="str">
            <v>Ghagoa</v>
          </cell>
          <cell r="BGS3" t="str">
            <v>Ghagotia</v>
          </cell>
          <cell r="BGT3" t="str">
            <v>Ghagra</v>
          </cell>
          <cell r="BGU3" t="str">
            <v>Gharialdanga</v>
          </cell>
          <cell r="BGV3" t="str">
            <v>Gharinda</v>
          </cell>
          <cell r="BGW3" t="str">
            <v>Gharisar</v>
          </cell>
          <cell r="BGX3" t="str">
            <v>Gharjan</v>
          </cell>
          <cell r="BGY3" t="str">
            <v>Gharua</v>
          </cell>
          <cell r="BGZ3" t="str">
            <v>Ghasigram</v>
          </cell>
          <cell r="BHA3" t="str">
            <v>Ghatail</v>
          </cell>
          <cell r="BHB3" t="str">
            <v>Ghatmajhi</v>
          </cell>
          <cell r="BHC3" t="str">
            <v>Ghatnagar</v>
          </cell>
          <cell r="BHD3" t="str">
            <v>Ghatvog</v>
          </cell>
          <cell r="BHE3" t="str">
            <v>Ghilachari</v>
          </cell>
          <cell r="BHF3" t="str">
            <v>Ghilachhari</v>
          </cell>
          <cell r="BHG3" t="str">
            <v>Ghilachora</v>
          </cell>
          <cell r="BHH3" t="str">
            <v>Ghior</v>
          </cell>
          <cell r="BHI3" t="str">
            <v>Ghoga</v>
          </cell>
          <cell r="BHJ3" t="str">
            <v>Ghogadhoh</v>
          </cell>
          <cell r="BHK3" t="str">
            <v>Ghona</v>
          </cell>
          <cell r="BHL3" t="str">
            <v>Ghoradhap</v>
          </cell>
          <cell r="BHM3" t="str">
            <v>Ghoraghat</v>
          </cell>
          <cell r="BHN3" t="str">
            <v>Ghorapakhia</v>
          </cell>
          <cell r="BHO3" t="str">
            <v>Ghorshal</v>
          </cell>
          <cell r="BHP3" t="str">
            <v>Ghoshbag</v>
          </cell>
          <cell r="BHQ3" t="str">
            <v>Ghosher Para</v>
          </cell>
          <cell r="BHR3" t="str">
            <v>Ghoshgaon</v>
          </cell>
          <cell r="BHS3" t="str">
            <v>Ghoshnagar</v>
          </cell>
          <cell r="BHT3" t="str">
            <v>Ghoshpur</v>
          </cell>
          <cell r="BHU3" t="str">
            <v>Ghulpasha</v>
          </cell>
          <cell r="BHV3" t="str">
            <v>Ghuridah</v>
          </cell>
          <cell r="BHW3" t="str">
            <v>Ghurka</v>
          </cell>
          <cell r="BHX3" t="str">
            <v>Ghutudia</v>
          </cell>
          <cell r="BHY3" t="str">
            <v>Giasnagar</v>
          </cell>
          <cell r="BHZ3" t="str">
            <v>Gidari</v>
          </cell>
          <cell r="BIA3" t="str">
            <v>Gmhat</v>
          </cell>
          <cell r="BIB3" t="str">
            <v>Goal Bazar</v>
          </cell>
          <cell r="BIC3" t="str">
            <v>Goala</v>
          </cell>
          <cell r="BID3" t="str">
            <v>Goalabazar</v>
          </cell>
          <cell r="BIE3" t="str">
            <v>Goalbari</v>
          </cell>
          <cell r="BIF3" t="str">
            <v>Goaldihi</v>
          </cell>
          <cell r="BIG3" t="str">
            <v>Goaler Char</v>
          </cell>
          <cell r="BIH3" t="str">
            <v>Goalmari</v>
          </cell>
          <cell r="BII3" t="str">
            <v>Goalnagar</v>
          </cell>
          <cell r="BIJ3" t="str">
            <v>Gobindapur</v>
          </cell>
          <cell r="BIK3" t="str">
            <v>Gobindapurnorth</v>
          </cell>
          <cell r="BIL3" t="str">
            <v>Gobindapursouth</v>
          </cell>
          <cell r="BIM3" t="str">
            <v>Gobindashi</v>
          </cell>
          <cell r="BIN3" t="str">
            <v>Gobindasree</v>
          </cell>
          <cell r="BIO3" t="str">
            <v>Gobindganj Syedergaon</v>
          </cell>
          <cell r="BIP3" t="str">
            <v>Gobindopara</v>
          </cell>
          <cell r="BIQ3" t="str">
            <v>Gobindopur</v>
          </cell>
          <cell r="BIR3" t="str">
            <v>Gobra</v>
          </cell>
          <cell r="BIS3" t="str">
            <v>Gobratola</v>
          </cell>
          <cell r="BIT3" t="str">
            <v>Godagari</v>
          </cell>
          <cell r="BIU3" t="str">
            <v>Godaipur</v>
          </cell>
          <cell r="BIV3" t="str">
            <v>Goddimari</v>
          </cell>
          <cell r="BIW3" t="str">
            <v>Goga</v>
          </cell>
          <cell r="BIX3" t="str">
            <v>Gognagar</v>
          </cell>
          <cell r="BIY3" t="str">
            <v>Gogram</v>
          </cell>
          <cell r="BIZ3" t="str">
            <v>Gohail</v>
          </cell>
          <cell r="BJA3" t="str">
            <v>Gohala</v>
          </cell>
          <cell r="BJB3" t="str">
            <v>Gohalakanda</v>
          </cell>
          <cell r="BJC3" t="str">
            <v>Gohalbari</v>
          </cell>
          <cell r="BJD3" t="str">
            <v>Gohaliabari</v>
          </cell>
          <cell r="BJE3" t="str">
            <v>Gohat North</v>
          </cell>
          <cell r="BJF3" t="str">
            <v>Gohat South</v>
          </cell>
          <cell r="BJG3" t="str">
            <v>Gohira</v>
          </cell>
          <cell r="BJH3" t="str">
            <v>Goila</v>
          </cell>
          <cell r="BJI3" t="str">
            <v>Gojoghonta</v>
          </cell>
          <cell r="BJJ3" t="str">
            <v>Gokarna</v>
          </cell>
          <cell r="BJK3" t="str">
            <v>Gokul</v>
          </cell>
          <cell r="BJL3" t="str">
            <v>Gokunda</v>
          </cell>
          <cell r="BJM3" t="str">
            <v>Golabari</v>
          </cell>
          <cell r="BJN3" t="str">
            <v>Golakandail</v>
          </cell>
          <cell r="BJO3" t="str">
            <v>Golapganj</v>
          </cell>
          <cell r="BJP3" t="str">
            <v>Goliara North</v>
          </cell>
          <cell r="BJQ3" t="str">
            <v>Goliara South</v>
          </cell>
          <cell r="BJR3" t="str">
            <v>Golkhali</v>
          </cell>
          <cell r="BJS3" t="str">
            <v>Golmunda</v>
          </cell>
          <cell r="BJT3" t="str">
            <v>Golna</v>
          </cell>
          <cell r="BJU3" t="str">
            <v>Gomanmordan</v>
          </cell>
          <cell r="BJV3" t="str">
            <v>Gomastapur</v>
          </cell>
          <cell r="BJW3" t="str">
            <v>Gomdandi East</v>
          </cell>
          <cell r="BJX3" t="str">
            <v>Gomdandi West</v>
          </cell>
          <cell r="BJY3" t="str">
            <v>Gomnati</v>
          </cell>
          <cell r="BJZ3" t="str">
            <v>Gomti</v>
          </cell>
          <cell r="BKA3" t="str">
            <v>Gona</v>
          </cell>
          <cell r="BKB3" t="str">
            <v>Goneshpur</v>
          </cell>
          <cell r="BKC3" t="str">
            <v>Goniauk</v>
          </cell>
          <cell r="BKD3" t="str">
            <v>Gopal</v>
          </cell>
          <cell r="BKE3" t="str">
            <v>Gopalganj</v>
          </cell>
          <cell r="BKF3" t="str">
            <v>Gopalgram</v>
          </cell>
          <cell r="BKG3" t="str">
            <v>Gopalnagar</v>
          </cell>
          <cell r="BKH3" t="str">
            <v>Gopalpur</v>
          </cell>
          <cell r="BKI3" t="str">
            <v>Gopaya</v>
          </cell>
          <cell r="BKJ3" t="str">
            <v>Gopdighi</v>
          </cell>
          <cell r="BKK3" t="str">
            <v>Gopgram</v>
          </cell>
          <cell r="BKL3" t="str">
            <v>Gopinathpur</v>
          </cell>
          <cell r="BKM3" t="str">
            <v>Gorai</v>
          </cell>
          <cell r="BKN3" t="str">
            <v>Goraitupi</v>
          </cell>
          <cell r="BKO3" t="str">
            <v>Goral</v>
          </cell>
          <cell r="BKP3" t="str">
            <v>Goreya</v>
          </cell>
          <cell r="BKQ3" t="str">
            <v>Gorgori</v>
          </cell>
          <cell r="BKR3" t="str">
            <v>Gorgram</v>
          </cell>
          <cell r="BKS3" t="str">
            <v>Goroikhali</v>
          </cell>
          <cell r="BKT3" t="str">
            <v>Gosaipur</v>
          </cell>
          <cell r="BKU3" t="str">
            <v>Goshaibari</v>
          </cell>
          <cell r="BKV3" t="str">
            <v>Goshairhat</v>
          </cell>
          <cell r="BKW3" t="str">
            <v>Gosinga</v>
          </cell>
          <cell r="BKX3" t="str">
            <v>Goswamidurgapur</v>
          </cell>
          <cell r="BKY3" t="str">
            <v>Gotamari</v>
          </cell>
          <cell r="BKZ3" t="str">
            <v>Gotapara</v>
          </cell>
          <cell r="BLA3" t="str">
            <v>Gotashia</v>
          </cell>
          <cell r="BLB3" t="str">
            <v>Gourarang</v>
          </cell>
          <cell r="BLC3" t="str">
            <v>Gourdwar</v>
          </cell>
          <cell r="BLD3" t="str">
            <v>Gouripur</v>
          </cell>
          <cell r="BLE3" t="str">
            <v>Govindapur</v>
          </cell>
          <cell r="BLF3" t="str">
            <v>Goyhata</v>
          </cell>
          <cell r="BLG3" t="str">
            <v>Greda</v>
          </cell>
          <cell r="BLH3" t="str">
            <v>Guabaria</v>
          </cell>
          <cell r="BLI3" t="str">
            <v>Guagachia</v>
          </cell>
          <cell r="BLJ3" t="str">
            <v>Gualkandi</v>
          </cell>
          <cell r="BLK3" t="str">
            <v>Guarekha</v>
          </cell>
          <cell r="BLL3" t="str">
            <v>Guatala</v>
          </cell>
          <cell r="BLM3" t="str">
            <v>Gubaria Abdullahpur</v>
          </cell>
          <cell r="BLN3" t="str">
            <v>Guimara</v>
          </cell>
          <cell r="BLO3" t="str">
            <v>Gujadia</v>
          </cell>
          <cell r="BLP3" t="str">
            <v>Gujraeast</v>
          </cell>
          <cell r="BLQ3" t="str">
            <v>Gujrawest</v>
          </cell>
          <cell r="BLR3" t="str">
            <v>Gulishakhali</v>
          </cell>
          <cell r="BLS3" t="str">
            <v>Gulshakhali</v>
          </cell>
          <cell r="BLT3" t="str">
            <v>Gumaniganj</v>
          </cell>
          <cell r="BLU3" t="str">
            <v>Gumdhum</v>
          </cell>
          <cell r="BLV3" t="str">
            <v>Gunabati</v>
          </cell>
          <cell r="BLW3" t="str">
            <v>Gunahar</v>
          </cell>
          <cell r="BLX3" t="str">
            <v>Gunaigachha</v>
          </cell>
          <cell r="BLY3" t="str">
            <v>Gunaigas</v>
          </cell>
          <cell r="BLZ3" t="str">
            <v>Gunaighornorth</v>
          </cell>
          <cell r="BMA3" t="str">
            <v>Gunaighorsouth</v>
          </cell>
          <cell r="BMB3" t="str">
            <v>Gunaritola</v>
          </cell>
          <cell r="BMC3" t="str">
            <v>Gunbaha</v>
          </cell>
          <cell r="BMD3" t="str">
            <v>Gunodhar</v>
          </cell>
          <cell r="BME3" t="str">
            <v>Gupti East</v>
          </cell>
          <cell r="BMF3" t="str">
            <v>Gupti West</v>
          </cell>
          <cell r="BMG3" t="str">
            <v>Guroi</v>
          </cell>
          <cell r="BMH3" t="str">
            <v>Guthia</v>
          </cell>
          <cell r="BMI3" t="str">
            <v>Habakhali</v>
          </cell>
          <cell r="BMJ3" t="str">
            <v>Habashpur</v>
          </cell>
          <cell r="BMK3" t="str">
            <v>Habibpur</v>
          </cell>
          <cell r="BML3" t="str">
            <v>Habibullahnagar</v>
          </cell>
          <cell r="BMM3" t="str">
            <v>Habilasandwip</v>
          </cell>
          <cell r="BMN3" t="str">
            <v>Habirbari</v>
          </cell>
          <cell r="BMO3" t="str">
            <v>Habla</v>
          </cell>
          <cell r="BMP3" t="str">
            <v>Habra</v>
          </cell>
          <cell r="BMQ3" t="str">
            <v>Hadera</v>
          </cell>
          <cell r="BMR3" t="str">
            <v>Hadol</v>
          </cell>
          <cell r="BMS3" t="str">
            <v>Hafchori</v>
          </cell>
          <cell r="BMT3" t="str">
            <v>Hafizabad</v>
          </cell>
          <cell r="BMU3" t="str">
            <v>Haibatpur</v>
          </cell>
          <cell r="BMV3" t="str">
            <v>Haidgaon</v>
          </cell>
          <cell r="BMW3" t="str">
            <v>Haildhar</v>
          </cell>
          <cell r="BMX3" t="str">
            <v>Haimchar</v>
          </cell>
          <cell r="BMY3" t="str">
            <v>Hairmara</v>
          </cell>
          <cell r="BMZ3" t="str">
            <v>Haitkandi</v>
          </cell>
          <cell r="BNA3" t="str">
            <v>Hajiganj</v>
          </cell>
          <cell r="BNB3" t="str">
            <v>Hajinagar</v>
          </cell>
          <cell r="BNC3" t="str">
            <v>Hajipur</v>
          </cell>
          <cell r="BND3" t="str">
            <v>Hajir Para</v>
          </cell>
          <cell r="BNE3" t="str">
            <v>Hajirbagh</v>
          </cell>
          <cell r="BNF3" t="str">
            <v>Hajirhat</v>
          </cell>
          <cell r="BNG3" t="str">
            <v>Hakimpur</v>
          </cell>
          <cell r="BNH3" t="str">
            <v>Haldia</v>
          </cell>
          <cell r="BNI3" t="str">
            <v>Halidhani</v>
          </cell>
          <cell r="BNJ3" t="str">
            <v>Halimpur</v>
          </cell>
          <cell r="BNK3" t="str">
            <v>Halsa</v>
          </cell>
          <cell r="BNL3" t="str">
            <v>Haluaghat</v>
          </cell>
          <cell r="BNM3" t="str">
            <v>Hamidpur</v>
          </cell>
          <cell r="BNN3" t="str">
            <v>Hamirdi</v>
          </cell>
          <cell r="BNO3" t="str">
            <v>Hamirkutsa</v>
          </cell>
          <cell r="BNP3" t="str">
            <v>Hanarchar</v>
          </cell>
          <cell r="BNQ3" t="str">
            <v>Handial</v>
          </cell>
          <cell r="BNR3" t="str">
            <v>Hapania</v>
          </cell>
          <cell r="BNS3" t="str">
            <v>Haragach</v>
          </cell>
          <cell r="BNT3" t="str">
            <v>Haramia</v>
          </cell>
          <cell r="BNU3" t="str">
            <v>Harashpur</v>
          </cell>
          <cell r="BNV3" t="str">
            <v>Harati</v>
          </cell>
          <cell r="BNW3" t="str">
            <v>Harbang</v>
          </cell>
          <cell r="BNX3" t="str">
            <v>Hardi</v>
          </cell>
          <cell r="BNY3" t="str">
            <v>Hargaj</v>
          </cell>
          <cell r="BNZ3" t="str">
            <v>Harian</v>
          </cell>
          <cell r="BOA3" t="str">
            <v>Hariarkuthi</v>
          </cell>
          <cell r="BOB3" t="str">
            <v>Haribhasa</v>
          </cell>
          <cell r="BOC3" t="str">
            <v>Haridasdi-Mahendrodi</v>
          </cell>
          <cell r="BOD3" t="str">
            <v>Haridashpur</v>
          </cell>
          <cell r="BOE3" t="str">
            <v>Haridaskati</v>
          </cell>
          <cell r="BOF3" t="str">
            <v>Hariharnagar</v>
          </cell>
          <cell r="BOG3" t="str">
            <v>Harinarayanpur</v>
          </cell>
          <cell r="BOH3" t="str">
            <v>Harinathpur</v>
          </cell>
          <cell r="BOI3" t="str">
            <v>Harinchara</v>
          </cell>
          <cell r="BOJ3" t="str">
            <v>Haripur</v>
          </cell>
          <cell r="BOK3" t="str">
            <v>Harirampur</v>
          </cell>
          <cell r="BOL3" t="str">
            <v>Harishongkorpur</v>
          </cell>
          <cell r="BOM3" t="str">
            <v>Harispur</v>
          </cell>
          <cell r="BON3" t="str">
            <v>Harta</v>
          </cell>
          <cell r="BOO3" t="str">
            <v>Harualchari</v>
          </cell>
          <cell r="BOP3" t="str">
            <v>Harukandi</v>
          </cell>
          <cell r="BOQ3" t="str">
            <v>Hasadah</v>
          </cell>
          <cell r="BOR3" t="str">
            <v>Hasailbanari</v>
          </cell>
          <cell r="BOS3" t="str">
            <v>Hasan Nogor</v>
          </cell>
          <cell r="BOT3" t="str">
            <v>Hasanpur</v>
          </cell>
          <cell r="BOU3" t="str">
            <v>Hashaigari</v>
          </cell>
          <cell r="BOV3" t="str">
            <v>Hashara</v>
          </cell>
          <cell r="BOW3" t="str">
            <v>Hashimpur</v>
          </cell>
          <cell r="BOX3" t="str">
            <v>Hasnabad</v>
          </cell>
          <cell r="BOY3" t="str">
            <v>Hatashharipur</v>
          </cell>
          <cell r="BOZ3" t="str">
            <v>Hatebhanga</v>
          </cell>
          <cell r="BPA3" t="str">
            <v>Hatia</v>
          </cell>
          <cell r="BPB3" t="str">
            <v>Hatiandaha</v>
          </cell>
          <cell r="BPC3" t="str">
            <v>Hatiara</v>
          </cell>
          <cell r="BPD3" t="str">
            <v>Hatibandha</v>
          </cell>
          <cell r="BPE3" t="str">
            <v>Hatikumrul</v>
          </cell>
          <cell r="BPF3" t="str">
            <v>Hatilaeast</v>
          </cell>
          <cell r="BPG3" t="str">
            <v>Hatilawest</v>
          </cell>
          <cell r="BPH3" t="str">
            <v>Hatipara</v>
          </cell>
          <cell r="BPI3" t="str">
            <v>Hatkalupara</v>
          </cell>
          <cell r="BPJ3" t="str">
            <v>Hatkhali</v>
          </cell>
          <cell r="BPK3" t="str">
            <v>Hatkhola</v>
          </cell>
          <cell r="BPL3" t="str">
            <v>Hatpukuriaghatlabag</v>
          </cell>
          <cell r="BPM3" t="str">
            <v>Hatsherpur</v>
          </cell>
          <cell r="BPN3" t="str">
            <v>Hatur</v>
          </cell>
          <cell r="BPO3" t="str">
            <v>Haturia Nakalia</v>
          </cell>
          <cell r="BPP3" t="str">
            <v>Hawli</v>
          </cell>
          <cell r="BPQ3" t="str">
            <v>Hazarigonj</v>
          </cell>
          <cell r="BPR3" t="str">
            <v>Hazipur</v>
          </cell>
          <cell r="BPS3" t="str">
            <v>Hazrapur</v>
          </cell>
          <cell r="BPT3" t="str">
            <v>Hazratpur</v>
          </cell>
          <cell r="BPU3" t="str">
            <v>Helatala</v>
          </cell>
          <cell r="BPV3" t="str">
            <v>Hemayetpur</v>
          </cell>
          <cell r="BPW3" t="str">
            <v>Hemnagar</v>
          </cell>
          <cell r="BPX3" t="str">
            <v>Heshakhal</v>
          </cell>
          <cell r="BPY3" t="str">
            <v>Highjadi</v>
          </cell>
          <cell r="BPZ3" t="str">
            <v>Hilochia</v>
          </cell>
          <cell r="BQA3" t="str">
            <v>Hinguli</v>
          </cell>
          <cell r="BQB3" t="str">
            <v>Hiron</v>
          </cell>
          <cell r="BQC3" t="str">
            <v>Hizla</v>
          </cell>
          <cell r="BQD3" t="str">
            <v>Hizlagourabdi</v>
          </cell>
          <cell r="BQE3" t="str">
            <v>Hnila</v>
          </cell>
          <cell r="BQF3" t="str">
            <v>Hoanak</v>
          </cell>
          <cell r="BQG3" t="str">
            <v>Hogla</v>
          </cell>
          <cell r="BQH3" t="str">
            <v>Hoglabunia</v>
          </cell>
          <cell r="BQI3" t="str">
            <v>Hoglapasha</v>
          </cell>
          <cell r="BQJ3" t="str">
            <v>Hogolbaria</v>
          </cell>
          <cell r="BQK3" t="str">
            <v>Holdia</v>
          </cell>
          <cell r="BQL3" t="str">
            <v>Holdia Palong</v>
          </cell>
          <cell r="BQM3" t="str">
            <v>Holokhana</v>
          </cell>
          <cell r="BQN3" t="str">
            <v>Homypur</v>
          </cell>
          <cell r="BQO3" t="str">
            <v>Horidebpur</v>
          </cell>
          <cell r="BQP3" t="str">
            <v>Horidhali</v>
          </cell>
          <cell r="BQQ3" t="str">
            <v>Horipur</v>
          </cell>
          <cell r="BQR3" t="str">
            <v>Horogram</v>
          </cell>
          <cell r="BQS3" t="str">
            <v>Hosendi</v>
          </cell>
          <cell r="BQT3" t="str">
            <v>Hosengaon</v>
          </cell>
          <cell r="BQU3" t="str">
            <v>Hosenpur</v>
          </cell>
          <cell r="BQV3" t="str">
            <v>Hosnabad</v>
          </cell>
          <cell r="BQW3" t="str">
            <v>Hossaindi</v>
          </cell>
          <cell r="BQX3" t="str">
            <v>Hugra</v>
          </cell>
          <cell r="BQY3" t="str">
            <v>Hujuripara</v>
          </cell>
          <cell r="BQZ3" t="str">
            <v>Hurka</v>
          </cell>
          <cell r="BRA3" t="str">
            <v>Ibrahimpur</v>
          </cell>
          <cell r="BRB3" t="str">
            <v>Ichakhali</v>
          </cell>
          <cell r="BRC3" t="str">
            <v>Ichapurnorth</v>
          </cell>
          <cell r="BRD3" t="str">
            <v>Ichhali</v>
          </cell>
          <cell r="BRE3" t="str">
            <v>Ichhapur</v>
          </cell>
          <cell r="BRF3" t="str">
            <v>Idilpur</v>
          </cell>
          <cell r="BRG3" t="str">
            <v>Ikorchali</v>
          </cell>
          <cell r="BRH3" t="str">
            <v>Ilisha</v>
          </cell>
          <cell r="BRI3" t="str">
            <v>Illuhar</v>
          </cell>
          <cell r="BRJ3" t="str">
            <v>Imadpur</v>
          </cell>
          <cell r="BRK3" t="str">
            <v>Imampur</v>
          </cell>
          <cell r="BRL3" t="str">
            <v>Inatganj</v>
          </cell>
          <cell r="BRM3" t="str">
            <v>Isabpur</v>
          </cell>
          <cell r="BRN3" t="str">
            <v>Isakalas</v>
          </cell>
          <cell r="BRO3" t="str">
            <v>Ishangopalpur</v>
          </cell>
          <cell r="BRP3" t="str">
            <v>Ishibpur</v>
          </cell>
          <cell r="BRQ3" t="str">
            <v>Ishwarganj</v>
          </cell>
          <cell r="BRR3" t="str">
            <v>Ishwaripur</v>
          </cell>
          <cell r="BRS3" t="str">
            <v>Islamabad</v>
          </cell>
          <cell r="BRT3" t="str">
            <v>Islamkati</v>
          </cell>
          <cell r="BRU3" t="str">
            <v>Islampur</v>
          </cell>
          <cell r="BRV3" t="str">
            <v>Islampur Paschim</v>
          </cell>
          <cell r="BRW3" t="str">
            <v>Islampur Purba</v>
          </cell>
          <cell r="BRX3" t="str">
            <v>Isobpur</v>
          </cell>
          <cell r="BRY3" t="str">
            <v>Iswardi</v>
          </cell>
          <cell r="BRZ3" t="str">
            <v>Itail</v>
          </cell>
          <cell r="BSA3" t="str">
            <v>Itakhola</v>
          </cell>
          <cell r="BSB3" t="str">
            <v>Itakumari</v>
          </cell>
          <cell r="BSC3" t="str">
            <v>Italy</v>
          </cell>
          <cell r="BSD3" t="str">
            <v>Itbaria</v>
          </cell>
          <cell r="BSE3" t="str">
            <v>Itna</v>
          </cell>
          <cell r="BSF3" t="str">
            <v>Jabarhat</v>
          </cell>
          <cell r="BSG3" t="str">
            <v>Jadabpur</v>
          </cell>
          <cell r="BSH3" t="str">
            <v>Jaduboyra</v>
          </cell>
          <cell r="BSI3" t="str">
            <v>Jadunandi</v>
          </cell>
          <cell r="BSJ3" t="str">
            <v>Jadunathpur</v>
          </cell>
          <cell r="BSK3" t="str">
            <v>Jadurchar</v>
          </cell>
          <cell r="BSL3" t="str">
            <v>Jafargonj</v>
          </cell>
          <cell r="BSM3" t="str">
            <v>Jafatnagar</v>
          </cell>
          <cell r="BSN3" t="str">
            <v>Jagadishpur</v>
          </cell>
          <cell r="BSO3" t="str">
            <v>Jagannath Dighi</v>
          </cell>
          <cell r="BSP3" t="str">
            <v>Jagannathpur</v>
          </cell>
          <cell r="BSQ3" t="str">
            <v>Jagannatpur</v>
          </cell>
          <cell r="BSR3" t="str">
            <v>Jagatber</v>
          </cell>
          <cell r="BSS3" t="str">
            <v>Jagatpur</v>
          </cell>
          <cell r="BST3" t="str">
            <v>Jagdal</v>
          </cell>
          <cell r="BSU3" t="str">
            <v>Jagddol</v>
          </cell>
          <cell r="BSV3" t="str">
            <v>Jagir</v>
          </cell>
          <cell r="BSW3" t="str">
            <v>Jagonnathpur</v>
          </cell>
          <cell r="BSX3" t="str">
            <v>Jahajmara</v>
          </cell>
          <cell r="BSY3" t="str">
            <v>Jahanabad</v>
          </cell>
          <cell r="BSZ3" t="str">
            <v>Jahangirnagar</v>
          </cell>
          <cell r="BTA3" t="str">
            <v>Jahangirnagor</v>
          </cell>
          <cell r="BTB3" t="str">
            <v>Jahangirpur</v>
          </cell>
          <cell r="BTC3" t="str">
            <v>Jahanpur</v>
          </cell>
          <cell r="BTD3" t="str">
            <v>Jahapur</v>
          </cell>
          <cell r="BTE3" t="str">
            <v>Jaharpur</v>
          </cell>
          <cell r="BTF3" t="str">
            <v>Jahirabad</v>
          </cell>
          <cell r="BTG3" t="str">
            <v>Jaifarnagar</v>
          </cell>
          <cell r="BTH3" t="str">
            <v>Jainkathi</v>
          </cell>
          <cell r="BTI3" t="str">
            <v>Jaintapur</v>
          </cell>
          <cell r="BTJ3" t="str">
            <v>Jalalabad</v>
          </cell>
          <cell r="BTK3" t="str">
            <v>Jalalpur</v>
          </cell>
          <cell r="BTL3" t="str">
            <v>Jaliapalong</v>
          </cell>
          <cell r="BTM3" t="str">
            <v>Jalirpar</v>
          </cell>
          <cell r="BTN3" t="str">
            <v>Jalla</v>
          </cell>
          <cell r="BTO3" t="str">
            <v>Jallabad</v>
          </cell>
          <cell r="BTP3" t="str">
            <v>Jamal</v>
          </cell>
          <cell r="BTQ3" t="str">
            <v>Jamalganjsadar</v>
          </cell>
          <cell r="BTR3" t="str">
            <v>Jamalganjuttatr</v>
          </cell>
          <cell r="BTS3" t="str">
            <v>Jamalpur</v>
          </cell>
          <cell r="BTT3" t="str">
            <v>Jambaria</v>
          </cell>
          <cell r="BTU3" t="str">
            <v>Jamdia</v>
          </cell>
          <cell r="BTV3" t="str">
            <v>Jamgaon</v>
          </cell>
          <cell r="BTW3" t="str">
            <v>Jamira</v>
          </cell>
          <cell r="BTX3" t="str">
            <v>Jamirta</v>
          </cell>
          <cell r="BTY3" t="str">
            <v>Jamjami</v>
          </cell>
          <cell r="BTZ3" t="str">
            <v>Jamnagar</v>
          </cell>
          <cell r="BUA3" t="str">
            <v>Jampur</v>
          </cell>
          <cell r="BUB3" t="str">
            <v>Jamsha</v>
          </cell>
          <cell r="BUC3" t="str">
            <v>Jamtail</v>
          </cell>
          <cell r="BUD3" t="str">
            <v>Jamuria</v>
          </cell>
          <cell r="BUE3" t="str">
            <v>Jamurki</v>
          </cell>
          <cell r="BUF3" t="str">
            <v>Jangalia</v>
          </cell>
          <cell r="BUG3" t="str">
            <v>Janglukhain</v>
          </cell>
          <cell r="BUH3" t="str">
            <v>Janipur</v>
          </cell>
          <cell r="BUI3" t="str">
            <v>Janjal</v>
          </cell>
          <cell r="BUJ3" t="str">
            <v>Jantrail</v>
          </cell>
          <cell r="BUK3" t="str">
            <v>Japsa</v>
          </cell>
          <cell r="BUL3" t="str">
            <v>Jaraitala</v>
          </cell>
          <cell r="BUM3" t="str">
            <v>Jaria</v>
          </cell>
          <cell r="BUN3" t="str">
            <v>Jashai</v>
          </cell>
          <cell r="BUO3" t="str">
            <v>Jatbani</v>
          </cell>
          <cell r="BUP3" t="str">
            <v>Jatharapur</v>
          </cell>
          <cell r="BUQ3" t="str">
            <v>Jatia</v>
          </cell>
          <cell r="BUR3" t="str">
            <v>Jatrapur</v>
          </cell>
          <cell r="BUS3" t="str">
            <v>Jatsakhini</v>
          </cell>
          <cell r="BUT3" t="str">
            <v>Jawa Bazar</v>
          </cell>
          <cell r="BUU3" t="str">
            <v>Jawar</v>
          </cell>
          <cell r="BUV3" t="str">
            <v>Jaynagor</v>
          </cell>
          <cell r="BUW3" t="str">
            <v>Jehala</v>
          </cell>
          <cell r="BUX3" t="str">
            <v>Jessora</v>
          </cell>
          <cell r="BUY3" t="str">
            <v>Jewpara</v>
          </cell>
          <cell r="BUZ3" t="str">
            <v>Jhalam</v>
          </cell>
          <cell r="BVA3" t="str">
            <v>Jhalam North</v>
          </cell>
          <cell r="BVB3" t="str">
            <v>Jhaluka</v>
          </cell>
          <cell r="BVC3" t="str">
            <v>Jhanpa</v>
          </cell>
          <cell r="BVD3" t="str">
            <v>Jhaoudi</v>
          </cell>
          <cell r="BVE3" t="str">
            <v>Jhaudanga</v>
          </cell>
          <cell r="BVF3" t="str">
            <v>Jhaudia</v>
          </cell>
          <cell r="BVG3" t="str">
            <v>Jhaugara</v>
          </cell>
          <cell r="BVH3" t="str">
            <v>Jhawail</v>
          </cell>
          <cell r="BVI3" t="str">
            <v>Jhenaigati</v>
          </cell>
          <cell r="BVJ3" t="str">
            <v>Jhikargachha</v>
          </cell>
          <cell r="BVK3" t="str">
            <v>Jhilim</v>
          </cell>
          <cell r="BVL3" t="str">
            <v>Jhilongjha</v>
          </cell>
          <cell r="BVM3" t="str">
            <v>Jholaishalshiri</v>
          </cell>
          <cell r="BVN3" t="str">
            <v>Jholamsouth</v>
          </cell>
          <cell r="BVO3" t="str">
            <v>Jhunagachhchapani</v>
          </cell>
          <cell r="BVP3" t="str">
            <v>Jibtali</v>
          </cell>
          <cell r="BVQ3" t="str">
            <v>Jinardi</v>
          </cell>
          <cell r="BVR3" t="str">
            <v>Jinari</v>
          </cell>
          <cell r="BVS3" t="str">
            <v>Jinghabari</v>
          </cell>
          <cell r="BVT3" t="str">
            <v>Jinudpur</v>
          </cell>
          <cell r="BVU3" t="str">
            <v>Jiri</v>
          </cell>
          <cell r="BVV3" t="str">
            <v>Jirtali</v>
          </cell>
          <cell r="BVW3" t="str">
            <v>Jiudhara</v>
          </cell>
          <cell r="BVX3" t="str">
            <v>Joag</v>
          </cell>
          <cell r="BVY3" t="str">
            <v>Joara</v>
          </cell>
          <cell r="BVZ3" t="str">
            <v>Joari</v>
          </cell>
          <cell r="BWA3" t="str">
            <v>Jogania</v>
          </cell>
          <cell r="BWB3" t="str">
            <v>Jogikhali</v>
          </cell>
          <cell r="BWC3" t="str">
            <v>Jogipara</v>
          </cell>
          <cell r="BWD3" t="str">
            <v>Jogipol</v>
          </cell>
          <cell r="BWE3" t="str">
            <v>Jogyachola</v>
          </cell>
          <cell r="BWF3" t="str">
            <v>Jolabari</v>
          </cell>
          <cell r="BWG3" t="str">
            <v>Jolma</v>
          </cell>
          <cell r="BWH3" t="str">
            <v>Jolsuka</v>
          </cell>
          <cell r="BWI3" t="str">
            <v>Jonail</v>
          </cell>
          <cell r="BWJ3" t="str">
            <v>Jongra</v>
          </cell>
          <cell r="BWK3" t="str">
            <v>Jorabari</v>
          </cell>
          <cell r="BWL3" t="str">
            <v>Joradah</v>
          </cell>
          <cell r="BWM3" t="str">
            <v>Jorarganj</v>
          </cell>
          <cell r="BWN3" t="str">
            <v>Jorekanan East</v>
          </cell>
          <cell r="BWO3" t="str">
            <v>Jorekanan West</v>
          </cell>
          <cell r="BWP3" t="str">
            <v>Jorekhali</v>
          </cell>
          <cell r="BWQ3" t="str">
            <v>Jorgacha</v>
          </cell>
          <cell r="BWR3" t="str">
            <v>Joshar</v>
          </cell>
          <cell r="BWS3" t="str">
            <v>Joshodal</v>
          </cell>
          <cell r="BWT3" t="str">
            <v>Joslong</v>
          </cell>
          <cell r="BWU3" t="str">
            <v>Jouarianala</v>
          </cell>
          <cell r="BWV3" t="str">
            <v>Joyag</v>
          </cell>
          <cell r="BWW3" t="str">
            <v>Joyasree</v>
          </cell>
          <cell r="BWX3" t="str">
            <v>Joychandi</v>
          </cell>
          <cell r="BWY3" t="str">
            <v>Joyinshar</v>
          </cell>
          <cell r="BWZ3" t="str">
            <v>Joyka</v>
          </cell>
          <cell r="BXA3" t="str">
            <v>Joykalash</v>
          </cell>
          <cell r="BXB3" t="str">
            <v>Joykrishnapur</v>
          </cell>
          <cell r="BXC3" t="str">
            <v>Joylaskar</v>
          </cell>
          <cell r="BXD3" t="str">
            <v>Joymantap</v>
          </cell>
          <cell r="BXE3" t="str">
            <v>Joymonirhat</v>
          </cell>
          <cell r="BXF3" t="str">
            <v>Joynagar</v>
          </cell>
          <cell r="BXG3" t="str">
            <v>Joynogor</v>
          </cell>
          <cell r="BXH3" t="str">
            <v>Joyntihazra</v>
          </cell>
          <cell r="BXI3" t="str">
            <v>Joypur</v>
          </cell>
          <cell r="BXJ3" t="str">
            <v>Joypurnorth</v>
          </cell>
          <cell r="BXK3" t="str">
            <v>Joysiddi</v>
          </cell>
          <cell r="BXL3" t="str">
            <v>Judda North</v>
          </cell>
          <cell r="BXM3" t="str">
            <v>Judda South</v>
          </cell>
          <cell r="BXN3" t="str">
            <v>Jugli</v>
          </cell>
          <cell r="BXO3" t="str">
            <v>Juidandi</v>
          </cell>
          <cell r="BXP3" t="str">
            <v>Juldha</v>
          </cell>
          <cell r="BXQ3" t="str">
            <v>Jumarbari</v>
          </cell>
          <cell r="BXR3" t="str">
            <v>Juniadah</v>
          </cell>
          <cell r="BXS3" t="str">
            <v>Juraichari</v>
          </cell>
          <cell r="BXT3" t="str">
            <v>Juranpur</v>
          </cell>
          <cell r="BXU3" t="str">
            <v>Kabai</v>
          </cell>
          <cell r="BXV3" t="str">
            <v>Kabakhali</v>
          </cell>
          <cell r="BXW3" t="str">
            <v>Kabilpur</v>
          </cell>
          <cell r="BXX3" t="str">
            <v>Kabirajpur</v>
          </cell>
          <cell r="BXY3" t="str">
            <v>Kacchapia</v>
          </cell>
          <cell r="BXZ3" t="str">
            <v>Kachakata</v>
          </cell>
          <cell r="BYA3" t="str">
            <v>Kacharikoalipara</v>
          </cell>
          <cell r="BYB3" t="str">
            <v>Kachia</v>
          </cell>
          <cell r="BYC3" t="str">
            <v>Kachikata</v>
          </cell>
          <cell r="BYD3" t="str">
            <v>Kachina</v>
          </cell>
          <cell r="BYE3" t="str">
            <v>Kachipara</v>
          </cell>
          <cell r="BYF3" t="str">
            <v>Kachua</v>
          </cell>
          <cell r="BYG3" t="str">
            <v>Kachuai</v>
          </cell>
          <cell r="BYH3" t="str">
            <v>Kachuanorth</v>
          </cell>
          <cell r="BYI3" t="str">
            <v>Kachuasouth</v>
          </cell>
          <cell r="BYJ3" t="str">
            <v>Kachuaup13</v>
          </cell>
          <cell r="BYK3" t="str">
            <v>Kachukata</v>
          </cell>
          <cell r="BYL3" t="str">
            <v>Kadakati</v>
          </cell>
          <cell r="BYM3" t="str">
            <v>Kadambari</v>
          </cell>
          <cell r="BYN3" t="str">
            <v>Kadimchilan</v>
          </cell>
          <cell r="BYO3" t="str">
            <v>Kadipur</v>
          </cell>
          <cell r="BYP3" t="str">
            <v>Kadirhanif</v>
          </cell>
          <cell r="BYQ3" t="str">
            <v>Kadirjanga</v>
          </cell>
          <cell r="BYR3" t="str">
            <v>Kadirpara</v>
          </cell>
          <cell r="BYS3" t="str">
            <v>Kadirpur</v>
          </cell>
          <cell r="BYT3" t="str">
            <v>Kadla</v>
          </cell>
          <cell r="BYU3" t="str">
            <v>Kadra</v>
          </cell>
          <cell r="BYV3" t="str">
            <v>Kafrikhal</v>
          </cell>
          <cell r="BYW3" t="str">
            <v>Kafuria</v>
          </cell>
          <cell r="BYX3" t="str">
            <v>Kagail</v>
          </cell>
          <cell r="BYY3" t="str">
            <v>Kagapasha</v>
          </cell>
          <cell r="BYZ3" t="str">
            <v>Kagkanda</v>
          </cell>
          <cell r="BZA3" t="str">
            <v>Kahaloo</v>
          </cell>
          <cell r="BZB3" t="str">
            <v>Kaiarbil</v>
          </cell>
          <cell r="BZC3" t="str">
            <v>Kaichail</v>
          </cell>
          <cell r="BZD3" t="str">
            <v>Kaichapur</v>
          </cell>
          <cell r="BZE3" t="str">
            <v>Kaijuri</v>
          </cell>
          <cell r="BZF3" t="str">
            <v>Kaikhali</v>
          </cell>
          <cell r="BZG3" t="str">
            <v>Kaila</v>
          </cell>
          <cell r="BZH3" t="str">
            <v>Kailag</v>
          </cell>
          <cell r="BZI3" t="str">
            <v>Kailail</v>
          </cell>
          <cell r="BZJ3" t="str">
            <v>Kailati</v>
          </cell>
          <cell r="BZK3" t="str">
            <v>Kaitail</v>
          </cell>
          <cell r="BZL3" t="str">
            <v>Kaitalanorth</v>
          </cell>
          <cell r="BZM3" t="str">
            <v>Kaitalasouth</v>
          </cell>
          <cell r="BZN3" t="str">
            <v>Kaiyarbil</v>
          </cell>
          <cell r="BZO3" t="str">
            <v>Kajaldighi Kaliaganj</v>
          </cell>
          <cell r="BZP3" t="str">
            <v>Kajalshah</v>
          </cell>
          <cell r="BZQ3" t="str">
            <v>Kajulia</v>
          </cell>
          <cell r="BZR3" t="str">
            <v>Kakailsew</v>
          </cell>
          <cell r="BZS3" t="str">
            <v>Kakairgara</v>
          </cell>
          <cell r="BZT3" t="str">
            <v>Kakchira</v>
          </cell>
          <cell r="BZU3" t="str">
            <v>Kakhara</v>
          </cell>
          <cell r="BZV3" t="str">
            <v>Kakilakura</v>
          </cell>
          <cell r="BZW3" t="str">
            <v>Kakina</v>
          </cell>
          <cell r="BZX3" t="str">
            <v>Kakni</v>
          </cell>
          <cell r="BZY3" t="str">
            <v>Kakrabunia</v>
          </cell>
          <cell r="BZZ3" t="str">
            <v>Kakrajan</v>
          </cell>
          <cell r="CAA3" t="str">
            <v>Kakrakandi</v>
          </cell>
          <cell r="CAB3" t="str">
            <v>Kakua</v>
          </cell>
          <cell r="CAC3" t="str">
            <v>Kalabari</v>
          </cell>
          <cell r="CAD3" t="str">
            <v>Kalabaria</v>
          </cell>
          <cell r="CAE3" t="str">
            <v>Kaladaha</v>
          </cell>
          <cell r="CAF3" t="str">
            <v>Kaladarap</v>
          </cell>
          <cell r="CAG3" t="str">
            <v>Kalagachhia</v>
          </cell>
          <cell r="CAH3" t="str">
            <v>Kalai</v>
          </cell>
          <cell r="CAI3" t="str">
            <v>Kalair Bhanga</v>
          </cell>
          <cell r="CAJ3" t="str">
            <v>Kalaiya</v>
          </cell>
          <cell r="CAK3" t="str">
            <v>Kalakanda</v>
          </cell>
          <cell r="CAL3" t="str">
            <v>Kalakandi</v>
          </cell>
          <cell r="CAM3" t="str">
            <v>Kalakhali</v>
          </cell>
          <cell r="CAN3" t="str">
            <v>Kalakopa</v>
          </cell>
          <cell r="CAO3" t="str">
            <v>Kalam</v>
          </cell>
          <cell r="CAP3" t="str">
            <v>Kalampati</v>
          </cell>
          <cell r="CAQ3" t="str">
            <v>Kalamridha</v>
          </cell>
          <cell r="CAR3" t="str">
            <v>Kalapaharia</v>
          </cell>
          <cell r="CAS3" t="str">
            <v>Kalapakujja</v>
          </cell>
          <cell r="CAT3" t="str">
            <v>Kalapania</v>
          </cell>
          <cell r="CAU3" t="str">
            <v>Kalapur</v>
          </cell>
          <cell r="CAV3" t="str">
            <v>Kalarmarchhara</v>
          </cell>
          <cell r="CAW3" t="str">
            <v>Kalaruka</v>
          </cell>
          <cell r="CAX3" t="str">
            <v>Kalashkathi</v>
          </cell>
          <cell r="CAY3" t="str">
            <v>Kalaspar</v>
          </cell>
          <cell r="CAZ3" t="str">
            <v>Kalatala</v>
          </cell>
          <cell r="CBA3" t="str">
            <v>Kalatia</v>
          </cell>
          <cell r="CBB3" t="str">
            <v>Kalauzan</v>
          </cell>
          <cell r="CBC3" t="str">
            <v>Kalerpara</v>
          </cell>
          <cell r="CBD3" t="str">
            <v>Kalia</v>
          </cell>
          <cell r="CBE3" t="str">
            <v>Kaliahoripur</v>
          </cell>
          <cell r="CBF3" t="str">
            <v>Kaliais</v>
          </cell>
          <cell r="CBG3" t="str">
            <v>Kaliara Gabragati</v>
          </cell>
          <cell r="CBH3" t="str">
            <v>Kalicharanpur</v>
          </cell>
          <cell r="CBI3" t="str">
            <v>Kalidah</v>
          </cell>
          <cell r="CBJ3" t="str">
            <v>Kalidashpur</v>
          </cell>
          <cell r="CBK3" t="str">
            <v>Kalighat</v>
          </cell>
          <cell r="CBL3" t="str">
            <v>Kaligonj</v>
          </cell>
          <cell r="CBM3" t="str">
            <v>Kaligram</v>
          </cell>
          <cell r="CBN3" t="str">
            <v>Kalikaccha</v>
          </cell>
          <cell r="CBO3" t="str">
            <v>Kalikaprashad</v>
          </cell>
          <cell r="CBP3" t="str">
            <v>Kalikapur</v>
          </cell>
          <cell r="CBQ3" t="str">
            <v>Kalimahar</v>
          </cell>
          <cell r="CBR3" t="str">
            <v>Kalindi</v>
          </cell>
          <cell r="CBS3" t="str">
            <v>Kalipur</v>
          </cell>
          <cell r="CBT3" t="str">
            <v>Kalirbazer</v>
          </cell>
          <cell r="CBU3" t="str">
            <v>Kalisuri</v>
          </cell>
          <cell r="CBV3" t="str">
            <v>Kalma</v>
          </cell>
          <cell r="CBW3" t="str">
            <v>Kalmakanda</v>
          </cell>
          <cell r="CBX3" t="str">
            <v>Kalmegha</v>
          </cell>
          <cell r="CBY3" t="str">
            <v>Kalocho North</v>
          </cell>
          <cell r="CBZ3" t="str">
            <v>Kalocho South</v>
          </cell>
          <cell r="CCA3" t="str">
            <v>Kalora</v>
          </cell>
          <cell r="CCB3" t="str">
            <v>Kalupara</v>
          </cell>
          <cell r="CCC3" t="str">
            <v>Kalyanpur</v>
          </cell>
          <cell r="CCD3" t="str">
            <v>Kamalapur</v>
          </cell>
          <cell r="CCE3" t="str">
            <v>Kamalbazar</v>
          </cell>
          <cell r="CCF3" t="str">
            <v>Kamalchari</v>
          </cell>
          <cell r="CCG3" t="str">
            <v>Kamalerpara</v>
          </cell>
          <cell r="CCH3" t="str">
            <v>Kamalgonj</v>
          </cell>
          <cell r="CCI3" t="str">
            <v>Kamalla</v>
          </cell>
          <cell r="CCJ3" t="str">
            <v>Kamalpur</v>
          </cell>
          <cell r="CCK3" t="str">
            <v>Kamarchak</v>
          </cell>
          <cell r="CCL3" t="str">
            <v>Kamardoho</v>
          </cell>
          <cell r="CCM3" t="str">
            <v>Kamarer Char</v>
          </cell>
          <cell r="CCN3" t="str">
            <v>Kamargaon</v>
          </cell>
          <cell r="CCO3" t="str">
            <v>Kamaria</v>
          </cell>
          <cell r="CCP3" t="str">
            <v>Kamarjani</v>
          </cell>
          <cell r="CCQ3" t="str">
            <v>Kamarkhali</v>
          </cell>
          <cell r="CCR3" t="str">
            <v>Kamarkhara</v>
          </cell>
          <cell r="CCS3" t="str">
            <v>Kamarkhola</v>
          </cell>
          <cell r="CCT3" t="str">
            <v>Kamarpara</v>
          </cell>
          <cell r="CCU3" t="str">
            <v>Kamarpukur</v>
          </cell>
          <cell r="CCV3" t="str">
            <v>Kamatkajoldighi</v>
          </cell>
          <cell r="CCW3" t="str">
            <v>Kamdia</v>
          </cell>
          <cell r="CCX3" t="str">
            <v>Kamlabari</v>
          </cell>
          <cell r="CCY3" t="str">
            <v>Kamrabad</v>
          </cell>
          <cell r="CCZ3" t="str">
            <v>Kanaighat</v>
          </cell>
          <cell r="CDA3" t="str">
            <v>Kanaipur</v>
          </cell>
          <cell r="CDB3" t="str">
            <v>Kanakdia</v>
          </cell>
          <cell r="CDC3" t="str">
            <v>Kanaksar</v>
          </cell>
          <cell r="CDD3" t="str">
            <v>Kanchana</v>
          </cell>
          <cell r="CDE3" t="str">
            <v>Kanchanabad</v>
          </cell>
          <cell r="CDF3" t="str">
            <v>Kanchannagor</v>
          </cell>
          <cell r="CDG3" t="str">
            <v>Kanchanpur</v>
          </cell>
          <cell r="CDH3" t="str">
            <v>Kancherkol</v>
          </cell>
          <cell r="CDI3" t="str">
            <v>Kanchikata</v>
          </cell>
          <cell r="CDJ3" t="str">
            <v>Kanchipara</v>
          </cell>
          <cell r="CDK3" t="str">
            <v>Kanchonpur</v>
          </cell>
          <cell r="CDL3" t="str">
            <v>Kanchpur</v>
          </cell>
          <cell r="CDM3" t="str">
            <v>Kandhurkhil</v>
          </cell>
          <cell r="CDN3" t="str">
            <v>Kandi</v>
          </cell>
          <cell r="CDO3" t="str">
            <v>Kandigaon</v>
          </cell>
          <cell r="CDP3" t="str">
            <v>Kandirpar</v>
          </cell>
          <cell r="CDQ3" t="str">
            <v>Kandiura</v>
          </cell>
          <cell r="CDR3" t="str">
            <v>Kandua</v>
          </cell>
          <cell r="CDS3" t="str">
            <v>Kaneshwar</v>
          </cell>
          <cell r="CDT3" t="str">
            <v>Kangsa</v>
          </cell>
          <cell r="CDU3" t="str">
            <v>Kanihari</v>
          </cell>
          <cell r="CDV3" t="str">
            <v>Kankapait</v>
          </cell>
          <cell r="CDW3" t="str">
            <v>Kansat</v>
          </cell>
          <cell r="CDX3" t="str">
            <v>Kanthal</v>
          </cell>
          <cell r="CDY3" t="str">
            <v>Kanthalbari</v>
          </cell>
          <cell r="CDZ3" t="str">
            <v>Kaoraid</v>
          </cell>
          <cell r="CEA3" t="str">
            <v>Kapashatia</v>
          </cell>
          <cell r="CEB3" t="str">
            <v>Kapasia</v>
          </cell>
          <cell r="CEC3" t="str">
            <v>Kaptai</v>
          </cell>
          <cell r="CED3" t="str">
            <v>Karab</v>
          </cell>
          <cell r="CEE3" t="str">
            <v>Karaichura</v>
          </cell>
          <cell r="CEF3" t="str">
            <v>Karamja</v>
          </cell>
          <cell r="CEG3" t="str">
            <v>Karapara</v>
          </cell>
          <cell r="CEH3" t="str">
            <v>Karatia</v>
          </cell>
          <cell r="CEI3" t="str">
            <v>Kargaon</v>
          </cell>
          <cell r="CEJ3" t="str">
            <v>Kargoan</v>
          </cell>
          <cell r="CEK3" t="str">
            <v>Karibaria</v>
          </cell>
          <cell r="CEL3" t="str">
            <v>Karihata</v>
          </cell>
          <cell r="CEM3" t="str">
            <v>Karikandi</v>
          </cell>
          <cell r="CEN3" t="str">
            <v>Karimpur</v>
          </cell>
          <cell r="CEO3" t="str">
            <v>Karmadha</v>
          </cell>
          <cell r="CEP3" t="str">
            <v>Karnibari</v>
          </cell>
          <cell r="CEQ3" t="str">
            <v>Karpara</v>
          </cell>
          <cell r="CER3" t="str">
            <v>Karpasa</v>
          </cell>
          <cell r="CES3" t="str">
            <v>Karpashdanga</v>
          </cell>
          <cell r="CET3" t="str">
            <v>Karshakarial</v>
          </cell>
          <cell r="CEU3" t="str">
            <v>Kasbamajail</v>
          </cell>
          <cell r="CEV3" t="str">
            <v>Kasbawest</v>
          </cell>
          <cell r="CEW3" t="str">
            <v>Kashab</v>
          </cell>
          <cell r="CEX3" t="str">
            <v>Kashalia</v>
          </cell>
          <cell r="CEY3" t="str">
            <v>Kashempur</v>
          </cell>
          <cell r="CEZ3" t="str">
            <v>Kashiani</v>
          </cell>
          <cell r="CFA3" t="str">
            <v>Kashil</v>
          </cell>
          <cell r="CFB3" t="str">
            <v>Kashimari</v>
          </cell>
          <cell r="CFC3" t="str">
            <v>Kashimnagar</v>
          </cell>
          <cell r="CFD3" t="str">
            <v>Kashimpur</v>
          </cell>
          <cell r="CFE3" t="str">
            <v>Kashimpurup6</v>
          </cell>
          <cell r="CFF3" t="str">
            <v>Kashinagar</v>
          </cell>
          <cell r="CFG3" t="str">
            <v>Kashinathpur</v>
          </cell>
          <cell r="CFH3" t="str">
            <v>Kashipur</v>
          </cell>
          <cell r="CFI3" t="str">
            <v>Kashkarara</v>
          </cell>
          <cell r="CFJ3" t="str">
            <v>Kashopara</v>
          </cell>
          <cell r="CFK3" t="str">
            <v>Kashtabhanga</v>
          </cell>
          <cell r="CFL3" t="str">
            <v>Kasiais</v>
          </cell>
          <cell r="CFM3" t="str">
            <v>Kasirambelpukur</v>
          </cell>
          <cell r="CFN3" t="str">
            <v>Kaskanakpur</v>
          </cell>
          <cell r="CFO3" t="str">
            <v>Kastul</v>
          </cell>
          <cell r="CFP3" t="str">
            <v>Katabari</v>
          </cell>
          <cell r="CFQ3" t="str">
            <v>Katachhara</v>
          </cell>
          <cell r="CFR3" t="str">
            <v>Kathadia Shimulia</v>
          </cell>
          <cell r="CFS3" t="str">
            <v>Kathair</v>
          </cell>
          <cell r="CFT3" t="str">
            <v>Kathalbari</v>
          </cell>
          <cell r="CFU3" t="str">
            <v>Kathali</v>
          </cell>
          <cell r="CFV3" t="str">
            <v>Kathalia</v>
          </cell>
          <cell r="CFW3" t="str">
            <v>Kathaltali</v>
          </cell>
          <cell r="CFX3" t="str">
            <v>Katharia</v>
          </cell>
          <cell r="CFY3" t="str">
            <v>Kathi</v>
          </cell>
          <cell r="CFZ3" t="str">
            <v>Kathuli</v>
          </cell>
          <cell r="CGA3" t="str">
            <v>Katkhal</v>
          </cell>
          <cell r="CGB3" t="str">
            <v>Katla</v>
          </cell>
          <cell r="CGC3" t="str">
            <v>Katuli</v>
          </cell>
          <cell r="CGD3" t="str">
            <v>Kauljani</v>
          </cell>
          <cell r="CGE3" t="str">
            <v>Kaundia</v>
          </cell>
          <cell r="CGF3" t="str">
            <v>Kaunia Balapara</v>
          </cell>
          <cell r="CGG3" t="str">
            <v>Kauwarkho</v>
          </cell>
          <cell r="CGH3" t="str">
            <v>Kawkhali</v>
          </cell>
          <cell r="CGI3" t="str">
            <v>Kawlibera</v>
          </cell>
          <cell r="CGJ3" t="str">
            <v>Kaya</v>
          </cell>
          <cell r="CGK3" t="str">
            <v>Kayanghat</v>
          </cell>
          <cell r="CGL3" t="str">
            <v>Kayba</v>
          </cell>
          <cell r="CGM3" t="str">
            <v>Kayempur</v>
          </cell>
          <cell r="CGN3" t="str">
            <v>Kayetpara</v>
          </cell>
          <cell r="CGO3" t="str">
            <v>Kazibakai</v>
          </cell>
          <cell r="CGP3" t="str">
            <v>Kazihal</v>
          </cell>
          <cell r="CGQ3" t="str">
            <v>Kazipur</v>
          </cell>
          <cell r="CGR3" t="str">
            <v>Kazirabad</v>
          </cell>
          <cell r="CGS3" t="str">
            <v>Kazirbag</v>
          </cell>
          <cell r="CGT3" t="str">
            <v>Kazirber</v>
          </cell>
          <cell r="CGU3" t="str">
            <v>Kazirchar</v>
          </cell>
          <cell r="CGV3" t="str">
            <v>Kazla</v>
          </cell>
          <cell r="CGW3" t="str">
            <v>Kedar</v>
          </cell>
          <cell r="CGX3" t="str">
            <v>Kedarpur</v>
          </cell>
          <cell r="CGY3" t="str">
            <v>Kedik</v>
          </cell>
          <cell r="CGZ3" t="str">
            <v>Kelishahar</v>
          </cell>
          <cell r="CHA3" t="str">
            <v>Kendua</v>
          </cell>
          <cell r="CHB3" t="str">
            <v>Kengrachari</v>
          </cell>
          <cell r="CHC3" t="str">
            <v>Keoarjore</v>
          </cell>
          <cell r="CHD3" t="str">
            <v>Keochia</v>
          </cell>
          <cell r="CHE3" t="str">
            <v>Keora</v>
          </cell>
          <cell r="CHF3" t="str">
            <v>Keorabunia</v>
          </cell>
          <cell r="CHG3" t="str">
            <v>Keragachhi</v>
          </cell>
          <cell r="CHH3" t="str">
            <v>Keralkata</v>
          </cell>
          <cell r="CHI3" t="str">
            <v>Keringchar Proshasanik Alaka</v>
          </cell>
          <cell r="CHJ3" t="str">
            <v>Keroa</v>
          </cell>
          <cell r="CHK3" t="str">
            <v>Keronkhal</v>
          </cell>
          <cell r="CHL3" t="str">
            <v>Keshabpur</v>
          </cell>
          <cell r="CHM3" t="str">
            <v>Kesharpar</v>
          </cell>
          <cell r="CHN3" t="str">
            <v>Ketkibari</v>
          </cell>
          <cell r="CHO3" t="str">
            <v>Keyain</v>
          </cell>
          <cell r="CHP3" t="str">
            <v>Khadergaon</v>
          </cell>
          <cell r="CHQ3" t="str">
            <v>Khadimnagar</v>
          </cell>
          <cell r="CHR3" t="str">
            <v>Khadimpara</v>
          </cell>
          <cell r="CHS3" t="str">
            <v>Khadimpur</v>
          </cell>
          <cell r="CHT3" t="str">
            <v>Khagaria</v>
          </cell>
          <cell r="CHU3" t="str">
            <v>Khagaura</v>
          </cell>
          <cell r="CHV3" t="str">
            <v>Khagdahar</v>
          </cell>
          <cell r="CHW3" t="str">
            <v>Khagrachhari</v>
          </cell>
          <cell r="CHX3" t="str">
            <v>Khairbari</v>
          </cell>
          <cell r="CHY3" t="str">
            <v>Khaiyachhara</v>
          </cell>
          <cell r="CHZ3" t="str">
            <v>Khajanchi</v>
          </cell>
          <cell r="CIA3" t="str">
            <v>Khajra</v>
          </cell>
          <cell r="CIB3" t="str">
            <v>Khajur</v>
          </cell>
          <cell r="CIC3" t="str">
            <v>Khajura</v>
          </cell>
          <cell r="CID3" t="str">
            <v>Khaliajuri</v>
          </cell>
          <cell r="CIE3" t="str">
            <v>Khalilnagar</v>
          </cell>
          <cell r="CIF3" t="str">
            <v>Khalilpur</v>
          </cell>
          <cell r="CIG3" t="str">
            <v>Khalishachapani</v>
          </cell>
          <cell r="CIH3" t="str">
            <v>Khalishakundi</v>
          </cell>
          <cell r="CII3" t="str">
            <v>Khalishaur</v>
          </cell>
          <cell r="CIJ3" t="str">
            <v>Khalishkhali</v>
          </cell>
          <cell r="CIK3" t="str">
            <v>Khaliya</v>
          </cell>
          <cell r="CIL3" t="str">
            <v>Khalshi</v>
          </cell>
          <cell r="CIM3" t="str">
            <v>Khamarkandi</v>
          </cell>
          <cell r="CIN3" t="str">
            <v>Khamarpara</v>
          </cell>
          <cell r="CIO3" t="str">
            <v>Khandarpara</v>
          </cell>
          <cell r="CIP3" t="str">
            <v>Khangaon</v>
          </cell>
          <cell r="CIQ3" t="str">
            <v>Khangonj</v>
          </cell>
          <cell r="CIR3" t="str">
            <v>Khanjapur</v>
          </cell>
          <cell r="CIS3" t="str">
            <v>Khankhanabad</v>
          </cell>
          <cell r="CIT3" t="str">
            <v>Khankhanapur</v>
          </cell>
          <cell r="CIU3" t="str">
            <v>Khanmarich</v>
          </cell>
          <cell r="CIV3" t="str">
            <v>Khanpur</v>
          </cell>
          <cell r="CIW3" t="str">
            <v>Kharana</v>
          </cell>
          <cell r="CIX3" t="str">
            <v>Kharera</v>
          </cell>
          <cell r="CIY3" t="str">
            <v>Kharia Kazir Char</v>
          </cell>
          <cell r="CIZ3" t="str">
            <v>Kharna</v>
          </cell>
          <cell r="CJA3" t="str">
            <v>Kharnai</v>
          </cell>
          <cell r="CJB3" t="str">
            <v>Kharua</v>
          </cell>
          <cell r="CJC3" t="str">
            <v>Khashial</v>
          </cell>
          <cell r="CJD3" t="str">
            <v>Khashkawlia</v>
          </cell>
          <cell r="CJE3" t="str">
            <v>Khaspukuria</v>
          </cell>
          <cell r="CJF3" t="str">
            <v>Khasrajbari</v>
          </cell>
          <cell r="CJG3" t="str">
            <v>Khatamadhupur</v>
          </cell>
          <cell r="CJH3" t="str">
            <v>Khathalia</v>
          </cell>
          <cell r="CJI3" t="str">
            <v>Khattamadobpara</v>
          </cell>
          <cell r="CJJ3" t="str">
            <v>Khattarshar</v>
          </cell>
          <cell r="CJK3" t="str">
            <v>Khaulia</v>
          </cell>
          <cell r="CJL3" t="str">
            <v>Khedapara</v>
          </cell>
          <cell r="CJM3" t="str">
            <v>Khedarmara</v>
          </cell>
          <cell r="CJN3" t="str">
            <v>Khelna</v>
          </cell>
          <cell r="CJO3" t="str">
            <v>Kheruajani</v>
          </cell>
          <cell r="CJP3" t="str">
            <v>Khesra</v>
          </cell>
          <cell r="CJQ3" t="str">
            <v>Khetlal</v>
          </cell>
          <cell r="CJR3" t="str">
            <v>Khetupara</v>
          </cell>
          <cell r="CJS3" t="str">
            <v>Khidirpara</v>
          </cell>
          <cell r="CJT3" t="str">
            <v>Khidirpur</v>
          </cell>
          <cell r="CJU3" t="str">
            <v>Khila</v>
          </cell>
          <cell r="CJV3" t="str">
            <v>Khilpara</v>
          </cell>
          <cell r="CJW3" t="str">
            <v>Khiram</v>
          </cell>
          <cell r="CJX3" t="str">
            <v>Khoajpur</v>
          </cell>
          <cell r="CJY3" t="str">
            <v>Khogakharibari</v>
          </cell>
          <cell r="CJZ3" t="str">
            <v>Khoksa</v>
          </cell>
          <cell r="CKA3" t="str">
            <v>Khoksabari</v>
          </cell>
          <cell r="CKB3" t="str">
            <v>Khokshabari</v>
          </cell>
          <cell r="CKC3" t="str">
            <v>Kholahati</v>
          </cell>
          <cell r="CKD3" t="str">
            <v>Kholeya</v>
          </cell>
          <cell r="CKE3" t="str">
            <v>Khontakata</v>
          </cell>
          <cell r="CKF3" t="str">
            <v>Khoragach</v>
          </cell>
          <cell r="CKG3" t="str">
            <v>Khordakomarpur</v>
          </cell>
          <cell r="CKH3" t="str">
            <v>Khornia</v>
          </cell>
          <cell r="CKI3" t="str">
            <v>Khoshbas North</v>
          </cell>
          <cell r="CKJ3" t="str">
            <v>Khoshbassouth</v>
          </cell>
          <cell r="CKK3" t="str">
            <v>Khottapara</v>
          </cell>
          <cell r="CKL3" t="str">
            <v>Khubjipur</v>
          </cell>
          <cell r="CKM3" t="str">
            <v>Khukni</v>
          </cell>
          <cell r="CKN3" t="str">
            <v>Khuniagachh</v>
          </cell>
          <cell r="CKO3" t="str">
            <v>Khuniapalong</v>
          </cell>
          <cell r="CKP3" t="str">
            <v>Khurmanorth</v>
          </cell>
          <cell r="CKQ3" t="str">
            <v>Khurmasouth</v>
          </cell>
          <cell r="CKR3" t="str">
            <v>Khurushkhul</v>
          </cell>
          <cell r="CKS3" t="str">
            <v>Khutakhali</v>
          </cell>
          <cell r="CKT3" t="str">
            <v>Khutamara</v>
          </cell>
          <cell r="CKU3" t="str">
            <v>Khyerpurabdullahpur</v>
          </cell>
          <cell r="CKV3" t="str">
            <v>Kichak</v>
          </cell>
          <cell r="CKW3" t="str">
            <v>Kiraton</v>
          </cell>
          <cell r="CKX3" t="str">
            <v>Kirtipasha</v>
          </cell>
          <cell r="CKY3" t="str">
            <v>Kirtipur</v>
          </cell>
          <cell r="CKZ3" t="str">
            <v>Kishoreganj</v>
          </cell>
          <cell r="CLA3" t="str">
            <v>Kishoregari</v>
          </cell>
          <cell r="CLB3" t="str">
            <v>Kismatgankoir</v>
          </cell>
          <cell r="CLC3" t="str">
            <v>Klia</v>
          </cell>
          <cell r="CLD3" t="str">
            <v>Kochasahar</v>
          </cell>
          <cell r="CLE3" t="str">
            <v>Kodala</v>
          </cell>
          <cell r="CLF3" t="str">
            <v>Kodalia</v>
          </cell>
          <cell r="CLG3" t="str">
            <v>Kodaliashohidnagar</v>
          </cell>
          <cell r="CLH3" t="str">
            <v>Kodalkati</v>
          </cell>
          <cell r="CLI3" t="str">
            <v>Kodalpur</v>
          </cell>
          <cell r="CLJ3" t="str">
            <v>Kodolpur</v>
          </cell>
          <cell r="CLK3" t="str">
            <v>Kodomtala</v>
          </cell>
          <cell r="CLL3" t="str">
            <v>Koijuri</v>
          </cell>
          <cell r="CLM3" t="str">
            <v>Koikuri</v>
          </cell>
          <cell r="CLN3" t="str">
            <v>Koilashgonj</v>
          </cell>
          <cell r="CLO3" t="str">
            <v>Koimari</v>
          </cell>
          <cell r="CLP3" t="str">
            <v>Koitola</v>
          </cell>
          <cell r="CLQ3" t="str">
            <v>Kokdahara</v>
          </cell>
          <cell r="CLR3" t="str">
            <v>Kola</v>
          </cell>
          <cell r="CLS3" t="str">
            <v>Kolachora</v>
          </cell>
          <cell r="CLT3" t="str">
            <v>Kolagacia</v>
          </cell>
          <cell r="CLU3" t="str">
            <v>Kolagaon</v>
          </cell>
          <cell r="CLV3" t="str">
            <v>Kolapara</v>
          </cell>
          <cell r="CLW3" t="str">
            <v>Kolardoania</v>
          </cell>
          <cell r="CLX3" t="str">
            <v>Kolcondo</v>
          </cell>
          <cell r="CLY3" t="str">
            <v>Kolkolia</v>
          </cell>
          <cell r="CLZ3" t="str">
            <v>Kollyani</v>
          </cell>
          <cell r="CMA3" t="str">
            <v>Konakhali</v>
          </cell>
          <cell r="CMB3" t="str">
            <v>Konchibari</v>
          </cell>
          <cell r="CMC3" t="str">
            <v>Konda</v>
          </cell>
          <cell r="CMD3" t="str">
            <v>Konokpur</v>
          </cell>
          <cell r="CME3" t="str">
            <v>Kopilmuni</v>
          </cell>
          <cell r="CMF3" t="str">
            <v>Korerhat</v>
          </cell>
          <cell r="CMG3" t="str">
            <v>Korkandi</v>
          </cell>
          <cell r="CMH3" t="str">
            <v>Koroia</v>
          </cell>
          <cell r="CMI3" t="str">
            <v>Kosba</v>
          </cell>
          <cell r="CMJ3" t="str">
            <v>Kosharaniganj</v>
          </cell>
          <cell r="CMK3" t="str">
            <v>Kosundi</v>
          </cell>
          <cell r="CML3" t="str">
            <v>Kotakol</v>
          </cell>
          <cell r="CMM3" t="str">
            <v>Kowakhola</v>
          </cell>
          <cell r="CMN3" t="str">
            <v>Koyaria</v>
          </cell>
          <cell r="CMO3" t="str">
            <v>Koyra</v>
          </cell>
          <cell r="CMP3" t="str">
            <v>Krishnanagar</v>
          </cell>
          <cell r="CMQ3" t="str">
            <v>Krishnapur</v>
          </cell>
          <cell r="CMR3" t="str">
            <v>Krisnopur</v>
          </cell>
          <cell r="CMS3" t="str">
            <v>Kuchai</v>
          </cell>
          <cell r="CMT3" t="str">
            <v>Kuchiamora</v>
          </cell>
          <cell r="CMU3" t="str">
            <v>Kuchipatti</v>
          </cell>
          <cell r="CMV3" t="str">
            <v>Kuchlibari</v>
          </cell>
          <cell r="CMW3" t="str">
            <v>Kuhalong</v>
          </cell>
          <cell r="CMX3" t="str">
            <v>Kukua</v>
          </cell>
          <cell r="CMY3" t="str">
            <v>Kukutia</v>
          </cell>
          <cell r="CMZ3" t="str">
            <v>Kulaghat</v>
          </cell>
          <cell r="CNA3" t="str">
            <v>Kulanj</v>
          </cell>
          <cell r="CNB3" t="str">
            <v>Kulaura</v>
          </cell>
          <cell r="CNC3" t="str">
            <v>Kulia</v>
          </cell>
          <cell r="CND3" t="str">
            <v>Kulkandi</v>
          </cell>
          <cell r="CNE3" t="str">
            <v>Kulkathi</v>
          </cell>
          <cell r="CNF3" t="str">
            <v>Kulla</v>
          </cell>
          <cell r="CNG3" t="str">
            <v>Kullagara</v>
          </cell>
          <cell r="CNH3" t="str">
            <v>Kultia</v>
          </cell>
          <cell r="CNI3" t="str">
            <v>Kumarbhog</v>
          </cell>
          <cell r="CNJ3" t="str">
            <v>Kumarghata</v>
          </cell>
          <cell r="CNK3" t="str">
            <v>Kumari</v>
          </cell>
          <cell r="CNL3" t="str">
            <v>Kumedpur</v>
          </cell>
          <cell r="CNM3" t="str">
            <v>Kumira</v>
          </cell>
          <cell r="CNN3" t="str">
            <v>Kumrabaria</v>
          </cell>
          <cell r="CNO3" t="str">
            <v>Kunda</v>
          </cell>
          <cell r="CNP3" t="str">
            <v>Kundagram</v>
          </cell>
          <cell r="CNQ3" t="str">
            <v>Kundapukur</v>
          </cell>
          <cell r="CNR3" t="str">
            <v>Kundarchar</v>
          </cell>
          <cell r="CNS3" t="str">
            <v>Kunia</v>
          </cell>
          <cell r="CNT3" t="str">
            <v>Kuptala</v>
          </cell>
          <cell r="CNU3" t="str">
            <v>Kuragacha</v>
          </cell>
          <cell r="CNV3" t="str">
            <v>Kuralia</v>
          </cell>
          <cell r="CNW3" t="str">
            <v>Kurar Bazar</v>
          </cell>
          <cell r="CNX3" t="str">
            <v>Kurban Nagar</v>
          </cell>
          <cell r="CNY3" t="str">
            <v>Kurikahania</v>
          </cell>
          <cell r="CNZ3" t="str">
            <v>Kursha</v>
          </cell>
          <cell r="COA3" t="str">
            <v>Kurshi</v>
          </cell>
          <cell r="COB3" t="str">
            <v>Kurukpata</v>
          </cell>
          <cell r="COC3" t="str">
            <v>Kurulgachhi</v>
          </cell>
          <cell r="COD3" t="str">
            <v>Kusakhali</v>
          </cell>
          <cell r="COE3" t="str">
            <v>Kusanghal</v>
          </cell>
          <cell r="COF3" t="str">
            <v>Kushadanga</v>
          </cell>
          <cell r="COG3" t="str">
            <v>Kushdaha</v>
          </cell>
          <cell r="COH3" t="str">
            <v>Kushla</v>
          </cell>
          <cell r="COI3" t="str">
            <v>Kushli</v>
          </cell>
          <cell r="COJ3" t="str">
            <v>Kushlia</v>
          </cell>
          <cell r="COK3" t="str">
            <v>Kushmail</v>
          </cell>
          <cell r="COL3" t="str">
            <v>Kushna</v>
          </cell>
          <cell r="COM3" t="str">
            <v>Kushtia</v>
          </cell>
          <cell r="CON3" t="str">
            <v>Kushumhati</v>
          </cell>
          <cell r="COO3" t="str">
            <v>Kushura</v>
          </cell>
          <cell r="COP3" t="str">
            <v>Kuskhali</v>
          </cell>
          <cell r="COQ3" t="str">
            <v>Kusumba</v>
          </cell>
          <cell r="COR3" t="str">
            <v>Kusumbi</v>
          </cell>
          <cell r="COS3" t="str">
            <v>Kusumpura</v>
          </cell>
          <cell r="COT3" t="str">
            <v>Kuti</v>
          </cell>
          <cell r="COU3" t="str">
            <v>Kutuba</v>
          </cell>
          <cell r="COV3" t="str">
            <v>Kutubjum</v>
          </cell>
          <cell r="COW3" t="str">
            <v>Kutubpur</v>
          </cell>
          <cell r="COX3" t="str">
            <v>Kutukchari</v>
          </cell>
          <cell r="COY3" t="str">
            <v>Labsa</v>
          </cell>
          <cell r="COZ3" t="str">
            <v>Labukhali</v>
          </cell>
          <cell r="CPA3" t="str">
            <v>Labutala</v>
          </cell>
          <cell r="CPB3" t="str">
            <v>Lacharagonj</v>
          </cell>
          <cell r="CPC3" t="str">
            <v>Laharkandi</v>
          </cell>
          <cell r="CPD3" t="str">
            <v>Lahiripara</v>
          </cell>
          <cell r="CPE3" t="str">
            <v>Lahuria</v>
          </cell>
          <cell r="CPF3" t="str">
            <v>Lakhai</v>
          </cell>
          <cell r="CPG3" t="str">
            <v>Lakhinder</v>
          </cell>
          <cell r="CPH3" t="str">
            <v>Lakhpur</v>
          </cell>
          <cell r="CPI3" t="str">
            <v>Lakkharchar</v>
          </cell>
          <cell r="CPJ3" t="str">
            <v>Lakkhitari</v>
          </cell>
          <cell r="CPK3" t="str">
            <v>Laksam</v>
          </cell>
          <cell r="CPL3" t="str">
            <v>Lakshanaband</v>
          </cell>
          <cell r="CPM3" t="str">
            <v>Lakshiprashadpashim</v>
          </cell>
          <cell r="CPN3" t="str">
            <v>Lakshiprashadpurbo</v>
          </cell>
          <cell r="CPO3" t="str">
            <v>Lakshmanpur</v>
          </cell>
          <cell r="CPP3" t="str">
            <v>Lakshmicha</v>
          </cell>
          <cell r="CPQ3" t="str">
            <v>Lakshmipasha</v>
          </cell>
          <cell r="CPR3" t="str">
            <v>Lalabazar</v>
          </cell>
          <cell r="CPS3" t="str">
            <v>Lalanagar</v>
          </cell>
          <cell r="CPT3" t="str">
            <v>Lalmohan</v>
          </cell>
          <cell r="CPU3" t="str">
            <v>Lalore</v>
          </cell>
          <cell r="CPV3" t="str">
            <v>Lalpur</v>
          </cell>
          <cell r="CPW3" t="str">
            <v>Lalua</v>
          </cell>
          <cell r="CPX3" t="str">
            <v>Lama</v>
          </cell>
          <cell r="CPY3" t="str">
            <v>Lamakazi</v>
          </cell>
          <cell r="CPZ3" t="str">
            <v>Lamatashi</v>
          </cell>
          <cell r="CQA3" t="str">
            <v>Lamchar</v>
          </cell>
          <cell r="CQB3" t="str">
            <v>Langadu</v>
          </cell>
          <cell r="CQC3" t="str">
            <v>Langair</v>
          </cell>
          <cell r="CQD3" t="str">
            <v>Langaljhara</v>
          </cell>
          <cell r="CQE3" t="str">
            <v>Laskardia</v>
          </cell>
          <cell r="CQF3" t="str">
            <v>Laskerpur</v>
          </cell>
          <cell r="CQG3" t="str">
            <v>Lata</v>
          </cell>
          <cell r="CQH3" t="str">
            <v>Latabdi</v>
          </cell>
          <cell r="CQI3" t="str">
            <v>Latachapli</v>
          </cell>
          <cell r="CQJ3" t="str">
            <v>Latiban</v>
          </cell>
          <cell r="CQK3" t="str">
            <v>Latibpur</v>
          </cell>
          <cell r="CQL3" t="str">
            <v>Latifabad</v>
          </cell>
          <cell r="CQM3" t="str">
            <v>Latifpur</v>
          </cell>
          <cell r="CQN3" t="str">
            <v>Laudoba</v>
          </cell>
          <cell r="CQO3" t="str">
            <v>Lauhati</v>
          </cell>
          <cell r="CQP3" t="str">
            <v>Laukathi</v>
          </cell>
          <cell r="CQQ3" t="str">
            <v>Laurfatehpur</v>
          </cell>
          <cell r="CQR3" t="str">
            <v>Lauta</v>
          </cell>
          <cell r="CQS3" t="str">
            <v>Laxmanpur</v>
          </cell>
          <cell r="CQT3" t="str">
            <v>Laxmansree</v>
          </cell>
          <cell r="CQU3" t="str">
            <v>Laxmichhari</v>
          </cell>
          <cell r="CQV3" t="str">
            <v>Laxmiganj</v>
          </cell>
          <cell r="CQW3" t="str">
            <v>Laxmipur</v>
          </cell>
          <cell r="CQX3" t="str">
            <v>Laxmipur Kholabaria</v>
          </cell>
          <cell r="CQY3" t="str">
            <v>Laxmipur(Sakua)</v>
          </cell>
          <cell r="CQZ3" t="str">
            <v>Laxmir Char</v>
          </cell>
          <cell r="CRA3" t="str">
            <v>Laxshmipur</v>
          </cell>
          <cell r="CRB3" t="str">
            <v>Lebutala</v>
          </cell>
          <cell r="CRC3" t="str">
            <v>Lehemba</v>
          </cell>
          <cell r="CRD3" t="str">
            <v>Lelang</v>
          </cell>
          <cell r="CRE3" t="str">
            <v>Lemsikhali</v>
          </cell>
          <cell r="CRF3" t="str">
            <v>Lemua</v>
          </cell>
          <cell r="CRG3" t="str">
            <v>Lengura</v>
          </cell>
          <cell r="CRH3" t="str">
            <v>Logang</v>
          </cell>
          <cell r="CRI3" t="str">
            <v>Lohagara</v>
          </cell>
          <cell r="CRJ3" t="str">
            <v>Lohagora</v>
          </cell>
          <cell r="CRK3" t="str">
            <v>Lohajang Teotia</v>
          </cell>
          <cell r="CRL3" t="str">
            <v>Lohajuree</v>
          </cell>
          <cell r="CRM3" t="str">
            <v>Lohalia</v>
          </cell>
          <cell r="CRN3" t="str">
            <v>Lohanipara</v>
          </cell>
          <cell r="CRO3" t="str">
            <v>Lokerpara</v>
          </cell>
          <cell r="CRP3" t="str">
            <v>Lokkhanpur</v>
          </cell>
          <cell r="CRQ3" t="str">
            <v>Loneshwar</v>
          </cell>
          <cell r="CRR3" t="str">
            <v>Lordhardinge</v>
          </cell>
          <cell r="CRS3" t="str">
            <v>Loskor</v>
          </cell>
          <cell r="CRT3" t="str">
            <v>Lota</v>
          </cell>
          <cell r="CRU3" t="str">
            <v>Lotifpur</v>
          </cell>
          <cell r="CRV3" t="str">
            <v>Lukra</v>
          </cell>
          <cell r="CRW3" t="str">
            <v>Luterchar</v>
          </cell>
          <cell r="CRX3" t="str">
            <v>Luxmikunda</v>
          </cell>
          <cell r="CRY3" t="str">
            <v>Machhihata</v>
          </cell>
          <cell r="CRZ3" t="str">
            <v>Machhpara</v>
          </cell>
          <cell r="CSA3" t="str">
            <v>Madaber Char</v>
          </cell>
          <cell r="CSB3" t="str">
            <v>Madan</v>
          </cell>
          <cell r="CSC3" t="str">
            <v>Madanpur</v>
          </cell>
          <cell r="CSD3" t="str">
            <v>Madanpura</v>
          </cell>
          <cell r="CSE3" t="str">
            <v>Madapur</v>
          </cell>
          <cell r="CSF3" t="str">
            <v>Madarbunia</v>
          </cell>
          <cell r="CSG3" t="str">
            <v>Madarsa</v>
          </cell>
          <cell r="CSH3" t="str">
            <v>Madhabkhali</v>
          </cell>
          <cell r="CSI3" t="str">
            <v>Madhabpasha</v>
          </cell>
          <cell r="CSJ3" t="str">
            <v>Madhabpur</v>
          </cell>
          <cell r="CSK3" t="str">
            <v>Madhainagar</v>
          </cell>
          <cell r="CSL3" t="str">
            <v>Madhaiya</v>
          </cell>
          <cell r="CSM3" t="str">
            <v>Madhobnogor</v>
          </cell>
          <cell r="CSN3" t="str">
            <v>Madhukhali</v>
          </cell>
          <cell r="CSO3" t="str">
            <v>Madhupur</v>
          </cell>
          <cell r="CSP3" t="str">
            <v>Madhyanagar</v>
          </cell>
          <cell r="CSQ3" t="str">
            <v>Madhyapara</v>
          </cell>
          <cell r="CSR3" t="str">
            <v>Madhypara</v>
          </cell>
          <cell r="CSS3" t="str">
            <v>Madla</v>
          </cell>
          <cell r="CST3" t="str">
            <v>Madua</v>
          </cell>
          <cell r="CSU3" t="str">
            <v>Maeinimukh</v>
          </cell>
          <cell r="CSV3" t="str">
            <v>Magar</v>
          </cell>
          <cell r="CSW3" t="str">
            <v>Magdhara</v>
          </cell>
          <cell r="CSX3" t="str">
            <v>Maghadia</v>
          </cell>
          <cell r="CSY3" t="str">
            <v>Maghan</v>
          </cell>
          <cell r="CSZ3" t="str">
            <v>Maghan Siadhar</v>
          </cell>
          <cell r="CTA3" t="str">
            <v>Magnama</v>
          </cell>
          <cell r="CTB3" t="str">
            <v>Magura</v>
          </cell>
          <cell r="CTC3" t="str">
            <v>Magurabinod</v>
          </cell>
          <cell r="CTD3" t="str">
            <v>Magurghona</v>
          </cell>
          <cell r="CTE3" t="str">
            <v>Magurkhali</v>
          </cell>
          <cell r="CTF3" t="str">
            <v>Mahadan</v>
          </cell>
          <cell r="CTG3" t="str">
            <v>Mahalchari</v>
          </cell>
          <cell r="CTH3" t="str">
            <v>Mahamudnagar</v>
          </cell>
          <cell r="CTI3" t="str">
            <v>Maharajpur</v>
          </cell>
          <cell r="CTJ3" t="str">
            <v>Mahera</v>
          </cell>
          <cell r="CTK3" t="str">
            <v>Maheshpur</v>
          </cell>
          <cell r="CTL3" t="str">
            <v>Mahichail</v>
          </cell>
          <cell r="CTM3" t="str">
            <v>Mahilara</v>
          </cell>
          <cell r="CTN3" t="str">
            <v>Mahimaganj</v>
          </cell>
          <cell r="CTO3" t="str">
            <v>Mahipur(Khapravanga)</v>
          </cell>
          <cell r="CTP3" t="str">
            <v>Mahisar</v>
          </cell>
          <cell r="CTQ3" t="str">
            <v>Mahishaban</v>
          </cell>
          <cell r="CTR3" t="str">
            <v>Mahishasura</v>
          </cell>
          <cell r="CTS3" t="str">
            <v>Mahismara</v>
          </cell>
          <cell r="CTT3" t="str">
            <v>Mahmudpur</v>
          </cell>
          <cell r="CTU3" t="str">
            <v>Maijbag</v>
          </cell>
          <cell r="CTV3" t="str">
            <v>Maijbari</v>
          </cell>
          <cell r="CTW3" t="str">
            <v>Maijchar</v>
          </cell>
          <cell r="CTX3" t="str">
            <v>Maijgaon</v>
          </cell>
          <cell r="CTY3" t="str">
            <v>Maijkhar</v>
          </cell>
          <cell r="CTZ3" t="str">
            <v>Maijpara</v>
          </cell>
          <cell r="CUA3" t="str">
            <v>Mailakanda</v>
          </cell>
          <cell r="CUB3" t="str">
            <v>Maischari</v>
          </cell>
          <cell r="CUC3" t="str">
            <v>Maishadi</v>
          </cell>
          <cell r="CUD3" t="str">
            <v>Maitbhanga</v>
          </cell>
          <cell r="CUE3" t="str">
            <v>Maizkhapan</v>
          </cell>
          <cell r="CUF3" t="str">
            <v>Majbari</v>
          </cell>
          <cell r="CUG3" t="str">
            <v>Majchar</v>
          </cell>
          <cell r="CUH3" t="str">
            <v>Majgoan</v>
          </cell>
          <cell r="CUI3" t="str">
            <v>Majhigati</v>
          </cell>
          <cell r="CUJ3" t="str">
            <v>Majhihatta</v>
          </cell>
          <cell r="CUK3" t="str">
            <v>Majhira</v>
          </cell>
          <cell r="CUL3" t="str">
            <v>Majhpara</v>
          </cell>
          <cell r="CUM3" t="str">
            <v>Majidbaria</v>
          </cell>
          <cell r="CUN3" t="str">
            <v>Majidpur</v>
          </cell>
          <cell r="CUO3" t="str">
            <v>Majlishpur</v>
          </cell>
          <cell r="CUP3" t="str">
            <v>Makhaldanga</v>
          </cell>
          <cell r="CUQ3" t="str">
            <v>Makrabpur</v>
          </cell>
          <cell r="CUR3" t="str">
            <v>Makrampur</v>
          </cell>
          <cell r="CUS3" t="str">
            <v>Maktola</v>
          </cell>
          <cell r="CUT3" t="str">
            <v>Malancha</v>
          </cell>
          <cell r="CUU3" t="str">
            <v>Malanchi</v>
          </cell>
          <cell r="CUV3" t="str">
            <v>Malapara</v>
          </cell>
          <cell r="CUW3" t="str">
            <v>Maliat</v>
          </cell>
          <cell r="CUX3" t="str">
            <v>Malibari</v>
          </cell>
          <cell r="CUY3" t="str">
            <v>Maligachha</v>
          </cell>
          <cell r="CUZ3" t="str">
            <v>Malihad</v>
          </cell>
          <cell r="CVA3" t="str">
            <v>Malijhikanda</v>
          </cell>
          <cell r="CVB3" t="str">
            <v>Malikhali</v>
          </cell>
          <cell r="CVC3" t="str">
            <v>Malkhanagar</v>
          </cell>
          <cell r="CVD3" t="str">
            <v>Mallikbari</v>
          </cell>
          <cell r="CVE3" t="str">
            <v>Mallikpur</v>
          </cell>
          <cell r="CVF3" t="str">
            <v>Mamudnagor</v>
          </cell>
          <cell r="CVG3" t="str">
            <v>Mamudpur</v>
          </cell>
          <cell r="CVH3" t="str">
            <v>Manda</v>
          </cell>
          <cell r="CVI3" t="str">
            <v>Mandari</v>
          </cell>
          <cell r="CVJ3" t="str">
            <v>Manderbaria</v>
          </cell>
          <cell r="CVK3" t="str">
            <v>Mangalkandi</v>
          </cell>
          <cell r="CVL3" t="str">
            <v>Maniary</v>
          </cell>
          <cell r="CVM3" t="str">
            <v>Manikarchar</v>
          </cell>
          <cell r="CVN3" t="str">
            <v>Manikchari</v>
          </cell>
          <cell r="CVO3" t="str">
            <v>Manikdha</v>
          </cell>
          <cell r="CVP3" t="str">
            <v>Manikhat</v>
          </cell>
          <cell r="CVQ3" t="str">
            <v>Manikpur</v>
          </cell>
          <cell r="CVR3" t="str">
            <v>Manirampur</v>
          </cell>
          <cell r="CVS3" t="str">
            <v>Mankon</v>
          </cell>
          <cell r="CVT3" t="str">
            <v>Mannargaon</v>
          </cell>
          <cell r="CVU3" t="str">
            <v>Manoharpur</v>
          </cell>
          <cell r="CVV3" t="str">
            <v>Maoha</v>
          </cell>
          <cell r="CVW3" t="str">
            <v>Maona</v>
          </cell>
          <cell r="CVX3" t="str">
            <v>Mareabamonhat</v>
          </cell>
          <cell r="CVY3" t="str">
            <v>Maria</v>
          </cell>
          <cell r="CVZ3" t="str">
            <v>Marichbunia</v>
          </cell>
          <cell r="CWA3" t="str">
            <v>Marichpuran</v>
          </cell>
          <cell r="CWB3" t="str">
            <v>Marisha</v>
          </cell>
          <cell r="CWC3" t="str">
            <v>Mariumnagar</v>
          </cell>
          <cell r="CWD3" t="str">
            <v>Maruka</v>
          </cell>
          <cell r="CWE3" t="str">
            <v>Mashakhali</v>
          </cell>
          <cell r="CWF3" t="str">
            <v>Mashka</v>
          </cell>
          <cell r="CWG3" t="str">
            <v>Masimpur</v>
          </cell>
          <cell r="CWH3" t="str">
            <v>Mastofapur</v>
          </cell>
          <cell r="CWI3" t="str">
            <v>Masumdia</v>
          </cell>
          <cell r="CWJ3" t="str">
            <v>Maswimnagar</v>
          </cell>
          <cell r="CWK3" t="str">
            <v>Matarbari</v>
          </cell>
          <cell r="CWL3" t="str">
            <v>Mathabanga</v>
          </cell>
          <cell r="CWM3" t="str">
            <v>Mathbari</v>
          </cell>
          <cell r="CWN3" t="str">
            <v>Mathbaria</v>
          </cell>
          <cell r="CWO3" t="str">
            <v>Mathiura</v>
          </cell>
          <cell r="CWP3" t="str">
            <v>Mathu Bhuiyan</v>
          </cell>
          <cell r="CWQ3" t="str">
            <v>Mathurapur</v>
          </cell>
          <cell r="CWR3" t="str">
            <v>Mathureshpur</v>
          </cell>
          <cell r="CWS3" t="str">
            <v>Matibhanga</v>
          </cell>
          <cell r="CWT3" t="str">
            <v>Matikata</v>
          </cell>
          <cell r="CWU3" t="str">
            <v>Matindar</v>
          </cell>
          <cell r="CWV3" t="str">
            <v>Matiranga</v>
          </cell>
          <cell r="CWW3" t="str">
            <v>Matrai</v>
          </cell>
          <cell r="CWX3" t="str">
            <v>Maugati</v>
          </cell>
          <cell r="CWY3" t="str">
            <v>Mauli</v>
          </cell>
          <cell r="CWZ3" t="str">
            <v>Maurat</v>
          </cell>
          <cell r="CXA3" t="str">
            <v>Mautala</v>
          </cell>
          <cell r="CXB3" t="str">
            <v>Mayani</v>
          </cell>
          <cell r="CXC3" t="str">
            <v>Mazadia</v>
          </cell>
          <cell r="CXD3" t="str">
            <v>Mbaliatoli</v>
          </cell>
          <cell r="CXE3" t="str">
            <v>Medinimandal</v>
          </cell>
          <cell r="CXF3" t="str">
            <v>Medni</v>
          </cell>
          <cell r="CXG3" t="str">
            <v>Meduary</v>
          </cell>
          <cell r="CXH3" t="str">
            <v>Megchami</v>
          </cell>
          <cell r="CXI3" t="str">
            <v>Mehari</v>
          </cell>
          <cell r="CXJ3" t="str">
            <v>Mehendigong</v>
          </cell>
          <cell r="CXK3" t="str">
            <v>Meher North</v>
          </cell>
          <cell r="CXL3" t="str">
            <v>Meherpara</v>
          </cell>
          <cell r="CXM3" t="str">
            <v>Mehersouth</v>
          </cell>
          <cell r="CXN3" t="str">
            <v>Mekhal</v>
          </cell>
          <cell r="CXO3" t="str">
            <v>Memania</v>
          </cell>
          <cell r="CXP3" t="str">
            <v>Mendipur</v>
          </cell>
          <cell r="CXQ3" t="str">
            <v>Merung</v>
          </cell>
          <cell r="CXR3" t="str">
            <v>Merur Char</v>
          </cell>
          <cell r="CXS3" t="str">
            <v>Meshta</v>
          </cell>
          <cell r="CXT3" t="str">
            <v>Mesra</v>
          </cell>
          <cell r="CXU3" t="str">
            <v>Mijanpur</v>
          </cell>
          <cell r="CXV3" t="str">
            <v>Milonpur</v>
          </cell>
          <cell r="CXW3" t="str">
            <v>Mirashi</v>
          </cell>
          <cell r="CXX3" t="str">
            <v>Mirat</v>
          </cell>
          <cell r="CXY3" t="str">
            <v>Mirganj</v>
          </cell>
          <cell r="CXZ3" t="str">
            <v>Mirjabari</v>
          </cell>
          <cell r="CYA3" t="str">
            <v>Mirjaganj</v>
          </cell>
          <cell r="CYB3" t="str">
            <v>Mirjapur</v>
          </cell>
          <cell r="CYC3" t="str">
            <v>Mirjarchor</v>
          </cell>
          <cell r="CYD3" t="str">
            <v>Mirpur</v>
          </cell>
          <cell r="CYE3" t="str">
            <v>Mirsharai</v>
          </cell>
          <cell r="CYF3" t="str">
            <v>Mirukhali</v>
          </cell>
          <cell r="CYG3" t="str">
            <v>Mirwarishpur</v>
          </cell>
          <cell r="CYH3" t="str">
            <v>Mirzanagar</v>
          </cell>
          <cell r="CYI3" t="str">
            <v>Mirzapur</v>
          </cell>
          <cell r="CYJ3" t="str">
            <v>Mithagonj</v>
          </cell>
          <cell r="CYK3" t="str">
            <v>Mithakhali</v>
          </cell>
          <cell r="CYL3" t="str">
            <v>Mithamoin</v>
          </cell>
          <cell r="CYM3" t="str">
            <v>Mithanala</v>
          </cell>
          <cell r="CYN3" t="str">
            <v>Mithapur</v>
          </cell>
          <cell r="CYO3" t="str">
            <v>Mithipur</v>
          </cell>
          <cell r="CYP3" t="str">
            <v>Moazzempur</v>
          </cell>
          <cell r="CYQ3" t="str">
            <v>Mobachari</v>
          </cell>
          <cell r="CYR3" t="str">
            <v>Mobarakpur</v>
          </cell>
          <cell r="CYS3" t="str">
            <v>Mochna</v>
          </cell>
          <cell r="CYT3" t="str">
            <v>Modankhali</v>
          </cell>
          <cell r="CYU3" t="str">
            <v>Modati</v>
          </cell>
          <cell r="CYV3" t="str">
            <v>Modhuhati</v>
          </cell>
          <cell r="CYW3" t="str">
            <v>Modhupur</v>
          </cell>
          <cell r="CYX3" t="str">
            <v>Mogal Bazar</v>
          </cell>
          <cell r="CYY3" t="str">
            <v>Mogalhat</v>
          </cell>
          <cell r="CYZ3" t="str">
            <v>Mogban</v>
          </cell>
          <cell r="CZA3" t="str">
            <v>Moghi</v>
          </cell>
          <cell r="CZB3" t="str">
            <v>Moghia</v>
          </cell>
          <cell r="CZC3" t="str">
            <v>Mogolbasa</v>
          </cell>
          <cell r="CZD3" t="str">
            <v>Mogra</v>
          </cell>
          <cell r="CZE3" t="str">
            <v>Mograpara</v>
          </cell>
          <cell r="CZF3" t="str">
            <v>Mohadebpur</v>
          </cell>
          <cell r="CZG3" t="str">
            <v>Mohadevpur</v>
          </cell>
          <cell r="CZH3" t="str">
            <v>Mohajanpur</v>
          </cell>
          <cell r="CZI3" t="str">
            <v>Mohakali</v>
          </cell>
          <cell r="CZJ3" t="str">
            <v>Mohamaya</v>
          </cell>
          <cell r="CZK3" t="str">
            <v>Mohammadabad</v>
          </cell>
          <cell r="CZL3" t="str">
            <v>Mohammadpur</v>
          </cell>
          <cell r="CZM3" t="str">
            <v>Mohammadpur East</v>
          </cell>
          <cell r="CZN3" t="str">
            <v>Mohammadpurwest</v>
          </cell>
          <cell r="CZO3" t="str">
            <v>Mohanpur</v>
          </cell>
          <cell r="CZP3" t="str">
            <v>Moharajpur</v>
          </cell>
          <cell r="CZQ3" t="str">
            <v>Mohdipur</v>
          </cell>
          <cell r="CZR3" t="str">
            <v>Mohendranagar</v>
          </cell>
          <cell r="CZS3" t="str">
            <v>Moheswaripur</v>
          </cell>
          <cell r="CZT3" t="str">
            <v>Mohinanda</v>
          </cell>
          <cell r="CZU3" t="str">
            <v>Mohishkhocha</v>
          </cell>
          <cell r="CZV3" t="str">
            <v>Mohongonj</v>
          </cell>
          <cell r="CZW3" t="str">
            <v>Mohonpur</v>
          </cell>
          <cell r="CZX3" t="str">
            <v>Moidandighi</v>
          </cell>
          <cell r="CZY3" t="str">
            <v>Moidanhatta</v>
          </cell>
          <cell r="CZZ3" t="str">
            <v>Moidong</v>
          </cell>
          <cell r="DAA3" t="str">
            <v>Moinam</v>
          </cell>
          <cell r="DAB3" t="str">
            <v>Moishatua</v>
          </cell>
          <cell r="DAC3" t="str">
            <v>Mokam</v>
          </cell>
          <cell r="DAD3" t="str">
            <v>Mokamia</v>
          </cell>
          <cell r="DAE3" t="str">
            <v>Mokamtala</v>
          </cell>
          <cell r="DAF3" t="str">
            <v>Mokara</v>
          </cell>
          <cell r="DAG3" t="str">
            <v>Mokna</v>
          </cell>
          <cell r="DAH3" t="str">
            <v>Mokshapur</v>
          </cell>
          <cell r="DAI3" t="str">
            <v>Moktarpur</v>
          </cell>
          <cell r="DAJ3" t="str">
            <v>Moktererchar</v>
          </cell>
          <cell r="DAK3" t="str">
            <v>Mollahat</v>
          </cell>
          <cell r="DAL3" t="str">
            <v>Mollahpur</v>
          </cell>
          <cell r="DAM3" t="str">
            <v>Mollakandi</v>
          </cell>
          <cell r="DAN3" t="str">
            <v>Mollapara</v>
          </cell>
          <cell r="DAO3" t="str">
            <v>Mollarchar</v>
          </cell>
          <cell r="DAP3" t="str">
            <v>Mollargaon</v>
          </cell>
          <cell r="DAQ3" t="str">
            <v>Mollikerbar</v>
          </cell>
          <cell r="DAR3" t="str">
            <v>Mominpur</v>
          </cell>
          <cell r="DAS3" t="str">
            <v>Monakasha</v>
          </cell>
          <cell r="DAT3" t="str">
            <v>Monakhali</v>
          </cell>
          <cell r="DAU3" t="str">
            <v>Mondotosh</v>
          </cell>
          <cell r="DAV3" t="str">
            <v>Mongalpur</v>
          </cell>
          <cell r="DAW3" t="str">
            <v>Mongolkot</v>
          </cell>
          <cell r="DAX3" t="str">
            <v>Monigram</v>
          </cell>
          <cell r="DAY3" t="str">
            <v>Monionda</v>
          </cell>
          <cell r="DAZ3" t="str">
            <v>Monmothopur</v>
          </cell>
          <cell r="DBA3" t="str">
            <v>Monohardia</v>
          </cell>
          <cell r="DBB3" t="str">
            <v>Monohorpur</v>
          </cell>
          <cell r="DBC3" t="str">
            <v>Monpura</v>
          </cell>
          <cell r="DBD3" t="str">
            <v>Monsurnagar</v>
          </cell>
          <cell r="DBE3" t="str">
            <v>Monumukh</v>
          </cell>
          <cell r="DBF3" t="str">
            <v>Moricha</v>
          </cell>
          <cell r="DBG3" t="str">
            <v>Morjal</v>
          </cell>
          <cell r="DBH3" t="str">
            <v>Morneya</v>
          </cell>
          <cell r="DBI3" t="str">
            <v>Morrelganj</v>
          </cell>
          <cell r="DBJ3" t="str">
            <v>Mostafapur</v>
          </cell>
          <cell r="DBK3" t="str">
            <v>Mostofapur</v>
          </cell>
          <cell r="DBL3" t="str">
            <v>Mosua</v>
          </cell>
          <cell r="DBM3" t="str">
            <v>Mothurapur</v>
          </cell>
          <cell r="DBN3" t="str">
            <v>Motigonj</v>
          </cell>
          <cell r="DBO3" t="str">
            <v>Motmura</v>
          </cell>
          <cell r="DBP3" t="str">
            <v>Motobi</v>
          </cell>
          <cell r="DBQ3" t="str">
            <v>Mouchak</v>
          </cell>
          <cell r="DBR3" t="str">
            <v>Mougachi</v>
          </cell>
          <cell r="DBS3" t="str">
            <v>Moyenpur</v>
          </cell>
          <cell r="DBT3" t="str">
            <v>Moyna</v>
          </cell>
          <cell r="DBU3" t="str">
            <v>Moynamoti</v>
          </cell>
          <cell r="DBV3" t="str">
            <v>Mriga</v>
          </cell>
          <cell r="DBW3" t="str">
            <v>Mrigi</v>
          </cell>
          <cell r="DBX3" t="str">
            <v>Mudafargonj South</v>
          </cell>
          <cell r="DBY3" t="str">
            <v>Mudaffarganj North</v>
          </cell>
          <cell r="DBZ3" t="str">
            <v>Mugolgaon</v>
          </cell>
          <cell r="DCA3" t="str">
            <v>Mujibnagar</v>
          </cell>
          <cell r="DCB3" t="str">
            <v>Mukarimpur</v>
          </cell>
          <cell r="DCC3" t="str">
            <v>Muksudpur</v>
          </cell>
          <cell r="DCD3" t="str">
            <v>Muktinagar</v>
          </cell>
          <cell r="DCE3" t="str">
            <v>Mukundapur</v>
          </cell>
          <cell r="DCF3" t="str">
            <v>Mukundopur</v>
          </cell>
          <cell r="DCG3" t="str">
            <v>Muladi</v>
          </cell>
          <cell r="DCH3" t="str">
            <v>Muladuli</v>
          </cell>
          <cell r="DCI3" t="str">
            <v>Mulagram</v>
          </cell>
          <cell r="DCJ3" t="str">
            <v>Mulghar</v>
          </cell>
          <cell r="DCK3" t="str">
            <v>Mulgram</v>
          </cell>
          <cell r="DCL3" t="str">
            <v>Mulia</v>
          </cell>
          <cell r="DCM3" t="str">
            <v>Mulna</v>
          </cell>
          <cell r="DCN3" t="str">
            <v>Mumurdia</v>
          </cell>
          <cell r="DCO3" t="str">
            <v>Munshi Bazar</v>
          </cell>
          <cell r="DCP3" t="str">
            <v>Munshibazar</v>
          </cell>
          <cell r="DCQ3" t="str">
            <v>Munshiganj</v>
          </cell>
          <cell r="DCR3" t="str">
            <v>Munshirhat</v>
          </cell>
          <cell r="DCS3" t="str">
            <v>Munsurnagar</v>
          </cell>
          <cell r="DCT3" t="str">
            <v>Muradia</v>
          </cell>
          <cell r="DCU3" t="str">
            <v>Muradnagar</v>
          </cell>
          <cell r="DCV3" t="str">
            <v>Muradpur</v>
          </cell>
          <cell r="DCW3" t="str">
            <v>Murail</v>
          </cell>
          <cell r="DCX3" t="str">
            <v>Murakari</v>
          </cell>
          <cell r="DCY3" t="str">
            <v>Murapara</v>
          </cell>
          <cell r="DCZ3" t="str">
            <v>Muria</v>
          </cell>
          <cell r="DDA3" t="str">
            <v>Muriauk</v>
          </cell>
          <cell r="DDB3" t="str">
            <v>Murshidhat</v>
          </cell>
          <cell r="DDC3" t="str">
            <v>Murshidpur</v>
          </cell>
          <cell r="DDD3" t="str">
            <v>Musapur</v>
          </cell>
          <cell r="DDE3" t="str">
            <v>Mushinda</v>
          </cell>
          <cell r="DDF3" t="str">
            <v>Mushuddi</v>
          </cell>
          <cell r="DDG3" t="str">
            <v>Musulli</v>
          </cell>
          <cell r="DDH3" t="str">
            <v>Muzaffarpur</v>
          </cell>
          <cell r="DDI3" t="str">
            <v>Nababpur</v>
          </cell>
          <cell r="DDJ3" t="str">
            <v>Nabagram</v>
          </cell>
          <cell r="DDK3" t="str">
            <v>Nabiganjsadar</v>
          </cell>
          <cell r="DDL3" t="str">
            <v>Nabinagareast</v>
          </cell>
          <cell r="DDM3" t="str">
            <v>Nabinagarwest</v>
          </cell>
          <cell r="DDN3" t="str">
            <v>Nabipur</v>
          </cell>
          <cell r="DDO3" t="str">
            <v>Nabipur East</v>
          </cell>
          <cell r="DDP3" t="str">
            <v>Nabipur West</v>
          </cell>
          <cell r="DDQ3" t="str">
            <v>Nabogram</v>
          </cell>
          <cell r="DDR3" t="str">
            <v>Nachanmohal</v>
          </cell>
          <cell r="DDS3" t="str">
            <v>Nachnapara</v>
          </cell>
          <cell r="DDT3" t="str">
            <v>Nachol</v>
          </cell>
          <cell r="DDU3" t="str">
            <v>Nadana</v>
          </cell>
          <cell r="DDV3" t="str">
            <v>Nafanagar</v>
          </cell>
          <cell r="DDW3" t="str">
            <v>Nagar</v>
          </cell>
          <cell r="DDX3" t="str">
            <v>Nagarghata</v>
          </cell>
          <cell r="DDY3" t="str">
            <v>Nagari</v>
          </cell>
          <cell r="DDZ3" t="str">
            <v>Nagarpur</v>
          </cell>
          <cell r="DEA3" t="str">
            <v>Nagbari</v>
          </cell>
          <cell r="DEB3" t="str">
            <v>Nagda Simla</v>
          </cell>
          <cell r="DEC3" t="str">
            <v>Nagdah</v>
          </cell>
          <cell r="DED3" t="str">
            <v>Nagdemra</v>
          </cell>
          <cell r="DEE3" t="str">
            <v>Nagerpara</v>
          </cell>
          <cell r="DEF3" t="str">
            <v>Naikhyongchari</v>
          </cell>
          <cell r="DEG3" t="str">
            <v>Najirpur</v>
          </cell>
          <cell r="DEH3" t="str">
            <v>Nakai</v>
          </cell>
          <cell r="DEI3" t="str">
            <v>Nakla</v>
          </cell>
          <cell r="DEJ3" t="str">
            <v>Nakol</v>
          </cell>
          <cell r="DEK3" t="str">
            <v>Nalarchar Proshasanik Alaka</v>
          </cell>
          <cell r="DEL3" t="str">
            <v>Nalchira</v>
          </cell>
          <cell r="DEM3" t="str">
            <v>Naldanga</v>
          </cell>
          <cell r="DEN3" t="str">
            <v>Naldhamauvhog</v>
          </cell>
          <cell r="DEO3" t="str">
            <v>Naldi</v>
          </cell>
          <cell r="DEP3" t="str">
            <v>Nalee</v>
          </cell>
          <cell r="DEQ3" t="str">
            <v>Nalitabari</v>
          </cell>
          <cell r="DER3" t="str">
            <v>Nalka</v>
          </cell>
          <cell r="DES3" t="str">
            <v>Nalkura</v>
          </cell>
          <cell r="DET3" t="str">
            <v>Nalmuri</v>
          </cell>
          <cell r="DEU3" t="str">
            <v>Nalta</v>
          </cell>
          <cell r="DEV3" t="str">
            <v>Nalua</v>
          </cell>
          <cell r="DEW3" t="str">
            <v>Namuja</v>
          </cell>
          <cell r="DEX3" t="str">
            <v>Nandail</v>
          </cell>
          <cell r="DEY3" t="str">
            <v>Nandalalpur</v>
          </cell>
          <cell r="DEZ3" t="str">
            <v>Nandanpur</v>
          </cell>
          <cell r="DFA3" t="str">
            <v>Nandigram</v>
          </cell>
          <cell r="DFB3" t="str">
            <v>Nandirgaon</v>
          </cell>
          <cell r="DFC3" t="str">
            <v>Nangla</v>
          </cell>
          <cell r="DFD3" t="str">
            <v>Nangolmora</v>
          </cell>
          <cell r="DFE3" t="str">
            <v>Naniarchar</v>
          </cell>
          <cell r="DFF3" t="str">
            <v>Nanikhir</v>
          </cell>
          <cell r="DFG3" t="str">
            <v>Nannar</v>
          </cell>
          <cell r="DFH3" t="str">
            <v>Nanupur</v>
          </cell>
          <cell r="DFI3" t="str">
            <v>Naogaon</v>
          </cell>
          <cell r="DFJ3" t="str">
            <v>Naohata</v>
          </cell>
          <cell r="DFK3" t="str">
            <v>Naopara</v>
          </cell>
          <cell r="DFL3" t="str">
            <v>Naotara</v>
          </cell>
          <cell r="DFM3" t="str">
            <v>Narail</v>
          </cell>
          <cell r="DFN3" t="str">
            <v>Narandi</v>
          </cell>
          <cell r="DFO3" t="str">
            <v>Narandia</v>
          </cell>
          <cell r="DFP3" t="str">
            <v>Narayandia</v>
          </cell>
          <cell r="DFQ3" t="str">
            <v>Narayanhat</v>
          </cell>
          <cell r="DFR3" t="str">
            <v>Narayanpur</v>
          </cell>
          <cell r="DFS3" t="str">
            <v>Narchi</v>
          </cell>
          <cell r="DFT3" t="str">
            <v>Narendrapur</v>
          </cell>
          <cell r="DFU3" t="str">
            <v>Nargun</v>
          </cell>
          <cell r="DFV3" t="str">
            <v>Narhatta</v>
          </cell>
          <cell r="DFW3" t="str">
            <v>Narikelbaria</v>
          </cell>
          <cell r="DFX3" t="str">
            <v>Narikelbariya</v>
          </cell>
          <cell r="DFY3" t="str">
            <v>Narina</v>
          </cell>
          <cell r="DFZ3" t="str">
            <v>Narisha</v>
          </cell>
          <cell r="DGA3" t="str">
            <v>Narottampur</v>
          </cell>
          <cell r="DGB3" t="str">
            <v>Narua</v>
          </cell>
          <cell r="DGC3" t="str">
            <v>Naruamala</v>
          </cell>
          <cell r="DGD3" t="str">
            <v>Narundi</v>
          </cell>
          <cell r="DGE3" t="str">
            <v>Nasaratpur</v>
          </cell>
          <cell r="DGF3" t="str">
            <v>Nashason</v>
          </cell>
          <cell r="DGG3" t="str">
            <v>Nashratpur</v>
          </cell>
          <cell r="DGH3" t="str">
            <v>Nasipur</v>
          </cell>
          <cell r="DGI3" t="str">
            <v>Nasirabad</v>
          </cell>
          <cell r="DGJ3" t="str">
            <v>Nasirnagar</v>
          </cell>
          <cell r="DGK3" t="str">
            <v>Natainorth</v>
          </cell>
          <cell r="DGL3" t="str">
            <v>Nataisouth</v>
          </cell>
          <cell r="DGM3" t="str">
            <v>Nateshwar</v>
          </cell>
          <cell r="DGN3" t="str">
            <v>Nather Petua</v>
          </cell>
          <cell r="DGO3" t="str">
            <v>Nathghar</v>
          </cell>
          <cell r="DGP3" t="str">
            <v>Nathullabad</v>
          </cell>
          <cell r="DGQ3" t="str">
            <v>Natima</v>
          </cell>
          <cell r="DGR3" t="str">
            <v>Natipota</v>
          </cell>
          <cell r="DGS3" t="str">
            <v>Natuarpara</v>
          </cell>
          <cell r="DGT3" t="str">
            <v>Natudah</v>
          </cell>
          <cell r="DGU3" t="str">
            <v>Navaron</v>
          </cell>
          <cell r="DGV3" t="str">
            <v>Nawabpur</v>
          </cell>
          <cell r="DGW3" t="str">
            <v>Nawapotong</v>
          </cell>
          <cell r="DGX3" t="str">
            <v>Nawdanga</v>
          </cell>
          <cell r="DGY3" t="str">
            <v>Nawdoba</v>
          </cell>
          <cell r="DGZ3" t="str">
            <v>Nawmala</v>
          </cell>
          <cell r="DHA3" t="str">
            <v>Nayabari</v>
          </cell>
          <cell r="DHB3" t="str">
            <v>Nayabil</v>
          </cell>
          <cell r="DHC3" t="str">
            <v>Nayanagar</v>
          </cell>
          <cell r="DHD3" t="str">
            <v>Nayansree</v>
          </cell>
          <cell r="DHE3" t="str">
            <v>Nayarhat</v>
          </cell>
          <cell r="DHF3" t="str">
            <v>Nayekpur</v>
          </cell>
          <cell r="DHG3" t="str">
            <v>Nayergaon South</v>
          </cell>
          <cell r="DHH3" t="str">
            <v>Nayergaonnorth</v>
          </cell>
          <cell r="DHI3" t="str">
            <v>Nazarpur</v>
          </cell>
          <cell r="DHJ3" t="str">
            <v>Nazimkhan</v>
          </cell>
          <cell r="DHK3" t="str">
            <v>Nazipur</v>
          </cell>
          <cell r="DHL3" t="str">
            <v>Nazirabad</v>
          </cell>
          <cell r="DHM3" t="str">
            <v>Nazirganj</v>
          </cell>
          <cell r="DHN3" t="str">
            <v>Nazirpur</v>
          </cell>
          <cell r="DHO3" t="str">
            <v>Nazrulnagar</v>
          </cell>
          <cell r="DHP3" t="str">
            <v>Nehalpur</v>
          </cell>
          <cell r="DHQ3" t="str">
            <v>Nekmarad</v>
          </cell>
          <cell r="DHR3" t="str">
            <v>Nepa</v>
          </cell>
          <cell r="DHS3" t="str">
            <v>Nepaltali</v>
          </cell>
          <cell r="DHT3" t="str">
            <v>Nesarabad-Shorupkathi</v>
          </cell>
          <cell r="DHU3" t="str">
            <v>Newajpur</v>
          </cell>
          <cell r="DHV3" t="str">
            <v>Newyashi</v>
          </cell>
          <cell r="DHW3" t="str">
            <v>Nezampur</v>
          </cell>
          <cell r="DHX3" t="str">
            <v>Niamatpur</v>
          </cell>
          <cell r="DHY3" t="str">
            <v>Niamoti</v>
          </cell>
          <cell r="DHZ3" t="str">
            <v>Nibaskhola</v>
          </cell>
          <cell r="DIA3" t="str">
            <v>Niguari</v>
          </cell>
          <cell r="DIB3" t="str">
            <v>Nij Bahadurpur</v>
          </cell>
          <cell r="DIC3" t="str">
            <v>Nijamkandi</v>
          </cell>
          <cell r="DID3" t="str">
            <v>Nijampur</v>
          </cell>
          <cell r="DIE3" t="str">
            <v>Nijhumdwip</v>
          </cell>
          <cell r="DIF3" t="str">
            <v>Nijpara</v>
          </cell>
          <cell r="DIG3" t="str">
            <v>Nijpat</v>
          </cell>
          <cell r="DIH3" t="str">
            <v>Nikli</v>
          </cell>
          <cell r="DII3" t="str">
            <v>Nikrail</v>
          </cell>
          <cell r="DIJ3" t="str">
            <v>Nilakhya</v>
          </cell>
          <cell r="DIK3" t="str">
            <v>Nilaxmia</v>
          </cell>
          <cell r="DIL3" t="str">
            <v>Nilgonj</v>
          </cell>
          <cell r="DIM3" t="str">
            <v>Nilkamal</v>
          </cell>
          <cell r="DIN3" t="str">
            <v>Nilkomol</v>
          </cell>
          <cell r="DIO3" t="str">
            <v>Nilokhe</v>
          </cell>
          <cell r="DIP3" t="str">
            <v>Nilokhi</v>
          </cell>
          <cell r="DIQ3" t="str">
            <v>Nimaichara</v>
          </cell>
          <cell r="DIR3" t="str">
            <v>Nimgachi</v>
          </cell>
          <cell r="DIS3" t="str">
            <v>Nimpara</v>
          </cell>
          <cell r="DIT3" t="str">
            <v>Nirmail</v>
          </cell>
          <cell r="DIU3" t="str">
            <v>Nishanbaria</v>
          </cell>
          <cell r="DIV3" t="str">
            <v>Nishchintapur</v>
          </cell>
          <cell r="DIW3" t="str">
            <v>Nishindara</v>
          </cell>
          <cell r="DIX3" t="str">
            <v>Nitai</v>
          </cell>
          <cell r="DIY3" t="str">
            <v>Nitpur</v>
          </cell>
          <cell r="DIZ3" t="str">
            <v>Nityanandapur</v>
          </cell>
          <cell r="DJA3" t="str">
            <v>Nizampur</v>
          </cell>
          <cell r="DJB3" t="str">
            <v>Nizra</v>
          </cell>
          <cell r="DJC3" t="str">
            <v>Noabad</v>
          </cell>
          <cell r="DJD3" t="str">
            <v>Noagaon</v>
          </cell>
          <cell r="DJE3" t="str">
            <v>Noagoun</v>
          </cell>
          <cell r="DJF3" t="str">
            <v>Noagram</v>
          </cell>
          <cell r="DJG3" t="str">
            <v>Noakhali</v>
          </cell>
          <cell r="DJH3" t="str">
            <v>Noakhola</v>
          </cell>
          <cell r="DJI3" t="str">
            <v>Noannoi</v>
          </cell>
          <cell r="DJJ3" t="str">
            <v>Noapara</v>
          </cell>
          <cell r="DJK3" t="str">
            <v>Noarai</v>
          </cell>
          <cell r="DJL3" t="str">
            <v>Noarpara</v>
          </cell>
          <cell r="DJM3" t="str">
            <v>Nodmulla Shialkathi</v>
          </cell>
          <cell r="DJN3" t="str">
            <v>Nohali</v>
          </cell>
          <cell r="DJO3" t="str">
            <v>Noihati</v>
          </cell>
          <cell r="DJP3" t="str">
            <v>Nolchira</v>
          </cell>
          <cell r="DJQ3" t="str">
            <v>Noltona</v>
          </cell>
          <cell r="DJR3" t="str">
            <v>Nonduar</v>
          </cell>
          <cell r="DJS3" t="str">
            <v>Noongola</v>
          </cell>
          <cell r="DJT3" t="str">
            <v>Noonkhawa</v>
          </cell>
          <cell r="DJU3" t="str">
            <v>Nordas</v>
          </cell>
          <cell r="DJV3" t="str">
            <v>Norsingpur</v>
          </cell>
          <cell r="DJW3" t="str">
            <v>North East Baniachong</v>
          </cell>
          <cell r="DJX3" t="str">
            <v>North Gobindapur</v>
          </cell>
          <cell r="DJY3" t="str">
            <v>North Hamchadi</v>
          </cell>
          <cell r="DJZ3" t="str">
            <v>Northbedkashi</v>
          </cell>
          <cell r="DKA3" t="str">
            <v>Northchannel</v>
          </cell>
          <cell r="DKB3" t="str">
            <v>Northdigholdi</v>
          </cell>
          <cell r="DKC3" t="str">
            <v>Northjoynagar</v>
          </cell>
          <cell r="DKD3" t="str">
            <v>Northtarabunia</v>
          </cell>
          <cell r="DKE3" t="str">
            <v>Notunvarenga</v>
          </cell>
          <cell r="DKF3" t="str">
            <v>Nowajushpur</v>
          </cell>
          <cell r="DKG3" t="str">
            <v>Nowdabas</v>
          </cell>
          <cell r="DKH3" t="str">
            <v>Nowpara</v>
          </cell>
          <cell r="DKI3" t="str">
            <v>Noyalavanga</v>
          </cell>
          <cell r="DKJ3" t="str">
            <v>Noyapara</v>
          </cell>
          <cell r="DKK3" t="str">
            <v>Nunni</v>
          </cell>
          <cell r="DKL3" t="str">
            <v>Nurabad</v>
          </cell>
          <cell r="DKM3" t="str">
            <v>Nuralapur</v>
          </cell>
          <cell r="DKN3" t="str">
            <v>Nurnagar</v>
          </cell>
          <cell r="DKO3" t="str">
            <v>Nurpur</v>
          </cell>
          <cell r="DKP3" t="str">
            <v>Nurullabad</v>
          </cell>
          <cell r="DKQ3" t="str">
            <v>Nurullagonj</v>
          </cell>
          <cell r="DKR3" t="str">
            <v>Omarpur</v>
          </cell>
          <cell r="DKS3" t="str">
            <v>Orakandia</v>
          </cell>
          <cell r="DKT3" t="str">
            <v>Osmanganj</v>
          </cell>
          <cell r="DKU3" t="str">
            <v>Osmanpur</v>
          </cell>
          <cell r="DKV3" t="str">
            <v>Otra</v>
          </cell>
          <cell r="DKW3" t="str">
            <v>Pachgachia</v>
          </cell>
          <cell r="DKX3" t="str">
            <v>Pachpir</v>
          </cell>
          <cell r="DKY3" t="str">
            <v>Padmabila</v>
          </cell>
          <cell r="DKZ3" t="str">
            <v>Padmakar</v>
          </cell>
          <cell r="DLA3" t="str">
            <v>Padmapukur</v>
          </cell>
          <cell r="DLB3" t="str">
            <v>Padrishibpur</v>
          </cell>
          <cell r="DLC3" t="str">
            <v>Padua</v>
          </cell>
          <cell r="DLD3" t="str">
            <v>Padumsahar</v>
          </cell>
          <cell r="DLE3" t="str">
            <v>Paglakanai</v>
          </cell>
          <cell r="DLF3" t="str">
            <v>Pahariyakandi</v>
          </cell>
          <cell r="DLG3" t="str">
            <v>Paharpur</v>
          </cell>
          <cell r="DLH3" t="str">
            <v>Pahartali</v>
          </cell>
          <cell r="DLI3" t="str">
            <v>Pahordanga</v>
          </cell>
          <cell r="DLJ3" t="str">
            <v>Paikar</v>
          </cell>
          <cell r="DLK3" t="str">
            <v>Paikarchar</v>
          </cell>
          <cell r="DLL3" t="str">
            <v>Paikarchara</v>
          </cell>
          <cell r="DLM3" t="str">
            <v>Paikkandi</v>
          </cell>
          <cell r="DLN3" t="str">
            <v>Paikora</v>
          </cell>
          <cell r="DLO3" t="str">
            <v>Paikpara</v>
          </cell>
          <cell r="DLP3" t="str">
            <v>Paikpara South</v>
          </cell>
          <cell r="DLQ3" t="str">
            <v>Paikparanorth</v>
          </cell>
          <cell r="DLR3" t="str">
            <v>Paikura</v>
          </cell>
          <cell r="DLS3" t="str">
            <v>Paikurati</v>
          </cell>
          <cell r="DLT3" t="str">
            <v>Paila</v>
          </cell>
          <cell r="DLU3" t="str">
            <v>Pailarkandi</v>
          </cell>
          <cell r="DLV3" t="str">
            <v>Pailgaon</v>
          </cell>
          <cell r="DLW3" t="str">
            <v>Paindong</v>
          </cell>
          <cell r="DLX3" t="str">
            <v>Paindu</v>
          </cell>
          <cell r="DLY3" t="str">
            <v>Pairabond</v>
          </cell>
          <cell r="DLZ3" t="str">
            <v>Paiska</v>
          </cell>
          <cell r="DMA3" t="str">
            <v>Paithal</v>
          </cell>
          <cell r="DMB3" t="str">
            <v>Pakri</v>
          </cell>
          <cell r="DMC3" t="str">
            <v>Pakshi</v>
          </cell>
          <cell r="DMD3" t="str">
            <v>Pakshia</v>
          </cell>
          <cell r="DME3" t="str">
            <v>Pakshimuul</v>
          </cell>
          <cell r="DMF3" t="str">
            <v>Pakulla</v>
          </cell>
          <cell r="DMG3" t="str">
            <v>Pakuria</v>
          </cell>
          <cell r="DMH3" t="str">
            <v>Pakutia</v>
          </cell>
          <cell r="DMI3" t="str">
            <v>Palasbari</v>
          </cell>
          <cell r="DMJ3" t="str">
            <v>Palash</v>
          </cell>
          <cell r="DMK3" t="str">
            <v>Palashbari</v>
          </cell>
          <cell r="DML3" t="str">
            <v>Palashbaria</v>
          </cell>
          <cell r="DMM3" t="str">
            <v>Palashi</v>
          </cell>
          <cell r="DMN3" t="str">
            <v>Palbandha</v>
          </cell>
          <cell r="DMO3" t="str">
            <v>Palerchar</v>
          </cell>
          <cell r="DMP3" t="str">
            <v>Palong</v>
          </cell>
          <cell r="DMQ3" t="str">
            <v>Palongkhali</v>
          </cell>
          <cell r="DMR3" t="str">
            <v>Palsha</v>
          </cell>
          <cell r="DMS3" t="str">
            <v>Paltapur</v>
          </cell>
          <cell r="DMT3" t="str">
            <v>Pamuli</v>
          </cell>
          <cell r="DMU3" t="str">
            <v>Pananagar</v>
          </cell>
          <cell r="DMV3" t="str">
            <v>Panchagarh</v>
          </cell>
          <cell r="DMW3" t="str">
            <v>Panchagram</v>
          </cell>
          <cell r="DMX3" t="str">
            <v>Panchakaran</v>
          </cell>
          <cell r="DMY3" t="str">
            <v>Panchakoralia</v>
          </cell>
          <cell r="DMZ3" t="str">
            <v>Panchandar</v>
          </cell>
          <cell r="DNA3" t="str">
            <v>Panchapukur</v>
          </cell>
          <cell r="DNB3" t="str">
            <v>Panchar</v>
          </cell>
          <cell r="DNC3" t="str">
            <v>Panchari</v>
          </cell>
          <cell r="DND3" t="str">
            <v>Panchashar</v>
          </cell>
          <cell r="DNE3" t="str">
            <v>Panchbag</v>
          </cell>
          <cell r="DNF3" t="str">
            <v>Panchdona</v>
          </cell>
          <cell r="DNG3" t="str">
            <v>Panchgachi</v>
          </cell>
          <cell r="DNH3" t="str">
            <v>Panchgachia</v>
          </cell>
          <cell r="DNI3" t="str">
            <v>Panchgaon</v>
          </cell>
          <cell r="DNJ3" t="str">
            <v>Panchgram</v>
          </cell>
          <cell r="DNK3" t="str">
            <v>Panchkhola</v>
          </cell>
          <cell r="DNL3" t="str">
            <v>Panchthubi</v>
          </cell>
          <cell r="DNM3" t="str">
            <v>Panchupur</v>
          </cell>
          <cell r="DNN3" t="str">
            <v>Panchuria</v>
          </cell>
          <cell r="DNO3" t="str">
            <v>Pandargaon</v>
          </cell>
          <cell r="DNP3" t="str">
            <v>Pandul</v>
          </cell>
          <cell r="DNQ3" t="str">
            <v>Pangamotukpur</v>
          </cell>
          <cell r="DNR3" t="str">
            <v>Pangashi</v>
          </cell>
          <cell r="DNS3" t="str">
            <v>Pangasia</v>
          </cell>
          <cell r="DNT3" t="str">
            <v>Panisara</v>
          </cell>
          <cell r="DNU3" t="str">
            <v>Panishornorth</v>
          </cell>
          <cell r="DNV3" t="str">
            <v>Paniumda</v>
          </cell>
          <cell r="DNW3" t="str">
            <v>Panjia</v>
          </cell>
          <cell r="DNX3" t="str">
            <v>Panka</v>
          </cell>
          <cell r="DNY3" t="str">
            <v>Pankhali</v>
          </cell>
          <cell r="DNZ3" t="str">
            <v>Panpatty</v>
          </cell>
          <cell r="DOA3" t="str">
            <v>Panthapara</v>
          </cell>
          <cell r="DOB3" t="str">
            <v>Panti</v>
          </cell>
          <cell r="DOC3" t="str">
            <v>Parachara</v>
          </cell>
          <cell r="DOD3" t="str">
            <v>Paraikora</v>
          </cell>
          <cell r="DOE3" t="str">
            <v>Parameshwardi</v>
          </cell>
          <cell r="DOF3" t="str">
            <v>Paranganj</v>
          </cell>
          <cell r="DOG3" t="str">
            <v>Paranpur</v>
          </cell>
          <cell r="DOH3" t="str">
            <v>Paratoli</v>
          </cell>
          <cell r="DOI3" t="str">
            <v>Parbatipur</v>
          </cell>
          <cell r="DOJ3" t="str">
            <v>Parbhangura</v>
          </cell>
          <cell r="DOK3" t="str">
            <v>Parbotinagar</v>
          </cell>
          <cell r="DOL3" t="str">
            <v>Parerhat</v>
          </cell>
          <cell r="DOM3" t="str">
            <v>Paria</v>
          </cell>
          <cell r="DON3" t="str">
            <v>Parila</v>
          </cell>
          <cell r="DOO3" t="str">
            <v>Parkhi</v>
          </cell>
          <cell r="DOP3" t="str">
            <v>Paroil</v>
          </cell>
          <cell r="DOQ3" t="str">
            <v>Parramrampur</v>
          </cell>
          <cell r="DOR3" t="str">
            <v>Parshadanga</v>
          </cell>
          <cell r="DOS3" t="str">
            <v>Parua</v>
          </cell>
          <cell r="DOT3" t="str">
            <v>Parul</v>
          </cell>
          <cell r="DOU3" t="str">
            <v>Parulia</v>
          </cell>
          <cell r="DOV3" t="str">
            <v>Paschim Dhemsa</v>
          </cell>
          <cell r="DOW3" t="str">
            <v>Paschim Jaflong</v>
          </cell>
          <cell r="DOX3" t="str">
            <v>Paschimbirgaon</v>
          </cell>
          <cell r="DOY3" t="str">
            <v>Paschimcharumed</v>
          </cell>
          <cell r="DOZ3" t="str">
            <v>Paschimchhatnay</v>
          </cell>
          <cell r="DPA3" t="str">
            <v>Paschimpagla</v>
          </cell>
          <cell r="DPB3" t="str">
            <v>Pashapole</v>
          </cell>
          <cell r="DPC3" t="str">
            <v>Passgaciawest</v>
          </cell>
          <cell r="DPD3" t="str">
            <v>Patabhog</v>
          </cell>
          <cell r="DPE3" t="str">
            <v>Patachara</v>
          </cell>
          <cell r="DPF3" t="str">
            <v>Patali</v>
          </cell>
          <cell r="DPG3" t="str">
            <v>Patanushar</v>
          </cell>
          <cell r="DPH3" t="str">
            <v>Patari</v>
          </cell>
          <cell r="DPI3" t="str">
            <v>Patarirhat</v>
          </cell>
          <cell r="DPJ3" t="str">
            <v>Patgati</v>
          </cell>
          <cell r="DPK3" t="str">
            <v>Patgram</v>
          </cell>
          <cell r="DPL3" t="str">
            <v>Pathair</v>
          </cell>
          <cell r="DPM3" t="str">
            <v>Pathakata</v>
          </cell>
          <cell r="DPN3" t="str">
            <v>Pathalia</v>
          </cell>
          <cell r="DPO3" t="str">
            <v>Pathannagar</v>
          </cell>
          <cell r="DPP3" t="str">
            <v>Patharghata</v>
          </cell>
          <cell r="DPQ3" t="str">
            <v>Patharia</v>
          </cell>
          <cell r="DPR3" t="str">
            <v>Patharsi</v>
          </cell>
          <cell r="DPS3" t="str">
            <v>Pathordubi</v>
          </cell>
          <cell r="DPT3" t="str">
            <v>Pathrial</v>
          </cell>
          <cell r="DPU3" t="str">
            <v>Patibila</v>
          </cell>
          <cell r="DPV3" t="str">
            <v>Paticapara</v>
          </cell>
          <cell r="DPW3" t="str">
            <v>Patichrara</v>
          </cell>
          <cell r="DPX3" t="str">
            <v>Patikabari</v>
          </cell>
          <cell r="DPY3" t="str">
            <v>Patikhalghata</v>
          </cell>
          <cell r="DPZ3" t="str">
            <v>Patnitala</v>
          </cell>
          <cell r="DQA3" t="str">
            <v>Patta</v>
          </cell>
          <cell r="DQB3" t="str">
            <v>Pattan</v>
          </cell>
          <cell r="DQC3" t="str">
            <v>Pattashi</v>
          </cell>
          <cell r="DQD3" t="str">
            <v>Patuavabga</v>
          </cell>
          <cell r="DQE3" t="str">
            <v>Patuli</v>
          </cell>
          <cell r="DQF3" t="str">
            <v>Payalgacha North</v>
          </cell>
          <cell r="DQG3" t="str">
            <v>Payari</v>
          </cell>
          <cell r="DQH3" t="str">
            <v>Payra</v>
          </cell>
          <cell r="DQI3" t="str">
            <v>Pearpur</v>
          </cell>
          <cell r="DQJ3" t="str">
            <v>Pekua</v>
          </cell>
          <cell r="DQK3" t="str">
            <v>Perikhali</v>
          </cell>
          <cell r="DQL3" t="str">
            <v>Perkrishnopurmadna</v>
          </cell>
          <cell r="DQM3" t="str">
            <v>Peroli</v>
          </cell>
          <cell r="DQN3" t="str">
            <v>Perul North</v>
          </cell>
          <cell r="DQO3" t="str">
            <v>Perulnorth</v>
          </cell>
          <cell r="DQP3" t="str">
            <v>Perulsouth</v>
          </cell>
          <cell r="DQQ3" t="str">
            <v>Peyarpur</v>
          </cell>
          <cell r="DQR3" t="str">
            <v>Philipnagor</v>
          </cell>
          <cell r="DQS3" t="str">
            <v>Phulbari</v>
          </cell>
          <cell r="DQT3" t="str">
            <v>Piljanga</v>
          </cell>
          <cell r="DQU3" t="str">
            <v>Pingna</v>
          </cell>
          <cell r="DQV3" t="str">
            <v>Pinjuri</v>
          </cell>
          <cell r="DQW3" t="str">
            <v>Piprul</v>
          </cell>
          <cell r="DQX3" t="str">
            <v>Pirgacha</v>
          </cell>
          <cell r="DQY3" t="str">
            <v>Pirganj</v>
          </cell>
          <cell r="DQZ3" t="str">
            <v>Pirijpur</v>
          </cell>
          <cell r="DRA3" t="str">
            <v>Pirjatrapur</v>
          </cell>
          <cell r="DRB3" t="str">
            <v>Pirob</v>
          </cell>
          <cell r="DRC3" t="str">
            <v>Pirojali</v>
          </cell>
          <cell r="DRD3" t="str">
            <v>Pirojpur</v>
          </cell>
          <cell r="DRE3" t="str">
            <v>Pmkhali</v>
          </cell>
          <cell r="DRF3" t="str">
            <v>Pobnapur</v>
          </cell>
          <cell r="DRG3" t="str">
            <v>Podua</v>
          </cell>
          <cell r="DRH3" t="str">
            <v>Pogaldigha</v>
          </cell>
          <cell r="DRI3" t="str">
            <v>Pogla</v>
          </cell>
          <cell r="DRJ3" t="str">
            <v>Poil</v>
          </cell>
          <cell r="DRK3" t="str">
            <v>Pokkhali</v>
          </cell>
          <cell r="DRL3" t="str">
            <v>Polashbari</v>
          </cell>
          <cell r="DRM3" t="str">
            <v>Polashtoli</v>
          </cell>
          <cell r="DRN3" t="str">
            <v>Poliproyagpur</v>
          </cell>
          <cell r="DRO3" t="str">
            <v>Pomara</v>
          </cell>
          <cell r="DRP3" t="str">
            <v>Ponabalia</v>
          </cell>
          <cell r="DRQ3" t="str">
            <v>Ponchocroshi</v>
          </cell>
          <cell r="DRR3" t="str">
            <v>Popadia</v>
          </cell>
          <cell r="DRS3" t="str">
            <v>Pora Kandulia</v>
          </cell>
          <cell r="DRT3" t="str">
            <v>Porabari</v>
          </cell>
          <cell r="DRU3" t="str">
            <v>Poradah</v>
          </cell>
          <cell r="DRV3" t="str">
            <v>Poragaon</v>
          </cell>
          <cell r="DRW3" t="str">
            <v>Porahati</v>
          </cell>
          <cell r="DRX3" t="str">
            <v>Porjana</v>
          </cell>
          <cell r="DRY3" t="str">
            <v>Porokote</v>
          </cell>
          <cell r="DRZ3" t="str">
            <v>Poshargati</v>
          </cell>
          <cell r="DSA3" t="str">
            <v>Potajia</v>
          </cell>
          <cell r="DSB3" t="str">
            <v>Pragpur</v>
          </cell>
          <cell r="DSC3" t="str">
            <v>Prahladpur</v>
          </cell>
          <cell r="DSD3" t="str">
            <v>Prambag</v>
          </cell>
          <cell r="DSE3" t="str">
            <v>Prasadpur</v>
          </cell>
          <cell r="DSF3" t="str">
            <v>Pratapnagar</v>
          </cell>
          <cell r="DSG3" t="str">
            <v>Prithempasha</v>
          </cell>
          <cell r="DSH3" t="str">
            <v>Puichhari</v>
          </cell>
          <cell r="DSI3" t="str">
            <v>Puisur</v>
          </cell>
          <cell r="DSJ3" t="str">
            <v>Pukhra</v>
          </cell>
          <cell r="DSK3" t="str">
            <v>Pukuria</v>
          </cell>
          <cell r="DSL3" t="str">
            <v>Pumdi</v>
          </cell>
          <cell r="DSM3" t="str">
            <v>Punat</v>
          </cell>
          <cell r="DSN3" t="str">
            <v>Pungali</v>
          </cell>
          <cell r="DSO3" t="str">
            <v>Punotti</v>
          </cell>
          <cell r="DSP3" t="str">
            <v>Puran Bharenga</v>
          </cell>
          <cell r="DSQ3" t="str">
            <v>Puranagar</v>
          </cell>
          <cell r="DSR3" t="str">
            <v>Puranapail</v>
          </cell>
          <cell r="DSS3" t="str">
            <v>Purapara</v>
          </cell>
          <cell r="DST3" t="str">
            <v>Purba Chandrapur</v>
          </cell>
          <cell r="DSU3" t="str">
            <v>Purba Digirpar</v>
          </cell>
          <cell r="DSV3" t="str">
            <v>Purba Jaflong</v>
          </cell>
          <cell r="DSW3" t="str">
            <v>Purbaaustagram</v>
          </cell>
          <cell r="DSX3" t="str">
            <v>Purbabhag</v>
          </cell>
          <cell r="DSY3" t="str">
            <v>Purbabirgaon</v>
          </cell>
          <cell r="DSZ3" t="str">
            <v>Purbachhatnay</v>
          </cell>
          <cell r="DTA3" t="str">
            <v>Purbadaireast</v>
          </cell>
          <cell r="DTB3" t="str">
            <v>Purbadairwest</v>
          </cell>
          <cell r="DTC3" t="str">
            <v>Purbadamudya</v>
          </cell>
          <cell r="DTD3" t="str">
            <v>Purbadhala</v>
          </cell>
          <cell r="DTE3" t="str">
            <v>Purbanawdoba</v>
          </cell>
          <cell r="DTF3" t="str">
            <v>Purbapagla</v>
          </cell>
          <cell r="DTG3" t="str">
            <v>Purnimagati</v>
          </cell>
          <cell r="DTH3" t="str">
            <v>Purulia</v>
          </cell>
          <cell r="DTI3" t="str">
            <v>Puthia</v>
          </cell>
          <cell r="DTJ3" t="str">
            <v>Putia</v>
          </cell>
          <cell r="DTK3" t="str">
            <v>Putibila</v>
          </cell>
          <cell r="DTL3" t="str">
            <v>Putijana</v>
          </cell>
          <cell r="DTM3" t="str">
            <v>Putijuri</v>
          </cell>
          <cell r="DTN3" t="str">
            <v>Putikhali</v>
          </cell>
          <cell r="DTO3" t="str">
            <v>Putile</v>
          </cell>
          <cell r="DTP3" t="str">
            <v>Putimara</v>
          </cell>
          <cell r="DTQ3" t="str">
            <v>Putimari</v>
          </cell>
          <cell r="DTR3" t="str">
            <v>Putkhali</v>
          </cell>
          <cell r="DTS3" t="str">
            <v>Radanagar</v>
          </cell>
          <cell r="DTT3" t="str">
            <v>Radhaganj</v>
          </cell>
          <cell r="DTU3" t="str">
            <v>Radhakanai</v>
          </cell>
          <cell r="DTV3" t="str">
            <v>Radhanagar</v>
          </cell>
          <cell r="DTW3" t="str">
            <v>Radhanogor</v>
          </cell>
          <cell r="DTX3" t="str">
            <v>Raduli</v>
          </cell>
          <cell r="DTY3" t="str">
            <v>Rafinagar</v>
          </cell>
          <cell r="DTZ3" t="str">
            <v>Raghdi</v>
          </cell>
          <cell r="DUA3" t="str">
            <v>Raghobdair</v>
          </cell>
          <cell r="DUB3" t="str">
            <v>Raghunathpur</v>
          </cell>
          <cell r="DUC3" t="str">
            <v>Rahanpur</v>
          </cell>
          <cell r="DUD3" t="str">
            <v>Rahimanpur</v>
          </cell>
          <cell r="DUE3" t="str">
            <v>Rahimganj</v>
          </cell>
          <cell r="DUF3" t="str">
            <v>Rahimpur</v>
          </cell>
          <cell r="DUG3" t="str">
            <v>Rahmatpur</v>
          </cell>
          <cell r="DUH3" t="str">
            <v>Raigaon</v>
          </cell>
          <cell r="DUI3" t="str">
            <v>Raighati</v>
          </cell>
          <cell r="DUJ3" t="str">
            <v>Raihanpur</v>
          </cell>
          <cell r="DUK3" t="str">
            <v>Raikali</v>
          </cell>
          <cell r="DUL3" t="str">
            <v>Raikhali</v>
          </cell>
          <cell r="DUM3" t="str">
            <v>Raipara</v>
          </cell>
          <cell r="DUN3" t="str">
            <v>Raipashakarapur</v>
          </cell>
          <cell r="DUO3" t="str">
            <v>Raipur</v>
          </cell>
          <cell r="DUP3" t="str">
            <v>Raisree South</v>
          </cell>
          <cell r="DUQ3" t="str">
            <v>Raja Palang</v>
          </cell>
          <cell r="DUR3" t="str">
            <v>Rajabari</v>
          </cell>
          <cell r="DUS3" t="str">
            <v>Rajaganj</v>
          </cell>
          <cell r="DUT3" t="str">
            <v>Rajagaon</v>
          </cell>
          <cell r="DUU3" t="str">
            <v>Rajahar</v>
          </cell>
          <cell r="DUV3" t="str">
            <v>Rajai</v>
          </cell>
          <cell r="DUW3" t="str">
            <v>Rajakhali</v>
          </cell>
          <cell r="DUX3" t="str">
            <v>Rajameher</v>
          </cell>
          <cell r="DUY3" t="str">
            <v>Rajanagar</v>
          </cell>
          <cell r="DUZ3" t="str">
            <v>Rajanagarsouth</v>
          </cell>
          <cell r="DVA3" t="str">
            <v>Rajapur</v>
          </cell>
          <cell r="DVB3" t="str">
            <v>Rajarampur</v>
          </cell>
          <cell r="DVC3" t="str">
            <v>Rajargaonnorth</v>
          </cell>
          <cell r="DVD3" t="str">
            <v>Rajarhat</v>
          </cell>
          <cell r="DVE3" t="str">
            <v>Rajarkul</v>
          </cell>
          <cell r="DVF3" t="str">
            <v>Rajbila</v>
          </cell>
          <cell r="DVG3" t="str">
            <v>Rajganj</v>
          </cell>
          <cell r="DVH3" t="str">
            <v>Rajgati</v>
          </cell>
          <cell r="DVI3" t="str">
            <v>Rajghat</v>
          </cell>
          <cell r="DVJ3" t="str">
            <v>Rajibpur</v>
          </cell>
          <cell r="DVK3" t="str">
            <v>Rajihar</v>
          </cell>
          <cell r="DVL3" t="str">
            <v>Rajiura</v>
          </cell>
          <cell r="DVM3" t="str">
            <v>Rajnagar</v>
          </cell>
          <cell r="DVN3" t="str">
            <v>Rajoir</v>
          </cell>
          <cell r="DVO3" t="str">
            <v>Rajpat</v>
          </cell>
          <cell r="DVP3" t="str">
            <v>Rajpur</v>
          </cell>
          <cell r="DVQ3" t="str">
            <v>Rajrajeshwar</v>
          </cell>
          <cell r="DVR3" t="str">
            <v>Rakhalburuj</v>
          </cell>
          <cell r="DVS3" t="str">
            <v>Rakhalgachhi</v>
          </cell>
          <cell r="DVT3" t="str">
            <v>Rakhalgachi</v>
          </cell>
          <cell r="DVU3" t="str">
            <v>Ramachandrapur North</v>
          </cell>
          <cell r="DVV3" t="str">
            <v>Ramachandrapursouth</v>
          </cell>
          <cell r="DVW3" t="str">
            <v>Ramaganj</v>
          </cell>
          <cell r="DVX3" t="str">
            <v>Ramakreprangsa</v>
          </cell>
          <cell r="DVY3" t="str">
            <v>Ramanandakhajura</v>
          </cell>
          <cell r="DVZ3" t="str">
            <v>Rambhadrapur</v>
          </cell>
          <cell r="DWA3" t="str">
            <v>Ramchandrakura</v>
          </cell>
          <cell r="DWB3" t="str">
            <v>Ramchandrapur</v>
          </cell>
          <cell r="DWC3" t="str">
            <v>Ramdi</v>
          </cell>
          <cell r="DWD3" t="str">
            <v>Rameshwarpur</v>
          </cell>
          <cell r="DWE3" t="str">
            <v>Ramgarh</v>
          </cell>
          <cell r="DWF3" t="str">
            <v>Ramgopalpur</v>
          </cell>
          <cell r="DWG3" t="str">
            <v>Ramjannagar</v>
          </cell>
          <cell r="DWH3" t="str">
            <v>Ramjanpur</v>
          </cell>
          <cell r="DWI3" t="str">
            <v>Ramjiban</v>
          </cell>
          <cell r="DWJ3" t="str">
            <v>Ramkantapur</v>
          </cell>
          <cell r="DWK3" t="str">
            <v>Ramkhana</v>
          </cell>
          <cell r="DWL3" t="str">
            <v>Ramkrishnapur</v>
          </cell>
          <cell r="DWM3" t="str">
            <v>Ramkrishnopur</v>
          </cell>
          <cell r="DWN3" t="str">
            <v>Ramkrisnopur</v>
          </cell>
          <cell r="DWO3" t="str">
            <v>Ramna</v>
          </cell>
          <cell r="DWP3" t="str">
            <v>Ramnagar</v>
          </cell>
          <cell r="DWQ3" t="str">
            <v>Ramnarayanpur</v>
          </cell>
          <cell r="DWR3" t="str">
            <v>Ramnathpur</v>
          </cell>
          <cell r="DWS3" t="str">
            <v>Rampal</v>
          </cell>
          <cell r="DWT3" t="str">
            <v>Rampasha</v>
          </cell>
          <cell r="DWU3" t="str">
            <v>Rampur</v>
          </cell>
          <cell r="DWV3" t="str">
            <v>Ramrail</v>
          </cell>
          <cell r="DWW3" t="str">
            <v>Ramshil</v>
          </cell>
          <cell r="DWX3" t="str">
            <v>Ranachandi</v>
          </cell>
          <cell r="DWY3" t="str">
            <v>Ranagachha</v>
          </cell>
          <cell r="DWZ3" t="str">
            <v>Ranapasha</v>
          </cell>
          <cell r="DXA3" t="str">
            <v>Rangabali</v>
          </cell>
          <cell r="DXB3" t="str">
            <v>Rangamatia</v>
          </cell>
          <cell r="DXC3" t="str">
            <v>Rangarchar</v>
          </cell>
          <cell r="DXD3" t="str">
            <v>Rangasree</v>
          </cell>
          <cell r="DXE3" t="str">
            <v>Rangchhati</v>
          </cell>
          <cell r="DXF3" t="str">
            <v>Rangopaldi</v>
          </cell>
          <cell r="DXG3" t="str">
            <v>Rangpur</v>
          </cell>
          <cell r="DXH3" t="str">
            <v>Rangunia</v>
          </cell>
          <cell r="DXI3" t="str">
            <v>Rani Shimul</v>
          </cell>
          <cell r="DXJ3" t="str">
            <v>Raniganj</v>
          </cell>
          <cell r="DXK3" t="str">
            <v>Ranigaon</v>
          </cell>
          <cell r="DXL3" t="str">
            <v>Ranigonj</v>
          </cell>
          <cell r="DXM3" t="str">
            <v>Ranihati</v>
          </cell>
          <cell r="DXN3" t="str">
            <v>Raninagar</v>
          </cell>
          <cell r="DXO3" t="str">
            <v>Ranipukur</v>
          </cell>
          <cell r="DXP3" t="str">
            <v>Raona</v>
          </cell>
          <cell r="DXQ3" t="str">
            <v>Raozan</v>
          </cell>
          <cell r="DXR3" t="str">
            <v>Rarikhal</v>
          </cell>
          <cell r="DXS3" t="str">
            <v>Raripara</v>
          </cell>
          <cell r="DXT3" t="str">
            <v>Rashidabad</v>
          </cell>
          <cell r="DXU3" t="str">
            <v>Rashidnagar</v>
          </cell>
          <cell r="DXV3" t="str">
            <v>Rashidpur</v>
          </cell>
          <cell r="DXW3" t="str">
            <v>Rasti</v>
          </cell>
          <cell r="DXX3" t="str">
            <v>Rasullabad</v>
          </cell>
          <cell r="DXY3" t="str">
            <v>Rasulpur</v>
          </cell>
          <cell r="DXZ3" t="str">
            <v>Rasunia</v>
          </cell>
          <cell r="DYA3" t="str">
            <v>Ratandi Taltali</v>
          </cell>
          <cell r="DYB3" t="str">
            <v>Ratandia</v>
          </cell>
          <cell r="DYC3" t="str">
            <v>Ratankandi</v>
          </cell>
          <cell r="DYD3" t="str">
            <v>Ratanpur</v>
          </cell>
          <cell r="DYE3" t="str">
            <v>Ratna Palong</v>
          </cell>
          <cell r="DYF3" t="str">
            <v>Ratnapur</v>
          </cell>
          <cell r="DYG3" t="str">
            <v>Ratoil</v>
          </cell>
          <cell r="DYH3" t="str">
            <v>Ratore</v>
          </cell>
          <cell r="DYI3" t="str">
            <v>Rauha</v>
          </cell>
          <cell r="DYJ3" t="str">
            <v>Rauha Betmari</v>
          </cell>
          <cell r="DYK3" t="str">
            <v>Rauthgaon</v>
          </cell>
          <cell r="DYL3" t="str">
            <v>Rauti</v>
          </cell>
          <cell r="DYM3" t="str">
            <v>Rayed</v>
          </cell>
          <cell r="DYN3" t="str">
            <v>Rayenda</v>
          </cell>
          <cell r="DYO3" t="str">
            <v>Raygram</v>
          </cell>
          <cell r="DYP3" t="str">
            <v>Raykot North</v>
          </cell>
          <cell r="DYQ3" t="str">
            <v>Raykot South</v>
          </cell>
          <cell r="DYR3" t="str">
            <v>Raynagar</v>
          </cell>
          <cell r="DYS3" t="str">
            <v>Raypur</v>
          </cell>
          <cell r="DYT3" t="str">
            <v>Raypura</v>
          </cell>
          <cell r="DYU3" t="str">
            <v>Raysreenorth</v>
          </cell>
          <cell r="DYV3" t="str">
            <v>Raytoti</v>
          </cell>
          <cell r="DYW3" t="str">
            <v>Razapur</v>
          </cell>
          <cell r="DYX3" t="str">
            <v>Refaitpur</v>
          </cell>
          <cell r="DYY3" t="str">
            <v>Remakre</v>
          </cell>
          <cell r="DYZ3" t="str">
            <v>Richi</v>
          </cell>
          <cell r="DZA3" t="str">
            <v>Risikul</v>
          </cell>
          <cell r="DZB3" t="str">
            <v>Roailbari-Amtola</v>
          </cell>
          <cell r="DZC3" t="str">
            <v>Roghunathpur</v>
          </cell>
          <cell r="DZD3" t="str">
            <v>Rohita</v>
          </cell>
          <cell r="DZE3" t="str">
            <v>Rongaon</v>
          </cell>
          <cell r="DZF3" t="str">
            <v>Roshangiri</v>
          </cell>
          <cell r="DZG3" t="str">
            <v>Rowail</v>
          </cell>
          <cell r="DZH3" t="str">
            <v>Rowangchari</v>
          </cell>
          <cell r="DZI3" t="str">
            <v>Rowmari</v>
          </cell>
          <cell r="DZJ3" t="str">
            <v>Roydaulatpur</v>
          </cell>
          <cell r="DZK3" t="str">
            <v>Royganj</v>
          </cell>
          <cell r="DZL3" t="str">
            <v>Roypur</v>
          </cell>
          <cell r="DZM3" t="str">
            <v>Rudaghora</v>
          </cell>
          <cell r="DZN3" t="str">
            <v>Rudrakar</v>
          </cell>
          <cell r="DZO3" t="str">
            <v>Ruheea</v>
          </cell>
          <cell r="DZP3" t="str">
            <v>Ruhiapashchim</v>
          </cell>
          <cell r="DZQ3" t="str">
            <v>Ruhitpur</v>
          </cell>
          <cell r="DZR3" t="str">
            <v>Rukindipur</v>
          </cell>
          <cell r="DZS3" t="str">
            <v>Ruma</v>
          </cell>
          <cell r="DZT3" t="str">
            <v>Rupapat</v>
          </cell>
          <cell r="DZU3" t="str">
            <v>Rupasi</v>
          </cell>
          <cell r="DZV3" t="str">
            <v>Rupbati</v>
          </cell>
          <cell r="DZW3" t="str">
            <v>Rupganj</v>
          </cell>
          <cell r="DZX3" t="str">
            <v>Rupnarayankura</v>
          </cell>
          <cell r="DZY3" t="str">
            <v>Rupokari</v>
          </cell>
          <cell r="DZZ3" t="str">
            <v>Ruppur</v>
          </cell>
          <cell r="EAA3" t="str">
            <v>Rupsha North</v>
          </cell>
          <cell r="EAB3" t="str">
            <v>Rupshasouth</v>
          </cell>
          <cell r="EAC3" t="str">
            <v>Rupushdi</v>
          </cell>
          <cell r="EAD3" t="str">
            <v>Rupushipara</v>
          </cell>
          <cell r="EAE3" t="str">
            <v>Rustampur</v>
          </cell>
          <cell r="EAF3" t="str">
            <v>Sabdalpur</v>
          </cell>
          <cell r="EAG3" t="str">
            <v>Sabekkhong</v>
          </cell>
          <cell r="EAH3" t="str">
            <v>Sachar</v>
          </cell>
          <cell r="EAI3" t="str">
            <v>Sachnabazar</v>
          </cell>
          <cell r="EAJ3" t="str">
            <v>Sachra</v>
          </cell>
          <cell r="EAK3" t="str">
            <v>Sadaha</v>
          </cell>
          <cell r="EAL3" t="str">
            <v>Sadarpur</v>
          </cell>
          <cell r="EAM3" t="str">
            <v>Sadekpur</v>
          </cell>
          <cell r="EAN3" t="str">
            <v>Sadhanpur</v>
          </cell>
          <cell r="EAO3" t="str">
            <v>Sadharchar</v>
          </cell>
          <cell r="EAP3" t="str">
            <v>Sadhu Para</v>
          </cell>
          <cell r="EAQ3" t="str">
            <v>Sadhuhati</v>
          </cell>
          <cell r="EAR3" t="str">
            <v>Sadiachandpur</v>
          </cell>
          <cell r="EAS3" t="str">
            <v>Sadipur</v>
          </cell>
          <cell r="EAT3" t="str">
            <v>Sadki</v>
          </cell>
          <cell r="EAU3" t="str">
            <v>Sadullahpur</v>
          </cell>
          <cell r="EAV3" t="str">
            <v>Sadullapur</v>
          </cell>
          <cell r="EAW3" t="str">
            <v>Sadwapuskoroni</v>
          </cell>
          <cell r="EAX3" t="str">
            <v>Safipur</v>
          </cell>
          <cell r="EAY3" t="str">
            <v>Saganna</v>
          </cell>
          <cell r="EAZ3" t="str">
            <v>Sagardari</v>
          </cell>
          <cell r="EBA3" t="str">
            <v>Saghata</v>
          </cell>
          <cell r="EBB3" t="str">
            <v>Sagordighi</v>
          </cell>
          <cell r="EBC3" t="str">
            <v>Sagorkandi</v>
          </cell>
          <cell r="EBD3" t="str">
            <v>Sagornal</v>
          </cell>
          <cell r="EBE3" t="str">
            <v>Saguna</v>
          </cell>
          <cell r="EBF3" t="str">
            <v>Sahabajpur</v>
          </cell>
          <cell r="EBG3" t="str">
            <v>Sahabathpur</v>
          </cell>
          <cell r="EBH3" t="str">
            <v>Sahadebpur East</v>
          </cell>
          <cell r="EBI3" t="str">
            <v>Sahanati</v>
          </cell>
          <cell r="EBJ3" t="str">
            <v>Sahapara</v>
          </cell>
          <cell r="EBK3" t="str">
            <v>Sahapur</v>
          </cell>
          <cell r="EBL3" t="str">
            <v>Saharbil</v>
          </cell>
          <cell r="EBM3" t="str">
            <v>Sahata</v>
          </cell>
          <cell r="EBN3" t="str">
            <v>Sahebrampur</v>
          </cell>
          <cell r="EBO3" t="str">
            <v>Sahedal</v>
          </cell>
          <cell r="EBP3" t="str">
            <v>Saherkhali</v>
          </cell>
          <cell r="EBQ3" t="str">
            <v>Sahos</v>
          </cell>
          <cell r="EBR3" t="str">
            <v>Saidpur</v>
          </cell>
          <cell r="EBS3" t="str">
            <v>Saifullahkandi</v>
          </cell>
          <cell r="EBT3" t="str">
            <v>Saintmartin</v>
          </cell>
          <cell r="EBU3" t="str">
            <v>Saitara</v>
          </cell>
          <cell r="EBV3" t="str">
            <v>Sajail</v>
          </cell>
          <cell r="EBW3" t="str">
            <v>Sajek</v>
          </cell>
          <cell r="EBX3" t="str">
            <v>Sakchor</v>
          </cell>
          <cell r="EBY3" t="str">
            <v>Sakhipur</v>
          </cell>
          <cell r="EBZ3" t="str">
            <v>Sakhua</v>
          </cell>
          <cell r="ECA3" t="str">
            <v>Sakoa</v>
          </cell>
          <cell r="ECB3" t="str">
            <v>Sakta</v>
          </cell>
          <cell r="ECC3" t="str">
            <v>Sakuai</v>
          </cell>
          <cell r="ECD3" t="str">
            <v>Sakuchianorth</v>
          </cell>
          <cell r="ECE3" t="str">
            <v>Sakuchiasouth</v>
          </cell>
          <cell r="ECF3" t="str">
            <v>Salamabad</v>
          </cell>
          <cell r="ECG3" t="str">
            <v>Salandar</v>
          </cell>
          <cell r="ECH3" t="str">
            <v>Salanga</v>
          </cell>
          <cell r="ECI3" t="str">
            <v>Salap</v>
          </cell>
          <cell r="ECJ3" t="str">
            <v>Salbahan</v>
          </cell>
          <cell r="ECK3" t="str">
            <v>Saliabakpur</v>
          </cell>
          <cell r="ECL3" t="str">
            <v>Saliakandi</v>
          </cell>
          <cell r="ECM3" t="str">
            <v>Salimabad</v>
          </cell>
          <cell r="ECN3" t="str">
            <v>Salimganj</v>
          </cell>
          <cell r="ECO3" t="str">
            <v>Salimpur</v>
          </cell>
          <cell r="ECP3" t="str">
            <v>Salla</v>
          </cell>
          <cell r="ECQ3" t="str">
            <v>Sallabad</v>
          </cell>
          <cell r="ECR3" t="str">
            <v>Salnagar</v>
          </cell>
          <cell r="ECS3" t="str">
            <v>Saltia</v>
          </cell>
          <cell r="ECT3" t="str">
            <v>Salua</v>
          </cell>
          <cell r="ECU3" t="str">
            <v>Samaj Sahildeo</v>
          </cell>
          <cell r="ECV3" t="str">
            <v>Samitirhat</v>
          </cell>
          <cell r="ECW3" t="str">
            <v>Samontasar</v>
          </cell>
          <cell r="ECX3" t="str">
            <v>Sandhanpur</v>
          </cell>
          <cell r="ECY3" t="str">
            <v>Sandikona</v>
          </cell>
          <cell r="ECZ3" t="str">
            <v>Sankarpur</v>
          </cell>
          <cell r="EDA3" t="str">
            <v>Sannasirchar</v>
          </cell>
          <cell r="EDB3" t="str">
            <v>Sanora</v>
          </cell>
          <cell r="EDC3" t="str">
            <v>Santoshpur</v>
          </cell>
          <cell r="EDD3" t="str">
            <v>Sapahar</v>
          </cell>
          <cell r="EDE3" t="str">
            <v>Sapchari</v>
          </cell>
          <cell r="EDF3" t="str">
            <v>Sapdhari</v>
          </cell>
          <cell r="EDG3" t="str">
            <v>Sapmara</v>
          </cell>
          <cell r="EDH3" t="str">
            <v>Saptibari</v>
          </cell>
          <cell r="EDI3" t="str">
            <v>Sara</v>
          </cell>
          <cell r="EDJ3" t="str">
            <v>Sarai</v>
          </cell>
          <cell r="EDK3" t="str">
            <v>Sarail</v>
          </cell>
          <cell r="EDL3" t="str">
            <v>Saral</v>
          </cell>
          <cell r="EDM3" t="str">
            <v>Saranjai</v>
          </cell>
          <cell r="EDN3" t="str">
            <v>Sararchar</v>
          </cell>
          <cell r="EDO3" t="str">
            <v>Sardah</v>
          </cell>
          <cell r="EDP3" t="str">
            <v>Sarengkathi</v>
          </cell>
          <cell r="EDQ3" t="str">
            <v>Sariakandi</v>
          </cell>
          <cell r="EDR3" t="str">
            <v>Sarifpur</v>
          </cell>
          <cell r="EDS3" t="str">
            <v>Sarikait</v>
          </cell>
          <cell r="EDT3" t="str">
            <v>Sarikal</v>
          </cell>
          <cell r="EDU3" t="str">
            <v>Sarikkhali</v>
          </cell>
          <cell r="EDV3" t="str">
            <v>Sarisamuri</v>
          </cell>
          <cell r="EDW3" t="str">
            <v>Sarisha</v>
          </cell>
          <cell r="EDX3" t="str">
            <v>Sarishadi</v>
          </cell>
          <cell r="EDY3" t="str">
            <v>Saroatali</v>
          </cell>
          <cell r="EDZ3" t="str">
            <v>Sarpukur</v>
          </cell>
          <cell r="EEA3" t="str">
            <v>Sarulia</v>
          </cell>
          <cell r="EEB3" t="str">
            <v>Sarutia</v>
          </cell>
          <cell r="EEC3" t="str">
            <v>Satair</v>
          </cell>
          <cell r="EED3" t="str">
            <v>Satani</v>
          </cell>
          <cell r="EEE3" t="str">
            <v>Satbakh</v>
          </cell>
          <cell r="EEF3" t="str">
            <v>Satbaria</v>
          </cell>
          <cell r="EEG3" t="str">
            <v>Satgaon</v>
          </cell>
          <cell r="EEH3" t="str">
            <v>Satgram</v>
          </cell>
          <cell r="EEI3" t="str">
            <v>Satkania</v>
          </cell>
          <cell r="EEJ3" t="str">
            <v>Satkapon</v>
          </cell>
          <cell r="EEK3" t="str">
            <v>Satla</v>
          </cell>
          <cell r="EEL3" t="str">
            <v>Satmera</v>
          </cell>
          <cell r="EEM3" t="str">
            <v>Satmura</v>
          </cell>
          <cell r="EEN3" t="str">
            <v>Satnal</v>
          </cell>
          <cell r="EEO3" t="str">
            <v>Satnala</v>
          </cell>
          <cell r="EEP3" t="str">
            <v>Sator</v>
          </cell>
          <cell r="EEQ3" t="str">
            <v>Satpar</v>
          </cell>
          <cell r="EER3" t="str">
            <v>Satpoa</v>
          </cell>
          <cell r="EES3" t="str">
            <v>Satrujitpur</v>
          </cell>
          <cell r="EET3" t="str">
            <v>Saturia</v>
          </cell>
          <cell r="EEU3" t="str">
            <v>Saula</v>
          </cell>
          <cell r="EEV3" t="str">
            <v>Savar</v>
          </cell>
          <cell r="EEW3" t="str">
            <v>Sawarmusia</v>
          </cell>
          <cell r="EEX3" t="str">
            <v>Sawndhara</v>
          </cell>
          <cell r="EEY3" t="str">
            <v>Sayedkathi</v>
          </cell>
          <cell r="EEZ3" t="str">
            <v>Sayedpur</v>
          </cell>
          <cell r="EFA3" t="str">
            <v>Saygaon</v>
          </cell>
          <cell r="EFB3" t="str">
            <v>Saynarogunathpur</v>
          </cell>
          <cell r="EFC3" t="str">
            <v>Sbk</v>
          </cell>
          <cell r="EFD3" t="str">
            <v>Sekharnagar</v>
          </cell>
          <cell r="EFE3" t="str">
            <v>Sekherkhil</v>
          </cell>
          <cell r="EFF3" t="str">
            <v>Sekherkola</v>
          </cell>
          <cell r="EFG3" t="str">
            <v>Selbarash</v>
          </cell>
          <cell r="EFH3" t="str">
            <v>Sengaon</v>
          </cell>
          <cell r="EFI3" t="str">
            <v>Senhati</v>
          </cell>
          <cell r="EFJ3" t="str">
            <v>Shabgram</v>
          </cell>
          <cell r="EFK3" t="str">
            <v>Shachiadah</v>
          </cell>
          <cell r="EFL3" t="str">
            <v>Shahabad</v>
          </cell>
          <cell r="EFM3" t="str">
            <v>Shahabajpur</v>
          </cell>
          <cell r="EFN3" t="str">
            <v>Shahabiaralga</v>
          </cell>
          <cell r="EFO3" t="str">
            <v>Shahadebpur</v>
          </cell>
          <cell r="EFP3" t="str">
            <v>Shahagola</v>
          </cell>
          <cell r="EFQ3" t="str">
            <v>Shahajadapur</v>
          </cell>
          <cell r="EFR3" t="str">
            <v>Shaharbati</v>
          </cell>
          <cell r="EFS3" t="str">
            <v>Shahasramdhuldia</v>
          </cell>
          <cell r="EFT3" t="str">
            <v>Shahbajpurdakshin</v>
          </cell>
          <cell r="EFU3" t="str">
            <v>Shahbazpur</v>
          </cell>
          <cell r="EFV3" t="str">
            <v>Shahbondegi</v>
          </cell>
          <cell r="EFW3" t="str">
            <v>Shahebabad</v>
          </cell>
          <cell r="EFX3" t="str">
            <v>Shaheberhat</v>
          </cell>
          <cell r="EFY3" t="str">
            <v>Shahid Wahabpur</v>
          </cell>
          <cell r="EFZ3" t="str">
            <v>Shahidbag</v>
          </cell>
          <cell r="EGA3" t="str">
            <v>Shahjahanpur</v>
          </cell>
          <cell r="EGB3" t="str">
            <v>Shahmahmudpur</v>
          </cell>
          <cell r="EGC3" t="str">
            <v>Shailgachhi</v>
          </cell>
          <cell r="EGD3" t="str">
            <v>Shakhahar</v>
          </cell>
          <cell r="EGE3" t="str">
            <v>Shakharia</v>
          </cell>
          <cell r="EGF3" t="str">
            <v>Shakharikathi</v>
          </cell>
          <cell r="EGG3" t="str">
            <v>Shakhmatia</v>
          </cell>
          <cell r="EGH3" t="str">
            <v>Shakpur</v>
          </cell>
          <cell r="EGI3" t="str">
            <v>Shakpura</v>
          </cell>
          <cell r="EGJ3" t="str">
            <v>Shaldanga</v>
          </cell>
          <cell r="EGK3" t="str">
            <v>Shalikha</v>
          </cell>
          <cell r="EGL3" t="str">
            <v>Shalkhuria</v>
          </cell>
          <cell r="EGM3" t="str">
            <v>Shalla</v>
          </cell>
          <cell r="EGN3" t="str">
            <v>Shalmara</v>
          </cell>
          <cell r="EGO3" t="str">
            <v>Shambhupura</v>
          </cell>
          <cell r="EGP3" t="str">
            <v>Shambupur</v>
          </cell>
          <cell r="EGQ3" t="str">
            <v>Shamshernagar</v>
          </cell>
          <cell r="EGR3" t="str">
            <v>Shamshiddi</v>
          </cell>
          <cell r="EGS3" t="str">
            <v>Shanerhat</v>
          </cell>
          <cell r="EGT3" t="str">
            <v>Shaniajan</v>
          </cell>
          <cell r="EGU3" t="str">
            <v>Shankarchandra</v>
          </cell>
          <cell r="EGV3" t="str">
            <v>Shankarpasha</v>
          </cell>
          <cell r="EGW3" t="str">
            <v>Shankarpur</v>
          </cell>
          <cell r="EGX3" t="str">
            <v>Shankhola</v>
          </cell>
          <cell r="EGY3" t="str">
            <v>Shantahar</v>
          </cell>
          <cell r="EGZ3" t="str">
            <v>Shantiram</v>
          </cell>
          <cell r="EHA3" t="str">
            <v>Shantoshpur</v>
          </cell>
          <cell r="EHB3" t="str">
            <v>Shaplapur</v>
          </cell>
          <cell r="EHC3" t="str">
            <v>Shapleza</v>
          </cell>
          <cell r="EHD3" t="str">
            <v>Sharafbhata</v>
          </cell>
          <cell r="EHE3" t="str">
            <v>Sharafpur</v>
          </cell>
          <cell r="EHF3" t="str">
            <v>Sharifganj</v>
          </cell>
          <cell r="EHG3" t="str">
            <v>Sharifpur</v>
          </cell>
          <cell r="EHH3" t="str">
            <v>Shariktola-Dumritola</v>
          </cell>
          <cell r="EHI3" t="str">
            <v>Sharoyatali</v>
          </cell>
          <cell r="EHJ3" t="str">
            <v>Sharsha</v>
          </cell>
          <cell r="EHK3" t="str">
            <v>Shashidal</v>
          </cell>
          <cell r="EHL3" t="str">
            <v>Shashora</v>
          </cell>
          <cell r="EHM3" t="str">
            <v>Shatagram</v>
          </cell>
          <cell r="EHN3" t="str">
            <v>Shatail</v>
          </cell>
          <cell r="EHO3" t="str">
            <v>Shatakhali</v>
          </cell>
          <cell r="EHP3" t="str">
            <v>Shatgambuj</v>
          </cell>
          <cell r="EHQ3" t="str">
            <v>Shatiajuri</v>
          </cell>
          <cell r="EHR3" t="str">
            <v>Shaulajalia</v>
          </cell>
          <cell r="EHS3" t="str">
            <v>Shaulmari</v>
          </cell>
          <cell r="EHT3" t="str">
            <v>Shawrail</v>
          </cell>
          <cell r="EHU3" t="str">
            <v>Shayesta</v>
          </cell>
          <cell r="EHV3" t="str">
            <v>Shayestaganj</v>
          </cell>
          <cell r="EHW3" t="str">
            <v>Sheikhati</v>
          </cell>
          <cell r="EHX3" t="str">
            <v>Shekerpur</v>
          </cell>
          <cell r="EHY3" t="str">
            <v>Shekhar</v>
          </cell>
          <cell r="EHZ3" t="str">
            <v>Shekherhat</v>
          </cell>
          <cell r="EIA3" t="str">
            <v>Shekpura</v>
          </cell>
          <cell r="EIB3" t="str">
            <v>Shelaidah</v>
          </cell>
          <cell r="EIC3" t="str">
            <v>Shenerchar</v>
          </cell>
          <cell r="EID3" t="str">
            <v>Sheola</v>
          </cell>
          <cell r="EIE3" t="str">
            <v>Sherkole</v>
          </cell>
          <cell r="EIF3" t="str">
            <v>Sherpur</v>
          </cell>
          <cell r="EIG3" t="str">
            <v>Sheyalkol</v>
          </cell>
          <cell r="EIH3" t="str">
            <v>Shialkhathi</v>
          </cell>
          <cell r="EII3" t="str">
            <v>Shibaloy</v>
          </cell>
          <cell r="EIJ3" t="str">
            <v>Shibchar</v>
          </cell>
          <cell r="EIK3" t="str">
            <v>Shibganj</v>
          </cell>
          <cell r="EIL3" t="str">
            <v>Shibnagor</v>
          </cell>
          <cell r="EIM3" t="str">
            <v>Shibpasha</v>
          </cell>
          <cell r="EIN3" t="str">
            <v>Shibpur</v>
          </cell>
          <cell r="EIO3" t="str">
            <v>Shibrampur</v>
          </cell>
          <cell r="EIP3" t="str">
            <v>Shidulkura</v>
          </cell>
          <cell r="EIQ3" t="str">
            <v>Shihara</v>
          </cell>
          <cell r="EIR3" t="str">
            <v>Shikaripara</v>
          </cell>
          <cell r="EIS3" t="str">
            <v>Shikarmongol</v>
          </cell>
          <cell r="EIT3" t="str">
            <v>Shikarpur</v>
          </cell>
          <cell r="EIU3" t="str">
            <v>Shikdermallik</v>
          </cell>
          <cell r="EIV3" t="str">
            <v>Shikerpur</v>
          </cell>
          <cell r="EIW3" t="str">
            <v>Shilkhali</v>
          </cell>
          <cell r="EIX3" t="str">
            <v>Shilkhuri</v>
          </cell>
          <cell r="EIY3" t="str">
            <v>Shilmaria</v>
          </cell>
          <cell r="EIZ3" t="str">
            <v>Shilmuri South</v>
          </cell>
          <cell r="EJA3" t="str">
            <v>Shilmurinorth</v>
          </cell>
          <cell r="EJB3" t="str">
            <v>Shilok</v>
          </cell>
          <cell r="EJC3" t="str">
            <v>Shimabari</v>
          </cell>
          <cell r="EJD3" t="str">
            <v>Shimanto</v>
          </cell>
          <cell r="EJE3" t="str">
            <v>Shimulbak</v>
          </cell>
          <cell r="EJF3" t="str">
            <v>Shimulbari</v>
          </cell>
          <cell r="EJG3" t="str">
            <v>Shimulia</v>
          </cell>
          <cell r="EJH3" t="str">
            <v>Shimulkandi</v>
          </cell>
          <cell r="EJI3" t="str">
            <v>Shingzura</v>
          </cell>
          <cell r="EJJ3" t="str">
            <v>Shironti</v>
          </cell>
          <cell r="EJK3" t="str">
            <v>Shiruail</v>
          </cell>
          <cell r="EJL3" t="str">
            <v>Shobdalpur</v>
          </cell>
          <cell r="EJM3" t="str">
            <v>Shohodebpurwest</v>
          </cell>
          <cell r="EJN3" t="str">
            <v>Shohorgram</v>
          </cell>
          <cell r="EJO3" t="str">
            <v>Sholakuri</v>
          </cell>
          <cell r="EJP3" t="str">
            <v>Sholla</v>
          </cell>
          <cell r="EJQ3" t="str">
            <v>Shologhor</v>
          </cell>
          <cell r="EJR3" t="str">
            <v>Sholok</v>
          </cell>
          <cell r="EJS3" t="str">
            <v>Sholonal</v>
          </cell>
          <cell r="EJT3" t="str">
            <v>Sholotaka</v>
          </cell>
          <cell r="EJU3" t="str">
            <v>Shomospur</v>
          </cell>
          <cell r="EJV3" t="str">
            <v>Shoroshpur</v>
          </cell>
          <cell r="EJW3" t="str">
            <v>Shoulemari</v>
          </cell>
          <cell r="EJX3" t="str">
            <v>Shoulpara</v>
          </cell>
          <cell r="EJY3" t="str">
            <v>Shovna</v>
          </cell>
          <cell r="EJZ3" t="str">
            <v>Shuhilpur</v>
          </cell>
          <cell r="EKA3" t="str">
            <v>Shukhia</v>
          </cell>
          <cell r="EKB3" t="str">
            <v>Shuktail</v>
          </cell>
          <cell r="EKC3" t="str">
            <v>Shukundi</v>
          </cell>
          <cell r="EKD3" t="str">
            <v>Shurjamoni</v>
          </cell>
          <cell r="EKE3" t="str">
            <v>Shuvadda</v>
          </cell>
          <cell r="EKF3" t="str">
            <v>Shuvapur</v>
          </cell>
          <cell r="EKG3" t="str">
            <v>Shyamgram</v>
          </cell>
          <cell r="EKH3" t="str">
            <v>Shyamkur</v>
          </cell>
          <cell r="EKI3" t="str">
            <v>Shyamnagar</v>
          </cell>
          <cell r="EKJ3" t="str">
            <v>Shyampur</v>
          </cell>
          <cell r="EKK3" t="str">
            <v>Shyastabad</v>
          </cell>
          <cell r="EKL3" t="str">
            <v>Siddhakati</v>
          </cell>
          <cell r="EKM3" t="str">
            <v>Siddhipasha</v>
          </cell>
          <cell r="EKN3" t="str">
            <v>Sidhla</v>
          </cell>
          <cell r="EKO3" t="str">
            <v>Sidhuli</v>
          </cell>
          <cell r="EKP3" t="str">
            <v>Sidlai</v>
          </cell>
          <cell r="EKQ3" t="str">
            <v>Sidya</v>
          </cell>
          <cell r="EKR3" t="str">
            <v>Sikalbaha</v>
          </cell>
          <cell r="EKS3" t="str">
            <v>Silam</v>
          </cell>
          <cell r="EKT3" t="str">
            <v>Silimpur</v>
          </cell>
          <cell r="EKU3" t="str">
            <v>Silkup</v>
          </cell>
          <cell r="EKV3" t="str">
            <v>Silmandi</v>
          </cell>
          <cell r="EKW3" t="str">
            <v>Simlarokonpur</v>
          </cell>
          <cell r="EKX3" t="str">
            <v>Simulbari</v>
          </cell>
          <cell r="EKY3" t="str">
            <v>Sindukchari</v>
          </cell>
          <cell r="EKZ3" t="str">
            <v>Sindurkhan</v>
          </cell>
          <cell r="ELA3" t="str">
            <v>Sindurna</v>
          </cell>
          <cell r="ELB3" t="str">
            <v>Sindurpur</v>
          </cell>
          <cell r="ELC3" t="str">
            <v>Singa</v>
          </cell>
          <cell r="ELD3" t="str">
            <v>Singa Baruna</v>
          </cell>
          <cell r="ELE3" t="str">
            <v>Singasholpur</v>
          </cell>
          <cell r="ELF3" t="str">
            <v>Singchapair</v>
          </cell>
          <cell r="ELG3" t="str">
            <v>Singdha</v>
          </cell>
          <cell r="ELH3" t="str">
            <v>Singhajhuli</v>
          </cell>
          <cell r="ELI3" t="str">
            <v>Singhasree</v>
          </cell>
          <cell r="ELJ3" t="str">
            <v>Singher Bangla</v>
          </cell>
          <cell r="ELK3" t="str">
            <v>Singheshwar</v>
          </cell>
          <cell r="ELL3" t="str">
            <v>Singiar</v>
          </cell>
          <cell r="ELM3" t="str">
            <v>Singimari</v>
          </cell>
          <cell r="ELN3" t="str">
            <v>Singpur</v>
          </cell>
          <cell r="ELO3" t="str">
            <v>Singra</v>
          </cell>
          <cell r="ELP3" t="str">
            <v>Singrabilsouth</v>
          </cell>
          <cell r="ELQ3" t="str">
            <v>Singrail</v>
          </cell>
          <cell r="ELR3" t="str">
            <v>Sirajpur</v>
          </cell>
          <cell r="ELS3" t="str">
            <v>Sirkhara</v>
          </cell>
          <cell r="ELT3" t="str">
            <v>Sirta</v>
          </cell>
          <cell r="ELU3" t="str">
            <v>Snanghat</v>
          </cell>
          <cell r="ELV3" t="str">
            <v>Sobhandandi</v>
          </cell>
          <cell r="ELW3" t="str">
            <v>Sobhnali</v>
          </cell>
          <cell r="ELX3" t="str">
            <v>Sofapur</v>
          </cell>
          <cell r="ELY3" t="str">
            <v>Sohagdal</v>
          </cell>
          <cell r="ELZ3" t="str">
            <v>Sohagi</v>
          </cell>
          <cell r="EMA3" t="str">
            <v>Soladana</v>
          </cell>
          <cell r="EMB3" t="str">
            <v>Solimpur</v>
          </cell>
          <cell r="EMC3" t="str">
            <v>Solukabad</v>
          </cell>
          <cell r="EMD3" t="str">
            <v>Sombhag</v>
          </cell>
          <cell r="EME3" t="str">
            <v>Somudoykathi</v>
          </cell>
          <cell r="EMF3" t="str">
            <v>Sonabaria</v>
          </cell>
          <cell r="EMG3" t="str">
            <v>Sonadanga</v>
          </cell>
          <cell r="EMH3" t="str">
            <v>Sonadiya</v>
          </cell>
          <cell r="EMI3" t="str">
            <v>Sonagazi</v>
          </cell>
          <cell r="EMJ3" t="str">
            <v>Sonaharmollikadaha</v>
          </cell>
          <cell r="EMK3" t="str">
            <v>Sonaichhari</v>
          </cell>
          <cell r="EML3" t="str">
            <v>Sonailtala</v>
          </cell>
          <cell r="EMM3" t="str">
            <v>Sonakania</v>
          </cell>
          <cell r="EMN3" t="str">
            <v>Sonakata</v>
          </cell>
          <cell r="EMO3" t="str">
            <v>Sonakhara</v>
          </cell>
          <cell r="EMP3" t="str">
            <v>Sonamukhi</v>
          </cell>
          <cell r="EMQ3" t="str">
            <v>Sonapur</v>
          </cell>
          <cell r="EMR3" t="str">
            <v>Sonarai</v>
          </cell>
          <cell r="EMS3" t="str">
            <v>Sonarampur</v>
          </cell>
          <cell r="EMT3" t="str">
            <v>Sonarang</v>
          </cell>
          <cell r="EMU3" t="str">
            <v>Sonaray</v>
          </cell>
          <cell r="EMV3" t="str">
            <v>Sonaroy</v>
          </cell>
          <cell r="EMW3" t="str">
            <v>Sonatala</v>
          </cell>
          <cell r="EMX3" t="str">
            <v>Sonatoni</v>
          </cell>
          <cell r="EMY3" t="str">
            <v>Sonaychari</v>
          </cell>
          <cell r="EMZ3" t="str">
            <v>Songalsi</v>
          </cell>
          <cell r="ENA3" t="str">
            <v>Songrampur</v>
          </cell>
          <cell r="ENB3" t="str">
            <v>Sonmandi</v>
          </cell>
          <cell r="ENC3" t="str">
            <v>Sonmania</v>
          </cell>
          <cell r="END3" t="str">
            <v>Sontaspur</v>
          </cell>
          <cell r="ENE3" t="str">
            <v>Sorbanondo</v>
          </cell>
          <cell r="ENF3" t="str">
            <v>South Dowarabazar</v>
          </cell>
          <cell r="ENG3" t="str">
            <v>South Gobindapur</v>
          </cell>
          <cell r="ENH3" t="str">
            <v>South Joynagar</v>
          </cell>
          <cell r="ENI3" t="str">
            <v>South Madrasha</v>
          </cell>
          <cell r="ENJ3" t="str">
            <v>South Shuhilpur</v>
          </cell>
          <cell r="ENK3" t="str">
            <v>South West Baniachong</v>
          </cell>
          <cell r="ENL3" t="str">
            <v>Southbedkashi</v>
          </cell>
          <cell r="ENM3" t="str">
            <v>Southdigholdi</v>
          </cell>
          <cell r="ENN3" t="str">
            <v>Southhamsadi</v>
          </cell>
          <cell r="ENO3" t="str">
            <v>Southkhali</v>
          </cell>
          <cell r="ENP3" t="str">
            <v>Southtarabunia</v>
          </cell>
          <cell r="ENQ3" t="str">
            <v>Soyar</v>
          </cell>
          <cell r="ENR3" t="str">
            <v>Soydabad</v>
          </cell>
          <cell r="ENS3" t="str">
            <v>Sreebardi</v>
          </cell>
          <cell r="ENT3" t="str">
            <v>Sreedharpur</v>
          </cell>
          <cell r="ENU3" t="str">
            <v>Sreefaltali</v>
          </cell>
          <cell r="ENV3" t="str">
            <v>Sreekil</v>
          </cell>
          <cell r="ENW3" t="str">
            <v>Sreekol</v>
          </cell>
          <cell r="ENX3" t="str">
            <v>Sreemangal</v>
          </cell>
          <cell r="ENY3" t="str">
            <v>Sreenagar</v>
          </cell>
          <cell r="ENZ3" t="str">
            <v>Sreepur</v>
          </cell>
          <cell r="EOA3" t="str">
            <v>Sreepurkharandwi</v>
          </cell>
          <cell r="EOB3" t="str">
            <v>Sreepurnorth</v>
          </cell>
          <cell r="EOC3" t="str">
            <v>Sreepursouth</v>
          </cell>
          <cell r="EOD3" t="str">
            <v>Sreeramkathi</v>
          </cell>
          <cell r="EOE3" t="str">
            <v>Sreerampur</v>
          </cell>
          <cell r="EOF3" t="str">
            <v>Sreeula</v>
          </cell>
          <cell r="EOG3" t="str">
            <v>Sremantapur</v>
          </cell>
          <cell r="EOH3" t="str">
            <v>Srifoltola</v>
          </cell>
          <cell r="EOI3" t="str">
            <v>Sthal</v>
          </cell>
          <cell r="EOJ3" t="str">
            <v>Suabil</v>
          </cell>
          <cell r="EOK3" t="str">
            <v>Suagram</v>
          </cell>
          <cell r="EOL3" t="str">
            <v>Suair</v>
          </cell>
          <cell r="EOM3" t="str">
            <v>Suapur</v>
          </cell>
          <cell r="EON3" t="str">
            <v>Subalong</v>
          </cell>
          <cell r="EOO3" t="str">
            <v>Subhagacha</v>
          </cell>
          <cell r="EOP3" t="str">
            <v>Subhapur</v>
          </cell>
          <cell r="EOQ3" t="str">
            <v>Subharara</v>
          </cell>
          <cell r="EOR3" t="str">
            <v>Subidpur</v>
          </cell>
          <cell r="EOS3" t="str">
            <v>Subidpureast</v>
          </cell>
          <cell r="EOT3" t="str">
            <v>Subidpurwest</v>
          </cell>
          <cell r="EOU3" t="str">
            <v>Subil</v>
          </cell>
          <cell r="EOV3" t="str">
            <v>Subrang</v>
          </cell>
          <cell r="EOW3" t="str">
            <v>Suchipara North</v>
          </cell>
          <cell r="EOX3" t="str">
            <v>Suchiparasouth</v>
          </cell>
          <cell r="EOY3" t="str">
            <v>Sufalakati</v>
          </cell>
          <cell r="EOZ3" t="str">
            <v>Sughat</v>
          </cell>
          <cell r="EPA3" t="str">
            <v>Suhodi</v>
          </cell>
          <cell r="EPB3" t="str">
            <v>Sujalpur</v>
          </cell>
          <cell r="EPC3" t="str">
            <v>Sujanagar</v>
          </cell>
          <cell r="EPD3" t="str">
            <v>Sujatpur</v>
          </cell>
          <cell r="EPE3" t="str">
            <v>Sukanpukuri</v>
          </cell>
          <cell r="EPF3" t="str">
            <v>Sukash</v>
          </cell>
          <cell r="EPG3" t="str">
            <v>Sukhair Rajapur North</v>
          </cell>
          <cell r="EPH3" t="str">
            <v>Sukhairrajapursouth</v>
          </cell>
          <cell r="EPI3" t="str">
            <v>Sukhari</v>
          </cell>
          <cell r="EPJ3" t="str">
            <v>Sukhchar</v>
          </cell>
          <cell r="EPK3" t="str">
            <v>Sukpukuria</v>
          </cell>
          <cell r="EPL3" t="str">
            <v>Suktagarh</v>
          </cell>
          <cell r="EPM3" t="str">
            <v>Sultanabad</v>
          </cell>
          <cell r="EPN3" t="str">
            <v>Sultanpur</v>
          </cell>
          <cell r="EPO3" t="str">
            <v>Sunai</v>
          </cell>
          <cell r="EPP3" t="str">
            <v>Sundalpur</v>
          </cell>
          <cell r="EPQ3" t="str">
            <v>Sundarban</v>
          </cell>
          <cell r="EPR3" t="str">
            <v>Sundardighi</v>
          </cell>
          <cell r="EPS3" t="str">
            <v>Sundarpur</v>
          </cell>
          <cell r="EPT3" t="str">
            <v>Sundarpurdurgapur</v>
          </cell>
          <cell r="EPU3" t="str">
            <v>Sunderpur</v>
          </cell>
          <cell r="EPV3" t="str">
            <v>Sundoli</v>
          </cell>
          <cell r="EPW3" t="str">
            <v>Sundorbon</v>
          </cell>
          <cell r="EPX3" t="str">
            <v>Surajpurmanikpur</v>
          </cell>
          <cell r="EPY3" t="str">
            <v>Surat</v>
          </cell>
          <cell r="EPZ3" t="str">
            <v>Surkhali</v>
          </cell>
          <cell r="EQA3" t="str">
            <v>Surma</v>
          </cell>
          <cell r="EQB3" t="str">
            <v>Sutalorie</v>
          </cell>
          <cell r="EQC3" t="str">
            <v>Sutarkhali</v>
          </cell>
          <cell r="EQD3" t="str">
            <v>Sutarpara</v>
          </cell>
          <cell r="EQE3" t="str">
            <v>Sutiakathi</v>
          </cell>
          <cell r="EQF3" t="str">
            <v>Sutipara</v>
          </cell>
          <cell r="EQG3" t="str">
            <v>Sutrapur</v>
          </cell>
          <cell r="EQH3" t="str">
            <v>Suvhadia</v>
          </cell>
          <cell r="EQI3" t="str">
            <v>Suvodanga</v>
          </cell>
          <cell r="EQJ3" t="str">
            <v>Suwalok</v>
          </cell>
          <cell r="EQK3" t="str">
            <v>Swadeshi</v>
          </cell>
          <cell r="EQL3" t="str">
            <v>Swarupdaha</v>
          </cell>
          <cell r="EQM3" t="str">
            <v>Swaruppur</v>
          </cell>
          <cell r="EQN3" t="str">
            <v>Syedpur Saharpara</v>
          </cell>
          <cell r="EQO3" t="str">
            <v>Tabakpur</v>
          </cell>
          <cell r="EQP3" t="str">
            <v>Tabalchari</v>
          </cell>
          <cell r="EQQ3" t="str">
            <v>Tagarbanda</v>
          </cell>
          <cell r="EQR3" t="str">
            <v>Taghoria</v>
          </cell>
          <cell r="EQS3" t="str">
            <v>Taherhuda</v>
          </cell>
          <cell r="EQT3" t="str">
            <v>Tahirpur</v>
          </cell>
          <cell r="EQU3" t="str">
            <v>Taindong</v>
          </cell>
          <cell r="EQV3" t="str">
            <v>Taitong</v>
          </cell>
          <cell r="EQW3" t="str">
            <v>Tajpur</v>
          </cell>
          <cell r="EQX3" t="str">
            <v>Tala</v>
          </cell>
          <cell r="EQY3" t="str">
            <v>Talam</v>
          </cell>
          <cell r="EQZ3" t="str">
            <v>Talbaria</v>
          </cell>
          <cell r="ERA3" t="str">
            <v>Talebpur</v>
          </cell>
          <cell r="ERB3" t="str">
            <v>Talimpur</v>
          </cell>
          <cell r="ERC3" t="str">
            <v>Taljanga</v>
          </cell>
          <cell r="ERD3" t="str">
            <v>Talkhari</v>
          </cell>
          <cell r="ERE3" t="str">
            <v>Talki</v>
          </cell>
          <cell r="ERF3" t="str">
            <v>Talma</v>
          </cell>
          <cell r="ERG3" t="str">
            <v>Talondo</v>
          </cell>
          <cell r="ERH3" t="str">
            <v>Talora</v>
          </cell>
          <cell r="ERI3" t="str">
            <v>Talsahareast</v>
          </cell>
          <cell r="ERJ3" t="str">
            <v>Talshaharwest</v>
          </cell>
          <cell r="ERK3" t="str">
            <v>Talukkanupur</v>
          </cell>
          <cell r="ERL3" t="str">
            <v>Tambulpur</v>
          </cell>
          <cell r="ERM3" t="str">
            <v>Tamta South</v>
          </cell>
          <cell r="ERN3" t="str">
            <v>Tamtanorth</v>
          </cell>
          <cell r="ERO3" t="str">
            <v>Tanki</v>
          </cell>
          <cell r="ERP3" t="str">
            <v>Tantar</v>
          </cell>
          <cell r="ERQ3" t="str">
            <v>Tantibonda</v>
          </cell>
          <cell r="ERR3" t="str">
            <v>Tantihati</v>
          </cell>
          <cell r="ERS3" t="str">
            <v>Taracha</v>
          </cell>
          <cell r="ERT3" t="str">
            <v>Tarafpur</v>
          </cell>
          <cell r="ERU3" t="str">
            <v>Tarail Sachail</v>
          </cell>
          <cell r="ERV3" t="str">
            <v>Tarakanda</v>
          </cell>
          <cell r="ERW3" t="str">
            <v>Taral</v>
          </cell>
          <cell r="ERX3" t="str">
            <v>Tarali</v>
          </cell>
          <cell r="ERY3" t="str">
            <v>Taranagar</v>
          </cell>
          <cell r="ERZ3" t="str">
            <v>Tarapur</v>
          </cell>
          <cell r="ESA3" t="str">
            <v>Tarash</v>
          </cell>
          <cell r="ESB3" t="str">
            <v>Tarati</v>
          </cell>
          <cell r="ESC3" t="str">
            <v>Targaon</v>
          </cell>
          <cell r="ESD3" t="str">
            <v>Targoan</v>
          </cell>
          <cell r="ESE3" t="str">
            <v>Tarpurchandi</v>
          </cell>
          <cell r="ESF3" t="str">
            <v>Tarua</v>
          </cell>
          <cell r="ESG3" t="str">
            <v>Tarundia</v>
          </cell>
          <cell r="ESH3" t="str">
            <v>Tazkhali</v>
          </cell>
          <cell r="ESI3" t="str">
            <v>Tearigonj</v>
          </cell>
          <cell r="ESJ3" t="str">
            <v>Tebaria</v>
          </cell>
          <cell r="ESK3" t="str">
            <v>Teghoria</v>
          </cell>
          <cell r="ESL3" t="str">
            <v>Tekani</v>
          </cell>
          <cell r="ESM3" t="str">
            <v>Tekanichukinagar</v>
          </cell>
          <cell r="ESN3" t="str">
            <v>Teknaf</v>
          </cell>
          <cell r="ESO3" t="str">
            <v>Teligati</v>
          </cell>
          <cell r="ESP3" t="str">
            <v>Telihati</v>
          </cell>
          <cell r="ESQ3" t="str">
            <v>Telikhal</v>
          </cell>
          <cell r="ESR3" t="str">
            <v>Telikhali</v>
          </cell>
          <cell r="ESS3" t="str">
            <v>Tengabu</v>
          </cell>
          <cell r="EST3" t="str">
            <v>Tengarchar</v>
          </cell>
          <cell r="ESU3" t="str">
            <v>Tengra</v>
          </cell>
          <cell r="ESV3" t="str">
            <v>Tentulbaria</v>
          </cell>
          <cell r="ESW3" t="str">
            <v>Tentulia</v>
          </cell>
          <cell r="ESX3" t="str">
            <v>Teota</v>
          </cell>
          <cell r="ESY3" t="str">
            <v>Tepakhribari</v>
          </cell>
          <cell r="ESZ3" t="str">
            <v>Tepamodhupur</v>
          </cell>
          <cell r="ETA3" t="str">
            <v>Tepriganj</v>
          </cell>
          <cell r="ETB3" t="str">
            <v>Terokhada</v>
          </cell>
          <cell r="ETC3" t="str">
            <v>Tetli</v>
          </cell>
          <cell r="ETD3" t="str">
            <v>Tetulia</v>
          </cell>
          <cell r="ETE3" t="str">
            <v>Tetuljhora</v>
          </cell>
          <cell r="ETF3" t="str">
            <v>Thakurakona</v>
          </cell>
          <cell r="ETG3" t="str">
            <v>Thaltamajhgram</v>
          </cell>
          <cell r="ETH3" t="str">
            <v>Thanahat</v>
          </cell>
          <cell r="ETI3" t="str">
            <v>Thanchi</v>
          </cell>
          <cell r="ETJ3" t="str">
            <v>Thetrai</v>
          </cell>
          <cell r="ETK3" t="str">
            <v>Tiakhali</v>
          </cell>
          <cell r="ETL3" t="str">
            <v>Tiasree</v>
          </cell>
          <cell r="ETM3" t="str">
            <v>Tikikata</v>
          </cell>
          <cell r="ETN3" t="str">
            <v>Tilagaon</v>
          </cell>
          <cell r="ETO3" t="str">
            <v>Tilai</v>
          </cell>
          <cell r="ETP3" t="str">
            <v>Tilakpur</v>
          </cell>
          <cell r="ETQ3" t="str">
            <v>Tildanga</v>
          </cell>
          <cell r="ETR3" t="str">
            <v>Tilli</v>
          </cell>
          <cell r="ETS3" t="str">
            <v>Tilna</v>
          </cell>
          <cell r="ETT3" t="str">
            <v>Tilpara</v>
          </cell>
          <cell r="ETU3" t="str">
            <v>Tind</v>
          </cell>
          <cell r="ETV3" t="str">
            <v>Tintahari</v>
          </cell>
          <cell r="ETW3" t="str">
            <v>Tirnoihat</v>
          </cell>
          <cell r="ETX3" t="str">
            <v>Titpalla</v>
          </cell>
          <cell r="ETY3" t="str">
            <v>Titudah</v>
          </cell>
          <cell r="ETZ3" t="str">
            <v>Tobgi</v>
          </cell>
          <cell r="EUA3" t="str">
            <v>Toke</v>
          </cell>
          <cell r="EUB3" t="str">
            <v>Tomoroddin</v>
          </cell>
          <cell r="EUC3" t="str">
            <v>Tona</v>
          </cell>
          <cell r="EUD3" t="str">
            <v>Tongbhanga</v>
          </cell>
          <cell r="EUE3" t="str">
            <v>Tongkaboty</v>
          </cell>
          <cell r="EUF3" t="str">
            <v>Torabganj</v>
          </cell>
          <cell r="EUG3" t="str">
            <v>Toreya</v>
          </cell>
          <cell r="EUH3" t="str">
            <v>Towakul</v>
          </cell>
          <cell r="EUI3" t="str">
            <v>Tribeni</v>
          </cell>
          <cell r="EUJ3" t="str">
            <v>Trilochanpur</v>
          </cell>
          <cell r="EUK3" t="str">
            <v>Trimohini</v>
          </cell>
          <cell r="EUL3" t="str">
            <v>Trishal</v>
          </cell>
          <cell r="EUM3" t="str">
            <v>Ts Bahirdia(Tsb)</v>
          </cell>
          <cell r="EUN3" t="str">
            <v>Tujerpur</v>
          </cell>
          <cell r="EUO3" t="str">
            <v>Tukerbazar</v>
          </cell>
          <cell r="EUP3" t="str">
            <v>Tukuria</v>
          </cell>
          <cell r="EUQ3" t="str">
            <v>Tularampur</v>
          </cell>
          <cell r="EUR3" t="str">
            <v>Tulasar</v>
          </cell>
          <cell r="EUS3" t="str">
            <v>Tulshiganga</v>
          </cell>
          <cell r="EUT3" t="str">
            <v>Tulsir Char</v>
          </cell>
          <cell r="EUU3" t="str">
            <v>Tultikor</v>
          </cell>
          <cell r="EUV3" t="str">
            <v>Tumchor</v>
          </cell>
          <cell r="EUW3" t="str">
            <v>Tumulia</v>
          </cell>
          <cell r="EUX3" t="str">
            <v>Tungibaria</v>
          </cell>
          <cell r="EUY3" t="str">
            <v>Tupamari</v>
          </cell>
          <cell r="EUZ3" t="str">
            <v>Tushbhandar</v>
          </cell>
          <cell r="EVA3" t="str">
            <v>Tushkhali</v>
          </cell>
          <cell r="EVB3" t="str">
            <v>Ubahata</v>
          </cell>
          <cell r="EVC3" t="str">
            <v>Uchakhila</v>
          </cell>
          <cell r="EVD3" t="str">
            <v>Uchitpura</v>
          </cell>
          <cell r="EVE3" t="str">
            <v>Udaipur</v>
          </cell>
          <cell r="EVF3" t="str">
            <v>Udakhali</v>
          </cell>
          <cell r="EVG3" t="str">
            <v>Udaypur</v>
          </cell>
          <cell r="EVH3" t="str">
            <v>Udhunia</v>
          </cell>
          <cell r="EVI3" t="str">
            <v>Udykhati</v>
          </cell>
          <cell r="EVJ3" t="str">
            <v>Ujalkur</v>
          </cell>
          <cell r="EVK3" t="str">
            <v>Ujanchar</v>
          </cell>
          <cell r="EVL3" t="str">
            <v>Ujangram</v>
          </cell>
          <cell r="EVM3" t="str">
            <v>Ujani</v>
          </cell>
          <cell r="EVN3" t="str">
            <v>Ujantia</v>
          </cell>
          <cell r="EVO3" t="str">
            <v>Ujirpur</v>
          </cell>
          <cell r="EVP3" t="str">
            <v>Ulail</v>
          </cell>
          <cell r="EVQ3" t="str">
            <v>Ulania</v>
          </cell>
          <cell r="EVR3" t="str">
            <v>Ullapara</v>
          </cell>
          <cell r="EVS3" t="str">
            <v>Ulpur</v>
          </cell>
          <cell r="EVT3" t="str">
            <v>Ulshi</v>
          </cell>
          <cell r="EVU3" t="str">
            <v>Ultachari</v>
          </cell>
          <cell r="EVV3" t="str">
            <v>Umar</v>
          </cell>
          <cell r="EVW3" t="str">
            <v>Umarmajid</v>
          </cell>
          <cell r="EVX3" t="str">
            <v>Umedpur</v>
          </cell>
          <cell r="EVY3" t="str">
            <v>Upadi South</v>
          </cell>
          <cell r="EVZ3" t="str">
            <v>Upadinorth</v>
          </cell>
          <cell r="EWA3" t="str">
            <v>Uparkagabala</v>
          </cell>
          <cell r="EWB3" t="str">
            <v>Upasahar</v>
          </cell>
          <cell r="EWC3" t="str">
            <v>Urfi</v>
          </cell>
          <cell r="EWD3" t="str">
            <v>Uria</v>
          </cell>
          <cell r="EWE3" t="str">
            <v>Urirchar</v>
          </cell>
          <cell r="EWF3" t="str">
            <v>Urkirchar</v>
          </cell>
          <cell r="EWG3" t="str">
            <v>Urpha</v>
          </cell>
          <cell r="EWH3" t="str">
            <v>Usthi</v>
          </cell>
          <cell r="EWI3" t="str">
            <v>Uthali</v>
          </cell>
          <cell r="EWJ3" t="str">
            <v>Utholi</v>
          </cell>
          <cell r="EWK3" t="str">
            <v>Uthrail</v>
          </cell>
          <cell r="EWL3" t="str">
            <v>Uthura</v>
          </cell>
          <cell r="EWM3" t="str">
            <v>Uttar Badepasha</v>
          </cell>
          <cell r="EWN3" t="str">
            <v>Uttar Bakhornogor</v>
          </cell>
          <cell r="EWO3" t="str">
            <v>Uttar Shahbajpur</v>
          </cell>
          <cell r="EWP3" t="str">
            <v>Uttarbhag</v>
          </cell>
          <cell r="EWQ3" t="str">
            <v>Uttarda</v>
          </cell>
          <cell r="EWR3" t="str">
            <v>Uttardhurung</v>
          </cell>
          <cell r="EWS3" t="str">
            <v>Uttarfenchuganj</v>
          </cell>
          <cell r="EWT3" t="str">
            <v>Uttargram</v>
          </cell>
          <cell r="EWU3" t="str">
            <v>Uttarhowla</v>
          </cell>
          <cell r="EWV3" t="str">
            <v>Uttarkushiara</v>
          </cell>
          <cell r="EWW3" t="str">
            <v>Uttarmadrasha</v>
          </cell>
          <cell r="EWX3" t="str">
            <v>Uttorronikhai</v>
          </cell>
          <cell r="EWY3" t="str">
            <v>Uzancar</v>
          </cell>
          <cell r="EWZ3" t="str">
            <v>Vabrashur</v>
          </cell>
          <cell r="EXA3" t="str">
            <v>Vaina(Sujanagar)</v>
          </cell>
          <cell r="EXB3" t="str">
            <v>Vakurta</v>
          </cell>
          <cell r="EXC3" t="str">
            <v>Valain</v>
          </cell>
          <cell r="EXD3" t="str">
            <v>Valukgachi</v>
          </cell>
          <cell r="EXE3" t="str">
            <v>Vandarpara</v>
          </cell>
          <cell r="EXF3" t="str">
            <v>Vandercote</v>
          </cell>
          <cell r="EXG3" t="str">
            <v>Vangni</v>
          </cell>
          <cell r="EXH3" t="str">
            <v>Vani</v>
          </cell>
          <cell r="EXI3" t="str">
            <v>Vanor</v>
          </cell>
          <cell r="EXJ3" t="str">
            <v>Vaorkhola</v>
          </cell>
          <cell r="EXK3" t="str">
            <v>Vararia</v>
          </cell>
          <cell r="EXL3" t="str">
            <v>Varella North</v>
          </cell>
          <cell r="EXM3" t="str">
            <v>Varella South</v>
          </cell>
          <cell r="EXN3" t="str">
            <v>Varotkhali</v>
          </cell>
          <cell r="EXO3" t="str">
            <v>Varsho</v>
          </cell>
          <cell r="EXP3" t="str">
            <v>Varuakhali</v>
          </cell>
          <cell r="EXQ3" t="str">
            <v>Vasannadam</v>
          </cell>
          <cell r="EXR3" t="str">
            <v>Vashania</v>
          </cell>
          <cell r="EXS3" t="str">
            <v>Vatgram</v>
          </cell>
          <cell r="EXT3" t="str">
            <v>Velumia</v>
          </cell>
          <cell r="EXU3" t="str">
            <v>Vhadrasion</v>
          </cell>
          <cell r="EXV3" t="str">
            <v>Vhandarikandi</v>
          </cell>
          <cell r="EXW3" t="str">
            <v>Vheduria</v>
          </cell>
          <cell r="EXX3" t="str">
            <v>Vhelaguri</v>
          </cell>
          <cell r="EXY3" t="str">
            <v>Vhovanipur</v>
          </cell>
          <cell r="EXZ3" t="str">
            <v>Viail</v>
          </cell>
          <cell r="EYA3" t="str">
            <v>Vialuxmipur</v>
          </cell>
          <cell r="EYB3" t="str">
            <v>Vimpur</v>
          </cell>
          <cell r="EYC3" t="str">
            <v>Vitabaria</v>
          </cell>
          <cell r="EYD3" t="str">
            <v>Vitikandi</v>
          </cell>
          <cell r="EYE3" t="str">
            <v>Vospatia</v>
          </cell>
          <cell r="EYF3" t="str">
            <v>Vumkhara</v>
          </cell>
          <cell r="EYG3" t="str">
            <v>Wagga</v>
          </cell>
          <cell r="EYH3" t="str">
            <v>Wahedpur</v>
          </cell>
          <cell r="EYI3" t="str">
            <v>Walia</v>
          </cell>
          <cell r="EYJ3" t="str">
            <v>Warshi</v>
          </cell>
          <cell r="EYK3" t="str">
            <v>West Amura</v>
          </cell>
          <cell r="EYL3" t="str">
            <v>West Juri</v>
          </cell>
          <cell r="EYM3" t="str">
            <v>West Poilonpur</v>
          </cell>
          <cell r="EYN3" t="str">
            <v>Westgouripur</v>
          </cell>
          <cell r="EYO3" t="str">
            <v>Westilisa</v>
          </cell>
          <cell r="EYP3" t="str">
            <v>Whykong</v>
          </cell>
          <cell r="EYQ3" t="str">
            <v>Yakubpur</v>
          </cell>
          <cell r="EYR3" t="str">
            <v>Yearpur</v>
          </cell>
          <cell r="EYS3" t="str">
            <v>Yousufpur</v>
          </cell>
          <cell r="EYT3" t="str">
            <v>Zadabpur</v>
          </cell>
          <cell r="EYU3" t="str">
            <v>Zafrabad</v>
          </cell>
          <cell r="EYV3" t="str">
            <v>Zagua</v>
          </cell>
          <cell r="EYW3" t="str">
            <v>Zajira</v>
          </cell>
          <cell r="EYX3" t="str">
            <v>Zakiganj</v>
          </cell>
          <cell r="EYY3" t="str">
            <v>Zearkandi</v>
          </cell>
          <cell r="EYZ3" t="str">
            <v>Zhikara</v>
          </cell>
          <cell r="EZA3" t="str">
            <v>Zianagar</v>
          </cell>
          <cell r="EZB3" t="str">
            <v>Ziaraakhi</v>
          </cell>
          <cell r="EZC3" t="str">
            <v>Zindarpur</v>
          </cell>
          <cell r="EZD3" t="str">
            <v>Zinglatola</v>
          </cell>
          <cell r="EZE3" t="str">
            <v>Zinnagor</v>
          </cell>
          <cell r="EZF3" t="str">
            <v>Zinzira</v>
          </cell>
          <cell r="EZG3" t="str">
            <v>Zionpur</v>
          </cell>
          <cell r="EZH3" t="str">
            <v>NA</v>
          </cell>
        </row>
      </sheetData>
      <sheetData sheetId="12">
        <row r="4">
          <cell r="C4" t="str">
            <v>Ajmiriganj</v>
          </cell>
          <cell r="D4" t="str">
            <v>Akhaura</v>
          </cell>
          <cell r="E4" t="str">
            <v>Akkelpur</v>
          </cell>
          <cell r="F4" t="str">
            <v>Alamdanga</v>
          </cell>
          <cell r="G4" t="str">
            <v>Alfadanga</v>
          </cell>
          <cell r="H4" t="str">
            <v>Amtali</v>
          </cell>
          <cell r="I4" t="str">
            <v>Arani</v>
          </cell>
          <cell r="J4" t="str">
            <v>Arihazar</v>
          </cell>
          <cell r="K4" t="str">
            <v>Atghoria</v>
          </cell>
          <cell r="L4" t="str">
            <v>Badarganj</v>
          </cell>
          <cell r="M4" t="str">
            <v>Bagatipara</v>
          </cell>
          <cell r="N4" t="str">
            <v>Bagerhat</v>
          </cell>
          <cell r="O4" t="str">
            <v>Bagha</v>
          </cell>
          <cell r="P4" t="str">
            <v>Baghaichari</v>
          </cell>
          <cell r="Q4" t="str">
            <v>Bagharpara</v>
          </cell>
          <cell r="R4" t="str">
            <v>Bajitpur</v>
          </cell>
          <cell r="S4" t="str">
            <v>Bakerganj</v>
          </cell>
          <cell r="T4" t="str">
            <v>Bakshiganj</v>
          </cell>
          <cell r="U4" t="str">
            <v>Banaripara</v>
          </cell>
          <cell r="V4" t="str">
            <v>Bancharampur</v>
          </cell>
          <cell r="W4" t="str">
            <v>Bandarban</v>
          </cell>
          <cell r="X4" t="str">
            <v>Banshkhali</v>
          </cell>
          <cell r="Y4" t="str">
            <v>Baraigram</v>
          </cell>
          <cell r="Z4" t="str">
            <v>Baraiyarhat</v>
          </cell>
          <cell r="AA4" t="str">
            <v>Baralekha</v>
          </cell>
          <cell r="AB4" t="str">
            <v>Barguna</v>
          </cell>
          <cell r="AC4" t="str">
            <v>Barishal City Corporation</v>
          </cell>
          <cell r="AD4" t="str">
            <v>Barura</v>
          </cell>
          <cell r="AE4" t="str">
            <v>Basail</v>
          </cell>
          <cell r="AF4" t="str">
            <v>Bauphal</v>
          </cell>
          <cell r="AG4" t="str">
            <v>Belkuchi</v>
          </cell>
          <cell r="AH4" t="str">
            <v>Benapole</v>
          </cell>
          <cell r="AI4" t="str">
            <v>Bera</v>
          </cell>
          <cell r="AJ4" t="str">
            <v>Betagi</v>
          </cell>
          <cell r="AK4" t="str">
            <v>Bhairab</v>
          </cell>
          <cell r="AL4" t="str">
            <v>Bhaluka</v>
          </cell>
          <cell r="AM4" t="str">
            <v>Bhandaria</v>
          </cell>
          <cell r="AN4" t="str">
            <v>Bhanga</v>
          </cell>
          <cell r="AO4" t="str">
            <v>Bhangura</v>
          </cell>
          <cell r="AP4" t="str">
            <v>Bhederganj</v>
          </cell>
          <cell r="AQ4" t="str">
            <v>Bheramara</v>
          </cell>
          <cell r="AR4" t="str">
            <v>Bhobaniganj</v>
          </cell>
          <cell r="AS4" t="str">
            <v>Bhola</v>
          </cell>
          <cell r="AT4" t="str">
            <v>Bhuapur</v>
          </cell>
          <cell r="AU4" t="str">
            <v>Biani Bazar</v>
          </cell>
          <cell r="AV4" t="str">
            <v>Birampur</v>
          </cell>
          <cell r="AW4" t="str">
            <v>Birganj</v>
          </cell>
          <cell r="AX4" t="str">
            <v>Birol</v>
          </cell>
          <cell r="AY4" t="str">
            <v>Boalkhali</v>
          </cell>
          <cell r="AZ4" t="str">
            <v>Boalmari</v>
          </cell>
          <cell r="BA4" t="str">
            <v>Boda</v>
          </cell>
          <cell r="BB4" t="str">
            <v>Bogura</v>
          </cell>
          <cell r="BC4" t="str">
            <v>Bonpara</v>
          </cell>
          <cell r="BD4" t="str">
            <v>Boshurhat</v>
          </cell>
          <cell r="BE4" t="str">
            <v>Brahmanbaria</v>
          </cell>
          <cell r="BF4" t="str">
            <v>Burhanuddin</v>
          </cell>
          <cell r="BG4" t="str">
            <v>Chakaria</v>
          </cell>
          <cell r="BH4" t="str">
            <v>Chalna</v>
          </cell>
          <cell r="BI4" t="str">
            <v>Chandanaish</v>
          </cell>
          <cell r="BJ4" t="str">
            <v>Chandina</v>
          </cell>
          <cell r="BK4" t="str">
            <v>Chandpur</v>
          </cell>
          <cell r="BL4" t="str">
            <v>Chapainawabganj</v>
          </cell>
          <cell r="BM4" t="str">
            <v>Charfeshion</v>
          </cell>
          <cell r="BN4" t="str">
            <v>Charghat</v>
          </cell>
          <cell r="BO4" t="str">
            <v>Chatkhil</v>
          </cell>
          <cell r="BP4" t="str">
            <v>Chatmohar</v>
          </cell>
          <cell r="BQ4" t="str">
            <v>Chattogram City Corporation</v>
          </cell>
          <cell r="BR4" t="str">
            <v>Chhagalnaiya</v>
          </cell>
          <cell r="BS4" t="str">
            <v>Chhatak</v>
          </cell>
          <cell r="BT4" t="str">
            <v>Choumuhuni</v>
          </cell>
          <cell r="BU4" t="str">
            <v>Chowddagram</v>
          </cell>
          <cell r="BV4" t="str">
            <v>Chowgacha</v>
          </cell>
          <cell r="BW4" t="str">
            <v>Chuadanga</v>
          </cell>
          <cell r="BX4" t="str">
            <v>Chunarughat</v>
          </cell>
          <cell r="BY4" t="str">
            <v>Cox'S Bazar</v>
          </cell>
          <cell r="BZ4" t="str">
            <v>Cumilla City Corporation</v>
          </cell>
          <cell r="CA4" t="str">
            <v>Daganbhuiyan</v>
          </cell>
          <cell r="CB4" t="str">
            <v>Damodiya</v>
          </cell>
          <cell r="CC4" t="str">
            <v>Daudkandi</v>
          </cell>
          <cell r="CD4" t="str">
            <v>Daulatkhan</v>
          </cell>
          <cell r="CE4" t="str">
            <v>Debidwar</v>
          </cell>
          <cell r="CF4" t="str">
            <v>Debiganj</v>
          </cell>
          <cell r="CG4" t="str">
            <v>Derai</v>
          </cell>
          <cell r="CH4" t="str">
            <v>Dewanganj</v>
          </cell>
          <cell r="CI4" t="str">
            <v>Dhaka North City Corporation</v>
          </cell>
          <cell r="CJ4" t="str">
            <v>Dhaka South City Corporation</v>
          </cell>
          <cell r="CK4" t="str">
            <v>Dhamoirhat</v>
          </cell>
          <cell r="CL4" t="str">
            <v>Dhamrai</v>
          </cell>
          <cell r="CM4" t="str">
            <v>Dhanbari</v>
          </cell>
          <cell r="CN4" t="str">
            <v>Dhunat</v>
          </cell>
          <cell r="CO4" t="str">
            <v>Dhupchanchia</v>
          </cell>
          <cell r="CP4" t="str">
            <v>Dinajpur</v>
          </cell>
          <cell r="CQ4" t="str">
            <v>Dohar</v>
          </cell>
          <cell r="CR4" t="str">
            <v>Dohazari</v>
          </cell>
          <cell r="CS4" t="str">
            <v>Domar</v>
          </cell>
          <cell r="CT4" t="str">
            <v>Dorshona</v>
          </cell>
          <cell r="CU4" t="str">
            <v>Durgapur</v>
          </cell>
          <cell r="CV4" t="str">
            <v>Elenga</v>
          </cell>
          <cell r="CW4" t="str">
            <v>Faridganj</v>
          </cell>
          <cell r="CX4" t="str">
            <v>Faridpur</v>
          </cell>
          <cell r="CY4" t="str">
            <v>Fatikchari</v>
          </cell>
          <cell r="CZ4" t="str">
            <v>Feni</v>
          </cell>
          <cell r="DA4" t="str">
            <v>Fulbari</v>
          </cell>
          <cell r="DB4" t="str">
            <v>Fulbaria</v>
          </cell>
          <cell r="DC4" t="str">
            <v>Fulpur</v>
          </cell>
          <cell r="DD4" t="str">
            <v>Gabtali</v>
          </cell>
          <cell r="DE4" t="str">
            <v>Gaibandah</v>
          </cell>
          <cell r="DF4" t="str">
            <v>Galachipa</v>
          </cell>
          <cell r="DG4" t="str">
            <v>Gangni</v>
          </cell>
          <cell r="DH4" t="str">
            <v>Gazipur City Corporation</v>
          </cell>
          <cell r="DI4" t="str">
            <v>Ghatail</v>
          </cell>
          <cell r="DJ4" t="str">
            <v>Ghoraghat</v>
          </cell>
          <cell r="DK4" t="str">
            <v>Ghorashal</v>
          </cell>
          <cell r="DL4" t="str">
            <v>Goalanda</v>
          </cell>
          <cell r="DM4" t="str">
            <v>Gobindaganj</v>
          </cell>
          <cell r="DN4" t="str">
            <v>Godagari</v>
          </cell>
          <cell r="DO4" t="str">
            <v>Goffargaon</v>
          </cell>
          <cell r="DP4" t="str">
            <v>Golapganj</v>
          </cell>
          <cell r="DQ4" t="str">
            <v>Gooshairhat</v>
          </cell>
          <cell r="DR4" t="str">
            <v>Gopaldi</v>
          </cell>
          <cell r="DS4" t="str">
            <v>Gopalganj</v>
          </cell>
          <cell r="DT4" t="str">
            <v>Gopalpur</v>
          </cell>
          <cell r="DU4" t="str">
            <v>Gouranadi</v>
          </cell>
          <cell r="DV4" t="str">
            <v>Gouripur</v>
          </cell>
          <cell r="DW4" t="str">
            <v>Gurudaspur</v>
          </cell>
          <cell r="DX4" t="str">
            <v>Habiganj</v>
          </cell>
          <cell r="DY4" t="str">
            <v>Hajiganj</v>
          </cell>
          <cell r="DZ4" t="str">
            <v>Hakimpur</v>
          </cell>
          <cell r="EA4" t="str">
            <v>Haluaghat</v>
          </cell>
          <cell r="EB4" t="str">
            <v>Haragach</v>
          </cell>
          <cell r="EC4" t="str">
            <v>Harinakundu</v>
          </cell>
          <cell r="ED4" t="str">
            <v>Hathazari</v>
          </cell>
          <cell r="EE4" t="str">
            <v>Hatia</v>
          </cell>
          <cell r="EF4" t="str">
            <v>Hazrabari</v>
          </cell>
          <cell r="EG4" t="str">
            <v>Homna</v>
          </cell>
          <cell r="EH4" t="str">
            <v>Hossainpur</v>
          </cell>
          <cell r="EI4" t="str">
            <v>Ishwardi</v>
          </cell>
          <cell r="EJ4" t="str">
            <v>Ishwarganj</v>
          </cell>
          <cell r="EK4" t="str">
            <v>Islampur</v>
          </cell>
          <cell r="EL4" t="str">
            <v>Jagannathpur</v>
          </cell>
          <cell r="EM4" t="str">
            <v>Jaldhaka</v>
          </cell>
          <cell r="EN4" t="str">
            <v>Jamalpur</v>
          </cell>
          <cell r="EO4" t="str">
            <v>Jashore</v>
          </cell>
          <cell r="EP4" t="str">
            <v>Jaypurhat</v>
          </cell>
          <cell r="EQ4" t="str">
            <v>Jhalokathi</v>
          </cell>
          <cell r="ER4" t="str">
            <v>Jhenidah</v>
          </cell>
          <cell r="ES4" t="str">
            <v>Jhikargacha</v>
          </cell>
          <cell r="ET4" t="str">
            <v>Jibannagar</v>
          </cell>
          <cell r="EU4" t="str">
            <v>Kabirhat</v>
          </cell>
          <cell r="EV4" t="str">
            <v>Kachua</v>
          </cell>
          <cell r="EW4" t="str">
            <v>Kahaloo</v>
          </cell>
          <cell r="EX4" t="str">
            <v>Kakonhat</v>
          </cell>
          <cell r="EY4" t="str">
            <v>Kalai</v>
          </cell>
          <cell r="EZ4" t="str">
            <v>Kalapara</v>
          </cell>
          <cell r="FA4" t="str">
            <v>Kalaroa</v>
          </cell>
          <cell r="FB4" t="str">
            <v>Kalia</v>
          </cell>
          <cell r="FC4" t="str">
            <v>Kaliakoir</v>
          </cell>
          <cell r="FD4" t="str">
            <v>Kaliganj</v>
          </cell>
          <cell r="FE4" t="str">
            <v>Kalihati</v>
          </cell>
          <cell r="FF4" t="str">
            <v>Kalkini</v>
          </cell>
          <cell r="FG4" t="str">
            <v>Kamalganj</v>
          </cell>
          <cell r="FH4" t="str">
            <v>Kanaighat</v>
          </cell>
          <cell r="FI4" t="str">
            <v>Kanchon</v>
          </cell>
          <cell r="FJ4" t="str">
            <v>Karimganj</v>
          </cell>
          <cell r="FK4" t="str">
            <v>Kasba</v>
          </cell>
          <cell r="FL4" t="str">
            <v>Katakhali</v>
          </cell>
          <cell r="FM4" t="str">
            <v>Katiadi</v>
          </cell>
          <cell r="FN4" t="str">
            <v>Kazipur</v>
          </cell>
          <cell r="FO4" t="str">
            <v>Kendua</v>
          </cell>
          <cell r="FP4" t="str">
            <v>Keshabpur</v>
          </cell>
          <cell r="FQ4" t="str">
            <v>Keshorhat</v>
          </cell>
          <cell r="FR4" t="str">
            <v>Khagrachari</v>
          </cell>
          <cell r="FS4" t="str">
            <v>Khetlal</v>
          </cell>
          <cell r="FT4" t="str">
            <v>Khoksa</v>
          </cell>
          <cell r="FU4" t="str">
            <v>Khulna City Corporation</v>
          </cell>
          <cell r="FV4" t="str">
            <v>Kishoreganj</v>
          </cell>
          <cell r="FW4" t="str">
            <v>Kotwalipara</v>
          </cell>
          <cell r="FX4" t="str">
            <v>Koutchandpur</v>
          </cell>
          <cell r="FY4" t="str">
            <v>Kuakata</v>
          </cell>
          <cell r="FZ4" t="str">
            <v>Kulaura</v>
          </cell>
          <cell r="GA4" t="str">
            <v>Kuliarchar</v>
          </cell>
          <cell r="GB4" t="str">
            <v>Kumarkhali</v>
          </cell>
          <cell r="GC4" t="str">
            <v>Kurigram</v>
          </cell>
          <cell r="GD4" t="str">
            <v>Kushtia</v>
          </cell>
          <cell r="GE4" t="str">
            <v>Laksham</v>
          </cell>
          <cell r="GF4" t="str">
            <v>Lakshmipur</v>
          </cell>
          <cell r="GG4" t="str">
            <v>Lalmohan</v>
          </cell>
          <cell r="GH4" t="str">
            <v>Lalmonirhat</v>
          </cell>
          <cell r="GI4" t="str">
            <v>Lama</v>
          </cell>
          <cell r="GJ4" t="str">
            <v>Lohagora</v>
          </cell>
          <cell r="GK4" t="str">
            <v>Madan</v>
          </cell>
          <cell r="GL4" t="str">
            <v>Madarganj</v>
          </cell>
          <cell r="GM4" t="str">
            <v>Madaripur</v>
          </cell>
          <cell r="GN4" t="str">
            <v>Madhabdi</v>
          </cell>
          <cell r="GO4" t="str">
            <v>Madhabpur</v>
          </cell>
          <cell r="GP4" t="str">
            <v>Madhukhali</v>
          </cell>
          <cell r="GQ4" t="str">
            <v>Madhupur</v>
          </cell>
          <cell r="GR4" t="str">
            <v>Magura</v>
          </cell>
          <cell r="GS4" t="str">
            <v>Maheskhali</v>
          </cell>
          <cell r="GT4" t="str">
            <v>Manikganj</v>
          </cell>
          <cell r="GU4" t="str">
            <v>Mathbaria</v>
          </cell>
          <cell r="GV4" t="str">
            <v>Matiranga</v>
          </cell>
          <cell r="GW4" t="str">
            <v>Matlab</v>
          </cell>
          <cell r="GX4" t="str">
            <v>Mehendiganj</v>
          </cell>
          <cell r="GY4" t="str">
            <v>Meherpur</v>
          </cell>
          <cell r="GZ4" t="str">
            <v>Melandah</v>
          </cell>
          <cell r="HA4" t="str">
            <v>Mirkadim</v>
          </cell>
          <cell r="HB4" t="str">
            <v>Mirpur</v>
          </cell>
          <cell r="HC4" t="str">
            <v>Mirsarai</v>
          </cell>
          <cell r="HD4" t="str">
            <v>Mirzapur</v>
          </cell>
          <cell r="HE4" t="str">
            <v>Moheshpur</v>
          </cell>
          <cell r="HF4" t="str">
            <v>Mohonganj</v>
          </cell>
          <cell r="HG4" t="str">
            <v>Monglaport</v>
          </cell>
          <cell r="HH4" t="str">
            <v>Monirampur</v>
          </cell>
          <cell r="HI4" t="str">
            <v>Monohardi</v>
          </cell>
          <cell r="HJ4" t="str">
            <v>Morrelganj</v>
          </cell>
          <cell r="HK4" t="str">
            <v>Moulvibazar</v>
          </cell>
          <cell r="HL4" t="str">
            <v>Muksudpur</v>
          </cell>
          <cell r="HM4" t="str">
            <v>Muktagacha</v>
          </cell>
          <cell r="HN4" t="str">
            <v>Muladi</v>
          </cell>
          <cell r="HO4" t="str">
            <v>Mundumala</v>
          </cell>
          <cell r="HP4" t="str">
            <v>Munshiganj</v>
          </cell>
          <cell r="HQ4" t="str">
            <v>Mymensingh City Corporation</v>
          </cell>
          <cell r="HR4" t="str">
            <v>Nabiganj</v>
          </cell>
          <cell r="HS4" t="str">
            <v>Nabinagar</v>
          </cell>
          <cell r="HT4" t="str">
            <v>Nachole</v>
          </cell>
          <cell r="HU4" t="str">
            <v>Nagarkanda</v>
          </cell>
          <cell r="HV4" t="str">
            <v>Nageswari</v>
          </cell>
          <cell r="HW4" t="str">
            <v>Nakla</v>
          </cell>
          <cell r="HX4" t="str">
            <v>Nalchity</v>
          </cell>
          <cell r="HY4" t="str">
            <v>Naldanga</v>
          </cell>
          <cell r="HZ4" t="str">
            <v>Nalitabari</v>
          </cell>
          <cell r="IA4" t="str">
            <v>Nandail</v>
          </cell>
          <cell r="IB4" t="str">
            <v>Nandigram</v>
          </cell>
          <cell r="IC4" t="str">
            <v>Nangolkot</v>
          </cell>
          <cell r="ID4" t="str">
            <v>Naogaon</v>
          </cell>
          <cell r="IE4" t="str">
            <v>Narail</v>
          </cell>
          <cell r="IF4" t="str">
            <v>Narayanganj City Corporation</v>
          </cell>
          <cell r="IG4" t="str">
            <v>Narayonpur</v>
          </cell>
          <cell r="IH4" t="str">
            <v>Naria</v>
          </cell>
          <cell r="II4" t="str">
            <v>Narshingdi</v>
          </cell>
          <cell r="IJ4" t="str">
            <v>Natore</v>
          </cell>
          <cell r="IK4" t="str">
            <v>Nazirhat</v>
          </cell>
          <cell r="IL4" t="str">
            <v>Netrokona</v>
          </cell>
          <cell r="IM4" t="str">
            <v>Nilphamari</v>
          </cell>
          <cell r="IN4" t="str">
            <v>Noakhali</v>
          </cell>
          <cell r="IO4" t="str">
            <v>Nowapara</v>
          </cell>
          <cell r="IP4" t="str">
            <v>Nowhata</v>
          </cell>
          <cell r="IQ4" t="str">
            <v>Nozipur</v>
          </cell>
          <cell r="IR4" t="str">
            <v>Pabna</v>
          </cell>
          <cell r="IS4" t="str">
            <v>Paikgacha</v>
          </cell>
          <cell r="IT4" t="str">
            <v>Pakundia</v>
          </cell>
          <cell r="IU4" t="str">
            <v>Palashbari</v>
          </cell>
          <cell r="IV4" t="str">
            <v>Panchagarh</v>
          </cell>
          <cell r="IW4" t="str">
            <v>Panchbibi</v>
          </cell>
          <cell r="IX4" t="str">
            <v>Pangsha</v>
          </cell>
          <cell r="IY4" t="str">
            <v>Parbotipur</v>
          </cell>
          <cell r="IZ4" t="str">
            <v>Parshuram</v>
          </cell>
          <cell r="JA4" t="str">
            <v>Patgram</v>
          </cell>
          <cell r="JB4" t="str">
            <v>Pathorghata</v>
          </cell>
          <cell r="JC4" t="str">
            <v>Patiya</v>
          </cell>
          <cell r="JD4" t="str">
            <v>Patuakhali</v>
          </cell>
          <cell r="JE4" t="str">
            <v>Pirganj</v>
          </cell>
          <cell r="JF4" t="str">
            <v>Pirojpur</v>
          </cell>
          <cell r="JG4" t="str">
            <v>Puthia</v>
          </cell>
          <cell r="JH4" t="str">
            <v>Raiganj</v>
          </cell>
          <cell r="JI4" t="str">
            <v>Raipur</v>
          </cell>
          <cell r="JJ4" t="str">
            <v>Raipura</v>
          </cell>
          <cell r="JK4" t="str">
            <v>Rajbari</v>
          </cell>
          <cell r="JL4" t="str">
            <v>Rajoir</v>
          </cell>
          <cell r="JM4" t="str">
            <v>Rajshahi City Corporation</v>
          </cell>
          <cell r="JN4" t="str">
            <v>Ramganj</v>
          </cell>
          <cell r="JO4" t="str">
            <v>Ramgarh</v>
          </cell>
          <cell r="JP4" t="str">
            <v>Ramgati</v>
          </cell>
          <cell r="JQ4" t="str">
            <v>Rangamati</v>
          </cell>
          <cell r="JR4" t="str">
            <v>Rangpur City Corporation</v>
          </cell>
          <cell r="JS4" t="str">
            <v>Rangunia</v>
          </cell>
          <cell r="JT4" t="str">
            <v>Ranisankail</v>
          </cell>
          <cell r="JU4" t="str">
            <v>Raozan</v>
          </cell>
          <cell r="JV4" t="str">
            <v>Rohonpur</v>
          </cell>
          <cell r="JW4" t="str">
            <v>Sailkupa</v>
          </cell>
          <cell r="JX4" t="str">
            <v>Sandwip</v>
          </cell>
          <cell r="JY4" t="str">
            <v>Sangarchar</v>
          </cell>
          <cell r="JZ4" t="str">
            <v>Santahar</v>
          </cell>
          <cell r="KA4" t="str">
            <v>Santhia</v>
          </cell>
          <cell r="KB4" t="str">
            <v>Sariakandi</v>
          </cell>
          <cell r="KC4" t="str">
            <v>Sarishabari</v>
          </cell>
          <cell r="KD4" t="str">
            <v>Satkania</v>
          </cell>
          <cell r="KE4" t="str">
            <v>Satkhira</v>
          </cell>
          <cell r="KF4" t="str">
            <v>Savar</v>
          </cell>
          <cell r="KG4" t="str">
            <v>Sayedpur</v>
          </cell>
          <cell r="KH4" t="str">
            <v>Senbagh</v>
          </cell>
          <cell r="KI4" t="str">
            <v>Setabganj</v>
          </cell>
          <cell r="KJ4" t="str">
            <v>Shaharasti</v>
          </cell>
          <cell r="KK4" t="str">
            <v>Shahjadpur</v>
          </cell>
          <cell r="KL4" t="str">
            <v>Shakhipur</v>
          </cell>
          <cell r="KM4" t="str">
            <v>Shariatpur</v>
          </cell>
          <cell r="KN4" t="str">
            <v>Shayestaganj</v>
          </cell>
          <cell r="KO4" t="str">
            <v>Sherpur</v>
          </cell>
          <cell r="KP4" t="str">
            <v>Shibchar</v>
          </cell>
          <cell r="KQ4" t="str">
            <v>Shibganj</v>
          </cell>
          <cell r="KR4" t="str">
            <v>Shibpur</v>
          </cell>
          <cell r="KS4" t="str">
            <v>Singair</v>
          </cell>
          <cell r="KT4" t="str">
            <v>Singra</v>
          </cell>
          <cell r="KU4" t="str">
            <v>Sirajganj</v>
          </cell>
          <cell r="KV4" t="str">
            <v>Sitakunda</v>
          </cell>
          <cell r="KW4" t="str">
            <v>Sonagazi</v>
          </cell>
          <cell r="KX4" t="str">
            <v>Sonaimuri</v>
          </cell>
          <cell r="KY4" t="str">
            <v>Sonargaon</v>
          </cell>
          <cell r="KZ4" t="str">
            <v>Sonatola</v>
          </cell>
          <cell r="LA4" t="str">
            <v>Sreebordi</v>
          </cell>
          <cell r="LB4" t="str">
            <v>Sreepur</v>
          </cell>
          <cell r="LC4" t="str">
            <v>Srimangal</v>
          </cell>
          <cell r="LD4" t="str">
            <v>Sujanagar</v>
          </cell>
          <cell r="LE4" t="str">
            <v>Sunamganj</v>
          </cell>
          <cell r="LF4" t="str">
            <v>Sundarganj</v>
          </cell>
          <cell r="LG4" t="str">
            <v>Swarupkathi</v>
          </cell>
          <cell r="LH4" t="str">
            <v>Sylhet City Corporation</v>
          </cell>
          <cell r="LI4" t="str">
            <v>Taherpur</v>
          </cell>
          <cell r="LJ4" t="str">
            <v>Talora</v>
          </cell>
          <cell r="LK4" t="str">
            <v>Tangail</v>
          </cell>
          <cell r="LL4" t="str">
            <v>Tanore</v>
          </cell>
          <cell r="LM4" t="str">
            <v>Tarabo</v>
          </cell>
          <cell r="LN4" t="str">
            <v>Tarash</v>
          </cell>
          <cell r="LO4" t="str">
            <v>Teknaf</v>
          </cell>
          <cell r="LP4" t="str">
            <v>Thakurgaon</v>
          </cell>
          <cell r="LQ4" t="str">
            <v>Trishal</v>
          </cell>
          <cell r="LR4" t="str">
            <v>Tungipara</v>
          </cell>
          <cell r="LS4" t="str">
            <v>Ulipur</v>
          </cell>
          <cell r="LT4" t="str">
            <v>Ullapara</v>
          </cell>
          <cell r="LU4" t="str">
            <v>Wazirpur</v>
          </cell>
          <cell r="LV4" t="str">
            <v>Zajira</v>
          </cell>
          <cell r="LW4" t="str">
            <v>Zakiganj</v>
          </cell>
          <cell r="LX4" t="str">
            <v>NA</v>
          </cell>
        </row>
      </sheetData>
      <sheetData sheetId="13" refreshError="1"/>
      <sheetData sheetId="14">
        <row r="3">
          <cell r="B3" t="str">
            <v>AB Bank Limited</v>
          </cell>
          <cell r="C3" t="str">
            <v>Agrani Bank Limited</v>
          </cell>
          <cell r="D3" t="str">
            <v>Al Arafa Islami Bank Limited</v>
          </cell>
          <cell r="E3" t="str">
            <v>Bangladesh Commerce Bank Limited</v>
          </cell>
          <cell r="F3" t="str">
            <v>Bangladesh Development Bank</v>
          </cell>
          <cell r="G3" t="str">
            <v>Bangladesh Krishi Bank</v>
          </cell>
          <cell r="H3" t="str">
            <v>Bank Al Falah</v>
          </cell>
          <cell r="I3" t="str">
            <v>Bank Asia Limited</v>
          </cell>
          <cell r="J3" t="str">
            <v>Basic Bank Limited</v>
          </cell>
          <cell r="K3" t="str">
            <v>Bengal Commercial Bank Limited</v>
          </cell>
          <cell r="L3" t="str">
            <v>Brac Bank Limited</v>
          </cell>
          <cell r="M3" t="str">
            <v>Citi Bank NA Limited</v>
          </cell>
          <cell r="N3" t="str">
            <v>Citizen bank PLC</v>
          </cell>
          <cell r="O3" t="str">
            <v xml:space="preserve">Commercial Bank of ceylon </v>
          </cell>
          <cell r="P3" t="str">
            <v>Community Bank Bangladesh</v>
          </cell>
          <cell r="Q3" t="str">
            <v>Dhaka Bank Limited</v>
          </cell>
          <cell r="R3" t="str">
            <v>Dutch Bangla Bank Limited</v>
          </cell>
          <cell r="S3" t="str">
            <v>Eastern Bank Limited</v>
          </cell>
          <cell r="T3" t="str">
            <v>Exim Bank Limited</v>
          </cell>
          <cell r="U3" t="str">
            <v>First Security Islami Bank Limited</v>
          </cell>
          <cell r="V3" t="str">
            <v>Global Islami Bank Limited</v>
          </cell>
          <cell r="W3" t="str">
            <v>Habib Bank Limited</v>
          </cell>
          <cell r="X3" t="str">
            <v>Hongkong And Shanghai Banking Corporation</v>
          </cell>
          <cell r="Y3" t="str">
            <v>ICB Islami Bank Limited</v>
          </cell>
          <cell r="Z3" t="str">
            <v>IFIC Bank Limited</v>
          </cell>
          <cell r="AA3" t="str">
            <v>Islami Bank Bangladesh Limited</v>
          </cell>
          <cell r="AB3" t="str">
            <v>Jamuna Bank Limited</v>
          </cell>
          <cell r="AC3" t="str">
            <v>Janata Bank Limited</v>
          </cell>
          <cell r="AD3" t="str">
            <v>Meghna Bank Limited</v>
          </cell>
          <cell r="AE3" t="str">
            <v>Mercantile Bank Limited</v>
          </cell>
          <cell r="AF3" t="str">
            <v>Midland Bank Limited</v>
          </cell>
          <cell r="AG3" t="str">
            <v>Modhumoti Bank Limited</v>
          </cell>
          <cell r="AH3" t="str">
            <v>Mutual Trust Bank Limited</v>
          </cell>
          <cell r="AI3" t="str">
            <v>National Bank Limited</v>
          </cell>
          <cell r="AJ3" t="str">
            <v>National Bank of Pakistan</v>
          </cell>
          <cell r="AK3" t="str">
            <v>NCC Bank Limited</v>
          </cell>
          <cell r="AL3" t="str">
            <v>NRB Bank Limited</v>
          </cell>
          <cell r="AM3" t="str">
            <v>NRB Commercial Bank Limited</v>
          </cell>
          <cell r="AN3" t="str">
            <v>One Bank Limited</v>
          </cell>
          <cell r="AO3" t="str">
            <v>Padma Bank Limited</v>
          </cell>
          <cell r="AP3" t="str">
            <v>Premier Bank Limited</v>
          </cell>
          <cell r="AQ3" t="str">
            <v>Prime Bank Limited</v>
          </cell>
          <cell r="AR3" t="str">
            <v>Probashi Kallyan Bank</v>
          </cell>
          <cell r="AS3" t="str">
            <v>Pubali Bank Limited</v>
          </cell>
          <cell r="AT3" t="str">
            <v>Rajshahi Krishi Bank</v>
          </cell>
          <cell r="AU3" t="str">
            <v>Rupali Bank Limited</v>
          </cell>
          <cell r="AV3" t="str">
            <v>Shahjalal Islami Bank Limited</v>
          </cell>
          <cell r="AW3" t="str">
            <v>Shimanto Bank Limited</v>
          </cell>
          <cell r="AX3" t="str">
            <v>Social Islami Bank Limited</v>
          </cell>
          <cell r="AY3" t="str">
            <v>Sonali Bank Limited</v>
          </cell>
          <cell r="AZ3" t="str">
            <v>South Bangla Agriculture and Commerce Bank Limited</v>
          </cell>
          <cell r="BA3" t="str">
            <v>Southeast Bank Limited</v>
          </cell>
          <cell r="BB3" t="str">
            <v>Stand Bank of India</v>
          </cell>
          <cell r="BC3" t="str">
            <v>Standard Bank Limited</v>
          </cell>
          <cell r="BD3" t="str">
            <v>Standard Chartered Bank Limited</v>
          </cell>
          <cell r="BE3" t="str">
            <v>The City Bank</v>
          </cell>
          <cell r="BF3" t="str">
            <v>Trust Bank Limited</v>
          </cell>
          <cell r="BG3" t="str">
            <v>Union Bank Limited</v>
          </cell>
          <cell r="BH3" t="str">
            <v>United Commercial Bank Limited</v>
          </cell>
          <cell r="BI3" t="str">
            <v>Uttara Bank Limited</v>
          </cell>
          <cell r="BJ3" t="str">
            <v>Woori Bank</v>
          </cell>
        </row>
      </sheetData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1"/>
    </sheetNames>
    <sheetDataSet>
      <sheetData sheetId="0"/>
      <sheetData sheetId="1">
        <row r="4">
          <cell r="B4" t="str">
            <v>Barishal</v>
          </cell>
          <cell r="C4" t="str">
            <v>Chattogram</v>
          </cell>
          <cell r="D4" t="str">
            <v>Dhaka</v>
          </cell>
          <cell r="E4" t="str">
            <v>Khulna</v>
          </cell>
          <cell r="F4" t="str">
            <v>Mymensingh</v>
          </cell>
          <cell r="G4" t="str">
            <v>Rajshahi</v>
          </cell>
          <cell r="H4" t="str">
            <v>Rangpur</v>
          </cell>
          <cell r="I4" t="str">
            <v>Sylhet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Abaipur</v>
          </cell>
        </row>
      </sheetData>
      <sheetData sheetId="12"/>
      <sheetData sheetId="13"/>
      <sheetData sheetId="14">
        <row r="3">
          <cell r="B3" t="str">
            <v>AB Bank Limited</v>
          </cell>
          <cell r="C3" t="str">
            <v>Agrani Bank Limited</v>
          </cell>
          <cell r="D3" t="str">
            <v>Al Arafa Islami Bank Limited</v>
          </cell>
          <cell r="E3" t="str">
            <v>Bangladesh Commerce Bank Limited</v>
          </cell>
          <cell r="F3" t="str">
            <v>Bangladesh Development Bank</v>
          </cell>
          <cell r="G3" t="str">
            <v>Bangladesh Krishi Bank</v>
          </cell>
          <cell r="H3" t="str">
            <v>Bank Al Falah</v>
          </cell>
          <cell r="I3" t="str">
            <v>Bank Asia Limited</v>
          </cell>
          <cell r="J3" t="str">
            <v>Basic Bank Limited</v>
          </cell>
          <cell r="K3" t="str">
            <v>Bengal Commercial Bank Limited</v>
          </cell>
          <cell r="L3" t="str">
            <v>Brac Bank Limited</v>
          </cell>
          <cell r="M3" t="str">
            <v>Citi Bank NA Limited</v>
          </cell>
          <cell r="N3" t="str">
            <v>Citizen bank PLC</v>
          </cell>
          <cell r="O3" t="str">
            <v xml:space="preserve">Commercial Bank of ceylon </v>
          </cell>
          <cell r="P3" t="str">
            <v>Community Bank Bangladesh</v>
          </cell>
          <cell r="Q3" t="str">
            <v>Dhaka Bank Limited</v>
          </cell>
          <cell r="R3" t="str">
            <v>Dutch Bangla Bank Limited</v>
          </cell>
          <cell r="S3" t="str">
            <v>Eastern Bank Limited</v>
          </cell>
          <cell r="T3" t="str">
            <v>Exim Bank Limited</v>
          </cell>
          <cell r="U3" t="str">
            <v>First Security Islami Bank Limited</v>
          </cell>
          <cell r="V3" t="str">
            <v>Global Islami Bank Limited</v>
          </cell>
          <cell r="W3" t="str">
            <v>Habib Bank Limited</v>
          </cell>
          <cell r="X3" t="str">
            <v>Hongkong And Shanghai Banking Corporation</v>
          </cell>
          <cell r="Y3" t="str">
            <v>ICB Islami Bank Limited</v>
          </cell>
          <cell r="Z3" t="str">
            <v>IFIC Bank Limited</v>
          </cell>
          <cell r="AA3" t="str">
            <v>Islami Bank Bangladesh Limited</v>
          </cell>
          <cell r="AB3" t="str">
            <v>Jamuna Bank Limited</v>
          </cell>
          <cell r="AC3" t="str">
            <v>Janata Bank Limited</v>
          </cell>
          <cell r="AD3" t="str">
            <v>Meghna Bank Limited</v>
          </cell>
          <cell r="AE3" t="str">
            <v>Mercantile Bank Limited</v>
          </cell>
          <cell r="AF3" t="str">
            <v>Midland Bank Limited</v>
          </cell>
          <cell r="AG3" t="str">
            <v>Modhumoti Bank Limited</v>
          </cell>
          <cell r="AH3" t="str">
            <v>Mutual Trust Bank Limited</v>
          </cell>
          <cell r="AI3" t="str">
            <v>National Bank Limited</v>
          </cell>
          <cell r="AJ3" t="str">
            <v>National Bank of Pakistan</v>
          </cell>
          <cell r="AK3" t="str">
            <v>NCC Bank Limited</v>
          </cell>
          <cell r="AL3" t="str">
            <v>NRB Bank Limited</v>
          </cell>
          <cell r="AM3" t="str">
            <v>NRB Commercial Bank Limited</v>
          </cell>
          <cell r="AN3" t="str">
            <v>One Bank Limited</v>
          </cell>
          <cell r="AO3" t="str">
            <v>Padma Bank Limited</v>
          </cell>
          <cell r="AP3" t="str">
            <v>Premier Bank Limited</v>
          </cell>
          <cell r="AQ3" t="str">
            <v>Prime Bank Limited</v>
          </cell>
          <cell r="AR3" t="str">
            <v>Probashi Kallyan Bank</v>
          </cell>
          <cell r="AS3" t="str">
            <v>Pubali Bank Limited</v>
          </cell>
          <cell r="AT3" t="str">
            <v>Rajshahi Krishi Bank</v>
          </cell>
          <cell r="AU3" t="str">
            <v>Rupali Bank Limited</v>
          </cell>
          <cell r="AV3" t="str">
            <v>Shahjalal Islami Bank Limited</v>
          </cell>
          <cell r="AW3" t="str">
            <v>Shimanto Bank Limited</v>
          </cell>
          <cell r="AX3" t="str">
            <v>Social Islami Bank Limited</v>
          </cell>
          <cell r="AY3" t="str">
            <v>Sonali Bank Limited</v>
          </cell>
          <cell r="AZ3" t="str">
            <v>South Bangla Agriculture and Commerce Bank Limited</v>
          </cell>
          <cell r="BA3" t="str">
            <v>Southeast Bank Limited</v>
          </cell>
          <cell r="BB3" t="str">
            <v>Stand Bank of India</v>
          </cell>
          <cell r="BC3" t="str">
            <v>Standard Bank Limited</v>
          </cell>
          <cell r="BD3" t="str">
            <v>Standard Chartered Bank Limited</v>
          </cell>
          <cell r="BE3" t="str">
            <v>The City Bank</v>
          </cell>
          <cell r="BF3" t="str">
            <v>Trust Bank Limited</v>
          </cell>
          <cell r="BG3" t="str">
            <v>Union Bank Limited</v>
          </cell>
          <cell r="BH3" t="str">
            <v>United Commercial Bank Limited</v>
          </cell>
          <cell r="BI3" t="str">
            <v>Uttara Bank Limited</v>
          </cell>
          <cell r="BJ3" t="str">
            <v>Woori Bank</v>
          </cell>
        </row>
      </sheetData>
      <sheetData sheetId="1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2"/>
    </sheetNames>
    <sheetDataSet>
      <sheetData sheetId="0" refreshError="1"/>
      <sheetData sheetId="1">
        <row r="4">
          <cell r="B4" t="str">
            <v>Barishal</v>
          </cell>
        </row>
      </sheetData>
      <sheetData sheetId="2">
        <row r="3">
          <cell r="B3" t="str">
            <v>Barishal</v>
          </cell>
        </row>
      </sheetData>
      <sheetData sheetId="3">
        <row r="3">
          <cell r="B3" t="str">
            <v>Bagerhat</v>
          </cell>
        </row>
      </sheetData>
      <sheetData sheetId="4">
        <row r="3">
          <cell r="B3" t="str">
            <v>Bagerhat</v>
          </cell>
        </row>
      </sheetData>
      <sheetData sheetId="5">
        <row r="3">
          <cell r="B3" t="str">
            <v>Abhoynagar</v>
          </cell>
        </row>
      </sheetData>
      <sheetData sheetId="6">
        <row r="4">
          <cell r="B4" t="str">
            <v>Abhoynagar</v>
          </cell>
        </row>
      </sheetData>
      <sheetData sheetId="7">
        <row r="3">
          <cell r="C3" t="str">
            <v>Bagerhat</v>
          </cell>
        </row>
      </sheetData>
      <sheetData sheetId="8">
        <row r="3">
          <cell r="C3" t="str">
            <v>Abhoynagar</v>
          </cell>
        </row>
      </sheetData>
      <sheetData sheetId="9">
        <row r="3">
          <cell r="C3" t="str">
            <v>Abhoynagar</v>
          </cell>
        </row>
      </sheetData>
      <sheetData sheetId="10">
        <row r="4">
          <cell r="C4" t="str">
            <v>Ajmiriganj</v>
          </cell>
        </row>
      </sheetData>
      <sheetData sheetId="11">
        <row r="3">
          <cell r="B3" t="str">
            <v>Abaipur</v>
          </cell>
        </row>
      </sheetData>
      <sheetData sheetId="12">
        <row r="4">
          <cell r="C4" t="str">
            <v>Ajmiriganj</v>
          </cell>
        </row>
      </sheetData>
      <sheetData sheetId="13" refreshError="1"/>
      <sheetData sheetId="14">
        <row r="3">
          <cell r="B3" t="str">
            <v>AB Bank Limited</v>
          </cell>
        </row>
      </sheetData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B_BRANCH"/>
      <sheetName val="DIVISION_ID"/>
      <sheetName val="DIVISION_DISTRICT"/>
      <sheetName val="DISTRICT_UPAZILA"/>
      <sheetName val="DISTRICT_THANA"/>
      <sheetName val="UPAZILA_MUNICIPAL"/>
      <sheetName val="UPAZILA_UNION"/>
      <sheetName val="DISTRICT_ID"/>
      <sheetName val="THANA_ID"/>
      <sheetName val="UPAZILA_ID"/>
      <sheetName val="MUNICIPAL_ID"/>
      <sheetName val="UNION_ID"/>
      <sheetName val="P_TYPE"/>
      <sheetName val="LOCATION"/>
      <sheetName val="BANK_NAM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C4" t="str">
            <v>Ajmiriganj</v>
          </cell>
          <cell r="D4" t="str">
            <v>Akhaura</v>
          </cell>
          <cell r="E4" t="str">
            <v>Akkelpur</v>
          </cell>
          <cell r="F4" t="str">
            <v>Alamdanga</v>
          </cell>
          <cell r="G4" t="str">
            <v>Alfadanga</v>
          </cell>
          <cell r="H4" t="str">
            <v>Amtali</v>
          </cell>
          <cell r="I4" t="str">
            <v>Arani</v>
          </cell>
          <cell r="J4" t="str">
            <v>Arihazar</v>
          </cell>
          <cell r="K4" t="str">
            <v>Atghoria</v>
          </cell>
          <cell r="L4" t="str">
            <v>Badarganj</v>
          </cell>
          <cell r="M4" t="str">
            <v>Bagatipara</v>
          </cell>
          <cell r="N4" t="str">
            <v>Bagerhat</v>
          </cell>
          <cell r="O4" t="str">
            <v>Bagha</v>
          </cell>
          <cell r="P4" t="str">
            <v>Baghaichari</v>
          </cell>
          <cell r="Q4" t="str">
            <v>Bagharpara</v>
          </cell>
          <cell r="R4" t="str">
            <v>Bajitpur</v>
          </cell>
          <cell r="S4" t="str">
            <v>Bakerganj</v>
          </cell>
          <cell r="T4" t="str">
            <v>Bakshiganj</v>
          </cell>
          <cell r="U4" t="str">
            <v>Banaripara</v>
          </cell>
          <cell r="V4" t="str">
            <v>Bancharampur</v>
          </cell>
          <cell r="W4" t="str">
            <v>Bandarban</v>
          </cell>
          <cell r="X4" t="str">
            <v>Banshkhali</v>
          </cell>
          <cell r="Y4" t="str">
            <v>Baraigram</v>
          </cell>
          <cell r="Z4" t="str">
            <v>Baraiyarhat</v>
          </cell>
          <cell r="AA4" t="str">
            <v>Baralekha</v>
          </cell>
          <cell r="AB4" t="str">
            <v>Barguna</v>
          </cell>
          <cell r="AC4" t="str">
            <v>Barishal City Corporation</v>
          </cell>
          <cell r="AD4" t="str">
            <v>Barura</v>
          </cell>
          <cell r="AE4" t="str">
            <v>Basail</v>
          </cell>
          <cell r="AF4" t="str">
            <v>Bauphal</v>
          </cell>
          <cell r="AG4" t="str">
            <v>Belkuchi</v>
          </cell>
          <cell r="AH4" t="str">
            <v>Benapole</v>
          </cell>
          <cell r="AI4" t="str">
            <v>Bera</v>
          </cell>
          <cell r="AJ4" t="str">
            <v>Betagi</v>
          </cell>
          <cell r="AK4" t="str">
            <v>Bhairab</v>
          </cell>
          <cell r="AL4" t="str">
            <v>Bhaluka</v>
          </cell>
          <cell r="AM4" t="str">
            <v>Bhandaria</v>
          </cell>
          <cell r="AN4" t="str">
            <v>Bhanga</v>
          </cell>
          <cell r="AO4" t="str">
            <v>Bhangura</v>
          </cell>
          <cell r="AP4" t="str">
            <v>Bhederganj</v>
          </cell>
          <cell r="AQ4" t="str">
            <v>Bheramara</v>
          </cell>
          <cell r="AR4" t="str">
            <v>Bhobaniganj</v>
          </cell>
          <cell r="AS4" t="str">
            <v>Bhola</v>
          </cell>
          <cell r="AT4" t="str">
            <v>Bhuapur</v>
          </cell>
          <cell r="AU4" t="str">
            <v>Biani Bazar</v>
          </cell>
          <cell r="AV4" t="str">
            <v>Birampur</v>
          </cell>
          <cell r="AW4" t="str">
            <v>Birganj</v>
          </cell>
          <cell r="AX4" t="str">
            <v>Birol</v>
          </cell>
          <cell r="AY4" t="str">
            <v>Boalkhali</v>
          </cell>
          <cell r="AZ4" t="str">
            <v>Boalmari</v>
          </cell>
          <cell r="BA4" t="str">
            <v>Boda</v>
          </cell>
          <cell r="BB4" t="str">
            <v>Bogura</v>
          </cell>
          <cell r="BC4" t="str">
            <v>Bonpara</v>
          </cell>
          <cell r="BD4" t="str">
            <v>Boshurhat</v>
          </cell>
          <cell r="BE4" t="str">
            <v>Brahmanbaria</v>
          </cell>
          <cell r="BF4" t="str">
            <v>Burhanuddin</v>
          </cell>
          <cell r="BG4" t="str">
            <v>Chakaria</v>
          </cell>
          <cell r="BH4" t="str">
            <v>Chalna</v>
          </cell>
          <cell r="BI4" t="str">
            <v>Chandanaish</v>
          </cell>
          <cell r="BJ4" t="str">
            <v>Chandina</v>
          </cell>
          <cell r="BK4" t="str">
            <v>Chandpur</v>
          </cell>
          <cell r="BL4" t="str">
            <v>Chapainawabganj</v>
          </cell>
          <cell r="BM4" t="str">
            <v>Charfeshion</v>
          </cell>
          <cell r="BN4" t="str">
            <v>Charghat</v>
          </cell>
          <cell r="BO4" t="str">
            <v>Chatkhil</v>
          </cell>
          <cell r="BP4" t="str">
            <v>Chatmohar</v>
          </cell>
          <cell r="BQ4" t="str">
            <v>Chattogram City Corporation</v>
          </cell>
          <cell r="BR4" t="str">
            <v>Chhagalnaiya</v>
          </cell>
          <cell r="BS4" t="str">
            <v>Chhatak</v>
          </cell>
          <cell r="BT4" t="str">
            <v>Choumuhuni</v>
          </cell>
          <cell r="BU4" t="str">
            <v>Chowddagram</v>
          </cell>
          <cell r="BV4" t="str">
            <v>Chowgacha</v>
          </cell>
          <cell r="BW4" t="str">
            <v>Chuadanga</v>
          </cell>
          <cell r="BX4" t="str">
            <v>Chunarughat</v>
          </cell>
          <cell r="BY4" t="str">
            <v>Cox'S Bazar</v>
          </cell>
          <cell r="BZ4" t="str">
            <v>Cumilla City Corporation</v>
          </cell>
          <cell r="CA4" t="str">
            <v>Daganbhuiyan</v>
          </cell>
          <cell r="CB4" t="str">
            <v>Damodiya</v>
          </cell>
          <cell r="CC4" t="str">
            <v>Daudkandi</v>
          </cell>
          <cell r="CD4" t="str">
            <v>Daulatkhan</v>
          </cell>
          <cell r="CE4" t="str">
            <v>Debidwar</v>
          </cell>
          <cell r="CF4" t="str">
            <v>Debiganj</v>
          </cell>
          <cell r="CG4" t="str">
            <v>Derai</v>
          </cell>
          <cell r="CH4" t="str">
            <v>Dewanganj</v>
          </cell>
          <cell r="CI4" t="str">
            <v>Dhaka North City Corporation</v>
          </cell>
          <cell r="CJ4" t="str">
            <v>Dhaka South City Corporation</v>
          </cell>
          <cell r="CK4" t="str">
            <v>Dhamoirhat</v>
          </cell>
          <cell r="CL4" t="str">
            <v>Dhamrai</v>
          </cell>
          <cell r="CM4" t="str">
            <v>Dhanbari</v>
          </cell>
          <cell r="CN4" t="str">
            <v>Dhunat</v>
          </cell>
          <cell r="CO4" t="str">
            <v>Dhupchanchia</v>
          </cell>
          <cell r="CP4" t="str">
            <v>Dinajpur</v>
          </cell>
          <cell r="CQ4" t="str">
            <v>Dohar</v>
          </cell>
          <cell r="CR4" t="str">
            <v>Dohazari</v>
          </cell>
          <cell r="CS4" t="str">
            <v>Domar</v>
          </cell>
          <cell r="CT4" t="str">
            <v>Dorshona</v>
          </cell>
          <cell r="CU4" t="str">
            <v>Durgapur</v>
          </cell>
          <cell r="CV4" t="str">
            <v>Elenga</v>
          </cell>
          <cell r="CW4" t="str">
            <v>Faridganj</v>
          </cell>
          <cell r="CX4" t="str">
            <v>Faridpur</v>
          </cell>
          <cell r="CY4" t="str">
            <v>Fatikchari</v>
          </cell>
          <cell r="CZ4" t="str">
            <v>Feni</v>
          </cell>
          <cell r="DA4" t="str">
            <v>Fulbari</v>
          </cell>
          <cell r="DB4" t="str">
            <v>Fulbaria</v>
          </cell>
          <cell r="DC4" t="str">
            <v>Fulpur</v>
          </cell>
          <cell r="DD4" t="str">
            <v>Gabtali</v>
          </cell>
          <cell r="DE4" t="str">
            <v>Gaibandah</v>
          </cell>
          <cell r="DF4" t="str">
            <v>Galachipa</v>
          </cell>
          <cell r="DG4" t="str">
            <v>Gangni</v>
          </cell>
          <cell r="DH4" t="str">
            <v>Gazipur City Corporation</v>
          </cell>
          <cell r="DI4" t="str">
            <v>Ghatail</v>
          </cell>
          <cell r="DJ4" t="str">
            <v>Ghoraghat</v>
          </cell>
          <cell r="DK4" t="str">
            <v>Ghorashal</v>
          </cell>
          <cell r="DL4" t="str">
            <v>Goalanda</v>
          </cell>
          <cell r="DM4" t="str">
            <v>Gobindaganj</v>
          </cell>
          <cell r="DN4" t="str">
            <v>Godagari</v>
          </cell>
          <cell r="DO4" t="str">
            <v>Goffargaon</v>
          </cell>
          <cell r="DP4" t="str">
            <v>Golapganj</v>
          </cell>
          <cell r="DQ4" t="str">
            <v>Gooshairhat</v>
          </cell>
          <cell r="DR4" t="str">
            <v>Gopaldi</v>
          </cell>
          <cell r="DS4" t="str">
            <v>Gopalganj</v>
          </cell>
          <cell r="DT4" t="str">
            <v>Gopalpur</v>
          </cell>
          <cell r="DU4" t="str">
            <v>Gouranadi</v>
          </cell>
          <cell r="DV4" t="str">
            <v>Gouripur</v>
          </cell>
          <cell r="DW4" t="str">
            <v>Gurudaspur</v>
          </cell>
          <cell r="DX4" t="str">
            <v>Habiganj</v>
          </cell>
          <cell r="DY4" t="str">
            <v>Hajiganj</v>
          </cell>
          <cell r="DZ4" t="str">
            <v>Hakimpur</v>
          </cell>
          <cell r="EA4" t="str">
            <v>Haluaghat</v>
          </cell>
          <cell r="EB4" t="str">
            <v>Haragach</v>
          </cell>
          <cell r="EC4" t="str">
            <v>Harinakundu</v>
          </cell>
          <cell r="ED4" t="str">
            <v>Hathazari</v>
          </cell>
          <cell r="EE4" t="str">
            <v>Hatia</v>
          </cell>
          <cell r="EF4" t="str">
            <v>Hazrabari</v>
          </cell>
          <cell r="EG4" t="str">
            <v>Homna</v>
          </cell>
          <cell r="EH4" t="str">
            <v>Hossainpur</v>
          </cell>
          <cell r="EI4" t="str">
            <v>Ishwardi</v>
          </cell>
          <cell r="EJ4" t="str">
            <v>Ishwarganj</v>
          </cell>
          <cell r="EK4" t="str">
            <v>Islampur</v>
          </cell>
          <cell r="EL4" t="str">
            <v>Jagannathpur</v>
          </cell>
          <cell r="EM4" t="str">
            <v>Jaldhaka</v>
          </cell>
          <cell r="EN4" t="str">
            <v>Jamalpur</v>
          </cell>
          <cell r="EO4" t="str">
            <v>Jashore</v>
          </cell>
          <cell r="EP4" t="str">
            <v>Jaypurhat</v>
          </cell>
          <cell r="EQ4" t="str">
            <v>Jhalokathi</v>
          </cell>
          <cell r="ER4" t="str">
            <v>Jhenidah</v>
          </cell>
          <cell r="ES4" t="str">
            <v>Jhikargacha</v>
          </cell>
          <cell r="ET4" t="str">
            <v>Jibannagar</v>
          </cell>
          <cell r="EU4" t="str">
            <v>Kabirhat</v>
          </cell>
          <cell r="EV4" t="str">
            <v>Kachua</v>
          </cell>
          <cell r="EW4" t="str">
            <v>Kahaloo</v>
          </cell>
          <cell r="EX4" t="str">
            <v>Kakonhat</v>
          </cell>
          <cell r="EY4" t="str">
            <v>Kalai</v>
          </cell>
          <cell r="EZ4" t="str">
            <v>Kalapara</v>
          </cell>
          <cell r="FA4" t="str">
            <v>Kalaroa</v>
          </cell>
          <cell r="FB4" t="str">
            <v>Kalia</v>
          </cell>
          <cell r="FC4" t="str">
            <v>Kaliakoir</v>
          </cell>
          <cell r="FD4" t="str">
            <v>Kaliganj</v>
          </cell>
          <cell r="FE4" t="str">
            <v>Kalihati</v>
          </cell>
          <cell r="FF4" t="str">
            <v>Kalkini</v>
          </cell>
          <cell r="FG4" t="str">
            <v>Kamalganj</v>
          </cell>
          <cell r="FH4" t="str">
            <v>Kanaighat</v>
          </cell>
          <cell r="FI4" t="str">
            <v>Kanchon</v>
          </cell>
          <cell r="FJ4" t="str">
            <v>Karimganj</v>
          </cell>
          <cell r="FK4" t="str">
            <v>Kasba</v>
          </cell>
          <cell r="FL4" t="str">
            <v>Katakhali</v>
          </cell>
          <cell r="FM4" t="str">
            <v>Katiadi</v>
          </cell>
          <cell r="FN4" t="str">
            <v>Kazipur</v>
          </cell>
          <cell r="FO4" t="str">
            <v>Kendua</v>
          </cell>
          <cell r="FP4" t="str">
            <v>Keshabpur</v>
          </cell>
          <cell r="FQ4" t="str">
            <v>Keshorhat</v>
          </cell>
          <cell r="FR4" t="str">
            <v>Khagrachari</v>
          </cell>
          <cell r="FS4" t="str">
            <v>Khetlal</v>
          </cell>
          <cell r="FT4" t="str">
            <v>Khoksa</v>
          </cell>
          <cell r="FU4" t="str">
            <v>Khulna City Corporation</v>
          </cell>
          <cell r="FV4" t="str">
            <v>Kishoreganj</v>
          </cell>
          <cell r="FW4" t="str">
            <v>Kotwalipara</v>
          </cell>
          <cell r="FX4" t="str">
            <v>Koutchandpur</v>
          </cell>
          <cell r="FY4" t="str">
            <v>Kuakata</v>
          </cell>
          <cell r="FZ4" t="str">
            <v>Kulaura</v>
          </cell>
          <cell r="GA4" t="str">
            <v>Kuliarchar</v>
          </cell>
          <cell r="GB4" t="str">
            <v>Kumarkhali</v>
          </cell>
          <cell r="GC4" t="str">
            <v>Kurigram</v>
          </cell>
          <cell r="GD4" t="str">
            <v>Kushtia</v>
          </cell>
          <cell r="GE4" t="str">
            <v>Laksham</v>
          </cell>
          <cell r="GF4" t="str">
            <v>Lakshmipur</v>
          </cell>
          <cell r="GG4" t="str">
            <v>Lalmohan</v>
          </cell>
          <cell r="GH4" t="str">
            <v>Lalmonirhat</v>
          </cell>
          <cell r="GI4" t="str">
            <v>Lama</v>
          </cell>
          <cell r="GJ4" t="str">
            <v>Lohagora</v>
          </cell>
          <cell r="GK4" t="str">
            <v>Madan</v>
          </cell>
          <cell r="GL4" t="str">
            <v>Madarganj</v>
          </cell>
          <cell r="GM4" t="str">
            <v>Madaripur</v>
          </cell>
          <cell r="GN4" t="str">
            <v>Madhabdi</v>
          </cell>
          <cell r="GO4" t="str">
            <v>Madhabpur</v>
          </cell>
          <cell r="GP4" t="str">
            <v>Madhukhali</v>
          </cell>
          <cell r="GQ4" t="str">
            <v>Madhupur</v>
          </cell>
          <cell r="GR4" t="str">
            <v>Magura</v>
          </cell>
          <cell r="GS4" t="str">
            <v>Maheskhali</v>
          </cell>
          <cell r="GT4" t="str">
            <v>Manikganj</v>
          </cell>
          <cell r="GU4" t="str">
            <v>Mathbaria</v>
          </cell>
          <cell r="GV4" t="str">
            <v>Matiranga</v>
          </cell>
          <cell r="GW4" t="str">
            <v>Matlab</v>
          </cell>
          <cell r="GX4" t="str">
            <v>Mehendiganj</v>
          </cell>
          <cell r="GY4" t="str">
            <v>Meherpur</v>
          </cell>
          <cell r="GZ4" t="str">
            <v>Melandah</v>
          </cell>
          <cell r="HA4" t="str">
            <v>Mirkadim</v>
          </cell>
          <cell r="HB4" t="str">
            <v>Mirpur</v>
          </cell>
          <cell r="HC4" t="str">
            <v>Mirsarai</v>
          </cell>
          <cell r="HD4" t="str">
            <v>Mirzapur</v>
          </cell>
          <cell r="HE4" t="str">
            <v>Moheshpur</v>
          </cell>
          <cell r="HF4" t="str">
            <v>Mohonganj</v>
          </cell>
          <cell r="HG4" t="str">
            <v>Monglaport</v>
          </cell>
          <cell r="HH4" t="str">
            <v>Monirampur</v>
          </cell>
          <cell r="HI4" t="str">
            <v>Monohardi</v>
          </cell>
          <cell r="HJ4" t="str">
            <v>Morrelganj</v>
          </cell>
          <cell r="HK4" t="str">
            <v>Moulvibazar</v>
          </cell>
          <cell r="HL4" t="str">
            <v>Muksudpur</v>
          </cell>
          <cell r="HM4" t="str">
            <v>Muktagacha</v>
          </cell>
          <cell r="HN4" t="str">
            <v>Muladi</v>
          </cell>
          <cell r="HO4" t="str">
            <v>Mundumala</v>
          </cell>
          <cell r="HP4" t="str">
            <v>Munshiganj</v>
          </cell>
          <cell r="HQ4" t="str">
            <v>Mymensingh City Corporation</v>
          </cell>
          <cell r="HR4" t="str">
            <v>Nabiganj</v>
          </cell>
          <cell r="HS4" t="str">
            <v>Nabinagar</v>
          </cell>
          <cell r="HT4" t="str">
            <v>Nachole</v>
          </cell>
          <cell r="HU4" t="str">
            <v>Nagarkanda</v>
          </cell>
          <cell r="HV4" t="str">
            <v>Nageswari</v>
          </cell>
          <cell r="HW4" t="str">
            <v>Nakla</v>
          </cell>
          <cell r="HX4" t="str">
            <v>Nalchity</v>
          </cell>
          <cell r="HY4" t="str">
            <v>Naldanga</v>
          </cell>
          <cell r="HZ4" t="str">
            <v>Nalitabari</v>
          </cell>
          <cell r="IA4" t="str">
            <v>Nandail</v>
          </cell>
          <cell r="IB4" t="str">
            <v>Nandigram</v>
          </cell>
          <cell r="IC4" t="str">
            <v>Nangolkot</v>
          </cell>
          <cell r="ID4" t="str">
            <v>Naogaon</v>
          </cell>
          <cell r="IE4" t="str">
            <v>Narail</v>
          </cell>
          <cell r="IF4" t="str">
            <v>Narayanganj City Corporation</v>
          </cell>
          <cell r="IG4" t="str">
            <v>Narayonpur</v>
          </cell>
          <cell r="IH4" t="str">
            <v>Naria</v>
          </cell>
          <cell r="II4" t="str">
            <v>Narshingdi</v>
          </cell>
          <cell r="IJ4" t="str">
            <v>Natore</v>
          </cell>
          <cell r="IK4" t="str">
            <v>Nazirhat</v>
          </cell>
          <cell r="IL4" t="str">
            <v>Netrokona</v>
          </cell>
          <cell r="IM4" t="str">
            <v>Nilphamari</v>
          </cell>
          <cell r="IN4" t="str">
            <v>Noakhali</v>
          </cell>
          <cell r="IO4" t="str">
            <v>Nowapara</v>
          </cell>
          <cell r="IP4" t="str">
            <v>Nowhata</v>
          </cell>
          <cell r="IQ4" t="str">
            <v>Nozipur</v>
          </cell>
          <cell r="IR4" t="str">
            <v>Pabna</v>
          </cell>
          <cell r="IS4" t="str">
            <v>Paikgacha</v>
          </cell>
          <cell r="IT4" t="str">
            <v>Pakundia</v>
          </cell>
          <cell r="IU4" t="str">
            <v>Palashbari</v>
          </cell>
          <cell r="IV4" t="str">
            <v>Panchagarh</v>
          </cell>
          <cell r="IW4" t="str">
            <v>Panchbibi</v>
          </cell>
          <cell r="IX4" t="str">
            <v>Pangsha</v>
          </cell>
          <cell r="IY4" t="str">
            <v>Parbotipur</v>
          </cell>
          <cell r="IZ4" t="str">
            <v>Parshuram</v>
          </cell>
          <cell r="JA4" t="str">
            <v>Patgram</v>
          </cell>
          <cell r="JB4" t="str">
            <v>Pathorghata</v>
          </cell>
          <cell r="JC4" t="str">
            <v>Patiya</v>
          </cell>
          <cell r="JD4" t="str">
            <v>Patuakhali</v>
          </cell>
          <cell r="JE4" t="str">
            <v>Pirganj</v>
          </cell>
          <cell r="JF4" t="str">
            <v>Pirojpur</v>
          </cell>
          <cell r="JG4" t="str">
            <v>Puthia</v>
          </cell>
          <cell r="JH4" t="str">
            <v>Raiganj</v>
          </cell>
          <cell r="JI4" t="str">
            <v>Raipur</v>
          </cell>
          <cell r="JJ4" t="str">
            <v>Raipura</v>
          </cell>
          <cell r="JK4" t="str">
            <v>Rajbari</v>
          </cell>
          <cell r="JL4" t="str">
            <v>Rajoir</v>
          </cell>
          <cell r="JM4" t="str">
            <v>Rajshahi City Corporation</v>
          </cell>
          <cell r="JN4" t="str">
            <v>Ramganj</v>
          </cell>
          <cell r="JO4" t="str">
            <v>Ramgarh</v>
          </cell>
          <cell r="JP4" t="str">
            <v>Ramgati</v>
          </cell>
          <cell r="JQ4" t="str">
            <v>Rangamati</v>
          </cell>
          <cell r="JR4" t="str">
            <v>Rangpur City Corporation</v>
          </cell>
          <cell r="JS4" t="str">
            <v>Rangunia</v>
          </cell>
          <cell r="JT4" t="str">
            <v>Ranisankail</v>
          </cell>
          <cell r="JU4" t="str">
            <v>Raozan</v>
          </cell>
          <cell r="JV4" t="str">
            <v>Rohonpur</v>
          </cell>
          <cell r="JW4" t="str">
            <v>Sailkupa</v>
          </cell>
          <cell r="JX4" t="str">
            <v>Sandwip</v>
          </cell>
          <cell r="JY4" t="str">
            <v>Sangarchar</v>
          </cell>
          <cell r="JZ4" t="str">
            <v>Santahar</v>
          </cell>
          <cell r="KA4" t="str">
            <v>Santhia</v>
          </cell>
          <cell r="KB4" t="str">
            <v>Sariakandi</v>
          </cell>
          <cell r="KC4" t="str">
            <v>Sarishabari</v>
          </cell>
          <cell r="KD4" t="str">
            <v>Satkania</v>
          </cell>
          <cell r="KE4" t="str">
            <v>Satkhira</v>
          </cell>
          <cell r="KF4" t="str">
            <v>Savar</v>
          </cell>
          <cell r="KG4" t="str">
            <v>Sayedpur</v>
          </cell>
          <cell r="KH4" t="str">
            <v>Senbagh</v>
          </cell>
          <cell r="KI4" t="str">
            <v>Setabganj</v>
          </cell>
          <cell r="KJ4" t="str">
            <v>Shaharasti</v>
          </cell>
          <cell r="KK4" t="str">
            <v>Shahjadpur</v>
          </cell>
          <cell r="KL4" t="str">
            <v>Shakhipur</v>
          </cell>
          <cell r="KM4" t="str">
            <v>Shariatpur</v>
          </cell>
          <cell r="KN4" t="str">
            <v>Shayestaganj</v>
          </cell>
          <cell r="KO4" t="str">
            <v>Sherpur</v>
          </cell>
          <cell r="KP4" t="str">
            <v>Shibchar</v>
          </cell>
          <cell r="KQ4" t="str">
            <v>Shibganj</v>
          </cell>
          <cell r="KR4" t="str">
            <v>Shibpur</v>
          </cell>
          <cell r="KS4" t="str">
            <v>Singair</v>
          </cell>
          <cell r="KT4" t="str">
            <v>Singra</v>
          </cell>
          <cell r="KU4" t="str">
            <v>Sirajganj</v>
          </cell>
          <cell r="KV4" t="str">
            <v>Sitakunda</v>
          </cell>
          <cell r="KW4" t="str">
            <v>Sonagazi</v>
          </cell>
          <cell r="KX4" t="str">
            <v>Sonaimuri</v>
          </cell>
          <cell r="KY4" t="str">
            <v>Sonargaon</v>
          </cell>
          <cell r="KZ4" t="str">
            <v>Sonatola</v>
          </cell>
          <cell r="LA4" t="str">
            <v>Sreebordi</v>
          </cell>
          <cell r="LB4" t="str">
            <v>Sreepur</v>
          </cell>
          <cell r="LC4" t="str">
            <v>Srimangal</v>
          </cell>
          <cell r="LD4" t="str">
            <v>Sujanagar</v>
          </cell>
          <cell r="LE4" t="str">
            <v>Sunamganj</v>
          </cell>
          <cell r="LF4" t="str">
            <v>Sundarganj</v>
          </cell>
          <cell r="LG4" t="str">
            <v>Swarupkathi</v>
          </cell>
          <cell r="LH4" t="str">
            <v>Sylhet City Corporation</v>
          </cell>
          <cell r="LI4" t="str">
            <v>Taherpur</v>
          </cell>
          <cell r="LJ4" t="str">
            <v>Talora</v>
          </cell>
          <cell r="LK4" t="str">
            <v>Tangail</v>
          </cell>
          <cell r="LL4" t="str">
            <v>Tanore</v>
          </cell>
          <cell r="LM4" t="str">
            <v>Tarabo</v>
          </cell>
          <cell r="LN4" t="str">
            <v>Tarash</v>
          </cell>
          <cell r="LO4" t="str">
            <v>Teknaf</v>
          </cell>
          <cell r="LP4" t="str">
            <v>Thakurgaon</v>
          </cell>
          <cell r="LQ4" t="str">
            <v>Trishal</v>
          </cell>
          <cell r="LR4" t="str">
            <v>Tungipara</v>
          </cell>
          <cell r="LS4" t="str">
            <v>Ulipur</v>
          </cell>
          <cell r="LT4" t="str">
            <v>Ullapara</v>
          </cell>
          <cell r="LU4" t="str">
            <v>Wazirpur</v>
          </cell>
          <cell r="LV4" t="str">
            <v>Zajira</v>
          </cell>
          <cell r="LW4" t="str">
            <v>Zakiganj</v>
          </cell>
          <cell r="LX4" t="str">
            <v>NA</v>
          </cell>
        </row>
      </sheetData>
      <sheetData sheetId="13"/>
      <sheetData sheetId="14">
        <row r="3">
          <cell r="B3" t="str">
            <v>AB Bank Limited</v>
          </cell>
          <cell r="C3" t="str">
            <v>Agrani Bank Limited</v>
          </cell>
          <cell r="D3" t="str">
            <v>Al Arafa Islami Bank Limited</v>
          </cell>
          <cell r="E3" t="str">
            <v>Bangladesh Commerce Bank Limited</v>
          </cell>
          <cell r="F3" t="str">
            <v>Bangladesh Development Bank</v>
          </cell>
          <cell r="G3" t="str">
            <v>Bangladesh Krishi Bank</v>
          </cell>
          <cell r="H3" t="str">
            <v>Bank Al Falah</v>
          </cell>
          <cell r="I3" t="str">
            <v>Bank Asia Limited</v>
          </cell>
          <cell r="J3" t="str">
            <v>Basic Bank Limited</v>
          </cell>
          <cell r="K3" t="str">
            <v>Bengal Commercial Bank Limited</v>
          </cell>
          <cell r="L3" t="str">
            <v>Brac Bank Limited</v>
          </cell>
          <cell r="M3" t="str">
            <v>Citi Bank NA Limited</v>
          </cell>
          <cell r="N3" t="str">
            <v>Citizen bank PLC</v>
          </cell>
          <cell r="O3" t="str">
            <v xml:space="preserve">Commercial Bank of ceylon </v>
          </cell>
          <cell r="P3" t="str">
            <v>Community Bank Bangladesh</v>
          </cell>
          <cell r="Q3" t="str">
            <v>Dhaka Bank Limited</v>
          </cell>
          <cell r="R3" t="str">
            <v>Dutch Bangla Bank Limited</v>
          </cell>
          <cell r="S3" t="str">
            <v>Eastern Bank Limited</v>
          </cell>
          <cell r="T3" t="str">
            <v>Exim Bank Limited</v>
          </cell>
          <cell r="U3" t="str">
            <v>First Security Islami Bank Limited</v>
          </cell>
          <cell r="V3" t="str">
            <v>Global Islami Bank Limited</v>
          </cell>
          <cell r="W3" t="str">
            <v>Habib Bank Limited</v>
          </cell>
          <cell r="X3" t="str">
            <v>Hongkong And Shanghai Banking Corporation</v>
          </cell>
          <cell r="Y3" t="str">
            <v>ICB Islami Bank Limited</v>
          </cell>
          <cell r="Z3" t="str">
            <v>IFIC Bank Limited</v>
          </cell>
          <cell r="AA3" t="str">
            <v>Islami Bank Bangladesh Limited</v>
          </cell>
          <cell r="AB3" t="str">
            <v>Jamuna Bank Limited</v>
          </cell>
          <cell r="AC3" t="str">
            <v>Janata Bank Limited</v>
          </cell>
          <cell r="AD3" t="str">
            <v>Meghna Bank Limited</v>
          </cell>
          <cell r="AE3" t="str">
            <v>Mercantile Bank Limited</v>
          </cell>
          <cell r="AF3" t="str">
            <v>Midland Bank Limited</v>
          </cell>
          <cell r="AG3" t="str">
            <v>Modhumoti Bank Limited</v>
          </cell>
          <cell r="AH3" t="str">
            <v>Mutual Trust Bank Limited</v>
          </cell>
          <cell r="AI3" t="str">
            <v>National Bank Limited</v>
          </cell>
          <cell r="AJ3" t="str">
            <v>National Bank of Pakistan</v>
          </cell>
          <cell r="AK3" t="str">
            <v>NCC Bank Limited</v>
          </cell>
          <cell r="AL3" t="str">
            <v>NRB Bank Limited</v>
          </cell>
          <cell r="AM3" t="str">
            <v>NRB Commercial Bank Limited</v>
          </cell>
          <cell r="AN3" t="str">
            <v>One Bank Limited</v>
          </cell>
          <cell r="AO3" t="str">
            <v>Padma Bank Limited</v>
          </cell>
          <cell r="AP3" t="str">
            <v>Premier Bank Limited</v>
          </cell>
          <cell r="AQ3" t="str">
            <v>Prime Bank Limited</v>
          </cell>
          <cell r="AR3" t="str">
            <v>Probashi Kallyan Bank</v>
          </cell>
          <cell r="AS3" t="str">
            <v>Pubali Bank Limited</v>
          </cell>
          <cell r="AT3" t="str">
            <v>Rajshahi Krishi Bank</v>
          </cell>
          <cell r="AU3" t="str">
            <v>Rupali Bank Limited</v>
          </cell>
          <cell r="AV3" t="str">
            <v>Shahjalal Islami Bank Limited</v>
          </cell>
          <cell r="AW3" t="str">
            <v>Shimanto Bank Limited</v>
          </cell>
          <cell r="AX3" t="str">
            <v>Social Islami Bank Limited</v>
          </cell>
          <cell r="AY3" t="str">
            <v>Sonali Bank Limited</v>
          </cell>
          <cell r="AZ3" t="str">
            <v>South Bangla Agriculture and Commerce Bank Limited</v>
          </cell>
          <cell r="BA3" t="str">
            <v>Southeast Bank Limited</v>
          </cell>
          <cell r="BB3" t="str">
            <v>Stand Bank of India</v>
          </cell>
          <cell r="BC3" t="str">
            <v>Standard Bank Limited</v>
          </cell>
          <cell r="BD3" t="str">
            <v>Standard Chartered Bank Limited</v>
          </cell>
          <cell r="BE3" t="str">
            <v>The City Bank</v>
          </cell>
          <cell r="BF3" t="str">
            <v>Trust Bank Limited</v>
          </cell>
          <cell r="BG3" t="str">
            <v>Union Bank Limited</v>
          </cell>
          <cell r="BH3" t="str">
            <v>United Commercial Bank Limited</v>
          </cell>
          <cell r="BI3" t="str">
            <v>Uttara Bank Limited</v>
          </cell>
          <cell r="BJ3" t="str">
            <v>Woori Bank</v>
          </cell>
        </row>
      </sheetData>
      <sheetData sheetId="15"/>
    </sheetDataSet>
  </externalBook>
</externalLink>
</file>

<file path=xl/queryTables/queryTable1.xml><?xml version="1.0" encoding="utf-8"?>
<queryTable xmlns="http://schemas.openxmlformats.org/spreadsheetml/2006/main" name="Table_2_7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K1:Q31"/>
  <sheetViews>
    <sheetView workbookViewId="0">
      <selection activeCell="T9" sqref="T9"/>
    </sheetView>
  </sheetViews>
  <sheetFormatPr defaultRowHeight="15"/>
  <cols>
    <col min="1" max="12" width="9.140625" style="20"/>
    <col min="13" max="13" width="9.140625" style="21"/>
    <col min="14" max="16384" width="9.140625" style="20"/>
  </cols>
  <sheetData>
    <row r="1" spans="11:17" ht="15.75" thickBot="1"/>
    <row r="2" spans="11:17" ht="16.5">
      <c r="K2" s="22"/>
      <c r="L2" s="23"/>
      <c r="M2" s="23"/>
      <c r="N2" s="24" t="s">
        <v>825</v>
      </c>
      <c r="O2" s="23"/>
      <c r="P2" s="23"/>
      <c r="Q2" s="25"/>
    </row>
    <row r="3" spans="11:17" ht="15.75">
      <c r="K3" s="26"/>
      <c r="L3" s="21"/>
      <c r="N3" s="27" t="s">
        <v>826</v>
      </c>
      <c r="O3" s="21"/>
      <c r="P3" s="21"/>
      <c r="Q3" s="28"/>
    </row>
    <row r="4" spans="11:17" ht="15.75">
      <c r="K4" s="26"/>
      <c r="L4" s="21"/>
      <c r="N4" s="27" t="s">
        <v>827</v>
      </c>
      <c r="O4" s="21"/>
      <c r="P4" s="21"/>
      <c r="Q4" s="28"/>
    </row>
    <row r="5" spans="11:17">
      <c r="K5" s="26"/>
      <c r="L5" s="21"/>
      <c r="N5" s="21"/>
      <c r="O5" s="21"/>
      <c r="P5" s="21"/>
      <c r="Q5" s="28"/>
    </row>
    <row r="6" spans="11:17" ht="16.5">
      <c r="K6" s="26"/>
      <c r="L6" s="21"/>
      <c r="N6" s="29" t="s">
        <v>828</v>
      </c>
      <c r="O6" s="21"/>
      <c r="P6" s="21"/>
      <c r="Q6" s="28"/>
    </row>
    <row r="7" spans="11:17" ht="15.75">
      <c r="K7" s="26"/>
      <c r="L7" s="21"/>
      <c r="N7" s="27" t="s">
        <v>829</v>
      </c>
      <c r="O7" s="21"/>
      <c r="P7" s="21"/>
      <c r="Q7" s="28"/>
    </row>
    <row r="8" spans="11:17" ht="15.75">
      <c r="K8" s="26"/>
      <c r="L8" s="21"/>
      <c r="N8" s="27" t="s">
        <v>830</v>
      </c>
      <c r="O8" s="21"/>
      <c r="P8" s="21"/>
      <c r="Q8" s="28"/>
    </row>
    <row r="9" spans="11:17" ht="15.75">
      <c r="K9" s="26"/>
      <c r="L9" s="21"/>
      <c r="N9" s="27"/>
      <c r="O9" s="21"/>
      <c r="P9" s="21"/>
      <c r="Q9" s="28"/>
    </row>
    <row r="10" spans="11:17" ht="16.5">
      <c r="K10" s="26"/>
      <c r="L10" s="21"/>
      <c r="N10" s="29" t="s">
        <v>831</v>
      </c>
      <c r="O10" s="21"/>
      <c r="P10" s="21"/>
      <c r="Q10" s="28"/>
    </row>
    <row r="11" spans="11:17" ht="15.75">
      <c r="K11" s="26"/>
      <c r="L11" s="21"/>
      <c r="N11" s="27" t="s">
        <v>922</v>
      </c>
      <c r="O11" s="21"/>
      <c r="P11" s="21"/>
      <c r="Q11" s="28"/>
    </row>
    <row r="12" spans="11:17" ht="15.75">
      <c r="K12" s="26"/>
      <c r="L12" s="21"/>
      <c r="N12" s="27" t="s">
        <v>832</v>
      </c>
      <c r="O12" s="21"/>
      <c r="P12" s="21"/>
      <c r="Q12" s="28"/>
    </row>
    <row r="13" spans="11:17" ht="15.75">
      <c r="K13" s="26"/>
      <c r="L13" s="21"/>
      <c r="N13" s="27"/>
      <c r="O13" s="21"/>
      <c r="P13" s="21"/>
      <c r="Q13" s="28"/>
    </row>
    <row r="14" spans="11:17" ht="16.5">
      <c r="K14" s="26"/>
      <c r="L14" s="21"/>
      <c r="N14" s="29" t="s">
        <v>833</v>
      </c>
      <c r="O14" s="21"/>
      <c r="P14" s="21"/>
      <c r="Q14" s="28"/>
    </row>
    <row r="15" spans="11:17" ht="15.75">
      <c r="K15" s="26"/>
      <c r="L15" s="21"/>
      <c r="N15" s="27" t="s">
        <v>834</v>
      </c>
      <c r="O15" s="21"/>
      <c r="P15" s="21"/>
      <c r="Q15" s="28"/>
    </row>
    <row r="16" spans="11:17" ht="15.75">
      <c r="K16" s="26"/>
      <c r="L16" s="21"/>
      <c r="N16" s="27" t="s">
        <v>835</v>
      </c>
      <c r="O16" s="21"/>
      <c r="P16" s="21"/>
      <c r="Q16" s="28"/>
    </row>
    <row r="17" spans="11:17" ht="16.5">
      <c r="K17" s="26"/>
      <c r="L17" s="21"/>
      <c r="N17" s="29"/>
      <c r="O17" s="21"/>
      <c r="P17" s="21"/>
      <c r="Q17" s="28"/>
    </row>
    <row r="18" spans="11:17" ht="16.5">
      <c r="K18" s="26"/>
      <c r="L18" s="21"/>
      <c r="N18" s="29" t="s">
        <v>836</v>
      </c>
      <c r="O18" s="21"/>
      <c r="P18" s="21"/>
      <c r="Q18" s="28"/>
    </row>
    <row r="19" spans="11:17" ht="15.75">
      <c r="K19" s="26"/>
      <c r="L19" s="21"/>
      <c r="N19" s="27" t="s">
        <v>837</v>
      </c>
      <c r="O19" s="21"/>
      <c r="P19" s="21"/>
      <c r="Q19" s="28"/>
    </row>
    <row r="20" spans="11:17" ht="15.75">
      <c r="K20" s="26"/>
      <c r="L20" s="21"/>
      <c r="N20" s="27" t="s">
        <v>838</v>
      </c>
      <c r="O20" s="21"/>
      <c r="P20" s="21"/>
      <c r="Q20" s="28"/>
    </row>
    <row r="21" spans="11:17" ht="15.75">
      <c r="K21" s="26"/>
      <c r="L21" s="21"/>
      <c r="N21" s="27" t="s">
        <v>931</v>
      </c>
      <c r="O21" s="21"/>
      <c r="P21" s="21"/>
      <c r="Q21" s="28"/>
    </row>
    <row r="22" spans="11:17" ht="15.75">
      <c r="K22" s="26"/>
      <c r="L22" s="21"/>
      <c r="N22" s="27" t="s">
        <v>839</v>
      </c>
      <c r="O22" s="21"/>
      <c r="P22" s="21"/>
      <c r="Q22" s="28"/>
    </row>
    <row r="23" spans="11:17" ht="15.75">
      <c r="K23" s="26"/>
      <c r="L23" s="21"/>
      <c r="N23" s="27" t="s">
        <v>924</v>
      </c>
      <c r="O23" s="21"/>
      <c r="P23" s="21"/>
      <c r="Q23" s="28"/>
    </row>
    <row r="24" spans="11:17" ht="15.75">
      <c r="K24" s="26"/>
      <c r="L24" s="21"/>
      <c r="N24" s="27" t="s">
        <v>925</v>
      </c>
      <c r="O24" s="21"/>
      <c r="P24" s="21"/>
      <c r="Q24" s="28"/>
    </row>
    <row r="25" spans="11:17" ht="15.75">
      <c r="K25" s="26"/>
      <c r="L25" s="21"/>
      <c r="N25" s="27" t="s">
        <v>926</v>
      </c>
      <c r="O25" s="21"/>
      <c r="P25" s="21"/>
      <c r="Q25" s="28"/>
    </row>
    <row r="26" spans="11:17" ht="15.75">
      <c r="K26" s="26"/>
      <c r="L26" s="21"/>
      <c r="N26" s="27" t="s">
        <v>923</v>
      </c>
      <c r="O26" s="21"/>
      <c r="P26" s="21"/>
      <c r="Q26" s="28"/>
    </row>
    <row r="27" spans="11:17" ht="15.75">
      <c r="K27" s="26"/>
      <c r="L27" s="21"/>
      <c r="N27" s="27" t="s">
        <v>927</v>
      </c>
      <c r="O27" s="21"/>
      <c r="P27" s="21"/>
      <c r="Q27" s="28"/>
    </row>
    <row r="28" spans="11:17" ht="15.75">
      <c r="K28" s="26"/>
      <c r="L28" s="21"/>
      <c r="N28" s="27" t="s">
        <v>928</v>
      </c>
      <c r="O28" s="21"/>
      <c r="P28" s="21"/>
      <c r="Q28" s="28"/>
    </row>
    <row r="29" spans="11:17" ht="15.75">
      <c r="K29" s="26"/>
      <c r="L29" s="21"/>
      <c r="N29" s="27" t="s">
        <v>929</v>
      </c>
      <c r="O29" s="21"/>
      <c r="P29" s="21"/>
      <c r="Q29" s="28"/>
    </row>
    <row r="30" spans="11:17" ht="15.75">
      <c r="K30" s="26"/>
      <c r="L30" s="21"/>
      <c r="N30" s="27" t="s">
        <v>930</v>
      </c>
      <c r="O30" s="21"/>
      <c r="P30" s="21"/>
      <c r="Q30" s="28"/>
    </row>
    <row r="31" spans="11:17" ht="15.75" thickBot="1">
      <c r="K31" s="30"/>
      <c r="L31" s="31"/>
      <c r="M31" s="31"/>
      <c r="N31" s="31"/>
      <c r="O31" s="31"/>
      <c r="P31" s="31"/>
      <c r="Q31" s="3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06"/>
  <sheetViews>
    <sheetView tabSelected="1" workbookViewId="0">
      <selection activeCell="A11" sqref="A11"/>
    </sheetView>
  </sheetViews>
  <sheetFormatPr defaultColWidth="8.85546875" defaultRowHeight="15"/>
  <cols>
    <col min="1" max="1" width="104" style="18" customWidth="1"/>
    <col min="2" max="2" width="41.5703125" style="18" customWidth="1"/>
  </cols>
  <sheetData>
    <row r="1" spans="1:2" ht="27" customHeight="1">
      <c r="A1" s="33" t="s">
        <v>840</v>
      </c>
    </row>
    <row r="2" spans="1:2" ht="5.25" customHeight="1">
      <c r="A2" s="34"/>
      <c r="B2" s="34"/>
    </row>
    <row r="3" spans="1:2" s="37" customFormat="1" ht="20.100000000000001" customHeight="1">
      <c r="A3" s="35" t="s">
        <v>841</v>
      </c>
      <c r="B3" s="36" t="s">
        <v>842</v>
      </c>
    </row>
    <row r="4" spans="1:2" s="37" customFormat="1" ht="20.100000000000001" customHeight="1">
      <c r="A4" s="35" t="s">
        <v>843</v>
      </c>
      <c r="B4" s="36" t="s">
        <v>842</v>
      </c>
    </row>
    <row r="5" spans="1:2" s="37" customFormat="1" ht="20.100000000000001" customHeight="1">
      <c r="A5" s="35" t="s">
        <v>844</v>
      </c>
      <c r="B5" s="36" t="s">
        <v>845</v>
      </c>
    </row>
    <row r="6" spans="1:2" s="37" customFormat="1" ht="20.100000000000001" customHeight="1">
      <c r="A6" s="35" t="s">
        <v>846</v>
      </c>
      <c r="B6" s="36" t="s">
        <v>847</v>
      </c>
    </row>
    <row r="7" spans="1:2" s="37" customFormat="1" ht="20.100000000000001" customHeight="1">
      <c r="A7" s="35" t="s">
        <v>848</v>
      </c>
      <c r="B7" s="36" t="s">
        <v>849</v>
      </c>
    </row>
    <row r="8" spans="1:2" s="37" customFormat="1" ht="20.100000000000001" customHeight="1">
      <c r="A8" s="35" t="s">
        <v>850</v>
      </c>
      <c r="B8" s="38" t="s">
        <v>851</v>
      </c>
    </row>
    <row r="9" spans="1:2" s="37" customFormat="1" ht="20.100000000000001" customHeight="1">
      <c r="A9" s="35" t="s">
        <v>852</v>
      </c>
      <c r="B9" s="36" t="s">
        <v>853</v>
      </c>
    </row>
    <row r="10" spans="1:2" s="37" customFormat="1" ht="20.100000000000001" customHeight="1">
      <c r="A10" s="35" t="s">
        <v>854</v>
      </c>
      <c r="B10" s="36" t="s">
        <v>842</v>
      </c>
    </row>
    <row r="11" spans="1:2" s="37" customFormat="1" ht="20.100000000000001" customHeight="1">
      <c r="A11" s="35" t="s">
        <v>855</v>
      </c>
      <c r="B11" s="36" t="s">
        <v>845</v>
      </c>
    </row>
    <row r="12" spans="1:2" s="37" customFormat="1" ht="20.100000000000001" customHeight="1">
      <c r="A12" s="35" t="s">
        <v>856</v>
      </c>
      <c r="B12" s="36" t="s">
        <v>847</v>
      </c>
    </row>
    <row r="13" spans="1:2" s="37" customFormat="1" ht="20.100000000000001" customHeight="1">
      <c r="A13" s="35" t="s">
        <v>857</v>
      </c>
      <c r="B13" s="36" t="s">
        <v>849</v>
      </c>
    </row>
    <row r="14" spans="1:2" s="37" customFormat="1" ht="20.100000000000001" customHeight="1">
      <c r="A14" s="35" t="s">
        <v>858</v>
      </c>
      <c r="B14" s="38" t="s">
        <v>851</v>
      </c>
    </row>
    <row r="15" spans="1:2" s="37" customFormat="1" ht="20.100000000000001" customHeight="1">
      <c r="A15" s="35" t="s">
        <v>859</v>
      </c>
      <c r="B15" s="36" t="s">
        <v>853</v>
      </c>
    </row>
    <row r="16" spans="1:2" s="37" customFormat="1" ht="20.100000000000001" customHeight="1">
      <c r="A16" s="35" t="s">
        <v>860</v>
      </c>
      <c r="B16" s="36" t="s">
        <v>842</v>
      </c>
    </row>
    <row r="17" spans="1:2" s="37" customFormat="1" ht="20.100000000000001" customHeight="1">
      <c r="A17" s="35" t="s">
        <v>861</v>
      </c>
      <c r="B17" s="36" t="s">
        <v>845</v>
      </c>
    </row>
    <row r="18" spans="1:2" s="37" customFormat="1" ht="20.100000000000001" customHeight="1">
      <c r="A18" s="35" t="s">
        <v>862</v>
      </c>
      <c r="B18" s="36" t="s">
        <v>847</v>
      </c>
    </row>
    <row r="19" spans="1:2" s="37" customFormat="1" ht="20.100000000000001" customHeight="1">
      <c r="A19" s="35" t="s">
        <v>863</v>
      </c>
      <c r="B19" s="36" t="s">
        <v>849</v>
      </c>
    </row>
    <row r="20" spans="1:2" s="37" customFormat="1" ht="20.100000000000001" customHeight="1">
      <c r="A20" s="35" t="s">
        <v>864</v>
      </c>
      <c r="B20" s="38" t="s">
        <v>865</v>
      </c>
    </row>
    <row r="21" spans="1:2" s="37" customFormat="1" ht="20.100000000000001" customHeight="1">
      <c r="A21" s="35" t="s">
        <v>866</v>
      </c>
      <c r="B21" s="36" t="s">
        <v>853</v>
      </c>
    </row>
    <row r="22" spans="1:2" s="37" customFormat="1" ht="20.100000000000001" customHeight="1">
      <c r="A22" s="35" t="s">
        <v>867</v>
      </c>
      <c r="B22" s="36" t="s">
        <v>842</v>
      </c>
    </row>
    <row r="23" spans="1:2" s="37" customFormat="1" ht="20.100000000000001" customHeight="1">
      <c r="A23" s="35" t="s">
        <v>868</v>
      </c>
      <c r="B23" s="36" t="s">
        <v>845</v>
      </c>
    </row>
    <row r="24" spans="1:2" s="37" customFormat="1" ht="20.100000000000001" customHeight="1">
      <c r="A24" s="35" t="s">
        <v>869</v>
      </c>
      <c r="B24" s="36" t="s">
        <v>847</v>
      </c>
    </row>
    <row r="25" spans="1:2" s="37" customFormat="1" ht="20.100000000000001" customHeight="1">
      <c r="A25" s="35" t="s">
        <v>870</v>
      </c>
      <c r="B25" s="36" t="s">
        <v>849</v>
      </c>
    </row>
    <row r="26" spans="1:2" s="37" customFormat="1" ht="20.100000000000001" customHeight="1">
      <c r="A26" s="35" t="s">
        <v>871</v>
      </c>
      <c r="B26" s="38" t="s">
        <v>865</v>
      </c>
    </row>
    <row r="27" spans="1:2" s="37" customFormat="1" ht="20.100000000000001" customHeight="1">
      <c r="A27" s="35" t="s">
        <v>872</v>
      </c>
      <c r="B27" s="36" t="s">
        <v>853</v>
      </c>
    </row>
    <row r="28" spans="1:2" s="37" customFormat="1" ht="20.100000000000001" customHeight="1">
      <c r="A28" s="35" t="s">
        <v>873</v>
      </c>
      <c r="B28" s="36" t="s">
        <v>842</v>
      </c>
    </row>
    <row r="29" spans="1:2" s="37" customFormat="1" ht="20.100000000000001" customHeight="1">
      <c r="A29" s="35" t="s">
        <v>874</v>
      </c>
      <c r="B29" s="36" t="s">
        <v>845</v>
      </c>
    </row>
    <row r="30" spans="1:2" s="37" customFormat="1" ht="20.100000000000001" customHeight="1">
      <c r="A30" s="35" t="s">
        <v>875</v>
      </c>
      <c r="B30" s="36" t="s">
        <v>847</v>
      </c>
    </row>
    <row r="31" spans="1:2" s="37" customFormat="1" ht="20.100000000000001" customHeight="1">
      <c r="A31" s="35" t="s">
        <v>876</v>
      </c>
      <c r="B31" s="36" t="s">
        <v>849</v>
      </c>
    </row>
    <row r="32" spans="1:2" s="37" customFormat="1" ht="20.100000000000001" customHeight="1">
      <c r="A32" s="35" t="s">
        <v>877</v>
      </c>
      <c r="B32" s="38" t="s">
        <v>851</v>
      </c>
    </row>
    <row r="33" spans="1:2" s="37" customFormat="1" ht="20.100000000000001" customHeight="1">
      <c r="A33" s="35" t="s">
        <v>878</v>
      </c>
      <c r="B33" s="36" t="s">
        <v>853</v>
      </c>
    </row>
    <row r="34" spans="1:2" s="37" customFormat="1" ht="20.100000000000001" customHeight="1">
      <c r="A34" s="35" t="s">
        <v>879</v>
      </c>
      <c r="B34" s="36" t="s">
        <v>842</v>
      </c>
    </row>
    <row r="35" spans="1:2" s="37" customFormat="1" ht="20.100000000000001" customHeight="1">
      <c r="A35" s="35" t="s">
        <v>880</v>
      </c>
      <c r="B35" s="36" t="s">
        <v>842</v>
      </c>
    </row>
    <row r="36" spans="1:2" s="37" customFormat="1" ht="20.100000000000001" customHeight="1">
      <c r="A36" s="35" t="s">
        <v>881</v>
      </c>
      <c r="B36" s="36" t="s">
        <v>842</v>
      </c>
    </row>
    <row r="37" spans="1:2" s="37" customFormat="1" ht="20.100000000000001" customHeight="1">
      <c r="A37" s="35" t="s">
        <v>882</v>
      </c>
      <c r="B37" s="36" t="s">
        <v>842</v>
      </c>
    </row>
    <row r="38" spans="1:2" s="37" customFormat="1" ht="20.100000000000001" customHeight="1">
      <c r="A38" s="35" t="s">
        <v>883</v>
      </c>
      <c r="B38" s="36" t="s">
        <v>845</v>
      </c>
    </row>
    <row r="39" spans="1:2" s="37" customFormat="1" ht="20.100000000000001" customHeight="1">
      <c r="A39" s="35" t="s">
        <v>884</v>
      </c>
      <c r="B39" s="36" t="s">
        <v>847</v>
      </c>
    </row>
    <row r="40" spans="1:2" s="37" customFormat="1" ht="20.100000000000001" customHeight="1">
      <c r="A40" s="35" t="s">
        <v>885</v>
      </c>
      <c r="B40" s="36" t="s">
        <v>849</v>
      </c>
    </row>
    <row r="41" spans="1:2" s="37" customFormat="1" ht="20.100000000000001" customHeight="1">
      <c r="A41" s="35" t="s">
        <v>886</v>
      </c>
      <c r="B41" s="38" t="s">
        <v>851</v>
      </c>
    </row>
    <row r="42" spans="1:2" s="37" customFormat="1" ht="20.100000000000001" customHeight="1">
      <c r="A42" s="35" t="s">
        <v>887</v>
      </c>
      <c r="B42" s="36" t="s">
        <v>853</v>
      </c>
    </row>
    <row r="43" spans="1:2" s="37" customFormat="1" ht="20.100000000000001" customHeight="1">
      <c r="A43" s="35" t="s">
        <v>888</v>
      </c>
      <c r="B43" s="36" t="s">
        <v>842</v>
      </c>
    </row>
    <row r="44" spans="1:2" s="37" customFormat="1" ht="20.100000000000001" customHeight="1">
      <c r="A44" s="35" t="s">
        <v>889</v>
      </c>
      <c r="B44" s="36" t="s">
        <v>845</v>
      </c>
    </row>
    <row r="45" spans="1:2" s="37" customFormat="1" ht="20.100000000000001" customHeight="1">
      <c r="A45" s="35" t="s">
        <v>890</v>
      </c>
      <c r="B45" s="36" t="s">
        <v>847</v>
      </c>
    </row>
    <row r="46" spans="1:2" s="37" customFormat="1" ht="20.100000000000001" customHeight="1">
      <c r="A46" s="35" t="s">
        <v>891</v>
      </c>
      <c r="B46" s="36" t="s">
        <v>849</v>
      </c>
    </row>
    <row r="47" spans="1:2" s="37" customFormat="1" ht="20.100000000000001" customHeight="1">
      <c r="A47" s="35" t="s">
        <v>892</v>
      </c>
      <c r="B47" s="38" t="s">
        <v>865</v>
      </c>
    </row>
    <row r="48" spans="1:2" s="37" customFormat="1" ht="20.100000000000001" customHeight="1">
      <c r="A48" s="35" t="s">
        <v>893</v>
      </c>
      <c r="B48" s="36" t="s">
        <v>853</v>
      </c>
    </row>
    <row r="49" spans="1:2" s="37" customFormat="1" ht="20.100000000000001" customHeight="1">
      <c r="A49" s="35" t="s">
        <v>894</v>
      </c>
      <c r="B49" s="36" t="s">
        <v>842</v>
      </c>
    </row>
    <row r="50" spans="1:2" s="37" customFormat="1" ht="20.100000000000001" customHeight="1">
      <c r="A50" s="35" t="s">
        <v>895</v>
      </c>
      <c r="B50" s="36" t="s">
        <v>845</v>
      </c>
    </row>
    <row r="51" spans="1:2" s="37" customFormat="1" ht="20.100000000000001" customHeight="1">
      <c r="A51" s="35" t="s">
        <v>896</v>
      </c>
      <c r="B51" s="36" t="s">
        <v>847</v>
      </c>
    </row>
    <row r="52" spans="1:2" s="37" customFormat="1" ht="20.100000000000001" customHeight="1">
      <c r="A52" s="35" t="s">
        <v>897</v>
      </c>
      <c r="B52" s="36" t="s">
        <v>849</v>
      </c>
    </row>
    <row r="53" spans="1:2" s="37" customFormat="1" ht="20.100000000000001" customHeight="1">
      <c r="A53" s="35" t="s">
        <v>898</v>
      </c>
      <c r="B53" s="38" t="s">
        <v>865</v>
      </c>
    </row>
    <row r="54" spans="1:2" s="37" customFormat="1" ht="20.100000000000001" customHeight="1">
      <c r="A54" s="35" t="s">
        <v>899</v>
      </c>
      <c r="B54" s="36" t="s">
        <v>853</v>
      </c>
    </row>
    <row r="55" spans="1:2" s="37" customFormat="1" ht="20.100000000000001" customHeight="1">
      <c r="A55" s="35" t="s">
        <v>900</v>
      </c>
      <c r="B55" s="36" t="s">
        <v>842</v>
      </c>
    </row>
    <row r="56" spans="1:2" s="37" customFormat="1" ht="20.100000000000001" customHeight="1">
      <c r="A56" s="35" t="s">
        <v>901</v>
      </c>
      <c r="B56" s="36" t="s">
        <v>842</v>
      </c>
    </row>
    <row r="57" spans="1:2" s="37" customFormat="1" ht="20.100000000000001" customHeight="1">
      <c r="A57" s="35" t="s">
        <v>720</v>
      </c>
      <c r="B57" s="36" t="s">
        <v>842</v>
      </c>
    </row>
    <row r="58" spans="1:2" s="37" customFormat="1" ht="20.100000000000001" customHeight="1">
      <c r="A58" s="35" t="s">
        <v>728</v>
      </c>
      <c r="B58" s="36" t="s">
        <v>845</v>
      </c>
    </row>
    <row r="59" spans="1:2" s="37" customFormat="1" ht="20.100000000000001" customHeight="1">
      <c r="A59" s="35" t="s">
        <v>729</v>
      </c>
      <c r="B59" s="36" t="s">
        <v>847</v>
      </c>
    </row>
    <row r="60" spans="1:2" s="37" customFormat="1" ht="20.100000000000001" customHeight="1">
      <c r="A60" s="35" t="s">
        <v>730</v>
      </c>
      <c r="B60" s="36" t="s">
        <v>849</v>
      </c>
    </row>
    <row r="61" spans="1:2" s="37" customFormat="1" ht="20.100000000000001" customHeight="1">
      <c r="A61" s="35" t="s">
        <v>731</v>
      </c>
      <c r="B61" s="38" t="s">
        <v>865</v>
      </c>
    </row>
    <row r="62" spans="1:2" s="37" customFormat="1" ht="20.100000000000001" customHeight="1">
      <c r="A62" s="35" t="s">
        <v>732</v>
      </c>
      <c r="B62" s="36" t="s">
        <v>853</v>
      </c>
    </row>
    <row r="63" spans="1:2" s="37" customFormat="1" ht="20.100000000000001" customHeight="1">
      <c r="A63" s="35" t="s">
        <v>733</v>
      </c>
      <c r="B63" s="36" t="s">
        <v>842</v>
      </c>
    </row>
    <row r="64" spans="1:2" s="37" customFormat="1" ht="20.100000000000001" customHeight="1">
      <c r="A64" s="35" t="s">
        <v>735</v>
      </c>
      <c r="B64" s="36" t="s">
        <v>845</v>
      </c>
    </row>
    <row r="65" spans="1:2" s="37" customFormat="1" ht="20.100000000000001" customHeight="1">
      <c r="A65" s="35" t="s">
        <v>902</v>
      </c>
      <c r="B65" s="36" t="s">
        <v>847</v>
      </c>
    </row>
    <row r="66" spans="1:2" s="37" customFormat="1" ht="20.100000000000001" customHeight="1">
      <c r="A66" s="35" t="s">
        <v>903</v>
      </c>
      <c r="B66" s="36" t="s">
        <v>849</v>
      </c>
    </row>
    <row r="67" spans="1:2" s="37" customFormat="1" ht="20.100000000000001" customHeight="1">
      <c r="A67" s="35" t="s">
        <v>737</v>
      </c>
      <c r="B67" s="38" t="s">
        <v>851</v>
      </c>
    </row>
    <row r="68" spans="1:2" s="37" customFormat="1" ht="20.100000000000001" customHeight="1">
      <c r="A68" s="35" t="s">
        <v>904</v>
      </c>
      <c r="B68" s="36" t="s">
        <v>853</v>
      </c>
    </row>
    <row r="69" spans="1:2" s="37" customFormat="1" ht="20.100000000000001" customHeight="1">
      <c r="A69" s="35" t="s">
        <v>905</v>
      </c>
      <c r="B69" s="36" t="s">
        <v>842</v>
      </c>
    </row>
    <row r="70" spans="1:2" s="37" customFormat="1" ht="20.100000000000001" customHeight="1">
      <c r="A70" s="35" t="s">
        <v>906</v>
      </c>
      <c r="B70" s="36" t="s">
        <v>845</v>
      </c>
    </row>
    <row r="71" spans="1:2" s="37" customFormat="1" ht="20.100000000000001" customHeight="1">
      <c r="A71" s="35" t="s">
        <v>907</v>
      </c>
      <c r="B71" s="36" t="s">
        <v>847</v>
      </c>
    </row>
    <row r="72" spans="1:2" s="37" customFormat="1" ht="20.100000000000001" customHeight="1">
      <c r="A72" s="35" t="s">
        <v>908</v>
      </c>
      <c r="B72" s="36" t="s">
        <v>849</v>
      </c>
    </row>
    <row r="73" spans="1:2" s="37" customFormat="1" ht="20.100000000000001" customHeight="1">
      <c r="A73" s="35" t="s">
        <v>909</v>
      </c>
      <c r="B73" s="36" t="s">
        <v>910</v>
      </c>
    </row>
    <row r="74" spans="1:2" s="37" customFormat="1" ht="20.100000000000001" customHeight="1">
      <c r="A74" s="35" t="s">
        <v>911</v>
      </c>
      <c r="B74" s="36" t="s">
        <v>853</v>
      </c>
    </row>
    <row r="75" spans="1:2" s="37" customFormat="1" ht="20.100000000000001" customHeight="1">
      <c r="A75" s="35" t="s">
        <v>799</v>
      </c>
      <c r="B75" s="36" t="s">
        <v>842</v>
      </c>
    </row>
    <row r="76" spans="1:2" s="37" customFormat="1" ht="20.100000000000001" customHeight="1">
      <c r="A76" s="35" t="s">
        <v>800</v>
      </c>
      <c r="B76" s="36" t="s">
        <v>845</v>
      </c>
    </row>
    <row r="77" spans="1:2" s="37" customFormat="1" ht="20.100000000000001" customHeight="1">
      <c r="A77" s="35" t="s">
        <v>801</v>
      </c>
      <c r="B77" s="36" t="s">
        <v>847</v>
      </c>
    </row>
    <row r="78" spans="1:2" s="37" customFormat="1" ht="20.100000000000001" customHeight="1">
      <c r="A78" s="35" t="s">
        <v>802</v>
      </c>
      <c r="B78" s="36" t="s">
        <v>849</v>
      </c>
    </row>
    <row r="79" spans="1:2" s="37" customFormat="1" ht="20.100000000000001" customHeight="1">
      <c r="A79" s="35" t="s">
        <v>803</v>
      </c>
      <c r="B79" s="36" t="s">
        <v>910</v>
      </c>
    </row>
    <row r="80" spans="1:2" s="37" customFormat="1" ht="20.100000000000001" customHeight="1">
      <c r="A80" s="35" t="s">
        <v>804</v>
      </c>
      <c r="B80" s="36" t="s">
        <v>853</v>
      </c>
    </row>
    <row r="81" spans="1:2" s="37" customFormat="1" ht="20.100000000000001" customHeight="1">
      <c r="A81" s="35" t="s">
        <v>805</v>
      </c>
      <c r="B81" s="36" t="s">
        <v>842</v>
      </c>
    </row>
    <row r="82" spans="1:2" s="37" customFormat="1" ht="20.100000000000001" customHeight="1">
      <c r="A82" s="35" t="s">
        <v>807</v>
      </c>
      <c r="B82" s="36" t="s">
        <v>845</v>
      </c>
    </row>
    <row r="83" spans="1:2" s="37" customFormat="1" ht="20.100000000000001" customHeight="1">
      <c r="A83" s="35" t="s">
        <v>912</v>
      </c>
      <c r="B83" s="36" t="s">
        <v>847</v>
      </c>
    </row>
    <row r="84" spans="1:2" s="37" customFormat="1" ht="20.100000000000001" customHeight="1">
      <c r="A84" s="35" t="s">
        <v>913</v>
      </c>
      <c r="B84" s="36" t="s">
        <v>849</v>
      </c>
    </row>
    <row r="85" spans="1:2" s="37" customFormat="1" ht="20.100000000000001" customHeight="1">
      <c r="A85" s="35" t="s">
        <v>914</v>
      </c>
      <c r="B85" s="36" t="s">
        <v>910</v>
      </c>
    </row>
    <row r="86" spans="1:2" s="37" customFormat="1" ht="20.100000000000001" customHeight="1">
      <c r="A86" s="35" t="s">
        <v>808</v>
      </c>
      <c r="B86" s="36" t="s">
        <v>853</v>
      </c>
    </row>
    <row r="87" spans="1:2" s="37" customFormat="1" ht="20.100000000000001" customHeight="1">
      <c r="A87" s="35" t="s">
        <v>809</v>
      </c>
      <c r="B87" s="36" t="s">
        <v>842</v>
      </c>
    </row>
    <row r="88" spans="1:2" s="37" customFormat="1" ht="20.100000000000001" customHeight="1">
      <c r="A88" s="35" t="s">
        <v>810</v>
      </c>
      <c r="B88" s="36" t="s">
        <v>845</v>
      </c>
    </row>
    <row r="89" spans="1:2" s="37" customFormat="1" ht="20.100000000000001" customHeight="1">
      <c r="A89" s="35" t="s">
        <v>811</v>
      </c>
      <c r="B89" s="36" t="s">
        <v>847</v>
      </c>
    </row>
    <row r="90" spans="1:2" s="37" customFormat="1" ht="20.100000000000001" customHeight="1">
      <c r="A90" s="35" t="s">
        <v>812</v>
      </c>
      <c r="B90" s="36" t="s">
        <v>849</v>
      </c>
    </row>
    <row r="91" spans="1:2" s="37" customFormat="1" ht="20.100000000000001" customHeight="1">
      <c r="A91" s="35" t="s">
        <v>813</v>
      </c>
      <c r="B91" s="38" t="s">
        <v>851</v>
      </c>
    </row>
    <row r="92" spans="1:2" s="37" customFormat="1" ht="20.100000000000001" customHeight="1">
      <c r="A92" s="35" t="s">
        <v>814</v>
      </c>
      <c r="B92" s="36" t="s">
        <v>853</v>
      </c>
    </row>
    <row r="93" spans="1:2" s="37" customFormat="1" ht="20.100000000000001" customHeight="1">
      <c r="A93" s="35" t="s">
        <v>915</v>
      </c>
      <c r="B93" s="36" t="s">
        <v>842</v>
      </c>
    </row>
    <row r="94" spans="1:2" s="37" customFormat="1" ht="20.100000000000001" customHeight="1">
      <c r="A94" s="35" t="s">
        <v>815</v>
      </c>
      <c r="B94" s="36" t="s">
        <v>816</v>
      </c>
    </row>
    <row r="95" spans="1:2" s="37" customFormat="1" ht="20.100000000000001" customHeight="1">
      <c r="A95" s="35" t="s">
        <v>817</v>
      </c>
      <c r="B95" s="36" t="s">
        <v>845</v>
      </c>
    </row>
    <row r="96" spans="1:2" s="37" customFormat="1" ht="20.100000000000001" customHeight="1">
      <c r="A96" s="35" t="s">
        <v>818</v>
      </c>
      <c r="B96" s="36" t="s">
        <v>847</v>
      </c>
    </row>
    <row r="97" spans="1:2" s="37" customFormat="1" ht="20.100000000000001" customHeight="1">
      <c r="A97" s="35" t="s">
        <v>819</v>
      </c>
      <c r="B97" s="38" t="s">
        <v>851</v>
      </c>
    </row>
    <row r="98" spans="1:2" s="37" customFormat="1" ht="20.100000000000001" customHeight="1">
      <c r="A98" s="35" t="s">
        <v>820</v>
      </c>
      <c r="B98" s="36" t="s">
        <v>849</v>
      </c>
    </row>
    <row r="99" spans="1:2" s="37" customFormat="1" ht="20.100000000000001" customHeight="1">
      <c r="A99" s="35" t="s">
        <v>821</v>
      </c>
      <c r="B99" s="36" t="s">
        <v>916</v>
      </c>
    </row>
    <row r="100" spans="1:2" s="37" customFormat="1" ht="20.100000000000001" customHeight="1">
      <c r="A100" s="35" t="s">
        <v>917</v>
      </c>
      <c r="B100" s="36" t="s">
        <v>842</v>
      </c>
    </row>
    <row r="101" spans="1:2" s="37" customFormat="1" ht="20.100000000000001" customHeight="1">
      <c r="A101" s="35" t="s">
        <v>822</v>
      </c>
      <c r="B101" s="36" t="s">
        <v>918</v>
      </c>
    </row>
    <row r="102" spans="1:2" s="37" customFormat="1" ht="20.100000000000001" customHeight="1">
      <c r="A102" s="35" t="s">
        <v>919</v>
      </c>
      <c r="B102" s="36" t="s">
        <v>918</v>
      </c>
    </row>
    <row r="103" spans="1:2" s="37" customFormat="1" ht="20.100000000000001" customHeight="1">
      <c r="A103" s="39" t="s">
        <v>920</v>
      </c>
      <c r="B103" s="36" t="s">
        <v>842</v>
      </c>
    </row>
    <row r="104" spans="1:2" s="37" customFormat="1" ht="20.100000000000001" customHeight="1">
      <c r="A104" s="39" t="s">
        <v>921</v>
      </c>
      <c r="B104" s="40"/>
    </row>
    <row r="105" spans="1:2" s="37" customFormat="1" ht="20.100000000000001" customHeight="1">
      <c r="A105" s="39" t="s">
        <v>23749</v>
      </c>
      <c r="B105" s="40"/>
    </row>
    <row r="106" spans="1:2">
      <c r="A106" s="39" t="s">
        <v>23748</v>
      </c>
    </row>
  </sheetData>
  <hyperlinks>
    <hyperlink ref="A3" location="Table_1!A1" display="Table_1!A1"/>
    <hyperlink ref="A4" location="Table2!A1" display="Table-2: Deposits distributed by types of accounts"/>
    <hyperlink ref="A5" location="Table3!A1" display="Table-3: Deposits distributed by types of accounts"/>
    <hyperlink ref="A6" location="Table4!A1" display="Table-4: Deposits distributed by types of accounts"/>
    <hyperlink ref="A7" location="Table5!A1" display="Table-5: Deposits distributed by types of accounts"/>
    <hyperlink ref="A8" location="Table6!A1" display="Table-6: Deposits distributed by types of accounts"/>
    <hyperlink ref="A9" location="Table7!A1" display="Table-7: Deposits distributed by types of accounts"/>
    <hyperlink ref="A10" location="Table8!A1" display="Table-8: Deposits distributed by divisions, districts and areas (Urban and rural)"/>
    <hyperlink ref="A11" location="Table9!A1" display="Table-9: Deposits distributed by divisions, districts and areas (Urban and rural)"/>
    <hyperlink ref="A12" location="Table10!A1" display="Table-10: Deposits distributed by divisions, districts and areas (Urban and rural)"/>
    <hyperlink ref="A13" location="Table11!A1" display="Table-11: Deposits distributed by divisions, districts and areas (Urban and rural)"/>
    <hyperlink ref="A14" location="Table12!A1" display="Table-12: Deposits distributed by divisions, districts and areas (Urban and rural)"/>
    <hyperlink ref="A15" location="Table13!A1" display="Table-13: Deposits distributed by divisions, districts and areas (Urban and rural)"/>
    <hyperlink ref="A16" location="Table14!A1" display="Table-14: Deposits distributed by sectors and types"/>
    <hyperlink ref="A17" location="Table15!A1" display="Table-15: Deposits distributed by sectors and types"/>
    <hyperlink ref="A18" location="Table16!A1" display="Table-16: Deposits distributed by sectors and types"/>
    <hyperlink ref="A19" location="Table17!A1" display="Table-17: Deposits distributed by sectors and types"/>
    <hyperlink ref="A20" location="Table18!A1" display="Table-18: Deposits distributed by sectors and types"/>
    <hyperlink ref="A21" location="Table19!A1" display="Table-19: Deposits distributed by sectors and types"/>
    <hyperlink ref="A22" location="Table20!A1" display="Table-20: Deposits distributed by rates of interest and types"/>
    <hyperlink ref="A23" location="Table21!A1" display="Table-21: Deposits distributed by rates of interest and types"/>
    <hyperlink ref="A24" location="Table22!A1" display="Table-22: Deposits distributed by rates of interest and types"/>
    <hyperlink ref="A25" location="Table23!A1" display="Table-23: Deposits distributed by rates of interest and types"/>
    <hyperlink ref="A26" location="Table24!A1" display="Table-24: Deposits distributed by rates of interest and types"/>
    <hyperlink ref="A27" location="Table25!A1" display="Table-25: Deposits distributed by rates of profit and types"/>
    <hyperlink ref="A28" location="Table26!A1" display="Table-26: Deposits distributed by size of accounts"/>
    <hyperlink ref="A29" location="Table27!A1" display="Table-27: Deposits distributed by size of accounts"/>
    <hyperlink ref="A30" location="Table28!A1" display="Table-28: Deposits distributed by size of accounts"/>
    <hyperlink ref="A31" location="Table29!A1" display="Table-29: Deposits distributed by size of accounts"/>
    <hyperlink ref="A32" location="Table30!A1" display="Table-30: Deposits distributed by size of accounts"/>
    <hyperlink ref="A33" location="Table31!A1" display="Table-31: Deposits distributed by size of accounts"/>
    <hyperlink ref="A34" location="'Table-32'!A1" display="Table-32: Deposits distributed by size of accounts and sectors"/>
    <hyperlink ref="A35" location="Table33!A1" display="Table-33: Deposits distributed by divisions, districts and thanas"/>
    <hyperlink ref="A36" location="Table34!A1" display="Table-34: Debits to deposit accounts and turnover"/>
    <hyperlink ref="A37" location="Table35!A1" display="Table-35: Loans and advances classified by securities"/>
    <hyperlink ref="A38" location="Table36!A1" display="Table-36: Loans and advances classified by securities"/>
    <hyperlink ref="A39" location="Table37!A1" display="Table-37: Loans and advances classified by securities"/>
    <hyperlink ref="A40" location="Table38!A1" display="Table-38: Loans and advances classified by securities"/>
    <hyperlink ref="A41" location="Table39!A1" display="Table-39: Loans and advances classified by securities"/>
    <hyperlink ref="A42" location="Table40!A1" display="Table-40: Loans and advances classified by securities"/>
    <hyperlink ref="A43" location="Table41!A1" display="Table-41: Loans and advances classified by economic purposes"/>
    <hyperlink ref="A44" location="Table42!A1" display="Table-42: Loans and advances classified by economic purposes"/>
    <hyperlink ref="A45" location="Table43!A1" display="Table-43: Loans and advances classified by economic purposes"/>
    <hyperlink ref="A46" location="Table44!A1" display="Table-44: Loans and advances classified by economic purposes"/>
    <hyperlink ref="A47" location="Table45!A1" display="Table-45: Loans and advances classified by economic purposes"/>
    <hyperlink ref="A48" location="Table46!A1" display="Table-46: Loans and advances classified by economic purposes"/>
    <hyperlink ref="A49" location="Table47!A1" display="Table-47: Loans and advances classified by rates of interest and securities"/>
    <hyperlink ref="A50" location="Table48!A1" display="Table-48: Loans and advances classified by rates of interest and securities"/>
    <hyperlink ref="A51" location="Table49!A1" display="Table-49: Loans and advances classified by rates of interest and securities"/>
    <hyperlink ref="A52" location="Table50!A1" display="Table-50: Loans and advances classified by rates of interest and securities"/>
    <hyperlink ref="A53" location="Table51!A1" display="Table-51: Loans and advances classified by rates of interest and securities"/>
    <hyperlink ref="A54" location="Table52!A1" display="Table-52: Loans and advances classified by rates of profit and securities"/>
    <hyperlink ref="A55" location="'Table-53'!A1" display="Table-53: Loans and advances classified by divisions, districts and thanas"/>
    <hyperlink ref="A56" location="Table_54!A1" display="Table-54: Loans and advances classified by size of accounts and major economic purposes"/>
    <hyperlink ref="A57" location="Table55!A1" display="Table-55: Loans and advances classified by size of accounts"/>
    <hyperlink ref="A58" location="Table56!A1" display="Table-56: Loans and advances classified by size of accounts"/>
    <hyperlink ref="A59" location="Table57!A1" display="Table-57: Loans and advances classified by size of accounts"/>
    <hyperlink ref="A60" location="Table58!A1" display="Table-58: Loans and advances classified by size of accounts"/>
    <hyperlink ref="A61" location="Table59!A1" display="Table-59: Loans and advances classified by size of accounts"/>
    <hyperlink ref="A62" location="Table60!A1" display="Table-60: Loans and advances classified by size of accounts"/>
    <hyperlink ref="A63" location="Table_61!A1" display="Table-61: Loans and advances classified by major economic purposes and sectors"/>
    <hyperlink ref="A64" location="Table_62!A1" display="Table-62: Loans and advances classified by major economic purposes and sectors"/>
    <hyperlink ref="A65" location="Table_63!A1" display="Table_63!A1"/>
    <hyperlink ref="A66" location="Table_64!A1" display="Table_64!A1"/>
    <hyperlink ref="A67" location="Table_65!A1" display="Table-65: Loans and advances classified by major economic purposes and sectors"/>
    <hyperlink ref="A68" location="Table_66!A1" display="Table_66!A1"/>
    <hyperlink ref="A69" location="Table67!A1" display="Table67!A1"/>
    <hyperlink ref="A70" location="Table68!A1" display="Table-68: Loans and advances classified by divisions, districts and areas (Urban and rural)"/>
    <hyperlink ref="A71" location="Table69!A1" display="Table69!A1"/>
    <hyperlink ref="A72" location="Table70!A1" display="Table70!A1"/>
    <hyperlink ref="A73" location="Table71!A1" display="Table71!A1"/>
    <hyperlink ref="A74" location="Table72!A1" display="Table72!A1"/>
    <hyperlink ref="A75" location="Table73!A1" display="Table-73: Loans and advances classified by size of accounts and sectors"/>
    <hyperlink ref="A76" location="Table74!A1" display="Table-74: Loans and advances classified by size of accounts and sectors"/>
    <hyperlink ref="A77" location="Table75!A1" display="Table-75: Loans and advances classified by size of accounts and sectors"/>
    <hyperlink ref="A78" location="Table76!A1" display="Table-76: Loans and advances classified by size of accounts and sectors"/>
    <hyperlink ref="A79" location="Table77!A1" display="Table-77: Loans and advances classified by size of accounts and sectors"/>
    <hyperlink ref="A80" location="Table78!A1" display="Table-78: Loans and advances classified by size of accounts and sectors"/>
    <hyperlink ref="A81" location="Table79!A1" display="Table-79: Loans and advances classified by rates of interest and major economic purposes"/>
    <hyperlink ref="A82" location="Table80!A1" display="Table-80: Loans and advances classified by rates of interest and major economic purposes"/>
    <hyperlink ref="A83" location="Table81!A1" display="Table81!A1"/>
    <hyperlink ref="A84" location="Table82!A1" display="Table82!A1"/>
    <hyperlink ref="A85" location="Table83!A1" display="Table83!A1"/>
    <hyperlink ref="A86" location="Table84!A1" display="Table-84: Loans and advances classified by rates of profit and major economic purposes"/>
    <hyperlink ref="A87" location="Table85!A1" display="Table-85: Classification of bills"/>
    <hyperlink ref="A88" location="Table86!A1" display="Table-86: Classification of bills"/>
    <hyperlink ref="A89" location="Table87!A1" display="Table-87: Classification of bills"/>
    <hyperlink ref="A90" location="Table88!A1" display="Table-88: Classification of bills"/>
    <hyperlink ref="A91" location="Table89!A1" display="Table-89: Classification of bills"/>
    <hyperlink ref="A92" location="Table90!A1" display="Table-90: Classification of bills"/>
    <hyperlink ref="A93" location="'Table-91'!A1" display="Table-91: Classification of bills by sectors"/>
    <hyperlink ref="A94" location="'Table 92-97'!A1" display="Table-92: Agricultural credit statistics"/>
    <hyperlink ref="A95" location="'Table 92-97'!A1" display="Table-93: Agricultural credit statistics"/>
    <hyperlink ref="A96" location="'Table 92-97'!A1" display="Table-94: Agricultural credit statistics"/>
    <hyperlink ref="A97" location="'Table 92-97'!A1" display="Table-95: Agricultural credit statistics"/>
    <hyperlink ref="A98" location="'Table 92-97'!A1" display="Table-96: Agricultural credit statistics"/>
    <hyperlink ref="A99" location="'Table 92-97'!A1" display="Table-97: Agricultural credit statistics"/>
    <hyperlink ref="A100" location="'Table-98'!A1" display="'Table-98'!A1"/>
    <hyperlink ref="A101" location="T_99!A1" display="Table-99: Loans and advances classified by industry scale (including CMSME)"/>
    <hyperlink ref="A102" location="Table_100!A1" display="Table-100: Disbursement, outstanding, recovery and overdue (DORO) of  loans and advances classified by sectors and group banks"/>
    <hyperlink ref="A103" location="Table_101!A1" display="Table-101: Disbursement, outstanding, recovery and overdue (DORO) of  loans and advances classified  by  economic purposes"/>
    <hyperlink ref="A104" location="'Table-102'!A1" display="Table-102: Overall deposits, loans and advances, bills and Weighted average interest rate"/>
    <hyperlink ref="A105" location="'Appendix-01'!A1" display="Appendix-01: List of reporting branches and their code numbers of all scheduled banks in Bangladesh as on 31 December, 2025."/>
    <hyperlink ref="A106" location="'Appendix-02'!A1" display="Appendix-02: List of reporting sub-branches of scheduled banks in Bangladesh as on 31 December, 2025.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1"/>
  <sheetViews>
    <sheetView view="pageBreakPreview" zoomScale="96" zoomScaleSheetLayoutView="96" workbookViewId="0">
      <selection sqref="A1:F2"/>
    </sheetView>
  </sheetViews>
  <sheetFormatPr defaultRowHeight="15"/>
  <cols>
    <col min="1" max="1" width="24.7109375" style="45" customWidth="1"/>
    <col min="2" max="2" width="14.140625" style="90" customWidth="1"/>
    <col min="3" max="3" width="17" style="90" customWidth="1"/>
    <col min="4" max="4" width="15.42578125" style="92" customWidth="1"/>
    <col min="5" max="5" width="14.42578125" style="90" customWidth="1"/>
    <col min="6" max="6" width="14.42578125" style="92" customWidth="1"/>
    <col min="7" max="218" width="9.140625" style="45"/>
    <col min="219" max="219" width="23.28515625" style="45" customWidth="1"/>
    <col min="220" max="220" width="14.42578125" style="45" customWidth="1"/>
    <col min="221" max="221" width="15.42578125" style="45" bestFit="1" customWidth="1"/>
    <col min="222" max="224" width="14.42578125" style="45" customWidth="1"/>
    <col min="225" max="228" width="9.140625" style="45"/>
    <col min="229" max="231" width="0" style="45" hidden="1" customWidth="1"/>
    <col min="232" max="474" width="9.140625" style="45"/>
    <col min="475" max="475" width="23.28515625" style="45" customWidth="1"/>
    <col min="476" max="476" width="14.42578125" style="45" customWidth="1"/>
    <col min="477" max="477" width="15.42578125" style="45" bestFit="1" customWidth="1"/>
    <col min="478" max="480" width="14.42578125" style="45" customWidth="1"/>
    <col min="481" max="484" width="9.140625" style="45"/>
    <col min="485" max="487" width="0" style="45" hidden="1" customWidth="1"/>
    <col min="488" max="730" width="9.140625" style="45"/>
    <col min="731" max="731" width="23.28515625" style="45" customWidth="1"/>
    <col min="732" max="732" width="14.42578125" style="45" customWidth="1"/>
    <col min="733" max="733" width="15.42578125" style="45" bestFit="1" customWidth="1"/>
    <col min="734" max="736" width="14.42578125" style="45" customWidth="1"/>
    <col min="737" max="740" width="9.140625" style="45"/>
    <col min="741" max="743" width="0" style="45" hidden="1" customWidth="1"/>
    <col min="744" max="986" width="9.140625" style="45"/>
    <col min="987" max="987" width="23.28515625" style="45" customWidth="1"/>
    <col min="988" max="988" width="14.42578125" style="45" customWidth="1"/>
    <col min="989" max="989" width="15.42578125" style="45" bestFit="1" customWidth="1"/>
    <col min="990" max="992" width="14.42578125" style="45" customWidth="1"/>
    <col min="993" max="996" width="9.140625" style="45"/>
    <col min="997" max="999" width="0" style="45" hidden="1" customWidth="1"/>
    <col min="1000" max="1242" width="9.140625" style="45"/>
    <col min="1243" max="1243" width="23.28515625" style="45" customWidth="1"/>
    <col min="1244" max="1244" width="14.42578125" style="45" customWidth="1"/>
    <col min="1245" max="1245" width="15.42578125" style="45" bestFit="1" customWidth="1"/>
    <col min="1246" max="1248" width="14.42578125" style="45" customWidth="1"/>
    <col min="1249" max="1252" width="9.140625" style="45"/>
    <col min="1253" max="1255" width="0" style="45" hidden="1" customWidth="1"/>
    <col min="1256" max="1498" width="9.140625" style="45"/>
    <col min="1499" max="1499" width="23.28515625" style="45" customWidth="1"/>
    <col min="1500" max="1500" width="14.42578125" style="45" customWidth="1"/>
    <col min="1501" max="1501" width="15.42578125" style="45" bestFit="1" customWidth="1"/>
    <col min="1502" max="1504" width="14.42578125" style="45" customWidth="1"/>
    <col min="1505" max="1508" width="9.140625" style="45"/>
    <col min="1509" max="1511" width="0" style="45" hidden="1" customWidth="1"/>
    <col min="1512" max="1754" width="9.140625" style="45"/>
    <col min="1755" max="1755" width="23.28515625" style="45" customWidth="1"/>
    <col min="1756" max="1756" width="14.42578125" style="45" customWidth="1"/>
    <col min="1757" max="1757" width="15.42578125" style="45" bestFit="1" customWidth="1"/>
    <col min="1758" max="1760" width="14.42578125" style="45" customWidth="1"/>
    <col min="1761" max="1764" width="9.140625" style="45"/>
    <col min="1765" max="1767" width="0" style="45" hidden="1" customWidth="1"/>
    <col min="1768" max="2010" width="9.140625" style="45"/>
    <col min="2011" max="2011" width="23.28515625" style="45" customWidth="1"/>
    <col min="2012" max="2012" width="14.42578125" style="45" customWidth="1"/>
    <col min="2013" max="2013" width="15.42578125" style="45" bestFit="1" customWidth="1"/>
    <col min="2014" max="2016" width="14.42578125" style="45" customWidth="1"/>
    <col min="2017" max="2020" width="9.140625" style="45"/>
    <col min="2021" max="2023" width="0" style="45" hidden="1" customWidth="1"/>
    <col min="2024" max="2266" width="9.140625" style="45"/>
    <col min="2267" max="2267" width="23.28515625" style="45" customWidth="1"/>
    <col min="2268" max="2268" width="14.42578125" style="45" customWidth="1"/>
    <col min="2269" max="2269" width="15.42578125" style="45" bestFit="1" customWidth="1"/>
    <col min="2270" max="2272" width="14.42578125" style="45" customWidth="1"/>
    <col min="2273" max="2276" width="9.140625" style="45"/>
    <col min="2277" max="2279" width="0" style="45" hidden="1" customWidth="1"/>
    <col min="2280" max="2522" width="9.140625" style="45"/>
    <col min="2523" max="2523" width="23.28515625" style="45" customWidth="1"/>
    <col min="2524" max="2524" width="14.42578125" style="45" customWidth="1"/>
    <col min="2525" max="2525" width="15.42578125" style="45" bestFit="1" customWidth="1"/>
    <col min="2526" max="2528" width="14.42578125" style="45" customWidth="1"/>
    <col min="2529" max="2532" width="9.140625" style="45"/>
    <col min="2533" max="2535" width="0" style="45" hidden="1" customWidth="1"/>
    <col min="2536" max="2778" width="9.140625" style="45"/>
    <col min="2779" max="2779" width="23.28515625" style="45" customWidth="1"/>
    <col min="2780" max="2780" width="14.42578125" style="45" customWidth="1"/>
    <col min="2781" max="2781" width="15.42578125" style="45" bestFit="1" customWidth="1"/>
    <col min="2782" max="2784" width="14.42578125" style="45" customWidth="1"/>
    <col min="2785" max="2788" width="9.140625" style="45"/>
    <col min="2789" max="2791" width="0" style="45" hidden="1" customWidth="1"/>
    <col min="2792" max="3034" width="9.140625" style="45"/>
    <col min="3035" max="3035" width="23.28515625" style="45" customWidth="1"/>
    <col min="3036" max="3036" width="14.42578125" style="45" customWidth="1"/>
    <col min="3037" max="3037" width="15.42578125" style="45" bestFit="1" customWidth="1"/>
    <col min="3038" max="3040" width="14.42578125" style="45" customWidth="1"/>
    <col min="3041" max="3044" width="9.140625" style="45"/>
    <col min="3045" max="3047" width="0" style="45" hidden="1" customWidth="1"/>
    <col min="3048" max="3290" width="9.140625" style="45"/>
    <col min="3291" max="3291" width="23.28515625" style="45" customWidth="1"/>
    <col min="3292" max="3292" width="14.42578125" style="45" customWidth="1"/>
    <col min="3293" max="3293" width="15.42578125" style="45" bestFit="1" customWidth="1"/>
    <col min="3294" max="3296" width="14.42578125" style="45" customWidth="1"/>
    <col min="3297" max="3300" width="9.140625" style="45"/>
    <col min="3301" max="3303" width="0" style="45" hidden="1" customWidth="1"/>
    <col min="3304" max="3546" width="9.140625" style="45"/>
    <col min="3547" max="3547" width="23.28515625" style="45" customWidth="1"/>
    <col min="3548" max="3548" width="14.42578125" style="45" customWidth="1"/>
    <col min="3549" max="3549" width="15.42578125" style="45" bestFit="1" customWidth="1"/>
    <col min="3550" max="3552" width="14.42578125" style="45" customWidth="1"/>
    <col min="3553" max="3556" width="9.140625" style="45"/>
    <col min="3557" max="3559" width="0" style="45" hidden="1" customWidth="1"/>
    <col min="3560" max="3802" width="9.140625" style="45"/>
    <col min="3803" max="3803" width="23.28515625" style="45" customWidth="1"/>
    <col min="3804" max="3804" width="14.42578125" style="45" customWidth="1"/>
    <col min="3805" max="3805" width="15.42578125" style="45" bestFit="1" customWidth="1"/>
    <col min="3806" max="3808" width="14.42578125" style="45" customWidth="1"/>
    <col min="3809" max="3812" width="9.140625" style="45"/>
    <col min="3813" max="3815" width="0" style="45" hidden="1" customWidth="1"/>
    <col min="3816" max="4058" width="9.140625" style="45"/>
    <col min="4059" max="4059" width="23.28515625" style="45" customWidth="1"/>
    <col min="4060" max="4060" width="14.42578125" style="45" customWidth="1"/>
    <col min="4061" max="4061" width="15.42578125" style="45" bestFit="1" customWidth="1"/>
    <col min="4062" max="4064" width="14.42578125" style="45" customWidth="1"/>
    <col min="4065" max="4068" width="9.140625" style="45"/>
    <col min="4069" max="4071" width="0" style="45" hidden="1" customWidth="1"/>
    <col min="4072" max="4314" width="9.140625" style="45"/>
    <col min="4315" max="4315" width="23.28515625" style="45" customWidth="1"/>
    <col min="4316" max="4316" width="14.42578125" style="45" customWidth="1"/>
    <col min="4317" max="4317" width="15.42578125" style="45" bestFit="1" customWidth="1"/>
    <col min="4318" max="4320" width="14.42578125" style="45" customWidth="1"/>
    <col min="4321" max="4324" width="9.140625" style="45"/>
    <col min="4325" max="4327" width="0" style="45" hidden="1" customWidth="1"/>
    <col min="4328" max="4570" width="9.140625" style="45"/>
    <col min="4571" max="4571" width="23.28515625" style="45" customWidth="1"/>
    <col min="4572" max="4572" width="14.42578125" style="45" customWidth="1"/>
    <col min="4573" max="4573" width="15.42578125" style="45" bestFit="1" customWidth="1"/>
    <col min="4574" max="4576" width="14.42578125" style="45" customWidth="1"/>
    <col min="4577" max="4580" width="9.140625" style="45"/>
    <col min="4581" max="4583" width="0" style="45" hidden="1" customWidth="1"/>
    <col min="4584" max="4826" width="9.140625" style="45"/>
    <col min="4827" max="4827" width="23.28515625" style="45" customWidth="1"/>
    <col min="4828" max="4828" width="14.42578125" style="45" customWidth="1"/>
    <col min="4829" max="4829" width="15.42578125" style="45" bestFit="1" customWidth="1"/>
    <col min="4830" max="4832" width="14.42578125" style="45" customWidth="1"/>
    <col min="4833" max="4836" width="9.140625" style="45"/>
    <col min="4837" max="4839" width="0" style="45" hidden="1" customWidth="1"/>
    <col min="4840" max="5082" width="9.140625" style="45"/>
    <col min="5083" max="5083" width="23.28515625" style="45" customWidth="1"/>
    <col min="5084" max="5084" width="14.42578125" style="45" customWidth="1"/>
    <col min="5085" max="5085" width="15.42578125" style="45" bestFit="1" customWidth="1"/>
    <col min="5086" max="5088" width="14.42578125" style="45" customWidth="1"/>
    <col min="5089" max="5092" width="9.140625" style="45"/>
    <col min="5093" max="5095" width="0" style="45" hidden="1" customWidth="1"/>
    <col min="5096" max="5338" width="9.140625" style="45"/>
    <col min="5339" max="5339" width="23.28515625" style="45" customWidth="1"/>
    <col min="5340" max="5340" width="14.42578125" style="45" customWidth="1"/>
    <col min="5341" max="5341" width="15.42578125" style="45" bestFit="1" customWidth="1"/>
    <col min="5342" max="5344" width="14.42578125" style="45" customWidth="1"/>
    <col min="5345" max="5348" width="9.140625" style="45"/>
    <col min="5349" max="5351" width="0" style="45" hidden="1" customWidth="1"/>
    <col min="5352" max="5594" width="9.140625" style="45"/>
    <col min="5595" max="5595" width="23.28515625" style="45" customWidth="1"/>
    <col min="5596" max="5596" width="14.42578125" style="45" customWidth="1"/>
    <col min="5597" max="5597" width="15.42578125" style="45" bestFit="1" customWidth="1"/>
    <col min="5598" max="5600" width="14.42578125" style="45" customWidth="1"/>
    <col min="5601" max="5604" width="9.140625" style="45"/>
    <col min="5605" max="5607" width="0" style="45" hidden="1" customWidth="1"/>
    <col min="5608" max="5850" width="9.140625" style="45"/>
    <col min="5851" max="5851" width="23.28515625" style="45" customWidth="1"/>
    <col min="5852" max="5852" width="14.42578125" style="45" customWidth="1"/>
    <col min="5853" max="5853" width="15.42578125" style="45" bestFit="1" customWidth="1"/>
    <col min="5854" max="5856" width="14.42578125" style="45" customWidth="1"/>
    <col min="5857" max="5860" width="9.140625" style="45"/>
    <col min="5861" max="5863" width="0" style="45" hidden="1" customWidth="1"/>
    <col min="5864" max="6106" width="9.140625" style="45"/>
    <col min="6107" max="6107" width="23.28515625" style="45" customWidth="1"/>
    <col min="6108" max="6108" width="14.42578125" style="45" customWidth="1"/>
    <col min="6109" max="6109" width="15.42578125" style="45" bestFit="1" customWidth="1"/>
    <col min="6110" max="6112" width="14.42578125" style="45" customWidth="1"/>
    <col min="6113" max="6116" width="9.140625" style="45"/>
    <col min="6117" max="6119" width="0" style="45" hidden="1" customWidth="1"/>
    <col min="6120" max="6362" width="9.140625" style="45"/>
    <col min="6363" max="6363" width="23.28515625" style="45" customWidth="1"/>
    <col min="6364" max="6364" width="14.42578125" style="45" customWidth="1"/>
    <col min="6365" max="6365" width="15.42578125" style="45" bestFit="1" customWidth="1"/>
    <col min="6366" max="6368" width="14.42578125" style="45" customWidth="1"/>
    <col min="6369" max="6372" width="9.140625" style="45"/>
    <col min="6373" max="6375" width="0" style="45" hidden="1" customWidth="1"/>
    <col min="6376" max="6618" width="9.140625" style="45"/>
    <col min="6619" max="6619" width="23.28515625" style="45" customWidth="1"/>
    <col min="6620" max="6620" width="14.42578125" style="45" customWidth="1"/>
    <col min="6621" max="6621" width="15.42578125" style="45" bestFit="1" customWidth="1"/>
    <col min="6622" max="6624" width="14.42578125" style="45" customWidth="1"/>
    <col min="6625" max="6628" width="9.140625" style="45"/>
    <col min="6629" max="6631" width="0" style="45" hidden="1" customWidth="1"/>
    <col min="6632" max="6874" width="9.140625" style="45"/>
    <col min="6875" max="6875" width="23.28515625" style="45" customWidth="1"/>
    <col min="6876" max="6876" width="14.42578125" style="45" customWidth="1"/>
    <col min="6877" max="6877" width="15.42578125" style="45" bestFit="1" customWidth="1"/>
    <col min="6878" max="6880" width="14.42578125" style="45" customWidth="1"/>
    <col min="6881" max="6884" width="9.140625" style="45"/>
    <col min="6885" max="6887" width="0" style="45" hidden="1" customWidth="1"/>
    <col min="6888" max="7130" width="9.140625" style="45"/>
    <col min="7131" max="7131" width="23.28515625" style="45" customWidth="1"/>
    <col min="7132" max="7132" width="14.42578125" style="45" customWidth="1"/>
    <col min="7133" max="7133" width="15.42578125" style="45" bestFit="1" customWidth="1"/>
    <col min="7134" max="7136" width="14.42578125" style="45" customWidth="1"/>
    <col min="7137" max="7140" width="9.140625" style="45"/>
    <col min="7141" max="7143" width="0" style="45" hidden="1" customWidth="1"/>
    <col min="7144" max="7386" width="9.140625" style="45"/>
    <col min="7387" max="7387" width="23.28515625" style="45" customWidth="1"/>
    <col min="7388" max="7388" width="14.42578125" style="45" customWidth="1"/>
    <col min="7389" max="7389" width="15.42578125" style="45" bestFit="1" customWidth="1"/>
    <col min="7390" max="7392" width="14.42578125" style="45" customWidth="1"/>
    <col min="7393" max="7396" width="9.140625" style="45"/>
    <col min="7397" max="7399" width="0" style="45" hidden="1" customWidth="1"/>
    <col min="7400" max="7642" width="9.140625" style="45"/>
    <col min="7643" max="7643" width="23.28515625" style="45" customWidth="1"/>
    <col min="7644" max="7644" width="14.42578125" style="45" customWidth="1"/>
    <col min="7645" max="7645" width="15.42578125" style="45" bestFit="1" customWidth="1"/>
    <col min="7646" max="7648" width="14.42578125" style="45" customWidth="1"/>
    <col min="7649" max="7652" width="9.140625" style="45"/>
    <col min="7653" max="7655" width="0" style="45" hidden="1" customWidth="1"/>
    <col min="7656" max="7898" width="9.140625" style="45"/>
    <col min="7899" max="7899" width="23.28515625" style="45" customWidth="1"/>
    <col min="7900" max="7900" width="14.42578125" style="45" customWidth="1"/>
    <col min="7901" max="7901" width="15.42578125" style="45" bestFit="1" customWidth="1"/>
    <col min="7902" max="7904" width="14.42578125" style="45" customWidth="1"/>
    <col min="7905" max="7908" width="9.140625" style="45"/>
    <col min="7909" max="7911" width="0" style="45" hidden="1" customWidth="1"/>
    <col min="7912" max="8154" width="9.140625" style="45"/>
    <col min="8155" max="8155" width="23.28515625" style="45" customWidth="1"/>
    <col min="8156" max="8156" width="14.42578125" style="45" customWidth="1"/>
    <col min="8157" max="8157" width="15.42578125" style="45" bestFit="1" customWidth="1"/>
    <col min="8158" max="8160" width="14.42578125" style="45" customWidth="1"/>
    <col min="8161" max="8164" width="9.140625" style="45"/>
    <col min="8165" max="8167" width="0" style="45" hidden="1" customWidth="1"/>
    <col min="8168" max="8410" width="9.140625" style="45"/>
    <col min="8411" max="8411" width="23.28515625" style="45" customWidth="1"/>
    <col min="8412" max="8412" width="14.42578125" style="45" customWidth="1"/>
    <col min="8413" max="8413" width="15.42578125" style="45" bestFit="1" customWidth="1"/>
    <col min="8414" max="8416" width="14.42578125" style="45" customWidth="1"/>
    <col min="8417" max="8420" width="9.140625" style="45"/>
    <col min="8421" max="8423" width="0" style="45" hidden="1" customWidth="1"/>
    <col min="8424" max="8666" width="9.140625" style="45"/>
    <col min="8667" max="8667" width="23.28515625" style="45" customWidth="1"/>
    <col min="8668" max="8668" width="14.42578125" style="45" customWidth="1"/>
    <col min="8669" max="8669" width="15.42578125" style="45" bestFit="1" customWidth="1"/>
    <col min="8670" max="8672" width="14.42578125" style="45" customWidth="1"/>
    <col min="8673" max="8676" width="9.140625" style="45"/>
    <col min="8677" max="8679" width="0" style="45" hidden="1" customWidth="1"/>
    <col min="8680" max="8922" width="9.140625" style="45"/>
    <col min="8923" max="8923" width="23.28515625" style="45" customWidth="1"/>
    <col min="8924" max="8924" width="14.42578125" style="45" customWidth="1"/>
    <col min="8925" max="8925" width="15.42578125" style="45" bestFit="1" customWidth="1"/>
    <col min="8926" max="8928" width="14.42578125" style="45" customWidth="1"/>
    <col min="8929" max="8932" width="9.140625" style="45"/>
    <col min="8933" max="8935" width="0" style="45" hidden="1" customWidth="1"/>
    <col min="8936" max="9178" width="9.140625" style="45"/>
    <col min="9179" max="9179" width="23.28515625" style="45" customWidth="1"/>
    <col min="9180" max="9180" width="14.42578125" style="45" customWidth="1"/>
    <col min="9181" max="9181" width="15.42578125" style="45" bestFit="1" customWidth="1"/>
    <col min="9182" max="9184" width="14.42578125" style="45" customWidth="1"/>
    <col min="9185" max="9188" width="9.140625" style="45"/>
    <col min="9189" max="9191" width="0" style="45" hidden="1" customWidth="1"/>
    <col min="9192" max="9434" width="9.140625" style="45"/>
    <col min="9435" max="9435" width="23.28515625" style="45" customWidth="1"/>
    <col min="9436" max="9436" width="14.42578125" style="45" customWidth="1"/>
    <col min="9437" max="9437" width="15.42578125" style="45" bestFit="1" customWidth="1"/>
    <col min="9438" max="9440" width="14.42578125" style="45" customWidth="1"/>
    <col min="9441" max="9444" width="9.140625" style="45"/>
    <col min="9445" max="9447" width="0" style="45" hidden="1" customWidth="1"/>
    <col min="9448" max="9690" width="9.140625" style="45"/>
    <col min="9691" max="9691" width="23.28515625" style="45" customWidth="1"/>
    <col min="9692" max="9692" width="14.42578125" style="45" customWidth="1"/>
    <col min="9693" max="9693" width="15.42578125" style="45" bestFit="1" customWidth="1"/>
    <col min="9694" max="9696" width="14.42578125" style="45" customWidth="1"/>
    <col min="9697" max="9700" width="9.140625" style="45"/>
    <col min="9701" max="9703" width="0" style="45" hidden="1" customWidth="1"/>
    <col min="9704" max="9946" width="9.140625" style="45"/>
    <col min="9947" max="9947" width="23.28515625" style="45" customWidth="1"/>
    <col min="9948" max="9948" width="14.42578125" style="45" customWidth="1"/>
    <col min="9949" max="9949" width="15.42578125" style="45" bestFit="1" customWidth="1"/>
    <col min="9950" max="9952" width="14.42578125" style="45" customWidth="1"/>
    <col min="9953" max="9956" width="9.140625" style="45"/>
    <col min="9957" max="9959" width="0" style="45" hidden="1" customWidth="1"/>
    <col min="9960" max="10202" width="9.140625" style="45"/>
    <col min="10203" max="10203" width="23.28515625" style="45" customWidth="1"/>
    <col min="10204" max="10204" width="14.42578125" style="45" customWidth="1"/>
    <col min="10205" max="10205" width="15.42578125" style="45" bestFit="1" customWidth="1"/>
    <col min="10206" max="10208" width="14.42578125" style="45" customWidth="1"/>
    <col min="10209" max="10212" width="9.140625" style="45"/>
    <col min="10213" max="10215" width="0" style="45" hidden="1" customWidth="1"/>
    <col min="10216" max="10458" width="9.140625" style="45"/>
    <col min="10459" max="10459" width="23.28515625" style="45" customWidth="1"/>
    <col min="10460" max="10460" width="14.42578125" style="45" customWidth="1"/>
    <col min="10461" max="10461" width="15.42578125" style="45" bestFit="1" customWidth="1"/>
    <col min="10462" max="10464" width="14.42578125" style="45" customWidth="1"/>
    <col min="10465" max="10468" width="9.140625" style="45"/>
    <col min="10469" max="10471" width="0" style="45" hidden="1" customWidth="1"/>
    <col min="10472" max="10714" width="9.140625" style="45"/>
    <col min="10715" max="10715" width="23.28515625" style="45" customWidth="1"/>
    <col min="10716" max="10716" width="14.42578125" style="45" customWidth="1"/>
    <col min="10717" max="10717" width="15.42578125" style="45" bestFit="1" customWidth="1"/>
    <col min="10718" max="10720" width="14.42578125" style="45" customWidth="1"/>
    <col min="10721" max="10724" width="9.140625" style="45"/>
    <col min="10725" max="10727" width="0" style="45" hidden="1" customWidth="1"/>
    <col min="10728" max="10970" width="9.140625" style="45"/>
    <col min="10971" max="10971" width="23.28515625" style="45" customWidth="1"/>
    <col min="10972" max="10972" width="14.42578125" style="45" customWidth="1"/>
    <col min="10973" max="10973" width="15.42578125" style="45" bestFit="1" customWidth="1"/>
    <col min="10974" max="10976" width="14.42578125" style="45" customWidth="1"/>
    <col min="10977" max="10980" width="9.140625" style="45"/>
    <col min="10981" max="10983" width="0" style="45" hidden="1" customWidth="1"/>
    <col min="10984" max="11226" width="9.140625" style="45"/>
    <col min="11227" max="11227" width="23.28515625" style="45" customWidth="1"/>
    <col min="11228" max="11228" width="14.42578125" style="45" customWidth="1"/>
    <col min="11229" max="11229" width="15.42578125" style="45" bestFit="1" customWidth="1"/>
    <col min="11230" max="11232" width="14.42578125" style="45" customWidth="1"/>
    <col min="11233" max="11236" width="9.140625" style="45"/>
    <col min="11237" max="11239" width="0" style="45" hidden="1" customWidth="1"/>
    <col min="11240" max="11482" width="9.140625" style="45"/>
    <col min="11483" max="11483" width="23.28515625" style="45" customWidth="1"/>
    <col min="11484" max="11484" width="14.42578125" style="45" customWidth="1"/>
    <col min="11485" max="11485" width="15.42578125" style="45" bestFit="1" customWidth="1"/>
    <col min="11486" max="11488" width="14.42578125" style="45" customWidth="1"/>
    <col min="11489" max="11492" width="9.140625" style="45"/>
    <col min="11493" max="11495" width="0" style="45" hidden="1" customWidth="1"/>
    <col min="11496" max="11738" width="9.140625" style="45"/>
    <col min="11739" max="11739" width="23.28515625" style="45" customWidth="1"/>
    <col min="11740" max="11740" width="14.42578125" style="45" customWidth="1"/>
    <col min="11741" max="11741" width="15.42578125" style="45" bestFit="1" customWidth="1"/>
    <col min="11742" max="11744" width="14.42578125" style="45" customWidth="1"/>
    <col min="11745" max="11748" width="9.140625" style="45"/>
    <col min="11749" max="11751" width="0" style="45" hidden="1" customWidth="1"/>
    <col min="11752" max="11994" width="9.140625" style="45"/>
    <col min="11995" max="11995" width="23.28515625" style="45" customWidth="1"/>
    <col min="11996" max="11996" width="14.42578125" style="45" customWidth="1"/>
    <col min="11997" max="11997" width="15.42578125" style="45" bestFit="1" customWidth="1"/>
    <col min="11998" max="12000" width="14.42578125" style="45" customWidth="1"/>
    <col min="12001" max="12004" width="9.140625" style="45"/>
    <col min="12005" max="12007" width="0" style="45" hidden="1" customWidth="1"/>
    <col min="12008" max="12250" width="9.140625" style="45"/>
    <col min="12251" max="12251" width="23.28515625" style="45" customWidth="1"/>
    <col min="12252" max="12252" width="14.42578125" style="45" customWidth="1"/>
    <col min="12253" max="12253" width="15.42578125" style="45" bestFit="1" customWidth="1"/>
    <col min="12254" max="12256" width="14.42578125" style="45" customWidth="1"/>
    <col min="12257" max="12260" width="9.140625" style="45"/>
    <col min="12261" max="12263" width="0" style="45" hidden="1" customWidth="1"/>
    <col min="12264" max="12506" width="9.140625" style="45"/>
    <col min="12507" max="12507" width="23.28515625" style="45" customWidth="1"/>
    <col min="12508" max="12508" width="14.42578125" style="45" customWidth="1"/>
    <col min="12509" max="12509" width="15.42578125" style="45" bestFit="1" customWidth="1"/>
    <col min="12510" max="12512" width="14.42578125" style="45" customWidth="1"/>
    <col min="12513" max="12516" width="9.140625" style="45"/>
    <col min="12517" max="12519" width="0" style="45" hidden="1" customWidth="1"/>
    <col min="12520" max="12762" width="9.140625" style="45"/>
    <col min="12763" max="12763" width="23.28515625" style="45" customWidth="1"/>
    <col min="12764" max="12764" width="14.42578125" style="45" customWidth="1"/>
    <col min="12765" max="12765" width="15.42578125" style="45" bestFit="1" customWidth="1"/>
    <col min="12766" max="12768" width="14.42578125" style="45" customWidth="1"/>
    <col min="12769" max="12772" width="9.140625" style="45"/>
    <col min="12773" max="12775" width="0" style="45" hidden="1" customWidth="1"/>
    <col min="12776" max="13018" width="9.140625" style="45"/>
    <col min="13019" max="13019" width="23.28515625" style="45" customWidth="1"/>
    <col min="13020" max="13020" width="14.42578125" style="45" customWidth="1"/>
    <col min="13021" max="13021" width="15.42578125" style="45" bestFit="1" customWidth="1"/>
    <col min="13022" max="13024" width="14.42578125" style="45" customWidth="1"/>
    <col min="13025" max="13028" width="9.140625" style="45"/>
    <col min="13029" max="13031" width="0" style="45" hidden="1" customWidth="1"/>
    <col min="13032" max="13274" width="9.140625" style="45"/>
    <col min="13275" max="13275" width="23.28515625" style="45" customWidth="1"/>
    <col min="13276" max="13276" width="14.42578125" style="45" customWidth="1"/>
    <col min="13277" max="13277" width="15.42578125" style="45" bestFit="1" customWidth="1"/>
    <col min="13278" max="13280" width="14.42578125" style="45" customWidth="1"/>
    <col min="13281" max="13284" width="9.140625" style="45"/>
    <col min="13285" max="13287" width="0" style="45" hidden="1" customWidth="1"/>
    <col min="13288" max="13530" width="9.140625" style="45"/>
    <col min="13531" max="13531" width="23.28515625" style="45" customWidth="1"/>
    <col min="13532" max="13532" width="14.42578125" style="45" customWidth="1"/>
    <col min="13533" max="13533" width="15.42578125" style="45" bestFit="1" customWidth="1"/>
    <col min="13534" max="13536" width="14.42578125" style="45" customWidth="1"/>
    <col min="13537" max="13540" width="9.140625" style="45"/>
    <col min="13541" max="13543" width="0" style="45" hidden="1" customWidth="1"/>
    <col min="13544" max="13786" width="9.140625" style="45"/>
    <col min="13787" max="13787" width="23.28515625" style="45" customWidth="1"/>
    <col min="13788" max="13788" width="14.42578125" style="45" customWidth="1"/>
    <col min="13789" max="13789" width="15.42578125" style="45" bestFit="1" customWidth="1"/>
    <col min="13790" max="13792" width="14.42578125" style="45" customWidth="1"/>
    <col min="13793" max="13796" width="9.140625" style="45"/>
    <col min="13797" max="13799" width="0" style="45" hidden="1" customWidth="1"/>
    <col min="13800" max="14042" width="9.140625" style="45"/>
    <col min="14043" max="14043" width="23.28515625" style="45" customWidth="1"/>
    <col min="14044" max="14044" width="14.42578125" style="45" customWidth="1"/>
    <col min="14045" max="14045" width="15.42578125" style="45" bestFit="1" customWidth="1"/>
    <col min="14046" max="14048" width="14.42578125" style="45" customWidth="1"/>
    <col min="14049" max="14052" width="9.140625" style="45"/>
    <col min="14053" max="14055" width="0" style="45" hidden="1" customWidth="1"/>
    <col min="14056" max="14298" width="9.140625" style="45"/>
    <col min="14299" max="14299" width="23.28515625" style="45" customWidth="1"/>
    <col min="14300" max="14300" width="14.42578125" style="45" customWidth="1"/>
    <col min="14301" max="14301" width="15.42578125" style="45" bestFit="1" customWidth="1"/>
    <col min="14302" max="14304" width="14.42578125" style="45" customWidth="1"/>
    <col min="14305" max="14308" width="9.140625" style="45"/>
    <col min="14309" max="14311" width="0" style="45" hidden="1" customWidth="1"/>
    <col min="14312" max="14554" width="9.140625" style="45"/>
    <col min="14555" max="14555" width="23.28515625" style="45" customWidth="1"/>
    <col min="14556" max="14556" width="14.42578125" style="45" customWidth="1"/>
    <col min="14557" max="14557" width="15.42578125" style="45" bestFit="1" customWidth="1"/>
    <col min="14558" max="14560" width="14.42578125" style="45" customWidth="1"/>
    <col min="14561" max="14564" width="9.140625" style="45"/>
    <col min="14565" max="14567" width="0" style="45" hidden="1" customWidth="1"/>
    <col min="14568" max="14810" width="9.140625" style="45"/>
    <col min="14811" max="14811" width="23.28515625" style="45" customWidth="1"/>
    <col min="14812" max="14812" width="14.42578125" style="45" customWidth="1"/>
    <col min="14813" max="14813" width="15.42578125" style="45" bestFit="1" customWidth="1"/>
    <col min="14814" max="14816" width="14.42578125" style="45" customWidth="1"/>
    <col min="14817" max="14820" width="9.140625" style="45"/>
    <col min="14821" max="14823" width="0" style="45" hidden="1" customWidth="1"/>
    <col min="14824" max="15066" width="9.140625" style="45"/>
    <col min="15067" max="15067" width="23.28515625" style="45" customWidth="1"/>
    <col min="15068" max="15068" width="14.42578125" style="45" customWidth="1"/>
    <col min="15069" max="15069" width="15.42578125" style="45" bestFit="1" customWidth="1"/>
    <col min="15070" max="15072" width="14.42578125" style="45" customWidth="1"/>
    <col min="15073" max="15076" width="9.140625" style="45"/>
    <col min="15077" max="15079" width="0" style="45" hidden="1" customWidth="1"/>
    <col min="15080" max="15322" width="9.140625" style="45"/>
    <col min="15323" max="15323" width="23.28515625" style="45" customWidth="1"/>
    <col min="15324" max="15324" width="14.42578125" style="45" customWidth="1"/>
    <col min="15325" max="15325" width="15.42578125" style="45" bestFit="1" customWidth="1"/>
    <col min="15326" max="15328" width="14.42578125" style="45" customWidth="1"/>
    <col min="15329" max="15332" width="9.140625" style="45"/>
    <col min="15333" max="15335" width="0" style="45" hidden="1" customWidth="1"/>
    <col min="15336" max="15578" width="9.140625" style="45"/>
    <col min="15579" max="15579" width="23.28515625" style="45" customWidth="1"/>
    <col min="15580" max="15580" width="14.42578125" style="45" customWidth="1"/>
    <col min="15581" max="15581" width="15.42578125" style="45" bestFit="1" customWidth="1"/>
    <col min="15582" max="15584" width="14.42578125" style="45" customWidth="1"/>
    <col min="15585" max="15588" width="9.140625" style="45"/>
    <col min="15589" max="15591" width="0" style="45" hidden="1" customWidth="1"/>
    <col min="15592" max="15834" width="9.140625" style="45"/>
    <col min="15835" max="15835" width="23.28515625" style="45" customWidth="1"/>
    <col min="15836" max="15836" width="14.42578125" style="45" customWidth="1"/>
    <col min="15837" max="15837" width="15.42578125" style="45" bestFit="1" customWidth="1"/>
    <col min="15838" max="15840" width="14.42578125" style="45" customWidth="1"/>
    <col min="15841" max="15844" width="9.140625" style="45"/>
    <col min="15845" max="15847" width="0" style="45" hidden="1" customWidth="1"/>
    <col min="15848" max="16090" width="9.140625" style="45"/>
    <col min="16091" max="16091" width="23.28515625" style="45" customWidth="1"/>
    <col min="16092" max="16092" width="14.42578125" style="45" customWidth="1"/>
    <col min="16093" max="16093" width="15.42578125" style="45" bestFit="1" customWidth="1"/>
    <col min="16094" max="16096" width="14.42578125" style="45" customWidth="1"/>
    <col min="16097" max="16100" width="9.140625" style="45"/>
    <col min="16101" max="16103" width="0" style="45" hidden="1" customWidth="1"/>
    <col min="16104" max="16365" width="9.140625" style="45"/>
    <col min="16366" max="16384" width="10.28515625" style="45" customWidth="1"/>
  </cols>
  <sheetData>
    <row r="1" spans="1:6" s="41" customFormat="1" ht="16.5">
      <c r="A1" s="1231" t="s">
        <v>932</v>
      </c>
      <c r="B1" s="1231"/>
      <c r="C1" s="1231"/>
      <c r="D1" s="1231"/>
      <c r="E1" s="1231"/>
      <c r="F1" s="1231"/>
    </row>
    <row r="2" spans="1:6" s="41" customFormat="1" ht="16.5">
      <c r="A2" s="1231"/>
      <c r="B2" s="1231"/>
      <c r="C2" s="1231"/>
      <c r="D2" s="1231"/>
      <c r="E2" s="1231"/>
      <c r="F2" s="1231"/>
    </row>
    <row r="3" spans="1:6" s="41" customFormat="1" ht="16.5">
      <c r="A3" s="1232" t="s">
        <v>27</v>
      </c>
      <c r="B3" s="1232"/>
      <c r="C3" s="1232"/>
      <c r="D3" s="1232"/>
      <c r="E3" s="1232"/>
      <c r="F3" s="1232"/>
    </row>
    <row r="4" spans="1:6" s="41" customFormat="1" ht="16.5">
      <c r="A4" s="1232" t="s">
        <v>28</v>
      </c>
      <c r="B4" s="1232"/>
      <c r="C4" s="1232"/>
      <c r="D4" s="1232"/>
      <c r="E4" s="1232"/>
      <c r="F4" s="1232"/>
    </row>
    <row r="5" spans="1:6">
      <c r="A5" s="42"/>
      <c r="B5" s="43"/>
      <c r="C5" s="43"/>
      <c r="D5" s="44"/>
      <c r="E5" s="1233" t="s">
        <v>933</v>
      </c>
      <c r="F5" s="1234"/>
    </row>
    <row r="6" spans="1:6" ht="42" customHeight="1">
      <c r="A6" s="46" t="s">
        <v>934</v>
      </c>
      <c r="B6" s="47" t="s">
        <v>935</v>
      </c>
      <c r="C6" s="47" t="s">
        <v>824</v>
      </c>
      <c r="D6" s="48" t="s">
        <v>936</v>
      </c>
      <c r="E6" s="47" t="s">
        <v>937</v>
      </c>
      <c r="F6" s="48" t="s">
        <v>938</v>
      </c>
    </row>
    <row r="7" spans="1:6" ht="15.75">
      <c r="A7" s="49" t="s">
        <v>6</v>
      </c>
      <c r="B7" s="50" t="s">
        <v>7</v>
      </c>
      <c r="C7" s="50" t="s">
        <v>8</v>
      </c>
      <c r="D7" s="51" t="s">
        <v>939</v>
      </c>
      <c r="E7" s="52" t="s">
        <v>10</v>
      </c>
      <c r="F7" s="51" t="s">
        <v>940</v>
      </c>
    </row>
    <row r="8" spans="1:6" ht="6" customHeight="1">
      <c r="A8" s="53"/>
      <c r="B8" s="54"/>
      <c r="C8" s="54"/>
      <c r="D8" s="55"/>
      <c r="E8" s="53"/>
      <c r="F8" s="55"/>
    </row>
    <row r="9" spans="1:6" s="60" customFormat="1" ht="18" customHeight="1">
      <c r="A9" s="56" t="s">
        <v>82</v>
      </c>
      <c r="B9" s="57">
        <v>35002453</v>
      </c>
      <c r="C9" s="58">
        <v>44861388.756263703</v>
      </c>
      <c r="D9" s="59">
        <v>1.28</v>
      </c>
      <c r="E9" s="58">
        <v>34483008.649416402</v>
      </c>
      <c r="F9" s="59">
        <v>0.99</v>
      </c>
    </row>
    <row r="10" spans="1:6" ht="15.75">
      <c r="A10" s="61" t="s">
        <v>741</v>
      </c>
      <c r="B10" s="62">
        <v>507190</v>
      </c>
      <c r="C10" s="63">
        <v>134167.61262470001</v>
      </c>
      <c r="D10" s="64">
        <v>0.26</v>
      </c>
      <c r="E10" s="63">
        <v>71577.160772200004</v>
      </c>
      <c r="F10" s="64">
        <v>0.14000000000000001</v>
      </c>
    </row>
    <row r="11" spans="1:6" ht="15.75">
      <c r="A11" s="61" t="s">
        <v>742</v>
      </c>
      <c r="B11" s="62">
        <v>3485832</v>
      </c>
      <c r="C11" s="63">
        <v>2038876.5900534</v>
      </c>
      <c r="D11" s="64">
        <v>0.57999999999999996</v>
      </c>
      <c r="E11" s="63">
        <v>484897.35784419999</v>
      </c>
      <c r="F11" s="64">
        <v>0.14000000000000001</v>
      </c>
    </row>
    <row r="12" spans="1:6" ht="15.75">
      <c r="A12" s="61" t="s">
        <v>743</v>
      </c>
      <c r="B12" s="62">
        <v>2778647</v>
      </c>
      <c r="C12" s="63">
        <v>1817676.5999197001</v>
      </c>
      <c r="D12" s="64">
        <v>0.65</v>
      </c>
      <c r="E12" s="63">
        <v>367068.54229419999</v>
      </c>
      <c r="F12" s="64">
        <v>0.13</v>
      </c>
    </row>
    <row r="13" spans="1:6" ht="15.75">
      <c r="A13" s="61" t="s">
        <v>744</v>
      </c>
      <c r="B13" s="62">
        <v>9666596</v>
      </c>
      <c r="C13" s="63">
        <v>27963893.584870402</v>
      </c>
      <c r="D13" s="64">
        <v>2.89</v>
      </c>
      <c r="E13" s="63">
        <v>30244685.230788</v>
      </c>
      <c r="F13" s="64">
        <v>3.13</v>
      </c>
    </row>
    <row r="14" spans="1:6" ht="15.75">
      <c r="A14" s="61" t="s">
        <v>941</v>
      </c>
      <c r="B14" s="62">
        <v>2976334</v>
      </c>
      <c r="C14" s="63">
        <v>1510289.7117349999</v>
      </c>
      <c r="D14" s="64">
        <v>0.51</v>
      </c>
      <c r="E14" s="63">
        <v>494628.8242645</v>
      </c>
      <c r="F14" s="64">
        <v>0.17</v>
      </c>
    </row>
    <row r="15" spans="1:6" ht="15.75">
      <c r="A15" s="61" t="s">
        <v>746</v>
      </c>
      <c r="B15" s="62">
        <v>6549017</v>
      </c>
      <c r="C15" s="63">
        <v>5172678.1855009003</v>
      </c>
      <c r="D15" s="64">
        <v>0.79</v>
      </c>
      <c r="E15" s="63">
        <v>1246548.5651153</v>
      </c>
      <c r="F15" s="64">
        <v>0.19</v>
      </c>
    </row>
    <row r="16" spans="1:6" ht="15.75">
      <c r="A16" s="61" t="s">
        <v>748</v>
      </c>
      <c r="B16" s="62">
        <v>1719802</v>
      </c>
      <c r="C16" s="63">
        <v>2060300.9624941</v>
      </c>
      <c r="D16" s="64">
        <v>1.2</v>
      </c>
      <c r="E16" s="63">
        <v>422099.91367939999</v>
      </c>
      <c r="F16" s="64">
        <v>0.25</v>
      </c>
    </row>
    <row r="17" spans="1:6" ht="15.75">
      <c r="A17" s="61" t="s">
        <v>749</v>
      </c>
      <c r="B17" s="62">
        <v>752835</v>
      </c>
      <c r="C17" s="63">
        <v>173928.22319210001</v>
      </c>
      <c r="D17" s="64">
        <v>0.23</v>
      </c>
      <c r="E17" s="63">
        <v>105124.5086384</v>
      </c>
      <c r="F17" s="64">
        <v>0.14000000000000001</v>
      </c>
    </row>
    <row r="18" spans="1:6" ht="15.75">
      <c r="A18" s="61" t="s">
        <v>750</v>
      </c>
      <c r="B18" s="62">
        <v>2043016</v>
      </c>
      <c r="C18" s="63">
        <v>1221271.0150116</v>
      </c>
      <c r="D18" s="64">
        <v>0.6</v>
      </c>
      <c r="E18" s="63">
        <v>284572.48679749999</v>
      </c>
      <c r="F18" s="64">
        <v>0.14000000000000001</v>
      </c>
    </row>
    <row r="19" spans="1:6" ht="15.75">
      <c r="A19" s="61" t="s">
        <v>751</v>
      </c>
      <c r="B19" s="62">
        <v>3821999</v>
      </c>
      <c r="C19" s="63">
        <v>2524607.5222785999</v>
      </c>
      <c r="D19" s="64">
        <v>0.66</v>
      </c>
      <c r="E19" s="63">
        <v>658223.70349900005</v>
      </c>
      <c r="F19" s="64">
        <v>0.17</v>
      </c>
    </row>
    <row r="20" spans="1:6" ht="15.75">
      <c r="A20" s="61" t="s">
        <v>745</v>
      </c>
      <c r="B20" s="62">
        <v>682695</v>
      </c>
      <c r="C20" s="63">
        <v>243698.74858320001</v>
      </c>
      <c r="D20" s="64">
        <v>0.36</v>
      </c>
      <c r="E20" s="63">
        <v>103582.35572370001</v>
      </c>
      <c r="F20" s="64">
        <v>0.15</v>
      </c>
    </row>
    <row r="21" spans="1:6" ht="13.5" customHeight="1">
      <c r="A21" s="61" t="s">
        <v>942</v>
      </c>
      <c r="B21" s="65"/>
      <c r="C21" s="66"/>
      <c r="D21" s="64"/>
      <c r="E21" s="66"/>
      <c r="F21" s="64"/>
    </row>
    <row r="22" spans="1:6" s="60" customFormat="1" ht="18" customHeight="1">
      <c r="A22" s="56" t="s">
        <v>218</v>
      </c>
      <c r="B22" s="57">
        <v>46744804</v>
      </c>
      <c r="C22" s="67">
        <v>126695638.896503</v>
      </c>
      <c r="D22" s="59">
        <v>2.71</v>
      </c>
      <c r="E22" s="58">
        <v>119677212.126049</v>
      </c>
      <c r="F22" s="59">
        <v>2.56</v>
      </c>
    </row>
    <row r="23" spans="1:6" ht="15.75">
      <c r="A23" s="61" t="s">
        <v>752</v>
      </c>
      <c r="B23" s="62">
        <v>15577494</v>
      </c>
      <c r="C23" s="63">
        <v>106431185.55627701</v>
      </c>
      <c r="D23" s="64">
        <v>6.83</v>
      </c>
      <c r="E23" s="63">
        <v>111096662.48192599</v>
      </c>
      <c r="F23" s="64">
        <v>7.13</v>
      </c>
    </row>
    <row r="24" spans="1:6" ht="15.75">
      <c r="A24" s="61" t="s">
        <v>548</v>
      </c>
      <c r="B24" s="62">
        <v>2286591</v>
      </c>
      <c r="C24" s="63">
        <v>1357259.1807887</v>
      </c>
      <c r="D24" s="64">
        <v>0.59</v>
      </c>
      <c r="E24" s="63">
        <v>605263.95806480001</v>
      </c>
      <c r="F24" s="64">
        <v>0.26</v>
      </c>
    </row>
    <row r="25" spans="1:6" ht="15.75">
      <c r="A25" s="61" t="s">
        <v>753</v>
      </c>
      <c r="B25" s="62">
        <v>5564508</v>
      </c>
      <c r="C25" s="63">
        <v>3971374.2394508999</v>
      </c>
      <c r="D25" s="64">
        <v>0.71</v>
      </c>
      <c r="E25" s="63">
        <v>1643932.0786993001</v>
      </c>
      <c r="F25" s="64">
        <v>0.3</v>
      </c>
    </row>
    <row r="26" spans="1:6" ht="15.75">
      <c r="A26" s="61" t="s">
        <v>754</v>
      </c>
      <c r="B26" s="62">
        <v>1369132</v>
      </c>
      <c r="C26" s="63">
        <v>622348.37900690001</v>
      </c>
      <c r="D26" s="64">
        <v>0.45</v>
      </c>
      <c r="E26" s="63">
        <v>328886.43993430003</v>
      </c>
      <c r="F26" s="64">
        <v>0.24</v>
      </c>
    </row>
    <row r="27" spans="1:6" ht="15.75">
      <c r="A27" s="61" t="s">
        <v>619</v>
      </c>
      <c r="B27" s="62">
        <v>3454527</v>
      </c>
      <c r="C27" s="63">
        <v>1288366.8278639</v>
      </c>
      <c r="D27" s="64">
        <v>0.37</v>
      </c>
      <c r="E27" s="63">
        <v>531463.84333109995</v>
      </c>
      <c r="F27" s="64">
        <v>0.15</v>
      </c>
    </row>
    <row r="28" spans="1:6" ht="15.75">
      <c r="A28" s="61" t="s">
        <v>755</v>
      </c>
      <c r="B28" s="62">
        <v>1366985</v>
      </c>
      <c r="C28" s="63">
        <v>904494.53090809996</v>
      </c>
      <c r="D28" s="64">
        <v>0.66</v>
      </c>
      <c r="E28" s="63">
        <v>289218.67918440001</v>
      </c>
      <c r="F28" s="64">
        <v>0.21</v>
      </c>
    </row>
    <row r="29" spans="1:6" ht="15.75">
      <c r="A29" s="61" t="s">
        <v>756</v>
      </c>
      <c r="B29" s="62">
        <v>1647140</v>
      </c>
      <c r="C29" s="63">
        <v>921292.99019789998</v>
      </c>
      <c r="D29" s="64">
        <v>0.56000000000000005</v>
      </c>
      <c r="E29" s="63">
        <v>241294.98615010001</v>
      </c>
      <c r="F29" s="64">
        <v>0.15</v>
      </c>
    </row>
    <row r="30" spans="1:6" ht="15.75">
      <c r="A30" s="61" t="s">
        <v>757</v>
      </c>
      <c r="B30" s="62">
        <v>1718386</v>
      </c>
      <c r="C30" s="63">
        <v>1445921.4564954999</v>
      </c>
      <c r="D30" s="64">
        <v>0.84</v>
      </c>
      <c r="E30" s="63">
        <v>296165.82427719998</v>
      </c>
      <c r="F30" s="64">
        <v>0.17</v>
      </c>
    </row>
    <row r="31" spans="1:6" ht="15.75">
      <c r="A31" s="61" t="s">
        <v>758</v>
      </c>
      <c r="B31" s="62">
        <v>4132733</v>
      </c>
      <c r="C31" s="63">
        <v>4260594.5479488997</v>
      </c>
      <c r="D31" s="64">
        <v>1.03</v>
      </c>
      <c r="E31" s="63">
        <v>2637656.9370001</v>
      </c>
      <c r="F31" s="64">
        <v>0.64</v>
      </c>
    </row>
    <row r="32" spans="1:6" ht="15.75">
      <c r="A32" s="61" t="s">
        <v>759</v>
      </c>
      <c r="B32" s="62">
        <v>2732277</v>
      </c>
      <c r="C32" s="63">
        <v>1946039.4825611999</v>
      </c>
      <c r="D32" s="64">
        <v>0.71</v>
      </c>
      <c r="E32" s="63">
        <v>821149.54443600005</v>
      </c>
      <c r="F32" s="64">
        <v>0.3</v>
      </c>
    </row>
    <row r="33" spans="1:6" ht="15.75">
      <c r="A33" s="61" t="s">
        <v>760</v>
      </c>
      <c r="B33" s="62">
        <v>1257873</v>
      </c>
      <c r="C33" s="63">
        <v>473453.66118270002</v>
      </c>
      <c r="D33" s="64">
        <v>0.38</v>
      </c>
      <c r="E33" s="63">
        <v>211579.24767159999</v>
      </c>
      <c r="F33" s="64">
        <v>0.17</v>
      </c>
    </row>
    <row r="34" spans="1:6" ht="15.75">
      <c r="A34" s="61" t="s">
        <v>761</v>
      </c>
      <c r="B34" s="62">
        <v>1368608</v>
      </c>
      <c r="C34" s="63">
        <v>764513.54421159998</v>
      </c>
      <c r="D34" s="64">
        <v>0.56000000000000005</v>
      </c>
      <c r="E34" s="63">
        <v>211815.5623743</v>
      </c>
      <c r="F34" s="64">
        <v>0.15</v>
      </c>
    </row>
    <row r="35" spans="1:6" ht="15.75">
      <c r="A35" s="61" t="s">
        <v>762</v>
      </c>
      <c r="B35" s="62">
        <v>4268550</v>
      </c>
      <c r="C35" s="63">
        <v>2308794.4996091998</v>
      </c>
      <c r="D35" s="64">
        <v>0.54</v>
      </c>
      <c r="E35" s="63">
        <v>762122.54299959994</v>
      </c>
      <c r="F35" s="64">
        <v>0.18</v>
      </c>
    </row>
    <row r="36" spans="1:6" ht="6" customHeight="1">
      <c r="A36" s="61" t="s">
        <v>942</v>
      </c>
      <c r="B36" s="65"/>
      <c r="C36" s="66"/>
      <c r="D36" s="64"/>
      <c r="E36" s="66"/>
      <c r="F36" s="64"/>
    </row>
    <row r="37" spans="1:6" s="60" customFormat="1" ht="18" customHeight="1">
      <c r="A37" s="56" t="s">
        <v>383</v>
      </c>
      <c r="B37" s="57">
        <v>18242589</v>
      </c>
      <c r="C37" s="58">
        <v>9264394.7355454005</v>
      </c>
      <c r="D37" s="59">
        <v>0.51</v>
      </c>
      <c r="E37" s="58">
        <v>6649366.7165681003</v>
      </c>
      <c r="F37" s="59">
        <v>0.36</v>
      </c>
    </row>
    <row r="38" spans="1:6" ht="15.75">
      <c r="A38" s="61" t="s">
        <v>763</v>
      </c>
      <c r="B38" s="62">
        <v>1689643</v>
      </c>
      <c r="C38" s="63">
        <v>703142.26315220003</v>
      </c>
      <c r="D38" s="64">
        <v>0.42</v>
      </c>
      <c r="E38" s="63">
        <v>327372.28665030003</v>
      </c>
      <c r="F38" s="64">
        <v>0.19</v>
      </c>
    </row>
    <row r="39" spans="1:6" ht="15.75">
      <c r="A39" s="61" t="s">
        <v>764</v>
      </c>
      <c r="B39" s="62">
        <v>1292629</v>
      </c>
      <c r="C39" s="63">
        <v>476867.58613710001</v>
      </c>
      <c r="D39" s="64">
        <v>0.37</v>
      </c>
      <c r="E39" s="63">
        <v>343674.67215240002</v>
      </c>
      <c r="F39" s="64">
        <v>0.27</v>
      </c>
    </row>
    <row r="40" spans="1:6" ht="15.75">
      <c r="A40" s="61" t="s">
        <v>765</v>
      </c>
      <c r="B40" s="62">
        <v>3222157</v>
      </c>
      <c r="C40" s="63">
        <v>1782343.5843446001</v>
      </c>
      <c r="D40" s="64">
        <v>0.55000000000000004</v>
      </c>
      <c r="E40" s="63">
        <v>1234755.2542967999</v>
      </c>
      <c r="F40" s="64">
        <v>0.38</v>
      </c>
    </row>
    <row r="41" spans="1:6" ht="15.75">
      <c r="A41" s="61" t="s">
        <v>766</v>
      </c>
      <c r="B41" s="62">
        <v>2101059</v>
      </c>
      <c r="C41" s="63">
        <v>656519.03569279995</v>
      </c>
      <c r="D41" s="64">
        <v>0.31</v>
      </c>
      <c r="E41" s="63">
        <v>459453.00820789998</v>
      </c>
      <c r="F41" s="64">
        <v>0.22</v>
      </c>
    </row>
    <row r="42" spans="1:6" ht="15.75">
      <c r="A42" s="61" t="s">
        <v>767</v>
      </c>
      <c r="B42" s="62">
        <v>2737432</v>
      </c>
      <c r="C42" s="63">
        <v>2757969.6332498998</v>
      </c>
      <c r="D42" s="64">
        <v>1.01</v>
      </c>
      <c r="E42" s="63">
        <v>2223079.0340605001</v>
      </c>
      <c r="F42" s="64">
        <v>0.81</v>
      </c>
    </row>
    <row r="43" spans="1:6" ht="15.75">
      <c r="A43" s="61" t="s">
        <v>768</v>
      </c>
      <c r="B43" s="62">
        <v>2251729</v>
      </c>
      <c r="C43" s="63">
        <v>1108895.7378370999</v>
      </c>
      <c r="D43" s="64">
        <v>0.49</v>
      </c>
      <c r="E43" s="63">
        <v>1165662.5283198999</v>
      </c>
      <c r="F43" s="64">
        <v>0.52</v>
      </c>
    </row>
    <row r="44" spans="1:6" ht="15.75">
      <c r="A44" s="61" t="s">
        <v>769</v>
      </c>
      <c r="B44" s="62">
        <v>1082153</v>
      </c>
      <c r="C44" s="63">
        <v>364894.1425508</v>
      </c>
      <c r="D44" s="64">
        <v>0.34</v>
      </c>
      <c r="E44" s="63">
        <v>185131.24329839999</v>
      </c>
      <c r="F44" s="64">
        <v>0.17</v>
      </c>
    </row>
    <row r="45" spans="1:6" ht="15.75">
      <c r="A45" s="61" t="s">
        <v>442</v>
      </c>
      <c r="B45" s="62">
        <v>738837</v>
      </c>
      <c r="C45" s="63">
        <v>223488.72077809999</v>
      </c>
      <c r="D45" s="64">
        <v>0.3</v>
      </c>
      <c r="E45" s="63">
        <v>134116.2262336</v>
      </c>
      <c r="F45" s="64">
        <v>0.18</v>
      </c>
    </row>
    <row r="46" spans="1:6" ht="15.75">
      <c r="A46" s="61" t="s">
        <v>770</v>
      </c>
      <c r="B46" s="62">
        <v>826106</v>
      </c>
      <c r="C46" s="63">
        <v>323017.89020259999</v>
      </c>
      <c r="D46" s="64">
        <v>0.39</v>
      </c>
      <c r="E46" s="63">
        <v>140819.7252936</v>
      </c>
      <c r="F46" s="64">
        <v>0.17</v>
      </c>
    </row>
    <row r="47" spans="1:6" s="69" customFormat="1" ht="15.75">
      <c r="A47" s="68" t="s">
        <v>771</v>
      </c>
      <c r="B47" s="62">
        <v>2300845</v>
      </c>
      <c r="C47" s="63">
        <v>867256.14160019998</v>
      </c>
      <c r="D47" s="64">
        <v>0.38</v>
      </c>
      <c r="E47" s="63">
        <v>435302.73805470002</v>
      </c>
      <c r="F47" s="64">
        <v>0.19</v>
      </c>
    </row>
    <row r="48" spans="1:6" ht="5.0999999999999996" customHeight="1">
      <c r="A48" s="70" t="s">
        <v>942</v>
      </c>
      <c r="B48" s="71"/>
      <c r="C48" s="72"/>
      <c r="D48" s="73"/>
      <c r="E48" s="72"/>
      <c r="F48" s="73"/>
    </row>
    <row r="49" spans="1:6">
      <c r="A49" s="74"/>
      <c r="B49" s="75"/>
      <c r="C49" s="76"/>
      <c r="D49" s="77"/>
      <c r="E49" s="76"/>
      <c r="F49" s="78" t="s">
        <v>943</v>
      </c>
    </row>
    <row r="50" spans="1:6" ht="15" customHeight="1">
      <c r="A50" s="1225"/>
      <c r="B50" s="1225"/>
      <c r="C50" s="1225"/>
      <c r="D50" s="1225"/>
      <c r="E50" s="1225"/>
      <c r="F50" s="1225"/>
    </row>
    <row r="51" spans="1:6" ht="15" customHeight="1">
      <c r="A51" s="1225"/>
      <c r="B51" s="1225"/>
      <c r="C51" s="1225"/>
      <c r="D51" s="1225"/>
      <c r="E51" s="1225"/>
      <c r="F51" s="1225"/>
    </row>
    <row r="52" spans="1:6" ht="15" customHeight="1">
      <c r="A52" s="1225"/>
      <c r="B52" s="1225"/>
      <c r="C52" s="1225"/>
      <c r="D52" s="1225"/>
      <c r="E52" s="1225"/>
      <c r="F52" s="1225"/>
    </row>
    <row r="53" spans="1:6" ht="15" customHeight="1">
      <c r="A53" s="42"/>
      <c r="B53" s="43"/>
      <c r="C53" s="43"/>
      <c r="D53" s="44"/>
      <c r="E53" s="1226" t="s">
        <v>933</v>
      </c>
      <c r="F53" s="1227"/>
    </row>
    <row r="54" spans="1:6" ht="45" customHeight="1">
      <c r="A54" s="46" t="s">
        <v>934</v>
      </c>
      <c r="B54" s="47" t="s">
        <v>935</v>
      </c>
      <c r="C54" s="47" t="s">
        <v>824</v>
      </c>
      <c r="D54" s="48" t="s">
        <v>936</v>
      </c>
      <c r="E54" s="47" t="s">
        <v>937</v>
      </c>
      <c r="F54" s="48" t="s">
        <v>938</v>
      </c>
    </row>
    <row r="55" spans="1:6" ht="12.75" customHeight="1">
      <c r="A55" s="49" t="s">
        <v>6</v>
      </c>
      <c r="B55" s="50" t="s">
        <v>7</v>
      </c>
      <c r="C55" s="50" t="s">
        <v>8</v>
      </c>
      <c r="D55" s="51" t="s">
        <v>9</v>
      </c>
      <c r="E55" s="52" t="s">
        <v>10</v>
      </c>
      <c r="F55" s="51" t="s">
        <v>11</v>
      </c>
    </row>
    <row r="56" spans="1:6" ht="6" customHeight="1">
      <c r="A56" s="53"/>
      <c r="B56" s="54"/>
      <c r="C56" s="54"/>
      <c r="D56" s="55"/>
      <c r="E56" s="53"/>
      <c r="F56" s="55"/>
    </row>
    <row r="57" spans="1:6" s="60" customFormat="1" ht="21.95" customHeight="1">
      <c r="A57" s="56" t="s">
        <v>497</v>
      </c>
      <c r="B57" s="57">
        <v>21295238</v>
      </c>
      <c r="C57" s="57">
        <v>8775431.5806114003</v>
      </c>
      <c r="D57" s="59">
        <v>0.41</v>
      </c>
      <c r="E57" s="57">
        <v>6606307.3624144997</v>
      </c>
      <c r="F57" s="59">
        <v>0.31</v>
      </c>
    </row>
    <row r="58" spans="1:6" ht="15.75">
      <c r="A58" s="61" t="s">
        <v>774</v>
      </c>
      <c r="B58" s="62">
        <v>3907153</v>
      </c>
      <c r="C58" s="66">
        <v>1810940.8372038</v>
      </c>
      <c r="D58" s="64">
        <v>0.46</v>
      </c>
      <c r="E58" s="66">
        <v>1345322.7624283</v>
      </c>
      <c r="F58" s="64">
        <v>0.34</v>
      </c>
    </row>
    <row r="59" spans="1:6" ht="15.75">
      <c r="A59" s="61" t="s">
        <v>777</v>
      </c>
      <c r="B59" s="62">
        <v>1920493</v>
      </c>
      <c r="C59" s="66">
        <v>573608.02970249997</v>
      </c>
      <c r="D59" s="64">
        <v>0.3</v>
      </c>
      <c r="E59" s="66">
        <v>588614.10919540003</v>
      </c>
      <c r="F59" s="64">
        <v>0.31</v>
      </c>
    </row>
    <row r="60" spans="1:6" ht="15.75">
      <c r="A60" s="61" t="s">
        <v>517</v>
      </c>
      <c r="B60" s="62">
        <v>1000703</v>
      </c>
      <c r="C60" s="66">
        <v>311875.09565209999</v>
      </c>
      <c r="D60" s="64">
        <v>0.31</v>
      </c>
      <c r="E60" s="66">
        <v>257979.36574780001</v>
      </c>
      <c r="F60" s="64">
        <v>0.26</v>
      </c>
    </row>
    <row r="61" spans="1:6" ht="15.75">
      <c r="A61" s="61" t="s">
        <v>776</v>
      </c>
      <c r="B61" s="62">
        <v>2913495</v>
      </c>
      <c r="C61" s="66">
        <v>885830.56508239999</v>
      </c>
      <c r="D61" s="64">
        <v>0.3</v>
      </c>
      <c r="E61" s="66">
        <v>549296.31724590005</v>
      </c>
      <c r="F61" s="64">
        <v>0.19</v>
      </c>
    </row>
    <row r="62" spans="1:6" ht="12" customHeight="1">
      <c r="A62" s="61" t="s">
        <v>775</v>
      </c>
      <c r="B62" s="62">
        <v>1946016</v>
      </c>
      <c r="C62" s="66">
        <v>586573.85203910002</v>
      </c>
      <c r="D62" s="64">
        <v>0.3</v>
      </c>
      <c r="E62" s="66">
        <v>384966.6487277</v>
      </c>
      <c r="F62" s="64">
        <v>0.2</v>
      </c>
    </row>
    <row r="63" spans="1:6" s="60" customFormat="1" ht="15.75">
      <c r="A63" s="61" t="s">
        <v>778</v>
      </c>
      <c r="B63" s="62">
        <v>3044307</v>
      </c>
      <c r="C63" s="66">
        <v>1370727.1734488001</v>
      </c>
      <c r="D63" s="64">
        <v>0.45</v>
      </c>
      <c r="E63" s="66">
        <v>949365.79973670002</v>
      </c>
      <c r="F63" s="64">
        <v>0.31</v>
      </c>
    </row>
    <row r="64" spans="1:6" ht="15.75">
      <c r="A64" s="61" t="s">
        <v>779</v>
      </c>
      <c r="B64" s="62">
        <v>3049941</v>
      </c>
      <c r="C64" s="66">
        <v>1968977.0048338</v>
      </c>
      <c r="D64" s="64">
        <v>0.65</v>
      </c>
      <c r="E64" s="66">
        <v>2089204.4881847999</v>
      </c>
      <c r="F64" s="64">
        <v>0.68</v>
      </c>
    </row>
    <row r="65" spans="1:6" ht="21" customHeight="1">
      <c r="A65" s="61" t="s">
        <v>780</v>
      </c>
      <c r="B65" s="62">
        <v>3513130</v>
      </c>
      <c r="C65" s="66">
        <v>1266899.0226489</v>
      </c>
      <c r="D65" s="64">
        <v>0.36</v>
      </c>
      <c r="E65" s="66">
        <v>441557.8711479</v>
      </c>
      <c r="F65" s="64">
        <v>0.13</v>
      </c>
    </row>
    <row r="66" spans="1:6" ht="6.75" customHeight="1">
      <c r="A66" s="61" t="s">
        <v>942</v>
      </c>
      <c r="B66" s="65"/>
      <c r="C66" s="66"/>
      <c r="D66" s="64"/>
      <c r="E66" s="66"/>
      <c r="F66" s="64"/>
    </row>
    <row r="67" spans="1:6" s="60" customFormat="1" ht="18" customHeight="1">
      <c r="A67" s="56" t="s">
        <v>644</v>
      </c>
      <c r="B67" s="57">
        <v>11690262</v>
      </c>
      <c r="C67" s="57">
        <v>8412007.4307090007</v>
      </c>
      <c r="D67" s="59">
        <v>0.72</v>
      </c>
      <c r="E67" s="57">
        <v>1902722.0164957</v>
      </c>
      <c r="F67" s="59">
        <v>0.16</v>
      </c>
    </row>
    <row r="68" spans="1:6" ht="15.75">
      <c r="A68" s="61" t="s">
        <v>787</v>
      </c>
      <c r="B68" s="62">
        <v>2498968</v>
      </c>
      <c r="C68" s="66">
        <v>987188.56418420002</v>
      </c>
      <c r="D68" s="64">
        <v>0.4</v>
      </c>
      <c r="E68" s="66">
        <v>310938.62772789999</v>
      </c>
      <c r="F68" s="64">
        <v>0.12</v>
      </c>
    </row>
    <row r="69" spans="1:6" ht="15.75">
      <c r="A69" s="61" t="s">
        <v>944</v>
      </c>
      <c r="B69" s="62">
        <v>2249548</v>
      </c>
      <c r="C69" s="66">
        <v>1665745.8854765999</v>
      </c>
      <c r="D69" s="64">
        <v>0.74</v>
      </c>
      <c r="E69" s="66">
        <v>320882.87592229998</v>
      </c>
      <c r="F69" s="64">
        <v>0.14000000000000001</v>
      </c>
    </row>
    <row r="70" spans="1:6" ht="15.75">
      <c r="A70" s="61" t="s">
        <v>788</v>
      </c>
      <c r="B70" s="62">
        <v>2855568</v>
      </c>
      <c r="C70" s="66">
        <v>735951.23010070005</v>
      </c>
      <c r="D70" s="64">
        <v>0.26</v>
      </c>
      <c r="E70" s="66">
        <v>240544.6337867</v>
      </c>
      <c r="F70" s="64">
        <v>0.08</v>
      </c>
    </row>
    <row r="71" spans="1:6" ht="15.75">
      <c r="A71" s="61" t="s">
        <v>789</v>
      </c>
      <c r="B71" s="62">
        <v>4086178</v>
      </c>
      <c r="C71" s="66">
        <v>5023121.7509474996</v>
      </c>
      <c r="D71" s="64">
        <v>1.23</v>
      </c>
      <c r="E71" s="66">
        <v>1030355.8790588001</v>
      </c>
      <c r="F71" s="64">
        <v>0.25</v>
      </c>
    </row>
    <row r="72" spans="1:6" ht="7.5" customHeight="1">
      <c r="A72" s="61" t="s">
        <v>942</v>
      </c>
      <c r="B72" s="62"/>
      <c r="C72" s="66"/>
      <c r="D72" s="64"/>
      <c r="E72" s="66"/>
      <c r="F72" s="64"/>
    </row>
    <row r="73" spans="1:6" s="60" customFormat="1" ht="15.75">
      <c r="A73" s="56" t="s">
        <v>29</v>
      </c>
      <c r="B73" s="79">
        <v>9550609</v>
      </c>
      <c r="C73" s="57">
        <v>4246069.6324476004</v>
      </c>
      <c r="D73" s="59">
        <v>0.44</v>
      </c>
      <c r="E73" s="57">
        <v>1960211.1509034999</v>
      </c>
      <c r="F73" s="59">
        <v>0.21</v>
      </c>
    </row>
    <row r="74" spans="1:6" ht="12.75" customHeight="1">
      <c r="A74" s="61" t="s">
        <v>781</v>
      </c>
      <c r="B74" s="65">
        <v>1060558</v>
      </c>
      <c r="C74" s="66">
        <v>293425.95673410001</v>
      </c>
      <c r="D74" s="64">
        <v>0.28000000000000003</v>
      </c>
      <c r="E74" s="66">
        <v>203201.76696400001</v>
      </c>
      <c r="F74" s="64">
        <v>0.19</v>
      </c>
    </row>
    <row r="75" spans="1:6" ht="19.5" customHeight="1">
      <c r="A75" s="61" t="s">
        <v>782</v>
      </c>
      <c r="B75" s="66">
        <v>2697698</v>
      </c>
      <c r="C75" s="66">
        <v>1794802.6107679</v>
      </c>
      <c r="D75" s="64">
        <v>0.67</v>
      </c>
      <c r="E75" s="66">
        <v>701014.19794019999</v>
      </c>
      <c r="F75" s="64">
        <v>0.26</v>
      </c>
    </row>
    <row r="76" spans="1:6" s="60" customFormat="1" ht="15.75">
      <c r="A76" s="61" t="s">
        <v>783</v>
      </c>
      <c r="B76" s="62">
        <v>2028189</v>
      </c>
      <c r="C76" s="66">
        <v>612051.33201500005</v>
      </c>
      <c r="D76" s="64">
        <v>0.3</v>
      </c>
      <c r="E76" s="66">
        <v>337082.68408719997</v>
      </c>
      <c r="F76" s="64">
        <v>0.17</v>
      </c>
    </row>
    <row r="77" spans="1:6" ht="15.75">
      <c r="A77" s="61" t="s">
        <v>784</v>
      </c>
      <c r="B77" s="62">
        <v>693891</v>
      </c>
      <c r="C77" s="66">
        <v>330336.1921013</v>
      </c>
      <c r="D77" s="64">
        <v>0.48</v>
      </c>
      <c r="E77" s="66">
        <v>128611.20921679999</v>
      </c>
      <c r="F77" s="64">
        <v>0.19</v>
      </c>
    </row>
    <row r="78" spans="1:6" ht="15.75">
      <c r="A78" s="61" t="s">
        <v>785</v>
      </c>
      <c r="B78" s="62">
        <v>1812762</v>
      </c>
      <c r="C78" s="66">
        <v>644150.67038060003</v>
      </c>
      <c r="D78" s="64">
        <v>0.36</v>
      </c>
      <c r="E78" s="66">
        <v>356438.36162899999</v>
      </c>
      <c r="F78" s="64">
        <v>0.2</v>
      </c>
    </row>
    <row r="79" spans="1:6" ht="15.75">
      <c r="A79" s="61" t="s">
        <v>786</v>
      </c>
      <c r="B79" s="62">
        <v>1257513</v>
      </c>
      <c r="C79" s="66">
        <v>571302.87044870004</v>
      </c>
      <c r="D79" s="64">
        <v>0.45</v>
      </c>
      <c r="E79" s="66">
        <v>233862.93106629999</v>
      </c>
      <c r="F79" s="64">
        <v>0.19</v>
      </c>
    </row>
    <row r="80" spans="1:6" ht="8.25" customHeight="1">
      <c r="A80" s="61" t="s">
        <v>942</v>
      </c>
      <c r="B80" s="62"/>
      <c r="C80" s="66"/>
      <c r="D80" s="64"/>
      <c r="E80" s="66"/>
      <c r="F80" s="64"/>
    </row>
    <row r="81" spans="1:6" s="60" customFormat="1" ht="15.75">
      <c r="A81" s="56" t="s">
        <v>456</v>
      </c>
      <c r="B81" s="80">
        <v>12942086</v>
      </c>
      <c r="C81" s="57">
        <v>3533858.3377564</v>
      </c>
      <c r="D81" s="59">
        <v>0.27</v>
      </c>
      <c r="E81" s="57">
        <v>2277624.4727114998</v>
      </c>
      <c r="F81" s="59">
        <v>0.18</v>
      </c>
    </row>
    <row r="82" spans="1:6" ht="14.25" customHeight="1">
      <c r="A82" s="61" t="s">
        <v>772</v>
      </c>
      <c r="B82" s="66">
        <v>2646269</v>
      </c>
      <c r="C82" s="66">
        <v>787558.23396670003</v>
      </c>
      <c r="D82" s="64">
        <v>0.3</v>
      </c>
      <c r="E82" s="66">
        <v>506194.1488959</v>
      </c>
      <c r="F82" s="64">
        <v>0.19</v>
      </c>
    </row>
    <row r="83" spans="1:6" ht="15.75">
      <c r="A83" s="61" t="s">
        <v>773</v>
      </c>
      <c r="B83" s="62">
        <v>6244795</v>
      </c>
      <c r="C83" s="66">
        <v>2032378.6385145001</v>
      </c>
      <c r="D83" s="64">
        <v>0.33</v>
      </c>
      <c r="E83" s="66">
        <v>1118688.7458230001</v>
      </c>
      <c r="F83" s="64">
        <v>0.18</v>
      </c>
    </row>
    <row r="84" spans="1:6" ht="15.75">
      <c r="A84" s="61" t="s">
        <v>489</v>
      </c>
      <c r="B84" s="62">
        <v>2461133</v>
      </c>
      <c r="C84" s="66">
        <v>428658.87867200002</v>
      </c>
      <c r="D84" s="64">
        <v>0.17</v>
      </c>
      <c r="E84" s="66">
        <v>335714.32338620001</v>
      </c>
      <c r="F84" s="64">
        <v>0.14000000000000001</v>
      </c>
    </row>
    <row r="85" spans="1:6" s="60" customFormat="1" ht="15.75">
      <c r="A85" s="61" t="s">
        <v>507</v>
      </c>
      <c r="B85" s="62">
        <v>1589890</v>
      </c>
      <c r="C85" s="66">
        <v>285262.5866032</v>
      </c>
      <c r="D85" s="64">
        <v>0.18</v>
      </c>
      <c r="E85" s="66">
        <v>317027.25460639998</v>
      </c>
      <c r="F85" s="64">
        <v>0.2</v>
      </c>
    </row>
    <row r="86" spans="1:6" s="60" customFormat="1" ht="15" customHeight="1">
      <c r="A86" s="61" t="s">
        <v>942</v>
      </c>
      <c r="B86" s="62"/>
      <c r="C86" s="66"/>
      <c r="D86" s="64"/>
      <c r="E86" s="66"/>
      <c r="F86" s="64"/>
    </row>
    <row r="87" spans="1:6" s="60" customFormat="1" ht="15.75">
      <c r="A87" s="56" t="s">
        <v>580</v>
      </c>
      <c r="B87" s="79">
        <v>18454427</v>
      </c>
      <c r="C87" s="57">
        <v>4264599.1886032997</v>
      </c>
      <c r="D87" s="59">
        <v>0.23</v>
      </c>
      <c r="E87" s="57">
        <v>4175176.5151741998</v>
      </c>
      <c r="F87" s="59">
        <v>0.23</v>
      </c>
    </row>
    <row r="88" spans="1:6" ht="15.75">
      <c r="A88" s="61" t="s">
        <v>790</v>
      </c>
      <c r="B88" s="62">
        <v>3474019</v>
      </c>
      <c r="C88" s="66">
        <v>1097262.7422008</v>
      </c>
      <c r="D88" s="64">
        <v>0.32</v>
      </c>
      <c r="E88" s="66">
        <v>987598.91427720001</v>
      </c>
      <c r="F88" s="64">
        <v>0.28000000000000003</v>
      </c>
    </row>
    <row r="89" spans="1:6" ht="15.75">
      <c r="A89" s="61" t="s">
        <v>791</v>
      </c>
      <c r="B89" s="62">
        <v>2684951</v>
      </c>
      <c r="C89" s="66">
        <v>496368.93312230002</v>
      </c>
      <c r="D89" s="64">
        <v>0.18</v>
      </c>
      <c r="E89" s="66">
        <v>426354.56682890002</v>
      </c>
      <c r="F89" s="64">
        <v>0.16</v>
      </c>
    </row>
    <row r="90" spans="1:6" ht="15.75">
      <c r="A90" s="61" t="s">
        <v>792</v>
      </c>
      <c r="B90" s="62">
        <v>2440714</v>
      </c>
      <c r="C90" s="66">
        <v>321450.98493610002</v>
      </c>
      <c r="D90" s="64">
        <v>0.13</v>
      </c>
      <c r="E90" s="66">
        <v>282445.81496250001</v>
      </c>
      <c r="F90" s="64">
        <v>0.12</v>
      </c>
    </row>
    <row r="91" spans="1:6" ht="15.75">
      <c r="A91" s="61" t="s">
        <v>793</v>
      </c>
      <c r="B91" s="62">
        <v>1496819</v>
      </c>
      <c r="C91" s="66">
        <v>210112.16521129999</v>
      </c>
      <c r="D91" s="64">
        <v>0.14000000000000001</v>
      </c>
      <c r="E91" s="66">
        <v>225371.28120659999</v>
      </c>
      <c r="F91" s="64">
        <v>0.15</v>
      </c>
    </row>
    <row r="92" spans="1:6" ht="15.75">
      <c r="A92" s="61" t="s">
        <v>794</v>
      </c>
      <c r="B92" s="62">
        <v>2192791</v>
      </c>
      <c r="C92" s="66">
        <v>458768.51882140001</v>
      </c>
      <c r="D92" s="64">
        <v>0.21</v>
      </c>
      <c r="E92" s="66">
        <v>584451.75674590003</v>
      </c>
      <c r="F92" s="64">
        <v>0.27</v>
      </c>
    </row>
    <row r="93" spans="1:6" ht="14.25" customHeight="1">
      <c r="A93" s="61" t="s">
        <v>795</v>
      </c>
      <c r="B93" s="65">
        <v>1236352</v>
      </c>
      <c r="C93" s="66">
        <v>192818.6559143</v>
      </c>
      <c r="D93" s="64">
        <v>0.16</v>
      </c>
      <c r="E93" s="66">
        <v>253232.90255219999</v>
      </c>
      <c r="F93" s="64">
        <v>0.2</v>
      </c>
    </row>
    <row r="94" spans="1:6" ht="15.75">
      <c r="A94" s="61" t="s">
        <v>796</v>
      </c>
      <c r="B94" s="62">
        <v>3321422</v>
      </c>
      <c r="C94" s="66">
        <v>1140148.6454536</v>
      </c>
      <c r="D94" s="64">
        <v>0.34</v>
      </c>
      <c r="E94" s="66">
        <v>1045937.8619531</v>
      </c>
      <c r="F94" s="64">
        <v>0.31</v>
      </c>
    </row>
    <row r="95" spans="1:6" ht="15.75">
      <c r="A95" s="61" t="s">
        <v>797</v>
      </c>
      <c r="B95" s="62">
        <v>1607361</v>
      </c>
      <c r="C95" s="66">
        <v>347668.54294349998</v>
      </c>
      <c r="D95" s="64">
        <v>0.22</v>
      </c>
      <c r="E95" s="66">
        <v>369783.41664780001</v>
      </c>
      <c r="F95" s="64">
        <v>0.23</v>
      </c>
    </row>
    <row r="96" spans="1:6" s="84" customFormat="1" ht="18" customHeight="1">
      <c r="A96" s="81" t="s">
        <v>26</v>
      </c>
      <c r="B96" s="82">
        <v>173922468</v>
      </c>
      <c r="C96" s="82">
        <v>210053388.55843899</v>
      </c>
      <c r="D96" s="83">
        <v>1.21</v>
      </c>
      <c r="E96" s="82">
        <v>177731629.00973299</v>
      </c>
      <c r="F96" s="83">
        <v>1.02</v>
      </c>
    </row>
    <row r="97" spans="1:6" s="84" customFormat="1" ht="13.5" customHeight="1">
      <c r="A97" s="85" t="s">
        <v>945</v>
      </c>
      <c r="B97" s="86"/>
      <c r="C97" s="86"/>
      <c r="D97" s="87"/>
      <c r="E97" s="86"/>
      <c r="F97" s="87"/>
    </row>
    <row r="98" spans="1:6" ht="12" customHeight="1">
      <c r="A98" s="1228" t="s">
        <v>946</v>
      </c>
      <c r="B98" s="1229"/>
      <c r="C98" s="1229"/>
      <c r="D98" s="1229"/>
      <c r="E98" s="1229"/>
      <c r="F98" s="1229"/>
    </row>
    <row r="99" spans="1:6" ht="12" customHeight="1">
      <c r="A99" s="1230" t="s">
        <v>947</v>
      </c>
      <c r="B99" s="1230"/>
      <c r="C99" s="1230"/>
      <c r="D99" s="1230"/>
      <c r="E99" s="1230"/>
      <c r="F99" s="1230"/>
    </row>
    <row r="100" spans="1:6" ht="12" customHeight="1">
      <c r="A100" s="936" t="s">
        <v>948</v>
      </c>
      <c r="B100" s="88"/>
      <c r="C100" s="88"/>
      <c r="D100" s="89"/>
      <c r="E100" s="88"/>
      <c r="F100" s="89"/>
    </row>
    <row r="101" spans="1:6">
      <c r="D101" s="91"/>
      <c r="F101" s="91"/>
    </row>
  </sheetData>
  <mergeCells count="10">
    <mergeCell ref="A52:F52"/>
    <mergeCell ref="E53:F53"/>
    <mergeCell ref="A98:F98"/>
    <mergeCell ref="A99:F99"/>
    <mergeCell ref="A1:F2"/>
    <mergeCell ref="A3:F3"/>
    <mergeCell ref="A4:F4"/>
    <mergeCell ref="E5:F5"/>
    <mergeCell ref="A50:F50"/>
    <mergeCell ref="A51:F51"/>
  </mergeCells>
  <pageMargins left="0.84" right="0.73" top="0.75" bottom="0.65" header="0.3" footer="0.3"/>
  <pageSetup scale="87" firstPageNumber="31" pageOrder="overThenDown" orientation="portrait" useFirstPageNumber="1" r:id="rId1"/>
  <headerFooter alignWithMargins="0">
    <oddFooter>&amp;C&amp;"Maiandra GD,Regular"&amp;9&amp;P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zoomScale="60" workbookViewId="0"/>
  </sheetViews>
  <sheetFormatPr defaultRowHeight="15"/>
  <cols>
    <col min="1" max="1" width="29.140625" style="975" customWidth="1"/>
    <col min="2" max="2" width="15.85546875" style="975" bestFit="1" customWidth="1"/>
    <col min="3" max="3" width="10.85546875" style="975" customWidth="1"/>
    <col min="4" max="4" width="8.7109375" style="975" customWidth="1"/>
    <col min="5" max="5" width="7.42578125" style="975" bestFit="1" customWidth="1"/>
    <col min="6" max="6" width="10.7109375" style="975" customWidth="1"/>
    <col min="7" max="7" width="11.42578125" style="975" customWidth="1"/>
    <col min="8" max="8" width="8.7109375" style="975" customWidth="1"/>
    <col min="9" max="16384" width="9.140625" style="975"/>
  </cols>
  <sheetData>
    <row r="1" spans="1:14" s="961" customFormat="1">
      <c r="A1" s="93"/>
      <c r="B1" s="93"/>
      <c r="C1" s="93"/>
      <c r="D1" s="93"/>
      <c r="E1" s="93"/>
      <c r="F1" s="93"/>
      <c r="G1" s="93"/>
      <c r="H1" s="93"/>
    </row>
    <row r="2" spans="1:14" s="962" customFormat="1" ht="33.75" customHeight="1">
      <c r="A2" s="1231" t="s">
        <v>843</v>
      </c>
      <c r="B2" s="1231"/>
      <c r="C2" s="1231"/>
      <c r="D2" s="1231"/>
      <c r="E2" s="1231"/>
      <c r="F2" s="1231"/>
      <c r="G2" s="1231"/>
      <c r="H2" s="1231"/>
    </row>
    <row r="3" spans="1:14" s="962" customFormat="1" ht="15" customHeight="1">
      <c r="A3" s="1231" t="s">
        <v>16</v>
      </c>
      <c r="B3" s="1231"/>
      <c r="C3" s="1231"/>
      <c r="D3" s="1231"/>
      <c r="E3" s="1231"/>
      <c r="F3" s="1231"/>
      <c r="G3" s="1231"/>
      <c r="H3" s="1231"/>
    </row>
    <row r="4" spans="1:14" s="963" customFormat="1" ht="15" customHeight="1">
      <c r="A4" s="94"/>
      <c r="B4" s="95"/>
      <c r="C4" s="95"/>
      <c r="D4" s="95"/>
      <c r="E4" s="95"/>
      <c r="F4" s="1235" t="s">
        <v>933</v>
      </c>
      <c r="G4" s="1235"/>
      <c r="H4" s="1235"/>
    </row>
    <row r="5" spans="1:14" s="961" customFormat="1" ht="15" customHeight="1">
      <c r="A5" s="96"/>
      <c r="B5" s="1236" t="s">
        <v>0</v>
      </c>
      <c r="C5" s="1236"/>
      <c r="D5" s="1236"/>
      <c r="E5" s="1236"/>
      <c r="F5" s="1237" t="s">
        <v>1</v>
      </c>
      <c r="G5" s="1237"/>
      <c r="H5" s="1237"/>
    </row>
    <row r="6" spans="1:14" s="961" customFormat="1" ht="45.75" customHeight="1">
      <c r="A6" s="96" t="s">
        <v>949</v>
      </c>
      <c r="B6" s="97" t="s">
        <v>2</v>
      </c>
      <c r="C6" s="98" t="s">
        <v>3</v>
      </c>
      <c r="D6" s="97" t="s">
        <v>4</v>
      </c>
      <c r="E6" s="97" t="s">
        <v>5</v>
      </c>
      <c r="F6" s="97" t="s">
        <v>2</v>
      </c>
      <c r="G6" s="98" t="s">
        <v>3</v>
      </c>
      <c r="H6" s="97" t="s">
        <v>4</v>
      </c>
    </row>
    <row r="7" spans="1:14" s="961" customFormat="1" ht="15" customHeight="1">
      <c r="A7" s="98" t="s">
        <v>6</v>
      </c>
      <c r="B7" s="98" t="s">
        <v>7</v>
      </c>
      <c r="C7" s="98" t="s">
        <v>8</v>
      </c>
      <c r="D7" s="98" t="s">
        <v>9</v>
      </c>
      <c r="E7" s="98" t="s">
        <v>10</v>
      </c>
      <c r="F7" s="98" t="s">
        <v>11</v>
      </c>
      <c r="G7" s="98" t="s">
        <v>12</v>
      </c>
      <c r="H7" s="98" t="s">
        <v>13</v>
      </c>
    </row>
    <row r="8" spans="1:14" s="961" customFormat="1" ht="5.0999999999999996" customHeight="1">
      <c r="A8" s="95"/>
      <c r="B8" s="95"/>
      <c r="C8" s="95"/>
      <c r="D8" s="95"/>
      <c r="E8" s="95"/>
      <c r="F8" s="95"/>
      <c r="G8" s="95"/>
      <c r="H8" s="95"/>
    </row>
    <row r="9" spans="1:14" s="961" customFormat="1" ht="30" customHeight="1">
      <c r="A9" s="99" t="s">
        <v>950</v>
      </c>
      <c r="B9" s="100">
        <v>9438943</v>
      </c>
      <c r="C9" s="100">
        <v>16881886.062500902</v>
      </c>
      <c r="D9" s="964">
        <v>8.0369501193760351E-2</v>
      </c>
      <c r="E9" s="101">
        <v>1.7885356509199073</v>
      </c>
      <c r="F9" s="100">
        <v>9349447</v>
      </c>
      <c r="G9" s="100">
        <v>15753378.365719</v>
      </c>
      <c r="H9" s="964">
        <v>7.7560093188364945E-2</v>
      </c>
      <c r="L9" s="965"/>
    </row>
    <row r="10" spans="1:14" s="961" customFormat="1" ht="20.100000000000001" customHeight="1">
      <c r="A10" s="102" t="s">
        <v>951</v>
      </c>
      <c r="B10" s="103">
        <v>8734187</v>
      </c>
      <c r="C10" s="103">
        <v>12819069.164026201</v>
      </c>
      <c r="D10" s="964">
        <v>6.1027671355369635E-2</v>
      </c>
      <c r="E10" s="101">
        <v>1.4676888832384973</v>
      </c>
      <c r="F10" s="103">
        <v>8637048</v>
      </c>
      <c r="G10" s="103">
        <v>12135508.775402199</v>
      </c>
      <c r="H10" s="964">
        <v>5.9747894683760835E-2</v>
      </c>
    </row>
    <row r="11" spans="1:14" s="961" customFormat="1" ht="20.100000000000001" customHeight="1">
      <c r="A11" s="102" t="s">
        <v>952</v>
      </c>
      <c r="B11" s="103">
        <v>704756</v>
      </c>
      <c r="C11" s="103">
        <v>4062816.8984746998</v>
      </c>
      <c r="D11" s="964">
        <v>1.9341829838390705E-2</v>
      </c>
      <c r="E11" s="101">
        <v>5.7648560614946165</v>
      </c>
      <c r="F11" s="103">
        <v>712399</v>
      </c>
      <c r="G11" s="103">
        <v>3617869.5903167999</v>
      </c>
      <c r="H11" s="964">
        <v>1.781219850460411E-2</v>
      </c>
      <c r="M11" s="966"/>
      <c r="N11" s="966"/>
    </row>
    <row r="12" spans="1:14" s="961" customFormat="1" ht="19.5" customHeight="1">
      <c r="A12" s="93" t="s">
        <v>953</v>
      </c>
      <c r="B12" s="103">
        <v>321525</v>
      </c>
      <c r="C12" s="103">
        <v>2626642.3377542002</v>
      </c>
      <c r="D12" s="964">
        <v>1.2504641585553077E-2</v>
      </c>
      <c r="E12" s="101">
        <v>8.1693253642926678</v>
      </c>
      <c r="F12" s="103">
        <v>272812</v>
      </c>
      <c r="G12" s="103">
        <v>2233373.6654726001</v>
      </c>
      <c r="H12" s="964">
        <v>1.0995779165403745E-2</v>
      </c>
      <c r="M12" s="966"/>
      <c r="N12" s="966"/>
    </row>
    <row r="13" spans="1:14" s="961" customFormat="1" ht="20.100000000000001" customHeight="1">
      <c r="A13" s="93" t="s">
        <v>954</v>
      </c>
      <c r="B13" s="103">
        <v>145493031</v>
      </c>
      <c r="C13" s="103">
        <v>43038983.944283403</v>
      </c>
      <c r="D13" s="964">
        <v>0.20489545176896509</v>
      </c>
      <c r="E13" s="101">
        <v>0.29581474554807646</v>
      </c>
      <c r="F13" s="103">
        <v>142656202</v>
      </c>
      <c r="G13" s="103">
        <v>41952993.238055103</v>
      </c>
      <c r="H13" s="964">
        <v>0.20655112760797883</v>
      </c>
      <c r="M13" s="966"/>
      <c r="N13" s="966"/>
    </row>
    <row r="14" spans="1:14" s="961" customFormat="1" ht="30" customHeight="1">
      <c r="A14" s="99" t="s">
        <v>955</v>
      </c>
      <c r="B14" s="103">
        <v>12892</v>
      </c>
      <c r="C14" s="103">
        <v>203233.1640552</v>
      </c>
      <c r="D14" s="964">
        <v>9.6753099509584001E-4</v>
      </c>
      <c r="E14" s="101">
        <v>15.764285142351847</v>
      </c>
      <c r="F14" s="103">
        <v>13057</v>
      </c>
      <c r="G14" s="103">
        <v>297006.69172310003</v>
      </c>
      <c r="H14" s="964">
        <v>1.4622810519005927E-3</v>
      </c>
      <c r="M14" s="966"/>
      <c r="N14" s="966"/>
    </row>
    <row r="15" spans="1:14" s="961" customFormat="1" ht="19.5" customHeight="1">
      <c r="A15" s="93" t="s">
        <v>956</v>
      </c>
      <c r="B15" s="103">
        <v>15700</v>
      </c>
      <c r="C15" s="103">
        <v>1742589.2946843</v>
      </c>
      <c r="D15" s="964">
        <v>8.2959351745924836E-3</v>
      </c>
      <c r="E15" s="101">
        <v>110.99294870600637</v>
      </c>
      <c r="F15" s="103">
        <v>18024</v>
      </c>
      <c r="G15" s="103">
        <v>1558395.3936232</v>
      </c>
      <c r="H15" s="964">
        <v>7.6725949918627174E-3</v>
      </c>
      <c r="L15" s="967"/>
      <c r="M15" s="967"/>
      <c r="N15" s="967"/>
    </row>
    <row r="16" spans="1:14" s="961" customFormat="1" ht="20.100000000000001" customHeight="1">
      <c r="A16" s="93" t="s">
        <v>957</v>
      </c>
      <c r="B16" s="103">
        <v>171739</v>
      </c>
      <c r="C16" s="103">
        <v>488866.94895340002</v>
      </c>
      <c r="D16" s="964">
        <v>2.3273461680785564E-3</v>
      </c>
      <c r="E16" s="101">
        <v>2.8465692064900812</v>
      </c>
      <c r="F16" s="103">
        <v>163465</v>
      </c>
      <c r="G16" s="103">
        <v>508161.71143309999</v>
      </c>
      <c r="H16" s="964">
        <v>2.5018804715106202E-3</v>
      </c>
      <c r="L16" s="967"/>
      <c r="M16" s="967"/>
      <c r="N16" s="967"/>
    </row>
    <row r="17" spans="1:14" s="961" customFormat="1" ht="30" customHeight="1">
      <c r="A17" s="99" t="s">
        <v>958</v>
      </c>
      <c r="B17" s="103">
        <v>57985</v>
      </c>
      <c r="C17" s="103">
        <v>3418516.2536253999</v>
      </c>
      <c r="D17" s="964">
        <v>1.6274511337741771E-2</v>
      </c>
      <c r="E17" s="101">
        <v>58.955182437275155</v>
      </c>
      <c r="F17" s="103">
        <v>61419</v>
      </c>
      <c r="G17" s="103">
        <v>3356921.6921077999</v>
      </c>
      <c r="H17" s="964">
        <v>1.6527449111011148E-2</v>
      </c>
      <c r="L17" s="967"/>
      <c r="M17" s="967"/>
      <c r="N17" s="967"/>
    </row>
    <row r="18" spans="1:14" s="961" customFormat="1" ht="20.100000000000001" customHeight="1">
      <c r="A18" s="93" t="s">
        <v>959</v>
      </c>
      <c r="B18" s="103">
        <v>538802</v>
      </c>
      <c r="C18" s="103">
        <v>17638477.098799601</v>
      </c>
      <c r="D18" s="964">
        <v>8.3971399937175312E-2</v>
      </c>
      <c r="E18" s="101">
        <v>32.7364729507307</v>
      </c>
      <c r="F18" s="103">
        <v>540598</v>
      </c>
      <c r="G18" s="103">
        <v>16706408.5939139</v>
      </c>
      <c r="H18" s="964">
        <v>8.2252236777766483E-2</v>
      </c>
      <c r="L18" s="967"/>
      <c r="M18" s="967"/>
      <c r="N18" s="967"/>
    </row>
    <row r="19" spans="1:14" s="961" customFormat="1" ht="20.100000000000001" customHeight="1">
      <c r="A19" s="93" t="s">
        <v>960</v>
      </c>
      <c r="B19" s="103">
        <v>9082763</v>
      </c>
      <c r="C19" s="103">
        <v>101527282.7080209</v>
      </c>
      <c r="D19" s="964">
        <v>0.48334037077328451</v>
      </c>
      <c r="E19" s="101">
        <v>11.178017383919506</v>
      </c>
      <c r="F19" s="103">
        <v>8790955</v>
      </c>
      <c r="G19" s="103">
        <v>99258367.615984991</v>
      </c>
      <c r="H19" s="964">
        <v>0.48868808094989313</v>
      </c>
      <c r="L19" s="967"/>
      <c r="M19" s="967"/>
      <c r="N19" s="967"/>
    </row>
    <row r="20" spans="1:14" s="961" customFormat="1" ht="20.100000000000001" customHeight="1">
      <c r="A20" s="102" t="s">
        <v>961</v>
      </c>
      <c r="B20" s="103">
        <v>4885221</v>
      </c>
      <c r="C20" s="103">
        <v>43016948.175376497</v>
      </c>
      <c r="D20" s="964">
        <v>0.20479054620634535</v>
      </c>
      <c r="E20" s="101">
        <v>8.8055275647460984</v>
      </c>
      <c r="F20" s="103">
        <v>4752094</v>
      </c>
      <c r="G20" s="103">
        <v>43447962.723613799</v>
      </c>
      <c r="H20" s="964">
        <v>0.21391145184585875</v>
      </c>
      <c r="L20" s="967"/>
      <c r="M20" s="967"/>
      <c r="N20" s="967"/>
    </row>
    <row r="21" spans="1:14" s="961" customFormat="1" ht="30" customHeight="1">
      <c r="A21" s="104" t="s">
        <v>962</v>
      </c>
      <c r="B21" s="103">
        <v>746527</v>
      </c>
      <c r="C21" s="103">
        <v>16015889.1915852</v>
      </c>
      <c r="D21" s="964">
        <v>7.6246754701266739E-2</v>
      </c>
      <c r="E21" s="101">
        <v>21.453864617870753</v>
      </c>
      <c r="F21" s="103">
        <v>678068</v>
      </c>
      <c r="G21" s="103">
        <v>14623529.6869145</v>
      </c>
      <c r="H21" s="964">
        <v>7.19974026478062E-2</v>
      </c>
      <c r="L21" s="967"/>
      <c r="M21" s="967"/>
      <c r="N21" s="967"/>
    </row>
    <row r="22" spans="1:14" s="961" customFormat="1" ht="30" customHeight="1">
      <c r="A22" s="104" t="s">
        <v>963</v>
      </c>
      <c r="B22" s="103">
        <v>1569603</v>
      </c>
      <c r="C22" s="103">
        <v>29560102.299485501</v>
      </c>
      <c r="D22" s="964">
        <v>0.14072661480184367</v>
      </c>
      <c r="E22" s="101">
        <v>18.832852829336783</v>
      </c>
      <c r="F22" s="103">
        <v>1519437</v>
      </c>
      <c r="G22" s="103">
        <v>28458973.1952409</v>
      </c>
      <c r="H22" s="964">
        <v>0.14011474629920259</v>
      </c>
      <c r="L22" s="967"/>
      <c r="M22" s="967"/>
      <c r="N22" s="967"/>
    </row>
    <row r="23" spans="1:14" s="961" customFormat="1" ht="30" customHeight="1">
      <c r="A23" s="104" t="s">
        <v>964</v>
      </c>
      <c r="B23" s="103">
        <v>185669</v>
      </c>
      <c r="C23" s="103">
        <v>1385557.6940376</v>
      </c>
      <c r="D23" s="964">
        <v>6.5962168168123645E-3</v>
      </c>
      <c r="E23" s="101">
        <v>7.4625149811632525</v>
      </c>
      <c r="F23" s="103">
        <v>191334</v>
      </c>
      <c r="G23" s="103">
        <v>1443359.6083901001</v>
      </c>
      <c r="H23" s="964">
        <v>7.1062284630112561E-3</v>
      </c>
      <c r="L23" s="967"/>
      <c r="M23" s="967"/>
      <c r="N23" s="967"/>
    </row>
    <row r="24" spans="1:14" s="961" customFormat="1" ht="92.25" customHeight="1">
      <c r="A24" s="104" t="s">
        <v>965</v>
      </c>
      <c r="B24" s="103">
        <v>1695743</v>
      </c>
      <c r="C24" s="103">
        <v>11548785.3475361</v>
      </c>
      <c r="D24" s="964">
        <v>5.4980238247016366E-2</v>
      </c>
      <c r="E24" s="101">
        <v>6.8104573319990704</v>
      </c>
      <c r="F24" s="103">
        <v>1650022</v>
      </c>
      <c r="G24" s="103">
        <v>11284542.4018257</v>
      </c>
      <c r="H24" s="964">
        <v>5.555825169401437E-2</v>
      </c>
      <c r="L24" s="968"/>
      <c r="M24" s="967"/>
      <c r="N24" s="968"/>
    </row>
    <row r="25" spans="1:14" s="961" customFormat="1" ht="20.100000000000001" customHeight="1">
      <c r="A25" s="93" t="s">
        <v>966</v>
      </c>
      <c r="B25" s="103">
        <v>12305695</v>
      </c>
      <c r="C25" s="103">
        <v>13102967.5533721</v>
      </c>
      <c r="D25" s="964">
        <v>6.2379224840387167E-2</v>
      </c>
      <c r="E25" s="101">
        <v>1.0647889089866196</v>
      </c>
      <c r="F25" s="103">
        <v>12221899</v>
      </c>
      <c r="G25" s="103">
        <v>12651639.6231234</v>
      </c>
      <c r="H25" s="964">
        <v>6.2289010355416265E-2</v>
      </c>
      <c r="L25" s="968"/>
      <c r="M25" s="967"/>
      <c r="N25" s="968"/>
    </row>
    <row r="26" spans="1:14" s="961" customFormat="1" ht="19.5" customHeight="1">
      <c r="A26" s="102" t="s">
        <v>967</v>
      </c>
      <c r="B26" s="103" t="s">
        <v>15</v>
      </c>
      <c r="C26" s="103" t="s">
        <v>15</v>
      </c>
      <c r="D26" s="969" t="s">
        <v>15</v>
      </c>
      <c r="E26" s="105" t="s">
        <v>15</v>
      </c>
      <c r="F26" s="103" t="s">
        <v>15</v>
      </c>
      <c r="G26" s="103" t="s">
        <v>15</v>
      </c>
      <c r="H26" s="969" t="s">
        <v>15</v>
      </c>
      <c r="L26" s="968"/>
      <c r="M26" s="970"/>
      <c r="N26" s="968"/>
    </row>
    <row r="27" spans="1:14" s="961" customFormat="1" ht="30" customHeight="1">
      <c r="A27" s="104" t="s">
        <v>968</v>
      </c>
      <c r="B27" s="103">
        <v>12305695</v>
      </c>
      <c r="C27" s="103">
        <v>13102967.5533721</v>
      </c>
      <c r="D27" s="964">
        <v>6.2379224840387167E-2</v>
      </c>
      <c r="E27" s="101">
        <v>1.0647889089866196</v>
      </c>
      <c r="F27" s="103">
        <v>12221899</v>
      </c>
      <c r="G27" s="103">
        <v>12651639.6231234</v>
      </c>
      <c r="H27" s="964">
        <v>6.2289010355416265E-2</v>
      </c>
      <c r="L27" s="968"/>
      <c r="M27" s="971"/>
      <c r="N27" s="968"/>
    </row>
    <row r="28" spans="1:14" s="961" customFormat="1" ht="30" customHeight="1">
      <c r="A28" s="99" t="s">
        <v>969</v>
      </c>
      <c r="B28" s="103">
        <v>42575</v>
      </c>
      <c r="C28" s="103">
        <v>4023029.6089181001</v>
      </c>
      <c r="D28" s="964">
        <v>1.9152414710029039E-2</v>
      </c>
      <c r="E28" s="101">
        <v>94.492768265839103</v>
      </c>
      <c r="F28" s="103">
        <v>50349</v>
      </c>
      <c r="G28" s="103">
        <v>3904628.0824922998</v>
      </c>
      <c r="H28" s="964">
        <v>1.9224023629307876E-2</v>
      </c>
      <c r="L28" s="968"/>
      <c r="M28" s="967"/>
      <c r="N28" s="968"/>
    </row>
    <row r="29" spans="1:14" s="961" customFormat="1" ht="19.5" customHeight="1">
      <c r="A29" s="93" t="s">
        <v>970</v>
      </c>
      <c r="B29" s="103">
        <v>419845</v>
      </c>
      <c r="C29" s="103">
        <v>4243095.6975085996</v>
      </c>
      <c r="D29" s="964">
        <v>2.0200082115448086E-2</v>
      </c>
      <c r="E29" s="101">
        <v>10.106338523761387</v>
      </c>
      <c r="F29" s="103">
        <v>407147</v>
      </c>
      <c r="G29" s="103">
        <v>4076092.7685978999</v>
      </c>
      <c r="H29" s="964">
        <v>2.0068211886844031E-2</v>
      </c>
      <c r="L29" s="972"/>
      <c r="M29" s="967"/>
      <c r="N29" s="968"/>
    </row>
    <row r="30" spans="1:14" s="961" customFormat="1" ht="30" customHeight="1">
      <c r="A30" s="99" t="s">
        <v>971</v>
      </c>
      <c r="B30" s="103" t="s">
        <v>15</v>
      </c>
      <c r="C30" s="103" t="s">
        <v>15</v>
      </c>
      <c r="D30" s="969" t="s">
        <v>15</v>
      </c>
      <c r="E30" s="105" t="s">
        <v>15</v>
      </c>
      <c r="F30" s="103">
        <v>14463</v>
      </c>
      <c r="G30" s="103">
        <v>50386.837201800001</v>
      </c>
      <c r="H30" s="964">
        <v>2.4807426687235645E-4</v>
      </c>
      <c r="L30" s="967"/>
      <c r="M30" s="967"/>
      <c r="N30" s="968"/>
    </row>
    <row r="31" spans="1:14" s="961" customFormat="1" ht="19.5" customHeight="1">
      <c r="A31" s="93" t="s">
        <v>972</v>
      </c>
      <c r="B31" s="103">
        <v>48970</v>
      </c>
      <c r="C31" s="103">
        <v>1117817.8859633</v>
      </c>
      <c r="D31" s="964">
        <v>5.3215893998887313E-3</v>
      </c>
      <c r="E31" s="101">
        <v>22.82658537805391</v>
      </c>
      <c r="F31" s="103">
        <v>36863</v>
      </c>
      <c r="G31" s="103">
        <v>804151.83262720006</v>
      </c>
      <c r="H31" s="964">
        <v>3.9591565458672621E-3</v>
      </c>
      <c r="L31" s="967"/>
      <c r="M31" s="967"/>
      <c r="N31" s="967"/>
    </row>
    <row r="32" spans="1:14" s="961" customFormat="1" ht="4.5" customHeight="1">
      <c r="A32" s="95"/>
      <c r="B32" s="106"/>
      <c r="C32" s="106"/>
      <c r="D32" s="973"/>
      <c r="E32" s="105"/>
      <c r="F32" s="106"/>
      <c r="G32" s="106"/>
      <c r="H32" s="973"/>
      <c r="L32" s="967"/>
      <c r="M32" s="967"/>
      <c r="N32" s="967"/>
    </row>
    <row r="33" spans="1:14" s="961" customFormat="1" ht="20.100000000000001" customHeight="1">
      <c r="A33" s="107" t="s">
        <v>24</v>
      </c>
      <c r="B33" s="108">
        <v>177950465</v>
      </c>
      <c r="C33" s="108">
        <v>210053388.5584394</v>
      </c>
      <c r="D33" s="974">
        <v>1</v>
      </c>
      <c r="E33" s="109">
        <v>1.1804037070565643</v>
      </c>
      <c r="F33" s="108">
        <v>174596700</v>
      </c>
      <c r="G33" s="108">
        <v>203111906.11207539</v>
      </c>
      <c r="H33" s="974">
        <v>1</v>
      </c>
      <c r="L33" s="967"/>
      <c r="M33" s="967"/>
      <c r="N33" s="967"/>
    </row>
    <row r="34" spans="1:14" s="961" customFormat="1">
      <c r="A34" s="110" t="s">
        <v>14</v>
      </c>
      <c r="B34" s="93"/>
      <c r="C34" s="111"/>
      <c r="D34" s="93"/>
      <c r="E34" s="93"/>
      <c r="F34" s="93"/>
      <c r="G34" s="93"/>
      <c r="H34" s="93"/>
      <c r="L34" s="967"/>
      <c r="M34" s="967"/>
      <c r="N34" s="967"/>
    </row>
    <row r="35" spans="1:14">
      <c r="A35" s="112" t="s">
        <v>973</v>
      </c>
      <c r="B35" s="93"/>
      <c r="C35" s="113"/>
      <c r="D35" s="93"/>
      <c r="E35" s="93"/>
      <c r="F35" s="93"/>
      <c r="G35" s="114"/>
      <c r="H35" s="115"/>
    </row>
    <row r="36" spans="1:14">
      <c r="A36" s="116" t="s">
        <v>974</v>
      </c>
      <c r="B36" s="93"/>
      <c r="C36" s="93"/>
      <c r="D36" s="93"/>
      <c r="E36" s="93"/>
      <c r="F36" s="93"/>
      <c r="G36" s="117"/>
      <c r="H36" s="93"/>
    </row>
    <row r="37" spans="1:14">
      <c r="A37" s="976"/>
      <c r="B37" s="976"/>
      <c r="C37" s="976"/>
      <c r="D37" s="976"/>
      <c r="E37" s="976"/>
      <c r="F37" s="976"/>
      <c r="G37" s="976"/>
      <c r="H37" s="976"/>
    </row>
    <row r="38" spans="1:14">
      <c r="A38" s="976"/>
      <c r="B38" s="976"/>
      <c r="C38" s="976"/>
      <c r="D38" s="976"/>
      <c r="E38" s="976"/>
      <c r="F38" s="976"/>
      <c r="G38" s="976"/>
      <c r="H38" s="976"/>
    </row>
    <row r="39" spans="1:14">
      <c r="A39" s="976"/>
      <c r="B39" s="976"/>
      <c r="C39" s="976"/>
      <c r="D39" s="976"/>
      <c r="E39" s="976"/>
      <c r="F39" s="976"/>
      <c r="G39" s="976"/>
      <c r="H39" s="976"/>
    </row>
    <row r="40" spans="1:14">
      <c r="A40" s="976"/>
      <c r="B40" s="976"/>
      <c r="C40" s="976"/>
      <c r="D40" s="976"/>
      <c r="E40" s="976"/>
      <c r="F40" s="976"/>
      <c r="G40" s="976"/>
      <c r="H40" s="976"/>
    </row>
    <row r="41" spans="1:14">
      <c r="A41" s="976"/>
      <c r="B41" s="976"/>
      <c r="C41" s="976"/>
      <c r="D41" s="976"/>
      <c r="E41" s="976"/>
      <c r="F41" s="976"/>
      <c r="G41" s="976"/>
      <c r="H41" s="976"/>
    </row>
    <row r="42" spans="1:14">
      <c r="A42" s="976"/>
      <c r="B42" s="976"/>
      <c r="C42" s="976"/>
      <c r="D42" s="976"/>
      <c r="E42" s="976"/>
      <c r="F42" s="976"/>
      <c r="G42" s="976"/>
      <c r="H42" s="976"/>
    </row>
    <row r="43" spans="1:14">
      <c r="A43" s="976"/>
      <c r="B43" s="976"/>
      <c r="C43" s="976"/>
      <c r="D43" s="976"/>
      <c r="E43" s="976"/>
      <c r="F43" s="976"/>
      <c r="G43" s="976"/>
      <c r="H43" s="976"/>
    </row>
    <row r="44" spans="1:14">
      <c r="A44" s="976"/>
      <c r="B44" s="976"/>
      <c r="C44" s="976"/>
      <c r="D44" s="976"/>
      <c r="E44" s="976"/>
      <c r="F44" s="976"/>
      <c r="G44" s="976"/>
      <c r="H44" s="976"/>
    </row>
    <row r="45" spans="1:14">
      <c r="A45" s="976"/>
      <c r="B45" s="976"/>
      <c r="C45" s="976"/>
      <c r="D45" s="976"/>
      <c r="E45" s="976"/>
      <c r="F45" s="976"/>
      <c r="G45" s="976"/>
      <c r="H45" s="976"/>
    </row>
    <row r="46" spans="1:14">
      <c r="A46" s="976"/>
      <c r="B46" s="976"/>
      <c r="C46" s="976"/>
      <c r="D46" s="976"/>
      <c r="E46" s="976"/>
      <c r="F46" s="976"/>
      <c r="G46" s="976"/>
      <c r="H46" s="976"/>
    </row>
    <row r="47" spans="1:14">
      <c r="A47" s="976"/>
      <c r="B47" s="976"/>
      <c r="C47" s="976"/>
      <c r="D47" s="976"/>
      <c r="E47" s="976"/>
      <c r="F47" s="976"/>
      <c r="G47" s="976"/>
      <c r="H47" s="976"/>
    </row>
    <row r="48" spans="1:14">
      <c r="A48" s="976"/>
      <c r="B48" s="976"/>
      <c r="C48" s="976"/>
      <c r="D48" s="976"/>
      <c r="E48" s="976"/>
      <c r="F48" s="976"/>
      <c r="G48" s="976"/>
      <c r="H48" s="976"/>
    </row>
    <row r="49" spans="1:8">
      <c r="A49" s="976"/>
      <c r="B49" s="976"/>
      <c r="C49" s="976"/>
      <c r="D49" s="976"/>
      <c r="E49" s="976"/>
      <c r="F49" s="976"/>
      <c r="G49" s="976"/>
      <c r="H49" s="976"/>
    </row>
    <row r="50" spans="1:8">
      <c r="A50" s="976"/>
      <c r="B50" s="976"/>
      <c r="C50" s="976"/>
      <c r="D50" s="976"/>
      <c r="E50" s="976"/>
      <c r="F50" s="976"/>
      <c r="G50" s="976"/>
      <c r="H50" s="976"/>
    </row>
    <row r="51" spans="1:8">
      <c r="A51" s="976"/>
      <c r="B51" s="976"/>
      <c r="C51" s="976"/>
      <c r="D51" s="976"/>
      <c r="E51" s="976"/>
      <c r="F51" s="976"/>
      <c r="G51" s="976"/>
      <c r="H51" s="976"/>
    </row>
    <row r="52" spans="1:8">
      <c r="A52" s="976"/>
      <c r="B52" s="976"/>
      <c r="C52" s="976"/>
      <c r="D52" s="976"/>
      <c r="E52" s="976"/>
      <c r="F52" s="976"/>
      <c r="G52" s="976"/>
      <c r="H52" s="976"/>
    </row>
    <row r="53" spans="1:8">
      <c r="A53" s="976"/>
      <c r="B53" s="976"/>
      <c r="C53" s="976"/>
      <c r="D53" s="976"/>
      <c r="E53" s="976"/>
      <c r="F53" s="976"/>
      <c r="G53" s="976"/>
      <c r="H53" s="976"/>
    </row>
    <row r="54" spans="1:8">
      <c r="A54" s="976"/>
      <c r="B54" s="976"/>
      <c r="C54" s="976"/>
      <c r="D54" s="976"/>
      <c r="E54" s="976"/>
      <c r="F54" s="976"/>
      <c r="G54" s="976"/>
      <c r="H54" s="976"/>
    </row>
    <row r="55" spans="1:8">
      <c r="A55" s="976"/>
      <c r="B55" s="976"/>
      <c r="C55" s="976"/>
      <c r="D55" s="976"/>
      <c r="E55" s="976"/>
      <c r="F55" s="976"/>
      <c r="G55" s="976"/>
      <c r="H55" s="976"/>
    </row>
    <row r="56" spans="1:8">
      <c r="A56" s="976"/>
      <c r="B56" s="976"/>
      <c r="C56" s="976"/>
      <c r="D56" s="976"/>
      <c r="E56" s="976"/>
      <c r="F56" s="976"/>
      <c r="G56" s="976"/>
      <c r="H56" s="976"/>
    </row>
  </sheetData>
  <mergeCells count="7">
    <mergeCell ref="B5:E5"/>
    <mergeCell ref="F5:H5"/>
    <mergeCell ref="A2:F2"/>
    <mergeCell ref="G2:H2"/>
    <mergeCell ref="A3:F3"/>
    <mergeCell ref="G3:H3"/>
    <mergeCell ref="F4:H4"/>
  </mergeCells>
  <pageMargins left="0.7" right="0.4" top="0.75" bottom="0.7" header="0.5" footer="0.4"/>
  <pageSetup paperSize="9" scale="87" firstPageNumber="3" orientation="portrait" r:id="rId1"/>
  <headerFooter>
    <oddFooter>&amp;C&amp;"Maiandra GD,Regular"&amp;9&amp;P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zoomScale="60" workbookViewId="0"/>
  </sheetViews>
  <sheetFormatPr defaultRowHeight="15"/>
  <cols>
    <col min="1" max="1" width="32.28515625" style="975" customWidth="1"/>
    <col min="2" max="3" width="10" style="975" bestFit="1" customWidth="1"/>
    <col min="4" max="4" width="8.7109375" style="975" customWidth="1"/>
    <col min="5" max="5" width="9.5703125" style="975" customWidth="1"/>
    <col min="6" max="6" width="10" style="975" bestFit="1" customWidth="1"/>
    <col min="7" max="7" width="10.7109375" style="975" customWidth="1"/>
    <col min="8" max="8" width="10.85546875" style="975" customWidth="1"/>
    <col min="9" max="16384" width="9.140625" style="975"/>
  </cols>
  <sheetData>
    <row r="1" spans="1:14" s="961" customFormat="1" ht="14.25" customHeight="1">
      <c r="A1" s="93"/>
      <c r="B1" s="93"/>
      <c r="C1" s="93"/>
      <c r="D1" s="93"/>
      <c r="E1" s="93"/>
      <c r="F1" s="93"/>
      <c r="G1" s="93"/>
      <c r="H1" s="93"/>
    </row>
    <row r="2" spans="1:14" s="962" customFormat="1" ht="31.5" customHeight="1">
      <c r="A2" s="1238" t="s">
        <v>844</v>
      </c>
      <c r="B2" s="1238"/>
      <c r="C2" s="1238"/>
      <c r="D2" s="1238"/>
      <c r="E2" s="1238"/>
      <c r="F2" s="1238"/>
      <c r="G2" s="1239"/>
      <c r="H2" s="1239"/>
    </row>
    <row r="3" spans="1:14" s="962" customFormat="1" ht="27.75" customHeight="1">
      <c r="A3" s="1238" t="s">
        <v>17</v>
      </c>
      <c r="B3" s="1238"/>
      <c r="C3" s="1238"/>
      <c r="D3" s="1238"/>
      <c r="E3" s="1238"/>
      <c r="F3" s="1238"/>
      <c r="G3" s="1239"/>
      <c r="H3" s="1239"/>
    </row>
    <row r="4" spans="1:14" s="977" customFormat="1" ht="15" customHeight="1">
      <c r="A4" s="94"/>
      <c r="B4" s="95"/>
      <c r="C4" s="95"/>
      <c r="D4" s="95"/>
      <c r="E4" s="95"/>
      <c r="F4" s="1235" t="s">
        <v>933</v>
      </c>
      <c r="G4" s="1235"/>
      <c r="H4" s="1235"/>
    </row>
    <row r="5" spans="1:14" s="961" customFormat="1" ht="15" customHeight="1">
      <c r="A5" s="96"/>
      <c r="B5" s="1236" t="s">
        <v>0</v>
      </c>
      <c r="C5" s="1236"/>
      <c r="D5" s="1236"/>
      <c r="E5" s="1236"/>
      <c r="F5" s="1237" t="s">
        <v>1</v>
      </c>
      <c r="G5" s="1237"/>
      <c r="H5" s="1237"/>
    </row>
    <row r="6" spans="1:14" s="961" customFormat="1" ht="45.75" customHeight="1">
      <c r="A6" s="96" t="s">
        <v>949</v>
      </c>
      <c r="B6" s="97" t="s">
        <v>2</v>
      </c>
      <c r="C6" s="98" t="s">
        <v>3</v>
      </c>
      <c r="D6" s="97" t="s">
        <v>4</v>
      </c>
      <c r="E6" s="97" t="s">
        <v>5</v>
      </c>
      <c r="F6" s="97" t="s">
        <v>2</v>
      </c>
      <c r="G6" s="98" t="s">
        <v>3</v>
      </c>
      <c r="H6" s="97" t="s">
        <v>4</v>
      </c>
    </row>
    <row r="7" spans="1:14" s="961" customFormat="1" ht="15" customHeight="1">
      <c r="A7" s="98" t="s">
        <v>6</v>
      </c>
      <c r="B7" s="98" t="s">
        <v>7</v>
      </c>
      <c r="C7" s="98" t="s">
        <v>8</v>
      </c>
      <c r="D7" s="98" t="s">
        <v>9</v>
      </c>
      <c r="E7" s="98" t="s">
        <v>10</v>
      </c>
      <c r="F7" s="98" t="s">
        <v>11</v>
      </c>
      <c r="G7" s="98" t="s">
        <v>12</v>
      </c>
      <c r="H7" s="98" t="s">
        <v>13</v>
      </c>
    </row>
    <row r="8" spans="1:14" s="961" customFormat="1" ht="5.0999999999999996" customHeight="1">
      <c r="A8" s="95"/>
      <c r="B8" s="95"/>
      <c r="C8" s="95"/>
      <c r="D8" s="95"/>
      <c r="E8" s="95"/>
      <c r="F8" s="95"/>
      <c r="G8" s="95"/>
      <c r="H8" s="95"/>
    </row>
    <row r="9" spans="1:14" s="961" customFormat="1" ht="30" customHeight="1">
      <c r="A9" s="99" t="s">
        <v>950</v>
      </c>
      <c r="B9" s="100">
        <v>2293002</v>
      </c>
      <c r="C9" s="100">
        <v>3130782.6020396003</v>
      </c>
      <c r="D9" s="964">
        <v>6.3217027499160805E-2</v>
      </c>
      <c r="E9" s="101">
        <v>1.3653640956438766</v>
      </c>
      <c r="F9" s="100">
        <v>2266171</v>
      </c>
      <c r="G9" s="100">
        <v>3127238.8332011001</v>
      </c>
      <c r="H9" s="964">
        <v>6.4955517390252931E-2</v>
      </c>
      <c r="L9" s="965"/>
    </row>
    <row r="10" spans="1:14" s="961" customFormat="1" ht="20.100000000000001" customHeight="1">
      <c r="A10" s="102" t="s">
        <v>951</v>
      </c>
      <c r="B10" s="103">
        <v>2287674</v>
      </c>
      <c r="C10" s="103">
        <v>3111324.0349809001</v>
      </c>
      <c r="D10" s="964">
        <v>6.2824118464837334E-2</v>
      </c>
      <c r="E10" s="101">
        <v>1.3600382025502322</v>
      </c>
      <c r="F10" s="103">
        <v>2261170</v>
      </c>
      <c r="G10" s="103">
        <v>3109242.0246214001</v>
      </c>
      <c r="H10" s="964">
        <v>6.4581707753375545E-2</v>
      </c>
    </row>
    <row r="11" spans="1:14" s="961" customFormat="1" ht="20.100000000000001" customHeight="1">
      <c r="A11" s="102" t="s">
        <v>952</v>
      </c>
      <c r="B11" s="103">
        <v>5328</v>
      </c>
      <c r="C11" s="103">
        <v>19458.567058699999</v>
      </c>
      <c r="D11" s="964">
        <v>3.9290903432347076E-4</v>
      </c>
      <c r="E11" s="101">
        <v>3.6521334569632131</v>
      </c>
      <c r="F11" s="103">
        <v>5001</v>
      </c>
      <c r="G11" s="103">
        <v>17996.808579699999</v>
      </c>
      <c r="H11" s="964">
        <v>3.7380963687738374E-4</v>
      </c>
      <c r="M11" s="966"/>
      <c r="N11" s="966"/>
    </row>
    <row r="12" spans="1:14" s="961" customFormat="1" ht="20.100000000000001" customHeight="1">
      <c r="A12" s="93" t="s">
        <v>953</v>
      </c>
      <c r="B12" s="103">
        <v>144611</v>
      </c>
      <c r="C12" s="103">
        <v>311987.07288009999</v>
      </c>
      <c r="D12" s="964">
        <v>6.2996694030416417E-3</v>
      </c>
      <c r="E12" s="101">
        <v>2.1574228300758587</v>
      </c>
      <c r="F12" s="103">
        <v>139620</v>
      </c>
      <c r="G12" s="103">
        <v>327656.46565179998</v>
      </c>
      <c r="H12" s="964">
        <v>6.8057146856572298E-3</v>
      </c>
      <c r="M12" s="966"/>
      <c r="N12" s="966"/>
    </row>
    <row r="13" spans="1:14" s="961" customFormat="1" ht="20.100000000000001" customHeight="1">
      <c r="A13" s="93" t="s">
        <v>954</v>
      </c>
      <c r="B13" s="103">
        <v>48602178</v>
      </c>
      <c r="C13" s="103">
        <v>14323315.646651801</v>
      </c>
      <c r="D13" s="964">
        <v>0.28921760282034875</v>
      </c>
      <c r="E13" s="101">
        <v>0.29470522178351349</v>
      </c>
      <c r="F13" s="103">
        <v>47770911</v>
      </c>
      <c r="G13" s="103">
        <v>13995941.143291799</v>
      </c>
      <c r="H13" s="964">
        <v>0.29070808045558238</v>
      </c>
      <c r="M13" s="966"/>
      <c r="N13" s="966"/>
    </row>
    <row r="14" spans="1:14" s="961" customFormat="1" ht="30" customHeight="1">
      <c r="A14" s="99" t="s">
        <v>955</v>
      </c>
      <c r="B14" s="103">
        <v>989</v>
      </c>
      <c r="C14" s="103">
        <v>36215.159279799998</v>
      </c>
      <c r="D14" s="964">
        <v>7.3125956385030623E-4</v>
      </c>
      <c r="E14" s="101">
        <v>36.617956804651158</v>
      </c>
      <c r="F14" s="103">
        <v>973</v>
      </c>
      <c r="G14" s="103">
        <v>32105.132184099999</v>
      </c>
      <c r="H14" s="964">
        <v>6.668520004805698E-4</v>
      </c>
      <c r="M14" s="966"/>
      <c r="N14" s="966"/>
    </row>
    <row r="15" spans="1:14" s="961" customFormat="1" ht="20.100000000000001" customHeight="1">
      <c r="A15" s="93" t="s">
        <v>956</v>
      </c>
      <c r="B15" s="103">
        <v>20</v>
      </c>
      <c r="C15" s="103">
        <v>437829.169804</v>
      </c>
      <c r="D15" s="964">
        <v>8.8406836838184656E-3</v>
      </c>
      <c r="E15" s="101">
        <v>21891.458490199999</v>
      </c>
      <c r="F15" s="103">
        <v>20</v>
      </c>
      <c r="G15" s="103">
        <v>384256.5560638</v>
      </c>
      <c r="H15" s="964">
        <v>7.9813486404464243E-3</v>
      </c>
      <c r="L15" s="967"/>
      <c r="M15" s="967"/>
      <c r="N15" s="967"/>
    </row>
    <row r="16" spans="1:14" s="961" customFormat="1" ht="20.100000000000001" customHeight="1">
      <c r="A16" s="93" t="s">
        <v>957</v>
      </c>
      <c r="B16" s="103">
        <v>113429</v>
      </c>
      <c r="C16" s="103">
        <v>49534.228105800001</v>
      </c>
      <c r="D16" s="964">
        <v>1.0001993298014546E-3</v>
      </c>
      <c r="E16" s="101">
        <v>0.43669809401299492</v>
      </c>
      <c r="F16" s="103">
        <v>113325</v>
      </c>
      <c r="G16" s="103">
        <v>47329.228549599997</v>
      </c>
      <c r="H16" s="964">
        <v>9.8306995151179193E-4</v>
      </c>
      <c r="L16" s="967"/>
      <c r="M16" s="967"/>
      <c r="N16" s="967"/>
    </row>
    <row r="17" spans="1:14" s="961" customFormat="1" ht="30" customHeight="1">
      <c r="A17" s="99" t="s">
        <v>958</v>
      </c>
      <c r="B17" s="103">
        <v>6662</v>
      </c>
      <c r="C17" s="103">
        <v>213879.43577040001</v>
      </c>
      <c r="D17" s="964">
        <v>4.3186716841322713E-3</v>
      </c>
      <c r="E17" s="101">
        <v>32.104388437466227</v>
      </c>
      <c r="F17" s="103">
        <v>6624</v>
      </c>
      <c r="G17" s="103">
        <v>234776.45458960001</v>
      </c>
      <c r="H17" s="964">
        <v>4.8765146803023286E-3</v>
      </c>
      <c r="L17" s="967"/>
      <c r="M17" s="967"/>
      <c r="N17" s="967"/>
    </row>
    <row r="18" spans="1:14" s="961" customFormat="1" ht="20.100000000000001" customHeight="1">
      <c r="A18" s="93" t="s">
        <v>959</v>
      </c>
      <c r="B18" s="103">
        <v>105182</v>
      </c>
      <c r="C18" s="103">
        <v>7142649.8572059004</v>
      </c>
      <c r="D18" s="964">
        <v>0.14422499094817412</v>
      </c>
      <c r="E18" s="101">
        <v>67.907530349355412</v>
      </c>
      <c r="F18" s="103">
        <v>103629</v>
      </c>
      <c r="G18" s="103">
        <v>6776571.3724034</v>
      </c>
      <c r="H18" s="964">
        <v>0.14075538297657528</v>
      </c>
      <c r="L18" s="967"/>
      <c r="M18" s="967"/>
      <c r="N18" s="967"/>
    </row>
    <row r="19" spans="1:14" s="961" customFormat="1" ht="20.100000000000001" customHeight="1">
      <c r="A19" s="93" t="s">
        <v>960</v>
      </c>
      <c r="B19" s="103">
        <v>1199387</v>
      </c>
      <c r="C19" s="103">
        <v>20725074.787783101</v>
      </c>
      <c r="D19" s="964">
        <v>0.41848246567101516</v>
      </c>
      <c r="E19" s="101">
        <v>17.279722714839416</v>
      </c>
      <c r="F19" s="103">
        <v>1150788</v>
      </c>
      <c r="G19" s="103">
        <v>20154225.108581498</v>
      </c>
      <c r="H19" s="964">
        <v>0.41862108695660116</v>
      </c>
      <c r="L19" s="967"/>
      <c r="M19" s="967"/>
      <c r="N19" s="967"/>
    </row>
    <row r="20" spans="1:14" s="961" customFormat="1" ht="20.100000000000001" customHeight="1">
      <c r="A20" s="102" t="s">
        <v>961</v>
      </c>
      <c r="B20" s="103">
        <v>683764</v>
      </c>
      <c r="C20" s="103">
        <v>7207289.4965899</v>
      </c>
      <c r="D20" s="964">
        <v>0.14553020002203701</v>
      </c>
      <c r="E20" s="101">
        <v>10.54060976680536</v>
      </c>
      <c r="F20" s="103">
        <v>661716</v>
      </c>
      <c r="G20" s="103">
        <v>7418565.0304234</v>
      </c>
      <c r="H20" s="964">
        <v>0.15409015925756187</v>
      </c>
      <c r="L20" s="967"/>
      <c r="M20" s="967"/>
      <c r="N20" s="967"/>
    </row>
    <row r="21" spans="1:14" s="961" customFormat="1" ht="30" customHeight="1">
      <c r="A21" s="104" t="s">
        <v>962</v>
      </c>
      <c r="B21" s="103">
        <v>54187</v>
      </c>
      <c r="C21" s="103">
        <v>2812837.6680041002</v>
      </c>
      <c r="D21" s="964">
        <v>5.6797056458997582E-2</v>
      </c>
      <c r="E21" s="101">
        <v>51.909824644363042</v>
      </c>
      <c r="F21" s="103">
        <v>51465</v>
      </c>
      <c r="G21" s="103">
        <v>2685910.9819665998</v>
      </c>
      <c r="H21" s="964">
        <v>5.5788747455280681E-2</v>
      </c>
      <c r="L21" s="967"/>
      <c r="M21" s="967"/>
      <c r="N21" s="967"/>
    </row>
    <row r="22" spans="1:14" s="961" customFormat="1" ht="30" customHeight="1">
      <c r="A22" s="104" t="s">
        <v>963</v>
      </c>
      <c r="B22" s="103">
        <v>261689</v>
      </c>
      <c r="C22" s="103">
        <v>9144395.7744660992</v>
      </c>
      <c r="D22" s="964">
        <v>0.18464441407111193</v>
      </c>
      <c r="E22" s="101">
        <v>34.94375298337377</v>
      </c>
      <c r="F22" s="103">
        <v>253007</v>
      </c>
      <c r="G22" s="103">
        <v>8610362.5961259007</v>
      </c>
      <c r="H22" s="964">
        <v>0.17884484914014037</v>
      </c>
      <c r="L22" s="967"/>
      <c r="M22" s="967"/>
      <c r="N22" s="967"/>
    </row>
    <row r="23" spans="1:14" s="961" customFormat="1" ht="30" customHeight="1">
      <c r="A23" s="104" t="s">
        <v>964</v>
      </c>
      <c r="B23" s="103">
        <v>4816</v>
      </c>
      <c r="C23" s="103">
        <v>33049.709204699997</v>
      </c>
      <c r="D23" s="964">
        <v>6.6734252779853689E-4</v>
      </c>
      <c r="E23" s="101">
        <v>6.8624811471553153</v>
      </c>
      <c r="F23" s="103">
        <v>4729</v>
      </c>
      <c r="G23" s="103">
        <v>31675.194016900001</v>
      </c>
      <c r="H23" s="964">
        <v>6.5792180436001751E-4</v>
      </c>
      <c r="L23" s="967"/>
      <c r="M23" s="967"/>
      <c r="N23" s="967"/>
    </row>
    <row r="24" spans="1:14" s="961" customFormat="1" ht="92.25" customHeight="1">
      <c r="A24" s="104" t="s">
        <v>965</v>
      </c>
      <c r="B24" s="103">
        <v>194931</v>
      </c>
      <c r="C24" s="103">
        <v>1527502.1395183001</v>
      </c>
      <c r="D24" s="964">
        <v>3.0843452591070047E-2</v>
      </c>
      <c r="E24" s="101">
        <v>7.836117085113707</v>
      </c>
      <c r="F24" s="103">
        <v>179871</v>
      </c>
      <c r="G24" s="103">
        <v>1407711.3060486999</v>
      </c>
      <c r="H24" s="964">
        <v>2.923940929925832E-2</v>
      </c>
      <c r="L24" s="968"/>
      <c r="M24" s="967"/>
      <c r="N24" s="968"/>
    </row>
    <row r="25" spans="1:14" s="961" customFormat="1" ht="20.100000000000001" customHeight="1">
      <c r="A25" s="93" t="s">
        <v>966</v>
      </c>
      <c r="B25" s="103">
        <v>1514668</v>
      </c>
      <c r="C25" s="103">
        <v>2151197.0444108001</v>
      </c>
      <c r="D25" s="964">
        <v>4.3437152941899114E-2</v>
      </c>
      <c r="E25" s="101">
        <v>1.4202432773457947</v>
      </c>
      <c r="F25" s="103">
        <v>1497686</v>
      </c>
      <c r="G25" s="103">
        <v>2049132.5296811</v>
      </c>
      <c r="H25" s="964">
        <v>4.2562295611553114E-2</v>
      </c>
      <c r="L25" s="968"/>
      <c r="M25" s="967"/>
      <c r="N25" s="968"/>
    </row>
    <row r="26" spans="1:14" s="961" customFormat="1" ht="20.100000000000001" customHeight="1">
      <c r="A26" s="102" t="s">
        <v>967</v>
      </c>
      <c r="B26" s="103" t="s">
        <v>15</v>
      </c>
      <c r="C26" s="103" t="s">
        <v>15</v>
      </c>
      <c r="D26" s="969" t="s">
        <v>15</v>
      </c>
      <c r="E26" s="105" t="s">
        <v>15</v>
      </c>
      <c r="F26" s="103" t="s">
        <v>15</v>
      </c>
      <c r="G26" s="103" t="s">
        <v>15</v>
      </c>
      <c r="H26" s="969" t="s">
        <v>15</v>
      </c>
      <c r="L26" s="968"/>
      <c r="M26" s="970"/>
      <c r="N26" s="968"/>
    </row>
    <row r="27" spans="1:14" s="961" customFormat="1" ht="30" customHeight="1">
      <c r="A27" s="104" t="s">
        <v>968</v>
      </c>
      <c r="B27" s="103">
        <v>1514668</v>
      </c>
      <c r="C27" s="103">
        <v>2151197.0444108001</v>
      </c>
      <c r="D27" s="964">
        <v>4.3437152941899114E-2</v>
      </c>
      <c r="E27" s="101">
        <v>1.4202432773457947</v>
      </c>
      <c r="F27" s="103">
        <v>1497686</v>
      </c>
      <c r="G27" s="103">
        <v>2049132.5296811</v>
      </c>
      <c r="H27" s="964">
        <v>4.2562295611553114E-2</v>
      </c>
      <c r="L27" s="968"/>
      <c r="M27" s="971"/>
      <c r="N27" s="968"/>
    </row>
    <row r="28" spans="1:14" s="961" customFormat="1" ht="30" customHeight="1">
      <c r="A28" s="99" t="s">
        <v>969</v>
      </c>
      <c r="B28" s="103">
        <v>7715</v>
      </c>
      <c r="C28" s="103">
        <v>332748.47730720002</v>
      </c>
      <c r="D28" s="964">
        <v>6.718885439867114E-3</v>
      </c>
      <c r="E28" s="101">
        <v>43.130068348308491</v>
      </c>
      <c r="F28" s="103">
        <v>7490</v>
      </c>
      <c r="G28" s="103">
        <v>334398.00418360002</v>
      </c>
      <c r="H28" s="964">
        <v>6.945742405539166E-3</v>
      </c>
      <c r="L28" s="968"/>
      <c r="M28" s="967"/>
      <c r="N28" s="968"/>
    </row>
    <row r="29" spans="1:14" s="961" customFormat="1" ht="20.100000000000001" customHeight="1">
      <c r="A29" s="93" t="s">
        <v>970</v>
      </c>
      <c r="B29" s="103">
        <v>45590</v>
      </c>
      <c r="C29" s="103">
        <v>630197.09972109995</v>
      </c>
      <c r="D29" s="964">
        <v>1.2724993219588693E-2</v>
      </c>
      <c r="E29" s="101">
        <v>13.823143227047597</v>
      </c>
      <c r="F29" s="103">
        <v>44611</v>
      </c>
      <c r="G29" s="103">
        <v>641995.24512910005</v>
      </c>
      <c r="H29" s="964">
        <v>1.3334809246646791E-2</v>
      </c>
      <c r="L29" s="972"/>
      <c r="M29" s="967"/>
      <c r="N29" s="968"/>
    </row>
    <row r="30" spans="1:14" s="961" customFormat="1" ht="30" customHeight="1">
      <c r="A30" s="99" t="s">
        <v>971</v>
      </c>
      <c r="B30" s="103" t="s">
        <v>15</v>
      </c>
      <c r="C30" s="103" t="s">
        <v>15</v>
      </c>
      <c r="D30" s="969" t="s">
        <v>15</v>
      </c>
      <c r="E30" s="105" t="s">
        <v>15</v>
      </c>
      <c r="F30" s="103" t="s">
        <v>15</v>
      </c>
      <c r="G30" s="103" t="s">
        <v>15</v>
      </c>
      <c r="H30" s="969" t="s">
        <v>15</v>
      </c>
      <c r="L30" s="967"/>
      <c r="M30" s="967"/>
      <c r="N30" s="968"/>
    </row>
    <row r="31" spans="1:14" s="961" customFormat="1" ht="20.100000000000001" customHeight="1">
      <c r="A31" s="93" t="s">
        <v>972</v>
      </c>
      <c r="B31" s="103">
        <v>7148</v>
      </c>
      <c r="C31" s="103">
        <v>38945.844706900003</v>
      </c>
      <c r="D31" s="964">
        <v>7.8639779530210964E-4</v>
      </c>
      <c r="E31" s="101">
        <v>5.4484953423195304</v>
      </c>
      <c r="F31" s="103">
        <v>7044</v>
      </c>
      <c r="G31" s="103">
        <v>38688.048608500001</v>
      </c>
      <c r="H31" s="964">
        <v>8.035849988508925E-4</v>
      </c>
      <c r="L31" s="967"/>
      <c r="M31" s="967"/>
      <c r="N31" s="967"/>
    </row>
    <row r="32" spans="1:14" s="961" customFormat="1" ht="5.0999999999999996" customHeight="1">
      <c r="A32" s="95"/>
      <c r="B32" s="106"/>
      <c r="C32" s="106"/>
      <c r="D32" s="973"/>
      <c r="E32" s="105"/>
      <c r="F32" s="106"/>
      <c r="G32" s="106"/>
      <c r="H32" s="973"/>
      <c r="L32" s="967"/>
      <c r="M32" s="967"/>
      <c r="N32" s="967"/>
    </row>
    <row r="33" spans="1:14" s="961" customFormat="1" ht="20.100000000000001" customHeight="1">
      <c r="A33" s="107" t="s">
        <v>24</v>
      </c>
      <c r="B33" s="108">
        <v>54040581</v>
      </c>
      <c r="C33" s="108">
        <v>49524356.425666504</v>
      </c>
      <c r="D33" s="974">
        <v>0.99999999999999989</v>
      </c>
      <c r="E33" s="109">
        <v>0.91642901518150788</v>
      </c>
      <c r="F33" s="108">
        <v>53108892</v>
      </c>
      <c r="G33" s="108">
        <v>48144314.122118995</v>
      </c>
      <c r="H33" s="974">
        <v>1</v>
      </c>
      <c r="L33" s="967"/>
      <c r="M33" s="967"/>
      <c r="N33" s="967"/>
    </row>
    <row r="34" spans="1:14" s="961" customFormat="1">
      <c r="A34" s="110" t="s">
        <v>14</v>
      </c>
      <c r="B34" s="93"/>
      <c r="C34" s="111"/>
      <c r="D34" s="93"/>
      <c r="E34" s="93"/>
      <c r="F34" s="93"/>
      <c r="G34" s="93"/>
      <c r="H34" s="93"/>
      <c r="L34" s="967"/>
      <c r="M34" s="967"/>
      <c r="N34" s="967"/>
    </row>
    <row r="35" spans="1:14">
      <c r="A35" s="112" t="s">
        <v>973</v>
      </c>
      <c r="B35" s="93"/>
      <c r="C35" s="113"/>
      <c r="D35" s="93"/>
      <c r="E35" s="93"/>
      <c r="F35" s="93"/>
      <c r="G35" s="114"/>
      <c r="H35" s="115"/>
    </row>
    <row r="36" spans="1:14">
      <c r="A36" s="116" t="s">
        <v>974</v>
      </c>
      <c r="B36" s="93"/>
      <c r="C36" s="93"/>
      <c r="D36" s="93"/>
      <c r="E36" s="93"/>
      <c r="F36" s="93"/>
      <c r="G36" s="117"/>
      <c r="H36" s="93"/>
    </row>
    <row r="37" spans="1:14">
      <c r="A37" s="976"/>
      <c r="B37" s="976"/>
      <c r="C37" s="976"/>
      <c r="D37" s="976"/>
      <c r="E37" s="976"/>
      <c r="F37" s="976"/>
      <c r="G37" s="976"/>
      <c r="H37" s="976"/>
    </row>
    <row r="38" spans="1:14">
      <c r="A38" s="976"/>
      <c r="B38" s="976"/>
      <c r="C38" s="976"/>
      <c r="D38" s="976"/>
      <c r="E38" s="976"/>
      <c r="F38" s="976"/>
      <c r="G38" s="976"/>
      <c r="H38" s="976"/>
    </row>
    <row r="39" spans="1:14">
      <c r="A39" s="976"/>
      <c r="B39" s="976"/>
      <c r="C39" s="976"/>
      <c r="D39" s="976"/>
      <c r="E39" s="976"/>
      <c r="F39" s="976"/>
      <c r="G39" s="976"/>
      <c r="H39" s="976"/>
    </row>
    <row r="40" spans="1:14">
      <c r="A40" s="976"/>
      <c r="B40" s="976"/>
      <c r="C40" s="976"/>
      <c r="D40" s="976"/>
      <c r="E40" s="976"/>
      <c r="F40" s="976"/>
      <c r="G40" s="976"/>
      <c r="H40" s="976"/>
    </row>
    <row r="41" spans="1:14">
      <c r="A41" s="976"/>
      <c r="B41" s="976"/>
      <c r="C41" s="976"/>
      <c r="D41" s="976"/>
      <c r="E41" s="976"/>
      <c r="F41" s="976"/>
      <c r="G41" s="976"/>
      <c r="H41" s="976"/>
    </row>
    <row r="42" spans="1:14">
      <c r="A42" s="976"/>
      <c r="B42" s="976"/>
      <c r="C42" s="976"/>
      <c r="D42" s="976"/>
      <c r="E42" s="976"/>
      <c r="F42" s="976"/>
      <c r="G42" s="976"/>
      <c r="H42" s="976"/>
    </row>
    <row r="43" spans="1:14">
      <c r="A43" s="976"/>
      <c r="B43" s="976"/>
      <c r="C43" s="976"/>
      <c r="D43" s="976"/>
      <c r="E43" s="976"/>
      <c r="F43" s="976"/>
      <c r="G43" s="976"/>
      <c r="H43" s="976"/>
    </row>
    <row r="44" spans="1:14">
      <c r="A44" s="976"/>
      <c r="B44" s="976"/>
      <c r="C44" s="976"/>
      <c r="D44" s="976"/>
      <c r="E44" s="976"/>
      <c r="F44" s="976"/>
      <c r="G44" s="976"/>
      <c r="H44" s="976"/>
    </row>
    <row r="45" spans="1:14">
      <c r="A45" s="976"/>
      <c r="B45" s="976"/>
      <c r="C45" s="976"/>
      <c r="D45" s="976"/>
      <c r="E45" s="976"/>
      <c r="F45" s="976"/>
      <c r="G45" s="976"/>
      <c r="H45" s="976"/>
    </row>
    <row r="46" spans="1:14">
      <c r="A46" s="976"/>
      <c r="B46" s="976"/>
      <c r="C46" s="976"/>
      <c r="D46" s="976"/>
      <c r="E46" s="976"/>
      <c r="F46" s="976"/>
      <c r="G46" s="976"/>
      <c r="H46" s="976"/>
    </row>
    <row r="47" spans="1:14">
      <c r="A47" s="976"/>
      <c r="B47" s="976"/>
      <c r="C47" s="976"/>
      <c r="D47" s="976"/>
      <c r="E47" s="976"/>
      <c r="F47" s="976"/>
      <c r="G47" s="976"/>
      <c r="H47" s="976"/>
    </row>
    <row r="48" spans="1:14">
      <c r="A48" s="976"/>
      <c r="B48" s="976"/>
      <c r="C48" s="976"/>
      <c r="D48" s="976"/>
      <c r="E48" s="976"/>
      <c r="F48" s="976"/>
      <c r="G48" s="976"/>
      <c r="H48" s="976"/>
    </row>
    <row r="49" spans="1:8">
      <c r="A49" s="976"/>
      <c r="B49" s="976"/>
      <c r="C49" s="976"/>
      <c r="D49" s="976"/>
      <c r="E49" s="976"/>
      <c r="F49" s="976"/>
      <c r="G49" s="976"/>
      <c r="H49" s="976"/>
    </row>
    <row r="50" spans="1:8">
      <c r="A50" s="976"/>
      <c r="B50" s="976"/>
      <c r="C50" s="976"/>
      <c r="D50" s="976"/>
      <c r="E50" s="976"/>
      <c r="F50" s="976"/>
      <c r="G50" s="976"/>
      <c r="H50" s="976"/>
    </row>
    <row r="51" spans="1:8">
      <c r="A51" s="976"/>
      <c r="B51" s="976"/>
      <c r="C51" s="976"/>
      <c r="D51" s="976"/>
      <c r="E51" s="976"/>
      <c r="F51" s="976"/>
      <c r="G51" s="976"/>
      <c r="H51" s="976"/>
    </row>
    <row r="52" spans="1:8">
      <c r="A52" s="976"/>
      <c r="B52" s="976"/>
      <c r="C52" s="976"/>
      <c r="D52" s="976"/>
      <c r="E52" s="976"/>
      <c r="F52" s="976"/>
      <c r="G52" s="976"/>
      <c r="H52" s="976"/>
    </row>
    <row r="53" spans="1:8">
      <c r="A53" s="976"/>
      <c r="B53" s="976"/>
      <c r="C53" s="976"/>
      <c r="D53" s="976"/>
      <c r="E53" s="976"/>
      <c r="F53" s="976"/>
      <c r="G53" s="976"/>
      <c r="H53" s="976"/>
    </row>
    <row r="54" spans="1:8">
      <c r="A54" s="976"/>
      <c r="B54" s="976"/>
      <c r="C54" s="976"/>
      <c r="D54" s="976"/>
      <c r="E54" s="976"/>
      <c r="F54" s="976"/>
      <c r="G54" s="976"/>
      <c r="H54" s="976"/>
    </row>
    <row r="55" spans="1:8">
      <c r="A55" s="976"/>
      <c r="B55" s="976"/>
      <c r="C55" s="976"/>
      <c r="D55" s="976"/>
      <c r="E55" s="976"/>
      <c r="F55" s="976"/>
      <c r="G55" s="976"/>
      <c r="H55" s="976"/>
    </row>
    <row r="56" spans="1:8">
      <c r="A56" s="976"/>
      <c r="B56" s="976"/>
      <c r="C56" s="976"/>
      <c r="D56" s="976"/>
      <c r="E56" s="976"/>
      <c r="F56" s="976"/>
      <c r="G56" s="976"/>
      <c r="H56" s="976"/>
    </row>
  </sheetData>
  <mergeCells count="5"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86" firstPageNumber="4" orientation="portrait" r:id="rId1"/>
  <headerFooter>
    <oddFooter>&amp;C&amp;"Maiandra GD,Regular"&amp;9&amp;P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zoomScale="60" workbookViewId="0"/>
  </sheetViews>
  <sheetFormatPr defaultRowHeight="15"/>
  <cols>
    <col min="1" max="1" width="29.140625" style="975" customWidth="1"/>
    <col min="2" max="3" width="9.85546875" style="975" bestFit="1" customWidth="1"/>
    <col min="4" max="4" width="8.7109375" style="975" customWidth="1"/>
    <col min="5" max="5" width="7.28515625" style="975" bestFit="1" customWidth="1"/>
    <col min="6" max="6" width="9.85546875" style="975" bestFit="1" customWidth="1"/>
    <col min="7" max="7" width="9.5703125" style="975" customWidth="1"/>
    <col min="8" max="8" width="8.7109375" style="975" customWidth="1"/>
    <col min="9" max="16384" width="9.140625" style="975"/>
  </cols>
  <sheetData>
    <row r="1" spans="1:14" s="963" customFormat="1">
      <c r="A1" s="93"/>
      <c r="B1" s="93"/>
      <c r="C1" s="93"/>
      <c r="D1" s="93"/>
      <c r="E1" s="93"/>
      <c r="F1" s="93"/>
      <c r="G1" s="93"/>
      <c r="H1" s="93"/>
    </row>
    <row r="2" spans="1:14" s="962" customFormat="1" ht="15" customHeight="1">
      <c r="A2" s="1238" t="s">
        <v>846</v>
      </c>
      <c r="B2" s="1238"/>
      <c r="C2" s="1238"/>
      <c r="D2" s="1238"/>
      <c r="E2" s="1238"/>
      <c r="F2" s="1238"/>
      <c r="G2" s="1239"/>
      <c r="H2" s="1239"/>
    </row>
    <row r="3" spans="1:14" s="962" customFormat="1" ht="15" customHeight="1">
      <c r="A3" s="1238" t="s">
        <v>18</v>
      </c>
      <c r="B3" s="1238"/>
      <c r="C3" s="1238"/>
      <c r="D3" s="1238"/>
      <c r="E3" s="1238"/>
      <c r="F3" s="1238"/>
      <c r="G3" s="1239"/>
      <c r="H3" s="1239"/>
    </row>
    <row r="4" spans="1:14" s="977" customFormat="1" ht="15" customHeight="1">
      <c r="A4" s="94"/>
      <c r="B4" s="95"/>
      <c r="C4" s="95"/>
      <c r="D4" s="95"/>
      <c r="E4" s="95"/>
      <c r="F4" s="1235" t="s">
        <v>933</v>
      </c>
      <c r="G4" s="1235"/>
      <c r="H4" s="1235"/>
    </row>
    <row r="5" spans="1:14" s="961" customFormat="1" ht="15" customHeight="1">
      <c r="A5" s="96"/>
      <c r="B5" s="1240" t="s">
        <v>0</v>
      </c>
      <c r="C5" s="1241"/>
      <c r="D5" s="1241"/>
      <c r="E5" s="1242"/>
      <c r="F5" s="1243" t="s">
        <v>1</v>
      </c>
      <c r="G5" s="1244"/>
      <c r="H5" s="1245"/>
    </row>
    <row r="6" spans="1:14" s="961" customFormat="1" ht="45.75" customHeight="1">
      <c r="A6" s="96" t="s">
        <v>949</v>
      </c>
      <c r="B6" s="97" t="s">
        <v>2</v>
      </c>
      <c r="C6" s="98" t="s">
        <v>3</v>
      </c>
      <c r="D6" s="97" t="s">
        <v>4</v>
      </c>
      <c r="E6" s="97" t="s">
        <v>5</v>
      </c>
      <c r="F6" s="97" t="s">
        <v>2</v>
      </c>
      <c r="G6" s="98" t="s">
        <v>3</v>
      </c>
      <c r="H6" s="97" t="s">
        <v>4</v>
      </c>
    </row>
    <row r="7" spans="1:14" s="961" customFormat="1" ht="15" customHeight="1">
      <c r="A7" s="98" t="s">
        <v>6</v>
      </c>
      <c r="B7" s="98" t="s">
        <v>7</v>
      </c>
      <c r="C7" s="98" t="s">
        <v>8</v>
      </c>
      <c r="D7" s="98" t="s">
        <v>9</v>
      </c>
      <c r="E7" s="98" t="s">
        <v>10</v>
      </c>
      <c r="F7" s="98" t="s">
        <v>11</v>
      </c>
      <c r="G7" s="98" t="s">
        <v>12</v>
      </c>
      <c r="H7" s="98" t="s">
        <v>13</v>
      </c>
    </row>
    <row r="8" spans="1:14" s="961" customFormat="1" ht="5.0999999999999996" customHeight="1">
      <c r="A8" s="95"/>
      <c r="B8" s="95"/>
      <c r="C8" s="95"/>
      <c r="D8" s="95"/>
      <c r="E8" s="95"/>
      <c r="F8" s="95"/>
      <c r="G8" s="95"/>
      <c r="H8" s="95"/>
    </row>
    <row r="9" spans="1:14" s="961" customFormat="1" ht="30" customHeight="1">
      <c r="A9" s="99" t="s">
        <v>950</v>
      </c>
      <c r="B9" s="100">
        <v>318835</v>
      </c>
      <c r="C9" s="100">
        <v>118631.17552120001</v>
      </c>
      <c r="D9" s="964">
        <v>2.0621269928621552E-2</v>
      </c>
      <c r="E9" s="101">
        <v>0.37207701639155055</v>
      </c>
      <c r="F9" s="100">
        <v>312026</v>
      </c>
      <c r="G9" s="100">
        <v>118929.9550763</v>
      </c>
      <c r="H9" s="964">
        <v>2.0716235914386594E-2</v>
      </c>
      <c r="L9" s="965"/>
    </row>
    <row r="10" spans="1:14" s="961" customFormat="1" ht="20.100000000000001" customHeight="1">
      <c r="A10" s="102" t="s">
        <v>951</v>
      </c>
      <c r="B10" s="103">
        <v>313736</v>
      </c>
      <c r="C10" s="103">
        <v>117875.75830840001</v>
      </c>
      <c r="D10" s="964">
        <v>2.0489958220839544E-2</v>
      </c>
      <c r="E10" s="101">
        <v>0.37571639310885585</v>
      </c>
      <c r="F10" s="103">
        <v>307559</v>
      </c>
      <c r="G10" s="103">
        <v>118250.0501491</v>
      </c>
      <c r="H10" s="964">
        <v>2.0597804263906339E-2</v>
      </c>
    </row>
    <row r="11" spans="1:14" s="961" customFormat="1" ht="20.100000000000001" customHeight="1">
      <c r="A11" s="102" t="s">
        <v>952</v>
      </c>
      <c r="B11" s="103">
        <v>5099</v>
      </c>
      <c r="C11" s="103">
        <v>755.41721280000002</v>
      </c>
      <c r="D11" s="964">
        <v>1.3131170778200656E-4</v>
      </c>
      <c r="E11" s="101">
        <v>0.14815007115120613</v>
      </c>
      <c r="F11" s="103">
        <v>4467</v>
      </c>
      <c r="G11" s="103">
        <v>679.90492719999997</v>
      </c>
      <c r="H11" s="964">
        <v>1.1843165048025712E-4</v>
      </c>
      <c r="M11" s="966"/>
      <c r="N11" s="966"/>
    </row>
    <row r="12" spans="1:14" s="961" customFormat="1" ht="20.100000000000001" customHeight="1">
      <c r="A12" s="93" t="s">
        <v>953</v>
      </c>
      <c r="B12" s="103">
        <v>346</v>
      </c>
      <c r="C12" s="103">
        <v>2358.0058355000001</v>
      </c>
      <c r="D12" s="964">
        <v>4.0988445586481384E-4</v>
      </c>
      <c r="E12" s="101">
        <v>6.8150457673410409</v>
      </c>
      <c r="F12" s="103">
        <v>343</v>
      </c>
      <c r="G12" s="103">
        <v>1052.3625529999999</v>
      </c>
      <c r="H12" s="964">
        <v>1.8330950265160403E-4</v>
      </c>
      <c r="M12" s="966"/>
      <c r="N12" s="966"/>
    </row>
    <row r="13" spans="1:14" s="961" customFormat="1" ht="20.100000000000001" customHeight="1">
      <c r="A13" s="93" t="s">
        <v>954</v>
      </c>
      <c r="B13" s="103">
        <v>14053781</v>
      </c>
      <c r="C13" s="103">
        <v>1310198.3439080999</v>
      </c>
      <c r="D13" s="964">
        <v>0.22774750052892806</v>
      </c>
      <c r="E13" s="101">
        <v>9.3227462695490981E-2</v>
      </c>
      <c r="F13" s="103">
        <v>13823809</v>
      </c>
      <c r="G13" s="103">
        <v>1271616.0033088999</v>
      </c>
      <c r="H13" s="964">
        <v>0.22150094229965911</v>
      </c>
      <c r="M13" s="966"/>
      <c r="N13" s="966"/>
    </row>
    <row r="14" spans="1:14" s="961" customFormat="1" ht="30" customHeight="1">
      <c r="A14" s="99" t="s">
        <v>955</v>
      </c>
      <c r="B14" s="103">
        <v>55</v>
      </c>
      <c r="C14" s="103">
        <v>24498.059510999999</v>
      </c>
      <c r="D14" s="964">
        <v>4.2584177024654621E-3</v>
      </c>
      <c r="E14" s="101">
        <v>445.41926383636365</v>
      </c>
      <c r="F14" s="103">
        <v>43</v>
      </c>
      <c r="G14" s="103">
        <v>34034.161659999998</v>
      </c>
      <c r="H14" s="964">
        <v>5.928361123525165E-3</v>
      </c>
      <c r="M14" s="966"/>
      <c r="N14" s="966"/>
    </row>
    <row r="15" spans="1:14" s="961" customFormat="1" ht="20.100000000000001" customHeight="1">
      <c r="A15" s="93" t="s">
        <v>956</v>
      </c>
      <c r="B15" s="103" t="s">
        <v>15</v>
      </c>
      <c r="C15" s="103" t="s">
        <v>15</v>
      </c>
      <c r="D15" s="969" t="s">
        <v>15</v>
      </c>
      <c r="E15" s="105" t="s">
        <v>15</v>
      </c>
      <c r="F15" s="103">
        <v>1</v>
      </c>
      <c r="G15" s="103" t="s">
        <v>15</v>
      </c>
      <c r="H15" s="969" t="s">
        <v>15</v>
      </c>
      <c r="L15" s="967"/>
      <c r="M15" s="967"/>
      <c r="N15" s="967"/>
    </row>
    <row r="16" spans="1:14" s="961" customFormat="1" ht="20.100000000000001" customHeight="1">
      <c r="A16" s="93" t="s">
        <v>957</v>
      </c>
      <c r="B16" s="103">
        <v>10</v>
      </c>
      <c r="C16" s="103">
        <v>122.03516999999999</v>
      </c>
      <c r="D16" s="964">
        <v>2.1212975175361922E-5</v>
      </c>
      <c r="E16" s="101">
        <v>12.203517</v>
      </c>
      <c r="F16" s="103">
        <v>10</v>
      </c>
      <c r="G16" s="103">
        <v>84.282769999999999</v>
      </c>
      <c r="H16" s="964">
        <v>1.4681093133498769E-5</v>
      </c>
      <c r="L16" s="967"/>
      <c r="M16" s="967"/>
      <c r="N16" s="967"/>
    </row>
    <row r="17" spans="1:14" s="961" customFormat="1" ht="30" customHeight="1">
      <c r="A17" s="99" t="s">
        <v>958</v>
      </c>
      <c r="B17" s="103">
        <v>54</v>
      </c>
      <c r="C17" s="103">
        <v>696.08662900000002</v>
      </c>
      <c r="D17" s="964">
        <v>1.2099846610512662E-4</v>
      </c>
      <c r="E17" s="101">
        <v>12.890493129629631</v>
      </c>
      <c r="F17" s="103">
        <v>9</v>
      </c>
      <c r="G17" s="103">
        <v>843.73136</v>
      </c>
      <c r="H17" s="964">
        <v>1.4696833855619101E-4</v>
      </c>
      <c r="L17" s="967"/>
      <c r="M17" s="967"/>
      <c r="N17" s="967"/>
    </row>
    <row r="18" spans="1:14" s="961" customFormat="1" ht="20.100000000000001" customHeight="1">
      <c r="A18" s="93" t="s">
        <v>959</v>
      </c>
      <c r="B18" s="103">
        <v>14094</v>
      </c>
      <c r="C18" s="103">
        <v>170763.33058469999</v>
      </c>
      <c r="D18" s="964">
        <v>2.9683232239979363E-2</v>
      </c>
      <c r="E18" s="101">
        <v>12.116030267113665</v>
      </c>
      <c r="F18" s="103">
        <v>13686</v>
      </c>
      <c r="G18" s="103">
        <v>161414.34109269999</v>
      </c>
      <c r="H18" s="964">
        <v>2.8116529329354815E-2</v>
      </c>
      <c r="L18" s="967"/>
      <c r="M18" s="967"/>
      <c r="N18" s="967"/>
    </row>
    <row r="19" spans="1:14" s="961" customFormat="1" ht="20.100000000000001" customHeight="1">
      <c r="A19" s="93" t="s">
        <v>960</v>
      </c>
      <c r="B19" s="103">
        <v>382037</v>
      </c>
      <c r="C19" s="103">
        <v>3543246.9774779999</v>
      </c>
      <c r="D19" s="964">
        <v>0.61591105394794776</v>
      </c>
      <c r="E19" s="101">
        <v>9.2746173210395852</v>
      </c>
      <c r="F19" s="103">
        <v>366291</v>
      </c>
      <c r="G19" s="103">
        <v>3579339.7080389</v>
      </c>
      <c r="H19" s="964">
        <v>0.62347997829389545</v>
      </c>
      <c r="L19" s="967"/>
      <c r="M19" s="967"/>
      <c r="N19" s="967"/>
    </row>
    <row r="20" spans="1:14" s="961" customFormat="1" ht="20.100000000000001" customHeight="1">
      <c r="A20" s="102" t="s">
        <v>961</v>
      </c>
      <c r="B20" s="103">
        <v>87032</v>
      </c>
      <c r="C20" s="103">
        <v>581799.73660299997</v>
      </c>
      <c r="D20" s="964">
        <v>0.10113234872858</v>
      </c>
      <c r="E20" s="101">
        <v>6.6848944825236689</v>
      </c>
      <c r="F20" s="103">
        <v>83963</v>
      </c>
      <c r="G20" s="103">
        <v>599530.01137259998</v>
      </c>
      <c r="H20" s="964">
        <v>0.10443126078187412</v>
      </c>
      <c r="L20" s="967"/>
      <c r="M20" s="967"/>
      <c r="N20" s="967"/>
    </row>
    <row r="21" spans="1:14" s="961" customFormat="1" ht="30" customHeight="1">
      <c r="A21" s="104" t="s">
        <v>962</v>
      </c>
      <c r="B21" s="103">
        <v>15505</v>
      </c>
      <c r="C21" s="103">
        <v>322645.9009368</v>
      </c>
      <c r="D21" s="964">
        <v>5.6084483571454201E-2</v>
      </c>
      <c r="E21" s="101">
        <v>20.809151946907448</v>
      </c>
      <c r="F21" s="103">
        <v>15135</v>
      </c>
      <c r="G21" s="103">
        <v>317721.3981624</v>
      </c>
      <c r="H21" s="964">
        <v>5.5343428282288769E-2</v>
      </c>
      <c r="L21" s="967"/>
      <c r="M21" s="967"/>
      <c r="N21" s="967"/>
    </row>
    <row r="22" spans="1:14" s="961" customFormat="1" ht="30" customHeight="1">
      <c r="A22" s="104" t="s">
        <v>963</v>
      </c>
      <c r="B22" s="103">
        <v>106606</v>
      </c>
      <c r="C22" s="103">
        <v>1849022.6815718</v>
      </c>
      <c r="D22" s="964">
        <v>0.32140957596784375</v>
      </c>
      <c r="E22" s="101">
        <v>17.344452296979533</v>
      </c>
      <c r="F22" s="103">
        <v>100948</v>
      </c>
      <c r="G22" s="103">
        <v>1823329.2261655999</v>
      </c>
      <c r="H22" s="964">
        <v>0.31760306623011336</v>
      </c>
      <c r="L22" s="967"/>
      <c r="M22" s="967"/>
      <c r="N22" s="967"/>
    </row>
    <row r="23" spans="1:14" s="961" customFormat="1" ht="30" customHeight="1">
      <c r="A23" s="104" t="s">
        <v>964</v>
      </c>
      <c r="B23" s="103">
        <v>8938</v>
      </c>
      <c r="C23" s="103">
        <v>153532.6013565</v>
      </c>
      <c r="D23" s="964">
        <v>2.6688070833876601E-2</v>
      </c>
      <c r="E23" s="101">
        <v>17.177511899362273</v>
      </c>
      <c r="F23" s="103">
        <v>8834</v>
      </c>
      <c r="G23" s="103">
        <v>169940.05812900001</v>
      </c>
      <c r="H23" s="964">
        <v>2.9601611580920322E-2</v>
      </c>
      <c r="L23" s="967"/>
      <c r="M23" s="967"/>
      <c r="N23" s="967"/>
    </row>
    <row r="24" spans="1:14" s="961" customFormat="1" ht="92.25" customHeight="1">
      <c r="A24" s="104" t="s">
        <v>965</v>
      </c>
      <c r="B24" s="103">
        <v>163956</v>
      </c>
      <c r="C24" s="103">
        <v>636246.05700989999</v>
      </c>
      <c r="D24" s="964">
        <v>0.11059657484619323</v>
      </c>
      <c r="E24" s="101">
        <v>3.8805902620818999</v>
      </c>
      <c r="F24" s="103">
        <v>157411</v>
      </c>
      <c r="G24" s="103">
        <v>668819.01420930005</v>
      </c>
      <c r="H24" s="964">
        <v>0.11650061141869887</v>
      </c>
      <c r="L24" s="968"/>
      <c r="M24" s="967"/>
      <c r="N24" s="968"/>
    </row>
    <row r="25" spans="1:14" s="961" customFormat="1" ht="20.100000000000001" customHeight="1">
      <c r="A25" s="93" t="s">
        <v>966</v>
      </c>
      <c r="B25" s="103">
        <v>644279</v>
      </c>
      <c r="C25" s="103">
        <v>558323.53650399996</v>
      </c>
      <c r="D25" s="964">
        <v>9.7051557511491374E-2</v>
      </c>
      <c r="E25" s="101">
        <v>0.86658658206149819</v>
      </c>
      <c r="F25" s="103">
        <v>624388</v>
      </c>
      <c r="G25" s="103">
        <v>546879.76320529997</v>
      </c>
      <c r="H25" s="964">
        <v>9.5260190623098442E-2</v>
      </c>
      <c r="L25" s="968"/>
      <c r="M25" s="967"/>
      <c r="N25" s="968"/>
    </row>
    <row r="26" spans="1:14" s="961" customFormat="1" ht="20.100000000000001" customHeight="1">
      <c r="A26" s="102" t="s">
        <v>967</v>
      </c>
      <c r="B26" s="103" t="s">
        <v>15</v>
      </c>
      <c r="C26" s="103" t="s">
        <v>15</v>
      </c>
      <c r="D26" s="969" t="s">
        <v>15</v>
      </c>
      <c r="E26" s="105" t="s">
        <v>15</v>
      </c>
      <c r="F26" s="103" t="s">
        <v>15</v>
      </c>
      <c r="G26" s="103" t="s">
        <v>15</v>
      </c>
      <c r="H26" s="969" t="s">
        <v>15</v>
      </c>
      <c r="L26" s="968"/>
      <c r="M26" s="970"/>
      <c r="N26" s="968"/>
    </row>
    <row r="27" spans="1:14" s="961" customFormat="1" ht="30" customHeight="1">
      <c r="A27" s="104" t="s">
        <v>968</v>
      </c>
      <c r="B27" s="103">
        <v>644279</v>
      </c>
      <c r="C27" s="103">
        <v>558323.53650399996</v>
      </c>
      <c r="D27" s="964">
        <v>9.7051557511491374E-2</v>
      </c>
      <c r="E27" s="101">
        <v>0.86658658206149819</v>
      </c>
      <c r="F27" s="103">
        <v>624388</v>
      </c>
      <c r="G27" s="103">
        <v>546879.76320529997</v>
      </c>
      <c r="H27" s="964">
        <v>9.5260190623098442E-2</v>
      </c>
      <c r="L27" s="968"/>
      <c r="M27" s="971"/>
      <c r="N27" s="968"/>
    </row>
    <row r="28" spans="1:14" s="961" customFormat="1" ht="30" customHeight="1">
      <c r="A28" s="99" t="s">
        <v>969</v>
      </c>
      <c r="B28" s="103">
        <v>242</v>
      </c>
      <c r="C28" s="103">
        <v>18070.153869999998</v>
      </c>
      <c r="D28" s="964">
        <v>3.1410758509967263E-3</v>
      </c>
      <c r="E28" s="101">
        <v>74.670057314049586</v>
      </c>
      <c r="F28" s="103">
        <v>226</v>
      </c>
      <c r="G28" s="103">
        <v>23116.920849999999</v>
      </c>
      <c r="H28" s="964">
        <v>4.0267028238223481E-3</v>
      </c>
      <c r="L28" s="968"/>
      <c r="M28" s="967"/>
      <c r="N28" s="968"/>
    </row>
    <row r="29" spans="1:14" s="961" customFormat="1" ht="20.100000000000001" customHeight="1">
      <c r="A29" s="93" t="s">
        <v>970</v>
      </c>
      <c r="B29" s="103">
        <v>2454</v>
      </c>
      <c r="C29" s="103">
        <v>5947.2807303999998</v>
      </c>
      <c r="D29" s="964">
        <v>1.0337963924242784E-3</v>
      </c>
      <c r="E29" s="101">
        <v>2.4235047801140994</v>
      </c>
      <c r="F29" s="103">
        <v>703</v>
      </c>
      <c r="G29" s="103">
        <v>3594.3847823999999</v>
      </c>
      <c r="H29" s="964">
        <v>6.26100657916738E-4</v>
      </c>
      <c r="L29" s="972"/>
      <c r="M29" s="967"/>
      <c r="N29" s="968"/>
    </row>
    <row r="30" spans="1:14" s="961" customFormat="1" ht="30" customHeight="1">
      <c r="A30" s="99" t="s">
        <v>971</v>
      </c>
      <c r="B30" s="103" t="s">
        <v>15</v>
      </c>
      <c r="C30" s="103" t="s">
        <v>15</v>
      </c>
      <c r="D30" s="969" t="s">
        <v>15</v>
      </c>
      <c r="E30" s="105" t="s">
        <v>15</v>
      </c>
      <c r="F30" s="103" t="s">
        <v>15</v>
      </c>
      <c r="G30" s="103" t="s">
        <v>15</v>
      </c>
      <c r="H30" s="969" t="s">
        <v>15</v>
      </c>
      <c r="L30" s="967"/>
      <c r="M30" s="967"/>
      <c r="N30" s="968"/>
    </row>
    <row r="31" spans="1:14" s="961" customFormat="1" ht="20.100000000000001" customHeight="1">
      <c r="A31" s="93" t="s">
        <v>972</v>
      </c>
      <c r="B31" s="103" t="s">
        <v>15</v>
      </c>
      <c r="C31" s="103" t="s">
        <v>15</v>
      </c>
      <c r="D31" s="969" t="s">
        <v>15</v>
      </c>
      <c r="E31" s="105" t="s">
        <v>15</v>
      </c>
      <c r="F31" s="103" t="s">
        <v>15</v>
      </c>
      <c r="G31" s="103" t="s">
        <v>15</v>
      </c>
      <c r="H31" s="969" t="s">
        <v>15</v>
      </c>
      <c r="L31" s="967"/>
      <c r="M31" s="967"/>
      <c r="N31" s="967"/>
    </row>
    <row r="32" spans="1:14" s="961" customFormat="1" ht="5.0999999999999996" customHeight="1">
      <c r="A32" s="95"/>
      <c r="B32" s="106"/>
      <c r="C32" s="106"/>
      <c r="D32" s="973"/>
      <c r="E32" s="105"/>
      <c r="F32" s="106"/>
      <c r="G32" s="106"/>
      <c r="H32" s="973"/>
      <c r="L32" s="967"/>
      <c r="M32" s="967"/>
      <c r="N32" s="967"/>
    </row>
    <row r="33" spans="1:14" s="961" customFormat="1" ht="20.100000000000001" customHeight="1">
      <c r="A33" s="107" t="s">
        <v>24</v>
      </c>
      <c r="B33" s="108">
        <v>15416187</v>
      </c>
      <c r="C33" s="108">
        <v>5752854.9857419003</v>
      </c>
      <c r="D33" s="974">
        <v>1</v>
      </c>
      <c r="E33" s="109">
        <v>0.37316977186005207</v>
      </c>
      <c r="F33" s="108">
        <v>15141535</v>
      </c>
      <c r="G33" s="108">
        <v>5740905.6146975001</v>
      </c>
      <c r="H33" s="974">
        <v>0.99999999999999989</v>
      </c>
      <c r="L33" s="967"/>
      <c r="M33" s="967"/>
      <c r="N33" s="967"/>
    </row>
    <row r="34" spans="1:14" s="961" customFormat="1">
      <c r="A34" s="110" t="s">
        <v>14</v>
      </c>
      <c r="B34" s="93"/>
      <c r="C34" s="111"/>
      <c r="D34" s="93"/>
      <c r="E34" s="93"/>
      <c r="F34" s="93"/>
      <c r="G34" s="93"/>
      <c r="H34" s="93"/>
      <c r="L34" s="967"/>
      <c r="M34" s="967"/>
      <c r="N34" s="967"/>
    </row>
    <row r="35" spans="1:14">
      <c r="A35" s="112" t="s">
        <v>973</v>
      </c>
      <c r="B35" s="93"/>
      <c r="C35" s="113"/>
      <c r="D35" s="93"/>
      <c r="E35" s="93"/>
      <c r="F35" s="93"/>
      <c r="G35" s="114"/>
      <c r="H35" s="115"/>
    </row>
    <row r="36" spans="1:14">
      <c r="A36" s="116" t="s">
        <v>974</v>
      </c>
      <c r="B36" s="93"/>
      <c r="C36" s="93"/>
      <c r="D36" s="93"/>
      <c r="E36" s="93"/>
      <c r="F36" s="93"/>
      <c r="G36" s="117"/>
      <c r="H36" s="93"/>
    </row>
    <row r="37" spans="1:14">
      <c r="A37" s="976"/>
      <c r="B37" s="976"/>
      <c r="C37" s="976"/>
      <c r="D37" s="976"/>
      <c r="E37" s="976"/>
      <c r="F37" s="976"/>
      <c r="G37" s="976"/>
      <c r="H37" s="976"/>
    </row>
    <row r="38" spans="1:14">
      <c r="A38" s="976"/>
      <c r="B38" s="976"/>
      <c r="C38" s="976"/>
      <c r="D38" s="976"/>
      <c r="E38" s="976"/>
      <c r="F38" s="976"/>
      <c r="G38" s="976"/>
      <c r="H38" s="976"/>
    </row>
    <row r="39" spans="1:14">
      <c r="A39" s="976"/>
      <c r="B39" s="976"/>
      <c r="C39" s="976"/>
      <c r="D39" s="976"/>
      <c r="E39" s="976"/>
      <c r="F39" s="976"/>
      <c r="G39" s="976"/>
      <c r="H39" s="976"/>
    </row>
    <row r="40" spans="1:14">
      <c r="A40" s="976"/>
      <c r="B40" s="976"/>
      <c r="C40" s="976"/>
      <c r="D40" s="976"/>
      <c r="E40" s="976"/>
      <c r="F40" s="976"/>
      <c r="G40" s="976"/>
      <c r="H40" s="976"/>
    </row>
    <row r="41" spans="1:14">
      <c r="A41" s="976"/>
      <c r="B41" s="976"/>
      <c r="C41" s="976"/>
      <c r="D41" s="976"/>
      <c r="E41" s="976"/>
      <c r="F41" s="976"/>
      <c r="G41" s="976"/>
      <c r="H41" s="976"/>
    </row>
    <row r="42" spans="1:14">
      <c r="A42" s="976"/>
      <c r="B42" s="976"/>
      <c r="C42" s="976"/>
      <c r="D42" s="976"/>
      <c r="E42" s="976"/>
      <c r="F42" s="976"/>
      <c r="G42" s="976"/>
      <c r="H42" s="976"/>
    </row>
    <row r="43" spans="1:14">
      <c r="A43" s="976"/>
      <c r="B43" s="976"/>
      <c r="C43" s="976"/>
      <c r="D43" s="976"/>
      <c r="E43" s="976"/>
      <c r="F43" s="976"/>
      <c r="G43" s="976"/>
      <c r="H43" s="976"/>
    </row>
    <row r="44" spans="1:14">
      <c r="A44" s="976"/>
      <c r="B44" s="976"/>
      <c r="C44" s="976"/>
      <c r="D44" s="976"/>
      <c r="E44" s="976"/>
      <c r="F44" s="976"/>
      <c r="G44" s="976"/>
      <c r="H44" s="976"/>
    </row>
    <row r="45" spans="1:14">
      <c r="A45" s="976"/>
      <c r="B45" s="976"/>
      <c r="C45" s="976"/>
      <c r="D45" s="976"/>
      <c r="E45" s="976"/>
      <c r="F45" s="976"/>
      <c r="G45" s="976"/>
      <c r="H45" s="976"/>
    </row>
    <row r="46" spans="1:14">
      <c r="A46" s="976"/>
      <c r="B46" s="976"/>
      <c r="C46" s="976"/>
      <c r="D46" s="976"/>
      <c r="E46" s="976"/>
      <c r="F46" s="976"/>
      <c r="G46" s="976"/>
      <c r="H46" s="976"/>
    </row>
    <row r="47" spans="1:14">
      <c r="A47" s="976"/>
      <c r="B47" s="976"/>
      <c r="C47" s="976"/>
      <c r="D47" s="976"/>
      <c r="E47" s="976"/>
      <c r="F47" s="976"/>
      <c r="G47" s="976"/>
      <c r="H47" s="976"/>
    </row>
    <row r="48" spans="1:14">
      <c r="A48" s="976"/>
      <c r="B48" s="976"/>
      <c r="C48" s="976"/>
      <c r="D48" s="976"/>
      <c r="E48" s="976"/>
      <c r="F48" s="976"/>
      <c r="G48" s="976"/>
      <c r="H48" s="976"/>
    </row>
    <row r="49" spans="1:8">
      <c r="A49" s="976"/>
      <c r="B49" s="976"/>
      <c r="C49" s="976"/>
      <c r="D49" s="976"/>
      <c r="E49" s="976"/>
      <c r="F49" s="976"/>
      <c r="G49" s="976"/>
      <c r="H49" s="976"/>
    </row>
    <row r="50" spans="1:8">
      <c r="A50" s="976"/>
      <c r="B50" s="976"/>
      <c r="C50" s="976"/>
      <c r="D50" s="976"/>
      <c r="E50" s="976"/>
      <c r="F50" s="976"/>
      <c r="G50" s="976"/>
      <c r="H50" s="976"/>
    </row>
    <row r="51" spans="1:8">
      <c r="A51" s="976"/>
      <c r="B51" s="976"/>
      <c r="C51" s="976"/>
      <c r="D51" s="976"/>
      <c r="E51" s="976"/>
      <c r="F51" s="976"/>
      <c r="G51" s="976"/>
      <c r="H51" s="976"/>
    </row>
    <row r="52" spans="1:8">
      <c r="A52" s="976"/>
      <c r="B52" s="976"/>
      <c r="C52" s="976"/>
      <c r="D52" s="976"/>
      <c r="E52" s="976"/>
      <c r="F52" s="976"/>
      <c r="G52" s="976"/>
      <c r="H52" s="976"/>
    </row>
    <row r="53" spans="1:8">
      <c r="A53" s="976"/>
      <c r="B53" s="976"/>
      <c r="C53" s="976"/>
      <c r="D53" s="976"/>
      <c r="E53" s="976"/>
      <c r="F53" s="976"/>
      <c r="G53" s="976"/>
      <c r="H53" s="976"/>
    </row>
    <row r="54" spans="1:8">
      <c r="A54" s="976"/>
      <c r="B54" s="976"/>
      <c r="C54" s="976"/>
      <c r="D54" s="976"/>
      <c r="E54" s="976"/>
      <c r="F54" s="976"/>
      <c r="G54" s="976"/>
      <c r="H54" s="976"/>
    </row>
    <row r="55" spans="1:8">
      <c r="A55" s="976"/>
      <c r="B55" s="976"/>
      <c r="C55" s="976"/>
      <c r="D55" s="976"/>
      <c r="E55" s="976"/>
      <c r="F55" s="976"/>
      <c r="G55" s="976"/>
      <c r="H55" s="976"/>
    </row>
    <row r="56" spans="1:8">
      <c r="A56" s="976"/>
      <c r="B56" s="976"/>
      <c r="C56" s="976"/>
      <c r="D56" s="976"/>
      <c r="E56" s="976"/>
      <c r="F56" s="976"/>
      <c r="G56" s="976"/>
      <c r="H56" s="976"/>
    </row>
  </sheetData>
  <mergeCells count="5"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89" firstPageNumber="5" orientation="portrait" r:id="rId1"/>
  <headerFooter>
    <oddFooter>&amp;C&amp;"Maiandra GD,Regular"&amp;9&amp;P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zoomScale="60" workbookViewId="0"/>
  </sheetViews>
  <sheetFormatPr defaultRowHeight="15"/>
  <cols>
    <col min="1" max="1" width="29.140625" style="975" customWidth="1"/>
    <col min="2" max="3" width="9.85546875" style="975" bestFit="1" customWidth="1"/>
    <col min="4" max="4" width="8.7109375" style="975" customWidth="1"/>
    <col min="5" max="5" width="7.28515625" style="975" bestFit="1" customWidth="1"/>
    <col min="6" max="6" width="9.85546875" style="975" bestFit="1" customWidth="1"/>
    <col min="7" max="7" width="9.5703125" style="975" customWidth="1"/>
    <col min="8" max="8" width="8.7109375" style="975" customWidth="1"/>
    <col min="9" max="16384" width="9.140625" style="975"/>
  </cols>
  <sheetData>
    <row r="1" spans="1:14" s="963" customFormat="1">
      <c r="A1" s="93"/>
      <c r="B1" s="93"/>
      <c r="C1" s="93"/>
      <c r="D1" s="93"/>
      <c r="E1" s="93"/>
      <c r="F1" s="93"/>
      <c r="G1" s="93"/>
      <c r="H1" s="93"/>
    </row>
    <row r="2" spans="1:14" s="978" customFormat="1" ht="24" customHeight="1">
      <c r="A2" s="1238" t="s">
        <v>848</v>
      </c>
      <c r="B2" s="1238"/>
      <c r="C2" s="1238"/>
      <c r="D2" s="1238"/>
      <c r="E2" s="1238"/>
      <c r="F2" s="1238"/>
      <c r="G2" s="1239"/>
      <c r="H2" s="1239"/>
    </row>
    <row r="3" spans="1:14" s="978" customFormat="1" ht="24.75" customHeight="1">
      <c r="A3" s="1238" t="s">
        <v>19</v>
      </c>
      <c r="B3" s="1238"/>
      <c r="C3" s="1238"/>
      <c r="D3" s="1238"/>
      <c r="E3" s="1238"/>
      <c r="F3" s="1238"/>
      <c r="G3" s="1239"/>
      <c r="H3" s="1239"/>
    </row>
    <row r="4" spans="1:14" s="977" customFormat="1" ht="15" customHeight="1">
      <c r="A4" s="94"/>
      <c r="B4" s="95"/>
      <c r="C4" s="95"/>
      <c r="D4" s="95"/>
      <c r="E4" s="95"/>
      <c r="F4" s="1235" t="s">
        <v>933</v>
      </c>
      <c r="G4" s="1235"/>
      <c r="H4" s="1235"/>
    </row>
    <row r="5" spans="1:14" s="961" customFormat="1" ht="15" customHeight="1">
      <c r="A5" s="96"/>
      <c r="B5" s="1236" t="s">
        <v>0</v>
      </c>
      <c r="C5" s="1236"/>
      <c r="D5" s="1236"/>
      <c r="E5" s="1236"/>
      <c r="F5" s="1237" t="s">
        <v>1</v>
      </c>
      <c r="G5" s="1237"/>
      <c r="H5" s="1237"/>
    </row>
    <row r="6" spans="1:14" s="961" customFormat="1" ht="45.75" customHeight="1">
      <c r="A6" s="96" t="s">
        <v>949</v>
      </c>
      <c r="B6" s="97" t="s">
        <v>2</v>
      </c>
      <c r="C6" s="98" t="s">
        <v>3</v>
      </c>
      <c r="D6" s="97" t="s">
        <v>4</v>
      </c>
      <c r="E6" s="97" t="s">
        <v>5</v>
      </c>
      <c r="F6" s="97" t="s">
        <v>2</v>
      </c>
      <c r="G6" s="98" t="s">
        <v>3</v>
      </c>
      <c r="H6" s="97" t="s">
        <v>4</v>
      </c>
    </row>
    <row r="7" spans="1:14" s="961" customFormat="1" ht="15" customHeight="1">
      <c r="A7" s="98" t="s">
        <v>6</v>
      </c>
      <c r="B7" s="98" t="s">
        <v>7</v>
      </c>
      <c r="C7" s="98" t="s">
        <v>8</v>
      </c>
      <c r="D7" s="98" t="s">
        <v>9</v>
      </c>
      <c r="E7" s="98" t="s">
        <v>10</v>
      </c>
      <c r="F7" s="98" t="s">
        <v>11</v>
      </c>
      <c r="G7" s="98" t="s">
        <v>12</v>
      </c>
      <c r="H7" s="98" t="s">
        <v>13</v>
      </c>
    </row>
    <row r="8" spans="1:14" s="961" customFormat="1" ht="5.0999999999999996" customHeight="1">
      <c r="A8" s="95"/>
      <c r="B8" s="95"/>
      <c r="C8" s="95"/>
      <c r="D8" s="95"/>
      <c r="E8" s="95"/>
      <c r="F8" s="95"/>
      <c r="G8" s="95"/>
      <c r="H8" s="95"/>
    </row>
    <row r="9" spans="1:14" s="961" customFormat="1" ht="30" customHeight="1">
      <c r="A9" s="99" t="s">
        <v>950</v>
      </c>
      <c r="B9" s="100">
        <v>47767</v>
      </c>
      <c r="C9" s="100">
        <v>1816282.8734877</v>
      </c>
      <c r="D9" s="964">
        <v>0.20741419365068176</v>
      </c>
      <c r="E9" s="101">
        <v>38.023800395413154</v>
      </c>
      <c r="F9" s="100">
        <v>50173</v>
      </c>
      <c r="G9" s="100">
        <v>1711395.4609965999</v>
      </c>
      <c r="H9" s="964">
        <v>0.19995523717578609</v>
      </c>
      <c r="L9" s="965"/>
    </row>
    <row r="10" spans="1:14" s="961" customFormat="1" ht="20.100000000000001" customHeight="1">
      <c r="A10" s="102" t="s">
        <v>951</v>
      </c>
      <c r="B10" s="103">
        <v>46955</v>
      </c>
      <c r="C10" s="103">
        <v>1729320.6300329999</v>
      </c>
      <c r="D10" s="964">
        <v>0.19748335971093584</v>
      </c>
      <c r="E10" s="101">
        <v>36.829318071195821</v>
      </c>
      <c r="F10" s="103">
        <v>49359</v>
      </c>
      <c r="G10" s="103">
        <v>1612260.9017580999</v>
      </c>
      <c r="H10" s="964">
        <v>0.18837259905583453</v>
      </c>
    </row>
    <row r="11" spans="1:14" s="961" customFormat="1" ht="20.100000000000001" customHeight="1">
      <c r="A11" s="102" t="s">
        <v>952</v>
      </c>
      <c r="B11" s="103">
        <v>812</v>
      </c>
      <c r="C11" s="103">
        <v>86962.243454700001</v>
      </c>
      <c r="D11" s="964">
        <v>9.9308339397459096E-3</v>
      </c>
      <c r="E11" s="101">
        <v>107.09635893435961</v>
      </c>
      <c r="F11" s="103">
        <v>814</v>
      </c>
      <c r="G11" s="103">
        <v>99134.559238500005</v>
      </c>
      <c r="H11" s="964">
        <v>1.1582638119951557E-2</v>
      </c>
      <c r="M11" s="966"/>
      <c r="N11" s="966"/>
    </row>
    <row r="12" spans="1:14" s="961" customFormat="1" ht="20.100000000000001" customHeight="1">
      <c r="A12" s="93" t="s">
        <v>953</v>
      </c>
      <c r="B12" s="103">
        <v>7223</v>
      </c>
      <c r="C12" s="103">
        <v>75149.015181199997</v>
      </c>
      <c r="D12" s="964">
        <v>8.5817978107786165E-3</v>
      </c>
      <c r="E12" s="101">
        <v>10.404127811324933</v>
      </c>
      <c r="F12" s="103">
        <v>6245</v>
      </c>
      <c r="G12" s="103">
        <v>77866.528112500004</v>
      </c>
      <c r="H12" s="964">
        <v>9.0977336633364398E-3</v>
      </c>
      <c r="M12" s="966"/>
      <c r="N12" s="966"/>
    </row>
    <row r="13" spans="1:14" s="961" customFormat="1" ht="20.100000000000001" customHeight="1">
      <c r="A13" s="93" t="s">
        <v>954</v>
      </c>
      <c r="B13" s="103">
        <v>429498</v>
      </c>
      <c r="C13" s="103">
        <v>1587556.5481572</v>
      </c>
      <c r="D13" s="964">
        <v>0.1812943160547372</v>
      </c>
      <c r="E13" s="101">
        <v>3.6963071962085969</v>
      </c>
      <c r="F13" s="103">
        <v>423098</v>
      </c>
      <c r="G13" s="103">
        <v>1644791.5442478</v>
      </c>
      <c r="H13" s="964">
        <v>0.19217339932833311</v>
      </c>
      <c r="M13" s="966"/>
      <c r="N13" s="966"/>
    </row>
    <row r="14" spans="1:14" s="961" customFormat="1" ht="30" customHeight="1">
      <c r="A14" s="99" t="s">
        <v>955</v>
      </c>
      <c r="B14" s="103">
        <v>1588</v>
      </c>
      <c r="C14" s="103">
        <v>67626.120264700003</v>
      </c>
      <c r="D14" s="964">
        <v>7.7227052069770942E-3</v>
      </c>
      <c r="E14" s="101">
        <v>42.585718050818642</v>
      </c>
      <c r="F14" s="103">
        <v>1553</v>
      </c>
      <c r="G14" s="103">
        <v>71653.302550499997</v>
      </c>
      <c r="H14" s="964">
        <v>8.3717956675952929E-3</v>
      </c>
      <c r="M14" s="966"/>
      <c r="N14" s="966"/>
    </row>
    <row r="15" spans="1:14" s="961" customFormat="1" ht="20.100000000000001" customHeight="1">
      <c r="A15" s="93" t="s">
        <v>956</v>
      </c>
      <c r="B15" s="103">
        <v>7190</v>
      </c>
      <c r="C15" s="103">
        <v>923644.63414630003</v>
      </c>
      <c r="D15" s="964">
        <v>0.10547751663999333</v>
      </c>
      <c r="E15" s="101">
        <v>128.46239696054243</v>
      </c>
      <c r="F15" s="103">
        <v>7320</v>
      </c>
      <c r="G15" s="103">
        <v>797472.91322640004</v>
      </c>
      <c r="H15" s="964">
        <v>9.3174774118304562E-2</v>
      </c>
      <c r="L15" s="967"/>
      <c r="M15" s="967"/>
      <c r="N15" s="967"/>
    </row>
    <row r="16" spans="1:14" s="961" customFormat="1" ht="20.100000000000001" customHeight="1">
      <c r="A16" s="93" t="s">
        <v>957</v>
      </c>
      <c r="B16" s="103">
        <v>4494</v>
      </c>
      <c r="C16" s="103">
        <v>117256.0538158</v>
      </c>
      <c r="D16" s="964">
        <v>1.3390298509044331E-2</v>
      </c>
      <c r="E16" s="101">
        <v>26.09168976764575</v>
      </c>
      <c r="F16" s="103">
        <v>4817</v>
      </c>
      <c r="G16" s="103">
        <v>132364.26749140001</v>
      </c>
      <c r="H16" s="964">
        <v>1.5465115517152036E-2</v>
      </c>
      <c r="L16" s="967"/>
      <c r="M16" s="967"/>
      <c r="N16" s="967"/>
    </row>
    <row r="17" spans="1:14" s="961" customFormat="1" ht="30" customHeight="1">
      <c r="A17" s="99" t="s">
        <v>958</v>
      </c>
      <c r="B17" s="103">
        <v>7475</v>
      </c>
      <c r="C17" s="103">
        <v>1458774.5323588001</v>
      </c>
      <c r="D17" s="964">
        <v>0.16658778638722868</v>
      </c>
      <c r="E17" s="101">
        <v>195.15378359315051</v>
      </c>
      <c r="F17" s="103">
        <v>7774</v>
      </c>
      <c r="G17" s="103">
        <v>1408458.3752484999</v>
      </c>
      <c r="H17" s="964">
        <v>0.16456081302858827</v>
      </c>
      <c r="L17" s="967"/>
      <c r="M17" s="967"/>
      <c r="N17" s="967"/>
    </row>
    <row r="18" spans="1:14" s="961" customFormat="1" ht="20.100000000000001" customHeight="1">
      <c r="A18" s="93" t="s">
        <v>959</v>
      </c>
      <c r="B18" s="103">
        <v>1227</v>
      </c>
      <c r="C18" s="103">
        <v>479619.8406698</v>
      </c>
      <c r="D18" s="964">
        <v>5.4771183477807926E-2</v>
      </c>
      <c r="E18" s="101">
        <v>390.88821570480849</v>
      </c>
      <c r="F18" s="103">
        <v>1387</v>
      </c>
      <c r="G18" s="103">
        <v>526146.36972680001</v>
      </c>
      <c r="H18" s="964">
        <v>6.1473647994039031E-2</v>
      </c>
      <c r="L18" s="967"/>
      <c r="M18" s="967"/>
      <c r="N18" s="967"/>
    </row>
    <row r="19" spans="1:14" s="961" customFormat="1" ht="20.100000000000001" customHeight="1">
      <c r="A19" s="93" t="s">
        <v>960</v>
      </c>
      <c r="B19" s="103">
        <v>16709</v>
      </c>
      <c r="C19" s="103">
        <v>1402809.0973812998</v>
      </c>
      <c r="D19" s="964">
        <v>0.1601966973461931</v>
      </c>
      <c r="E19" s="101">
        <v>83.955299382446569</v>
      </c>
      <c r="F19" s="103">
        <v>18311</v>
      </c>
      <c r="G19" s="103">
        <v>1435372.9946213998</v>
      </c>
      <c r="H19" s="964">
        <v>0.16770545097046424</v>
      </c>
      <c r="L19" s="967"/>
      <c r="M19" s="967"/>
      <c r="N19" s="967"/>
    </row>
    <row r="20" spans="1:14" s="961" customFormat="1" ht="20.100000000000001" customHeight="1">
      <c r="A20" s="102" t="s">
        <v>961</v>
      </c>
      <c r="B20" s="103">
        <v>5656</v>
      </c>
      <c r="C20" s="103">
        <v>531425.6431329</v>
      </c>
      <c r="D20" s="964">
        <v>6.0687254647755651E-2</v>
      </c>
      <c r="E20" s="101">
        <v>93.957857696764492</v>
      </c>
      <c r="F20" s="103">
        <v>6165</v>
      </c>
      <c r="G20" s="103">
        <v>498969.75371810002</v>
      </c>
      <c r="H20" s="964">
        <v>5.8298399009511268E-2</v>
      </c>
      <c r="L20" s="967"/>
      <c r="M20" s="967"/>
      <c r="N20" s="967"/>
    </row>
    <row r="21" spans="1:14" s="961" customFormat="1" ht="30" customHeight="1">
      <c r="A21" s="104" t="s">
        <v>962</v>
      </c>
      <c r="B21" s="103">
        <v>4064</v>
      </c>
      <c r="C21" s="103">
        <v>448456.8023325</v>
      </c>
      <c r="D21" s="964">
        <v>5.1212455615101946E-2</v>
      </c>
      <c r="E21" s="101">
        <v>110.34862262118602</v>
      </c>
      <c r="F21" s="103">
        <v>4688</v>
      </c>
      <c r="G21" s="103">
        <v>477596.14783079998</v>
      </c>
      <c r="H21" s="964">
        <v>5.5801159457404409E-2</v>
      </c>
      <c r="L21" s="967"/>
      <c r="M21" s="967"/>
      <c r="N21" s="967"/>
    </row>
    <row r="22" spans="1:14" s="961" customFormat="1" ht="30" customHeight="1">
      <c r="A22" s="104" t="s">
        <v>963</v>
      </c>
      <c r="B22" s="103">
        <v>4662</v>
      </c>
      <c r="C22" s="103">
        <v>331646.0244843</v>
      </c>
      <c r="D22" s="964">
        <v>3.7873006319646484E-2</v>
      </c>
      <c r="E22" s="101">
        <v>71.138143390025746</v>
      </c>
      <c r="F22" s="103">
        <v>5032</v>
      </c>
      <c r="G22" s="103">
        <v>357710.1186938</v>
      </c>
      <c r="H22" s="964">
        <v>4.1793970624384794E-2</v>
      </c>
      <c r="L22" s="967"/>
      <c r="M22" s="967"/>
      <c r="N22" s="967"/>
    </row>
    <row r="23" spans="1:14" s="961" customFormat="1" ht="30" customHeight="1">
      <c r="A23" s="104" t="s">
        <v>964</v>
      </c>
      <c r="B23" s="103">
        <v>810</v>
      </c>
      <c r="C23" s="103">
        <v>38016.323115500003</v>
      </c>
      <c r="D23" s="964">
        <v>4.3413529465395825E-3</v>
      </c>
      <c r="E23" s="101">
        <v>46.93373224135803</v>
      </c>
      <c r="F23" s="103">
        <v>892</v>
      </c>
      <c r="G23" s="103">
        <v>51181.279151499999</v>
      </c>
      <c r="H23" s="964">
        <v>5.9798947963428254E-3</v>
      </c>
      <c r="L23" s="967"/>
      <c r="M23" s="967"/>
      <c r="N23" s="967"/>
    </row>
    <row r="24" spans="1:14" s="961" customFormat="1" ht="92.25" customHeight="1">
      <c r="A24" s="104" t="s">
        <v>965</v>
      </c>
      <c r="B24" s="103">
        <v>1517</v>
      </c>
      <c r="C24" s="103">
        <v>53264.304316100002</v>
      </c>
      <c r="D24" s="964">
        <v>6.0826278171494446E-3</v>
      </c>
      <c r="E24" s="101">
        <v>35.1116046909031</v>
      </c>
      <c r="F24" s="103">
        <v>1534</v>
      </c>
      <c r="G24" s="103">
        <v>49915.695227199998</v>
      </c>
      <c r="H24" s="964">
        <v>5.8320270828209576E-3</v>
      </c>
      <c r="L24" s="968"/>
      <c r="M24" s="967"/>
      <c r="N24" s="968"/>
    </row>
    <row r="25" spans="1:14" s="961" customFormat="1" ht="20.100000000000001" customHeight="1">
      <c r="A25" s="93" t="s">
        <v>966</v>
      </c>
      <c r="B25" s="103">
        <v>7775</v>
      </c>
      <c r="C25" s="103">
        <v>10768.599482600001</v>
      </c>
      <c r="D25" s="964">
        <v>1.2297425753630847E-3</v>
      </c>
      <c r="E25" s="101">
        <v>1.3850288723601287</v>
      </c>
      <c r="F25" s="103">
        <v>7583</v>
      </c>
      <c r="G25" s="103">
        <v>10467.032212599999</v>
      </c>
      <c r="H25" s="964">
        <v>1.2229423042750397E-3</v>
      </c>
      <c r="L25" s="968"/>
      <c r="M25" s="967"/>
      <c r="N25" s="968"/>
    </row>
    <row r="26" spans="1:14" s="961" customFormat="1" ht="20.100000000000001" customHeight="1">
      <c r="A26" s="102" t="s">
        <v>967</v>
      </c>
      <c r="B26" s="103" t="s">
        <v>15</v>
      </c>
      <c r="C26" s="103" t="s">
        <v>15</v>
      </c>
      <c r="D26" s="969" t="s">
        <v>15</v>
      </c>
      <c r="E26" s="105" t="s">
        <v>15</v>
      </c>
      <c r="F26" s="103" t="s">
        <v>15</v>
      </c>
      <c r="G26" s="103" t="s">
        <v>15</v>
      </c>
      <c r="H26" s="969" t="s">
        <v>15</v>
      </c>
      <c r="L26" s="968"/>
      <c r="M26" s="970"/>
      <c r="N26" s="968"/>
    </row>
    <row r="27" spans="1:14" s="961" customFormat="1" ht="30" customHeight="1">
      <c r="A27" s="104" t="s">
        <v>968</v>
      </c>
      <c r="B27" s="103">
        <v>7775</v>
      </c>
      <c r="C27" s="103">
        <v>10768.599482600001</v>
      </c>
      <c r="D27" s="964">
        <v>1.2297425753630847E-3</v>
      </c>
      <c r="E27" s="101">
        <v>1.3850288723601287</v>
      </c>
      <c r="F27" s="103">
        <v>7583</v>
      </c>
      <c r="G27" s="103">
        <v>10467.032212599999</v>
      </c>
      <c r="H27" s="964">
        <v>1.2229423042750397E-3</v>
      </c>
      <c r="L27" s="968"/>
      <c r="M27" s="971"/>
      <c r="N27" s="968"/>
    </row>
    <row r="28" spans="1:14" s="961" customFormat="1" ht="30" customHeight="1">
      <c r="A28" s="99" t="s">
        <v>969</v>
      </c>
      <c r="B28" s="103">
        <v>4251</v>
      </c>
      <c r="C28" s="103">
        <v>488539.3151673</v>
      </c>
      <c r="D28" s="964">
        <v>5.5789761386398948E-2</v>
      </c>
      <c r="E28" s="101">
        <v>114.92338630141143</v>
      </c>
      <c r="F28" s="103">
        <v>4161</v>
      </c>
      <c r="G28" s="103">
        <v>461332.7812807</v>
      </c>
      <c r="H28" s="964">
        <v>5.3900987702882944E-2</v>
      </c>
      <c r="L28" s="968"/>
      <c r="M28" s="967"/>
      <c r="N28" s="968"/>
    </row>
    <row r="29" spans="1:14" s="961" customFormat="1" ht="20.100000000000001" customHeight="1">
      <c r="A29" s="93" t="s">
        <v>970</v>
      </c>
      <c r="B29" s="103">
        <v>941</v>
      </c>
      <c r="C29" s="103">
        <v>316834.18896100001</v>
      </c>
      <c r="D29" s="964">
        <v>3.618153801016865E-2</v>
      </c>
      <c r="E29" s="101">
        <v>336.69945691923488</v>
      </c>
      <c r="F29" s="103">
        <v>929</v>
      </c>
      <c r="G29" s="103">
        <v>269638.46470840002</v>
      </c>
      <c r="H29" s="964">
        <v>3.1503895149450831E-2</v>
      </c>
      <c r="L29" s="972"/>
      <c r="M29" s="967"/>
      <c r="N29" s="968"/>
    </row>
    <row r="30" spans="1:14" s="961" customFormat="1" ht="30" customHeight="1">
      <c r="A30" s="99" t="s">
        <v>971</v>
      </c>
      <c r="B30" s="103" t="s">
        <v>15</v>
      </c>
      <c r="C30" s="103" t="s">
        <v>15</v>
      </c>
      <c r="D30" s="969" t="s">
        <v>15</v>
      </c>
      <c r="E30" s="105" t="s">
        <v>15</v>
      </c>
      <c r="F30" s="103" t="s">
        <v>15</v>
      </c>
      <c r="G30" s="103" t="s">
        <v>15</v>
      </c>
      <c r="H30" s="969" t="s">
        <v>15</v>
      </c>
      <c r="L30" s="967"/>
      <c r="M30" s="967"/>
      <c r="N30" s="968"/>
    </row>
    <row r="31" spans="1:14" s="961" customFormat="1" ht="20.100000000000001" customHeight="1">
      <c r="A31" s="93" t="s">
        <v>972</v>
      </c>
      <c r="B31" s="103">
        <v>359</v>
      </c>
      <c r="C31" s="103">
        <v>11930.804100400001</v>
      </c>
      <c r="D31" s="964">
        <v>1.3624629446275908E-3</v>
      </c>
      <c r="E31" s="101">
        <v>33.233437605571034</v>
      </c>
      <c r="F31" s="103">
        <v>353</v>
      </c>
      <c r="G31" s="103">
        <v>11932.8716525</v>
      </c>
      <c r="H31" s="964">
        <v>1.3942073797919184E-3</v>
      </c>
      <c r="L31" s="967"/>
      <c r="M31" s="967"/>
      <c r="N31" s="967"/>
    </row>
    <row r="32" spans="1:14" s="961" customFormat="1" ht="5.0999999999999996" customHeight="1">
      <c r="A32" s="95"/>
      <c r="B32" s="106"/>
      <c r="C32" s="106"/>
      <c r="D32" s="973"/>
      <c r="E32" s="105"/>
      <c r="F32" s="106"/>
      <c r="G32" s="106"/>
      <c r="H32" s="973"/>
      <c r="L32" s="967"/>
      <c r="M32" s="967"/>
      <c r="N32" s="967"/>
    </row>
    <row r="33" spans="1:14" s="961" customFormat="1" ht="20.100000000000001" customHeight="1">
      <c r="A33" s="107" t="s">
        <v>24</v>
      </c>
      <c r="B33" s="108">
        <v>536497</v>
      </c>
      <c r="C33" s="108">
        <v>8756791.6231740974</v>
      </c>
      <c r="D33" s="974">
        <v>1.0000000000000004</v>
      </c>
      <c r="E33" s="109">
        <v>16.322163261256069</v>
      </c>
      <c r="F33" s="108">
        <v>533704</v>
      </c>
      <c r="G33" s="108">
        <v>8558892.9060761016</v>
      </c>
      <c r="H33" s="974">
        <v>0.99999999999999978</v>
      </c>
      <c r="L33" s="967"/>
      <c r="M33" s="967"/>
      <c r="N33" s="967"/>
    </row>
    <row r="34" spans="1:14" s="961" customFormat="1">
      <c r="A34" s="110" t="s">
        <v>14</v>
      </c>
      <c r="B34" s="93"/>
      <c r="C34" s="111"/>
      <c r="D34" s="93"/>
      <c r="E34" s="93"/>
      <c r="F34" s="93"/>
      <c r="G34" s="93"/>
      <c r="H34" s="93"/>
      <c r="L34" s="967"/>
      <c r="M34" s="967"/>
      <c r="N34" s="967"/>
    </row>
    <row r="35" spans="1:14">
      <c r="A35" s="112" t="s">
        <v>973</v>
      </c>
      <c r="B35" s="93"/>
      <c r="C35" s="113"/>
      <c r="D35" s="93"/>
      <c r="E35" s="93"/>
      <c r="F35" s="93"/>
      <c r="G35" s="114"/>
      <c r="H35" s="115"/>
    </row>
    <row r="36" spans="1:14">
      <c r="A36" s="116" t="s">
        <v>974</v>
      </c>
      <c r="B36" s="93"/>
      <c r="C36" s="93"/>
      <c r="D36" s="93"/>
      <c r="E36" s="93"/>
      <c r="F36" s="93"/>
      <c r="G36" s="117"/>
      <c r="H36" s="93"/>
    </row>
    <row r="37" spans="1:14">
      <c r="A37" s="976"/>
      <c r="B37" s="976"/>
      <c r="C37" s="976"/>
      <c r="D37" s="976"/>
      <c r="E37" s="976"/>
      <c r="F37" s="976"/>
      <c r="G37" s="976"/>
      <c r="H37" s="976"/>
    </row>
    <row r="38" spans="1:14">
      <c r="A38" s="976"/>
      <c r="B38" s="976"/>
      <c r="C38" s="976"/>
      <c r="D38" s="976"/>
      <c r="E38" s="976"/>
      <c r="F38" s="976"/>
      <c r="G38" s="976"/>
      <c r="H38" s="976"/>
    </row>
    <row r="39" spans="1:14">
      <c r="A39" s="976"/>
      <c r="B39" s="976"/>
      <c r="C39" s="976"/>
      <c r="D39" s="976"/>
      <c r="E39" s="976"/>
      <c r="F39" s="976"/>
      <c r="G39" s="976"/>
      <c r="H39" s="976"/>
    </row>
    <row r="40" spans="1:14">
      <c r="A40" s="976"/>
      <c r="B40" s="976"/>
      <c r="C40" s="976"/>
      <c r="D40" s="976"/>
      <c r="E40" s="976"/>
      <c r="F40" s="976"/>
      <c r="G40" s="976"/>
      <c r="H40" s="976"/>
    </row>
    <row r="41" spans="1:14">
      <c r="A41" s="976"/>
      <c r="B41" s="976"/>
      <c r="C41" s="976"/>
      <c r="D41" s="976"/>
      <c r="E41" s="976"/>
      <c r="F41" s="976"/>
      <c r="G41" s="976"/>
      <c r="H41" s="976"/>
    </row>
    <row r="42" spans="1:14">
      <c r="A42" s="976"/>
      <c r="B42" s="976"/>
      <c r="C42" s="976"/>
      <c r="D42" s="976"/>
      <c r="E42" s="976"/>
      <c r="F42" s="976"/>
      <c r="G42" s="976"/>
      <c r="H42" s="976"/>
    </row>
    <row r="43" spans="1:14">
      <c r="A43" s="976"/>
      <c r="B43" s="976"/>
      <c r="C43" s="976"/>
      <c r="D43" s="976"/>
      <c r="E43" s="976"/>
      <c r="F43" s="976"/>
      <c r="G43" s="976"/>
      <c r="H43" s="976"/>
    </row>
    <row r="44" spans="1:14">
      <c r="A44" s="976"/>
      <c r="B44" s="976"/>
      <c r="C44" s="976"/>
      <c r="D44" s="976"/>
      <c r="E44" s="976"/>
      <c r="F44" s="976"/>
      <c r="G44" s="976"/>
      <c r="H44" s="976"/>
    </row>
    <row r="45" spans="1:14">
      <c r="A45" s="976"/>
      <c r="B45" s="976"/>
      <c r="C45" s="976"/>
      <c r="D45" s="976"/>
      <c r="E45" s="976"/>
      <c r="F45" s="976"/>
      <c r="G45" s="976"/>
      <c r="H45" s="976"/>
    </row>
    <row r="46" spans="1:14">
      <c r="A46" s="976"/>
      <c r="B46" s="976"/>
      <c r="C46" s="976"/>
      <c r="D46" s="976"/>
      <c r="E46" s="976"/>
      <c r="F46" s="976"/>
      <c r="G46" s="976"/>
      <c r="H46" s="976"/>
    </row>
    <row r="47" spans="1:14">
      <c r="A47" s="976"/>
      <c r="B47" s="976"/>
      <c r="C47" s="976"/>
      <c r="D47" s="976"/>
      <c r="E47" s="976"/>
      <c r="F47" s="976"/>
      <c r="G47" s="976"/>
      <c r="H47" s="976"/>
    </row>
    <row r="48" spans="1:14">
      <c r="A48" s="976"/>
      <c r="B48" s="976"/>
      <c r="C48" s="976"/>
      <c r="D48" s="976"/>
      <c r="E48" s="976"/>
      <c r="F48" s="976"/>
      <c r="G48" s="976"/>
      <c r="H48" s="976"/>
    </row>
    <row r="49" spans="1:8">
      <c r="A49" s="976"/>
      <c r="B49" s="976"/>
      <c r="C49" s="976"/>
      <c r="D49" s="976"/>
      <c r="E49" s="976"/>
      <c r="F49" s="976"/>
      <c r="G49" s="976"/>
      <c r="H49" s="976"/>
    </row>
    <row r="50" spans="1:8">
      <c r="A50" s="976"/>
      <c r="B50" s="976"/>
      <c r="C50" s="976"/>
      <c r="D50" s="976"/>
      <c r="E50" s="976"/>
      <c r="F50" s="976"/>
      <c r="G50" s="976"/>
      <c r="H50" s="976"/>
    </row>
    <row r="51" spans="1:8">
      <c r="A51" s="976"/>
      <c r="B51" s="976"/>
      <c r="C51" s="976"/>
      <c r="D51" s="976"/>
      <c r="E51" s="976"/>
      <c r="F51" s="976"/>
      <c r="G51" s="976"/>
      <c r="H51" s="976"/>
    </row>
    <row r="52" spans="1:8">
      <c r="A52" s="976"/>
      <c r="B52" s="976"/>
      <c r="C52" s="976"/>
      <c r="D52" s="976"/>
      <c r="E52" s="976"/>
      <c r="F52" s="976"/>
      <c r="G52" s="976"/>
      <c r="H52" s="976"/>
    </row>
    <row r="53" spans="1:8">
      <c r="A53" s="976"/>
      <c r="B53" s="976"/>
      <c r="C53" s="976"/>
      <c r="D53" s="976"/>
      <c r="E53" s="976"/>
      <c r="F53" s="976"/>
      <c r="G53" s="976"/>
      <c r="H53" s="976"/>
    </row>
    <row r="54" spans="1:8">
      <c r="A54" s="976"/>
      <c r="B54" s="976"/>
      <c r="C54" s="976"/>
      <c r="D54" s="976"/>
      <c r="E54" s="976"/>
      <c r="F54" s="976"/>
      <c r="G54" s="976"/>
      <c r="H54" s="976"/>
    </row>
    <row r="55" spans="1:8">
      <c r="A55" s="976"/>
      <c r="B55" s="976"/>
      <c r="C55" s="976"/>
      <c r="D55" s="976"/>
      <c r="E55" s="976"/>
      <c r="F55" s="976"/>
      <c r="G55" s="976"/>
      <c r="H55" s="976"/>
    </row>
    <row r="56" spans="1:8">
      <c r="A56" s="976"/>
      <c r="B56" s="976"/>
      <c r="C56" s="976"/>
      <c r="D56" s="976"/>
      <c r="E56" s="976"/>
      <c r="F56" s="976"/>
      <c r="G56" s="976"/>
      <c r="H56" s="976"/>
    </row>
  </sheetData>
  <mergeCells count="5"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89" firstPageNumber="6" orientation="portrait" r:id="rId1"/>
  <headerFooter>
    <oddFooter>&amp;C&amp;"Maiandra GD,Regular"&amp;9&amp;P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zoomScale="60" workbookViewId="0"/>
  </sheetViews>
  <sheetFormatPr defaultRowHeight="15"/>
  <cols>
    <col min="1" max="1" width="29.140625" style="975" customWidth="1"/>
    <col min="2" max="2" width="10.7109375" style="975" customWidth="1"/>
    <col min="3" max="3" width="11" style="975" customWidth="1"/>
    <col min="4" max="4" width="8.7109375" style="975" customWidth="1"/>
    <col min="5" max="5" width="7.28515625" style="975" bestFit="1" customWidth="1"/>
    <col min="6" max="6" width="10.7109375" style="975" customWidth="1"/>
    <col min="7" max="7" width="11.28515625" style="975" customWidth="1"/>
    <col min="8" max="8" width="9.140625" style="975" customWidth="1"/>
    <col min="9" max="16384" width="9.140625" style="975"/>
  </cols>
  <sheetData>
    <row r="1" spans="1:14" s="963" customFormat="1" ht="15" customHeight="1">
      <c r="A1" s="93"/>
      <c r="B1" s="93"/>
      <c r="C1" s="93"/>
      <c r="D1" s="93"/>
      <c r="E1" s="93"/>
      <c r="F1" s="93"/>
      <c r="G1" s="93"/>
      <c r="H1" s="93"/>
    </row>
    <row r="2" spans="1:14" s="978" customFormat="1" ht="22.5" customHeight="1">
      <c r="A2" s="1238" t="s">
        <v>850</v>
      </c>
      <c r="B2" s="1238"/>
      <c r="C2" s="1238"/>
      <c r="D2" s="1238"/>
      <c r="E2" s="1238"/>
      <c r="F2" s="1238"/>
      <c r="G2" s="1239"/>
      <c r="H2" s="1239"/>
    </row>
    <row r="3" spans="1:14" s="978" customFormat="1" ht="22.5" customHeight="1">
      <c r="A3" s="1238" t="s">
        <v>20</v>
      </c>
      <c r="B3" s="1238"/>
      <c r="C3" s="1238"/>
      <c r="D3" s="1238"/>
      <c r="E3" s="1238"/>
      <c r="F3" s="1238"/>
      <c r="G3" s="1239"/>
      <c r="H3" s="1239"/>
    </row>
    <row r="4" spans="1:14" s="977" customFormat="1" ht="15" customHeight="1">
      <c r="A4" s="94"/>
      <c r="B4" s="95"/>
      <c r="C4" s="95"/>
      <c r="D4" s="95"/>
      <c r="E4" s="95"/>
      <c r="F4" s="1235" t="s">
        <v>933</v>
      </c>
      <c r="G4" s="1235"/>
      <c r="H4" s="1235"/>
    </row>
    <row r="5" spans="1:14" s="961" customFormat="1" ht="15" customHeight="1">
      <c r="A5" s="96"/>
      <c r="B5" s="1236" t="s">
        <v>0</v>
      </c>
      <c r="C5" s="1236"/>
      <c r="D5" s="1236"/>
      <c r="E5" s="1236"/>
      <c r="F5" s="1237" t="s">
        <v>1</v>
      </c>
      <c r="G5" s="1237"/>
      <c r="H5" s="1237"/>
    </row>
    <row r="6" spans="1:14" s="961" customFormat="1" ht="45.75" customHeight="1">
      <c r="A6" s="96" t="s">
        <v>949</v>
      </c>
      <c r="B6" s="97" t="s">
        <v>2</v>
      </c>
      <c r="C6" s="98" t="s">
        <v>3</v>
      </c>
      <c r="D6" s="97" t="s">
        <v>4</v>
      </c>
      <c r="E6" s="97" t="s">
        <v>5</v>
      </c>
      <c r="F6" s="97" t="s">
        <v>2</v>
      </c>
      <c r="G6" s="98" t="s">
        <v>3</v>
      </c>
      <c r="H6" s="97" t="s">
        <v>4</v>
      </c>
    </row>
    <row r="7" spans="1:14" s="961" customFormat="1" ht="15" customHeight="1">
      <c r="A7" s="98" t="s">
        <v>6</v>
      </c>
      <c r="B7" s="98" t="s">
        <v>7</v>
      </c>
      <c r="C7" s="98" t="s">
        <v>8</v>
      </c>
      <c r="D7" s="98" t="s">
        <v>9</v>
      </c>
      <c r="E7" s="98" t="s">
        <v>10</v>
      </c>
      <c r="F7" s="98" t="s">
        <v>11</v>
      </c>
      <c r="G7" s="98" t="s">
        <v>12</v>
      </c>
      <c r="H7" s="98" t="s">
        <v>13</v>
      </c>
    </row>
    <row r="8" spans="1:14" s="961" customFormat="1" ht="5.0999999999999996" customHeight="1">
      <c r="A8" s="95"/>
      <c r="B8" s="95"/>
      <c r="C8" s="95"/>
      <c r="D8" s="95"/>
      <c r="E8" s="95"/>
      <c r="F8" s="95"/>
      <c r="G8" s="95"/>
      <c r="H8" s="95"/>
    </row>
    <row r="9" spans="1:14" s="961" customFormat="1" ht="30" customHeight="1">
      <c r="A9" s="99" t="s">
        <v>950</v>
      </c>
      <c r="B9" s="100">
        <v>6779339</v>
      </c>
      <c r="C9" s="100">
        <v>11816189.411452401</v>
      </c>
      <c r="D9" s="964">
        <v>8.0922059554358633E-2</v>
      </c>
      <c r="E9" s="101">
        <v>1.7429707249412372</v>
      </c>
      <c r="F9" s="100">
        <v>6721077</v>
      </c>
      <c r="G9" s="100">
        <v>10795814.116444999</v>
      </c>
      <c r="H9" s="964">
        <v>7.6746878942194549E-2</v>
      </c>
      <c r="L9" s="965"/>
    </row>
    <row r="10" spans="1:14" s="961" customFormat="1" ht="20.100000000000001" customHeight="1">
      <c r="A10" s="102" t="s">
        <v>951</v>
      </c>
      <c r="B10" s="103">
        <v>6085822</v>
      </c>
      <c r="C10" s="103">
        <v>7860548.7407039003</v>
      </c>
      <c r="D10" s="964">
        <v>5.3832227224512114E-2</v>
      </c>
      <c r="E10" s="101">
        <v>1.2916166034274252</v>
      </c>
      <c r="F10" s="103">
        <v>6018960</v>
      </c>
      <c r="G10" s="103">
        <v>7295755.7988735996</v>
      </c>
      <c r="H10" s="964">
        <v>5.1865147088355636E-2</v>
      </c>
    </row>
    <row r="11" spans="1:14" s="961" customFormat="1" ht="20.100000000000001" customHeight="1">
      <c r="A11" s="102" t="s">
        <v>952</v>
      </c>
      <c r="B11" s="103">
        <v>693517</v>
      </c>
      <c r="C11" s="103">
        <v>3955640.6707485002</v>
      </c>
      <c r="D11" s="964">
        <v>2.7089832329846509E-2</v>
      </c>
      <c r="E11" s="101">
        <v>5.7037400247557022</v>
      </c>
      <c r="F11" s="103">
        <v>702117</v>
      </c>
      <c r="G11" s="103">
        <v>3500058.3175714002</v>
      </c>
      <c r="H11" s="964">
        <v>2.4881731853838917E-2</v>
      </c>
      <c r="M11" s="966"/>
      <c r="N11" s="966"/>
    </row>
    <row r="12" spans="1:14" s="961" customFormat="1" ht="20.100000000000001" customHeight="1">
      <c r="A12" s="93" t="s">
        <v>953</v>
      </c>
      <c r="B12" s="103">
        <v>169345</v>
      </c>
      <c r="C12" s="103">
        <v>2237148.2438574</v>
      </c>
      <c r="D12" s="964">
        <v>1.5320898905521628E-2</v>
      </c>
      <c r="E12" s="101">
        <v>13.210595198307598</v>
      </c>
      <c r="F12" s="103">
        <v>126604</v>
      </c>
      <c r="G12" s="103">
        <v>1826798.3091553</v>
      </c>
      <c r="H12" s="964">
        <v>1.2986613809048699E-2</v>
      </c>
      <c r="M12" s="966"/>
      <c r="N12" s="966"/>
    </row>
    <row r="13" spans="1:14" s="961" customFormat="1" ht="20.100000000000001" customHeight="1">
      <c r="A13" s="93" t="s">
        <v>954</v>
      </c>
      <c r="B13" s="103">
        <v>82407574</v>
      </c>
      <c r="C13" s="103">
        <v>25817913.405566301</v>
      </c>
      <c r="D13" s="964">
        <v>0.17681154671992594</v>
      </c>
      <c r="E13" s="101">
        <v>0.31329539449330596</v>
      </c>
      <c r="F13" s="103">
        <v>80638384</v>
      </c>
      <c r="G13" s="103">
        <v>25040644.547206599</v>
      </c>
      <c r="H13" s="964">
        <v>0.17801263480181373</v>
      </c>
      <c r="M13" s="966"/>
      <c r="N13" s="966"/>
    </row>
    <row r="14" spans="1:14" s="961" customFormat="1" ht="30" customHeight="1">
      <c r="A14" s="99" t="s">
        <v>955</v>
      </c>
      <c r="B14" s="103">
        <v>10260</v>
      </c>
      <c r="C14" s="103">
        <v>74893.824999699995</v>
      </c>
      <c r="D14" s="964">
        <v>5.1290330205823052E-4</v>
      </c>
      <c r="E14" s="101">
        <v>7.2995930798927873</v>
      </c>
      <c r="F14" s="103">
        <v>10488</v>
      </c>
      <c r="G14" s="103">
        <v>159214.0953285</v>
      </c>
      <c r="H14" s="964">
        <v>1.1318446916804752E-3</v>
      </c>
      <c r="M14" s="966"/>
      <c r="N14" s="966"/>
    </row>
    <row r="15" spans="1:14" s="961" customFormat="1" ht="20.100000000000001" customHeight="1">
      <c r="A15" s="93" t="s">
        <v>956</v>
      </c>
      <c r="B15" s="103">
        <v>8490</v>
      </c>
      <c r="C15" s="103">
        <v>381115.49073399999</v>
      </c>
      <c r="D15" s="964">
        <v>2.6100335196365598E-3</v>
      </c>
      <c r="E15" s="101">
        <v>44.889928237220261</v>
      </c>
      <c r="F15" s="103">
        <v>10683</v>
      </c>
      <c r="G15" s="103">
        <v>376665.92433299997</v>
      </c>
      <c r="H15" s="964">
        <v>2.6776983916756971E-3</v>
      </c>
      <c r="L15" s="967"/>
      <c r="M15" s="967"/>
      <c r="N15" s="967"/>
    </row>
    <row r="16" spans="1:14" s="961" customFormat="1" ht="20.100000000000001" customHeight="1">
      <c r="A16" s="93" t="s">
        <v>957</v>
      </c>
      <c r="B16" s="103">
        <v>53806</v>
      </c>
      <c r="C16" s="103">
        <v>321954.63186179998</v>
      </c>
      <c r="D16" s="964">
        <v>2.204875953331542E-3</v>
      </c>
      <c r="E16" s="101">
        <v>5.9836195194179087</v>
      </c>
      <c r="F16" s="103">
        <v>45313</v>
      </c>
      <c r="G16" s="103">
        <v>328383.93262209999</v>
      </c>
      <c r="H16" s="964">
        <v>2.3344642332364558E-3</v>
      </c>
      <c r="L16" s="967"/>
      <c r="M16" s="967"/>
      <c r="N16" s="967"/>
    </row>
    <row r="17" spans="1:14" s="961" customFormat="1" ht="30" customHeight="1">
      <c r="A17" s="99" t="s">
        <v>958</v>
      </c>
      <c r="B17" s="103">
        <v>43794</v>
      </c>
      <c r="C17" s="103">
        <v>1745166.1988671999</v>
      </c>
      <c r="D17" s="964">
        <v>1.1951606237803758E-2</v>
      </c>
      <c r="E17" s="101">
        <v>39.849435969931953</v>
      </c>
      <c r="F17" s="103">
        <v>47012</v>
      </c>
      <c r="G17" s="103">
        <v>1712843.1309096999</v>
      </c>
      <c r="H17" s="964">
        <v>1.2176512396101142E-2</v>
      </c>
      <c r="L17" s="967"/>
      <c r="M17" s="967"/>
      <c r="N17" s="967"/>
    </row>
    <row r="18" spans="1:14" s="961" customFormat="1" ht="20.100000000000001" customHeight="1">
      <c r="A18" s="93" t="s">
        <v>959</v>
      </c>
      <c r="B18" s="103">
        <v>418299</v>
      </c>
      <c r="C18" s="103">
        <v>9845444.0703391992</v>
      </c>
      <c r="D18" s="964">
        <v>6.7425595820841427E-2</v>
      </c>
      <c r="E18" s="101">
        <v>23.536857774795539</v>
      </c>
      <c r="F18" s="103">
        <v>421896</v>
      </c>
      <c r="G18" s="103">
        <v>9242276.5106910001</v>
      </c>
      <c r="H18" s="964">
        <v>6.5702861207642224E-2</v>
      </c>
      <c r="L18" s="967"/>
      <c r="M18" s="967"/>
      <c r="N18" s="967"/>
    </row>
    <row r="19" spans="1:14" s="961" customFormat="1" ht="20.100000000000001" customHeight="1">
      <c r="A19" s="93" t="s">
        <v>960</v>
      </c>
      <c r="B19" s="103">
        <v>7484630</v>
      </c>
      <c r="C19" s="103">
        <v>75856151.845378503</v>
      </c>
      <c r="D19" s="964">
        <v>0.51949370676529105</v>
      </c>
      <c r="E19" s="101">
        <v>10.134923415770519</v>
      </c>
      <c r="F19" s="103">
        <v>7255565</v>
      </c>
      <c r="G19" s="103">
        <v>74089429.804743201</v>
      </c>
      <c r="H19" s="964">
        <v>0.52669788853249155</v>
      </c>
      <c r="L19" s="967"/>
      <c r="M19" s="967"/>
      <c r="N19" s="967"/>
    </row>
    <row r="20" spans="1:14" s="961" customFormat="1" ht="20.100000000000001" customHeight="1">
      <c r="A20" s="102" t="s">
        <v>961</v>
      </c>
      <c r="B20" s="103">
        <v>4108769</v>
      </c>
      <c r="C20" s="103">
        <v>34696433.299050704</v>
      </c>
      <c r="D20" s="964">
        <v>0.23761525344442666</v>
      </c>
      <c r="E20" s="101">
        <v>8.4444838098833745</v>
      </c>
      <c r="F20" s="103">
        <v>4000250</v>
      </c>
      <c r="G20" s="103">
        <v>34930897.928099699</v>
      </c>
      <c r="H20" s="964">
        <v>0.24832192975112161</v>
      </c>
      <c r="L20" s="967"/>
      <c r="M20" s="967"/>
      <c r="N20" s="967"/>
    </row>
    <row r="21" spans="1:14" s="961" customFormat="1" ht="30" customHeight="1">
      <c r="A21" s="104" t="s">
        <v>962</v>
      </c>
      <c r="B21" s="103">
        <v>672771</v>
      </c>
      <c r="C21" s="103">
        <v>12431948.8203118</v>
      </c>
      <c r="D21" s="964">
        <v>8.5139029832998758E-2</v>
      </c>
      <c r="E21" s="101">
        <v>18.478722805102777</v>
      </c>
      <c r="F21" s="103">
        <v>606780</v>
      </c>
      <c r="G21" s="103">
        <v>11142301.1589547</v>
      </c>
      <c r="H21" s="964">
        <v>7.921003723852206E-2</v>
      </c>
      <c r="L21" s="967"/>
      <c r="M21" s="967"/>
      <c r="N21" s="967"/>
    </row>
    <row r="22" spans="1:14" s="961" customFormat="1" ht="30" customHeight="1">
      <c r="A22" s="104" t="s">
        <v>963</v>
      </c>
      <c r="B22" s="103">
        <v>1196646</v>
      </c>
      <c r="C22" s="103">
        <v>18235037.8189633</v>
      </c>
      <c r="D22" s="964">
        <v>0.12488093792165718</v>
      </c>
      <c r="E22" s="101">
        <v>15.238456334591266</v>
      </c>
      <c r="F22" s="103">
        <v>1160450</v>
      </c>
      <c r="G22" s="103">
        <v>17667571.2542556</v>
      </c>
      <c r="H22" s="964">
        <v>0.12559784168453719</v>
      </c>
      <c r="L22" s="967"/>
      <c r="M22" s="967"/>
      <c r="N22" s="967"/>
    </row>
    <row r="23" spans="1:14" s="961" customFormat="1" ht="30" customHeight="1">
      <c r="A23" s="104" t="s">
        <v>964</v>
      </c>
      <c r="B23" s="103">
        <v>171105</v>
      </c>
      <c r="C23" s="103">
        <v>1160959.0603608999</v>
      </c>
      <c r="D23" s="964">
        <v>7.9507187089978559E-3</v>
      </c>
      <c r="E23" s="101">
        <v>6.7850680012910196</v>
      </c>
      <c r="F23" s="103">
        <v>176879</v>
      </c>
      <c r="G23" s="103">
        <v>1190563.0770926999</v>
      </c>
      <c r="H23" s="964">
        <v>8.4636507599269752E-3</v>
      </c>
      <c r="L23" s="967"/>
      <c r="M23" s="967"/>
      <c r="N23" s="967"/>
    </row>
    <row r="24" spans="1:14" s="961" customFormat="1" ht="92.25" customHeight="1">
      <c r="A24" s="104" t="s">
        <v>965</v>
      </c>
      <c r="B24" s="103">
        <v>1335339</v>
      </c>
      <c r="C24" s="103">
        <v>9331772.8466918003</v>
      </c>
      <c r="D24" s="964">
        <v>6.3907766857210599E-2</v>
      </c>
      <c r="E24" s="101">
        <v>6.9883174584819292</v>
      </c>
      <c r="F24" s="103">
        <v>1311206</v>
      </c>
      <c r="G24" s="103">
        <v>9158096.3863405008</v>
      </c>
      <c r="H24" s="964">
        <v>6.5104429098383751E-2</v>
      </c>
      <c r="L24" s="968"/>
      <c r="M24" s="967"/>
      <c r="N24" s="968"/>
    </row>
    <row r="25" spans="1:14" s="961" customFormat="1" ht="20.100000000000001" customHeight="1">
      <c r="A25" s="93" t="s">
        <v>966</v>
      </c>
      <c r="B25" s="103">
        <v>10138973</v>
      </c>
      <c r="C25" s="103">
        <v>10382678.372974699</v>
      </c>
      <c r="D25" s="964">
        <v>7.110479431019355E-2</v>
      </c>
      <c r="E25" s="101">
        <v>1.0240364949166645</v>
      </c>
      <c r="F25" s="103">
        <v>10092242</v>
      </c>
      <c r="G25" s="103">
        <v>10045160.298024399</v>
      </c>
      <c r="H25" s="964">
        <v>7.1410520136047137E-2</v>
      </c>
      <c r="L25" s="968"/>
      <c r="M25" s="967"/>
      <c r="N25" s="968"/>
    </row>
    <row r="26" spans="1:14" s="961" customFormat="1" ht="20.100000000000001" customHeight="1">
      <c r="A26" s="102" t="s">
        <v>967</v>
      </c>
      <c r="B26" s="103" t="s">
        <v>15</v>
      </c>
      <c r="C26" s="103" t="s">
        <v>15</v>
      </c>
      <c r="D26" s="969" t="s">
        <v>15</v>
      </c>
      <c r="E26" s="105" t="s">
        <v>15</v>
      </c>
      <c r="F26" s="103" t="s">
        <v>15</v>
      </c>
      <c r="G26" s="103" t="s">
        <v>15</v>
      </c>
      <c r="H26" s="969" t="s">
        <v>15</v>
      </c>
      <c r="L26" s="968"/>
      <c r="M26" s="970"/>
      <c r="N26" s="968"/>
    </row>
    <row r="27" spans="1:14" s="961" customFormat="1" ht="30" customHeight="1">
      <c r="A27" s="104" t="s">
        <v>968</v>
      </c>
      <c r="B27" s="103">
        <v>10138973</v>
      </c>
      <c r="C27" s="103">
        <v>10382678.372974699</v>
      </c>
      <c r="D27" s="964">
        <v>7.110479431019355E-2</v>
      </c>
      <c r="E27" s="101">
        <v>1.0240364949166645</v>
      </c>
      <c r="F27" s="103">
        <v>10092242</v>
      </c>
      <c r="G27" s="103">
        <v>10045160.298024399</v>
      </c>
      <c r="H27" s="964">
        <v>7.1410520136047137E-2</v>
      </c>
      <c r="L27" s="968"/>
      <c r="M27" s="971"/>
      <c r="N27" s="968"/>
    </row>
    <row r="28" spans="1:14" s="961" customFormat="1" ht="30" customHeight="1">
      <c r="A28" s="99" t="s">
        <v>969</v>
      </c>
      <c r="B28" s="103">
        <v>30367</v>
      </c>
      <c r="C28" s="103">
        <v>3183671.6625736002</v>
      </c>
      <c r="D28" s="964">
        <v>2.1803075332442391E-2</v>
      </c>
      <c r="E28" s="101">
        <v>104.83984794591498</v>
      </c>
      <c r="F28" s="103">
        <v>38472</v>
      </c>
      <c r="G28" s="103">
        <v>3085780.3761780001</v>
      </c>
      <c r="H28" s="964">
        <v>2.1936651596472408E-2</v>
      </c>
      <c r="L28" s="968"/>
      <c r="M28" s="967"/>
      <c r="N28" s="968"/>
    </row>
    <row r="29" spans="1:14" s="961" customFormat="1" ht="20.100000000000001" customHeight="1">
      <c r="A29" s="93" t="s">
        <v>970</v>
      </c>
      <c r="B29" s="103">
        <v>370860</v>
      </c>
      <c r="C29" s="103">
        <v>3290117.1280960999</v>
      </c>
      <c r="D29" s="964">
        <v>2.2532057071001404E-2</v>
      </c>
      <c r="E29" s="101">
        <v>8.8715880065148571</v>
      </c>
      <c r="F29" s="103">
        <v>360904</v>
      </c>
      <c r="G29" s="103">
        <v>3160864.6739779999</v>
      </c>
      <c r="H29" s="964">
        <v>2.2470421949644607E-2</v>
      </c>
      <c r="L29" s="972"/>
      <c r="M29" s="967"/>
      <c r="N29" s="968"/>
    </row>
    <row r="30" spans="1:14" s="961" customFormat="1" ht="30" customHeight="1">
      <c r="A30" s="99" t="s">
        <v>971</v>
      </c>
      <c r="B30" s="103" t="s">
        <v>15</v>
      </c>
      <c r="C30" s="103" t="s">
        <v>15</v>
      </c>
      <c r="D30" s="969" t="s">
        <v>15</v>
      </c>
      <c r="E30" s="105" t="s">
        <v>15</v>
      </c>
      <c r="F30" s="103">
        <v>14463</v>
      </c>
      <c r="G30" s="103">
        <v>50386.837201800001</v>
      </c>
      <c r="H30" s="964">
        <v>3.5819739514744459E-4</v>
      </c>
      <c r="L30" s="967"/>
      <c r="M30" s="967"/>
      <c r="N30" s="968"/>
    </row>
    <row r="31" spans="1:14" s="961" customFormat="1" ht="20.100000000000001" customHeight="1">
      <c r="A31" s="93" t="s">
        <v>972</v>
      </c>
      <c r="B31" s="103">
        <v>41463</v>
      </c>
      <c r="C31" s="103">
        <v>1066941.237156</v>
      </c>
      <c r="D31" s="964">
        <v>7.3068465075938919E-3</v>
      </c>
      <c r="E31" s="101">
        <v>25.732369513928081</v>
      </c>
      <c r="F31" s="103">
        <v>29466</v>
      </c>
      <c r="G31" s="103">
        <v>753530.91236620001</v>
      </c>
      <c r="H31" s="964">
        <v>5.3568119168036984E-3</v>
      </c>
      <c r="L31" s="967"/>
      <c r="M31" s="967"/>
      <c r="N31" s="967"/>
    </row>
    <row r="32" spans="1:14" s="961" customFormat="1" ht="5.0999999999999996" customHeight="1">
      <c r="A32" s="95"/>
      <c r="B32" s="106"/>
      <c r="C32" s="106"/>
      <c r="D32" s="973"/>
      <c r="E32" s="105"/>
      <c r="F32" s="106"/>
      <c r="G32" s="106"/>
      <c r="H32" s="973"/>
      <c r="L32" s="967"/>
      <c r="M32" s="967"/>
      <c r="N32" s="967"/>
    </row>
    <row r="33" spans="1:14" s="961" customFormat="1" ht="20.100000000000001" customHeight="1">
      <c r="A33" s="107" t="s">
        <v>24</v>
      </c>
      <c r="B33" s="108">
        <v>107957200</v>
      </c>
      <c r="C33" s="108">
        <v>146019385.52385691</v>
      </c>
      <c r="D33" s="974">
        <v>1</v>
      </c>
      <c r="E33" s="109">
        <v>1.3525673648803129</v>
      </c>
      <c r="F33" s="108">
        <v>105812569</v>
      </c>
      <c r="G33" s="108">
        <v>140667793.46918282</v>
      </c>
      <c r="H33" s="974">
        <v>0.99999999999999978</v>
      </c>
      <c r="L33" s="967"/>
      <c r="M33" s="967"/>
      <c r="N33" s="967"/>
    </row>
    <row r="34" spans="1:14" s="961" customFormat="1">
      <c r="A34" s="110" t="s">
        <v>14</v>
      </c>
      <c r="B34" s="93"/>
      <c r="C34" s="111"/>
      <c r="D34" s="93"/>
      <c r="E34" s="93"/>
      <c r="F34" s="93"/>
      <c r="G34" s="93"/>
      <c r="H34" s="93"/>
      <c r="L34" s="967"/>
      <c r="M34" s="967"/>
      <c r="N34" s="967"/>
    </row>
    <row r="35" spans="1:14">
      <c r="A35" s="112" t="s">
        <v>973</v>
      </c>
      <c r="B35" s="93"/>
      <c r="C35" s="113"/>
      <c r="D35" s="93"/>
      <c r="E35" s="93"/>
      <c r="F35" s="93"/>
      <c r="G35" s="114"/>
      <c r="H35" s="115"/>
    </row>
    <row r="36" spans="1:14">
      <c r="A36" s="116" t="s">
        <v>974</v>
      </c>
      <c r="B36" s="93"/>
      <c r="C36" s="93"/>
      <c r="D36" s="93"/>
      <c r="E36" s="93"/>
      <c r="F36" s="93"/>
      <c r="G36" s="117"/>
      <c r="H36" s="93"/>
    </row>
    <row r="37" spans="1:14">
      <c r="A37" s="976"/>
      <c r="B37" s="976"/>
      <c r="C37" s="976"/>
      <c r="D37" s="976"/>
      <c r="E37" s="976"/>
      <c r="F37" s="976"/>
      <c r="G37" s="976"/>
      <c r="H37" s="976"/>
    </row>
    <row r="38" spans="1:14">
      <c r="A38" s="976"/>
      <c r="B38" s="976"/>
      <c r="C38" s="976"/>
      <c r="D38" s="976"/>
      <c r="E38" s="976"/>
      <c r="F38" s="976"/>
      <c r="G38" s="976"/>
      <c r="H38" s="976"/>
    </row>
    <row r="39" spans="1:14">
      <c r="A39" s="976"/>
      <c r="B39" s="976"/>
      <c r="C39" s="976"/>
      <c r="D39" s="976"/>
      <c r="E39" s="976"/>
      <c r="F39" s="976"/>
      <c r="G39" s="976"/>
      <c r="H39" s="976"/>
    </row>
    <row r="40" spans="1:14">
      <c r="A40" s="976"/>
      <c r="B40" s="976"/>
      <c r="C40" s="976"/>
      <c r="D40" s="976"/>
      <c r="E40" s="976"/>
      <c r="F40" s="976"/>
      <c r="G40" s="976"/>
      <c r="H40" s="976"/>
    </row>
    <row r="41" spans="1:14">
      <c r="A41" s="976"/>
      <c r="B41" s="976"/>
      <c r="C41" s="976"/>
      <c r="D41" s="976"/>
      <c r="E41" s="976"/>
      <c r="F41" s="976"/>
      <c r="G41" s="976"/>
      <c r="H41" s="976"/>
    </row>
    <row r="42" spans="1:14">
      <c r="A42" s="976"/>
      <c r="B42" s="976"/>
      <c r="C42" s="976"/>
      <c r="D42" s="976"/>
      <c r="E42" s="976"/>
      <c r="F42" s="976"/>
      <c r="G42" s="976"/>
      <c r="H42" s="976"/>
    </row>
    <row r="43" spans="1:14">
      <c r="A43" s="976"/>
      <c r="B43" s="976"/>
      <c r="C43" s="976"/>
      <c r="D43" s="976"/>
      <c r="E43" s="976"/>
      <c r="F43" s="976"/>
      <c r="G43" s="976"/>
      <c r="H43" s="976"/>
    </row>
    <row r="44" spans="1:14">
      <c r="A44" s="976"/>
      <c r="B44" s="976"/>
      <c r="C44" s="976"/>
      <c r="D44" s="976"/>
      <c r="E44" s="976"/>
      <c r="F44" s="976"/>
      <c r="G44" s="976"/>
      <c r="H44" s="976"/>
    </row>
    <row r="45" spans="1:14">
      <c r="A45" s="976"/>
      <c r="B45" s="976"/>
      <c r="C45" s="976"/>
      <c r="D45" s="976"/>
      <c r="E45" s="976"/>
      <c r="F45" s="976"/>
      <c r="G45" s="976"/>
      <c r="H45" s="976"/>
    </row>
    <row r="46" spans="1:14">
      <c r="A46" s="976"/>
      <c r="B46" s="976"/>
      <c r="C46" s="976"/>
      <c r="D46" s="976"/>
      <c r="E46" s="976"/>
      <c r="F46" s="976"/>
      <c r="G46" s="976"/>
      <c r="H46" s="976"/>
    </row>
    <row r="47" spans="1:14">
      <c r="A47" s="976"/>
      <c r="B47" s="976"/>
      <c r="C47" s="976"/>
      <c r="D47" s="976"/>
      <c r="E47" s="976"/>
      <c r="F47" s="976"/>
      <c r="G47" s="976"/>
      <c r="H47" s="976"/>
    </row>
    <row r="48" spans="1:14">
      <c r="A48" s="976"/>
      <c r="B48" s="976"/>
      <c r="C48" s="976"/>
      <c r="D48" s="976"/>
      <c r="E48" s="976"/>
      <c r="F48" s="976"/>
      <c r="G48" s="976"/>
      <c r="H48" s="976"/>
    </row>
    <row r="49" spans="1:8">
      <c r="A49" s="976"/>
      <c r="B49" s="976"/>
      <c r="C49" s="976"/>
      <c r="D49" s="976"/>
      <c r="E49" s="976"/>
      <c r="F49" s="976"/>
      <c r="G49" s="976"/>
      <c r="H49" s="976"/>
    </row>
    <row r="50" spans="1:8">
      <c r="A50" s="976"/>
      <c r="B50" s="976"/>
      <c r="C50" s="976"/>
      <c r="D50" s="976"/>
      <c r="E50" s="976"/>
      <c r="F50" s="976"/>
      <c r="G50" s="976"/>
      <c r="H50" s="976"/>
    </row>
    <row r="51" spans="1:8">
      <c r="A51" s="976"/>
      <c r="B51" s="976"/>
      <c r="C51" s="976"/>
      <c r="D51" s="976"/>
      <c r="E51" s="976"/>
      <c r="F51" s="976"/>
      <c r="G51" s="976"/>
      <c r="H51" s="976"/>
    </row>
    <row r="52" spans="1:8">
      <c r="A52" s="976"/>
      <c r="B52" s="976"/>
      <c r="C52" s="976"/>
      <c r="D52" s="976"/>
      <c r="E52" s="976"/>
      <c r="F52" s="976"/>
      <c r="G52" s="976"/>
      <c r="H52" s="976"/>
    </row>
    <row r="53" spans="1:8">
      <c r="A53" s="976"/>
      <c r="B53" s="976"/>
      <c r="C53" s="976"/>
      <c r="D53" s="976"/>
      <c r="E53" s="976"/>
      <c r="F53" s="976"/>
      <c r="G53" s="976"/>
      <c r="H53" s="976"/>
    </row>
    <row r="54" spans="1:8">
      <c r="A54" s="976"/>
      <c r="B54" s="976"/>
      <c r="C54" s="976"/>
      <c r="D54" s="976"/>
      <c r="E54" s="976"/>
      <c r="F54" s="976"/>
      <c r="G54" s="976"/>
      <c r="H54" s="976"/>
    </row>
    <row r="55" spans="1:8">
      <c r="A55" s="976"/>
      <c r="B55" s="976"/>
      <c r="C55" s="976"/>
      <c r="D55" s="976"/>
      <c r="E55" s="976"/>
      <c r="F55" s="976"/>
      <c r="G55" s="976"/>
      <c r="H55" s="976"/>
    </row>
    <row r="56" spans="1:8">
      <c r="A56" s="976"/>
      <c r="B56" s="976"/>
      <c r="C56" s="976"/>
      <c r="D56" s="976"/>
      <c r="E56" s="976"/>
      <c r="F56" s="976"/>
      <c r="G56" s="976"/>
      <c r="H56" s="976"/>
    </row>
  </sheetData>
  <mergeCells count="5">
    <mergeCell ref="A2:H2"/>
    <mergeCell ref="A3:H3"/>
    <mergeCell ref="F4:H4"/>
    <mergeCell ref="B5:E5"/>
    <mergeCell ref="F5:H5"/>
  </mergeCells>
  <pageMargins left="0.7" right="0.28000000000000003" top="0.75" bottom="0.7" header="0.5" footer="0.4"/>
  <pageSetup paperSize="9" scale="86" firstPageNumber="7" orientation="portrait" r:id="rId1"/>
  <headerFooter>
    <oddFooter>&amp;C&amp;"Maiandra GD,Regular"&amp;9&amp;P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N56"/>
  <sheetViews>
    <sheetView view="pageBreakPreview" zoomScale="60" workbookViewId="0"/>
  </sheetViews>
  <sheetFormatPr defaultRowHeight="15"/>
  <cols>
    <col min="1" max="1" width="29.140625" style="975" customWidth="1"/>
    <col min="2" max="3" width="9.85546875" style="975" bestFit="1" customWidth="1"/>
    <col min="4" max="4" width="8.7109375" style="975" customWidth="1"/>
    <col min="5" max="5" width="7.28515625" style="975" bestFit="1" customWidth="1"/>
    <col min="6" max="6" width="9.85546875" style="975" bestFit="1" customWidth="1"/>
    <col min="7" max="7" width="9.5703125" style="975" customWidth="1"/>
    <col min="8" max="8" width="8.7109375" style="975" customWidth="1"/>
    <col min="9" max="16384" width="9.140625" style="975"/>
  </cols>
  <sheetData>
    <row r="1" spans="1:14" s="963" customFormat="1">
      <c r="A1" s="93"/>
      <c r="B1" s="93"/>
      <c r="C1" s="93"/>
      <c r="D1" s="93"/>
      <c r="E1" s="93"/>
      <c r="F1" s="93"/>
      <c r="G1" s="93"/>
      <c r="H1" s="93"/>
    </row>
    <row r="2" spans="1:14" s="978" customFormat="1" ht="26.25" customHeight="1">
      <c r="A2" s="1238" t="s">
        <v>852</v>
      </c>
      <c r="B2" s="1238"/>
      <c r="C2" s="1238"/>
      <c r="D2" s="1238"/>
      <c r="E2" s="1238"/>
      <c r="F2" s="1238"/>
      <c r="G2" s="1239"/>
      <c r="H2" s="1239"/>
    </row>
    <row r="3" spans="1:14" s="978" customFormat="1" ht="22.5" customHeight="1">
      <c r="A3" s="1238" t="s">
        <v>21</v>
      </c>
      <c r="B3" s="1238"/>
      <c r="C3" s="1238"/>
      <c r="D3" s="1238"/>
      <c r="E3" s="1238"/>
      <c r="F3" s="1238"/>
      <c r="G3" s="1239"/>
      <c r="H3" s="1239"/>
    </row>
    <row r="4" spans="1:14" s="977" customFormat="1" ht="15" customHeight="1">
      <c r="A4" s="94"/>
      <c r="B4" s="95"/>
      <c r="C4" s="95"/>
      <c r="D4" s="95"/>
      <c r="E4" s="95"/>
      <c r="F4" s="1235" t="s">
        <v>933</v>
      </c>
      <c r="G4" s="1235"/>
      <c r="H4" s="1235"/>
    </row>
    <row r="5" spans="1:14" s="961" customFormat="1" ht="15" customHeight="1">
      <c r="A5" s="96"/>
      <c r="B5" s="1236" t="s">
        <v>0</v>
      </c>
      <c r="C5" s="1236"/>
      <c r="D5" s="1236"/>
      <c r="E5" s="1236"/>
      <c r="F5" s="1237" t="s">
        <v>1</v>
      </c>
      <c r="G5" s="1237"/>
      <c r="H5" s="1237"/>
    </row>
    <row r="6" spans="1:14" s="961" customFormat="1" ht="45.75" customHeight="1">
      <c r="A6" s="96" t="s">
        <v>949</v>
      </c>
      <c r="B6" s="97" t="s">
        <v>2</v>
      </c>
      <c r="C6" s="98" t="s">
        <v>3</v>
      </c>
      <c r="D6" s="97" t="s">
        <v>4</v>
      </c>
      <c r="E6" s="97" t="s">
        <v>5</v>
      </c>
      <c r="F6" s="97" t="s">
        <v>2</v>
      </c>
      <c r="G6" s="98" t="s">
        <v>3</v>
      </c>
      <c r="H6" s="97" t="s">
        <v>4</v>
      </c>
    </row>
    <row r="7" spans="1:14" s="961" customFormat="1" ht="15" customHeight="1">
      <c r="A7" s="98" t="s">
        <v>6</v>
      </c>
      <c r="B7" s="98" t="s">
        <v>7</v>
      </c>
      <c r="C7" s="98" t="s">
        <v>8</v>
      </c>
      <c r="D7" s="98" t="s">
        <v>9</v>
      </c>
      <c r="E7" s="98" t="s">
        <v>10</v>
      </c>
      <c r="F7" s="98" t="s">
        <v>11</v>
      </c>
      <c r="G7" s="98" t="s">
        <v>12</v>
      </c>
      <c r="H7" s="98" t="s">
        <v>13</v>
      </c>
    </row>
    <row r="8" spans="1:14" s="961" customFormat="1" ht="5.0999999999999996" customHeight="1">
      <c r="A8" s="95"/>
      <c r="B8" s="95"/>
      <c r="C8" s="95"/>
      <c r="D8" s="95"/>
      <c r="E8" s="95"/>
      <c r="F8" s="95"/>
      <c r="G8" s="95"/>
      <c r="H8" s="95"/>
    </row>
    <row r="9" spans="1:14" s="961" customFormat="1" ht="30" customHeight="1">
      <c r="A9" s="99" t="s">
        <v>950</v>
      </c>
      <c r="B9" s="100">
        <v>925796</v>
      </c>
      <c r="C9" s="100">
        <v>1723681.6107775001</v>
      </c>
      <c r="D9" s="964">
        <v>4.3206990467875891E-2</v>
      </c>
      <c r="E9" s="101">
        <v>1.8618373926626386</v>
      </c>
      <c r="F9" s="100">
        <v>1004076</v>
      </c>
      <c r="G9" s="100">
        <v>1524461.7351671001</v>
      </c>
      <c r="H9" s="964">
        <v>3.8825482576325294E-2</v>
      </c>
      <c r="L9" s="965"/>
    </row>
    <row r="10" spans="1:14" s="961" customFormat="1" ht="20.100000000000001" customHeight="1">
      <c r="A10" s="102" t="s">
        <v>951</v>
      </c>
      <c r="B10" s="103">
        <v>925384</v>
      </c>
      <c r="C10" s="103">
        <v>1722683.8908071001</v>
      </c>
      <c r="D10" s="964">
        <v>4.3181980931902925E-2</v>
      </c>
      <c r="E10" s="101">
        <v>1.8615881523854962</v>
      </c>
      <c r="F10" s="103">
        <v>1003669</v>
      </c>
      <c r="G10" s="103">
        <v>1523714.8298897</v>
      </c>
      <c r="H10" s="964">
        <v>3.8806460152105059E-2</v>
      </c>
    </row>
    <row r="11" spans="1:14" s="961" customFormat="1" ht="20.100000000000001" customHeight="1">
      <c r="A11" s="102" t="s">
        <v>952</v>
      </c>
      <c r="B11" s="103">
        <v>412</v>
      </c>
      <c r="C11" s="103">
        <v>997.71997039999997</v>
      </c>
      <c r="D11" s="964">
        <v>2.500953597296736E-5</v>
      </c>
      <c r="E11" s="101">
        <v>2.421650413592233</v>
      </c>
      <c r="F11" s="103">
        <v>407</v>
      </c>
      <c r="G11" s="103">
        <v>746.90527740000005</v>
      </c>
      <c r="H11" s="964">
        <v>1.9022424220231716E-5</v>
      </c>
      <c r="M11" s="966"/>
      <c r="N11" s="966"/>
    </row>
    <row r="12" spans="1:14" s="961" customFormat="1" ht="20.100000000000001" customHeight="1">
      <c r="A12" s="93" t="s">
        <v>953</v>
      </c>
      <c r="B12" s="103">
        <v>77467</v>
      </c>
      <c r="C12" s="103">
        <v>539643.57211089996</v>
      </c>
      <c r="D12" s="964">
        <v>1.3527077466312844E-2</v>
      </c>
      <c r="E12" s="101">
        <v>6.9661090801360572</v>
      </c>
      <c r="F12" s="103">
        <v>48900</v>
      </c>
      <c r="G12" s="103">
        <v>548245.79723849997</v>
      </c>
      <c r="H12" s="964">
        <v>1.3962900581360771E-2</v>
      </c>
      <c r="M12" s="966"/>
      <c r="N12" s="966"/>
    </row>
    <row r="13" spans="1:14" s="961" customFormat="1" ht="20.100000000000001" customHeight="1">
      <c r="A13" s="93" t="s">
        <v>954</v>
      </c>
      <c r="B13" s="103">
        <v>28880953</v>
      </c>
      <c r="C13" s="103">
        <v>8214896.9201707998</v>
      </c>
      <c r="D13" s="964">
        <v>0.20592026433715896</v>
      </c>
      <c r="E13" s="101">
        <v>0.28443995321659921</v>
      </c>
      <c r="F13" s="103">
        <v>28388895</v>
      </c>
      <c r="G13" s="103">
        <v>8039077.3191852998</v>
      </c>
      <c r="H13" s="964">
        <v>0.20474181095240698</v>
      </c>
      <c r="M13" s="966"/>
      <c r="N13" s="966"/>
    </row>
    <row r="14" spans="1:14" s="961" customFormat="1" ht="30" customHeight="1">
      <c r="A14" s="99" t="s">
        <v>955</v>
      </c>
      <c r="B14" s="103">
        <v>52</v>
      </c>
      <c r="C14" s="103">
        <v>3437.0517341999998</v>
      </c>
      <c r="D14" s="964">
        <v>8.6155506091516382E-5</v>
      </c>
      <c r="E14" s="101">
        <v>66.097148734615388</v>
      </c>
      <c r="F14" s="103">
        <v>247</v>
      </c>
      <c r="G14" s="103">
        <v>98972.403685400001</v>
      </c>
      <c r="H14" s="964">
        <v>2.5206610610028386E-3</v>
      </c>
      <c r="M14" s="966"/>
      <c r="N14" s="966"/>
    </row>
    <row r="15" spans="1:14" s="961" customFormat="1" ht="20.100000000000001" customHeight="1">
      <c r="A15" s="93" t="s">
        <v>956</v>
      </c>
      <c r="B15" s="103">
        <v>437</v>
      </c>
      <c r="C15" s="103">
        <v>8492.1288332000004</v>
      </c>
      <c r="D15" s="964">
        <v>2.1286955041687793E-4</v>
      </c>
      <c r="E15" s="101">
        <v>19.432789091990848</v>
      </c>
      <c r="F15" s="103">
        <v>418</v>
      </c>
      <c r="G15" s="103">
        <v>6398.1902023000002</v>
      </c>
      <c r="H15" s="964">
        <v>1.6295116924806559E-4</v>
      </c>
      <c r="L15" s="967"/>
      <c r="M15" s="967"/>
      <c r="N15" s="967"/>
    </row>
    <row r="16" spans="1:14" s="961" customFormat="1" ht="20.100000000000001" customHeight="1">
      <c r="A16" s="93" t="s">
        <v>957</v>
      </c>
      <c r="B16" s="103">
        <v>20149</v>
      </c>
      <c r="C16" s="103">
        <v>36531.62631</v>
      </c>
      <c r="D16" s="964">
        <v>9.157269068039754E-4</v>
      </c>
      <c r="E16" s="101">
        <v>1.813073914834483</v>
      </c>
      <c r="F16" s="103">
        <v>10542</v>
      </c>
      <c r="G16" s="103">
        <v>19475.4356023</v>
      </c>
      <c r="H16" s="964">
        <v>4.960066679276546E-4</v>
      </c>
      <c r="L16" s="967"/>
      <c r="M16" s="967"/>
      <c r="N16" s="967"/>
    </row>
    <row r="17" spans="1:14" s="961" customFormat="1" ht="30" customHeight="1">
      <c r="A17" s="99" t="s">
        <v>958</v>
      </c>
      <c r="B17" s="103">
        <v>7682</v>
      </c>
      <c r="C17" s="103">
        <v>258861.95963560001</v>
      </c>
      <c r="D17" s="964">
        <v>6.4888121753680431E-3</v>
      </c>
      <c r="E17" s="101">
        <v>33.697209012705024</v>
      </c>
      <c r="F17" s="103">
        <v>11645</v>
      </c>
      <c r="G17" s="103">
        <v>279277.57148629997</v>
      </c>
      <c r="H17" s="964">
        <v>7.1127311598354051E-3</v>
      </c>
      <c r="L17" s="967"/>
      <c r="M17" s="967"/>
      <c r="N17" s="967"/>
    </row>
    <row r="18" spans="1:14" s="961" customFormat="1" ht="20.100000000000001" customHeight="1">
      <c r="A18" s="93" t="s">
        <v>959</v>
      </c>
      <c r="B18" s="103">
        <v>113412</v>
      </c>
      <c r="C18" s="103">
        <v>1322217.6232294</v>
      </c>
      <c r="D18" s="964">
        <v>3.3143617641520837E-2</v>
      </c>
      <c r="E18" s="101">
        <v>11.658533693342857</v>
      </c>
      <c r="F18" s="103">
        <v>116382</v>
      </c>
      <c r="G18" s="103">
        <v>1330861.0356685999</v>
      </c>
      <c r="H18" s="964">
        <v>3.3894797593064963E-2</v>
      </c>
      <c r="L18" s="967"/>
      <c r="M18" s="967"/>
      <c r="N18" s="967"/>
    </row>
    <row r="19" spans="1:14" s="961" customFormat="1" ht="20.100000000000001" customHeight="1">
      <c r="A19" s="93" t="s">
        <v>960</v>
      </c>
      <c r="B19" s="103">
        <v>2807342</v>
      </c>
      <c r="C19" s="103">
        <v>21363145.302637901</v>
      </c>
      <c r="D19" s="964">
        <v>0.53550331434966658</v>
      </c>
      <c r="E19" s="101">
        <v>7.6097409231357993</v>
      </c>
      <c r="F19" s="103">
        <v>2795172</v>
      </c>
      <c r="G19" s="103">
        <v>21256095.8150727</v>
      </c>
      <c r="H19" s="964">
        <v>0.5413570958659355</v>
      </c>
      <c r="L19" s="967"/>
      <c r="M19" s="967"/>
      <c r="N19" s="967"/>
    </row>
    <row r="20" spans="1:14" s="961" customFormat="1" ht="20.100000000000001" customHeight="1">
      <c r="A20" s="102" t="s">
        <v>961</v>
      </c>
      <c r="B20" s="103">
        <v>1652672</v>
      </c>
      <c r="C20" s="103">
        <v>10766066.3843117</v>
      </c>
      <c r="D20" s="964">
        <v>0.26986963528238317</v>
      </c>
      <c r="E20" s="101">
        <v>6.5143394359629134</v>
      </c>
      <c r="F20" s="103">
        <v>1618440</v>
      </c>
      <c r="G20" s="103">
        <v>10691511.9069506</v>
      </c>
      <c r="H20" s="964">
        <v>0.27229486951496651</v>
      </c>
      <c r="L20" s="967"/>
      <c r="M20" s="967"/>
      <c r="N20" s="967"/>
    </row>
    <row r="21" spans="1:14" s="961" customFormat="1" ht="30" customHeight="1">
      <c r="A21" s="104" t="s">
        <v>962</v>
      </c>
      <c r="B21" s="103">
        <v>139585</v>
      </c>
      <c r="C21" s="103">
        <v>2207071.9175752001</v>
      </c>
      <c r="D21" s="964">
        <v>5.5323984840549421E-2</v>
      </c>
      <c r="E21" s="101">
        <v>15.811669717915249</v>
      </c>
      <c r="F21" s="103">
        <v>137562</v>
      </c>
      <c r="G21" s="103">
        <v>2135935.0107914</v>
      </c>
      <c r="H21" s="964">
        <v>5.4398680945937063E-2</v>
      </c>
      <c r="L21" s="967"/>
      <c r="M21" s="967"/>
      <c r="N21" s="967"/>
    </row>
    <row r="22" spans="1:14" s="961" customFormat="1" ht="30" customHeight="1">
      <c r="A22" s="104" t="s">
        <v>963</v>
      </c>
      <c r="B22" s="103">
        <v>314045</v>
      </c>
      <c r="C22" s="103">
        <v>3813007.3544056001</v>
      </c>
      <c r="D22" s="964">
        <v>9.5579468612785379E-2</v>
      </c>
      <c r="E22" s="101">
        <v>12.141595486015062</v>
      </c>
      <c r="F22" s="103">
        <v>315475</v>
      </c>
      <c r="G22" s="103">
        <v>3796433.0341969002</v>
      </c>
      <c r="H22" s="964">
        <v>9.6688779535185135E-2</v>
      </c>
      <c r="L22" s="967"/>
      <c r="M22" s="967"/>
      <c r="N22" s="967"/>
    </row>
    <row r="23" spans="1:14" s="961" customFormat="1" ht="30" customHeight="1">
      <c r="A23" s="104" t="s">
        <v>964</v>
      </c>
      <c r="B23" s="103">
        <v>83669</v>
      </c>
      <c r="C23" s="103">
        <v>435212.61677949998</v>
      </c>
      <c r="D23" s="964">
        <v>1.0909339211554949E-2</v>
      </c>
      <c r="E23" s="101">
        <v>5.2015993591354022</v>
      </c>
      <c r="F23" s="103">
        <v>90940</v>
      </c>
      <c r="G23" s="103">
        <v>480499.408299</v>
      </c>
      <c r="H23" s="964">
        <v>1.2237513723361871E-2</v>
      </c>
      <c r="L23" s="967"/>
      <c r="M23" s="967"/>
      <c r="N23" s="967"/>
    </row>
    <row r="24" spans="1:14" s="961" customFormat="1" ht="92.25" customHeight="1">
      <c r="A24" s="104" t="s">
        <v>965</v>
      </c>
      <c r="B24" s="103">
        <v>617371</v>
      </c>
      <c r="C24" s="103">
        <v>4141787.0295659001</v>
      </c>
      <c r="D24" s="964">
        <v>0.1038208864023937</v>
      </c>
      <c r="E24" s="101">
        <v>6.7087489201240427</v>
      </c>
      <c r="F24" s="103">
        <v>632755</v>
      </c>
      <c r="G24" s="103">
        <v>4151716.4548348002</v>
      </c>
      <c r="H24" s="964">
        <v>0.1057372521464849</v>
      </c>
      <c r="L24" s="968"/>
      <c r="M24" s="967"/>
      <c r="N24" s="968"/>
    </row>
    <row r="25" spans="1:14" s="961" customFormat="1" ht="20.100000000000001" customHeight="1">
      <c r="A25" s="93" t="s">
        <v>966</v>
      </c>
      <c r="B25" s="103">
        <v>4562918</v>
      </c>
      <c r="C25" s="103">
        <v>3745103.3029240998</v>
      </c>
      <c r="D25" s="964">
        <v>9.3877338888393919E-2</v>
      </c>
      <c r="E25" s="101">
        <v>0.82076936357920516</v>
      </c>
      <c r="F25" s="103">
        <v>4664706</v>
      </c>
      <c r="G25" s="103">
        <v>3709886.2605321002</v>
      </c>
      <c r="H25" s="964">
        <v>9.4484578422461538E-2</v>
      </c>
      <c r="L25" s="968"/>
      <c r="M25" s="967"/>
      <c r="N25" s="968"/>
    </row>
    <row r="26" spans="1:14" s="961" customFormat="1" ht="20.100000000000001" customHeight="1">
      <c r="A26" s="102" t="s">
        <v>967</v>
      </c>
      <c r="B26" s="103" t="s">
        <v>15</v>
      </c>
      <c r="C26" s="103" t="s">
        <v>15</v>
      </c>
      <c r="D26" s="969" t="s">
        <v>15</v>
      </c>
      <c r="E26" s="105" t="s">
        <v>15</v>
      </c>
      <c r="F26" s="103" t="s">
        <v>15</v>
      </c>
      <c r="G26" s="103" t="s">
        <v>15</v>
      </c>
      <c r="H26" s="969" t="s">
        <v>15</v>
      </c>
      <c r="L26" s="968"/>
      <c r="M26" s="970"/>
      <c r="N26" s="968"/>
    </row>
    <row r="27" spans="1:14" s="961" customFormat="1" ht="30" customHeight="1">
      <c r="A27" s="104" t="s">
        <v>968</v>
      </c>
      <c r="B27" s="103">
        <v>4562918</v>
      </c>
      <c r="C27" s="103">
        <v>3745103.3029240998</v>
      </c>
      <c r="D27" s="964">
        <v>9.3877338888393919E-2</v>
      </c>
      <c r="E27" s="101">
        <v>0.82076936357920516</v>
      </c>
      <c r="F27" s="103">
        <v>4664706</v>
      </c>
      <c r="G27" s="103">
        <v>3709886.2605321002</v>
      </c>
      <c r="H27" s="964">
        <v>9.4484578422461538E-2</v>
      </c>
      <c r="L27" s="968"/>
      <c r="M27" s="971"/>
      <c r="N27" s="968"/>
    </row>
    <row r="28" spans="1:14" s="961" customFormat="1" ht="30" customHeight="1">
      <c r="A28" s="99" t="s">
        <v>969</v>
      </c>
      <c r="B28" s="103">
        <v>3767</v>
      </c>
      <c r="C28" s="103">
        <v>509564.92207520001</v>
      </c>
      <c r="D28" s="964">
        <v>1.2773105307386784E-2</v>
      </c>
      <c r="E28" s="101">
        <v>135.27075181183966</v>
      </c>
      <c r="F28" s="103">
        <v>8305</v>
      </c>
      <c r="G28" s="103">
        <v>526794.32327299996</v>
      </c>
      <c r="H28" s="964">
        <v>1.3416567531818715E-2</v>
      </c>
      <c r="L28" s="968"/>
      <c r="M28" s="967"/>
      <c r="N28" s="968"/>
    </row>
    <row r="29" spans="1:14" s="961" customFormat="1" ht="20.100000000000001" customHeight="1">
      <c r="A29" s="93" t="s">
        <v>970</v>
      </c>
      <c r="B29" s="103">
        <v>294831</v>
      </c>
      <c r="C29" s="103">
        <v>1445460.2109087</v>
      </c>
      <c r="D29" s="964">
        <v>3.6232901229511283E-2</v>
      </c>
      <c r="E29" s="101">
        <v>4.9026737721226734</v>
      </c>
      <c r="F29" s="103">
        <v>291918</v>
      </c>
      <c r="G29" s="103">
        <v>1383260.1964720001</v>
      </c>
      <c r="H29" s="964">
        <v>3.5229316300786732E-2</v>
      </c>
      <c r="L29" s="972"/>
      <c r="M29" s="967"/>
      <c r="N29" s="968"/>
    </row>
    <row r="30" spans="1:14" s="961" customFormat="1" ht="30" customHeight="1">
      <c r="A30" s="99" t="s">
        <v>971</v>
      </c>
      <c r="B30" s="103" t="s">
        <v>15</v>
      </c>
      <c r="C30" s="103" t="s">
        <v>15</v>
      </c>
      <c r="D30" s="969" t="s">
        <v>15</v>
      </c>
      <c r="E30" s="105" t="s">
        <v>15</v>
      </c>
      <c r="F30" s="103">
        <v>14463</v>
      </c>
      <c r="G30" s="103">
        <v>50386.837201800001</v>
      </c>
      <c r="H30" s="964">
        <v>1.2832682019665064E-3</v>
      </c>
      <c r="L30" s="967"/>
      <c r="M30" s="967"/>
      <c r="N30" s="968"/>
    </row>
    <row r="31" spans="1:14" s="961" customFormat="1" ht="20.100000000000001" customHeight="1">
      <c r="A31" s="93" t="s">
        <v>972</v>
      </c>
      <c r="B31" s="103">
        <v>15885</v>
      </c>
      <c r="C31" s="103">
        <v>722545.61992830003</v>
      </c>
      <c r="D31" s="964">
        <v>1.811182617349244E-2</v>
      </c>
      <c r="E31" s="101">
        <v>45.486032101246458</v>
      </c>
      <c r="F31" s="103">
        <v>6997</v>
      </c>
      <c r="G31" s="103">
        <v>491270.36489690002</v>
      </c>
      <c r="H31" s="964">
        <v>1.2511831915859032E-2</v>
      </c>
      <c r="L31" s="967"/>
      <c r="M31" s="967"/>
      <c r="N31" s="967"/>
    </row>
    <row r="32" spans="1:14" s="961" customFormat="1" ht="5.0999999999999996" customHeight="1">
      <c r="A32" s="95"/>
      <c r="B32" s="106"/>
      <c r="C32" s="106"/>
      <c r="D32" s="973"/>
      <c r="E32" s="105"/>
      <c r="F32" s="106"/>
      <c r="G32" s="106"/>
      <c r="H32" s="973"/>
      <c r="L32" s="967"/>
      <c r="M32" s="967"/>
      <c r="N32" s="967"/>
    </row>
    <row r="33" spans="1:14" s="961" customFormat="1" ht="20.100000000000001" customHeight="1">
      <c r="A33" s="107" t="s">
        <v>24</v>
      </c>
      <c r="B33" s="108">
        <v>37710691</v>
      </c>
      <c r="C33" s="108">
        <v>39893581.851275802</v>
      </c>
      <c r="D33" s="974">
        <v>1</v>
      </c>
      <c r="E33" s="109">
        <v>1.0578851989552724</v>
      </c>
      <c r="F33" s="108">
        <v>37362666</v>
      </c>
      <c r="G33" s="108">
        <v>39264463.285684302</v>
      </c>
      <c r="H33" s="974">
        <v>1.0000000000000002</v>
      </c>
      <c r="L33" s="967"/>
      <c r="M33" s="967"/>
      <c r="N33" s="967"/>
    </row>
    <row r="34" spans="1:14" s="961" customFormat="1">
      <c r="A34" s="110" t="s">
        <v>14</v>
      </c>
      <c r="B34" s="93"/>
      <c r="C34" s="111"/>
      <c r="D34" s="93"/>
      <c r="E34" s="93"/>
      <c r="F34" s="93"/>
      <c r="G34" s="93"/>
      <c r="H34" s="93"/>
      <c r="L34" s="967"/>
      <c r="M34" s="967"/>
      <c r="N34" s="967"/>
    </row>
    <row r="35" spans="1:14">
      <c r="A35" s="112" t="s">
        <v>973</v>
      </c>
      <c r="B35" s="93"/>
      <c r="C35" s="113"/>
      <c r="D35" s="93"/>
      <c r="E35" s="93"/>
      <c r="F35" s="93"/>
      <c r="G35" s="114"/>
      <c r="H35" s="115"/>
    </row>
    <row r="36" spans="1:14">
      <c r="A36" s="116" t="s">
        <v>974</v>
      </c>
      <c r="B36" s="93"/>
      <c r="C36" s="93"/>
      <c r="D36" s="93"/>
      <c r="E36" s="93"/>
      <c r="F36" s="93"/>
      <c r="G36" s="117"/>
      <c r="H36" s="93"/>
    </row>
    <row r="37" spans="1:14">
      <c r="A37" s="976"/>
      <c r="B37" s="976"/>
      <c r="C37" s="976"/>
      <c r="D37" s="976"/>
      <c r="E37" s="976"/>
      <c r="F37" s="976"/>
      <c r="G37" s="976"/>
      <c r="H37" s="976"/>
    </row>
    <row r="38" spans="1:14">
      <c r="A38" s="976"/>
      <c r="B38" s="976"/>
      <c r="C38" s="976"/>
      <c r="D38" s="976"/>
      <c r="E38" s="976"/>
      <c r="F38" s="976"/>
      <c r="G38" s="976"/>
      <c r="H38" s="976"/>
    </row>
    <row r="39" spans="1:14">
      <c r="A39" s="976"/>
      <c r="B39" s="976"/>
      <c r="C39" s="976"/>
      <c r="D39" s="976"/>
      <c r="E39" s="976"/>
      <c r="F39" s="976"/>
      <c r="G39" s="976"/>
      <c r="H39" s="976"/>
    </row>
    <row r="40" spans="1:14">
      <c r="A40" s="976"/>
      <c r="B40" s="976"/>
      <c r="C40" s="976"/>
      <c r="D40" s="976"/>
      <c r="E40" s="976"/>
      <c r="F40" s="976"/>
      <c r="G40" s="976"/>
      <c r="H40" s="976"/>
    </row>
    <row r="41" spans="1:14">
      <c r="A41" s="976"/>
      <c r="B41" s="976"/>
      <c r="C41" s="976"/>
      <c r="D41" s="976"/>
      <c r="E41" s="976"/>
      <c r="F41" s="976"/>
      <c r="G41" s="976"/>
      <c r="H41" s="976"/>
    </row>
    <row r="42" spans="1:14">
      <c r="A42" s="976"/>
      <c r="B42" s="976"/>
      <c r="C42" s="976"/>
      <c r="D42" s="976"/>
      <c r="E42" s="976"/>
      <c r="F42" s="976"/>
      <c r="G42" s="976"/>
      <c r="H42" s="976"/>
    </row>
    <row r="43" spans="1:14">
      <c r="A43" s="976"/>
      <c r="B43" s="976"/>
      <c r="C43" s="976"/>
      <c r="D43" s="976"/>
      <c r="E43" s="976"/>
      <c r="F43" s="976"/>
      <c r="G43" s="976"/>
      <c r="H43" s="976"/>
    </row>
    <row r="44" spans="1:14">
      <c r="A44" s="976"/>
      <c r="B44" s="976"/>
      <c r="C44" s="976"/>
      <c r="D44" s="976"/>
      <c r="E44" s="976"/>
      <c r="F44" s="976"/>
      <c r="G44" s="976"/>
      <c r="H44" s="976"/>
    </row>
    <row r="45" spans="1:14">
      <c r="A45" s="976"/>
      <c r="B45" s="976"/>
      <c r="C45" s="976"/>
      <c r="D45" s="976"/>
      <c r="E45" s="976"/>
      <c r="F45" s="976"/>
      <c r="G45" s="976"/>
      <c r="H45" s="976"/>
    </row>
    <row r="46" spans="1:14">
      <c r="A46" s="976"/>
      <c r="B46" s="976"/>
      <c r="C46" s="976"/>
      <c r="D46" s="976"/>
      <c r="E46" s="976"/>
      <c r="F46" s="976"/>
      <c r="G46" s="976"/>
      <c r="H46" s="976"/>
    </row>
    <row r="47" spans="1:14">
      <c r="A47" s="976"/>
      <c r="B47" s="976"/>
      <c r="C47" s="976"/>
      <c r="D47" s="976"/>
      <c r="E47" s="976"/>
      <c r="F47" s="976"/>
      <c r="G47" s="976"/>
      <c r="H47" s="976"/>
    </row>
    <row r="48" spans="1:14">
      <c r="A48" s="976"/>
      <c r="B48" s="976"/>
      <c r="C48" s="976"/>
      <c r="D48" s="976"/>
      <c r="E48" s="976"/>
      <c r="F48" s="976"/>
      <c r="G48" s="976"/>
      <c r="H48" s="976"/>
    </row>
    <row r="49" spans="1:8">
      <c r="A49" s="976"/>
      <c r="B49" s="976"/>
      <c r="C49" s="976"/>
      <c r="D49" s="976"/>
      <c r="E49" s="976"/>
      <c r="F49" s="976"/>
      <c r="G49" s="976"/>
      <c r="H49" s="976"/>
    </row>
    <row r="50" spans="1:8">
      <c r="A50" s="976"/>
      <c r="B50" s="976"/>
      <c r="C50" s="976"/>
      <c r="D50" s="976"/>
      <c r="E50" s="976"/>
      <c r="F50" s="976"/>
      <c r="G50" s="976"/>
      <c r="H50" s="976"/>
    </row>
    <row r="51" spans="1:8">
      <c r="A51" s="976"/>
      <c r="B51" s="976"/>
      <c r="C51" s="976"/>
      <c r="D51" s="976"/>
      <c r="E51" s="976"/>
      <c r="F51" s="976"/>
      <c r="G51" s="976"/>
      <c r="H51" s="976"/>
    </row>
    <row r="52" spans="1:8">
      <c r="A52" s="976"/>
      <c r="B52" s="976"/>
      <c r="C52" s="976"/>
      <c r="D52" s="976"/>
      <c r="E52" s="976"/>
      <c r="F52" s="976"/>
      <c r="G52" s="976"/>
      <c r="H52" s="976"/>
    </row>
    <row r="53" spans="1:8">
      <c r="A53" s="976"/>
      <c r="B53" s="976"/>
      <c r="C53" s="976"/>
      <c r="D53" s="976"/>
      <c r="E53" s="976"/>
      <c r="F53" s="976"/>
      <c r="G53" s="976"/>
      <c r="H53" s="976"/>
    </row>
    <row r="54" spans="1:8">
      <c r="A54" s="976"/>
      <c r="B54" s="976"/>
      <c r="C54" s="976"/>
      <c r="D54" s="976"/>
      <c r="E54" s="976"/>
      <c r="F54" s="976"/>
      <c r="G54" s="976"/>
      <c r="H54" s="976"/>
    </row>
    <row r="55" spans="1:8">
      <c r="A55" s="976"/>
      <c r="B55" s="976"/>
      <c r="C55" s="976"/>
      <c r="D55" s="976"/>
      <c r="E55" s="976"/>
      <c r="F55" s="976"/>
      <c r="G55" s="976"/>
      <c r="H55" s="976"/>
    </row>
    <row r="56" spans="1:8">
      <c r="A56" s="976"/>
      <c r="B56" s="976"/>
      <c r="C56" s="976"/>
      <c r="D56" s="976"/>
      <c r="E56" s="976"/>
      <c r="F56" s="976"/>
      <c r="G56" s="976"/>
      <c r="H56" s="976"/>
    </row>
  </sheetData>
  <mergeCells count="5">
    <mergeCell ref="A2:H2"/>
    <mergeCell ref="A3:H3"/>
    <mergeCell ref="F4:H4"/>
    <mergeCell ref="B5:E5"/>
    <mergeCell ref="F5:H5"/>
  </mergeCells>
  <pageMargins left="0.7" right="0.4" top="0.75" bottom="0.7" header="0.5" footer="0.4"/>
  <pageSetup paperSize="9" scale="89" firstPageNumber="8" orientation="portrait" r:id="rId1"/>
  <headerFooter>
    <oddFooter>&amp;C&amp;"Maiandra GD,Regular"&amp;9&amp;P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93"/>
  <sheetViews>
    <sheetView view="pageBreakPreview" zoomScale="60" workbookViewId="0"/>
  </sheetViews>
  <sheetFormatPr defaultRowHeight="15"/>
  <cols>
    <col min="1" max="1" width="22.85546875" style="975" customWidth="1"/>
    <col min="2" max="2" width="13.140625" style="975" customWidth="1"/>
    <col min="3" max="3" width="11.28515625" style="975" customWidth="1"/>
    <col min="4" max="4" width="13.42578125" style="975" customWidth="1"/>
    <col min="5" max="5" width="14.5703125" style="975" customWidth="1"/>
    <col min="6" max="6" width="13.5703125" style="975" customWidth="1"/>
    <col min="7" max="7" width="14.5703125" style="975" customWidth="1"/>
    <col min="8" max="16384" width="9.140625" style="975"/>
  </cols>
  <sheetData>
    <row r="1" spans="1:7" ht="18" customHeight="1">
      <c r="A1" s="95"/>
      <c r="B1" s="95"/>
      <c r="C1" s="95"/>
      <c r="D1" s="95"/>
      <c r="E1" s="95"/>
      <c r="F1" s="95"/>
      <c r="G1" s="952"/>
    </row>
    <row r="2" spans="1:7" s="979" customFormat="1" ht="20.25" customHeight="1">
      <c r="A2" s="1238" t="s">
        <v>975</v>
      </c>
      <c r="B2" s="1238"/>
      <c r="C2" s="1238"/>
      <c r="D2" s="1238"/>
      <c r="E2" s="1238"/>
      <c r="F2" s="1238"/>
      <c r="G2" s="1238"/>
    </row>
    <row r="3" spans="1:7" s="979" customFormat="1" ht="19.5" customHeight="1">
      <c r="A3" s="1238" t="s">
        <v>16</v>
      </c>
      <c r="B3" s="1238"/>
      <c r="C3" s="1238"/>
      <c r="D3" s="1238"/>
      <c r="E3" s="1238"/>
      <c r="F3" s="1238"/>
      <c r="G3" s="1238"/>
    </row>
    <row r="4" spans="1:7" ht="18" customHeight="1">
      <c r="A4" s="95"/>
      <c r="B4" s="95"/>
      <c r="C4" s="95"/>
      <c r="D4" s="95"/>
      <c r="E4" s="1235" t="s">
        <v>933</v>
      </c>
      <c r="F4" s="1235"/>
      <c r="G4" s="1235"/>
    </row>
    <row r="5" spans="1:7" ht="15.75">
      <c r="A5" s="1250" t="s">
        <v>738</v>
      </c>
      <c r="B5" s="1252" t="s">
        <v>0</v>
      </c>
      <c r="C5" s="1253"/>
      <c r="D5" s="1254"/>
      <c r="E5" s="1252" t="s">
        <v>1</v>
      </c>
      <c r="F5" s="1253"/>
      <c r="G5" s="1254"/>
    </row>
    <row r="6" spans="1:7" ht="15.75">
      <c r="A6" s="1251"/>
      <c r="B6" s="118" t="s">
        <v>739</v>
      </c>
      <c r="C6" s="118" t="s">
        <v>740</v>
      </c>
      <c r="D6" s="118" t="s">
        <v>25</v>
      </c>
      <c r="E6" s="118" t="s">
        <v>739</v>
      </c>
      <c r="F6" s="118" t="s">
        <v>740</v>
      </c>
      <c r="G6" s="118" t="s">
        <v>25</v>
      </c>
    </row>
    <row r="7" spans="1:7" ht="18.95" customHeight="1">
      <c r="A7" s="119"/>
      <c r="B7" s="120"/>
      <c r="C7" s="120"/>
      <c r="D7" s="120"/>
      <c r="E7" s="120"/>
      <c r="F7" s="120"/>
      <c r="G7" s="120"/>
    </row>
    <row r="8" spans="1:7" ht="18.95" customHeight="1">
      <c r="A8" s="8" t="s">
        <v>82</v>
      </c>
      <c r="B8" s="58">
        <v>34091524.543762699</v>
      </c>
      <c r="C8" s="58">
        <v>10769864.212500997</v>
      </c>
      <c r="D8" s="58">
        <v>44861388.756263711</v>
      </c>
      <c r="E8" s="58">
        <v>32849301.0759787</v>
      </c>
      <c r="F8" s="58">
        <v>10418590.120033799</v>
      </c>
      <c r="G8" s="58">
        <v>43267891.196012497</v>
      </c>
    </row>
    <row r="9" spans="1:7" ht="18.95" customHeight="1">
      <c r="A9" s="121" t="s">
        <v>741</v>
      </c>
      <c r="B9" s="63">
        <v>89963.551636400007</v>
      </c>
      <c r="C9" s="63">
        <v>44204.0609883</v>
      </c>
      <c r="D9" s="63">
        <v>134167.61262470001</v>
      </c>
      <c r="E9" s="63">
        <v>85952.228723599997</v>
      </c>
      <c r="F9" s="63">
        <v>45862.716152699999</v>
      </c>
      <c r="G9" s="63">
        <v>131814.9448763</v>
      </c>
    </row>
    <row r="10" spans="1:7" ht="18.95" customHeight="1">
      <c r="A10" s="121" t="s">
        <v>742</v>
      </c>
      <c r="B10" s="63">
        <v>1189408.6046422001</v>
      </c>
      <c r="C10" s="63">
        <v>849467.98541119997</v>
      </c>
      <c r="D10" s="63">
        <v>2038876.5900534</v>
      </c>
      <c r="E10" s="63">
        <v>1140609.3510354999</v>
      </c>
      <c r="F10" s="63">
        <v>829996.85450959997</v>
      </c>
      <c r="G10" s="63">
        <v>1970606.2055450999</v>
      </c>
    </row>
    <row r="11" spans="1:7" ht="18.95" customHeight="1">
      <c r="A11" s="121" t="s">
        <v>743</v>
      </c>
      <c r="B11" s="63">
        <v>1349036.6801801</v>
      </c>
      <c r="C11" s="63">
        <v>468639.91973959998</v>
      </c>
      <c r="D11" s="63">
        <v>1817676.5999197001</v>
      </c>
      <c r="E11" s="63">
        <v>1296708.2406915999</v>
      </c>
      <c r="F11" s="63">
        <v>452202.03049600002</v>
      </c>
      <c r="G11" s="63">
        <v>1748910.2711876</v>
      </c>
    </row>
    <row r="12" spans="1:7" ht="18.95" customHeight="1">
      <c r="A12" s="121" t="s">
        <v>744</v>
      </c>
      <c r="B12" s="63">
        <v>23530076.876162201</v>
      </c>
      <c r="C12" s="63">
        <v>4433816.7087081997</v>
      </c>
      <c r="D12" s="63">
        <v>27963893.584870402</v>
      </c>
      <c r="E12" s="63">
        <v>22650133.010913901</v>
      </c>
      <c r="F12" s="63">
        <v>4276183.6775933998</v>
      </c>
      <c r="G12" s="63">
        <v>26926316.6885073</v>
      </c>
    </row>
    <row r="13" spans="1:7" ht="18.95" customHeight="1">
      <c r="A13" s="121" t="s">
        <v>745</v>
      </c>
      <c r="B13" s="63">
        <v>177514.42321889999</v>
      </c>
      <c r="C13" s="63">
        <v>66184.325364300006</v>
      </c>
      <c r="D13" s="63">
        <v>243698.74858319998</v>
      </c>
      <c r="E13" s="63">
        <v>177189.94949669999</v>
      </c>
      <c r="F13" s="63">
        <v>64955.012294799999</v>
      </c>
      <c r="G13" s="63">
        <v>242144.96179149998</v>
      </c>
    </row>
    <row r="14" spans="1:7" ht="18.95" customHeight="1">
      <c r="A14" s="121" t="s">
        <v>746</v>
      </c>
      <c r="B14" s="63">
        <v>2488589.2557967999</v>
      </c>
      <c r="C14" s="63">
        <v>2684088.9297040999</v>
      </c>
      <c r="D14" s="63">
        <v>5172678.1855008993</v>
      </c>
      <c r="E14" s="63">
        <v>2405835.4842873001</v>
      </c>
      <c r="F14" s="63">
        <v>2603373.7681584</v>
      </c>
      <c r="G14" s="63">
        <v>5009209.2524456996</v>
      </c>
    </row>
    <row r="15" spans="1:7" ht="18.95" customHeight="1">
      <c r="A15" s="121" t="s">
        <v>747</v>
      </c>
      <c r="B15" s="63">
        <v>1023333.1994673</v>
      </c>
      <c r="C15" s="63">
        <v>486956.51226769999</v>
      </c>
      <c r="D15" s="63">
        <v>1510289.7117349999</v>
      </c>
      <c r="E15" s="63">
        <v>995714.55699539999</v>
      </c>
      <c r="F15" s="63">
        <v>478385.09432749997</v>
      </c>
      <c r="G15" s="63">
        <v>1474099.6513228999</v>
      </c>
    </row>
    <row r="16" spans="1:7" ht="18.95" customHeight="1">
      <c r="A16" s="121" t="s">
        <v>748</v>
      </c>
      <c r="B16" s="63">
        <v>1636968.9703724999</v>
      </c>
      <c r="C16" s="63">
        <v>423331.99212160002</v>
      </c>
      <c r="D16" s="63">
        <v>2060300.9624941</v>
      </c>
      <c r="E16" s="63">
        <v>1580655.2323288</v>
      </c>
      <c r="F16" s="63">
        <v>403800.20129479998</v>
      </c>
      <c r="G16" s="63">
        <v>1984455.4336236001</v>
      </c>
    </row>
    <row r="17" spans="1:7" ht="18.95" customHeight="1">
      <c r="A17" s="121" t="s">
        <v>749</v>
      </c>
      <c r="B17" s="63">
        <v>110146.9967112</v>
      </c>
      <c r="C17" s="63">
        <v>63781.226480899997</v>
      </c>
      <c r="D17" s="63">
        <v>173928.22319210001</v>
      </c>
      <c r="E17" s="63">
        <v>105700.2069878</v>
      </c>
      <c r="F17" s="63">
        <v>61444.652184899998</v>
      </c>
      <c r="G17" s="63">
        <v>167144.8591727</v>
      </c>
    </row>
    <row r="18" spans="1:7" ht="18.95" customHeight="1">
      <c r="A18" s="121" t="s">
        <v>750</v>
      </c>
      <c r="B18" s="63">
        <v>747595.85225600004</v>
      </c>
      <c r="C18" s="63">
        <v>473675.1627556</v>
      </c>
      <c r="D18" s="63">
        <v>1221271.0150116</v>
      </c>
      <c r="E18" s="63">
        <v>721398.80973510002</v>
      </c>
      <c r="F18" s="63">
        <v>458624.38032679999</v>
      </c>
      <c r="G18" s="63">
        <v>1180023.1900619001</v>
      </c>
    </row>
    <row r="19" spans="1:7" ht="18.95" customHeight="1">
      <c r="A19" s="121" t="s">
        <v>751</v>
      </c>
      <c r="B19" s="63">
        <v>1748890.1333190999</v>
      </c>
      <c r="C19" s="63">
        <v>775717.38895950001</v>
      </c>
      <c r="D19" s="63">
        <v>2524607.5222785999</v>
      </c>
      <c r="E19" s="63">
        <v>1689404.0047830001</v>
      </c>
      <c r="F19" s="63">
        <v>743761.73269490001</v>
      </c>
      <c r="G19" s="63">
        <v>2433165.7374779</v>
      </c>
    </row>
    <row r="20" spans="1:7" ht="18.95" customHeight="1">
      <c r="A20" s="8" t="s">
        <v>218</v>
      </c>
      <c r="B20" s="67">
        <v>115094085.58963078</v>
      </c>
      <c r="C20" s="67">
        <v>11601553.306871599</v>
      </c>
      <c r="D20" s="67">
        <v>126695638.89650239</v>
      </c>
      <c r="E20" s="67">
        <v>111482347.1737313</v>
      </c>
      <c r="F20" s="67">
        <v>11150738.270676101</v>
      </c>
      <c r="G20" s="67">
        <v>122633085.44440737</v>
      </c>
    </row>
    <row r="21" spans="1:7" ht="18.95" customHeight="1">
      <c r="A21" s="121" t="s">
        <v>752</v>
      </c>
      <c r="B21" s="63">
        <v>102910448.11471801</v>
      </c>
      <c r="C21" s="63">
        <v>3520737.4415588998</v>
      </c>
      <c r="D21" s="63">
        <v>106431185.5562769</v>
      </c>
      <c r="E21" s="63">
        <v>99752280.2975633</v>
      </c>
      <c r="F21" s="63">
        <v>3341595.5268462999</v>
      </c>
      <c r="G21" s="63">
        <v>103093875.8244096</v>
      </c>
    </row>
    <row r="22" spans="1:7" ht="18.95" customHeight="1">
      <c r="A22" s="121" t="s">
        <v>548</v>
      </c>
      <c r="B22" s="63">
        <v>914815.19272599998</v>
      </c>
      <c r="C22" s="63">
        <v>442443.98806270002</v>
      </c>
      <c r="D22" s="63">
        <v>1357259.1807887</v>
      </c>
      <c r="E22" s="63">
        <v>877485.97501599998</v>
      </c>
      <c r="F22" s="63">
        <v>427379.00175699999</v>
      </c>
      <c r="G22" s="63">
        <v>1304864.9767729999</v>
      </c>
    </row>
    <row r="23" spans="1:7" ht="18.95" customHeight="1">
      <c r="A23" s="121" t="s">
        <v>753</v>
      </c>
      <c r="B23" s="63">
        <v>3013520.239294</v>
      </c>
      <c r="C23" s="63">
        <v>957854.00015690003</v>
      </c>
      <c r="D23" s="63">
        <v>3971374.2394508999</v>
      </c>
      <c r="E23" s="63">
        <v>2886434.8013458</v>
      </c>
      <c r="F23" s="63">
        <v>939802.31154789997</v>
      </c>
      <c r="G23" s="63">
        <v>3826237.1128937001</v>
      </c>
    </row>
    <row r="24" spans="1:7" ht="18.95" customHeight="1">
      <c r="A24" s="121" t="s">
        <v>754</v>
      </c>
      <c r="B24" s="63">
        <v>406437.13094150001</v>
      </c>
      <c r="C24" s="63">
        <v>215911.2480654</v>
      </c>
      <c r="D24" s="63">
        <v>622348.37900690001</v>
      </c>
      <c r="E24" s="63">
        <v>386584.26091489999</v>
      </c>
      <c r="F24" s="63">
        <v>205251.6756967</v>
      </c>
      <c r="G24" s="63">
        <v>591835.93661159999</v>
      </c>
    </row>
    <row r="25" spans="1:7" ht="18.95" customHeight="1">
      <c r="A25" s="121" t="s">
        <v>619</v>
      </c>
      <c r="B25" s="63">
        <v>747579.92137989996</v>
      </c>
      <c r="C25" s="63">
        <v>540786.90648400004</v>
      </c>
      <c r="D25" s="63">
        <v>1288366.8278639</v>
      </c>
      <c r="E25" s="63">
        <v>711988.00142270001</v>
      </c>
      <c r="F25" s="63">
        <v>524972.14168160001</v>
      </c>
      <c r="G25" s="63">
        <v>1236960.1431042999</v>
      </c>
    </row>
    <row r="26" spans="1:7" ht="18.95" customHeight="1">
      <c r="A26" s="121" t="s">
        <v>755</v>
      </c>
      <c r="B26" s="63">
        <v>598977.16709170002</v>
      </c>
      <c r="C26" s="63">
        <v>305517.3638164</v>
      </c>
      <c r="D26" s="63">
        <v>904494.53090810007</v>
      </c>
      <c r="E26" s="63">
        <v>575225.02548519999</v>
      </c>
      <c r="F26" s="63">
        <v>288210.33738809999</v>
      </c>
      <c r="G26" s="63">
        <v>863435.36287329998</v>
      </c>
    </row>
    <row r="27" spans="1:7" ht="18.95" customHeight="1">
      <c r="A27" s="121" t="s">
        <v>756</v>
      </c>
      <c r="B27" s="63">
        <v>407567.62049679999</v>
      </c>
      <c r="C27" s="63">
        <v>513725.36970109999</v>
      </c>
      <c r="D27" s="63">
        <v>921292.99019789998</v>
      </c>
      <c r="E27" s="63">
        <v>393364.00563979999</v>
      </c>
      <c r="F27" s="63">
        <v>501356.26743260003</v>
      </c>
      <c r="G27" s="63">
        <v>894720.27307240001</v>
      </c>
    </row>
    <row r="28" spans="1:7" ht="18.95" customHeight="1">
      <c r="A28" s="121" t="s">
        <v>757</v>
      </c>
      <c r="B28" s="63">
        <v>330473.9987392</v>
      </c>
      <c r="C28" s="63">
        <v>1115447.4577563</v>
      </c>
      <c r="D28" s="63">
        <v>1445921.4564954999</v>
      </c>
      <c r="E28" s="63">
        <v>324700.33190799999</v>
      </c>
      <c r="F28" s="63">
        <v>1076292.3459666001</v>
      </c>
      <c r="G28" s="63">
        <v>1400992.6778746</v>
      </c>
    </row>
    <row r="29" spans="1:7" ht="18.95" customHeight="1">
      <c r="A29" s="121" t="s">
        <v>758</v>
      </c>
      <c r="B29" s="63">
        <v>2655570.9854013999</v>
      </c>
      <c r="C29" s="63">
        <v>1605023.5625475</v>
      </c>
      <c r="D29" s="63">
        <v>4260594.5479488997</v>
      </c>
      <c r="E29" s="63">
        <v>2577055.3596007</v>
      </c>
      <c r="F29" s="63">
        <v>1552423.4567648999</v>
      </c>
      <c r="G29" s="63">
        <v>4129478.8163655996</v>
      </c>
    </row>
    <row r="30" spans="1:7" ht="18.95" customHeight="1">
      <c r="A30" s="121" t="s">
        <v>759</v>
      </c>
      <c r="B30" s="63">
        <v>1211914.3769153</v>
      </c>
      <c r="C30" s="63">
        <v>734125.10564590001</v>
      </c>
      <c r="D30" s="63">
        <v>1946039.4825611999</v>
      </c>
      <c r="E30" s="63">
        <v>1170593.0767785001</v>
      </c>
      <c r="F30" s="63">
        <v>707185.66358569998</v>
      </c>
      <c r="G30" s="63">
        <v>1877778.7403642</v>
      </c>
    </row>
    <row r="31" spans="1:7" ht="18.95" customHeight="1">
      <c r="A31" s="119" t="s">
        <v>760</v>
      </c>
      <c r="B31" s="63">
        <v>349426.12243569997</v>
      </c>
      <c r="C31" s="63">
        <v>124027.538747</v>
      </c>
      <c r="D31" s="63">
        <v>473453.66118269996</v>
      </c>
      <c r="E31" s="63">
        <v>335046.3512642</v>
      </c>
      <c r="F31" s="63">
        <v>118415.27407850001</v>
      </c>
      <c r="G31" s="63">
        <v>453461.62534269999</v>
      </c>
    </row>
    <row r="32" spans="1:7" ht="18.95" customHeight="1">
      <c r="A32" s="121" t="s">
        <v>761</v>
      </c>
      <c r="B32" s="63">
        <v>268450.43035490002</v>
      </c>
      <c r="C32" s="63">
        <v>496063.11385670002</v>
      </c>
      <c r="D32" s="63">
        <v>764513.54421159998</v>
      </c>
      <c r="E32" s="63">
        <v>257482.12023949999</v>
      </c>
      <c r="F32" s="63">
        <v>476782.29318540002</v>
      </c>
      <c r="G32" s="63">
        <v>734264.41342490003</v>
      </c>
    </row>
    <row r="33" spans="1:7" ht="18.95" customHeight="1">
      <c r="A33" s="121" t="s">
        <v>762</v>
      </c>
      <c r="B33" s="63">
        <v>1278904.2891364</v>
      </c>
      <c r="C33" s="63">
        <v>1029890.2104728</v>
      </c>
      <c r="D33" s="63">
        <v>2308794.4996091998</v>
      </c>
      <c r="E33" s="63">
        <v>1234107.5665527</v>
      </c>
      <c r="F33" s="63">
        <v>991071.97474480001</v>
      </c>
      <c r="G33" s="63">
        <v>2225179.5412975</v>
      </c>
    </row>
    <row r="34" spans="1:7" ht="18.95" customHeight="1">
      <c r="A34" s="8" t="s">
        <v>383</v>
      </c>
      <c r="B34" s="58">
        <v>6452227.6324517</v>
      </c>
      <c r="C34" s="58">
        <v>2812167.1030937</v>
      </c>
      <c r="D34" s="58">
        <v>9264394.7355454005</v>
      </c>
      <c r="E34" s="58">
        <v>6187542.1406542007</v>
      </c>
      <c r="F34" s="58">
        <v>2692232.0922486996</v>
      </c>
      <c r="G34" s="58">
        <v>8879774.2329029012</v>
      </c>
    </row>
    <row r="35" spans="1:7" ht="18.95" customHeight="1">
      <c r="A35" s="121" t="s">
        <v>763</v>
      </c>
      <c r="B35" s="63">
        <v>420815.485957</v>
      </c>
      <c r="C35" s="63">
        <v>282326.77719519997</v>
      </c>
      <c r="D35" s="63">
        <v>703142.26315220003</v>
      </c>
      <c r="E35" s="63">
        <v>403222.24634830002</v>
      </c>
      <c r="F35" s="63">
        <v>272115.34283420001</v>
      </c>
      <c r="G35" s="63">
        <v>675337.58918250003</v>
      </c>
    </row>
    <row r="36" spans="1:7" ht="18.95" customHeight="1">
      <c r="A36" s="121" t="s">
        <v>764</v>
      </c>
      <c r="B36" s="63">
        <v>269667.77926109999</v>
      </c>
      <c r="C36" s="63">
        <v>207199.80687599999</v>
      </c>
      <c r="D36" s="63">
        <v>476867.58613710001</v>
      </c>
      <c r="E36" s="63">
        <v>251620.10683629999</v>
      </c>
      <c r="F36" s="63">
        <v>190124.09590389999</v>
      </c>
      <c r="G36" s="63">
        <v>441744.20274019998</v>
      </c>
    </row>
    <row r="37" spans="1:7" ht="18.95" customHeight="1">
      <c r="A37" s="121" t="s">
        <v>765</v>
      </c>
      <c r="B37" s="63">
        <v>1268403.7674868</v>
      </c>
      <c r="C37" s="63">
        <v>513939.8168578</v>
      </c>
      <c r="D37" s="63">
        <v>1782343.5843445999</v>
      </c>
      <c r="E37" s="63">
        <v>1208357.3065541</v>
      </c>
      <c r="F37" s="63">
        <v>499596.77110970003</v>
      </c>
      <c r="G37" s="63">
        <v>1707954.0776638</v>
      </c>
    </row>
    <row r="38" spans="1:7" ht="18.95" customHeight="1">
      <c r="A38" s="121" t="s">
        <v>766</v>
      </c>
      <c r="B38" s="63">
        <v>525508.18165070005</v>
      </c>
      <c r="C38" s="63">
        <v>131010.85404210001</v>
      </c>
      <c r="D38" s="63">
        <v>656519.03569280007</v>
      </c>
      <c r="E38" s="63">
        <v>498971.79313880001</v>
      </c>
      <c r="F38" s="63">
        <v>123310.3193433</v>
      </c>
      <c r="G38" s="63">
        <v>622282.11248210003</v>
      </c>
    </row>
    <row r="39" spans="1:7" ht="18.95" customHeight="1">
      <c r="A39" s="121" t="s">
        <v>767</v>
      </c>
      <c r="B39" s="63">
        <v>2353314.0659571998</v>
      </c>
      <c r="C39" s="63">
        <v>404655.5672927</v>
      </c>
      <c r="D39" s="63">
        <v>2757969.6332498998</v>
      </c>
      <c r="E39" s="63">
        <v>2298311.0392188001</v>
      </c>
      <c r="F39" s="63">
        <v>390814.17625110003</v>
      </c>
      <c r="G39" s="63">
        <v>2689125.2154699001</v>
      </c>
    </row>
    <row r="40" spans="1:7" ht="18.95" customHeight="1">
      <c r="A40" s="121" t="s">
        <v>768</v>
      </c>
      <c r="B40" s="63">
        <v>746553.63526630006</v>
      </c>
      <c r="C40" s="63">
        <v>362342.10257079999</v>
      </c>
      <c r="D40" s="63">
        <v>1108895.7378370999</v>
      </c>
      <c r="E40" s="63">
        <v>705436.75113560003</v>
      </c>
      <c r="F40" s="63">
        <v>346216.99545729998</v>
      </c>
      <c r="G40" s="63">
        <v>1051653.7465929</v>
      </c>
    </row>
    <row r="41" spans="1:7" ht="18.95" customHeight="1">
      <c r="A41" s="121" t="s">
        <v>769</v>
      </c>
      <c r="B41" s="63">
        <v>224921.597534</v>
      </c>
      <c r="C41" s="63">
        <v>139972.5450168</v>
      </c>
      <c r="D41" s="63">
        <v>364894.1425508</v>
      </c>
      <c r="E41" s="63">
        <v>212934.22537570001</v>
      </c>
      <c r="F41" s="63">
        <v>134960.26053269999</v>
      </c>
      <c r="G41" s="63">
        <v>347894.48590840003</v>
      </c>
    </row>
    <row r="42" spans="1:7" ht="18.95" customHeight="1">
      <c r="A42" s="121" t="s">
        <v>442</v>
      </c>
      <c r="B42" s="63">
        <v>130274.6663189</v>
      </c>
      <c r="C42" s="63">
        <v>93214.054459199993</v>
      </c>
      <c r="D42" s="63">
        <v>223488.72077809999</v>
      </c>
      <c r="E42" s="63">
        <v>125512.43083149999</v>
      </c>
      <c r="F42" s="63">
        <v>89551.791613399997</v>
      </c>
      <c r="G42" s="63">
        <v>215064.22244489999</v>
      </c>
    </row>
    <row r="43" spans="1:7" ht="18.95" customHeight="1">
      <c r="A43" s="121" t="s">
        <v>770</v>
      </c>
      <c r="B43" s="63">
        <v>144577.7266314</v>
      </c>
      <c r="C43" s="63">
        <v>178440.16357120001</v>
      </c>
      <c r="D43" s="63">
        <v>323017.89020260004</v>
      </c>
      <c r="E43" s="63">
        <v>136553.92317970001</v>
      </c>
      <c r="F43" s="63">
        <v>171710.88047639999</v>
      </c>
      <c r="G43" s="63">
        <v>308264.8036561</v>
      </c>
    </row>
    <row r="44" spans="1:7" ht="18.95" customHeight="1">
      <c r="A44" s="122" t="s">
        <v>771</v>
      </c>
      <c r="B44" s="123">
        <v>368190.72638830001</v>
      </c>
      <c r="C44" s="123">
        <v>499065.41521190002</v>
      </c>
      <c r="D44" s="123">
        <v>867256.14160019998</v>
      </c>
      <c r="E44" s="123">
        <v>346622.31803540001</v>
      </c>
      <c r="F44" s="123">
        <v>473831.45872669999</v>
      </c>
      <c r="G44" s="123">
        <v>820453.77676209994</v>
      </c>
    </row>
    <row r="45" spans="1:7" s="980" customFormat="1" ht="12" customHeight="1">
      <c r="A45" s="1246" t="s">
        <v>976</v>
      </c>
      <c r="B45" s="1246"/>
      <c r="C45" s="1246"/>
      <c r="D45" s="1246"/>
      <c r="E45" s="1246"/>
      <c r="F45" s="1246"/>
      <c r="G45" s="1246"/>
    </row>
    <row r="46" spans="1:7" ht="17.100000000000001" customHeight="1">
      <c r="A46" s="124"/>
      <c r="B46" s="103"/>
      <c r="C46" s="103"/>
      <c r="D46" s="103"/>
      <c r="E46" s="103"/>
      <c r="F46" s="103"/>
      <c r="G46" s="952"/>
    </row>
    <row r="47" spans="1:7" ht="17.100000000000001" customHeight="1">
      <c r="A47" s="1247"/>
      <c r="B47" s="1247"/>
      <c r="C47" s="1247"/>
      <c r="D47" s="1247"/>
      <c r="E47" s="1247"/>
      <c r="F47" s="1247"/>
      <c r="G47" s="1247"/>
    </row>
    <row r="48" spans="1:7" ht="17.100000000000001" customHeight="1">
      <c r="A48" s="1248"/>
      <c r="B48" s="1248"/>
      <c r="C48" s="1248"/>
      <c r="D48" s="1248"/>
      <c r="E48" s="1248"/>
      <c r="F48" s="1248"/>
      <c r="G48" s="1248"/>
    </row>
    <row r="49" spans="1:7" ht="17.100000000000001" customHeight="1">
      <c r="A49" s="1249"/>
      <c r="B49" s="1249"/>
      <c r="C49" s="1249"/>
      <c r="D49" s="1249"/>
      <c r="E49" s="1249"/>
      <c r="F49" s="1249"/>
      <c r="G49" s="1249"/>
    </row>
    <row r="50" spans="1:7" ht="18" customHeight="1">
      <c r="A50" s="95"/>
      <c r="B50" s="95"/>
      <c r="C50" s="95"/>
      <c r="D50" s="95"/>
      <c r="E50" s="95"/>
      <c r="F50" s="94"/>
      <c r="G50" s="937" t="s">
        <v>22</v>
      </c>
    </row>
    <row r="51" spans="1:7" ht="15.75">
      <c r="A51" s="1250" t="s">
        <v>738</v>
      </c>
      <c r="B51" s="1252" t="s">
        <v>0</v>
      </c>
      <c r="C51" s="1253"/>
      <c r="D51" s="1254"/>
      <c r="E51" s="1252" t="s">
        <v>1</v>
      </c>
      <c r="F51" s="1253"/>
      <c r="G51" s="1254"/>
    </row>
    <row r="52" spans="1:7" ht="18" customHeight="1">
      <c r="A52" s="1251"/>
      <c r="B52" s="118" t="s">
        <v>739</v>
      </c>
      <c r="C52" s="118" t="s">
        <v>740</v>
      </c>
      <c r="D52" s="118" t="s">
        <v>25</v>
      </c>
      <c r="E52" s="118" t="s">
        <v>739</v>
      </c>
      <c r="F52" s="118" t="s">
        <v>740</v>
      </c>
      <c r="G52" s="118" t="s">
        <v>25</v>
      </c>
    </row>
    <row r="53" spans="1:7" ht="18.95" customHeight="1">
      <c r="A53" s="119"/>
      <c r="B53" s="120"/>
      <c r="C53" s="120"/>
      <c r="D53" s="120"/>
      <c r="E53" s="120"/>
      <c r="F53" s="120"/>
      <c r="G53" s="120"/>
    </row>
    <row r="54" spans="1:7" ht="18.95" customHeight="1">
      <c r="A54" s="8" t="s">
        <v>977</v>
      </c>
      <c r="B54" s="58">
        <v>2551824.4324637</v>
      </c>
      <c r="C54" s="58">
        <v>982033.90529270004</v>
      </c>
      <c r="D54" s="58">
        <v>3533858.3377564</v>
      </c>
      <c r="E54" s="58">
        <v>2468046.069348</v>
      </c>
      <c r="F54" s="58">
        <v>967344.86519469996</v>
      </c>
      <c r="G54" s="58">
        <v>3435390.9345426997</v>
      </c>
    </row>
    <row r="55" spans="1:7" ht="18.95" customHeight="1">
      <c r="A55" s="121" t="s">
        <v>772</v>
      </c>
      <c r="B55" s="63">
        <v>443524.36270469998</v>
      </c>
      <c r="C55" s="63">
        <v>344033.871262</v>
      </c>
      <c r="D55" s="63">
        <v>787558.23396670003</v>
      </c>
      <c r="E55" s="63">
        <v>430966.7880914</v>
      </c>
      <c r="F55" s="63">
        <v>341806.7997488</v>
      </c>
      <c r="G55" s="63">
        <v>772773.58784019994</v>
      </c>
    </row>
    <row r="56" spans="1:7" ht="18.95" customHeight="1">
      <c r="A56" s="121" t="s">
        <v>773</v>
      </c>
      <c r="B56" s="63">
        <v>1679045.2061945</v>
      </c>
      <c r="C56" s="63">
        <v>353333.43232000002</v>
      </c>
      <c r="D56" s="63">
        <v>2032378.6385145001</v>
      </c>
      <c r="E56" s="63">
        <v>1629459.7605095999</v>
      </c>
      <c r="F56" s="63">
        <v>348317.97222240001</v>
      </c>
      <c r="G56" s="63">
        <v>1977777.7327319998</v>
      </c>
    </row>
    <row r="57" spans="1:7" ht="18.95" customHeight="1">
      <c r="A57" s="121" t="s">
        <v>489</v>
      </c>
      <c r="B57" s="63">
        <v>246968.10018939999</v>
      </c>
      <c r="C57" s="63">
        <v>181690.7784826</v>
      </c>
      <c r="D57" s="63">
        <v>428658.87867200002</v>
      </c>
      <c r="E57" s="63">
        <v>232045.1518466</v>
      </c>
      <c r="F57" s="63">
        <v>175569.9283115</v>
      </c>
      <c r="G57" s="63">
        <v>407615.0801581</v>
      </c>
    </row>
    <row r="58" spans="1:7" ht="18.95" customHeight="1">
      <c r="A58" s="121" t="s">
        <v>507</v>
      </c>
      <c r="B58" s="63">
        <v>182286.76337510001</v>
      </c>
      <c r="C58" s="63">
        <v>102975.82322809999</v>
      </c>
      <c r="D58" s="63">
        <v>285262.5866032</v>
      </c>
      <c r="E58" s="63">
        <v>175574.3689004</v>
      </c>
      <c r="F58" s="63">
        <v>101650.16491199999</v>
      </c>
      <c r="G58" s="63">
        <v>277224.53381240001</v>
      </c>
    </row>
    <row r="59" spans="1:7" ht="18.95" customHeight="1">
      <c r="A59" s="8" t="s">
        <v>497</v>
      </c>
      <c r="B59" s="58">
        <v>6665549.4916448006</v>
      </c>
      <c r="C59" s="58">
        <v>2109882.0889666001</v>
      </c>
      <c r="D59" s="58">
        <v>8775431.5806114003</v>
      </c>
      <c r="E59" s="58">
        <v>6478318.8766977992</v>
      </c>
      <c r="F59" s="58">
        <v>2040670.3960213999</v>
      </c>
      <c r="G59" s="58">
        <v>8518989.2727191988</v>
      </c>
    </row>
    <row r="60" spans="1:7" ht="18.95" customHeight="1">
      <c r="A60" s="121" t="s">
        <v>774</v>
      </c>
      <c r="B60" s="63">
        <v>1411210.3875861</v>
      </c>
      <c r="C60" s="63">
        <v>399730.44961770001</v>
      </c>
      <c r="D60" s="63">
        <v>1810940.8372038</v>
      </c>
      <c r="E60" s="63">
        <v>1342884.5966254999</v>
      </c>
      <c r="F60" s="63">
        <v>392728.61211649998</v>
      </c>
      <c r="G60" s="63">
        <v>1735613.2087419999</v>
      </c>
    </row>
    <row r="61" spans="1:7" ht="18.95" customHeight="1">
      <c r="A61" s="121" t="s">
        <v>517</v>
      </c>
      <c r="B61" s="63">
        <v>265768.17712080001</v>
      </c>
      <c r="C61" s="63">
        <v>46106.918531299998</v>
      </c>
      <c r="D61" s="63">
        <v>311875.09565209999</v>
      </c>
      <c r="E61" s="63">
        <v>258228.0735918</v>
      </c>
      <c r="F61" s="63">
        <v>45132.014509000001</v>
      </c>
      <c r="G61" s="63">
        <v>303360.0881008</v>
      </c>
    </row>
    <row r="62" spans="1:7" ht="18.95" customHeight="1">
      <c r="A62" s="121" t="s">
        <v>775</v>
      </c>
      <c r="B62" s="63">
        <v>388004.99482670001</v>
      </c>
      <c r="C62" s="63">
        <v>198568.85721240001</v>
      </c>
      <c r="D62" s="63">
        <v>586573.85203910002</v>
      </c>
      <c r="E62" s="63">
        <v>365948.30874050001</v>
      </c>
      <c r="F62" s="63">
        <v>191423.65405869999</v>
      </c>
      <c r="G62" s="63">
        <v>557371.96279919997</v>
      </c>
    </row>
    <row r="63" spans="1:7" ht="18.95" customHeight="1">
      <c r="A63" s="121" t="s">
        <v>776</v>
      </c>
      <c r="B63" s="63">
        <v>541181.71823560004</v>
      </c>
      <c r="C63" s="63">
        <v>344648.84684680001</v>
      </c>
      <c r="D63" s="63">
        <v>885830.56508240011</v>
      </c>
      <c r="E63" s="63">
        <v>531520.59956260002</v>
      </c>
      <c r="F63" s="63">
        <v>334482.90593429998</v>
      </c>
      <c r="G63" s="63">
        <v>866003.50549690006</v>
      </c>
    </row>
    <row r="64" spans="1:7" ht="18.95" customHeight="1">
      <c r="A64" s="121" t="s">
        <v>777</v>
      </c>
      <c r="B64" s="63">
        <v>450252.96521589998</v>
      </c>
      <c r="C64" s="63">
        <v>123355.06448659999</v>
      </c>
      <c r="D64" s="63">
        <v>573608.02970249997</v>
      </c>
      <c r="E64" s="63">
        <v>435762.05271389999</v>
      </c>
      <c r="F64" s="63">
        <v>117943.84675870001</v>
      </c>
      <c r="G64" s="63">
        <v>553705.89947259997</v>
      </c>
    </row>
    <row r="65" spans="1:7" ht="18.95" customHeight="1">
      <c r="A65" s="121" t="s">
        <v>778</v>
      </c>
      <c r="B65" s="63">
        <v>1011474.2046641</v>
      </c>
      <c r="C65" s="63">
        <v>359252.96878469997</v>
      </c>
      <c r="D65" s="63">
        <v>1370727.1734487999</v>
      </c>
      <c r="E65" s="63">
        <v>1014214.9429591</v>
      </c>
      <c r="F65" s="63">
        <v>343982.42882069998</v>
      </c>
      <c r="G65" s="63">
        <v>1358197.3717797999</v>
      </c>
    </row>
    <row r="66" spans="1:7" ht="18.95" customHeight="1">
      <c r="A66" s="121" t="s">
        <v>779</v>
      </c>
      <c r="B66" s="63">
        <v>1746968.0818878</v>
      </c>
      <c r="C66" s="63">
        <v>222008.92294600001</v>
      </c>
      <c r="D66" s="63">
        <v>1968977.0048338</v>
      </c>
      <c r="E66" s="63">
        <v>1685532.4996618</v>
      </c>
      <c r="F66" s="63">
        <v>211382.03603680001</v>
      </c>
      <c r="G66" s="63">
        <v>1896914.5356986001</v>
      </c>
    </row>
    <row r="67" spans="1:7" ht="18.95" customHeight="1">
      <c r="A67" s="121" t="s">
        <v>780</v>
      </c>
      <c r="B67" s="63">
        <v>850688.96210779995</v>
      </c>
      <c r="C67" s="63">
        <v>416210.06054109999</v>
      </c>
      <c r="D67" s="63">
        <v>1266899.0226488998</v>
      </c>
      <c r="E67" s="63">
        <v>844227.80284260004</v>
      </c>
      <c r="F67" s="63">
        <v>403594.89778669999</v>
      </c>
      <c r="G67" s="63">
        <v>1247822.7006293</v>
      </c>
    </row>
    <row r="68" spans="1:7" ht="18.95" customHeight="1">
      <c r="A68" s="8" t="s">
        <v>29</v>
      </c>
      <c r="B68" s="58">
        <v>2998883.6646750001</v>
      </c>
      <c r="C68" s="58">
        <v>1247185.9677726</v>
      </c>
      <c r="D68" s="58">
        <v>4246069.6324475994</v>
      </c>
      <c r="E68" s="58">
        <v>2900700.2760903998</v>
      </c>
      <c r="F68" s="58">
        <v>1217159.6106099</v>
      </c>
      <c r="G68" s="58">
        <v>4117859.8867003</v>
      </c>
    </row>
    <row r="69" spans="1:7" ht="18.95" customHeight="1">
      <c r="A69" s="121" t="s">
        <v>781</v>
      </c>
      <c r="B69" s="63">
        <v>209326.82385019999</v>
      </c>
      <c r="C69" s="63">
        <v>84099.132883900005</v>
      </c>
      <c r="D69" s="63">
        <v>293425.95673410001</v>
      </c>
      <c r="E69" s="63">
        <v>200555.4049854</v>
      </c>
      <c r="F69" s="63">
        <v>80121.2802926</v>
      </c>
      <c r="G69" s="63">
        <v>280676.68527800002</v>
      </c>
    </row>
    <row r="70" spans="1:7" ht="18.95" customHeight="1">
      <c r="A70" s="121" t="s">
        <v>782</v>
      </c>
      <c r="B70" s="63">
        <v>1372990.2995374999</v>
      </c>
      <c r="C70" s="63">
        <v>421812.3112304</v>
      </c>
      <c r="D70" s="63">
        <v>1794802.6107679</v>
      </c>
      <c r="E70" s="63">
        <v>1319486.1302320999</v>
      </c>
      <c r="F70" s="63">
        <v>412197.26752180001</v>
      </c>
      <c r="G70" s="63">
        <v>1731683.3977538999</v>
      </c>
    </row>
    <row r="71" spans="1:7" ht="18.95" customHeight="1">
      <c r="A71" s="119" t="s">
        <v>783</v>
      </c>
      <c r="B71" s="63">
        <v>487403.38625099999</v>
      </c>
      <c r="C71" s="63">
        <v>124647.945764</v>
      </c>
      <c r="D71" s="63">
        <v>612051.33201500005</v>
      </c>
      <c r="E71" s="63">
        <v>470774.72460969997</v>
      </c>
      <c r="F71" s="63">
        <v>120465.7043424</v>
      </c>
      <c r="G71" s="63">
        <v>591240.42895209999</v>
      </c>
    </row>
    <row r="72" spans="1:7" ht="18.95" customHeight="1">
      <c r="A72" s="121" t="s">
        <v>784</v>
      </c>
      <c r="B72" s="63">
        <v>200229.8272456</v>
      </c>
      <c r="C72" s="63">
        <v>130106.3648557</v>
      </c>
      <c r="D72" s="63">
        <v>330336.1921013</v>
      </c>
      <c r="E72" s="63">
        <v>197152.98125849999</v>
      </c>
      <c r="F72" s="63">
        <v>126710.4325</v>
      </c>
      <c r="G72" s="63">
        <v>323863.41375850001</v>
      </c>
    </row>
    <row r="73" spans="1:7" ht="18.95" customHeight="1">
      <c r="A73" s="121" t="s">
        <v>785</v>
      </c>
      <c r="B73" s="63">
        <v>430380.0010477</v>
      </c>
      <c r="C73" s="63">
        <v>213770.6693329</v>
      </c>
      <c r="D73" s="63">
        <v>644150.67038060003</v>
      </c>
      <c r="E73" s="63">
        <v>424944.45932640001</v>
      </c>
      <c r="F73" s="63">
        <v>214917.93982140001</v>
      </c>
      <c r="G73" s="63">
        <v>639862.39914780005</v>
      </c>
    </row>
    <row r="74" spans="1:7" ht="18.95" customHeight="1">
      <c r="A74" s="121" t="s">
        <v>786</v>
      </c>
      <c r="B74" s="63">
        <v>298553.32674300001</v>
      </c>
      <c r="C74" s="63">
        <v>272749.54370570002</v>
      </c>
      <c r="D74" s="63">
        <v>571302.87044870004</v>
      </c>
      <c r="E74" s="63">
        <v>287786.5756783</v>
      </c>
      <c r="F74" s="63">
        <v>262746.98613169999</v>
      </c>
      <c r="G74" s="63">
        <v>550533.56180999998</v>
      </c>
    </row>
    <row r="75" spans="1:7" ht="18.95" customHeight="1">
      <c r="A75" s="8" t="s">
        <v>644</v>
      </c>
      <c r="B75" s="58">
        <v>5722759.4762463002</v>
      </c>
      <c r="C75" s="58">
        <v>2689247.9544627001</v>
      </c>
      <c r="D75" s="58">
        <v>8412007.4307090007</v>
      </c>
      <c r="E75" s="58">
        <v>5512451.8340023998</v>
      </c>
      <c r="F75" s="58">
        <v>2643916.4105209997</v>
      </c>
      <c r="G75" s="58">
        <v>8156368.2445233995</v>
      </c>
    </row>
    <row r="76" spans="1:7" ht="18.95" customHeight="1">
      <c r="A76" s="121" t="s">
        <v>787</v>
      </c>
      <c r="B76" s="63">
        <v>690981.03299149999</v>
      </c>
      <c r="C76" s="63">
        <v>296207.53119269997</v>
      </c>
      <c r="D76" s="63">
        <v>987188.56418420002</v>
      </c>
      <c r="E76" s="63">
        <v>658874.91021300002</v>
      </c>
      <c r="F76" s="63">
        <v>287436.3380554</v>
      </c>
      <c r="G76" s="63">
        <v>946311.24826840009</v>
      </c>
    </row>
    <row r="77" spans="1:7" ht="18.95" customHeight="1">
      <c r="A77" s="121" t="s">
        <v>978</v>
      </c>
      <c r="B77" s="63">
        <v>1081898.8593582001</v>
      </c>
      <c r="C77" s="63">
        <v>583847.02611840004</v>
      </c>
      <c r="D77" s="63">
        <v>1665745.8854766001</v>
      </c>
      <c r="E77" s="63">
        <v>1031084.6529573</v>
      </c>
      <c r="F77" s="63">
        <v>566802.03693569999</v>
      </c>
      <c r="G77" s="63">
        <v>1597886.6898929998</v>
      </c>
    </row>
    <row r="78" spans="1:7" ht="18.95" customHeight="1">
      <c r="A78" s="121" t="s">
        <v>788</v>
      </c>
      <c r="B78" s="63">
        <v>439284.36352509999</v>
      </c>
      <c r="C78" s="63">
        <v>296666.8665756</v>
      </c>
      <c r="D78" s="63">
        <v>735951.23010069993</v>
      </c>
      <c r="E78" s="63">
        <v>419816.13370150002</v>
      </c>
      <c r="F78" s="63">
        <v>292125.04697989998</v>
      </c>
      <c r="G78" s="63">
        <v>711941.1806814</v>
      </c>
    </row>
    <row r="79" spans="1:7" ht="18.95" customHeight="1">
      <c r="A79" s="121" t="s">
        <v>789</v>
      </c>
      <c r="B79" s="63">
        <v>3510595.2203715001</v>
      </c>
      <c r="C79" s="63">
        <v>1512526.530576</v>
      </c>
      <c r="D79" s="63">
        <v>5023121.7509474996</v>
      </c>
      <c r="E79" s="63">
        <v>3402676.1371305999</v>
      </c>
      <c r="F79" s="63">
        <v>1497552.9885499999</v>
      </c>
      <c r="G79" s="63">
        <v>4900229.1256805994</v>
      </c>
    </row>
    <row r="80" spans="1:7" ht="18.95" customHeight="1">
      <c r="A80" s="8" t="s">
        <v>580</v>
      </c>
      <c r="B80" s="58">
        <v>3015490.1063019005</v>
      </c>
      <c r="C80" s="58">
        <v>1249109.0823013999</v>
      </c>
      <c r="D80" s="58">
        <v>4264599.1886033006</v>
      </c>
      <c r="E80" s="58">
        <v>2881620.3124865</v>
      </c>
      <c r="F80" s="58">
        <v>1220926.5877804998</v>
      </c>
      <c r="G80" s="58">
        <v>4102546.9002669994</v>
      </c>
    </row>
    <row r="81" spans="1:7" ht="18.95" customHeight="1">
      <c r="A81" s="121" t="s">
        <v>790</v>
      </c>
      <c r="B81" s="63">
        <v>817972.55093180004</v>
      </c>
      <c r="C81" s="63">
        <v>279290.191269</v>
      </c>
      <c r="D81" s="63">
        <v>1097262.7422008</v>
      </c>
      <c r="E81" s="63">
        <v>788796.32975409995</v>
      </c>
      <c r="F81" s="63">
        <v>271785.18757720001</v>
      </c>
      <c r="G81" s="63">
        <v>1060581.5173312998</v>
      </c>
    </row>
    <row r="82" spans="1:7" ht="18.95" customHeight="1">
      <c r="A82" s="121" t="s">
        <v>791</v>
      </c>
      <c r="B82" s="63">
        <v>283446.97873440001</v>
      </c>
      <c r="C82" s="63">
        <v>212921.95438790001</v>
      </c>
      <c r="D82" s="63">
        <v>496368.93312230002</v>
      </c>
      <c r="E82" s="63">
        <v>273009.82099809998</v>
      </c>
      <c r="F82" s="63">
        <v>208102.0602951</v>
      </c>
      <c r="G82" s="63">
        <v>481111.88129319996</v>
      </c>
    </row>
    <row r="83" spans="1:7" ht="18.95" customHeight="1">
      <c r="A83" s="121" t="s">
        <v>792</v>
      </c>
      <c r="B83" s="63">
        <v>181297.69503430001</v>
      </c>
      <c r="C83" s="63">
        <v>140153.28990179999</v>
      </c>
      <c r="D83" s="63">
        <v>321450.98493609997</v>
      </c>
      <c r="E83" s="63">
        <v>175534.79011100001</v>
      </c>
      <c r="F83" s="63">
        <v>138603.194648</v>
      </c>
      <c r="G83" s="63">
        <v>314137.98475900001</v>
      </c>
    </row>
    <row r="84" spans="1:7" ht="18.95" customHeight="1">
      <c r="A84" s="121" t="s">
        <v>793</v>
      </c>
      <c r="B84" s="63">
        <v>132243.62699240001</v>
      </c>
      <c r="C84" s="63">
        <v>77868.538218899994</v>
      </c>
      <c r="D84" s="63">
        <v>210112.16521130002</v>
      </c>
      <c r="E84" s="63">
        <v>122706.9735525</v>
      </c>
      <c r="F84" s="63">
        <v>72959.4059347</v>
      </c>
      <c r="G84" s="63">
        <v>195666.3794872</v>
      </c>
    </row>
    <row r="85" spans="1:7" ht="18.95" customHeight="1">
      <c r="A85" s="121" t="s">
        <v>794</v>
      </c>
      <c r="B85" s="63">
        <v>360686.28059759998</v>
      </c>
      <c r="C85" s="63">
        <v>98082.238223799999</v>
      </c>
      <c r="D85" s="63">
        <v>458768.51882140001</v>
      </c>
      <c r="E85" s="63">
        <v>347494.03547200002</v>
      </c>
      <c r="F85" s="63">
        <v>95963.354074200004</v>
      </c>
      <c r="G85" s="63">
        <v>443457.38954620005</v>
      </c>
    </row>
    <row r="86" spans="1:7" ht="18.95" customHeight="1">
      <c r="A86" s="119" t="s">
        <v>795</v>
      </c>
      <c r="B86" s="63">
        <v>98516.552305899997</v>
      </c>
      <c r="C86" s="63">
        <v>94302.103608399993</v>
      </c>
      <c r="D86" s="63">
        <v>192818.6559143</v>
      </c>
      <c r="E86" s="63">
        <v>95156.735715400006</v>
      </c>
      <c r="F86" s="63">
        <v>92321.893203200001</v>
      </c>
      <c r="G86" s="63">
        <v>187478.62891860001</v>
      </c>
    </row>
    <row r="87" spans="1:7" ht="18.95" customHeight="1">
      <c r="A87" s="119" t="s">
        <v>796</v>
      </c>
      <c r="B87" s="63">
        <v>881629.14516890002</v>
      </c>
      <c r="C87" s="63">
        <v>258519.50028470001</v>
      </c>
      <c r="D87" s="63">
        <v>1140148.6454536</v>
      </c>
      <c r="E87" s="63">
        <v>834266.5357299</v>
      </c>
      <c r="F87" s="63">
        <v>254489.66940710001</v>
      </c>
      <c r="G87" s="63">
        <v>1088756.205137</v>
      </c>
    </row>
    <row r="88" spans="1:7" ht="18.95" customHeight="1">
      <c r="A88" s="121" t="s">
        <v>797</v>
      </c>
      <c r="B88" s="63">
        <v>259697.27653659999</v>
      </c>
      <c r="C88" s="63">
        <v>87971.266406900002</v>
      </c>
      <c r="D88" s="63">
        <v>347668.54294349998</v>
      </c>
      <c r="E88" s="63">
        <v>244655.09115349999</v>
      </c>
      <c r="F88" s="63">
        <v>86701.822641000006</v>
      </c>
      <c r="G88" s="63">
        <v>331356.9137945</v>
      </c>
    </row>
    <row r="89" spans="1:7" ht="18.95" customHeight="1">
      <c r="A89" s="121"/>
      <c r="B89" s="63"/>
      <c r="C89" s="63"/>
      <c r="D89" s="63"/>
      <c r="E89" s="63"/>
      <c r="F89" s="63"/>
      <c r="G89" s="63"/>
    </row>
    <row r="90" spans="1:7" ht="18.95" customHeight="1">
      <c r="A90" s="125" t="s">
        <v>25</v>
      </c>
      <c r="B90" s="126">
        <v>176592344.93717688</v>
      </c>
      <c r="C90" s="126">
        <v>33461043.621262297</v>
      </c>
      <c r="D90" s="126">
        <v>210053388.55843922</v>
      </c>
      <c r="E90" s="126">
        <v>170760327.75898933</v>
      </c>
      <c r="F90" s="126">
        <v>32351578.353086099</v>
      </c>
      <c r="G90" s="126">
        <v>203111906.11207539</v>
      </c>
    </row>
    <row r="91" spans="1:7">
      <c r="A91" s="110" t="s">
        <v>14</v>
      </c>
      <c r="B91" s="127"/>
      <c r="C91" s="127"/>
      <c r="D91" s="127"/>
      <c r="E91" s="127"/>
      <c r="F91" s="127"/>
      <c r="G91" s="127"/>
    </row>
    <row r="92" spans="1:7">
      <c r="A92" s="112" t="s">
        <v>973</v>
      </c>
      <c r="B92" s="127"/>
      <c r="C92" s="127"/>
      <c r="D92" s="128"/>
      <c r="E92" s="127"/>
      <c r="F92" s="127"/>
      <c r="G92" s="127"/>
    </row>
    <row r="93" spans="1:7">
      <c r="A93" s="116" t="s">
        <v>974</v>
      </c>
      <c r="B93" s="127"/>
      <c r="C93" s="127"/>
      <c r="D93" s="127"/>
      <c r="E93" s="127"/>
      <c r="F93" s="127"/>
      <c r="G93" s="127"/>
    </row>
  </sheetData>
  <mergeCells count="13">
    <mergeCell ref="A2:G2"/>
    <mergeCell ref="A3:G3"/>
    <mergeCell ref="E4:G4"/>
    <mergeCell ref="A5:A6"/>
    <mergeCell ref="B5:D5"/>
    <mergeCell ref="E5:G5"/>
    <mergeCell ref="A45:G45"/>
    <mergeCell ref="A47:G47"/>
    <mergeCell ref="A48:G48"/>
    <mergeCell ref="A49:G49"/>
    <mergeCell ref="A51:A52"/>
    <mergeCell ref="B51:D51"/>
    <mergeCell ref="E51:G51"/>
  </mergeCells>
  <pageMargins left="0.9" right="0.4" top="0.75" bottom="0.7" header="0.5" footer="0.4"/>
  <pageSetup paperSize="9" scale="83" firstPageNumber="9" orientation="portrait" r:id="rId1"/>
  <headerFooter>
    <oddFooter>&amp;C&amp;"Maiandra GD,Regular"&amp;9&amp;P</oddFooter>
  </headerFooter>
  <rowBreaks count="1" manualBreakCount="1">
    <brk id="4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G91"/>
  <sheetViews>
    <sheetView view="pageBreakPreview" zoomScale="60" workbookViewId="0"/>
  </sheetViews>
  <sheetFormatPr defaultRowHeight="15"/>
  <cols>
    <col min="1" max="1" width="26.42578125" style="982" customWidth="1"/>
    <col min="2" max="2" width="13.28515625" style="982" customWidth="1"/>
    <col min="3" max="7" width="11.28515625" style="982" customWidth="1"/>
    <col min="8" max="16384" width="9.140625" style="982"/>
  </cols>
  <sheetData>
    <row r="1" spans="1:7" s="975" customFormat="1" ht="15" customHeight="1">
      <c r="A1" s="95"/>
      <c r="B1" s="95"/>
      <c r="C1" s="95"/>
      <c r="D1" s="95"/>
      <c r="E1" s="95"/>
      <c r="F1" s="95"/>
      <c r="G1" s="952"/>
    </row>
    <row r="2" spans="1:7" s="981" customFormat="1" ht="24" customHeight="1">
      <c r="A2" s="1257" t="s">
        <v>979</v>
      </c>
      <c r="B2" s="1257"/>
      <c r="C2" s="1257"/>
      <c r="D2" s="1257"/>
      <c r="E2" s="1257"/>
      <c r="F2" s="1257"/>
      <c r="G2" s="1257"/>
    </row>
    <row r="3" spans="1:7" s="981" customFormat="1" ht="17.100000000000001" customHeight="1">
      <c r="A3" s="1238" t="s">
        <v>17</v>
      </c>
      <c r="B3" s="1238"/>
      <c r="C3" s="1238"/>
      <c r="D3" s="1238"/>
      <c r="E3" s="1238"/>
      <c r="F3" s="1238"/>
      <c r="G3" s="1239"/>
    </row>
    <row r="4" spans="1:7" ht="17.100000000000001" customHeight="1">
      <c r="A4" s="95"/>
      <c r="B4" s="95"/>
      <c r="C4" s="95"/>
      <c r="D4" s="95"/>
      <c r="E4" s="1235" t="s">
        <v>22</v>
      </c>
      <c r="F4" s="1235"/>
      <c r="G4" s="1235"/>
    </row>
    <row r="5" spans="1:7">
      <c r="A5" s="1255" t="s">
        <v>738</v>
      </c>
      <c r="B5" s="1240" t="s">
        <v>0</v>
      </c>
      <c r="C5" s="1241"/>
      <c r="D5" s="1242"/>
      <c r="E5" s="1240" t="s">
        <v>1</v>
      </c>
      <c r="F5" s="1241"/>
      <c r="G5" s="1242"/>
    </row>
    <row r="6" spans="1:7">
      <c r="A6" s="1256"/>
      <c r="B6" s="98" t="s">
        <v>739</v>
      </c>
      <c r="C6" s="98" t="s">
        <v>740</v>
      </c>
      <c r="D6" s="98" t="s">
        <v>25</v>
      </c>
      <c r="E6" s="98" t="s">
        <v>739</v>
      </c>
      <c r="F6" s="98" t="s">
        <v>740</v>
      </c>
      <c r="G6" s="98" t="s">
        <v>25</v>
      </c>
    </row>
    <row r="7" spans="1:7" ht="18.95" customHeight="1">
      <c r="A7" s="124"/>
      <c r="B7" s="129"/>
      <c r="C7" s="129"/>
      <c r="D7" s="129"/>
      <c r="E7" s="129"/>
      <c r="F7" s="129"/>
      <c r="G7" s="129"/>
    </row>
    <row r="8" spans="1:7" ht="18.95" customHeight="1">
      <c r="A8" s="7" t="s">
        <v>82</v>
      </c>
      <c r="B8" s="130">
        <v>7968556.0208431995</v>
      </c>
      <c r="C8" s="130">
        <v>3245285.1603935994</v>
      </c>
      <c r="D8" s="130">
        <v>11213841.181236798</v>
      </c>
      <c r="E8" s="130">
        <v>7797804.9040422998</v>
      </c>
      <c r="F8" s="130">
        <v>3130718.1675157999</v>
      </c>
      <c r="G8" s="130">
        <v>10928523.071558097</v>
      </c>
    </row>
    <row r="9" spans="1:7" ht="18.95" customHeight="1">
      <c r="A9" s="95" t="s">
        <v>741</v>
      </c>
      <c r="B9" s="103">
        <v>25360.7428273</v>
      </c>
      <c r="C9" s="103">
        <v>21645.4587465</v>
      </c>
      <c r="D9" s="103">
        <v>47006.201573800005</v>
      </c>
      <c r="E9" s="103">
        <v>24635.5366927</v>
      </c>
      <c r="F9" s="103">
        <v>22602.248803999999</v>
      </c>
      <c r="G9" s="103">
        <v>47237.785496700002</v>
      </c>
    </row>
    <row r="10" spans="1:7" ht="18.95" customHeight="1">
      <c r="A10" s="95" t="s">
        <v>742</v>
      </c>
      <c r="B10" s="103">
        <v>354461.87476189999</v>
      </c>
      <c r="C10" s="103">
        <v>349242.93583490001</v>
      </c>
      <c r="D10" s="103">
        <v>703704.81059679994</v>
      </c>
      <c r="E10" s="103">
        <v>344859.04427309998</v>
      </c>
      <c r="F10" s="103">
        <v>336813.04577540001</v>
      </c>
      <c r="G10" s="103">
        <v>681672.09004849999</v>
      </c>
    </row>
    <row r="11" spans="1:7" ht="18.95" customHeight="1">
      <c r="A11" s="95" t="s">
        <v>743</v>
      </c>
      <c r="B11" s="103">
        <v>348815.33558930003</v>
      </c>
      <c r="C11" s="103">
        <v>253545.61766449999</v>
      </c>
      <c r="D11" s="103">
        <v>602360.95325380005</v>
      </c>
      <c r="E11" s="103">
        <v>335925.93805110001</v>
      </c>
      <c r="F11" s="103">
        <v>241966.57896799999</v>
      </c>
      <c r="G11" s="103">
        <v>577892.51701910002</v>
      </c>
    </row>
    <row r="12" spans="1:7" ht="18.95" customHeight="1">
      <c r="A12" s="95" t="s">
        <v>744</v>
      </c>
      <c r="B12" s="103">
        <v>5791856.1186785996</v>
      </c>
      <c r="C12" s="103">
        <v>779410.88655890001</v>
      </c>
      <c r="D12" s="103">
        <v>6571267.0052374993</v>
      </c>
      <c r="E12" s="103">
        <v>5674518.3185353</v>
      </c>
      <c r="F12" s="103">
        <v>744817.24392619997</v>
      </c>
      <c r="G12" s="103">
        <v>6419335.5624615001</v>
      </c>
    </row>
    <row r="13" spans="1:7" ht="18.95" customHeight="1">
      <c r="A13" s="95" t="s">
        <v>745</v>
      </c>
      <c r="B13" s="103">
        <v>68824.521605300004</v>
      </c>
      <c r="C13" s="103">
        <v>47621.855941000002</v>
      </c>
      <c r="D13" s="103">
        <v>116446.37754630001</v>
      </c>
      <c r="E13" s="103">
        <v>72434.416968100006</v>
      </c>
      <c r="F13" s="103">
        <v>45748.619555800004</v>
      </c>
      <c r="G13" s="103">
        <v>118183.03652390001</v>
      </c>
    </row>
    <row r="14" spans="1:7" ht="18.95" customHeight="1">
      <c r="A14" s="95" t="s">
        <v>746</v>
      </c>
      <c r="B14" s="103">
        <v>619921.21067910001</v>
      </c>
      <c r="C14" s="103">
        <v>1028622.06438</v>
      </c>
      <c r="D14" s="103">
        <v>1648543.2750591</v>
      </c>
      <c r="E14" s="103">
        <v>610991.37831920001</v>
      </c>
      <c r="F14" s="103">
        <v>997336.66989679995</v>
      </c>
      <c r="G14" s="103">
        <v>1608328.048216</v>
      </c>
    </row>
    <row r="15" spans="1:7" ht="18.95" customHeight="1">
      <c r="A15" s="95" t="s">
        <v>747</v>
      </c>
      <c r="B15" s="103">
        <v>135354.5035165</v>
      </c>
      <c r="C15" s="103">
        <v>85032.474426000001</v>
      </c>
      <c r="D15" s="103">
        <v>220386.9779425</v>
      </c>
      <c r="E15" s="103">
        <v>131060.9583555</v>
      </c>
      <c r="F15" s="103">
        <v>83501.552247800006</v>
      </c>
      <c r="G15" s="103">
        <v>214562.5106033</v>
      </c>
    </row>
    <row r="16" spans="1:7" ht="18.95" customHeight="1">
      <c r="A16" s="95" t="s">
        <v>748</v>
      </c>
      <c r="B16" s="103">
        <v>211237.65146970001</v>
      </c>
      <c r="C16" s="103">
        <v>188648.14357049999</v>
      </c>
      <c r="D16" s="103">
        <v>399885.7950402</v>
      </c>
      <c r="E16" s="103">
        <v>202977.21862969999</v>
      </c>
      <c r="F16" s="103">
        <v>181371.94815499999</v>
      </c>
      <c r="G16" s="103">
        <v>384349.16678470001</v>
      </c>
    </row>
    <row r="17" spans="1:7" ht="18.95" customHeight="1">
      <c r="A17" s="95" t="s">
        <v>749</v>
      </c>
      <c r="B17" s="103">
        <v>26739.7538661</v>
      </c>
      <c r="C17" s="103">
        <v>37161.964937299999</v>
      </c>
      <c r="D17" s="103">
        <v>63901.718803399999</v>
      </c>
      <c r="E17" s="103">
        <v>26288.8914171</v>
      </c>
      <c r="F17" s="103">
        <v>35788.576959999999</v>
      </c>
      <c r="G17" s="103">
        <v>62077.468377099998</v>
      </c>
    </row>
    <row r="18" spans="1:7" ht="18.95" customHeight="1">
      <c r="A18" s="95" t="s">
        <v>750</v>
      </c>
      <c r="B18" s="103">
        <v>109777.34169659999</v>
      </c>
      <c r="C18" s="103">
        <v>152011.05354600001</v>
      </c>
      <c r="D18" s="103">
        <v>261788.3952426</v>
      </c>
      <c r="E18" s="103">
        <v>105515.6513073</v>
      </c>
      <c r="F18" s="103">
        <v>148562.65394990001</v>
      </c>
      <c r="G18" s="103">
        <v>254078.3052572</v>
      </c>
    </row>
    <row r="19" spans="1:7" ht="18.95" customHeight="1">
      <c r="A19" s="95" t="s">
        <v>751</v>
      </c>
      <c r="B19" s="103">
        <v>276206.96615280001</v>
      </c>
      <c r="C19" s="103">
        <v>302342.70478799997</v>
      </c>
      <c r="D19" s="103">
        <v>578549.67094079999</v>
      </c>
      <c r="E19" s="103">
        <v>268597.55149320001</v>
      </c>
      <c r="F19" s="103">
        <v>292209.02927689999</v>
      </c>
      <c r="G19" s="103">
        <v>560806.5807701</v>
      </c>
    </row>
    <row r="20" spans="1:7" ht="18.95" customHeight="1">
      <c r="A20" s="7" t="s">
        <v>218</v>
      </c>
      <c r="B20" s="131">
        <v>21687980.930174008</v>
      </c>
      <c r="C20" s="131">
        <v>3247109.5603697002</v>
      </c>
      <c r="D20" s="131">
        <v>24935090.490543704</v>
      </c>
      <c r="E20" s="131">
        <v>21083427.457599405</v>
      </c>
      <c r="F20" s="131">
        <v>3137467.1386899003</v>
      </c>
      <c r="G20" s="131">
        <v>24220894.596289303</v>
      </c>
    </row>
    <row r="21" spans="1:7" ht="18.95" customHeight="1">
      <c r="A21" s="95" t="s">
        <v>752</v>
      </c>
      <c r="B21" s="103">
        <v>18789267.122816801</v>
      </c>
      <c r="C21" s="103">
        <v>483210.86715619999</v>
      </c>
      <c r="D21" s="103">
        <v>19272477.989973001</v>
      </c>
      <c r="E21" s="103">
        <v>18280001.904079799</v>
      </c>
      <c r="F21" s="103">
        <v>471496.99231820001</v>
      </c>
      <c r="G21" s="103">
        <v>18751498.896398</v>
      </c>
    </row>
    <row r="22" spans="1:7" ht="18.95" customHeight="1">
      <c r="A22" s="95" t="s">
        <v>548</v>
      </c>
      <c r="B22" s="103">
        <v>238546.99298750001</v>
      </c>
      <c r="C22" s="103">
        <v>221996.13462210001</v>
      </c>
      <c r="D22" s="103">
        <v>460543.12760960002</v>
      </c>
      <c r="E22" s="103">
        <v>232344.9820517</v>
      </c>
      <c r="F22" s="103">
        <v>214308.5456334</v>
      </c>
      <c r="G22" s="103">
        <v>446653.52768509998</v>
      </c>
    </row>
    <row r="23" spans="1:7" ht="18.95" customHeight="1">
      <c r="A23" s="95" t="s">
        <v>753</v>
      </c>
      <c r="B23" s="103">
        <v>742105.63412289997</v>
      </c>
      <c r="C23" s="103">
        <v>205594.05411560001</v>
      </c>
      <c r="D23" s="103">
        <v>947699.68823849992</v>
      </c>
      <c r="E23" s="103">
        <v>720748.7803638</v>
      </c>
      <c r="F23" s="103">
        <v>199545.1198091</v>
      </c>
      <c r="G23" s="103">
        <v>920293.90017289994</v>
      </c>
    </row>
    <row r="24" spans="1:7" ht="18.95" customHeight="1">
      <c r="A24" s="95" t="s">
        <v>754</v>
      </c>
      <c r="B24" s="103">
        <v>151659.75963670001</v>
      </c>
      <c r="C24" s="103">
        <v>119245.53143259999</v>
      </c>
      <c r="D24" s="103">
        <v>270905.29106930003</v>
      </c>
      <c r="E24" s="103">
        <v>143923.19354859999</v>
      </c>
      <c r="F24" s="103">
        <v>113619.604943</v>
      </c>
      <c r="G24" s="103">
        <v>257542.79849159997</v>
      </c>
    </row>
    <row r="25" spans="1:7" ht="18.95" customHeight="1">
      <c r="A25" s="95" t="s">
        <v>619</v>
      </c>
      <c r="B25" s="103">
        <v>146694.88839589999</v>
      </c>
      <c r="C25" s="103">
        <v>274835.41664150002</v>
      </c>
      <c r="D25" s="103">
        <v>421530.30503739999</v>
      </c>
      <c r="E25" s="103">
        <v>135119.78727249999</v>
      </c>
      <c r="F25" s="103">
        <v>265993.46618530003</v>
      </c>
      <c r="G25" s="103">
        <v>401113.25345780002</v>
      </c>
    </row>
    <row r="26" spans="1:7" ht="18.95" customHeight="1">
      <c r="A26" s="95" t="s">
        <v>755</v>
      </c>
      <c r="B26" s="103">
        <v>185083.37903829999</v>
      </c>
      <c r="C26" s="103">
        <v>64080.757293299997</v>
      </c>
      <c r="D26" s="103">
        <v>249164.13633159999</v>
      </c>
      <c r="E26" s="103">
        <v>177382.86527089999</v>
      </c>
      <c r="F26" s="103">
        <v>59451.428979700002</v>
      </c>
      <c r="G26" s="103">
        <v>236834.29425059998</v>
      </c>
    </row>
    <row r="27" spans="1:7" ht="18.95" customHeight="1">
      <c r="A27" s="95" t="s">
        <v>756</v>
      </c>
      <c r="B27" s="103">
        <v>100464.4591545</v>
      </c>
      <c r="C27" s="103">
        <v>266268.30568589998</v>
      </c>
      <c r="D27" s="103">
        <v>366732.76484039996</v>
      </c>
      <c r="E27" s="103">
        <v>97783.300117599996</v>
      </c>
      <c r="F27" s="103">
        <v>259874.07192260001</v>
      </c>
      <c r="G27" s="103">
        <v>357657.37204019999</v>
      </c>
    </row>
    <row r="28" spans="1:7" ht="18.95" customHeight="1">
      <c r="A28" s="95" t="s">
        <v>757</v>
      </c>
      <c r="B28" s="103">
        <v>98503.860458499999</v>
      </c>
      <c r="C28" s="103">
        <v>299407.90077080001</v>
      </c>
      <c r="D28" s="103">
        <v>397911.7612293</v>
      </c>
      <c r="E28" s="103">
        <v>97291.978095900005</v>
      </c>
      <c r="F28" s="103">
        <v>289731.43972859997</v>
      </c>
      <c r="G28" s="103">
        <v>387023.41782450001</v>
      </c>
    </row>
    <row r="29" spans="1:7" ht="18.95" customHeight="1">
      <c r="A29" s="95" t="s">
        <v>758</v>
      </c>
      <c r="B29" s="103">
        <v>380928.85554840002</v>
      </c>
      <c r="C29" s="103">
        <v>260688.95264900001</v>
      </c>
      <c r="D29" s="103">
        <v>641617.80819740007</v>
      </c>
      <c r="E29" s="103">
        <v>371885.50407879998</v>
      </c>
      <c r="F29" s="103">
        <v>251034.68429060001</v>
      </c>
      <c r="G29" s="103">
        <v>622920.18836939998</v>
      </c>
    </row>
    <row r="30" spans="1:7" ht="18.95" customHeight="1">
      <c r="A30" s="95" t="s">
        <v>759</v>
      </c>
      <c r="B30" s="103">
        <v>265222.15231099998</v>
      </c>
      <c r="C30" s="103">
        <v>276030.6989134</v>
      </c>
      <c r="D30" s="103">
        <v>541252.85122439999</v>
      </c>
      <c r="E30" s="103">
        <v>252945.60730189999</v>
      </c>
      <c r="F30" s="103">
        <v>266976.9192299</v>
      </c>
      <c r="G30" s="103">
        <v>519922.52653179999</v>
      </c>
    </row>
    <row r="31" spans="1:7" ht="18.95" customHeight="1">
      <c r="A31" s="124" t="s">
        <v>760</v>
      </c>
      <c r="B31" s="103">
        <v>117905.0859415</v>
      </c>
      <c r="C31" s="103">
        <v>72293.813394700002</v>
      </c>
      <c r="D31" s="103">
        <v>190198.8993362</v>
      </c>
      <c r="E31" s="103">
        <v>113641.2231779</v>
      </c>
      <c r="F31" s="103">
        <v>68473.597938899999</v>
      </c>
      <c r="G31" s="103">
        <v>182114.82111680001</v>
      </c>
    </row>
    <row r="32" spans="1:7" ht="18.95" customHeight="1">
      <c r="A32" s="95" t="s">
        <v>761</v>
      </c>
      <c r="B32" s="103">
        <v>62666.149593100003</v>
      </c>
      <c r="C32" s="103">
        <v>140729.27657809999</v>
      </c>
      <c r="D32" s="103">
        <v>203395.4261712</v>
      </c>
      <c r="E32" s="103">
        <v>59174.219474099998</v>
      </c>
      <c r="F32" s="103">
        <v>134406.23983760001</v>
      </c>
      <c r="G32" s="103">
        <v>193580.45931170002</v>
      </c>
    </row>
    <row r="33" spans="1:7" ht="18.95" customHeight="1">
      <c r="A33" s="95" t="s">
        <v>762</v>
      </c>
      <c r="B33" s="103">
        <v>408932.59016889997</v>
      </c>
      <c r="C33" s="103">
        <v>562727.85111649998</v>
      </c>
      <c r="D33" s="103">
        <v>971660.44128539995</v>
      </c>
      <c r="E33" s="103">
        <v>401184.11276589998</v>
      </c>
      <c r="F33" s="103">
        <v>542555.02787300001</v>
      </c>
      <c r="G33" s="103">
        <v>943739.14063889999</v>
      </c>
    </row>
    <row r="34" spans="1:7" ht="18.95" customHeight="1">
      <c r="A34" s="7" t="s">
        <v>383</v>
      </c>
      <c r="B34" s="130">
        <v>1877193.0871324998</v>
      </c>
      <c r="C34" s="130">
        <v>1578769.1804018</v>
      </c>
      <c r="D34" s="130">
        <v>3455962.2675343002</v>
      </c>
      <c r="E34" s="130">
        <v>1820969.7936201999</v>
      </c>
      <c r="F34" s="130">
        <v>1509192.3218930999</v>
      </c>
      <c r="G34" s="130">
        <v>3330162.1155133001</v>
      </c>
    </row>
    <row r="35" spans="1:7" ht="18.95" customHeight="1">
      <c r="A35" s="95" t="s">
        <v>763</v>
      </c>
      <c r="B35" s="103">
        <v>165633.4473193</v>
      </c>
      <c r="C35" s="103">
        <v>160475.41553309999</v>
      </c>
      <c r="D35" s="103">
        <v>326108.86285239999</v>
      </c>
      <c r="E35" s="103">
        <v>161129.4326644</v>
      </c>
      <c r="F35" s="103">
        <v>151607.5102429</v>
      </c>
      <c r="G35" s="103">
        <v>312736.94290729996</v>
      </c>
    </row>
    <row r="36" spans="1:7" ht="18.95" customHeight="1">
      <c r="A36" s="95" t="s">
        <v>764</v>
      </c>
      <c r="B36" s="103">
        <v>89060.593888500007</v>
      </c>
      <c r="C36" s="103">
        <v>124940.77142030001</v>
      </c>
      <c r="D36" s="103">
        <v>214001.36530880001</v>
      </c>
      <c r="E36" s="103">
        <v>86264.539078500005</v>
      </c>
      <c r="F36" s="103">
        <v>116687.5413921</v>
      </c>
      <c r="G36" s="103">
        <v>202952.08047059999</v>
      </c>
    </row>
    <row r="37" spans="1:7" ht="18.95" customHeight="1">
      <c r="A37" s="95" t="s">
        <v>765</v>
      </c>
      <c r="B37" s="103">
        <v>314206.62219379999</v>
      </c>
      <c r="C37" s="103">
        <v>290943.09014039999</v>
      </c>
      <c r="D37" s="103">
        <v>605149.71233420004</v>
      </c>
      <c r="E37" s="103">
        <v>297806.32049419999</v>
      </c>
      <c r="F37" s="103">
        <v>281340.49554029998</v>
      </c>
      <c r="G37" s="103">
        <v>579146.81603450002</v>
      </c>
    </row>
    <row r="38" spans="1:7" ht="18.95" customHeight="1">
      <c r="A38" s="95" t="s">
        <v>766</v>
      </c>
      <c r="B38" s="103">
        <v>181781.4692468</v>
      </c>
      <c r="C38" s="103">
        <v>75680.023977599994</v>
      </c>
      <c r="D38" s="103">
        <v>257461.49322439998</v>
      </c>
      <c r="E38" s="103">
        <v>170147.92082130001</v>
      </c>
      <c r="F38" s="103">
        <v>72653.081394399996</v>
      </c>
      <c r="G38" s="103">
        <v>242801.00221569999</v>
      </c>
    </row>
    <row r="39" spans="1:7" ht="18.95" customHeight="1">
      <c r="A39" s="95" t="s">
        <v>767</v>
      </c>
      <c r="B39" s="103">
        <v>706918.60930649994</v>
      </c>
      <c r="C39" s="103">
        <v>203821.0984286</v>
      </c>
      <c r="D39" s="103">
        <v>910739.70773509995</v>
      </c>
      <c r="E39" s="103">
        <v>701828.81811889994</v>
      </c>
      <c r="F39" s="103">
        <v>196218.389279</v>
      </c>
      <c r="G39" s="103">
        <v>898047.20739789994</v>
      </c>
    </row>
    <row r="40" spans="1:7" ht="18.95" customHeight="1">
      <c r="A40" s="95" t="s">
        <v>768</v>
      </c>
      <c r="B40" s="103">
        <v>165484.17108969999</v>
      </c>
      <c r="C40" s="103">
        <v>224019.45201159999</v>
      </c>
      <c r="D40" s="103">
        <v>389503.62310129998</v>
      </c>
      <c r="E40" s="103">
        <v>160481.12864060001</v>
      </c>
      <c r="F40" s="103">
        <v>214297.53725369999</v>
      </c>
      <c r="G40" s="103">
        <v>374778.66589429998</v>
      </c>
    </row>
    <row r="41" spans="1:7" ht="18.95" customHeight="1">
      <c r="A41" s="95" t="s">
        <v>769</v>
      </c>
      <c r="B41" s="103">
        <v>77914.9776575</v>
      </c>
      <c r="C41" s="103">
        <v>95261.311180599994</v>
      </c>
      <c r="D41" s="103">
        <v>173176.28883809998</v>
      </c>
      <c r="E41" s="103">
        <v>74758.139013699998</v>
      </c>
      <c r="F41" s="103">
        <v>91058.143550199995</v>
      </c>
      <c r="G41" s="103">
        <v>165816.28256389999</v>
      </c>
    </row>
    <row r="42" spans="1:7" ht="18.95" customHeight="1">
      <c r="A42" s="95" t="s">
        <v>442</v>
      </c>
      <c r="B42" s="103">
        <v>47615.584174399999</v>
      </c>
      <c r="C42" s="103">
        <v>64000.266150299998</v>
      </c>
      <c r="D42" s="103">
        <v>111615.8503247</v>
      </c>
      <c r="E42" s="103">
        <v>46510.760631500001</v>
      </c>
      <c r="F42" s="103">
        <v>62410.691212600002</v>
      </c>
      <c r="G42" s="103">
        <v>108921.4518441</v>
      </c>
    </row>
    <row r="43" spans="1:7" ht="18.95" customHeight="1">
      <c r="A43" s="95" t="s">
        <v>770</v>
      </c>
      <c r="B43" s="103">
        <v>45565.451958999998</v>
      </c>
      <c r="C43" s="103">
        <v>100045.7531228</v>
      </c>
      <c r="D43" s="103">
        <v>145611.2050818</v>
      </c>
      <c r="E43" s="103">
        <v>43010.939523499997</v>
      </c>
      <c r="F43" s="103">
        <v>96482.2652371</v>
      </c>
      <c r="G43" s="103">
        <v>139493.2047606</v>
      </c>
    </row>
    <row r="44" spans="1:7" ht="18.95" customHeight="1">
      <c r="A44" s="94" t="s">
        <v>771</v>
      </c>
      <c r="B44" s="132">
        <v>83012.160296999995</v>
      </c>
      <c r="C44" s="132">
        <v>239581.9984365</v>
      </c>
      <c r="D44" s="132">
        <v>322594.15873349999</v>
      </c>
      <c r="E44" s="132">
        <v>79031.794633600002</v>
      </c>
      <c r="F44" s="132">
        <v>226436.66679079999</v>
      </c>
      <c r="G44" s="132">
        <v>305468.46142439998</v>
      </c>
    </row>
    <row r="45" spans="1:7" s="980" customFormat="1" ht="17.100000000000001" customHeight="1">
      <c r="A45" s="124"/>
      <c r="B45" s="103"/>
      <c r="C45" s="103"/>
      <c r="D45" s="103"/>
      <c r="E45" s="103"/>
      <c r="F45" s="103"/>
      <c r="G45" s="952" t="s">
        <v>980</v>
      </c>
    </row>
    <row r="46" spans="1:7" ht="17.100000000000001" customHeight="1">
      <c r="A46" s="1247"/>
      <c r="B46" s="1247"/>
      <c r="C46" s="1247"/>
      <c r="D46" s="1247"/>
      <c r="E46" s="1247"/>
      <c r="F46" s="1247"/>
      <c r="G46" s="1247"/>
    </row>
    <row r="47" spans="1:7" ht="17.100000000000001" customHeight="1">
      <c r="A47" s="1249"/>
      <c r="B47" s="1249"/>
      <c r="C47" s="1249"/>
      <c r="D47" s="1249"/>
      <c r="E47" s="1249"/>
      <c r="F47" s="1249"/>
      <c r="G47" s="1249"/>
    </row>
    <row r="48" spans="1:7">
      <c r="A48" s="95"/>
      <c r="B48" s="95"/>
      <c r="C48" s="95"/>
      <c r="D48" s="95"/>
      <c r="E48" s="95"/>
      <c r="F48" s="94"/>
      <c r="G48" s="937" t="s">
        <v>22</v>
      </c>
    </row>
    <row r="49" spans="1:7" ht="18" customHeight="1">
      <c r="A49" s="1255" t="s">
        <v>738</v>
      </c>
      <c r="B49" s="1240" t="s">
        <v>0</v>
      </c>
      <c r="C49" s="1241"/>
      <c r="D49" s="1242"/>
      <c r="E49" s="1240" t="s">
        <v>1</v>
      </c>
      <c r="F49" s="1241"/>
      <c r="G49" s="1242"/>
    </row>
    <row r="50" spans="1:7" ht="15.75" customHeight="1">
      <c r="A50" s="1256"/>
      <c r="B50" s="98" t="s">
        <v>739</v>
      </c>
      <c r="C50" s="98" t="s">
        <v>740</v>
      </c>
      <c r="D50" s="98" t="s">
        <v>25</v>
      </c>
      <c r="E50" s="98" t="s">
        <v>739</v>
      </c>
      <c r="F50" s="98" t="s">
        <v>740</v>
      </c>
      <c r="G50" s="98" t="s">
        <v>25</v>
      </c>
    </row>
    <row r="51" spans="1:7" ht="18.95" customHeight="1">
      <c r="A51" s="124"/>
      <c r="B51" s="129"/>
      <c r="C51" s="129"/>
      <c r="D51" s="129"/>
      <c r="E51" s="129"/>
      <c r="F51" s="129"/>
      <c r="G51" s="129"/>
    </row>
    <row r="52" spans="1:7" ht="18.95" customHeight="1">
      <c r="A52" s="7" t="s">
        <v>977</v>
      </c>
      <c r="B52" s="130">
        <v>948255.51081469993</v>
      </c>
      <c r="C52" s="130">
        <v>529260.57061709999</v>
      </c>
      <c r="D52" s="130">
        <v>1477516.0814318</v>
      </c>
      <c r="E52" s="130">
        <v>927164.6696576</v>
      </c>
      <c r="F52" s="130">
        <v>519091.42443709995</v>
      </c>
      <c r="G52" s="130">
        <v>1446256.0940947002</v>
      </c>
    </row>
    <row r="53" spans="1:7" ht="18.95" customHeight="1">
      <c r="A53" s="95" t="s">
        <v>772</v>
      </c>
      <c r="B53" s="103">
        <v>188065.01754569999</v>
      </c>
      <c r="C53" s="103">
        <v>185918.275184</v>
      </c>
      <c r="D53" s="103">
        <v>373983.29272969998</v>
      </c>
      <c r="E53" s="103">
        <v>185937.39828389999</v>
      </c>
      <c r="F53" s="103">
        <v>183407.67713289999</v>
      </c>
      <c r="G53" s="103">
        <v>369345.07541679998</v>
      </c>
    </row>
    <row r="54" spans="1:7" ht="18.95" customHeight="1">
      <c r="A54" s="95" t="s">
        <v>773</v>
      </c>
      <c r="B54" s="103">
        <v>621732.74788849999</v>
      </c>
      <c r="C54" s="103">
        <v>169470.918767</v>
      </c>
      <c r="D54" s="103">
        <v>791203.66665549995</v>
      </c>
      <c r="E54" s="103">
        <v>607109.10897379997</v>
      </c>
      <c r="F54" s="103">
        <v>166144.28564469999</v>
      </c>
      <c r="G54" s="103">
        <v>773253.39461850002</v>
      </c>
    </row>
    <row r="55" spans="1:7" ht="18.95" customHeight="1">
      <c r="A55" s="95" t="s">
        <v>489</v>
      </c>
      <c r="B55" s="103">
        <v>86051.671656000006</v>
      </c>
      <c r="C55" s="103">
        <v>106721.2565991</v>
      </c>
      <c r="D55" s="103">
        <v>192772.92825510001</v>
      </c>
      <c r="E55" s="103">
        <v>83929.560459800006</v>
      </c>
      <c r="F55" s="103">
        <v>103872.6982177</v>
      </c>
      <c r="G55" s="103">
        <v>187802.25867750001</v>
      </c>
    </row>
    <row r="56" spans="1:7" ht="18.95" customHeight="1">
      <c r="A56" s="95" t="s">
        <v>507</v>
      </c>
      <c r="B56" s="103">
        <v>52406.073724499998</v>
      </c>
      <c r="C56" s="103">
        <v>67150.120066999996</v>
      </c>
      <c r="D56" s="103">
        <v>119556.1937915</v>
      </c>
      <c r="E56" s="103">
        <v>50188.601940100001</v>
      </c>
      <c r="F56" s="103">
        <v>65666.763441799994</v>
      </c>
      <c r="G56" s="103">
        <v>115855.36538189999</v>
      </c>
    </row>
    <row r="57" spans="1:7" ht="18.95" customHeight="1">
      <c r="A57" s="7" t="s">
        <v>497</v>
      </c>
      <c r="B57" s="130">
        <v>2103733.9416425</v>
      </c>
      <c r="C57" s="130">
        <v>1168092.8193095</v>
      </c>
      <c r="D57" s="130">
        <v>3271826.760952</v>
      </c>
      <c r="E57" s="130">
        <v>2039852.7938983999</v>
      </c>
      <c r="F57" s="130">
        <v>1131905.9808708001</v>
      </c>
      <c r="G57" s="130">
        <v>3171758.7747692</v>
      </c>
    </row>
    <row r="58" spans="1:7" ht="18.95" customHeight="1">
      <c r="A58" s="95" t="s">
        <v>774</v>
      </c>
      <c r="B58" s="103">
        <v>350995.84198610001</v>
      </c>
      <c r="C58" s="103">
        <v>234607.70009190001</v>
      </c>
      <c r="D58" s="103">
        <v>585603.54207800003</v>
      </c>
      <c r="E58" s="103">
        <v>338402.90228059998</v>
      </c>
      <c r="F58" s="103">
        <v>230940.63456820001</v>
      </c>
      <c r="G58" s="103">
        <v>569343.53684880002</v>
      </c>
    </row>
    <row r="59" spans="1:7" ht="18.95" customHeight="1">
      <c r="A59" s="95" t="s">
        <v>517</v>
      </c>
      <c r="B59" s="103">
        <v>92982.402468400003</v>
      </c>
      <c r="C59" s="103">
        <v>29513.1091208</v>
      </c>
      <c r="D59" s="103">
        <v>122495.5115892</v>
      </c>
      <c r="E59" s="103">
        <v>90289.595867700002</v>
      </c>
      <c r="F59" s="103">
        <v>29279.199770300002</v>
      </c>
      <c r="G59" s="103">
        <v>119568.79563800001</v>
      </c>
    </row>
    <row r="60" spans="1:7" ht="18.95" customHeight="1">
      <c r="A60" s="95" t="s">
        <v>775</v>
      </c>
      <c r="B60" s="103">
        <v>151082.41955230001</v>
      </c>
      <c r="C60" s="103">
        <v>123988.9780019</v>
      </c>
      <c r="D60" s="103">
        <v>275071.39755420003</v>
      </c>
      <c r="E60" s="103">
        <v>141201.01347509999</v>
      </c>
      <c r="F60" s="103">
        <v>117784.4529413</v>
      </c>
      <c r="G60" s="103">
        <v>258985.46641639998</v>
      </c>
    </row>
    <row r="61" spans="1:7" ht="18.95" customHeight="1">
      <c r="A61" s="95" t="s">
        <v>776</v>
      </c>
      <c r="B61" s="103">
        <v>115606.3479922</v>
      </c>
      <c r="C61" s="103">
        <v>180157.6222629</v>
      </c>
      <c r="D61" s="103">
        <v>295763.97025509999</v>
      </c>
      <c r="E61" s="103">
        <v>112943.9395943</v>
      </c>
      <c r="F61" s="103">
        <v>173670.95728850001</v>
      </c>
      <c r="G61" s="103">
        <v>286614.89688280004</v>
      </c>
    </row>
    <row r="62" spans="1:7" ht="18.95" customHeight="1">
      <c r="A62" s="95" t="s">
        <v>777</v>
      </c>
      <c r="B62" s="103">
        <v>128875.8568233</v>
      </c>
      <c r="C62" s="103">
        <v>78681.046255399997</v>
      </c>
      <c r="D62" s="103">
        <v>207556.90307870001</v>
      </c>
      <c r="E62" s="103">
        <v>122489.1643716</v>
      </c>
      <c r="F62" s="103">
        <v>75666.335485500007</v>
      </c>
      <c r="G62" s="103">
        <v>198155.49985710002</v>
      </c>
    </row>
    <row r="63" spans="1:7" ht="18.95" customHeight="1">
      <c r="A63" s="95" t="s">
        <v>778</v>
      </c>
      <c r="B63" s="103">
        <v>345085.79752680002</v>
      </c>
      <c r="C63" s="103">
        <v>202412.85312700001</v>
      </c>
      <c r="D63" s="103">
        <v>547498.6506538</v>
      </c>
      <c r="E63" s="103">
        <v>335405.5388713</v>
      </c>
      <c r="F63" s="103">
        <v>196970.1817436</v>
      </c>
      <c r="G63" s="103">
        <v>532375.7206149</v>
      </c>
    </row>
    <row r="64" spans="1:7" ht="18.95" customHeight="1">
      <c r="A64" s="95" t="s">
        <v>779</v>
      </c>
      <c r="B64" s="103">
        <v>684772.5386802</v>
      </c>
      <c r="C64" s="103">
        <v>119369.25480569999</v>
      </c>
      <c r="D64" s="103">
        <v>804141.79348590004</v>
      </c>
      <c r="E64" s="103">
        <v>659092.4144912</v>
      </c>
      <c r="F64" s="103">
        <v>114683.5982319</v>
      </c>
      <c r="G64" s="103">
        <v>773776.01272310002</v>
      </c>
    </row>
    <row r="65" spans="1:7" ht="18.95" customHeight="1">
      <c r="A65" s="95" t="s">
        <v>780</v>
      </c>
      <c r="B65" s="103">
        <v>234332.73661319999</v>
      </c>
      <c r="C65" s="103">
        <v>199362.25564389999</v>
      </c>
      <c r="D65" s="103">
        <v>433694.99225709995</v>
      </c>
      <c r="E65" s="103">
        <v>240028.22494660001</v>
      </c>
      <c r="F65" s="103">
        <v>192910.6208415</v>
      </c>
      <c r="G65" s="103">
        <v>432938.84578810004</v>
      </c>
    </row>
    <row r="66" spans="1:7" ht="18.95" customHeight="1">
      <c r="A66" s="7" t="s">
        <v>29</v>
      </c>
      <c r="B66" s="130">
        <v>886722.05302969995</v>
      </c>
      <c r="C66" s="130">
        <v>613853.95176739991</v>
      </c>
      <c r="D66" s="130">
        <v>1500576.0047971001</v>
      </c>
      <c r="E66" s="130">
        <v>858677.10419350001</v>
      </c>
      <c r="F66" s="130">
        <v>598835.58281550009</v>
      </c>
      <c r="G66" s="130">
        <v>1457512.687009</v>
      </c>
    </row>
    <row r="67" spans="1:7" ht="18.95" customHeight="1">
      <c r="A67" s="95" t="s">
        <v>781</v>
      </c>
      <c r="B67" s="103">
        <v>82881.500501200004</v>
      </c>
      <c r="C67" s="103">
        <v>39835.598215099999</v>
      </c>
      <c r="D67" s="103">
        <v>122717.09871630001</v>
      </c>
      <c r="E67" s="103">
        <v>79999.185244699998</v>
      </c>
      <c r="F67" s="103">
        <v>37591.231308100003</v>
      </c>
      <c r="G67" s="103">
        <v>117590.4165528</v>
      </c>
    </row>
    <row r="68" spans="1:7" ht="18.95" customHeight="1">
      <c r="A68" s="95" t="s">
        <v>782</v>
      </c>
      <c r="B68" s="103">
        <v>364470.66405159998</v>
      </c>
      <c r="C68" s="103">
        <v>255455.9722321</v>
      </c>
      <c r="D68" s="103">
        <v>619926.63628370001</v>
      </c>
      <c r="E68" s="103">
        <v>346815.50861110003</v>
      </c>
      <c r="F68" s="103">
        <v>248024.77490320001</v>
      </c>
      <c r="G68" s="103">
        <v>594840.28351430001</v>
      </c>
    </row>
    <row r="69" spans="1:7" ht="18.95" customHeight="1">
      <c r="A69" s="124" t="s">
        <v>783</v>
      </c>
      <c r="B69" s="103">
        <v>139019.03167170001</v>
      </c>
      <c r="C69" s="103">
        <v>68005.377606499998</v>
      </c>
      <c r="D69" s="103">
        <v>207024.40927820001</v>
      </c>
      <c r="E69" s="103">
        <v>135783.07735810001</v>
      </c>
      <c r="F69" s="103">
        <v>67548.650015199994</v>
      </c>
      <c r="G69" s="103">
        <v>203331.7273733</v>
      </c>
    </row>
    <row r="70" spans="1:7" ht="18.95" customHeight="1">
      <c r="A70" s="95" t="s">
        <v>784</v>
      </c>
      <c r="B70" s="103">
        <v>46111.697358199999</v>
      </c>
      <c r="C70" s="103">
        <v>48563.342672999999</v>
      </c>
      <c r="D70" s="103">
        <v>94675.040031199998</v>
      </c>
      <c r="E70" s="103">
        <v>45035.594135400002</v>
      </c>
      <c r="F70" s="103">
        <v>46947.320711100001</v>
      </c>
      <c r="G70" s="103">
        <v>91982.914846500003</v>
      </c>
    </row>
    <row r="71" spans="1:7" ht="18.95" customHeight="1">
      <c r="A71" s="95" t="s">
        <v>785</v>
      </c>
      <c r="B71" s="103">
        <v>156059.2714312</v>
      </c>
      <c r="C71" s="103">
        <v>110966.0251709</v>
      </c>
      <c r="D71" s="103">
        <v>267025.29660210002</v>
      </c>
      <c r="E71" s="103">
        <v>154785.11343930001</v>
      </c>
      <c r="F71" s="103">
        <v>110390.9399635</v>
      </c>
      <c r="G71" s="103">
        <v>265176.0534028</v>
      </c>
    </row>
    <row r="72" spans="1:7" ht="18.95" customHeight="1">
      <c r="A72" s="95" t="s">
        <v>786</v>
      </c>
      <c r="B72" s="103">
        <v>98179.888015799996</v>
      </c>
      <c r="C72" s="103">
        <v>91027.635869799997</v>
      </c>
      <c r="D72" s="103">
        <v>189207.52388559998</v>
      </c>
      <c r="E72" s="103">
        <v>96258.625404899998</v>
      </c>
      <c r="F72" s="103">
        <v>88332.6659144</v>
      </c>
      <c r="G72" s="103">
        <v>184591.29131930001</v>
      </c>
    </row>
    <row r="73" spans="1:7" ht="18.95" customHeight="1">
      <c r="A73" s="7" t="s">
        <v>644</v>
      </c>
      <c r="B73" s="130">
        <v>1033977.9927864</v>
      </c>
      <c r="C73" s="130">
        <v>895509.23575130012</v>
      </c>
      <c r="D73" s="130">
        <v>1929487.2285376999</v>
      </c>
      <c r="E73" s="130">
        <v>1000445.6230993</v>
      </c>
      <c r="F73" s="130">
        <v>895059.13338389993</v>
      </c>
      <c r="G73" s="130">
        <v>1895504.7564832</v>
      </c>
    </row>
    <row r="74" spans="1:7" ht="18.95" customHeight="1">
      <c r="A74" s="95" t="s">
        <v>787</v>
      </c>
      <c r="B74" s="103">
        <v>157402.72320959999</v>
      </c>
      <c r="C74" s="103">
        <v>100825.4728186</v>
      </c>
      <c r="D74" s="103">
        <v>258228.19602819998</v>
      </c>
      <c r="E74" s="103">
        <v>149090.63709549999</v>
      </c>
      <c r="F74" s="103">
        <v>96565.150134700001</v>
      </c>
      <c r="G74" s="103">
        <v>245655.78723019999</v>
      </c>
    </row>
    <row r="75" spans="1:7" ht="18.95" customHeight="1">
      <c r="A75" s="95" t="s">
        <v>978</v>
      </c>
      <c r="B75" s="103">
        <v>185460.6781743</v>
      </c>
      <c r="C75" s="103">
        <v>193784.98377200001</v>
      </c>
      <c r="D75" s="103">
        <v>379245.66194630001</v>
      </c>
      <c r="E75" s="103">
        <v>173065.6441187</v>
      </c>
      <c r="F75" s="103">
        <v>189874.72737080001</v>
      </c>
      <c r="G75" s="103">
        <v>362940.37148950004</v>
      </c>
    </row>
    <row r="76" spans="1:7" ht="18.95" customHeight="1">
      <c r="A76" s="95" t="s">
        <v>788</v>
      </c>
      <c r="B76" s="103">
        <v>101373.4843077</v>
      </c>
      <c r="C76" s="103">
        <v>115294.1824964</v>
      </c>
      <c r="D76" s="103">
        <v>216667.66680409998</v>
      </c>
      <c r="E76" s="103">
        <v>99152.270486299996</v>
      </c>
      <c r="F76" s="103">
        <v>114808.66872469999</v>
      </c>
      <c r="G76" s="103">
        <v>213960.93921099999</v>
      </c>
    </row>
    <row r="77" spans="1:7" ht="18.95" customHeight="1">
      <c r="A77" s="95" t="s">
        <v>789</v>
      </c>
      <c r="B77" s="103">
        <v>589741.10709479998</v>
      </c>
      <c r="C77" s="103">
        <v>485604.59666430001</v>
      </c>
      <c r="D77" s="103">
        <v>1075345.7037591001</v>
      </c>
      <c r="E77" s="103">
        <v>579137.07139880001</v>
      </c>
      <c r="F77" s="103">
        <v>493810.58715370001</v>
      </c>
      <c r="G77" s="103">
        <v>1072947.6585525</v>
      </c>
    </row>
    <row r="78" spans="1:7" ht="18.95" customHeight="1">
      <c r="A78" s="7" t="s">
        <v>580</v>
      </c>
      <c r="B78" s="130">
        <v>990387.63733089995</v>
      </c>
      <c r="C78" s="130">
        <v>749668.77330220002</v>
      </c>
      <c r="D78" s="130">
        <v>1740056.4106331</v>
      </c>
      <c r="E78" s="130">
        <v>953756.71129809995</v>
      </c>
      <c r="F78" s="130">
        <v>739945.31510410004</v>
      </c>
      <c r="G78" s="130">
        <v>1693702.0264021999</v>
      </c>
    </row>
    <row r="79" spans="1:7" ht="18.95" customHeight="1">
      <c r="A79" s="95" t="s">
        <v>790</v>
      </c>
      <c r="B79" s="103">
        <v>309748.14155579999</v>
      </c>
      <c r="C79" s="103">
        <v>155652.01229690001</v>
      </c>
      <c r="D79" s="103">
        <v>465400.15385270002</v>
      </c>
      <c r="E79" s="103">
        <v>301535.42262799997</v>
      </c>
      <c r="F79" s="103">
        <v>153545.85729819999</v>
      </c>
      <c r="G79" s="103">
        <v>455081.27992619993</v>
      </c>
    </row>
    <row r="80" spans="1:7" ht="18.95" customHeight="1">
      <c r="A80" s="95" t="s">
        <v>791</v>
      </c>
      <c r="B80" s="103">
        <v>83815.1182558</v>
      </c>
      <c r="C80" s="103">
        <v>124355.88642549999</v>
      </c>
      <c r="D80" s="103">
        <v>208171.00468129999</v>
      </c>
      <c r="E80" s="103">
        <v>82368.057589499993</v>
      </c>
      <c r="F80" s="103">
        <v>123058.2394418</v>
      </c>
      <c r="G80" s="103">
        <v>205426.2970313</v>
      </c>
    </row>
    <row r="81" spans="1:7" ht="18.95" customHeight="1">
      <c r="A81" s="95" t="s">
        <v>792</v>
      </c>
      <c r="B81" s="103">
        <v>88669.873363899998</v>
      </c>
      <c r="C81" s="103">
        <v>79658.546739800004</v>
      </c>
      <c r="D81" s="103">
        <v>168328.42010370002</v>
      </c>
      <c r="E81" s="103">
        <v>85912.709986700007</v>
      </c>
      <c r="F81" s="103">
        <v>79057.324122899998</v>
      </c>
      <c r="G81" s="103">
        <v>164970.0341096</v>
      </c>
    </row>
    <row r="82" spans="1:7" ht="18.95" customHeight="1">
      <c r="A82" s="95" t="s">
        <v>793</v>
      </c>
      <c r="B82" s="103">
        <v>44827.442693899997</v>
      </c>
      <c r="C82" s="103">
        <v>47079.070715299997</v>
      </c>
      <c r="D82" s="103">
        <v>91906.513409199993</v>
      </c>
      <c r="E82" s="103">
        <v>42419.717830299996</v>
      </c>
      <c r="F82" s="103">
        <v>44630.057826299999</v>
      </c>
      <c r="G82" s="103">
        <v>87049.775656599988</v>
      </c>
    </row>
    <row r="83" spans="1:7" ht="18.95" customHeight="1">
      <c r="A83" s="95" t="s">
        <v>794</v>
      </c>
      <c r="B83" s="103">
        <v>91199.003016999995</v>
      </c>
      <c r="C83" s="103">
        <v>66582.075330899999</v>
      </c>
      <c r="D83" s="103">
        <v>157781.07834790001</v>
      </c>
      <c r="E83" s="103">
        <v>87738.521739699994</v>
      </c>
      <c r="F83" s="103">
        <v>65064.406287400001</v>
      </c>
      <c r="G83" s="103">
        <v>152802.92802709999</v>
      </c>
    </row>
    <row r="84" spans="1:7" ht="18.95" customHeight="1">
      <c r="A84" s="124" t="s">
        <v>795</v>
      </c>
      <c r="B84" s="103">
        <v>32904.389915599997</v>
      </c>
      <c r="C84" s="103">
        <v>51381.0646633</v>
      </c>
      <c r="D84" s="103">
        <v>84285.454578899997</v>
      </c>
      <c r="E84" s="103">
        <v>30504.410816700001</v>
      </c>
      <c r="F84" s="103">
        <v>50736.760458999997</v>
      </c>
      <c r="G84" s="103">
        <v>81241.171275700006</v>
      </c>
    </row>
    <row r="85" spans="1:7" ht="18.95" customHeight="1">
      <c r="A85" s="124" t="s">
        <v>796</v>
      </c>
      <c r="B85" s="103">
        <v>257521.53872059999</v>
      </c>
      <c r="C85" s="103">
        <v>167101.26845790001</v>
      </c>
      <c r="D85" s="103">
        <v>424622.80717849999</v>
      </c>
      <c r="E85" s="103">
        <v>245163.9251309</v>
      </c>
      <c r="F85" s="103">
        <v>165792.0935127</v>
      </c>
      <c r="G85" s="103">
        <v>410956.01864359999</v>
      </c>
    </row>
    <row r="86" spans="1:7" ht="18.95" customHeight="1">
      <c r="A86" s="95" t="s">
        <v>797</v>
      </c>
      <c r="B86" s="103">
        <v>81702.1298083</v>
      </c>
      <c r="C86" s="103">
        <v>57858.848672599997</v>
      </c>
      <c r="D86" s="103">
        <v>139560.9784809</v>
      </c>
      <c r="E86" s="103">
        <v>78113.945576300001</v>
      </c>
      <c r="F86" s="103">
        <v>58060.576155800001</v>
      </c>
      <c r="G86" s="103">
        <v>136174.52173209999</v>
      </c>
    </row>
    <row r="87" spans="1:7" ht="13.5" customHeight="1">
      <c r="A87" s="95"/>
      <c r="B87" s="103"/>
      <c r="C87" s="103"/>
      <c r="D87" s="103"/>
      <c r="E87" s="103"/>
      <c r="F87" s="103"/>
      <c r="G87" s="103"/>
    </row>
    <row r="88" spans="1:7">
      <c r="A88" s="107" t="s">
        <v>25</v>
      </c>
      <c r="B88" s="108">
        <v>37496807.173753902</v>
      </c>
      <c r="C88" s="108">
        <v>12027549.251912601</v>
      </c>
      <c r="D88" s="108">
        <v>49524356.425666511</v>
      </c>
      <c r="E88" s="108">
        <v>36482099.057408802</v>
      </c>
      <c r="F88" s="108">
        <v>11662215.0647102</v>
      </c>
      <c r="G88" s="108">
        <v>48144314.122119002</v>
      </c>
    </row>
    <row r="89" spans="1:7">
      <c r="A89" s="110" t="s">
        <v>14</v>
      </c>
      <c r="B89" s="127"/>
      <c r="C89" s="127"/>
      <c r="D89" s="127"/>
      <c r="E89" s="127"/>
      <c r="F89" s="127"/>
      <c r="G89" s="127"/>
    </row>
    <row r="90" spans="1:7">
      <c r="A90" s="112" t="s">
        <v>973</v>
      </c>
      <c r="B90" s="127"/>
      <c r="C90" s="127"/>
      <c r="D90" s="128"/>
      <c r="E90" s="127"/>
      <c r="F90" s="127"/>
      <c r="G90" s="127"/>
    </row>
    <row r="91" spans="1:7">
      <c r="A91" s="116" t="s">
        <v>974</v>
      </c>
      <c r="B91" s="127"/>
      <c r="C91" s="127"/>
      <c r="D91" s="127"/>
      <c r="E91" s="127"/>
      <c r="F91" s="127"/>
      <c r="G91" s="127"/>
    </row>
  </sheetData>
  <mergeCells count="11">
    <mergeCell ref="A2:G2"/>
    <mergeCell ref="A3:G3"/>
    <mergeCell ref="E4:G4"/>
    <mergeCell ref="A5:A6"/>
    <mergeCell ref="B5:D5"/>
    <mergeCell ref="E5:G5"/>
    <mergeCell ref="A46:G46"/>
    <mergeCell ref="A47:G47"/>
    <mergeCell ref="A49:A50"/>
    <mergeCell ref="B49:D49"/>
    <mergeCell ref="E49:G49"/>
  </mergeCells>
  <pageMargins left="0.9" right="0.4" top="0.75" bottom="0.7" header="0.5" footer="0.4"/>
  <pageSetup paperSize="9" scale="89" firstPageNumber="11" orientation="portrait" r:id="rId1"/>
  <headerFooter>
    <oddFooter>&amp;C&amp;"Maiandra GD,Regular"&amp;9&amp;P</oddFooter>
  </headerFooter>
  <rowBreaks count="1" manualBreakCount="1">
    <brk id="4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G92"/>
  <sheetViews>
    <sheetView view="pageBreakPreview" zoomScale="60" workbookViewId="0">
      <selection activeCell="H101" sqref="H101"/>
    </sheetView>
  </sheetViews>
  <sheetFormatPr defaultRowHeight="13.5" customHeight="1"/>
  <cols>
    <col min="1" max="1" width="33.42578125" style="982" customWidth="1"/>
    <col min="2" max="7" width="11.28515625" style="982" customWidth="1"/>
    <col min="8" max="16384" width="9.140625" style="982"/>
  </cols>
  <sheetData>
    <row r="1" spans="1:7" s="975" customFormat="1" ht="13.5" customHeight="1">
      <c r="A1" s="95"/>
      <c r="B1" s="95"/>
      <c r="C1" s="95"/>
      <c r="D1" s="95"/>
      <c r="E1" s="95"/>
      <c r="F1" s="95"/>
      <c r="G1" s="952"/>
    </row>
    <row r="2" spans="1:7" s="981" customFormat="1" ht="37.5" customHeight="1">
      <c r="A2" s="1257" t="s">
        <v>981</v>
      </c>
      <c r="B2" s="1257"/>
      <c r="C2" s="1257"/>
      <c r="D2" s="1257"/>
      <c r="E2" s="1257"/>
      <c r="F2" s="1257"/>
      <c r="G2" s="1257"/>
    </row>
    <row r="3" spans="1:7" s="981" customFormat="1" ht="21" customHeight="1">
      <c r="A3" s="1238" t="s">
        <v>18</v>
      </c>
      <c r="B3" s="1238"/>
      <c r="C3" s="1238"/>
      <c r="D3" s="1238"/>
      <c r="E3" s="1238"/>
      <c r="F3" s="1238"/>
      <c r="G3" s="1239"/>
    </row>
    <row r="4" spans="1:7" s="975" customFormat="1" ht="13.5" customHeight="1">
      <c r="A4" s="1249"/>
      <c r="B4" s="1249"/>
      <c r="C4" s="1249"/>
      <c r="D4" s="1249"/>
      <c r="E4" s="1249"/>
      <c r="F4" s="1249"/>
      <c r="G4" s="1249"/>
    </row>
    <row r="5" spans="1:7" s="975" customFormat="1" ht="13.5" customHeight="1">
      <c r="A5" s="95"/>
      <c r="B5" s="95"/>
      <c r="C5" s="95"/>
      <c r="D5" s="95"/>
      <c r="E5" s="1235" t="s">
        <v>933</v>
      </c>
      <c r="F5" s="1235"/>
      <c r="G5" s="1235"/>
    </row>
    <row r="6" spans="1:7" ht="13.5" customHeight="1">
      <c r="A6" s="1250" t="s">
        <v>738</v>
      </c>
      <c r="B6" s="1252" t="s">
        <v>0</v>
      </c>
      <c r="C6" s="1253"/>
      <c r="D6" s="1254"/>
      <c r="E6" s="1252" t="s">
        <v>1</v>
      </c>
      <c r="F6" s="1253"/>
      <c r="G6" s="1254"/>
    </row>
    <row r="7" spans="1:7" ht="13.5" customHeight="1">
      <c r="A7" s="1251"/>
      <c r="B7" s="118" t="s">
        <v>739</v>
      </c>
      <c r="C7" s="118" t="s">
        <v>740</v>
      </c>
      <c r="D7" s="118" t="s">
        <v>25</v>
      </c>
      <c r="E7" s="118" t="s">
        <v>739</v>
      </c>
      <c r="F7" s="118" t="s">
        <v>740</v>
      </c>
      <c r="G7" s="118" t="s">
        <v>25</v>
      </c>
    </row>
    <row r="8" spans="1:7" ht="13.5" customHeight="1">
      <c r="A8" s="119"/>
      <c r="B8" s="120"/>
      <c r="C8" s="120"/>
      <c r="D8" s="120"/>
      <c r="E8" s="120"/>
      <c r="F8" s="120"/>
      <c r="G8" s="120"/>
    </row>
    <row r="9" spans="1:7" ht="19.5" customHeight="1">
      <c r="A9" s="8" t="s">
        <v>82</v>
      </c>
      <c r="B9" s="58">
        <v>490742.83551270008</v>
      </c>
      <c r="C9" s="58">
        <v>677335.51102359989</v>
      </c>
      <c r="D9" s="58">
        <v>1168078.3465363001</v>
      </c>
      <c r="E9" s="58">
        <v>478760.44277009997</v>
      </c>
      <c r="F9" s="58">
        <v>685209.24126009981</v>
      </c>
      <c r="G9" s="58">
        <v>1163969.6840301999</v>
      </c>
    </row>
    <row r="10" spans="1:7" ht="19.5" customHeight="1">
      <c r="A10" s="121" t="s">
        <v>741</v>
      </c>
      <c r="B10" s="63">
        <v>6782.7386671000004</v>
      </c>
      <c r="C10" s="63">
        <v>13513.579282500001</v>
      </c>
      <c r="D10" s="63">
        <v>20296.317949600001</v>
      </c>
      <c r="E10" s="63">
        <v>6610.2026371000002</v>
      </c>
      <c r="F10" s="63">
        <v>13920.5872217</v>
      </c>
      <c r="G10" s="63">
        <v>20530.789858799999</v>
      </c>
    </row>
    <row r="11" spans="1:7" ht="19.5" customHeight="1">
      <c r="A11" s="121" t="s">
        <v>742</v>
      </c>
      <c r="B11" s="63">
        <v>68861.775209400002</v>
      </c>
      <c r="C11" s="63">
        <v>87663.295068199994</v>
      </c>
      <c r="D11" s="63">
        <v>156525.0702776</v>
      </c>
      <c r="E11" s="63">
        <v>56130.1047855</v>
      </c>
      <c r="F11" s="63">
        <v>91565.773649900002</v>
      </c>
      <c r="G11" s="63">
        <v>147695.87843539999</v>
      </c>
    </row>
    <row r="12" spans="1:7" ht="19.5" customHeight="1">
      <c r="A12" s="121" t="s">
        <v>743</v>
      </c>
      <c r="B12" s="63">
        <v>36657.667084799999</v>
      </c>
      <c r="C12" s="63">
        <v>55662.757274399999</v>
      </c>
      <c r="D12" s="63">
        <v>92320.424359199998</v>
      </c>
      <c r="E12" s="63">
        <v>37120.375368100002</v>
      </c>
      <c r="F12" s="63">
        <v>57079.566543599998</v>
      </c>
      <c r="G12" s="63">
        <v>94199.941911700007</v>
      </c>
    </row>
    <row r="13" spans="1:7" ht="19.5" customHeight="1">
      <c r="A13" s="121" t="s">
        <v>744</v>
      </c>
      <c r="B13" s="63">
        <v>259900.39913619999</v>
      </c>
      <c r="C13" s="63">
        <v>208192.2400087</v>
      </c>
      <c r="D13" s="63">
        <v>468092.63914490002</v>
      </c>
      <c r="E13" s="63">
        <v>260486.85925929999</v>
      </c>
      <c r="F13" s="63">
        <v>208442.00172900001</v>
      </c>
      <c r="G13" s="63">
        <v>468928.8609883</v>
      </c>
    </row>
    <row r="14" spans="1:7" ht="19.5" customHeight="1">
      <c r="A14" s="121" t="s">
        <v>745</v>
      </c>
      <c r="B14" s="63">
        <v>5724.8677559999996</v>
      </c>
      <c r="C14" s="63">
        <v>18562.469423300001</v>
      </c>
      <c r="D14" s="63">
        <v>24287.337179300001</v>
      </c>
      <c r="E14" s="63">
        <v>5873.8060225999998</v>
      </c>
      <c r="F14" s="63">
        <v>19206.392738999999</v>
      </c>
      <c r="G14" s="63">
        <v>25080.198761599997</v>
      </c>
    </row>
    <row r="15" spans="1:7" ht="19.5" customHeight="1">
      <c r="A15" s="121" t="s">
        <v>746</v>
      </c>
      <c r="B15" s="63">
        <v>46308.7178976</v>
      </c>
      <c r="C15" s="63">
        <v>132699.7723062</v>
      </c>
      <c r="D15" s="63">
        <v>179008.4902038</v>
      </c>
      <c r="E15" s="63">
        <v>44954.714817599997</v>
      </c>
      <c r="F15" s="63">
        <v>133987.5332603</v>
      </c>
      <c r="G15" s="63">
        <v>178942.2480779</v>
      </c>
    </row>
    <row r="16" spans="1:7" ht="19.5" customHeight="1">
      <c r="A16" s="121" t="s">
        <v>747</v>
      </c>
      <c r="B16" s="63">
        <v>15747.3289229</v>
      </c>
      <c r="C16" s="63">
        <v>51779.317369299999</v>
      </c>
      <c r="D16" s="63">
        <v>67526.646292199992</v>
      </c>
      <c r="E16" s="63">
        <v>16156.715899500001</v>
      </c>
      <c r="F16" s="63">
        <v>50470.111898199997</v>
      </c>
      <c r="G16" s="63">
        <v>66626.827797699996</v>
      </c>
    </row>
    <row r="17" spans="1:7" ht="19.5" customHeight="1">
      <c r="A17" s="121" t="s">
        <v>748</v>
      </c>
      <c r="B17" s="63">
        <v>22027.2379526</v>
      </c>
      <c r="C17" s="63">
        <v>32998.2130425</v>
      </c>
      <c r="D17" s="63">
        <v>55025.4509951</v>
      </c>
      <c r="E17" s="63">
        <v>22364.5797527</v>
      </c>
      <c r="F17" s="63">
        <v>32866.594894100002</v>
      </c>
      <c r="G17" s="63">
        <v>55231.174646800006</v>
      </c>
    </row>
    <row r="18" spans="1:7" ht="19.5" customHeight="1">
      <c r="A18" s="121" t="s">
        <v>749</v>
      </c>
      <c r="B18" s="63">
        <v>7892.9104077000002</v>
      </c>
      <c r="C18" s="63">
        <v>21019.5171677</v>
      </c>
      <c r="D18" s="63">
        <v>28912.427575400001</v>
      </c>
      <c r="E18" s="63">
        <v>7759.7499500000004</v>
      </c>
      <c r="F18" s="63">
        <v>20929.455214099999</v>
      </c>
      <c r="G18" s="63">
        <v>28689.2051641</v>
      </c>
    </row>
    <row r="19" spans="1:7" ht="19.5" customHeight="1">
      <c r="A19" s="121" t="s">
        <v>750</v>
      </c>
      <c r="B19" s="63">
        <v>9838.7006354000005</v>
      </c>
      <c r="C19" s="63">
        <v>21153.915796400001</v>
      </c>
      <c r="D19" s="63">
        <v>30992.616431800001</v>
      </c>
      <c r="E19" s="63">
        <v>9945.1037402000002</v>
      </c>
      <c r="F19" s="63">
        <v>21492.7284564</v>
      </c>
      <c r="G19" s="63">
        <v>31437.8321966</v>
      </c>
    </row>
    <row r="20" spans="1:7" ht="19.5" customHeight="1">
      <c r="A20" s="121" t="s">
        <v>751</v>
      </c>
      <c r="B20" s="63">
        <v>11000.491843</v>
      </c>
      <c r="C20" s="63">
        <v>34090.434284399998</v>
      </c>
      <c r="D20" s="63">
        <v>45090.926127400002</v>
      </c>
      <c r="E20" s="63">
        <v>11358.2305375</v>
      </c>
      <c r="F20" s="63">
        <v>35248.495653799997</v>
      </c>
      <c r="G20" s="63">
        <v>46606.726191299997</v>
      </c>
    </row>
    <row r="21" spans="1:7" ht="19.5" customHeight="1">
      <c r="A21" s="8" t="s">
        <v>218</v>
      </c>
      <c r="B21" s="67">
        <v>1692712.8732509001</v>
      </c>
      <c r="C21" s="67">
        <v>794567.4703373001</v>
      </c>
      <c r="D21" s="67">
        <v>2487280.3435881995</v>
      </c>
      <c r="E21" s="67">
        <v>1683239.3488055998</v>
      </c>
      <c r="F21" s="67">
        <v>801857.2744469</v>
      </c>
      <c r="G21" s="67">
        <v>2485096.6232524998</v>
      </c>
    </row>
    <row r="22" spans="1:7" ht="19.5" customHeight="1">
      <c r="A22" s="121" t="s">
        <v>752</v>
      </c>
      <c r="B22" s="63">
        <v>1314722.4181802</v>
      </c>
      <c r="C22" s="63">
        <v>45761.647352100001</v>
      </c>
      <c r="D22" s="63">
        <v>1360484.0655323002</v>
      </c>
      <c r="E22" s="63">
        <v>1321529.2147931</v>
      </c>
      <c r="F22" s="63">
        <v>44661.252240499998</v>
      </c>
      <c r="G22" s="63">
        <v>1366190.4670336</v>
      </c>
    </row>
    <row r="23" spans="1:7" ht="19.5" customHeight="1">
      <c r="A23" s="121" t="s">
        <v>548</v>
      </c>
      <c r="B23" s="63">
        <v>17973.4732587</v>
      </c>
      <c r="C23" s="63">
        <v>69861.798688499999</v>
      </c>
      <c r="D23" s="63">
        <v>87835.271947200003</v>
      </c>
      <c r="E23" s="63">
        <v>18302.169018799999</v>
      </c>
      <c r="F23" s="63">
        <v>69627.966562100002</v>
      </c>
      <c r="G23" s="63">
        <v>87930.135580900009</v>
      </c>
    </row>
    <row r="24" spans="1:7" ht="19.5" customHeight="1">
      <c r="A24" s="121" t="s">
        <v>753</v>
      </c>
      <c r="B24" s="63">
        <v>146613.0688101</v>
      </c>
      <c r="C24" s="63">
        <v>62354.388391799999</v>
      </c>
      <c r="D24" s="63">
        <v>208967.45720189999</v>
      </c>
      <c r="E24" s="63">
        <v>128226.472597</v>
      </c>
      <c r="F24" s="63">
        <v>66574.480214800002</v>
      </c>
      <c r="G24" s="63">
        <v>194800.9528118</v>
      </c>
    </row>
    <row r="25" spans="1:7" ht="19.5" customHeight="1">
      <c r="A25" s="121" t="s">
        <v>754</v>
      </c>
      <c r="B25" s="63">
        <v>14452.174338999999</v>
      </c>
      <c r="C25" s="63">
        <v>43775.811493499998</v>
      </c>
      <c r="D25" s="63">
        <v>58227.985832499995</v>
      </c>
      <c r="E25" s="63">
        <v>14938.34122</v>
      </c>
      <c r="F25" s="63">
        <v>43395.217568599997</v>
      </c>
      <c r="G25" s="63">
        <v>58333.558788599999</v>
      </c>
    </row>
    <row r="26" spans="1:7" ht="19.5" customHeight="1">
      <c r="A26" s="121" t="s">
        <v>619</v>
      </c>
      <c r="B26" s="63">
        <v>19230.332374199999</v>
      </c>
      <c r="C26" s="63">
        <v>58174.626077100002</v>
      </c>
      <c r="D26" s="63">
        <v>77404.958451300001</v>
      </c>
      <c r="E26" s="63">
        <v>19521.5235058</v>
      </c>
      <c r="F26" s="63">
        <v>58782.682453499998</v>
      </c>
      <c r="G26" s="63">
        <v>78304.205959300001</v>
      </c>
    </row>
    <row r="27" spans="1:7" ht="19.5" customHeight="1">
      <c r="A27" s="121" t="s">
        <v>755</v>
      </c>
      <c r="B27" s="63">
        <v>16311.8726419</v>
      </c>
      <c r="C27" s="63">
        <v>51276.041626400001</v>
      </c>
      <c r="D27" s="63">
        <v>67587.914268299995</v>
      </c>
      <c r="E27" s="63">
        <v>16120.423700200001</v>
      </c>
      <c r="F27" s="63">
        <v>49810.531165100001</v>
      </c>
      <c r="G27" s="63">
        <v>65930.954865300009</v>
      </c>
    </row>
    <row r="28" spans="1:7" ht="19.5" customHeight="1">
      <c r="A28" s="121" t="s">
        <v>756</v>
      </c>
      <c r="B28" s="63">
        <v>24303.402951299999</v>
      </c>
      <c r="C28" s="63">
        <v>84310.899812100004</v>
      </c>
      <c r="D28" s="63">
        <v>108614.3027634</v>
      </c>
      <c r="E28" s="63">
        <v>25269.441910500002</v>
      </c>
      <c r="F28" s="63">
        <v>85017.050791400005</v>
      </c>
      <c r="G28" s="63">
        <v>110286.4927019</v>
      </c>
    </row>
    <row r="29" spans="1:7" ht="19.5" customHeight="1">
      <c r="A29" s="121" t="s">
        <v>757</v>
      </c>
      <c r="B29" s="63">
        <v>10901.9708565</v>
      </c>
      <c r="C29" s="63">
        <v>70609.631568299999</v>
      </c>
      <c r="D29" s="63">
        <v>81511.602424800003</v>
      </c>
      <c r="E29" s="63">
        <v>11999.467268300001</v>
      </c>
      <c r="F29" s="63">
        <v>72260.782428399994</v>
      </c>
      <c r="G29" s="63">
        <v>84260.24969669999</v>
      </c>
    </row>
    <row r="30" spans="1:7" ht="19.5" customHeight="1">
      <c r="A30" s="121" t="s">
        <v>758</v>
      </c>
      <c r="B30" s="63">
        <v>35436.239890700002</v>
      </c>
      <c r="C30" s="63">
        <v>52048.968308299998</v>
      </c>
      <c r="D30" s="63">
        <v>87485.208199000001</v>
      </c>
      <c r="E30" s="63">
        <v>33554.204465399998</v>
      </c>
      <c r="F30" s="63">
        <v>57554.994578400001</v>
      </c>
      <c r="G30" s="63">
        <v>91109.199043800007</v>
      </c>
    </row>
    <row r="31" spans="1:7" ht="19.5" customHeight="1">
      <c r="A31" s="121" t="s">
        <v>759</v>
      </c>
      <c r="B31" s="63">
        <v>12648.9292709</v>
      </c>
      <c r="C31" s="63">
        <v>64407.5285353</v>
      </c>
      <c r="D31" s="63">
        <v>77056.457806199993</v>
      </c>
      <c r="E31" s="63">
        <v>12857.7362462</v>
      </c>
      <c r="F31" s="63">
        <v>68054.010683400003</v>
      </c>
      <c r="G31" s="63">
        <v>80911.746929600005</v>
      </c>
    </row>
    <row r="32" spans="1:7" ht="19.5" customHeight="1">
      <c r="A32" s="119" t="s">
        <v>760</v>
      </c>
      <c r="B32" s="63">
        <v>16478.2349421</v>
      </c>
      <c r="C32" s="63">
        <v>24145.327798800001</v>
      </c>
      <c r="D32" s="63">
        <v>40623.562740900001</v>
      </c>
      <c r="E32" s="63">
        <v>15353.3701559</v>
      </c>
      <c r="F32" s="63">
        <v>22676.475002800002</v>
      </c>
      <c r="G32" s="63">
        <v>38029.845158700002</v>
      </c>
    </row>
    <row r="33" spans="1:7" ht="19.5" customHeight="1">
      <c r="A33" s="121" t="s">
        <v>761</v>
      </c>
      <c r="B33" s="63">
        <v>8252.9828775999995</v>
      </c>
      <c r="C33" s="63">
        <v>45223.1491456</v>
      </c>
      <c r="D33" s="63">
        <v>53476.1320232</v>
      </c>
      <c r="E33" s="63">
        <v>8782.6908117999992</v>
      </c>
      <c r="F33" s="63">
        <v>43778.963134099999</v>
      </c>
      <c r="G33" s="63">
        <v>52561.653945899998</v>
      </c>
    </row>
    <row r="34" spans="1:7" ht="19.5" customHeight="1">
      <c r="A34" s="121" t="s">
        <v>762</v>
      </c>
      <c r="B34" s="63">
        <v>55387.772857700002</v>
      </c>
      <c r="C34" s="63">
        <v>122617.6515395</v>
      </c>
      <c r="D34" s="63">
        <v>178005.4243972</v>
      </c>
      <c r="E34" s="63">
        <v>56784.293112599997</v>
      </c>
      <c r="F34" s="63">
        <v>119662.8676238</v>
      </c>
      <c r="G34" s="63">
        <v>176447.16073639999</v>
      </c>
    </row>
    <row r="35" spans="1:7" ht="19.5" customHeight="1">
      <c r="A35" s="8" t="s">
        <v>383</v>
      </c>
      <c r="B35" s="58">
        <v>169635.0082368</v>
      </c>
      <c r="C35" s="58">
        <v>354299.05885279999</v>
      </c>
      <c r="D35" s="58">
        <v>523934.06708959996</v>
      </c>
      <c r="E35" s="58">
        <v>165005.92387249999</v>
      </c>
      <c r="F35" s="58">
        <v>347823.86881329998</v>
      </c>
      <c r="G35" s="58">
        <v>512829.79268580006</v>
      </c>
    </row>
    <row r="36" spans="1:7" ht="19.5" customHeight="1">
      <c r="A36" s="121" t="s">
        <v>763</v>
      </c>
      <c r="B36" s="63">
        <v>12810.2879144</v>
      </c>
      <c r="C36" s="63">
        <v>53325.322415100003</v>
      </c>
      <c r="D36" s="63">
        <v>66135.610329500007</v>
      </c>
      <c r="E36" s="63">
        <v>12512.2171301</v>
      </c>
      <c r="F36" s="63">
        <v>53342.1565376</v>
      </c>
      <c r="G36" s="63">
        <v>65854.373667699998</v>
      </c>
    </row>
    <row r="37" spans="1:7" ht="19.5" customHeight="1">
      <c r="A37" s="121" t="s">
        <v>764</v>
      </c>
      <c r="B37" s="63">
        <v>7466.4089887</v>
      </c>
      <c r="C37" s="63">
        <v>17882.5988536</v>
      </c>
      <c r="D37" s="63">
        <v>25349.007842300001</v>
      </c>
      <c r="E37" s="63">
        <v>7591.0312325000004</v>
      </c>
      <c r="F37" s="63">
        <v>17041.990042199999</v>
      </c>
      <c r="G37" s="63">
        <v>24633.021274700001</v>
      </c>
    </row>
    <row r="38" spans="1:7" ht="19.5" customHeight="1">
      <c r="A38" s="121" t="s">
        <v>765</v>
      </c>
      <c r="B38" s="63">
        <v>17916.3797734</v>
      </c>
      <c r="C38" s="63">
        <v>42504.403098399998</v>
      </c>
      <c r="D38" s="63">
        <v>60420.782871799995</v>
      </c>
      <c r="E38" s="63">
        <v>17663.924287400001</v>
      </c>
      <c r="F38" s="63">
        <v>40963.578343000001</v>
      </c>
      <c r="G38" s="63">
        <v>58627.502630400006</v>
      </c>
    </row>
    <row r="39" spans="1:7" ht="19.5" customHeight="1">
      <c r="A39" s="121" t="s">
        <v>766</v>
      </c>
      <c r="B39" s="63">
        <v>27060.816735100001</v>
      </c>
      <c r="C39" s="63">
        <v>17914.771496900001</v>
      </c>
      <c r="D39" s="63">
        <v>44975.588232000002</v>
      </c>
      <c r="E39" s="63">
        <v>26920.496826499999</v>
      </c>
      <c r="F39" s="63">
        <v>17955.176117899999</v>
      </c>
      <c r="G39" s="63">
        <v>44875.672944399994</v>
      </c>
    </row>
    <row r="40" spans="1:7" ht="19.5" customHeight="1">
      <c r="A40" s="121" t="s">
        <v>767</v>
      </c>
      <c r="B40" s="63">
        <v>61923.292908199997</v>
      </c>
      <c r="C40" s="63">
        <v>50571.911401600002</v>
      </c>
      <c r="D40" s="63">
        <v>112495.2043098</v>
      </c>
      <c r="E40" s="63">
        <v>57379.518498199999</v>
      </c>
      <c r="F40" s="63">
        <v>50748.832796199997</v>
      </c>
      <c r="G40" s="63">
        <v>108128.3512944</v>
      </c>
    </row>
    <row r="41" spans="1:7" ht="19.5" customHeight="1">
      <c r="A41" s="121" t="s">
        <v>768</v>
      </c>
      <c r="B41" s="63">
        <v>18908.138900499998</v>
      </c>
      <c r="C41" s="63">
        <v>35900.794009600002</v>
      </c>
      <c r="D41" s="63">
        <v>54808.932910100004</v>
      </c>
      <c r="E41" s="63">
        <v>19536.626249100002</v>
      </c>
      <c r="F41" s="63">
        <v>35114.3903469</v>
      </c>
      <c r="G41" s="63">
        <v>54651.016596000001</v>
      </c>
    </row>
    <row r="42" spans="1:7" ht="19.5" customHeight="1">
      <c r="A42" s="121" t="s">
        <v>769</v>
      </c>
      <c r="B42" s="63">
        <v>8005.8108475999998</v>
      </c>
      <c r="C42" s="63">
        <v>36467.009198899999</v>
      </c>
      <c r="D42" s="63">
        <v>44472.820046499997</v>
      </c>
      <c r="E42" s="63">
        <v>7686.1835416000004</v>
      </c>
      <c r="F42" s="63">
        <v>36302.336105900002</v>
      </c>
      <c r="G42" s="63">
        <v>43988.519647500005</v>
      </c>
    </row>
    <row r="43" spans="1:7" ht="19.5" customHeight="1">
      <c r="A43" s="121" t="s">
        <v>442</v>
      </c>
      <c r="B43" s="63">
        <v>5021.5925002000004</v>
      </c>
      <c r="C43" s="63">
        <v>14995.448607599999</v>
      </c>
      <c r="D43" s="63">
        <v>20017.0411078</v>
      </c>
      <c r="E43" s="63">
        <v>4939.2317743000003</v>
      </c>
      <c r="F43" s="63">
        <v>14106.4078756</v>
      </c>
      <c r="G43" s="63">
        <v>19045.6396499</v>
      </c>
    </row>
    <row r="44" spans="1:7" ht="19.5" customHeight="1">
      <c r="A44" s="121" t="s">
        <v>770</v>
      </c>
      <c r="B44" s="63">
        <v>4566.0806980999996</v>
      </c>
      <c r="C44" s="63">
        <v>22785.486692900002</v>
      </c>
      <c r="D44" s="63">
        <v>27351.567391</v>
      </c>
      <c r="E44" s="63">
        <v>4695.7663780000003</v>
      </c>
      <c r="F44" s="63">
        <v>21974.3423191</v>
      </c>
      <c r="G44" s="63">
        <v>26670.1086971</v>
      </c>
    </row>
    <row r="45" spans="1:7" ht="19.5" customHeight="1">
      <c r="A45" s="122" t="s">
        <v>771</v>
      </c>
      <c r="B45" s="123">
        <v>5956.1989706000004</v>
      </c>
      <c r="C45" s="123">
        <v>61951.313078200001</v>
      </c>
      <c r="D45" s="123">
        <v>67907.512048799996</v>
      </c>
      <c r="E45" s="123">
        <v>6080.9279548000004</v>
      </c>
      <c r="F45" s="123">
        <v>60274.658328899997</v>
      </c>
      <c r="G45" s="123">
        <v>66355.586283700002</v>
      </c>
    </row>
    <row r="46" spans="1:7" ht="13.5" customHeight="1">
      <c r="A46" s="95"/>
      <c r="B46" s="103"/>
      <c r="C46" s="103"/>
      <c r="D46" s="103"/>
      <c r="E46" s="103"/>
      <c r="F46" s="103"/>
      <c r="G46" s="103"/>
    </row>
    <row r="47" spans="1:7" s="980" customFormat="1" ht="13.5" customHeight="1">
      <c r="A47" s="124"/>
      <c r="B47" s="103"/>
      <c r="C47" s="103"/>
      <c r="D47" s="103"/>
      <c r="E47" s="103"/>
      <c r="F47" s="103"/>
      <c r="G47" s="952" t="s">
        <v>982</v>
      </c>
    </row>
    <row r="48" spans="1:7" ht="13.5" customHeight="1">
      <c r="A48" s="1249"/>
      <c r="B48" s="1249"/>
      <c r="C48" s="1249"/>
      <c r="D48" s="1249"/>
      <c r="E48" s="1249"/>
      <c r="F48" s="1249"/>
      <c r="G48" s="1249"/>
    </row>
    <row r="49" spans="1:7" ht="13.5" customHeight="1">
      <c r="A49" s="95"/>
      <c r="B49" s="95"/>
      <c r="C49" s="95"/>
      <c r="D49" s="95"/>
      <c r="E49" s="95"/>
      <c r="F49" s="94"/>
      <c r="G49" s="937" t="s">
        <v>22</v>
      </c>
    </row>
    <row r="50" spans="1:7" ht="13.5" customHeight="1">
      <c r="A50" s="1250" t="s">
        <v>738</v>
      </c>
      <c r="B50" s="1252" t="s">
        <v>0</v>
      </c>
      <c r="C50" s="1253"/>
      <c r="D50" s="1254"/>
      <c r="E50" s="1252" t="s">
        <v>1</v>
      </c>
      <c r="F50" s="1253"/>
      <c r="G50" s="1254"/>
    </row>
    <row r="51" spans="1:7" ht="13.5" customHeight="1">
      <c r="A51" s="1251"/>
      <c r="B51" s="118" t="s">
        <v>739</v>
      </c>
      <c r="C51" s="118" t="s">
        <v>740</v>
      </c>
      <c r="D51" s="118" t="s">
        <v>25</v>
      </c>
      <c r="E51" s="118" t="s">
        <v>739</v>
      </c>
      <c r="F51" s="118" t="s">
        <v>740</v>
      </c>
      <c r="G51" s="118" t="s">
        <v>25</v>
      </c>
    </row>
    <row r="52" spans="1:7" ht="18.75" customHeight="1">
      <c r="A52" s="119"/>
      <c r="B52" s="120"/>
      <c r="C52" s="120"/>
      <c r="D52" s="120"/>
      <c r="E52" s="120"/>
      <c r="F52" s="120"/>
      <c r="G52" s="120"/>
    </row>
    <row r="53" spans="1:7" ht="18.75" customHeight="1">
      <c r="A53" s="8" t="s">
        <v>977</v>
      </c>
      <c r="B53" s="58">
        <v>100190.98961749999</v>
      </c>
      <c r="C53" s="58">
        <v>189678.59670220001</v>
      </c>
      <c r="D53" s="58">
        <v>289869.5863197</v>
      </c>
      <c r="E53" s="58">
        <v>104642.3980786</v>
      </c>
      <c r="F53" s="58">
        <v>194984.48323689998</v>
      </c>
      <c r="G53" s="58">
        <v>299626.88131550001</v>
      </c>
    </row>
    <row r="54" spans="1:7" ht="18.75" customHeight="1">
      <c r="A54" s="121" t="s">
        <v>772</v>
      </c>
      <c r="B54" s="63">
        <v>15877.936511800001</v>
      </c>
      <c r="C54" s="63">
        <v>74348.947476100002</v>
      </c>
      <c r="D54" s="63">
        <v>90226.883987900001</v>
      </c>
      <c r="E54" s="63">
        <v>17032.580023999999</v>
      </c>
      <c r="F54" s="63">
        <v>76990.076246199998</v>
      </c>
      <c r="G54" s="63">
        <v>94022.656270199994</v>
      </c>
    </row>
    <row r="55" spans="1:7" ht="18.75" customHeight="1">
      <c r="A55" s="121" t="s">
        <v>773</v>
      </c>
      <c r="B55" s="63">
        <v>64475.686994999996</v>
      </c>
      <c r="C55" s="63">
        <v>59863.453005099997</v>
      </c>
      <c r="D55" s="63">
        <v>124339.14000009999</v>
      </c>
      <c r="E55" s="63">
        <v>65518.221190800003</v>
      </c>
      <c r="F55" s="63">
        <v>60540.056280999997</v>
      </c>
      <c r="G55" s="63">
        <v>126058.2774718</v>
      </c>
    </row>
    <row r="56" spans="1:7" ht="18.75" customHeight="1">
      <c r="A56" s="121" t="s">
        <v>489</v>
      </c>
      <c r="B56" s="63">
        <v>13974.5061355</v>
      </c>
      <c r="C56" s="63">
        <v>33824.828948299997</v>
      </c>
      <c r="D56" s="63">
        <v>47799.335083799997</v>
      </c>
      <c r="E56" s="63">
        <v>16297.462050399999</v>
      </c>
      <c r="F56" s="63">
        <v>35063.241353099998</v>
      </c>
      <c r="G56" s="63">
        <v>51360.703403499996</v>
      </c>
    </row>
    <row r="57" spans="1:7" ht="18.75" customHeight="1">
      <c r="A57" s="121" t="s">
        <v>507</v>
      </c>
      <c r="B57" s="63">
        <v>5862.8599752</v>
      </c>
      <c r="C57" s="63">
        <v>21641.367272700001</v>
      </c>
      <c r="D57" s="63">
        <v>27504.227247900002</v>
      </c>
      <c r="E57" s="63">
        <v>5794.1348134</v>
      </c>
      <c r="F57" s="63">
        <v>22391.109356600002</v>
      </c>
      <c r="G57" s="63">
        <v>28185.244170000002</v>
      </c>
    </row>
    <row r="58" spans="1:7" ht="18.75" customHeight="1">
      <c r="A58" s="8" t="s">
        <v>497</v>
      </c>
      <c r="B58" s="58">
        <v>169398.66196969998</v>
      </c>
      <c r="C58" s="58">
        <v>217526.5147652</v>
      </c>
      <c r="D58" s="58">
        <v>386925.17673489999</v>
      </c>
      <c r="E58" s="58">
        <v>162747.21551159999</v>
      </c>
      <c r="F58" s="58">
        <v>210805.05559689997</v>
      </c>
      <c r="G58" s="58">
        <v>373552.27110849996</v>
      </c>
    </row>
    <row r="59" spans="1:7" ht="18.75" customHeight="1">
      <c r="A59" s="121" t="s">
        <v>774</v>
      </c>
      <c r="B59" s="63">
        <v>23012.935397599998</v>
      </c>
      <c r="C59" s="63">
        <v>45002.124110099998</v>
      </c>
      <c r="D59" s="63">
        <v>68015.059507700003</v>
      </c>
      <c r="E59" s="63">
        <v>21955.912452</v>
      </c>
      <c r="F59" s="63">
        <v>43822.605507699998</v>
      </c>
      <c r="G59" s="63">
        <v>65778.517959699995</v>
      </c>
    </row>
    <row r="60" spans="1:7" ht="18.75" customHeight="1">
      <c r="A60" s="121" t="s">
        <v>517</v>
      </c>
      <c r="B60" s="63">
        <v>9077.7654129000002</v>
      </c>
      <c r="C60" s="63">
        <v>10789.1542637</v>
      </c>
      <c r="D60" s="63">
        <v>19866.919676600002</v>
      </c>
      <c r="E60" s="63">
        <v>8894.6392159999996</v>
      </c>
      <c r="F60" s="63">
        <v>10614.788628800001</v>
      </c>
      <c r="G60" s="63">
        <v>19509.4278448</v>
      </c>
    </row>
    <row r="61" spans="1:7" ht="18.75" customHeight="1">
      <c r="A61" s="121" t="s">
        <v>775</v>
      </c>
      <c r="B61" s="63">
        <v>17285.146659999999</v>
      </c>
      <c r="C61" s="63">
        <v>25348.196561199999</v>
      </c>
      <c r="D61" s="63">
        <v>42633.343221199997</v>
      </c>
      <c r="E61" s="63">
        <v>16312.893987699999</v>
      </c>
      <c r="F61" s="63">
        <v>24923.588052300001</v>
      </c>
      <c r="G61" s="63">
        <v>41236.482040000003</v>
      </c>
    </row>
    <row r="62" spans="1:7" ht="18.75" customHeight="1">
      <c r="A62" s="121" t="s">
        <v>776</v>
      </c>
      <c r="B62" s="63">
        <v>6763.4418199000002</v>
      </c>
      <c r="C62" s="63">
        <v>36906.454359800002</v>
      </c>
      <c r="D62" s="63">
        <v>43669.896179700001</v>
      </c>
      <c r="E62" s="63">
        <v>6790.2758262999996</v>
      </c>
      <c r="F62" s="63">
        <v>35681.986685299998</v>
      </c>
      <c r="G62" s="63">
        <v>42472.262511599998</v>
      </c>
    </row>
    <row r="63" spans="1:7" ht="18.75" customHeight="1">
      <c r="A63" s="121" t="s">
        <v>777</v>
      </c>
      <c r="B63" s="63">
        <v>6364.4608577999998</v>
      </c>
      <c r="C63" s="63">
        <v>18632.905103500001</v>
      </c>
      <c r="D63" s="63">
        <v>24997.365961300002</v>
      </c>
      <c r="E63" s="63">
        <v>6235.9983347999996</v>
      </c>
      <c r="F63" s="63">
        <v>18037.709597500001</v>
      </c>
      <c r="G63" s="63">
        <v>24273.7079323</v>
      </c>
    </row>
    <row r="64" spans="1:7" ht="18.75" customHeight="1">
      <c r="A64" s="121" t="s">
        <v>778</v>
      </c>
      <c r="B64" s="63">
        <v>22293.340514</v>
      </c>
      <c r="C64" s="63">
        <v>18661.804328599999</v>
      </c>
      <c r="D64" s="63">
        <v>40955.144842599999</v>
      </c>
      <c r="E64" s="63">
        <v>20952.514009899998</v>
      </c>
      <c r="F64" s="63">
        <v>17266.6988084</v>
      </c>
      <c r="G64" s="63">
        <v>38219.212818300002</v>
      </c>
    </row>
    <row r="65" spans="1:7" ht="18.75" customHeight="1">
      <c r="A65" s="121" t="s">
        <v>779</v>
      </c>
      <c r="B65" s="63">
        <v>66817.348548499998</v>
      </c>
      <c r="C65" s="63">
        <v>26641.0101049</v>
      </c>
      <c r="D65" s="63">
        <v>93458.358653400006</v>
      </c>
      <c r="E65" s="63">
        <v>64591.783919100002</v>
      </c>
      <c r="F65" s="63">
        <v>26070.5897582</v>
      </c>
      <c r="G65" s="63">
        <v>90662.373677299998</v>
      </c>
    </row>
    <row r="66" spans="1:7" ht="18.75" customHeight="1">
      <c r="A66" s="121" t="s">
        <v>780</v>
      </c>
      <c r="B66" s="63">
        <v>17784.222759</v>
      </c>
      <c r="C66" s="63">
        <v>35544.865933399997</v>
      </c>
      <c r="D66" s="63">
        <v>53329.088692399993</v>
      </c>
      <c r="E66" s="63">
        <v>17013.1977658</v>
      </c>
      <c r="F66" s="63">
        <v>34387.088558700001</v>
      </c>
      <c r="G66" s="63">
        <v>51400.286324500004</v>
      </c>
    </row>
    <row r="67" spans="1:7" ht="18.75" customHeight="1">
      <c r="A67" s="8" t="s">
        <v>29</v>
      </c>
      <c r="B67" s="58">
        <v>83052.784388999979</v>
      </c>
      <c r="C67" s="58">
        <v>255778.2591048</v>
      </c>
      <c r="D67" s="58">
        <v>338831.04349379998</v>
      </c>
      <c r="E67" s="58">
        <v>84069.144581899993</v>
      </c>
      <c r="F67" s="58">
        <v>254791.41379039999</v>
      </c>
      <c r="G67" s="58">
        <v>338860.5583723</v>
      </c>
    </row>
    <row r="68" spans="1:7" ht="18.75" customHeight="1">
      <c r="A68" s="121" t="s">
        <v>781</v>
      </c>
      <c r="B68" s="63">
        <v>10136.266227599999</v>
      </c>
      <c r="C68" s="63">
        <v>28275.324892600001</v>
      </c>
      <c r="D68" s="63">
        <v>38411.591120199999</v>
      </c>
      <c r="E68" s="63">
        <v>10433.7473111</v>
      </c>
      <c r="F68" s="63">
        <v>26831.481376</v>
      </c>
      <c r="G68" s="63">
        <v>37265.228687099996</v>
      </c>
    </row>
    <row r="69" spans="1:7" ht="18.75" customHeight="1">
      <c r="A69" s="121" t="s">
        <v>782</v>
      </c>
      <c r="B69" s="63">
        <v>28998.516203899999</v>
      </c>
      <c r="C69" s="63">
        <v>69527.769666299995</v>
      </c>
      <c r="D69" s="63">
        <v>98526.285870199994</v>
      </c>
      <c r="E69" s="63">
        <v>29577.850816400001</v>
      </c>
      <c r="F69" s="63">
        <v>69825.923368000003</v>
      </c>
      <c r="G69" s="63">
        <v>99403.774184400012</v>
      </c>
    </row>
    <row r="70" spans="1:7" ht="18.75" customHeight="1">
      <c r="A70" s="119" t="s">
        <v>783</v>
      </c>
      <c r="B70" s="63">
        <v>10295.305684299999</v>
      </c>
      <c r="C70" s="63">
        <v>25499.322015599999</v>
      </c>
      <c r="D70" s="63">
        <v>35794.627699899997</v>
      </c>
      <c r="E70" s="63">
        <v>9986.7066171999995</v>
      </c>
      <c r="F70" s="63">
        <v>24731.6356013</v>
      </c>
      <c r="G70" s="63">
        <v>34718.342218500002</v>
      </c>
    </row>
    <row r="71" spans="1:7" ht="18.75" customHeight="1">
      <c r="A71" s="121" t="s">
        <v>784</v>
      </c>
      <c r="B71" s="63">
        <v>8321.9312750999998</v>
      </c>
      <c r="C71" s="63">
        <v>37096.826779399998</v>
      </c>
      <c r="D71" s="63">
        <v>45418.758054499995</v>
      </c>
      <c r="E71" s="63">
        <v>8332.0605305000008</v>
      </c>
      <c r="F71" s="63">
        <v>37131.942568300001</v>
      </c>
      <c r="G71" s="63">
        <v>45464.0030988</v>
      </c>
    </row>
    <row r="72" spans="1:7" ht="18.75" customHeight="1">
      <c r="A72" s="121" t="s">
        <v>785</v>
      </c>
      <c r="B72" s="63">
        <v>11529.2678505</v>
      </c>
      <c r="C72" s="63">
        <v>39929.224958699997</v>
      </c>
      <c r="D72" s="63">
        <v>51458.492809199997</v>
      </c>
      <c r="E72" s="63">
        <v>11973.511138399999</v>
      </c>
      <c r="F72" s="63">
        <v>40801.980805400002</v>
      </c>
      <c r="G72" s="63">
        <v>52775.4919438</v>
      </c>
    </row>
    <row r="73" spans="1:7" ht="18.75" customHeight="1">
      <c r="A73" s="121" t="s">
        <v>786</v>
      </c>
      <c r="B73" s="63">
        <v>13771.497147599999</v>
      </c>
      <c r="C73" s="63">
        <v>55449.790792200001</v>
      </c>
      <c r="D73" s="63">
        <v>69221.287939800008</v>
      </c>
      <c r="E73" s="63">
        <v>13765.268168299999</v>
      </c>
      <c r="F73" s="63">
        <v>55468.450071400002</v>
      </c>
      <c r="G73" s="63">
        <v>69233.7182397</v>
      </c>
    </row>
    <row r="74" spans="1:7" ht="18.75" customHeight="1">
      <c r="A74" s="8" t="s">
        <v>644</v>
      </c>
      <c r="B74" s="58">
        <v>136320.0436458</v>
      </c>
      <c r="C74" s="58">
        <v>206243.36352710001</v>
      </c>
      <c r="D74" s="58">
        <v>342563.40717289998</v>
      </c>
      <c r="E74" s="58">
        <v>139712.95259</v>
      </c>
      <c r="F74" s="58">
        <v>215154.64809259999</v>
      </c>
      <c r="G74" s="58">
        <v>354867.60068259999</v>
      </c>
    </row>
    <row r="75" spans="1:7" ht="18.75" customHeight="1">
      <c r="A75" s="121" t="s">
        <v>787</v>
      </c>
      <c r="B75" s="63">
        <v>17796.8246693</v>
      </c>
      <c r="C75" s="63">
        <v>40559.761824699999</v>
      </c>
      <c r="D75" s="63">
        <v>58356.586494000003</v>
      </c>
      <c r="E75" s="63">
        <v>19222.768265300001</v>
      </c>
      <c r="F75" s="63">
        <v>42135.967094899999</v>
      </c>
      <c r="G75" s="63">
        <v>61358.7353602</v>
      </c>
    </row>
    <row r="76" spans="1:7" ht="18.75" customHeight="1">
      <c r="A76" s="121" t="s">
        <v>978</v>
      </c>
      <c r="B76" s="63">
        <v>28374.984531099999</v>
      </c>
      <c r="C76" s="63">
        <v>37691.931513299998</v>
      </c>
      <c r="D76" s="63">
        <v>66066.916044400001</v>
      </c>
      <c r="E76" s="63">
        <v>28941.708548999999</v>
      </c>
      <c r="F76" s="63">
        <v>38734.926987600003</v>
      </c>
      <c r="G76" s="63">
        <v>67676.635536600006</v>
      </c>
    </row>
    <row r="77" spans="1:7" ht="18.75" customHeight="1">
      <c r="A77" s="121" t="s">
        <v>788</v>
      </c>
      <c r="B77" s="63">
        <v>26859.030954999998</v>
      </c>
      <c r="C77" s="63">
        <v>58703.431386600001</v>
      </c>
      <c r="D77" s="63">
        <v>85562.462341599996</v>
      </c>
      <c r="E77" s="63">
        <v>28699.583426199999</v>
      </c>
      <c r="F77" s="63">
        <v>59164.627738199997</v>
      </c>
      <c r="G77" s="63">
        <v>87864.211164399996</v>
      </c>
    </row>
    <row r="78" spans="1:7" ht="18.75" customHeight="1">
      <c r="A78" s="121" t="s">
        <v>789</v>
      </c>
      <c r="B78" s="63">
        <v>63289.203490400003</v>
      </c>
      <c r="C78" s="63">
        <v>69288.238802499996</v>
      </c>
      <c r="D78" s="63">
        <v>132577.4422929</v>
      </c>
      <c r="E78" s="63">
        <v>62848.892349499998</v>
      </c>
      <c r="F78" s="63">
        <v>75119.126271899993</v>
      </c>
      <c r="G78" s="63">
        <v>137968.0186214</v>
      </c>
    </row>
    <row r="79" spans="1:7" ht="18.75" customHeight="1">
      <c r="A79" s="8" t="s">
        <v>580</v>
      </c>
      <c r="B79" s="58">
        <v>56033.767304200002</v>
      </c>
      <c r="C79" s="58">
        <v>159339.24750229999</v>
      </c>
      <c r="D79" s="58">
        <v>215373.0148065</v>
      </c>
      <c r="E79" s="58">
        <v>53901.125421900011</v>
      </c>
      <c r="F79" s="58">
        <v>158201.07782820001</v>
      </c>
      <c r="G79" s="58">
        <v>212102.20325010002</v>
      </c>
    </row>
    <row r="80" spans="1:7" ht="18.75" customHeight="1">
      <c r="A80" s="121" t="s">
        <v>790</v>
      </c>
      <c r="B80" s="63">
        <v>18965.9163362</v>
      </c>
      <c r="C80" s="63">
        <v>41016.891689099997</v>
      </c>
      <c r="D80" s="63">
        <v>59982.808025299993</v>
      </c>
      <c r="E80" s="63">
        <v>18303.102987800001</v>
      </c>
      <c r="F80" s="63">
        <v>40919.057320200001</v>
      </c>
      <c r="G80" s="63">
        <v>59222.160308000006</v>
      </c>
    </row>
    <row r="81" spans="1:7" ht="18.75" customHeight="1">
      <c r="A81" s="121" t="s">
        <v>791</v>
      </c>
      <c r="B81" s="63">
        <v>5438.4729218000002</v>
      </c>
      <c r="C81" s="63">
        <v>23533.081955599999</v>
      </c>
      <c r="D81" s="63">
        <v>28971.554877399998</v>
      </c>
      <c r="E81" s="63">
        <v>5691.1382684</v>
      </c>
      <c r="F81" s="63">
        <v>22744.930742600001</v>
      </c>
      <c r="G81" s="63">
        <v>28436.069011</v>
      </c>
    </row>
    <row r="82" spans="1:7" ht="18.75" customHeight="1">
      <c r="A82" s="121" t="s">
        <v>792</v>
      </c>
      <c r="B82" s="63">
        <v>7569.1410855000004</v>
      </c>
      <c r="C82" s="63">
        <v>14343.0616207</v>
      </c>
      <c r="D82" s="63">
        <v>21912.202706200002</v>
      </c>
      <c r="E82" s="63">
        <v>7498.5632163</v>
      </c>
      <c r="F82" s="63">
        <v>14167.931938</v>
      </c>
      <c r="G82" s="63">
        <v>21666.495154299999</v>
      </c>
    </row>
    <row r="83" spans="1:7" ht="18.75" customHeight="1">
      <c r="A83" s="121" t="s">
        <v>793</v>
      </c>
      <c r="B83" s="63">
        <v>3248.2272630000002</v>
      </c>
      <c r="C83" s="63">
        <v>12047.508144199999</v>
      </c>
      <c r="D83" s="63">
        <v>15295.7354072</v>
      </c>
      <c r="E83" s="63">
        <v>3156.4622518000001</v>
      </c>
      <c r="F83" s="63">
        <v>12091.1219564</v>
      </c>
      <c r="G83" s="63">
        <v>15247.5842082</v>
      </c>
    </row>
    <row r="84" spans="1:7" ht="18.75" customHeight="1">
      <c r="A84" s="121" t="s">
        <v>794</v>
      </c>
      <c r="B84" s="63">
        <v>4273.1797624000001</v>
      </c>
      <c r="C84" s="63">
        <v>12822.534253100001</v>
      </c>
      <c r="D84" s="63">
        <v>17095.714015500002</v>
      </c>
      <c r="E84" s="63">
        <v>4144.9317692000004</v>
      </c>
      <c r="F84" s="63">
        <v>12571.6042187</v>
      </c>
      <c r="G84" s="63">
        <v>16716.535987900003</v>
      </c>
    </row>
    <row r="85" spans="1:7" ht="18.75" customHeight="1">
      <c r="A85" s="119" t="s">
        <v>795</v>
      </c>
      <c r="B85" s="63">
        <v>3837.4542501000001</v>
      </c>
      <c r="C85" s="63">
        <v>14450.4366185</v>
      </c>
      <c r="D85" s="63">
        <v>18287.8908686</v>
      </c>
      <c r="E85" s="63">
        <v>3564.4175126999999</v>
      </c>
      <c r="F85" s="63">
        <v>14770.5562047</v>
      </c>
      <c r="G85" s="63">
        <v>18334.9737174</v>
      </c>
    </row>
    <row r="86" spans="1:7" ht="18.75" customHeight="1">
      <c r="A86" s="119" t="s">
        <v>796</v>
      </c>
      <c r="B86" s="63">
        <v>6597.3521013</v>
      </c>
      <c r="C86" s="63">
        <v>25635.602997000002</v>
      </c>
      <c r="D86" s="63">
        <v>32232.955098300001</v>
      </c>
      <c r="E86" s="63">
        <v>5622.2769152000001</v>
      </c>
      <c r="F86" s="63">
        <v>25790.422472499999</v>
      </c>
      <c r="G86" s="63">
        <v>31412.699387699999</v>
      </c>
    </row>
    <row r="87" spans="1:7" ht="18.75" customHeight="1">
      <c r="A87" s="121" t="s">
        <v>797</v>
      </c>
      <c r="B87" s="63">
        <v>6104.0235838999997</v>
      </c>
      <c r="C87" s="63">
        <v>15490.130224099999</v>
      </c>
      <c r="D87" s="63">
        <v>21594.153807999999</v>
      </c>
      <c r="E87" s="63">
        <v>5920.2325005000002</v>
      </c>
      <c r="F87" s="63">
        <v>15145.452975099999</v>
      </c>
      <c r="G87" s="63">
        <v>21065.685475599999</v>
      </c>
    </row>
    <row r="88" spans="1:7" ht="18.75" customHeight="1">
      <c r="A88" s="121"/>
      <c r="B88" s="63"/>
      <c r="C88" s="63"/>
      <c r="D88" s="63"/>
      <c r="E88" s="63"/>
      <c r="F88" s="63"/>
      <c r="G88" s="63"/>
    </row>
    <row r="89" spans="1:7" ht="18.75" customHeight="1">
      <c r="A89" s="125" t="s">
        <v>25</v>
      </c>
      <c r="B89" s="126">
        <v>2898086.9639266003</v>
      </c>
      <c r="C89" s="126">
        <v>2854768.0218153</v>
      </c>
      <c r="D89" s="126">
        <v>5752854.9857418984</v>
      </c>
      <c r="E89" s="126">
        <v>2872078.5516321999</v>
      </c>
      <c r="F89" s="126">
        <v>2868827.0630652998</v>
      </c>
      <c r="G89" s="126">
        <v>5740905.6146975011</v>
      </c>
    </row>
    <row r="90" spans="1:7" ht="13.5" customHeight="1">
      <c r="A90" s="110" t="s">
        <v>14</v>
      </c>
      <c r="B90" s="127"/>
      <c r="C90" s="127"/>
      <c r="D90" s="127"/>
      <c r="E90" s="127"/>
      <c r="F90" s="127"/>
      <c r="G90" s="127"/>
    </row>
    <row r="91" spans="1:7" ht="13.5" customHeight="1">
      <c r="A91" s="112" t="s">
        <v>973</v>
      </c>
      <c r="B91" s="127"/>
      <c r="C91" s="127"/>
      <c r="D91" s="128"/>
      <c r="E91" s="127"/>
      <c r="F91" s="127"/>
      <c r="G91" s="127"/>
    </row>
    <row r="92" spans="1:7" ht="13.5" customHeight="1">
      <c r="A92" s="116" t="s">
        <v>974</v>
      </c>
      <c r="B92" s="127"/>
      <c r="C92" s="127"/>
      <c r="D92" s="127"/>
      <c r="E92" s="127"/>
      <c r="F92" s="127"/>
      <c r="G92" s="127"/>
    </row>
  </sheetData>
  <mergeCells count="11">
    <mergeCell ref="A48:G48"/>
    <mergeCell ref="A50:A51"/>
    <mergeCell ref="B50:D50"/>
    <mergeCell ref="E50:G50"/>
    <mergeCell ref="A2:G2"/>
    <mergeCell ref="A3:G3"/>
    <mergeCell ref="A4:G4"/>
    <mergeCell ref="E5:G5"/>
    <mergeCell ref="A6:A7"/>
    <mergeCell ref="B6:D6"/>
    <mergeCell ref="E6:G6"/>
  </mergeCells>
  <pageMargins left="0.9" right="0.4" top="0.75" bottom="0.7" header="0.5" footer="0.4"/>
  <pageSetup paperSize="9" scale="85" firstPageNumber="13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G24"/>
  <sheetViews>
    <sheetView view="pageBreakPreview" zoomScale="60" workbookViewId="0">
      <selection activeCell="H101" sqref="H101"/>
    </sheetView>
  </sheetViews>
  <sheetFormatPr defaultRowHeight="15"/>
  <cols>
    <col min="1" max="1" width="32.42578125" style="982" customWidth="1"/>
    <col min="2" max="7" width="11.28515625" style="982" customWidth="1"/>
    <col min="8" max="16384" width="9.140625" style="982"/>
  </cols>
  <sheetData>
    <row r="1" spans="1:7" s="975" customFormat="1" ht="15" customHeight="1">
      <c r="A1" s="95"/>
      <c r="B1" s="95"/>
      <c r="C1" s="95"/>
      <c r="D1" s="95"/>
      <c r="E1" s="95"/>
      <c r="F1" s="95"/>
      <c r="G1" s="952"/>
    </row>
    <row r="2" spans="1:7" s="981" customFormat="1" ht="36.75" customHeight="1">
      <c r="A2" s="1257" t="s">
        <v>983</v>
      </c>
      <c r="B2" s="1257"/>
      <c r="C2" s="1257"/>
      <c r="D2" s="1257"/>
      <c r="E2" s="1257"/>
      <c r="F2" s="1257"/>
      <c r="G2" s="1257"/>
    </row>
    <row r="3" spans="1:7" s="981" customFormat="1" ht="17.100000000000001" customHeight="1">
      <c r="A3" s="1238" t="s">
        <v>19</v>
      </c>
      <c r="B3" s="1238"/>
      <c r="C3" s="1238"/>
      <c r="D3" s="1238"/>
      <c r="E3" s="1238"/>
      <c r="F3" s="1238"/>
      <c r="G3" s="1239"/>
    </row>
    <row r="4" spans="1:7" s="975" customFormat="1" ht="17.100000000000001" customHeight="1">
      <c r="A4" s="1249"/>
      <c r="B4" s="1249"/>
      <c r="C4" s="1249"/>
      <c r="D4" s="1249"/>
      <c r="E4" s="1249"/>
      <c r="F4" s="1249"/>
      <c r="G4" s="1249"/>
    </row>
    <row r="5" spans="1:7" s="975" customFormat="1" ht="17.100000000000001" customHeight="1">
      <c r="A5" s="95"/>
      <c r="B5" s="95"/>
      <c r="C5" s="95"/>
      <c r="D5" s="95"/>
      <c r="E5" s="1235" t="s">
        <v>933</v>
      </c>
      <c r="F5" s="1235"/>
      <c r="G5" s="1235"/>
    </row>
    <row r="6" spans="1:7" ht="15.75">
      <c r="A6" s="1250" t="s">
        <v>738</v>
      </c>
      <c r="B6" s="1252" t="s">
        <v>0</v>
      </c>
      <c r="C6" s="1253"/>
      <c r="D6" s="1254"/>
      <c r="E6" s="1252" t="s">
        <v>1</v>
      </c>
      <c r="F6" s="1253"/>
      <c r="G6" s="1254"/>
    </row>
    <row r="7" spans="1:7" ht="15.75">
      <c r="A7" s="1251"/>
      <c r="B7" s="118" t="s">
        <v>739</v>
      </c>
      <c r="C7" s="118" t="s">
        <v>740</v>
      </c>
      <c r="D7" s="118" t="s">
        <v>25</v>
      </c>
      <c r="E7" s="118" t="s">
        <v>739</v>
      </c>
      <c r="F7" s="118" t="s">
        <v>740</v>
      </c>
      <c r="G7" s="118" t="s">
        <v>25</v>
      </c>
    </row>
    <row r="8" spans="1:7" ht="39" customHeight="1">
      <c r="A8" s="119"/>
      <c r="B8" s="120"/>
      <c r="C8" s="120"/>
      <c r="D8" s="120"/>
      <c r="E8" s="120"/>
      <c r="F8" s="120"/>
      <c r="G8" s="120"/>
    </row>
    <row r="9" spans="1:7" ht="39" customHeight="1">
      <c r="A9" s="8" t="s">
        <v>82</v>
      </c>
      <c r="B9" s="58">
        <v>1000292.654516</v>
      </c>
      <c r="C9" s="58" t="s">
        <v>15</v>
      </c>
      <c r="D9" s="58">
        <v>1000292.654516</v>
      </c>
      <c r="E9" s="58">
        <v>922786.91604909999</v>
      </c>
      <c r="F9" s="58" t="s">
        <v>15</v>
      </c>
      <c r="G9" s="58">
        <v>922786.91604909999</v>
      </c>
    </row>
    <row r="10" spans="1:7" ht="39" customHeight="1">
      <c r="A10" s="121" t="s">
        <v>744</v>
      </c>
      <c r="B10" s="63">
        <v>1000292.654516</v>
      </c>
      <c r="C10" s="63" t="s">
        <v>15</v>
      </c>
      <c r="D10" s="63">
        <v>1000292.654516</v>
      </c>
      <c r="E10" s="63">
        <v>922786.91604909999</v>
      </c>
      <c r="F10" s="63" t="s">
        <v>15</v>
      </c>
      <c r="G10" s="63">
        <v>922786.91604909999</v>
      </c>
    </row>
    <row r="11" spans="1:7" ht="39" customHeight="1">
      <c r="A11" s="8" t="s">
        <v>218</v>
      </c>
      <c r="B11" s="67">
        <v>7416715.5094743008</v>
      </c>
      <c r="C11" s="67">
        <v>287576.37839740003</v>
      </c>
      <c r="D11" s="67">
        <v>7704291.8878717013</v>
      </c>
      <c r="E11" s="67">
        <v>7374255.7122325003</v>
      </c>
      <c r="F11" s="67">
        <v>210551.08533589999</v>
      </c>
      <c r="G11" s="67">
        <v>7584806.7975684004</v>
      </c>
    </row>
    <row r="12" spans="1:7" ht="39" customHeight="1">
      <c r="A12" s="121" t="s">
        <v>752</v>
      </c>
      <c r="B12" s="63">
        <v>7372511.0908564003</v>
      </c>
      <c r="C12" s="63">
        <v>287576.37839740003</v>
      </c>
      <c r="D12" s="63">
        <v>7660087.4692538008</v>
      </c>
      <c r="E12" s="63">
        <v>7335055.7266648002</v>
      </c>
      <c r="F12" s="63">
        <v>210551.08533589999</v>
      </c>
      <c r="G12" s="63">
        <v>7545606.8120007003</v>
      </c>
    </row>
    <row r="13" spans="1:7" ht="39" customHeight="1">
      <c r="A13" s="121" t="s">
        <v>758</v>
      </c>
      <c r="B13" s="63">
        <v>44204.418617900003</v>
      </c>
      <c r="C13" s="63" t="s">
        <v>15</v>
      </c>
      <c r="D13" s="63">
        <v>44204.418617900003</v>
      </c>
      <c r="E13" s="63">
        <v>39199.985567700001</v>
      </c>
      <c r="F13" s="63" t="s">
        <v>15</v>
      </c>
      <c r="G13" s="63">
        <v>39199.985567700001</v>
      </c>
    </row>
    <row r="14" spans="1:7" ht="39" customHeight="1">
      <c r="A14" s="8" t="s">
        <v>383</v>
      </c>
      <c r="B14" s="58">
        <v>15813.514213799999</v>
      </c>
      <c r="C14" s="58" t="s">
        <v>15</v>
      </c>
      <c r="D14" s="58">
        <v>15813.514213799999</v>
      </c>
      <c r="E14" s="58">
        <v>16586.2234475</v>
      </c>
      <c r="F14" s="58" t="s">
        <v>15</v>
      </c>
      <c r="G14" s="58">
        <v>16586.2234475</v>
      </c>
    </row>
    <row r="15" spans="1:7" ht="39" customHeight="1">
      <c r="A15" s="121" t="s">
        <v>767</v>
      </c>
      <c r="B15" s="63">
        <v>15813.514213799999</v>
      </c>
      <c r="C15" s="63" t="s">
        <v>15</v>
      </c>
      <c r="D15" s="63">
        <v>15813.514213799999</v>
      </c>
      <c r="E15" s="63">
        <v>16586.2234475</v>
      </c>
      <c r="F15" s="63" t="s">
        <v>15</v>
      </c>
      <c r="G15" s="63">
        <v>16586.2234475</v>
      </c>
    </row>
    <row r="16" spans="1:7" ht="39" customHeight="1">
      <c r="A16" s="8" t="s">
        <v>497</v>
      </c>
      <c r="B16" s="58">
        <v>4555.2908530000004</v>
      </c>
      <c r="C16" s="58" t="s">
        <v>15</v>
      </c>
      <c r="D16" s="58">
        <v>4555.2908530000004</v>
      </c>
      <c r="E16" s="58">
        <v>4779.9253525000004</v>
      </c>
      <c r="F16" s="58" t="s">
        <v>15</v>
      </c>
      <c r="G16" s="58">
        <v>4779.9253525000004</v>
      </c>
    </row>
    <row r="17" spans="1:7" ht="39" customHeight="1">
      <c r="A17" s="121" t="s">
        <v>774</v>
      </c>
      <c r="B17" s="63">
        <v>4555.2908530000004</v>
      </c>
      <c r="C17" s="63" t="s">
        <v>15</v>
      </c>
      <c r="D17" s="63">
        <v>4555.2908530000004</v>
      </c>
      <c r="E17" s="63">
        <v>4779.9253525000004</v>
      </c>
      <c r="F17" s="63" t="s">
        <v>15</v>
      </c>
      <c r="G17" s="63">
        <v>4779.9253525000004</v>
      </c>
    </row>
    <row r="18" spans="1:7" ht="39" customHeight="1">
      <c r="A18" s="8" t="s">
        <v>644</v>
      </c>
      <c r="B18" s="58">
        <v>31838.275719599998</v>
      </c>
      <c r="C18" s="58" t="s">
        <v>15</v>
      </c>
      <c r="D18" s="58">
        <v>31838.275719599998</v>
      </c>
      <c r="E18" s="58">
        <v>29933.0436586</v>
      </c>
      <c r="F18" s="58" t="s">
        <v>15</v>
      </c>
      <c r="G18" s="58">
        <v>29933.0436586</v>
      </c>
    </row>
    <row r="19" spans="1:7" ht="39" customHeight="1">
      <c r="A19" s="121" t="s">
        <v>789</v>
      </c>
      <c r="B19" s="63">
        <v>31838.275719599998</v>
      </c>
      <c r="C19" s="63" t="s">
        <v>15</v>
      </c>
      <c r="D19" s="63">
        <v>31838.275719599998</v>
      </c>
      <c r="E19" s="63">
        <v>29933.0436586</v>
      </c>
      <c r="F19" s="63" t="s">
        <v>15</v>
      </c>
      <c r="G19" s="63">
        <v>29933.0436586</v>
      </c>
    </row>
    <row r="20" spans="1:7" ht="39" customHeight="1">
      <c r="A20" s="121"/>
      <c r="B20" s="63"/>
      <c r="C20" s="63"/>
      <c r="D20" s="63"/>
      <c r="E20" s="63"/>
      <c r="F20" s="63"/>
      <c r="G20" s="63"/>
    </row>
    <row r="21" spans="1:7" ht="15.75">
      <c r="A21" s="125" t="s">
        <v>25</v>
      </c>
      <c r="B21" s="126">
        <v>8469215.2447766997</v>
      </c>
      <c r="C21" s="126">
        <v>287576.37839740003</v>
      </c>
      <c r="D21" s="126">
        <v>8756791.6231741011</v>
      </c>
      <c r="E21" s="126">
        <v>8348341.8207402006</v>
      </c>
      <c r="F21" s="126">
        <v>210551.08533589999</v>
      </c>
      <c r="G21" s="126">
        <v>8558892.9060760997</v>
      </c>
    </row>
    <row r="22" spans="1:7">
      <c r="A22" s="110" t="s">
        <v>14</v>
      </c>
      <c r="B22" s="127"/>
      <c r="C22" s="127"/>
      <c r="D22" s="127"/>
      <c r="E22" s="127"/>
      <c r="F22" s="127"/>
      <c r="G22" s="127"/>
    </row>
    <row r="23" spans="1:7">
      <c r="A23" s="112" t="s">
        <v>973</v>
      </c>
      <c r="B23" s="127"/>
      <c r="C23" s="127"/>
      <c r="D23" s="128"/>
      <c r="E23" s="127"/>
      <c r="F23" s="127"/>
      <c r="G23" s="127"/>
    </row>
    <row r="24" spans="1:7">
      <c r="A24" s="116" t="s">
        <v>974</v>
      </c>
      <c r="B24" s="127"/>
      <c r="C24" s="127"/>
      <c r="D24" s="127"/>
      <c r="E24" s="127"/>
      <c r="F24" s="127"/>
      <c r="G24" s="127"/>
    </row>
  </sheetData>
  <mergeCells count="7">
    <mergeCell ref="A2:G2"/>
    <mergeCell ref="A3:G3"/>
    <mergeCell ref="A4:G4"/>
    <mergeCell ref="E5:G5"/>
    <mergeCell ref="A6:A7"/>
    <mergeCell ref="B6:D6"/>
    <mergeCell ref="E6:G6"/>
  </mergeCells>
  <pageMargins left="0.9" right="0.4" top="0.75" bottom="0.7" header="0.5" footer="0.4"/>
  <pageSetup paperSize="9" scale="81" firstPageNumber="15" orientation="portrait" r:id="rId1"/>
  <headerFooter>
    <oddFooter>&amp;C&amp;"Maiandra GD,Regular"&amp;9&amp;P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G93"/>
  <sheetViews>
    <sheetView view="pageBreakPreview" zoomScale="60" workbookViewId="0">
      <selection activeCell="H101" sqref="H101"/>
    </sheetView>
  </sheetViews>
  <sheetFormatPr defaultRowHeight="15"/>
  <cols>
    <col min="1" max="1" width="29.7109375" style="982" customWidth="1"/>
    <col min="2" max="2" width="13.85546875" style="982" customWidth="1"/>
    <col min="3" max="3" width="13.140625" style="982" customWidth="1"/>
    <col min="4" max="5" width="12.42578125" style="982" customWidth="1"/>
    <col min="6" max="6" width="11.28515625" style="982" customWidth="1"/>
    <col min="7" max="7" width="14.140625" style="982" customWidth="1"/>
    <col min="8" max="16384" width="9.140625" style="982"/>
  </cols>
  <sheetData>
    <row r="1" spans="1:7" s="975" customFormat="1" ht="18" customHeight="1">
      <c r="A1" s="95"/>
      <c r="B1" s="95"/>
      <c r="C1" s="95"/>
      <c r="D1" s="95"/>
      <c r="E1" s="95"/>
      <c r="F1" s="95"/>
      <c r="G1" s="952"/>
    </row>
    <row r="2" spans="1:7" s="981" customFormat="1" ht="27.75" customHeight="1">
      <c r="A2" s="1257" t="s">
        <v>984</v>
      </c>
      <c r="B2" s="1257"/>
      <c r="C2" s="1257"/>
      <c r="D2" s="1257"/>
      <c r="E2" s="1257"/>
      <c r="F2" s="1257"/>
      <c r="G2" s="1257"/>
    </row>
    <row r="3" spans="1:7" s="981" customFormat="1" ht="17.100000000000001" customHeight="1">
      <c r="A3" s="1238" t="s">
        <v>20</v>
      </c>
      <c r="B3" s="1238"/>
      <c r="C3" s="1238"/>
      <c r="D3" s="1238"/>
      <c r="E3" s="1238"/>
      <c r="F3" s="1238"/>
      <c r="G3" s="1239"/>
    </row>
    <row r="4" spans="1:7" s="975" customFormat="1" ht="18" customHeight="1">
      <c r="A4" s="95"/>
      <c r="B4" s="95"/>
      <c r="C4" s="95"/>
      <c r="D4" s="95"/>
      <c r="E4" s="1258" t="s">
        <v>933</v>
      </c>
      <c r="F4" s="1258"/>
      <c r="G4" s="1258"/>
    </row>
    <row r="5" spans="1:7" ht="15.75">
      <c r="A5" s="1250" t="s">
        <v>738</v>
      </c>
      <c r="B5" s="1252" t="s">
        <v>0</v>
      </c>
      <c r="C5" s="1253"/>
      <c r="D5" s="1254"/>
      <c r="E5" s="1252" t="s">
        <v>1</v>
      </c>
      <c r="F5" s="1253"/>
      <c r="G5" s="1254"/>
    </row>
    <row r="6" spans="1:7" ht="15.75">
      <c r="A6" s="1251"/>
      <c r="B6" s="118" t="s">
        <v>739</v>
      </c>
      <c r="C6" s="118" t="s">
        <v>740</v>
      </c>
      <c r="D6" s="118" t="s">
        <v>25</v>
      </c>
      <c r="E6" s="118" t="s">
        <v>739</v>
      </c>
      <c r="F6" s="118" t="s">
        <v>740</v>
      </c>
      <c r="G6" s="118" t="s">
        <v>25</v>
      </c>
    </row>
    <row r="7" spans="1:7" ht="18.95" customHeight="1">
      <c r="A7" s="119"/>
      <c r="B7" s="120"/>
      <c r="C7" s="120"/>
      <c r="D7" s="120"/>
      <c r="E7" s="120"/>
      <c r="F7" s="120"/>
      <c r="G7" s="120"/>
    </row>
    <row r="8" spans="1:7" ht="18.95" customHeight="1">
      <c r="A8" s="8" t="s">
        <v>82</v>
      </c>
      <c r="B8" s="58">
        <v>24631933.0328908</v>
      </c>
      <c r="C8" s="58">
        <v>6847243.5410837997</v>
      </c>
      <c r="D8" s="58">
        <v>31479176.573974598</v>
      </c>
      <c r="E8" s="58">
        <v>23649948.813117202</v>
      </c>
      <c r="F8" s="58">
        <v>6602662.7112579001</v>
      </c>
      <c r="G8" s="58">
        <v>30252611.524375092</v>
      </c>
    </row>
    <row r="9" spans="1:7" ht="18.95" customHeight="1">
      <c r="A9" s="121" t="s">
        <v>741</v>
      </c>
      <c r="B9" s="63">
        <v>57820.070141999997</v>
      </c>
      <c r="C9" s="63">
        <v>9045.0229593000004</v>
      </c>
      <c r="D9" s="63">
        <v>66865.093101299994</v>
      </c>
      <c r="E9" s="63">
        <v>54706.489393800002</v>
      </c>
      <c r="F9" s="63">
        <v>9339.8801270000004</v>
      </c>
      <c r="G9" s="63">
        <v>64046.369520799999</v>
      </c>
    </row>
    <row r="10" spans="1:7" ht="18.95" customHeight="1">
      <c r="A10" s="121" t="s">
        <v>742</v>
      </c>
      <c r="B10" s="63">
        <v>766084.95467090001</v>
      </c>
      <c r="C10" s="63">
        <v>412561.75450809998</v>
      </c>
      <c r="D10" s="63">
        <v>1178646.709179</v>
      </c>
      <c r="E10" s="63">
        <v>739620.20197689999</v>
      </c>
      <c r="F10" s="63">
        <v>401618.03508429998</v>
      </c>
      <c r="G10" s="63">
        <v>1141238.2370612</v>
      </c>
    </row>
    <row r="11" spans="1:7" ht="18.95" customHeight="1">
      <c r="A11" s="121" t="s">
        <v>743</v>
      </c>
      <c r="B11" s="63">
        <v>963563.67750600004</v>
      </c>
      <c r="C11" s="63">
        <v>159431.54480070001</v>
      </c>
      <c r="D11" s="63">
        <v>1122995.2223067</v>
      </c>
      <c r="E11" s="63">
        <v>923661.9272724</v>
      </c>
      <c r="F11" s="63">
        <v>153155.88498440001</v>
      </c>
      <c r="G11" s="63">
        <v>1076817.8122568</v>
      </c>
    </row>
    <row r="12" spans="1:7" ht="18.95" customHeight="1">
      <c r="A12" s="121" t="s">
        <v>744</v>
      </c>
      <c r="B12" s="63">
        <v>16478027.703831401</v>
      </c>
      <c r="C12" s="63">
        <v>3446213.5821405998</v>
      </c>
      <c r="D12" s="63">
        <v>19924241.285971999</v>
      </c>
      <c r="E12" s="63">
        <v>15792340.917070201</v>
      </c>
      <c r="F12" s="63">
        <v>3322924.4319381998</v>
      </c>
      <c r="G12" s="63">
        <v>19115265.3490084</v>
      </c>
    </row>
    <row r="13" spans="1:7" ht="18.95" customHeight="1">
      <c r="A13" s="121" t="s">
        <v>745</v>
      </c>
      <c r="B13" s="63">
        <v>102965.03385760001</v>
      </c>
      <c r="C13" s="63" t="s">
        <v>15</v>
      </c>
      <c r="D13" s="63">
        <v>102965.03385760001</v>
      </c>
      <c r="E13" s="63">
        <v>98881.726506000006</v>
      </c>
      <c r="F13" s="63" t="s">
        <v>15</v>
      </c>
      <c r="G13" s="63">
        <v>98881.726506000006</v>
      </c>
    </row>
    <row r="14" spans="1:7" ht="18.95" customHeight="1">
      <c r="A14" s="121" t="s">
        <v>746</v>
      </c>
      <c r="B14" s="63">
        <v>1822359.3272201</v>
      </c>
      <c r="C14" s="63">
        <v>1522767.0930178999</v>
      </c>
      <c r="D14" s="63">
        <v>3345126.4202379999</v>
      </c>
      <c r="E14" s="63">
        <v>1749889.3911504999</v>
      </c>
      <c r="F14" s="63">
        <v>1472049.5650013001</v>
      </c>
      <c r="G14" s="63">
        <v>3221938.9561518002</v>
      </c>
    </row>
    <row r="15" spans="1:7" ht="18.95" customHeight="1">
      <c r="A15" s="121" t="s">
        <v>747</v>
      </c>
      <c r="B15" s="63">
        <v>872231.36702789995</v>
      </c>
      <c r="C15" s="63">
        <v>350144.72047240002</v>
      </c>
      <c r="D15" s="63">
        <v>1222376.0875003</v>
      </c>
      <c r="E15" s="63">
        <v>848496.88274040003</v>
      </c>
      <c r="F15" s="63">
        <v>344413.43018149998</v>
      </c>
      <c r="G15" s="63">
        <v>1192910.3129219001</v>
      </c>
    </row>
    <row r="16" spans="1:7" ht="18.95" customHeight="1">
      <c r="A16" s="121" t="s">
        <v>748</v>
      </c>
      <c r="B16" s="63">
        <v>1403704.0809502001</v>
      </c>
      <c r="C16" s="63">
        <v>201685.63550860001</v>
      </c>
      <c r="D16" s="63">
        <v>1605389.7164588</v>
      </c>
      <c r="E16" s="63">
        <v>1355313.4339463999</v>
      </c>
      <c r="F16" s="63">
        <v>189561.6582457</v>
      </c>
      <c r="G16" s="63">
        <v>1544875.0921920999</v>
      </c>
    </row>
    <row r="17" spans="1:7" ht="18.95" customHeight="1">
      <c r="A17" s="121" t="s">
        <v>749</v>
      </c>
      <c r="B17" s="63">
        <v>75514.332437399993</v>
      </c>
      <c r="C17" s="63">
        <v>5599.7443758999998</v>
      </c>
      <c r="D17" s="63">
        <v>81114.076813299995</v>
      </c>
      <c r="E17" s="63">
        <v>71651.565620699999</v>
      </c>
      <c r="F17" s="63">
        <v>4726.6200108000003</v>
      </c>
      <c r="G17" s="63">
        <v>76378.185631500004</v>
      </c>
    </row>
    <row r="18" spans="1:7" ht="18.95" customHeight="1">
      <c r="A18" s="121" t="s">
        <v>750</v>
      </c>
      <c r="B18" s="63">
        <v>627979.80992399994</v>
      </c>
      <c r="C18" s="63">
        <v>300510.19341319997</v>
      </c>
      <c r="D18" s="63">
        <v>928490.00333719992</v>
      </c>
      <c r="E18" s="63">
        <v>605938.0546876</v>
      </c>
      <c r="F18" s="63">
        <v>288568.9979205</v>
      </c>
      <c r="G18" s="63">
        <v>894507.0526081</v>
      </c>
    </row>
    <row r="19" spans="1:7" ht="18.95" customHeight="1">
      <c r="A19" s="121" t="s">
        <v>751</v>
      </c>
      <c r="B19" s="63">
        <v>1461682.6753233001</v>
      </c>
      <c r="C19" s="63">
        <v>439284.24988710001</v>
      </c>
      <c r="D19" s="63">
        <v>1900966.9252104</v>
      </c>
      <c r="E19" s="63">
        <v>1409448.2227523001</v>
      </c>
      <c r="F19" s="63">
        <v>416304.20776419999</v>
      </c>
      <c r="G19" s="63">
        <v>1825752.4305165</v>
      </c>
    </row>
    <row r="20" spans="1:7" ht="18.95" customHeight="1">
      <c r="A20" s="8" t="s">
        <v>218</v>
      </c>
      <c r="B20" s="67">
        <v>84296676.276731789</v>
      </c>
      <c r="C20" s="67">
        <v>7272299.8977671992</v>
      </c>
      <c r="D20" s="67">
        <v>91568976.174499005</v>
      </c>
      <c r="E20" s="67">
        <v>81341424.655093804</v>
      </c>
      <c r="F20" s="67">
        <v>7000862.7722033998</v>
      </c>
      <c r="G20" s="67">
        <v>88342287.42729722</v>
      </c>
    </row>
    <row r="21" spans="1:7" ht="18.95" customHeight="1">
      <c r="A21" s="121" t="s">
        <v>752</v>
      </c>
      <c r="B21" s="63">
        <v>75433947.482864797</v>
      </c>
      <c r="C21" s="63">
        <v>2704188.5486531998</v>
      </c>
      <c r="D21" s="63">
        <v>78138136.031517997</v>
      </c>
      <c r="E21" s="63">
        <v>72815693.452025607</v>
      </c>
      <c r="F21" s="63">
        <v>2614886.1969516999</v>
      </c>
      <c r="G21" s="63">
        <v>75430579.648977309</v>
      </c>
    </row>
    <row r="22" spans="1:7" ht="18.95" customHeight="1">
      <c r="A22" s="121" t="s">
        <v>548</v>
      </c>
      <c r="B22" s="63">
        <v>658294.72647979995</v>
      </c>
      <c r="C22" s="63">
        <v>150586.0547521</v>
      </c>
      <c r="D22" s="63">
        <v>808880.78123189998</v>
      </c>
      <c r="E22" s="63">
        <v>626838.82394549996</v>
      </c>
      <c r="F22" s="63">
        <v>143442.4895615</v>
      </c>
      <c r="G22" s="63">
        <v>770281.31350699998</v>
      </c>
    </row>
    <row r="23" spans="1:7" ht="18.95" customHeight="1">
      <c r="A23" s="121" t="s">
        <v>753</v>
      </c>
      <c r="B23" s="63">
        <v>2124801.536361</v>
      </c>
      <c r="C23" s="63">
        <v>689905.55764949997</v>
      </c>
      <c r="D23" s="63">
        <v>2814707.0940105002</v>
      </c>
      <c r="E23" s="63">
        <v>2037459.5483850001</v>
      </c>
      <c r="F23" s="63">
        <v>673682.71152400004</v>
      </c>
      <c r="G23" s="63">
        <v>2711142.2599090002</v>
      </c>
    </row>
    <row r="24" spans="1:7" ht="18.95" customHeight="1">
      <c r="A24" s="121" t="s">
        <v>754</v>
      </c>
      <c r="B24" s="63">
        <v>240325.19696579999</v>
      </c>
      <c r="C24" s="63">
        <v>52889.905139299997</v>
      </c>
      <c r="D24" s="63">
        <v>293215.1021051</v>
      </c>
      <c r="E24" s="63">
        <v>227722.7261463</v>
      </c>
      <c r="F24" s="63">
        <v>48236.853185100001</v>
      </c>
      <c r="G24" s="63">
        <v>275959.57933139999</v>
      </c>
    </row>
    <row r="25" spans="1:7" ht="18.95" customHeight="1">
      <c r="A25" s="121" t="s">
        <v>619</v>
      </c>
      <c r="B25" s="63">
        <v>581654.70060980006</v>
      </c>
      <c r="C25" s="63">
        <v>207776.86376539999</v>
      </c>
      <c r="D25" s="63">
        <v>789431.56437520008</v>
      </c>
      <c r="E25" s="63">
        <v>557346.69064439996</v>
      </c>
      <c r="F25" s="63">
        <v>200195.99304279999</v>
      </c>
      <c r="G25" s="63">
        <v>757542.68368719995</v>
      </c>
    </row>
    <row r="26" spans="1:7" ht="18.95" customHeight="1">
      <c r="A26" s="121" t="s">
        <v>755</v>
      </c>
      <c r="B26" s="63">
        <v>397581.91541150003</v>
      </c>
      <c r="C26" s="63">
        <v>190160.5648967</v>
      </c>
      <c r="D26" s="63">
        <v>587742.4803082</v>
      </c>
      <c r="E26" s="63">
        <v>381721.73651409999</v>
      </c>
      <c r="F26" s="63">
        <v>178948.3772433</v>
      </c>
      <c r="G26" s="63">
        <v>560670.11375739996</v>
      </c>
    </row>
    <row r="27" spans="1:7" ht="18.95" customHeight="1">
      <c r="A27" s="121" t="s">
        <v>756</v>
      </c>
      <c r="B27" s="63">
        <v>282799.75839099998</v>
      </c>
      <c r="C27" s="63">
        <v>163146.16420309999</v>
      </c>
      <c r="D27" s="63">
        <v>445945.9225941</v>
      </c>
      <c r="E27" s="63">
        <v>270311.26361169998</v>
      </c>
      <c r="F27" s="63">
        <v>156465.1447186</v>
      </c>
      <c r="G27" s="63">
        <v>426776.40833030001</v>
      </c>
    </row>
    <row r="28" spans="1:7" ht="18.95" customHeight="1">
      <c r="A28" s="121" t="s">
        <v>757</v>
      </c>
      <c r="B28" s="63">
        <v>221068.16742419999</v>
      </c>
      <c r="C28" s="63">
        <v>745429.92541719996</v>
      </c>
      <c r="D28" s="63">
        <v>966498.09284139995</v>
      </c>
      <c r="E28" s="63">
        <v>215408.88654380001</v>
      </c>
      <c r="F28" s="63">
        <v>714300.12380960002</v>
      </c>
      <c r="G28" s="63">
        <v>929709.01035340002</v>
      </c>
    </row>
    <row r="29" spans="1:7" ht="18.95" customHeight="1">
      <c r="A29" s="121" t="s">
        <v>758</v>
      </c>
      <c r="B29" s="63">
        <v>2195001.4713444002</v>
      </c>
      <c r="C29" s="63">
        <v>1292285.6415901999</v>
      </c>
      <c r="D29" s="63">
        <v>3487287.1129346001</v>
      </c>
      <c r="E29" s="63">
        <v>2132415.6654888</v>
      </c>
      <c r="F29" s="63">
        <v>1243833.7778959</v>
      </c>
      <c r="G29" s="63">
        <v>3376249.4433847</v>
      </c>
    </row>
    <row r="30" spans="1:7" ht="18.95" customHeight="1">
      <c r="A30" s="121" t="s">
        <v>759</v>
      </c>
      <c r="B30" s="63">
        <v>934043.29533340002</v>
      </c>
      <c r="C30" s="63">
        <v>393686.87819720001</v>
      </c>
      <c r="D30" s="63">
        <v>1327730.1735306</v>
      </c>
      <c r="E30" s="63">
        <v>904789.73323040002</v>
      </c>
      <c r="F30" s="63">
        <v>372154.73367240001</v>
      </c>
      <c r="G30" s="63">
        <v>1276944.4669027999</v>
      </c>
    </row>
    <row r="31" spans="1:7" ht="18.95" customHeight="1">
      <c r="A31" s="119" t="s">
        <v>760</v>
      </c>
      <c r="B31" s="63">
        <v>215042.80155209999</v>
      </c>
      <c r="C31" s="63">
        <v>27588.397553499999</v>
      </c>
      <c r="D31" s="63">
        <v>242631.19910559998</v>
      </c>
      <c r="E31" s="63">
        <v>206051.7579304</v>
      </c>
      <c r="F31" s="63">
        <v>27265.201136799998</v>
      </c>
      <c r="G31" s="63">
        <v>233316.95906719999</v>
      </c>
    </row>
    <row r="32" spans="1:7" ht="18.95" customHeight="1">
      <c r="A32" s="121" t="s">
        <v>761</v>
      </c>
      <c r="B32" s="63">
        <v>197531.2978842</v>
      </c>
      <c r="C32" s="63">
        <v>310110.68813299999</v>
      </c>
      <c r="D32" s="63">
        <v>507641.98601719999</v>
      </c>
      <c r="E32" s="63">
        <v>189525.20995359999</v>
      </c>
      <c r="F32" s="63">
        <v>298597.09021370002</v>
      </c>
      <c r="G32" s="63">
        <v>488122.30016730004</v>
      </c>
    </row>
    <row r="33" spans="1:7" ht="18.95" customHeight="1">
      <c r="A33" s="121" t="s">
        <v>762</v>
      </c>
      <c r="B33" s="63">
        <v>814583.9261098</v>
      </c>
      <c r="C33" s="63">
        <v>344544.70781679999</v>
      </c>
      <c r="D33" s="63">
        <v>1159128.6339266</v>
      </c>
      <c r="E33" s="63">
        <v>776139.16067420004</v>
      </c>
      <c r="F33" s="63">
        <v>328854.07924799999</v>
      </c>
      <c r="G33" s="63">
        <v>1104993.2399222001</v>
      </c>
    </row>
    <row r="34" spans="1:7" ht="18.95" customHeight="1">
      <c r="A34" s="8" t="s">
        <v>383</v>
      </c>
      <c r="B34" s="58">
        <v>4389586.0228686007</v>
      </c>
      <c r="C34" s="58">
        <v>879098.86383909988</v>
      </c>
      <c r="D34" s="58">
        <v>5268684.8867076999</v>
      </c>
      <c r="E34" s="58">
        <v>4184980.1997140008</v>
      </c>
      <c r="F34" s="58">
        <v>835215.90154229989</v>
      </c>
      <c r="G34" s="58">
        <v>5020196.1012562998</v>
      </c>
    </row>
    <row r="35" spans="1:7" ht="18.95" customHeight="1">
      <c r="A35" s="121" t="s">
        <v>763</v>
      </c>
      <c r="B35" s="63">
        <v>242371.75072330001</v>
      </c>
      <c r="C35" s="63">
        <v>68526.039246999993</v>
      </c>
      <c r="D35" s="63">
        <v>310897.78997029999</v>
      </c>
      <c r="E35" s="63">
        <v>229580.59655379999</v>
      </c>
      <c r="F35" s="63">
        <v>67165.676053699994</v>
      </c>
      <c r="G35" s="63">
        <v>296746.27260749997</v>
      </c>
    </row>
    <row r="36" spans="1:7" ht="18.95" customHeight="1">
      <c r="A36" s="121" t="s">
        <v>764</v>
      </c>
      <c r="B36" s="63">
        <v>173140.7763839</v>
      </c>
      <c r="C36" s="63">
        <v>64376.436602100002</v>
      </c>
      <c r="D36" s="63">
        <v>237517.212986</v>
      </c>
      <c r="E36" s="63">
        <v>157764.53652530001</v>
      </c>
      <c r="F36" s="63">
        <v>56394.564469600002</v>
      </c>
      <c r="G36" s="63">
        <v>214159.10099490001</v>
      </c>
    </row>
    <row r="37" spans="1:7" ht="18.95" customHeight="1">
      <c r="A37" s="121" t="s">
        <v>765</v>
      </c>
      <c r="B37" s="63">
        <v>936280.76551960001</v>
      </c>
      <c r="C37" s="63">
        <v>180492.323619</v>
      </c>
      <c r="D37" s="63">
        <v>1116773.0891386</v>
      </c>
      <c r="E37" s="63">
        <v>892887.06177250005</v>
      </c>
      <c r="F37" s="63">
        <v>177292.69722639999</v>
      </c>
      <c r="G37" s="63">
        <v>1070179.7589989</v>
      </c>
    </row>
    <row r="38" spans="1:7" ht="18.95" customHeight="1">
      <c r="A38" s="121" t="s">
        <v>766</v>
      </c>
      <c r="B38" s="63">
        <v>316665.89566879999</v>
      </c>
      <c r="C38" s="63">
        <v>37416.058567599997</v>
      </c>
      <c r="D38" s="63">
        <v>354081.95423639996</v>
      </c>
      <c r="E38" s="63">
        <v>301903.37549100001</v>
      </c>
      <c r="F38" s="63">
        <v>32702.061830999999</v>
      </c>
      <c r="G38" s="63">
        <v>334605.43732200004</v>
      </c>
    </row>
    <row r="39" spans="1:7" ht="18.95" customHeight="1">
      <c r="A39" s="121" t="s">
        <v>767</v>
      </c>
      <c r="B39" s="63">
        <v>1568658.6495286999</v>
      </c>
      <c r="C39" s="63">
        <v>150262.5574625</v>
      </c>
      <c r="D39" s="63">
        <v>1718921.2069911999</v>
      </c>
      <c r="E39" s="63">
        <v>1522516.4791542001</v>
      </c>
      <c r="F39" s="63">
        <v>143846.9541759</v>
      </c>
      <c r="G39" s="63">
        <v>1666363.4333301</v>
      </c>
    </row>
    <row r="40" spans="1:7" ht="18.95" customHeight="1">
      <c r="A40" s="121" t="s">
        <v>768</v>
      </c>
      <c r="B40" s="63">
        <v>562161.32527609996</v>
      </c>
      <c r="C40" s="63">
        <v>102421.85654959999</v>
      </c>
      <c r="D40" s="63">
        <v>664583.18182569998</v>
      </c>
      <c r="E40" s="63">
        <v>525418.99624590005</v>
      </c>
      <c r="F40" s="63">
        <v>96805.0678567</v>
      </c>
      <c r="G40" s="63">
        <v>622224.0641026001</v>
      </c>
    </row>
    <row r="41" spans="1:7" ht="18.95" customHeight="1">
      <c r="A41" s="121" t="s">
        <v>769</v>
      </c>
      <c r="B41" s="63">
        <v>139000.8090289</v>
      </c>
      <c r="C41" s="63">
        <v>8244.2246372999998</v>
      </c>
      <c r="D41" s="63">
        <v>147245.0336662</v>
      </c>
      <c r="E41" s="63">
        <v>130489.90282040001</v>
      </c>
      <c r="F41" s="63">
        <v>7599.7808765999998</v>
      </c>
      <c r="G41" s="63">
        <v>138089.683697</v>
      </c>
    </row>
    <row r="42" spans="1:7" ht="18.95" customHeight="1">
      <c r="A42" s="121" t="s">
        <v>442</v>
      </c>
      <c r="B42" s="63">
        <v>77637.489644300003</v>
      </c>
      <c r="C42" s="63">
        <v>14218.339701299999</v>
      </c>
      <c r="D42" s="63">
        <v>91855.82934560001</v>
      </c>
      <c r="E42" s="63">
        <v>74062.438425700006</v>
      </c>
      <c r="F42" s="63">
        <v>13034.6925252</v>
      </c>
      <c r="G42" s="63">
        <v>87097.130950899998</v>
      </c>
    </row>
    <row r="43" spans="1:7" ht="18.95" customHeight="1">
      <c r="A43" s="121" t="s">
        <v>770</v>
      </c>
      <c r="B43" s="63">
        <v>94446.193974299997</v>
      </c>
      <c r="C43" s="63">
        <v>55608.9237555</v>
      </c>
      <c r="D43" s="63">
        <v>150055.1177298</v>
      </c>
      <c r="E43" s="63">
        <v>88847.217278199998</v>
      </c>
      <c r="F43" s="63">
        <v>53254.272920199997</v>
      </c>
      <c r="G43" s="63">
        <v>142101.49019839999</v>
      </c>
    </row>
    <row r="44" spans="1:7" ht="18.95" customHeight="1">
      <c r="A44" s="122" t="s">
        <v>771</v>
      </c>
      <c r="B44" s="123">
        <v>279222.36712070002</v>
      </c>
      <c r="C44" s="123">
        <v>197532.10369719999</v>
      </c>
      <c r="D44" s="123">
        <v>476754.47081790003</v>
      </c>
      <c r="E44" s="123">
        <v>261509.595447</v>
      </c>
      <c r="F44" s="123">
        <v>187120.133607</v>
      </c>
      <c r="G44" s="123">
        <v>448629.729054</v>
      </c>
    </row>
    <row r="45" spans="1:7" s="975" customFormat="1" ht="17.100000000000001" customHeight="1">
      <c r="A45" s="124"/>
      <c r="B45" s="103"/>
      <c r="C45" s="103"/>
      <c r="D45" s="103"/>
      <c r="E45" s="103"/>
      <c r="F45" s="103"/>
      <c r="G45" s="952" t="s">
        <v>985</v>
      </c>
    </row>
    <row r="46" spans="1:7" s="980" customFormat="1" ht="10.5" customHeight="1">
      <c r="A46" s="938"/>
      <c r="B46" s="938"/>
      <c r="C46" s="938"/>
      <c r="D46" s="938"/>
      <c r="E46" s="938"/>
      <c r="F46" s="938"/>
      <c r="G46" s="938"/>
    </row>
    <row r="47" spans="1:7" s="975" customFormat="1" ht="18" customHeight="1">
      <c r="A47" s="95"/>
      <c r="B47" s="95"/>
      <c r="C47" s="95"/>
      <c r="D47" s="95"/>
      <c r="E47" s="95"/>
      <c r="F47" s="124"/>
      <c r="G47" s="948"/>
    </row>
    <row r="48" spans="1:7" s="980" customFormat="1" ht="12" customHeight="1">
      <c r="A48" s="1246"/>
      <c r="B48" s="1246"/>
      <c r="C48" s="1246"/>
      <c r="D48" s="1246"/>
      <c r="E48" s="1246"/>
      <c r="F48" s="1246"/>
      <c r="G48" s="1246"/>
    </row>
    <row r="49" spans="1:7" s="980" customFormat="1" ht="10.5" customHeight="1">
      <c r="A49" s="938"/>
      <c r="B49" s="938"/>
      <c r="C49" s="938"/>
      <c r="D49" s="938"/>
      <c r="E49" s="938"/>
      <c r="F49" s="938"/>
      <c r="G49" s="938"/>
    </row>
    <row r="50" spans="1:7" s="975" customFormat="1" ht="18" customHeight="1">
      <c r="A50" s="95"/>
      <c r="B50" s="95"/>
      <c r="C50" s="95"/>
      <c r="D50" s="95"/>
      <c r="E50" s="95"/>
      <c r="F50" s="94"/>
      <c r="G50" s="939" t="s">
        <v>22</v>
      </c>
    </row>
    <row r="51" spans="1:7" ht="15.75">
      <c r="A51" s="1250" t="s">
        <v>738</v>
      </c>
      <c r="B51" s="1252" t="s">
        <v>0</v>
      </c>
      <c r="C51" s="1253"/>
      <c r="D51" s="1254"/>
      <c r="E51" s="1252" t="s">
        <v>1</v>
      </c>
      <c r="F51" s="1253"/>
      <c r="G51" s="1254"/>
    </row>
    <row r="52" spans="1:7" ht="18" customHeight="1">
      <c r="A52" s="1251"/>
      <c r="B52" s="118" t="s">
        <v>739</v>
      </c>
      <c r="C52" s="118" t="s">
        <v>740</v>
      </c>
      <c r="D52" s="118" t="s">
        <v>25</v>
      </c>
      <c r="E52" s="118" t="s">
        <v>739</v>
      </c>
      <c r="F52" s="118" t="s">
        <v>740</v>
      </c>
      <c r="G52" s="118" t="s">
        <v>25</v>
      </c>
    </row>
    <row r="53" spans="1:7" ht="18.95" customHeight="1">
      <c r="A53" s="119"/>
      <c r="B53" s="120"/>
      <c r="C53" s="120"/>
      <c r="D53" s="120"/>
      <c r="E53" s="120"/>
      <c r="F53" s="120"/>
      <c r="G53" s="120"/>
    </row>
    <row r="54" spans="1:7" ht="18.95" customHeight="1">
      <c r="A54" s="8" t="s">
        <v>977</v>
      </c>
      <c r="B54" s="58">
        <v>1503377.9320314999</v>
      </c>
      <c r="C54" s="58">
        <v>263094.73797339998</v>
      </c>
      <c r="D54" s="58">
        <v>1766472.6700048998</v>
      </c>
      <c r="E54" s="58">
        <v>1436239.0016117999</v>
      </c>
      <c r="F54" s="58">
        <v>253268.9575207</v>
      </c>
      <c r="G54" s="58">
        <v>1689507.9591325</v>
      </c>
    </row>
    <row r="55" spans="1:7" ht="18.95" customHeight="1">
      <c r="A55" s="121" t="s">
        <v>772</v>
      </c>
      <c r="B55" s="63">
        <v>239581.40864720001</v>
      </c>
      <c r="C55" s="63">
        <v>83766.6486019</v>
      </c>
      <c r="D55" s="63">
        <v>323348.05724910001</v>
      </c>
      <c r="E55" s="63">
        <v>227996.80978350001</v>
      </c>
      <c r="F55" s="63">
        <v>81409.046369699994</v>
      </c>
      <c r="G55" s="63">
        <v>309405.85615320003</v>
      </c>
    </row>
    <row r="56" spans="1:7" ht="18.95" customHeight="1">
      <c r="A56" s="121" t="s">
        <v>773</v>
      </c>
      <c r="B56" s="63">
        <v>992836.77131099999</v>
      </c>
      <c r="C56" s="63">
        <v>123999.06054789999</v>
      </c>
      <c r="D56" s="63">
        <v>1116835.8318588999</v>
      </c>
      <c r="E56" s="63">
        <v>956832.430345</v>
      </c>
      <c r="F56" s="63">
        <v>121633.63029669999</v>
      </c>
      <c r="G56" s="63">
        <v>1078466.0606416999</v>
      </c>
    </row>
    <row r="57" spans="1:7" ht="18.95" customHeight="1">
      <c r="A57" s="121" t="s">
        <v>489</v>
      </c>
      <c r="B57" s="63">
        <v>146941.92239789999</v>
      </c>
      <c r="C57" s="63">
        <v>41144.692935200001</v>
      </c>
      <c r="D57" s="63">
        <v>188086.6153331</v>
      </c>
      <c r="E57" s="63">
        <v>131818.12933639999</v>
      </c>
      <c r="F57" s="63">
        <v>36633.988740699999</v>
      </c>
      <c r="G57" s="63">
        <v>168452.11807709999</v>
      </c>
    </row>
    <row r="58" spans="1:7" ht="18.95" customHeight="1">
      <c r="A58" s="121" t="s">
        <v>507</v>
      </c>
      <c r="B58" s="63">
        <v>124017.8296754</v>
      </c>
      <c r="C58" s="63">
        <v>14184.335888400001</v>
      </c>
      <c r="D58" s="63">
        <v>138202.16556379999</v>
      </c>
      <c r="E58" s="63">
        <v>119591.6321469</v>
      </c>
      <c r="F58" s="63">
        <v>13592.2921136</v>
      </c>
      <c r="G58" s="63">
        <v>133183.9242605</v>
      </c>
    </row>
    <row r="59" spans="1:7" ht="18.95" customHeight="1">
      <c r="A59" s="8" t="s">
        <v>497</v>
      </c>
      <c r="B59" s="58">
        <v>4387861.5971796</v>
      </c>
      <c r="C59" s="58">
        <v>724262.75489189988</v>
      </c>
      <c r="D59" s="58">
        <v>5112124.3520714995</v>
      </c>
      <c r="E59" s="58">
        <v>4270938.9419352999</v>
      </c>
      <c r="F59" s="58">
        <v>697959.35955370008</v>
      </c>
      <c r="G59" s="58">
        <v>4968898.3014890002</v>
      </c>
    </row>
    <row r="60" spans="1:7" ht="18.95" customHeight="1">
      <c r="A60" s="121" t="s">
        <v>774</v>
      </c>
      <c r="B60" s="63">
        <v>1032646.3193494</v>
      </c>
      <c r="C60" s="63">
        <v>120120.62541569999</v>
      </c>
      <c r="D60" s="63">
        <v>1152766.9447651</v>
      </c>
      <c r="E60" s="63">
        <v>977745.85654039995</v>
      </c>
      <c r="F60" s="63">
        <v>117965.37204060001</v>
      </c>
      <c r="G60" s="63">
        <v>1095711.2285809999</v>
      </c>
    </row>
    <row r="61" spans="1:7" ht="18.95" customHeight="1">
      <c r="A61" s="121" t="s">
        <v>517</v>
      </c>
      <c r="B61" s="63">
        <v>163708.00923950001</v>
      </c>
      <c r="C61" s="63">
        <v>5804.6551467999998</v>
      </c>
      <c r="D61" s="63">
        <v>169512.66438630002</v>
      </c>
      <c r="E61" s="63">
        <v>159043.83850809999</v>
      </c>
      <c r="F61" s="63">
        <v>5238.0261098999999</v>
      </c>
      <c r="G61" s="63">
        <v>164281.86461799999</v>
      </c>
    </row>
    <row r="62" spans="1:7" ht="18.95" customHeight="1">
      <c r="A62" s="121" t="s">
        <v>775</v>
      </c>
      <c r="B62" s="63">
        <v>219637.42861440001</v>
      </c>
      <c r="C62" s="63">
        <v>49231.682649299997</v>
      </c>
      <c r="D62" s="63">
        <v>268869.1112637</v>
      </c>
      <c r="E62" s="63">
        <v>208434.4012777</v>
      </c>
      <c r="F62" s="63">
        <v>48715.613065099998</v>
      </c>
      <c r="G62" s="63">
        <v>257150.01434280002</v>
      </c>
    </row>
    <row r="63" spans="1:7" ht="18.95" customHeight="1">
      <c r="A63" s="121" t="s">
        <v>776</v>
      </c>
      <c r="B63" s="63">
        <v>418811.92842349998</v>
      </c>
      <c r="C63" s="63">
        <v>127584.77022409999</v>
      </c>
      <c r="D63" s="63">
        <v>546396.69864760002</v>
      </c>
      <c r="E63" s="63">
        <v>411786.384142</v>
      </c>
      <c r="F63" s="63">
        <v>125129.9619605</v>
      </c>
      <c r="G63" s="63">
        <v>536916.34610249999</v>
      </c>
    </row>
    <row r="64" spans="1:7" ht="18.95" customHeight="1">
      <c r="A64" s="121" t="s">
        <v>777</v>
      </c>
      <c r="B64" s="63">
        <v>315012.64753479999</v>
      </c>
      <c r="C64" s="63">
        <v>26041.113127699999</v>
      </c>
      <c r="D64" s="63">
        <v>341053.76066249999</v>
      </c>
      <c r="E64" s="63">
        <v>307036.89000750001</v>
      </c>
      <c r="F64" s="63">
        <v>24239.8016757</v>
      </c>
      <c r="G64" s="63">
        <v>331276.69168320001</v>
      </c>
    </row>
    <row r="65" spans="1:7" ht="18.95" customHeight="1">
      <c r="A65" s="121" t="s">
        <v>778</v>
      </c>
      <c r="B65" s="63">
        <v>644095.06662329996</v>
      </c>
      <c r="C65" s="63">
        <v>138178.31132909999</v>
      </c>
      <c r="D65" s="63">
        <v>782273.3779523999</v>
      </c>
      <c r="E65" s="63">
        <v>657856.89007790003</v>
      </c>
      <c r="F65" s="63">
        <v>129745.5482687</v>
      </c>
      <c r="G65" s="63">
        <v>787602.43834660004</v>
      </c>
    </row>
    <row r="66" spans="1:7" ht="18.95" customHeight="1">
      <c r="A66" s="121" t="s">
        <v>779</v>
      </c>
      <c r="B66" s="63">
        <v>995378.19465910003</v>
      </c>
      <c r="C66" s="63">
        <v>75998.658035400003</v>
      </c>
      <c r="D66" s="63">
        <v>1071376.8526945</v>
      </c>
      <c r="E66" s="63">
        <v>961848.30125150003</v>
      </c>
      <c r="F66" s="63">
        <v>70627.848046700004</v>
      </c>
      <c r="G66" s="63">
        <v>1032476.1492982</v>
      </c>
    </row>
    <row r="67" spans="1:7" ht="18.95" customHeight="1">
      <c r="A67" s="121" t="s">
        <v>780</v>
      </c>
      <c r="B67" s="63">
        <v>598572.00273559999</v>
      </c>
      <c r="C67" s="63">
        <v>181302.9389638</v>
      </c>
      <c r="D67" s="63">
        <v>779874.94169939996</v>
      </c>
      <c r="E67" s="63">
        <v>587186.38013019995</v>
      </c>
      <c r="F67" s="63">
        <v>176297.1883865</v>
      </c>
      <c r="G67" s="63">
        <v>763483.56851669995</v>
      </c>
    </row>
    <row r="68" spans="1:7" ht="18.95" customHeight="1">
      <c r="A68" s="8" t="s">
        <v>29</v>
      </c>
      <c r="B68" s="58">
        <v>2029108.8272563003</v>
      </c>
      <c r="C68" s="58">
        <v>377553.75690039998</v>
      </c>
      <c r="D68" s="58">
        <v>2406662.5841566999</v>
      </c>
      <c r="E68" s="58">
        <v>1957954.0273150001</v>
      </c>
      <c r="F68" s="58">
        <v>363532.61400399997</v>
      </c>
      <c r="G68" s="58">
        <v>2321486.6413190002</v>
      </c>
    </row>
    <row r="69" spans="1:7" ht="18.95" customHeight="1">
      <c r="A69" s="121" t="s">
        <v>781</v>
      </c>
      <c r="B69" s="63">
        <v>116309.05712139999</v>
      </c>
      <c r="C69" s="63">
        <v>15988.209776199999</v>
      </c>
      <c r="D69" s="63">
        <v>132297.2668976</v>
      </c>
      <c r="E69" s="63">
        <v>110122.47242960001</v>
      </c>
      <c r="F69" s="63">
        <v>15698.5676085</v>
      </c>
      <c r="G69" s="63">
        <v>125821.04003810001</v>
      </c>
    </row>
    <row r="70" spans="1:7" ht="18.95" customHeight="1">
      <c r="A70" s="121" t="s">
        <v>782</v>
      </c>
      <c r="B70" s="63">
        <v>979521.119282</v>
      </c>
      <c r="C70" s="63">
        <v>96828.569331999999</v>
      </c>
      <c r="D70" s="63">
        <v>1076349.6886140001</v>
      </c>
      <c r="E70" s="63">
        <v>943092.77080459998</v>
      </c>
      <c r="F70" s="63">
        <v>94346.569250600005</v>
      </c>
      <c r="G70" s="63">
        <v>1037439.3400552</v>
      </c>
    </row>
    <row r="71" spans="1:7" ht="18.95" customHeight="1">
      <c r="A71" s="119" t="s">
        <v>783</v>
      </c>
      <c r="B71" s="63">
        <v>338089.04889500001</v>
      </c>
      <c r="C71" s="63">
        <v>31143.246141899999</v>
      </c>
      <c r="D71" s="63">
        <v>369232.29503690003</v>
      </c>
      <c r="E71" s="63">
        <v>325004.9406344</v>
      </c>
      <c r="F71" s="63">
        <v>28185.418725899999</v>
      </c>
      <c r="G71" s="63">
        <v>353190.3593603</v>
      </c>
    </row>
    <row r="72" spans="1:7" ht="18.95" customHeight="1">
      <c r="A72" s="121" t="s">
        <v>784</v>
      </c>
      <c r="B72" s="63">
        <v>145796.19861230001</v>
      </c>
      <c r="C72" s="63">
        <v>44446.1954033</v>
      </c>
      <c r="D72" s="63">
        <v>190242.3940156</v>
      </c>
      <c r="E72" s="63">
        <v>143785.3265926</v>
      </c>
      <c r="F72" s="63">
        <v>42631.169220600001</v>
      </c>
      <c r="G72" s="63">
        <v>186416.49581320002</v>
      </c>
    </row>
    <row r="73" spans="1:7" ht="18.95" customHeight="1">
      <c r="A73" s="121" t="s">
        <v>785</v>
      </c>
      <c r="B73" s="63">
        <v>262791.46176600002</v>
      </c>
      <c r="C73" s="63">
        <v>62875.4192033</v>
      </c>
      <c r="D73" s="63">
        <v>325666.88096930005</v>
      </c>
      <c r="E73" s="63">
        <v>258185.8347487</v>
      </c>
      <c r="F73" s="63">
        <v>63725.0190525</v>
      </c>
      <c r="G73" s="63">
        <v>321910.85380119999</v>
      </c>
    </row>
    <row r="74" spans="1:7" ht="18.95" customHeight="1">
      <c r="A74" s="121" t="s">
        <v>786</v>
      </c>
      <c r="B74" s="63">
        <v>186601.94157960001</v>
      </c>
      <c r="C74" s="63">
        <v>126272.1170437</v>
      </c>
      <c r="D74" s="63">
        <v>312874.05862329999</v>
      </c>
      <c r="E74" s="63">
        <v>177762.68210509999</v>
      </c>
      <c r="F74" s="63">
        <v>118945.8701459</v>
      </c>
      <c r="G74" s="63">
        <v>296708.55225099996</v>
      </c>
    </row>
    <row r="75" spans="1:7" ht="18.95" customHeight="1">
      <c r="A75" s="8" t="s">
        <v>644</v>
      </c>
      <c r="B75" s="58">
        <v>4520623.1640945002</v>
      </c>
      <c r="C75" s="58">
        <v>1587495.3551842999</v>
      </c>
      <c r="D75" s="58">
        <v>6108118.5192788001</v>
      </c>
      <c r="E75" s="58">
        <v>4342360.2146545006</v>
      </c>
      <c r="F75" s="58">
        <v>1533702.6290445002</v>
      </c>
      <c r="G75" s="58">
        <v>5876062.8436989998</v>
      </c>
    </row>
    <row r="76" spans="1:7" ht="18.95" customHeight="1">
      <c r="A76" s="121" t="s">
        <v>787</v>
      </c>
      <c r="B76" s="63">
        <v>515781.48511260003</v>
      </c>
      <c r="C76" s="63">
        <v>154822.29654939999</v>
      </c>
      <c r="D76" s="63">
        <v>670603.78166199999</v>
      </c>
      <c r="E76" s="63">
        <v>490561.50485219999</v>
      </c>
      <c r="F76" s="63">
        <v>148735.2208258</v>
      </c>
      <c r="G76" s="63">
        <v>639296.72567800002</v>
      </c>
    </row>
    <row r="77" spans="1:7" ht="18.95" customHeight="1">
      <c r="A77" s="121" t="s">
        <v>978</v>
      </c>
      <c r="B77" s="63">
        <v>868063.19665279996</v>
      </c>
      <c r="C77" s="63">
        <v>352370.11083309999</v>
      </c>
      <c r="D77" s="63">
        <v>1220433.3074858999</v>
      </c>
      <c r="E77" s="63">
        <v>829077.30028960004</v>
      </c>
      <c r="F77" s="63">
        <v>338192.38257730001</v>
      </c>
      <c r="G77" s="63">
        <v>1167269.6828669</v>
      </c>
    </row>
    <row r="78" spans="1:7" ht="18.95" customHeight="1">
      <c r="A78" s="121" t="s">
        <v>788</v>
      </c>
      <c r="B78" s="63">
        <v>311051.84826240002</v>
      </c>
      <c r="C78" s="63">
        <v>122669.2526926</v>
      </c>
      <c r="D78" s="63">
        <v>433721.10095500003</v>
      </c>
      <c r="E78" s="63">
        <v>291964.27978899999</v>
      </c>
      <c r="F78" s="63">
        <v>118151.75051699999</v>
      </c>
      <c r="G78" s="63">
        <v>410116.03030599997</v>
      </c>
    </row>
    <row r="79" spans="1:7" ht="18.95" customHeight="1">
      <c r="A79" s="121" t="s">
        <v>789</v>
      </c>
      <c r="B79" s="63">
        <v>2825726.6340667</v>
      </c>
      <c r="C79" s="63">
        <v>957633.69510919997</v>
      </c>
      <c r="D79" s="63">
        <v>3783360.3291758997</v>
      </c>
      <c r="E79" s="63">
        <v>2730757.1297237002</v>
      </c>
      <c r="F79" s="63">
        <v>928623.27512440004</v>
      </c>
      <c r="G79" s="63">
        <v>3659380.4048481002</v>
      </c>
    </row>
    <row r="80" spans="1:7" ht="18.95" customHeight="1">
      <c r="A80" s="8" t="s">
        <v>580</v>
      </c>
      <c r="B80" s="58">
        <v>1969068.7016668001</v>
      </c>
      <c r="C80" s="58">
        <v>340101.06149689999</v>
      </c>
      <c r="D80" s="58">
        <v>2309169.7631636998</v>
      </c>
      <c r="E80" s="58">
        <v>1873962.4757665</v>
      </c>
      <c r="F80" s="58">
        <v>322780.19484820002</v>
      </c>
      <c r="G80" s="58">
        <v>2196742.6706146998</v>
      </c>
    </row>
    <row r="81" spans="1:7" ht="18.95" customHeight="1">
      <c r="A81" s="121" t="s">
        <v>790</v>
      </c>
      <c r="B81" s="63">
        <v>489258.49303980003</v>
      </c>
      <c r="C81" s="63">
        <v>82621.287282999998</v>
      </c>
      <c r="D81" s="63">
        <v>571879.78032280004</v>
      </c>
      <c r="E81" s="63">
        <v>468957.80413830001</v>
      </c>
      <c r="F81" s="63">
        <v>77320.272958799993</v>
      </c>
      <c r="G81" s="63">
        <v>546278.07709709997</v>
      </c>
    </row>
    <row r="82" spans="1:7" ht="18.95" customHeight="1">
      <c r="A82" s="121" t="s">
        <v>791</v>
      </c>
      <c r="B82" s="63">
        <v>194193.38755680001</v>
      </c>
      <c r="C82" s="63">
        <v>65032.986006799998</v>
      </c>
      <c r="D82" s="63">
        <v>259226.37356360001</v>
      </c>
      <c r="E82" s="63">
        <v>184950.62514019999</v>
      </c>
      <c r="F82" s="63">
        <v>62298.890110699998</v>
      </c>
      <c r="G82" s="63">
        <v>247249.5152509</v>
      </c>
    </row>
    <row r="83" spans="1:7" ht="18.95" customHeight="1">
      <c r="A83" s="121" t="s">
        <v>792</v>
      </c>
      <c r="B83" s="63">
        <v>85058.680584899994</v>
      </c>
      <c r="C83" s="63">
        <v>46151.6815413</v>
      </c>
      <c r="D83" s="63">
        <v>131210.36212619999</v>
      </c>
      <c r="E83" s="63">
        <v>82123.516908000005</v>
      </c>
      <c r="F83" s="63">
        <v>45377.938587099998</v>
      </c>
      <c r="G83" s="63">
        <v>127501.4554951</v>
      </c>
    </row>
    <row r="84" spans="1:7" ht="18.95" customHeight="1">
      <c r="A84" s="121" t="s">
        <v>793</v>
      </c>
      <c r="B84" s="63">
        <v>84167.957035500003</v>
      </c>
      <c r="C84" s="63">
        <v>18741.9593594</v>
      </c>
      <c r="D84" s="63">
        <v>102909.91639490001</v>
      </c>
      <c r="E84" s="63">
        <v>77130.793470400007</v>
      </c>
      <c r="F84" s="63">
        <v>16238.226151999999</v>
      </c>
      <c r="G84" s="63">
        <v>93369.01962240001</v>
      </c>
    </row>
    <row r="85" spans="1:7" ht="18.95" customHeight="1">
      <c r="A85" s="121" t="s">
        <v>794</v>
      </c>
      <c r="B85" s="63">
        <v>265214.09781820001</v>
      </c>
      <c r="C85" s="63">
        <v>18677.628639800001</v>
      </c>
      <c r="D85" s="63">
        <v>283891.72645800002</v>
      </c>
      <c r="E85" s="63">
        <v>255610.5819631</v>
      </c>
      <c r="F85" s="63">
        <v>18327.343568100001</v>
      </c>
      <c r="G85" s="63">
        <v>273937.92553120002</v>
      </c>
    </row>
    <row r="86" spans="1:7" ht="18.95" customHeight="1">
      <c r="A86" s="119" t="s">
        <v>795</v>
      </c>
      <c r="B86" s="63">
        <v>61774.708140199997</v>
      </c>
      <c r="C86" s="63">
        <v>28470.602326600001</v>
      </c>
      <c r="D86" s="63">
        <v>90245.310466800001</v>
      </c>
      <c r="E86" s="63">
        <v>61087.907385999999</v>
      </c>
      <c r="F86" s="63">
        <v>26814.576539500002</v>
      </c>
      <c r="G86" s="63">
        <v>87902.483925499997</v>
      </c>
    </row>
    <row r="87" spans="1:7" ht="18.95" customHeight="1">
      <c r="A87" s="119" t="s">
        <v>796</v>
      </c>
      <c r="B87" s="63">
        <v>617510.25434700004</v>
      </c>
      <c r="C87" s="63">
        <v>65782.6288298</v>
      </c>
      <c r="D87" s="63">
        <v>683292.8831768001</v>
      </c>
      <c r="E87" s="63">
        <v>583480.33368379995</v>
      </c>
      <c r="F87" s="63">
        <v>62907.153421900002</v>
      </c>
      <c r="G87" s="63">
        <v>646387.48710569995</v>
      </c>
    </row>
    <row r="88" spans="1:7" ht="18.95" customHeight="1">
      <c r="A88" s="121" t="s">
        <v>797</v>
      </c>
      <c r="B88" s="63">
        <v>171891.12314439999</v>
      </c>
      <c r="C88" s="63">
        <v>14622.2875102</v>
      </c>
      <c r="D88" s="63">
        <v>186513.41065459998</v>
      </c>
      <c r="E88" s="63">
        <v>160620.9130767</v>
      </c>
      <c r="F88" s="63">
        <v>13495.7935101</v>
      </c>
      <c r="G88" s="63">
        <v>174116.70658679999</v>
      </c>
    </row>
    <row r="89" spans="1:7" ht="18.95" customHeight="1">
      <c r="A89" s="121"/>
      <c r="B89" s="63"/>
      <c r="C89" s="63"/>
      <c r="D89" s="63"/>
      <c r="E89" s="63"/>
      <c r="F89" s="63"/>
      <c r="G89" s="63"/>
    </row>
    <row r="90" spans="1:7" ht="18.95" customHeight="1">
      <c r="A90" s="125" t="s">
        <v>25</v>
      </c>
      <c r="B90" s="126">
        <v>127728235.55471991</v>
      </c>
      <c r="C90" s="126">
        <v>18291149.969136998</v>
      </c>
      <c r="D90" s="126">
        <v>146019385.52385688</v>
      </c>
      <c r="E90" s="126">
        <v>123057808.32920812</v>
      </c>
      <c r="F90" s="126">
        <v>17609985.139974698</v>
      </c>
      <c r="G90" s="126">
        <v>140667793.46918279</v>
      </c>
    </row>
    <row r="91" spans="1:7">
      <c r="A91" s="110" t="s">
        <v>14</v>
      </c>
      <c r="B91" s="127"/>
      <c r="C91" s="127"/>
      <c r="D91" s="127"/>
      <c r="E91" s="127"/>
      <c r="F91" s="127"/>
      <c r="G91" s="127"/>
    </row>
    <row r="92" spans="1:7">
      <c r="A92" s="112" t="s">
        <v>973</v>
      </c>
      <c r="B92" s="127"/>
      <c r="C92" s="127"/>
      <c r="D92" s="128"/>
      <c r="E92" s="127"/>
      <c r="F92" s="127"/>
      <c r="G92" s="127"/>
    </row>
    <row r="93" spans="1:7">
      <c r="A93" s="116" t="s">
        <v>974</v>
      </c>
      <c r="B93" s="127"/>
      <c r="C93" s="127"/>
      <c r="D93" s="127"/>
      <c r="E93" s="127"/>
      <c r="F93" s="127"/>
      <c r="G93" s="127"/>
    </row>
  </sheetData>
  <mergeCells count="10">
    <mergeCell ref="A48:G48"/>
    <mergeCell ref="A51:A52"/>
    <mergeCell ref="B51:D51"/>
    <mergeCell ref="E51:G51"/>
    <mergeCell ref="A2:G2"/>
    <mergeCell ref="A3:G3"/>
    <mergeCell ref="E4:G4"/>
    <mergeCell ref="A5:A6"/>
    <mergeCell ref="B5:D5"/>
    <mergeCell ref="E5:G5"/>
  </mergeCells>
  <pageMargins left="0.9" right="0.57999999999999996" top="0.75" bottom="0.7" header="0.5" footer="0.4"/>
  <pageSetup paperSize="9" scale="80" firstPageNumber="16" orientation="portrait" r:id="rId1"/>
  <headerFooter>
    <oddFooter>&amp;C&amp;"Maiandra GD,Regular"&amp;9&amp;P</oddFooter>
  </headerFooter>
  <rowBreaks count="1" manualBreakCount="1">
    <brk id="4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G93"/>
  <sheetViews>
    <sheetView view="pageBreakPreview" zoomScale="60" workbookViewId="0">
      <selection activeCell="H101" sqref="H101"/>
    </sheetView>
  </sheetViews>
  <sheetFormatPr defaultRowHeight="12.75"/>
  <cols>
    <col min="1" max="1" width="34.7109375" style="987" customWidth="1"/>
    <col min="2" max="7" width="11.28515625" style="987" customWidth="1"/>
    <col min="8" max="16384" width="9.140625" style="987"/>
  </cols>
  <sheetData>
    <row r="1" spans="1:7" s="983" customFormat="1" ht="15" customHeight="1">
      <c r="A1" s="3"/>
      <c r="B1" s="3"/>
      <c r="C1" s="3"/>
      <c r="D1" s="3"/>
      <c r="E1" s="3"/>
      <c r="F1" s="3"/>
      <c r="G1" s="6"/>
    </row>
    <row r="2" spans="1:7" s="984" customFormat="1" ht="15" customHeight="1">
      <c r="A2" s="1260" t="s">
        <v>986</v>
      </c>
      <c r="B2" s="1260"/>
      <c r="C2" s="1260"/>
      <c r="D2" s="1260"/>
      <c r="E2" s="1260"/>
      <c r="F2" s="1260"/>
      <c r="G2" s="1260"/>
    </row>
    <row r="3" spans="1:7" s="984" customFormat="1" ht="17.100000000000001" customHeight="1">
      <c r="A3" s="1261" t="s">
        <v>798</v>
      </c>
      <c r="B3" s="1261"/>
      <c r="C3" s="1261"/>
      <c r="D3" s="1261"/>
      <c r="E3" s="1261"/>
      <c r="F3" s="1261"/>
      <c r="G3" s="1262"/>
    </row>
    <row r="4" spans="1:7" s="983" customFormat="1" ht="17.100000000000001" customHeight="1">
      <c r="A4" s="1259"/>
      <c r="B4" s="1259"/>
      <c r="C4" s="1259"/>
      <c r="D4" s="1259"/>
      <c r="E4" s="1259"/>
      <c r="F4" s="1259"/>
      <c r="G4" s="1259"/>
    </row>
    <row r="5" spans="1:7" s="983" customFormat="1" ht="17.100000000000001" customHeight="1">
      <c r="A5" s="3"/>
      <c r="B5" s="3"/>
      <c r="C5" s="3"/>
      <c r="D5" s="3"/>
      <c r="E5" s="1263" t="s">
        <v>22</v>
      </c>
      <c r="F5" s="1263"/>
      <c r="G5" s="1263"/>
    </row>
    <row r="6" spans="1:7" s="975" customFormat="1" ht="15.75">
      <c r="A6" s="1250" t="s">
        <v>738</v>
      </c>
      <c r="B6" s="1252" t="s">
        <v>0</v>
      </c>
      <c r="C6" s="1253"/>
      <c r="D6" s="1254"/>
      <c r="E6" s="1252" t="s">
        <v>1</v>
      </c>
      <c r="F6" s="1253"/>
      <c r="G6" s="1254"/>
    </row>
    <row r="7" spans="1:7" s="975" customFormat="1" ht="18.75" customHeight="1">
      <c r="A7" s="1251"/>
      <c r="B7" s="118" t="s">
        <v>739</v>
      </c>
      <c r="C7" s="118" t="s">
        <v>740</v>
      </c>
      <c r="D7" s="118" t="s">
        <v>25</v>
      </c>
      <c r="E7" s="118" t="s">
        <v>739</v>
      </c>
      <c r="F7" s="118" t="s">
        <v>740</v>
      </c>
      <c r="G7" s="118" t="s">
        <v>25</v>
      </c>
    </row>
    <row r="8" spans="1:7" s="975" customFormat="1" ht="18.95" customHeight="1">
      <c r="A8" s="119"/>
      <c r="B8" s="120"/>
      <c r="C8" s="120"/>
      <c r="D8" s="120"/>
      <c r="E8" s="120"/>
      <c r="F8" s="120"/>
      <c r="G8" s="120"/>
    </row>
    <row r="9" spans="1:7" s="975" customFormat="1" ht="18.95" customHeight="1">
      <c r="A9" s="8" t="s">
        <v>82</v>
      </c>
      <c r="B9" s="58">
        <v>7492930.7116960008</v>
      </c>
      <c r="C9" s="58">
        <v>2908101.7706420003</v>
      </c>
      <c r="D9" s="58">
        <v>10401032.482338</v>
      </c>
      <c r="E9" s="58">
        <v>7536821.1412825007</v>
      </c>
      <c r="F9" s="58">
        <v>2863896.2075753994</v>
      </c>
      <c r="G9" s="58">
        <v>10400717.348857898</v>
      </c>
    </row>
    <row r="10" spans="1:7" s="975" customFormat="1" ht="18.95" customHeight="1">
      <c r="A10" s="121" t="s">
        <v>741</v>
      </c>
      <c r="B10" s="63">
        <v>16036.7473957</v>
      </c>
      <c r="C10" s="63">
        <v>7755.0777718999998</v>
      </c>
      <c r="D10" s="63">
        <v>23791.8251676</v>
      </c>
      <c r="E10" s="63">
        <v>16036.895212200001</v>
      </c>
      <c r="F10" s="63">
        <v>7916.6039860000001</v>
      </c>
      <c r="G10" s="63">
        <v>23953.499198199999</v>
      </c>
    </row>
    <row r="11" spans="1:7" s="975" customFormat="1" ht="18.95" customHeight="1">
      <c r="A11" s="121" t="s">
        <v>742</v>
      </c>
      <c r="B11" s="63">
        <v>287061.17829960003</v>
      </c>
      <c r="C11" s="63">
        <v>215477.0204444</v>
      </c>
      <c r="D11" s="63">
        <v>502538.19874400005</v>
      </c>
      <c r="E11" s="63">
        <v>283742.75419340003</v>
      </c>
      <c r="F11" s="63">
        <v>213798.50405679998</v>
      </c>
      <c r="G11" s="63">
        <v>497541.25825020002</v>
      </c>
    </row>
    <row r="12" spans="1:7" s="975" customFormat="1" ht="18.95" customHeight="1">
      <c r="A12" s="121" t="s">
        <v>743</v>
      </c>
      <c r="B12" s="63">
        <v>368971.97770139994</v>
      </c>
      <c r="C12" s="63">
        <v>70641.133920299995</v>
      </c>
      <c r="D12" s="63">
        <v>439613.11162169994</v>
      </c>
      <c r="E12" s="63">
        <v>362258.5766726</v>
      </c>
      <c r="F12" s="63">
        <v>69082.741697899997</v>
      </c>
      <c r="G12" s="63">
        <v>431341.3183705</v>
      </c>
    </row>
    <row r="13" spans="1:7" s="975" customFormat="1" ht="18.95" customHeight="1">
      <c r="A13" s="121" t="s">
        <v>744</v>
      </c>
      <c r="B13" s="63">
        <v>4491979.1520745</v>
      </c>
      <c r="C13" s="63">
        <v>1394960.3143777</v>
      </c>
      <c r="D13" s="63">
        <v>5886939.4664522</v>
      </c>
      <c r="E13" s="63">
        <v>4577742.3634698</v>
      </c>
      <c r="F13" s="63">
        <v>1372743.3421320999</v>
      </c>
      <c r="G13" s="63">
        <v>5950485.7056018999</v>
      </c>
    </row>
    <row r="14" spans="1:7" s="975" customFormat="1" ht="18.95" customHeight="1">
      <c r="A14" s="121" t="s">
        <v>745</v>
      </c>
      <c r="B14" s="63">
        <v>21210.4053427</v>
      </c>
      <c r="C14" s="63" t="s">
        <v>15</v>
      </c>
      <c r="D14" s="63">
        <v>21210.4053427</v>
      </c>
      <c r="E14" s="63">
        <v>21714.9899859</v>
      </c>
      <c r="F14" s="63" t="s">
        <v>15</v>
      </c>
      <c r="G14" s="63">
        <v>21714.9899859</v>
      </c>
    </row>
    <row r="15" spans="1:7" s="975" customFormat="1" ht="18.95" customHeight="1">
      <c r="A15" s="121" t="s">
        <v>746</v>
      </c>
      <c r="B15" s="63">
        <v>571554.33479560004</v>
      </c>
      <c r="C15" s="63">
        <v>586822.41956800001</v>
      </c>
      <c r="D15" s="63">
        <v>1158376.7543636002</v>
      </c>
      <c r="E15" s="63">
        <v>562003.49950699997</v>
      </c>
      <c r="F15" s="63">
        <v>578712.07221790007</v>
      </c>
      <c r="G15" s="63">
        <v>1140715.5717249</v>
      </c>
    </row>
    <row r="16" spans="1:7" s="975" customFormat="1" ht="18.95" customHeight="1">
      <c r="A16" s="121" t="s">
        <v>747</v>
      </c>
      <c r="B16" s="63">
        <v>338300.12531020003</v>
      </c>
      <c r="C16" s="63">
        <v>278206.46415949997</v>
      </c>
      <c r="D16" s="63">
        <v>616506.5894697</v>
      </c>
      <c r="E16" s="63">
        <v>338087.04021770001</v>
      </c>
      <c r="F16" s="63">
        <v>274714.46713130001</v>
      </c>
      <c r="G16" s="63">
        <v>612801.50734900008</v>
      </c>
    </row>
    <row r="17" spans="1:7" s="975" customFormat="1" ht="18.95" customHeight="1">
      <c r="A17" s="121" t="s">
        <v>748</v>
      </c>
      <c r="B17" s="63">
        <v>503038.82409959997</v>
      </c>
      <c r="C17" s="63">
        <v>83287.086093399994</v>
      </c>
      <c r="D17" s="63">
        <v>586325.91019299999</v>
      </c>
      <c r="E17" s="63">
        <v>494828.79265449999</v>
      </c>
      <c r="F17" s="63">
        <v>81820.222222700002</v>
      </c>
      <c r="G17" s="63">
        <v>576649.01487720001</v>
      </c>
    </row>
    <row r="18" spans="1:7" s="975" customFormat="1" ht="18.95" customHeight="1">
      <c r="A18" s="121" t="s">
        <v>749</v>
      </c>
      <c r="B18" s="63">
        <v>20281.2673178</v>
      </c>
      <c r="C18" s="63">
        <v>1437.5747945999999</v>
      </c>
      <c r="D18" s="63">
        <v>21718.842112400001</v>
      </c>
      <c r="E18" s="63">
        <v>19780.477287900001</v>
      </c>
      <c r="F18" s="63">
        <v>1378.2477759999999</v>
      </c>
      <c r="G18" s="63">
        <v>21158.725063900001</v>
      </c>
    </row>
    <row r="19" spans="1:7" s="975" customFormat="1" ht="18.95" customHeight="1">
      <c r="A19" s="121" t="s">
        <v>750</v>
      </c>
      <c r="B19" s="63">
        <v>276929.87614880002</v>
      </c>
      <c r="C19" s="63">
        <v>130501.87964660001</v>
      </c>
      <c r="D19" s="63">
        <v>407431.75579540001</v>
      </c>
      <c r="E19" s="63">
        <v>271330.3020812</v>
      </c>
      <c r="F19" s="63">
        <v>126960.03954</v>
      </c>
      <c r="G19" s="63">
        <v>398290.34162119997</v>
      </c>
    </row>
    <row r="20" spans="1:7" s="975" customFormat="1" ht="18.95" customHeight="1">
      <c r="A20" s="121" t="s">
        <v>751</v>
      </c>
      <c r="B20" s="63">
        <v>597566.82321009994</v>
      </c>
      <c r="C20" s="63">
        <v>139012.79986560001</v>
      </c>
      <c r="D20" s="63">
        <v>736579.6230756999</v>
      </c>
      <c r="E20" s="63">
        <v>589295.45000029996</v>
      </c>
      <c r="F20" s="63">
        <v>136769.96681469999</v>
      </c>
      <c r="G20" s="63">
        <v>726065.41681499989</v>
      </c>
    </row>
    <row r="21" spans="1:7" s="975" customFormat="1" ht="18.95" customHeight="1">
      <c r="A21" s="8" t="s">
        <v>218</v>
      </c>
      <c r="B21" s="67">
        <v>20264465.47800301</v>
      </c>
      <c r="C21" s="67">
        <v>1827245.2291875998</v>
      </c>
      <c r="D21" s="67">
        <v>22091710.707190603</v>
      </c>
      <c r="E21" s="67">
        <v>19832737.641961496</v>
      </c>
      <c r="F21" s="67">
        <v>1793559.4649402997</v>
      </c>
      <c r="G21" s="67">
        <v>21626297.106901795</v>
      </c>
    </row>
    <row r="22" spans="1:7" s="975" customFormat="1" ht="18.95" customHeight="1">
      <c r="A22" s="121" t="s">
        <v>752</v>
      </c>
      <c r="B22" s="63">
        <v>17835211.311689802</v>
      </c>
      <c r="C22" s="63">
        <v>627276.88871930004</v>
      </c>
      <c r="D22" s="63">
        <v>18462488.200409103</v>
      </c>
      <c r="E22" s="63">
        <v>17427360.353787899</v>
      </c>
      <c r="F22" s="63">
        <v>619195.54158590001</v>
      </c>
      <c r="G22" s="63">
        <v>18046555.895373799</v>
      </c>
    </row>
    <row r="23" spans="1:7" s="975" customFormat="1" ht="18.95" customHeight="1">
      <c r="A23" s="121" t="s">
        <v>548</v>
      </c>
      <c r="B23" s="63">
        <v>188352.31384640001</v>
      </c>
      <c r="C23" s="63">
        <v>22800.746298900001</v>
      </c>
      <c r="D23" s="63">
        <v>211153.0601453</v>
      </c>
      <c r="E23" s="63">
        <v>184944.1344259</v>
      </c>
      <c r="F23" s="63">
        <v>21964.945425899998</v>
      </c>
      <c r="G23" s="63">
        <v>206909.07985179999</v>
      </c>
    </row>
    <row r="24" spans="1:7" s="975" customFormat="1" ht="18.95" customHeight="1">
      <c r="A24" s="121" t="s">
        <v>753</v>
      </c>
      <c r="B24" s="63">
        <v>543223.35325449996</v>
      </c>
      <c r="C24" s="63">
        <v>176472.01611289999</v>
      </c>
      <c r="D24" s="63">
        <v>719695.36936739995</v>
      </c>
      <c r="E24" s="63">
        <v>536372.77300029993</v>
      </c>
      <c r="F24" s="63">
        <v>174749.24038859998</v>
      </c>
      <c r="G24" s="63">
        <v>711122.01338889985</v>
      </c>
    </row>
    <row r="25" spans="1:7" s="975" customFormat="1" ht="18.95" customHeight="1">
      <c r="A25" s="121" t="s">
        <v>754</v>
      </c>
      <c r="B25" s="63">
        <v>96276.141694399994</v>
      </c>
      <c r="C25" s="63">
        <v>14008.726128800001</v>
      </c>
      <c r="D25" s="63">
        <v>110284.86782319999</v>
      </c>
      <c r="E25" s="63">
        <v>93633.576667799993</v>
      </c>
      <c r="F25" s="63">
        <v>12784.4776387</v>
      </c>
      <c r="G25" s="63">
        <v>106418.05430649999</v>
      </c>
    </row>
    <row r="26" spans="1:7" s="975" customFormat="1" ht="18.95" customHeight="1">
      <c r="A26" s="121" t="s">
        <v>619</v>
      </c>
      <c r="B26" s="63">
        <v>147903.33288060001</v>
      </c>
      <c r="C26" s="63">
        <v>74578.105077700005</v>
      </c>
      <c r="D26" s="63">
        <v>222481.4379583</v>
      </c>
      <c r="E26" s="63">
        <v>147074.28628269999</v>
      </c>
      <c r="F26" s="63">
        <v>72901.936656699996</v>
      </c>
      <c r="G26" s="63">
        <v>219976.2229394</v>
      </c>
    </row>
    <row r="27" spans="1:7" s="975" customFormat="1" ht="18.95" customHeight="1">
      <c r="A27" s="121" t="s">
        <v>755</v>
      </c>
      <c r="B27" s="63">
        <v>127286.80631640001</v>
      </c>
      <c r="C27" s="63">
        <v>96988.766657100001</v>
      </c>
      <c r="D27" s="63">
        <v>224275.57297350001</v>
      </c>
      <c r="E27" s="63">
        <v>125676.850228</v>
      </c>
      <c r="F27" s="63">
        <v>94952.299258800005</v>
      </c>
      <c r="G27" s="63">
        <v>220629.14948680002</v>
      </c>
    </row>
    <row r="28" spans="1:7" s="975" customFormat="1" ht="18.95" customHeight="1">
      <c r="A28" s="121" t="s">
        <v>756</v>
      </c>
      <c r="B28" s="63">
        <v>104085.60859039999</v>
      </c>
      <c r="C28" s="63">
        <v>51395.724731599999</v>
      </c>
      <c r="D28" s="63">
        <v>155481.33332199999</v>
      </c>
      <c r="E28" s="63">
        <v>101225.7251365</v>
      </c>
      <c r="F28" s="63">
        <v>50361.097659599996</v>
      </c>
      <c r="G28" s="63">
        <v>151586.82279609999</v>
      </c>
    </row>
    <row r="29" spans="1:7" s="975" customFormat="1" ht="18.95" customHeight="1">
      <c r="A29" s="121" t="s">
        <v>757</v>
      </c>
      <c r="B29" s="63">
        <v>56578.343687599998</v>
      </c>
      <c r="C29" s="63">
        <v>163016.61979700002</v>
      </c>
      <c r="D29" s="63">
        <v>219594.96348460001</v>
      </c>
      <c r="E29" s="63">
        <v>57328.480610800005</v>
      </c>
      <c r="F29" s="63">
        <v>160418.22130819998</v>
      </c>
      <c r="G29" s="63">
        <v>217746.70191899998</v>
      </c>
    </row>
    <row r="30" spans="1:7" s="975" customFormat="1" ht="18.95" customHeight="1">
      <c r="A30" s="121" t="s">
        <v>758</v>
      </c>
      <c r="B30" s="63">
        <v>563597.82904490002</v>
      </c>
      <c r="C30" s="63">
        <v>296650.45575560001</v>
      </c>
      <c r="D30" s="63">
        <v>860248.28480050003</v>
      </c>
      <c r="E30" s="63">
        <v>566438.35491190001</v>
      </c>
      <c r="F30" s="63">
        <v>289549.54087520001</v>
      </c>
      <c r="G30" s="63">
        <v>855987.89578710007</v>
      </c>
    </row>
    <row r="31" spans="1:7" s="975" customFormat="1" ht="18.95" customHeight="1">
      <c r="A31" s="121" t="s">
        <v>759</v>
      </c>
      <c r="B31" s="63">
        <v>215237.51942530001</v>
      </c>
      <c r="C31" s="63">
        <v>118998.12145390001</v>
      </c>
      <c r="D31" s="63">
        <v>334235.64087920001</v>
      </c>
      <c r="E31" s="63">
        <v>210106.1429181</v>
      </c>
      <c r="F31" s="63">
        <v>115933.27750679999</v>
      </c>
      <c r="G31" s="63">
        <v>326039.42042490002</v>
      </c>
    </row>
    <row r="32" spans="1:7" s="975" customFormat="1" ht="18.95" customHeight="1">
      <c r="A32" s="119" t="s">
        <v>760</v>
      </c>
      <c r="B32" s="63">
        <v>74936.573603699988</v>
      </c>
      <c r="C32" s="63">
        <v>8320.9270166000006</v>
      </c>
      <c r="D32" s="63">
        <v>83257.500620299994</v>
      </c>
      <c r="E32" s="63">
        <v>72946.8844064</v>
      </c>
      <c r="F32" s="63">
        <v>8360.6133540999999</v>
      </c>
      <c r="G32" s="63">
        <v>81307.497760500002</v>
      </c>
    </row>
    <row r="33" spans="1:7" s="975" customFormat="1" ht="18.95" customHeight="1">
      <c r="A33" s="121" t="s">
        <v>761</v>
      </c>
      <c r="B33" s="63">
        <v>78823.391893599997</v>
      </c>
      <c r="C33" s="63">
        <v>66499.081518599996</v>
      </c>
      <c r="D33" s="63">
        <v>145322.47341219999</v>
      </c>
      <c r="E33" s="63">
        <v>79424.942894899999</v>
      </c>
      <c r="F33" s="63">
        <v>65627.447422800004</v>
      </c>
      <c r="G33" s="63">
        <v>145052.39031769999</v>
      </c>
    </row>
    <row r="34" spans="1:7" s="975" customFormat="1" ht="18.95" customHeight="1">
      <c r="A34" s="121" t="s">
        <v>762</v>
      </c>
      <c r="B34" s="63">
        <v>232952.95207539998</v>
      </c>
      <c r="C34" s="63">
        <v>110239.0499196</v>
      </c>
      <c r="D34" s="63">
        <v>343192.001995</v>
      </c>
      <c r="E34" s="63">
        <v>230205.13669030002</v>
      </c>
      <c r="F34" s="63">
        <v>106760.825859</v>
      </c>
      <c r="G34" s="63">
        <v>336965.96254930005</v>
      </c>
    </row>
    <row r="35" spans="1:7" s="975" customFormat="1" ht="18.95" customHeight="1">
      <c r="A35" s="8" t="s">
        <v>383</v>
      </c>
      <c r="B35" s="58">
        <v>1611686.6173429999</v>
      </c>
      <c r="C35" s="58">
        <v>460152.36082280002</v>
      </c>
      <c r="D35" s="58">
        <v>2071838.9781658</v>
      </c>
      <c r="E35" s="58">
        <v>1563520.1417974001</v>
      </c>
      <c r="F35" s="58">
        <v>442717.99088</v>
      </c>
      <c r="G35" s="58">
        <v>2006238.1326774003</v>
      </c>
    </row>
    <row r="36" spans="1:7" s="975" customFormat="1" ht="18.95" customHeight="1">
      <c r="A36" s="121" t="s">
        <v>763</v>
      </c>
      <c r="B36" s="63">
        <v>128130.3574473</v>
      </c>
      <c r="C36" s="63">
        <v>42706.489374199999</v>
      </c>
      <c r="D36" s="63">
        <v>170836.84682149999</v>
      </c>
      <c r="E36" s="63">
        <v>124734.22362020001</v>
      </c>
      <c r="F36" s="63">
        <v>41291.569983699999</v>
      </c>
      <c r="G36" s="63">
        <v>166025.79360390001</v>
      </c>
    </row>
    <row r="37" spans="1:7" s="975" customFormat="1" ht="18.95" customHeight="1">
      <c r="A37" s="121" t="s">
        <v>764</v>
      </c>
      <c r="B37" s="63">
        <v>90834.300368199998</v>
      </c>
      <c r="C37" s="63">
        <v>21678.174601999999</v>
      </c>
      <c r="D37" s="63">
        <v>112512.4749702</v>
      </c>
      <c r="E37" s="63">
        <v>84697.299771699996</v>
      </c>
      <c r="F37" s="63">
        <v>20601.4227011</v>
      </c>
      <c r="G37" s="63">
        <v>105298.7224728</v>
      </c>
    </row>
    <row r="38" spans="1:7" s="975" customFormat="1" ht="18.95" customHeight="1">
      <c r="A38" s="121" t="s">
        <v>765</v>
      </c>
      <c r="B38" s="63">
        <v>328226.18449070002</v>
      </c>
      <c r="C38" s="63">
        <v>90471.478686799994</v>
      </c>
      <c r="D38" s="63">
        <v>418697.66317750001</v>
      </c>
      <c r="E38" s="63">
        <v>320693.55250500003</v>
      </c>
      <c r="F38" s="63">
        <v>88590.250783900003</v>
      </c>
      <c r="G38" s="63">
        <v>409283.80328890006</v>
      </c>
    </row>
    <row r="39" spans="1:7" s="975" customFormat="1" ht="18.95" customHeight="1">
      <c r="A39" s="121" t="s">
        <v>766</v>
      </c>
      <c r="B39" s="63">
        <v>144231.7000563</v>
      </c>
      <c r="C39" s="63">
        <v>17449.833924499999</v>
      </c>
      <c r="D39" s="63">
        <v>161681.53398080001</v>
      </c>
      <c r="E39" s="63">
        <v>138295.48411059999</v>
      </c>
      <c r="F39" s="63">
        <v>16810.8712811</v>
      </c>
      <c r="G39" s="63">
        <v>155106.3553917</v>
      </c>
    </row>
    <row r="40" spans="1:7" s="975" customFormat="1" ht="18.95" customHeight="1">
      <c r="A40" s="121" t="s">
        <v>767</v>
      </c>
      <c r="B40" s="63">
        <v>462989.24363559997</v>
      </c>
      <c r="C40" s="63">
        <v>63318.455698799997</v>
      </c>
      <c r="D40" s="63">
        <v>526307.69933440001</v>
      </c>
      <c r="E40" s="63">
        <v>458108.3758863</v>
      </c>
      <c r="F40" s="63">
        <v>60992.574565700001</v>
      </c>
      <c r="G40" s="63">
        <v>519100.95045200002</v>
      </c>
    </row>
    <row r="41" spans="1:7" s="975" customFormat="1" ht="18.95" customHeight="1">
      <c r="A41" s="121" t="s">
        <v>768</v>
      </c>
      <c r="B41" s="63">
        <v>192338.161326</v>
      </c>
      <c r="C41" s="63">
        <v>28585.434830400001</v>
      </c>
      <c r="D41" s="63">
        <v>220923.59615639999</v>
      </c>
      <c r="E41" s="63">
        <v>185216.92426589999</v>
      </c>
      <c r="F41" s="63">
        <v>27239.290198100003</v>
      </c>
      <c r="G41" s="63">
        <v>212456.21446399999</v>
      </c>
    </row>
    <row r="42" spans="1:7" s="975" customFormat="1" ht="18.95" customHeight="1">
      <c r="A42" s="121" t="s">
        <v>769</v>
      </c>
      <c r="B42" s="63">
        <v>63930.333212900005</v>
      </c>
      <c r="C42" s="63">
        <v>5033.8366739000003</v>
      </c>
      <c r="D42" s="63">
        <v>68964.169886800009</v>
      </c>
      <c r="E42" s="63">
        <v>62177.163565399998</v>
      </c>
      <c r="F42" s="63">
        <v>4754.6804462</v>
      </c>
      <c r="G42" s="63">
        <v>66931.844011599998</v>
      </c>
    </row>
    <row r="43" spans="1:7" s="975" customFormat="1" ht="18.95" customHeight="1">
      <c r="A43" s="121" t="s">
        <v>442</v>
      </c>
      <c r="B43" s="63">
        <v>42905.953294799998</v>
      </c>
      <c r="C43" s="63">
        <v>4163.7046344</v>
      </c>
      <c r="D43" s="63">
        <v>47069.657929199995</v>
      </c>
      <c r="E43" s="63">
        <v>41165.446623900003</v>
      </c>
      <c r="F43" s="63">
        <v>3432.4560587000001</v>
      </c>
      <c r="G43" s="63">
        <v>44597.902682600004</v>
      </c>
    </row>
    <row r="44" spans="1:7" s="975" customFormat="1" ht="18.95" customHeight="1">
      <c r="A44" s="121" t="s">
        <v>770</v>
      </c>
      <c r="B44" s="63">
        <v>45625.762611700004</v>
      </c>
      <c r="C44" s="63">
        <v>41019.1115727</v>
      </c>
      <c r="D44" s="63">
        <v>86644.874184400003</v>
      </c>
      <c r="E44" s="63">
        <v>44016.899732799997</v>
      </c>
      <c r="F44" s="63">
        <v>39842.152364599999</v>
      </c>
      <c r="G44" s="63">
        <v>83859.052097399996</v>
      </c>
    </row>
    <row r="45" spans="1:7" s="975" customFormat="1" ht="18.95" customHeight="1">
      <c r="A45" s="122" t="s">
        <v>771</v>
      </c>
      <c r="B45" s="123">
        <v>112474.62089950001</v>
      </c>
      <c r="C45" s="123">
        <v>145725.84082510002</v>
      </c>
      <c r="D45" s="123">
        <v>258200.46172460003</v>
      </c>
      <c r="E45" s="123">
        <v>104414.7717156</v>
      </c>
      <c r="F45" s="123">
        <v>139162.72249690001</v>
      </c>
      <c r="G45" s="123">
        <v>243577.49421249999</v>
      </c>
    </row>
    <row r="46" spans="1:7" s="983" customFormat="1">
      <c r="A46" s="3"/>
      <c r="B46" s="4"/>
      <c r="C46" s="4"/>
      <c r="D46" s="4"/>
      <c r="E46" s="4"/>
      <c r="F46" s="4"/>
      <c r="G46" s="4"/>
    </row>
    <row r="47" spans="1:7" s="985" customFormat="1" ht="17.100000000000001" customHeight="1">
      <c r="A47" s="133"/>
      <c r="B47" s="134"/>
      <c r="C47" s="134"/>
      <c r="D47" s="134"/>
      <c r="E47" s="134"/>
      <c r="F47" s="134"/>
      <c r="G47" s="951" t="s">
        <v>987</v>
      </c>
    </row>
    <row r="48" spans="1:7" s="986" customFormat="1" ht="17.100000000000001" customHeight="1">
      <c r="A48" s="124"/>
      <c r="B48" s="103"/>
      <c r="C48" s="103"/>
      <c r="D48" s="103"/>
      <c r="E48" s="103"/>
      <c r="F48" s="103"/>
      <c r="G48" s="952"/>
    </row>
    <row r="49" spans="1:7" s="983" customFormat="1" ht="17.100000000000001" customHeight="1">
      <c r="A49" s="1259"/>
      <c r="B49" s="1259"/>
      <c r="C49" s="1259"/>
      <c r="D49" s="1259"/>
      <c r="E49" s="1259"/>
      <c r="F49" s="1259"/>
      <c r="G49" s="1259"/>
    </row>
    <row r="50" spans="1:7" s="983" customFormat="1">
      <c r="A50" s="3"/>
      <c r="B50" s="3"/>
      <c r="C50" s="3"/>
      <c r="D50" s="3"/>
      <c r="E50" s="3"/>
      <c r="F50" s="2"/>
      <c r="G50" s="941" t="s">
        <v>22</v>
      </c>
    </row>
    <row r="51" spans="1:7" s="983" customFormat="1" ht="15.75">
      <c r="A51" s="1250" t="s">
        <v>738</v>
      </c>
      <c r="B51" s="1252" t="s">
        <v>0</v>
      </c>
      <c r="C51" s="1253"/>
      <c r="D51" s="1254"/>
      <c r="E51" s="1252" t="s">
        <v>1</v>
      </c>
      <c r="F51" s="1253"/>
      <c r="G51" s="1254"/>
    </row>
    <row r="52" spans="1:7" s="983" customFormat="1" ht="19.5" customHeight="1">
      <c r="A52" s="1251"/>
      <c r="B52" s="118" t="s">
        <v>739</v>
      </c>
      <c r="C52" s="118" t="s">
        <v>740</v>
      </c>
      <c r="D52" s="118" t="s">
        <v>25</v>
      </c>
      <c r="E52" s="118" t="s">
        <v>739</v>
      </c>
      <c r="F52" s="118" t="s">
        <v>740</v>
      </c>
      <c r="G52" s="118" t="s">
        <v>25</v>
      </c>
    </row>
    <row r="53" spans="1:7" s="983" customFormat="1" ht="18.95" customHeight="1">
      <c r="A53" s="119"/>
      <c r="B53" s="120"/>
      <c r="C53" s="120"/>
      <c r="D53" s="120"/>
      <c r="E53" s="120"/>
      <c r="F53" s="120"/>
      <c r="G53" s="120"/>
    </row>
    <row r="54" spans="1:7" s="983" customFormat="1" ht="18.95" customHeight="1">
      <c r="A54" s="8" t="s">
        <v>977</v>
      </c>
      <c r="B54" s="58">
        <v>383575.97343399998</v>
      </c>
      <c r="C54" s="58">
        <v>90330.657586600006</v>
      </c>
      <c r="D54" s="58">
        <v>473906.63102060003</v>
      </c>
      <c r="E54" s="58">
        <v>383589.61082549999</v>
      </c>
      <c r="F54" s="58">
        <v>88973.342617000002</v>
      </c>
      <c r="G54" s="58">
        <v>472562.95344249997</v>
      </c>
    </row>
    <row r="55" spans="1:7" s="983" customFormat="1" ht="18.95" customHeight="1">
      <c r="A55" s="121" t="s">
        <v>772</v>
      </c>
      <c r="B55" s="63">
        <v>63163.892329399998</v>
      </c>
      <c r="C55" s="63">
        <v>42566.595648100003</v>
      </c>
      <c r="D55" s="63">
        <v>105730.4879775</v>
      </c>
      <c r="E55" s="63">
        <v>66494.813303200004</v>
      </c>
      <c r="F55" s="63">
        <v>41293.168629300002</v>
      </c>
      <c r="G55" s="63">
        <v>107787.9819325</v>
      </c>
    </row>
    <row r="56" spans="1:7" s="983" customFormat="1" ht="18.95" customHeight="1">
      <c r="A56" s="121" t="s">
        <v>773</v>
      </c>
      <c r="B56" s="63">
        <v>243846.72766889998</v>
      </c>
      <c r="C56" s="63">
        <v>40198.766445100002</v>
      </c>
      <c r="D56" s="63">
        <v>284045.494114</v>
      </c>
      <c r="E56" s="63">
        <v>243199.110526</v>
      </c>
      <c r="F56" s="63">
        <v>40494.059186500002</v>
      </c>
      <c r="G56" s="63">
        <v>283693.16971250001</v>
      </c>
    </row>
    <row r="57" spans="1:7" s="983" customFormat="1" ht="18.95" customHeight="1">
      <c r="A57" s="121" t="s">
        <v>489</v>
      </c>
      <c r="B57" s="63">
        <v>40817.036962700004</v>
      </c>
      <c r="C57" s="63" t="s">
        <v>15</v>
      </c>
      <c r="D57" s="63">
        <v>40817.036962700004</v>
      </c>
      <c r="E57" s="63">
        <v>39420.139567099999</v>
      </c>
      <c r="F57" s="63" t="s">
        <v>15</v>
      </c>
      <c r="G57" s="63">
        <v>39420.139567099999</v>
      </c>
    </row>
    <row r="58" spans="1:7" s="983" customFormat="1" ht="18.95" customHeight="1">
      <c r="A58" s="121" t="s">
        <v>507</v>
      </c>
      <c r="B58" s="63">
        <v>35748.316472999999</v>
      </c>
      <c r="C58" s="63">
        <v>7565.2954933999999</v>
      </c>
      <c r="D58" s="63">
        <v>43313.6119664</v>
      </c>
      <c r="E58" s="63">
        <v>34475.5474292</v>
      </c>
      <c r="F58" s="63">
        <v>7186.1148011999994</v>
      </c>
      <c r="G58" s="63">
        <v>41661.662230399997</v>
      </c>
    </row>
    <row r="59" spans="1:7" s="983" customFormat="1" ht="18.95" customHeight="1">
      <c r="A59" s="8" t="s">
        <v>497</v>
      </c>
      <c r="B59" s="58">
        <v>1419693.9476570999</v>
      </c>
      <c r="C59" s="58">
        <v>236241.24328489997</v>
      </c>
      <c r="D59" s="58">
        <v>1655935.1909419997</v>
      </c>
      <c r="E59" s="58">
        <v>1400413.8638855</v>
      </c>
      <c r="F59" s="58">
        <v>230976.8222617</v>
      </c>
      <c r="G59" s="58">
        <v>1631390.6861471997</v>
      </c>
    </row>
    <row r="60" spans="1:7" s="983" customFormat="1" ht="18.95" customHeight="1">
      <c r="A60" s="121" t="s">
        <v>774</v>
      </c>
      <c r="B60" s="63">
        <v>316504.76876959996</v>
      </c>
      <c r="C60" s="63">
        <v>49690.175744299995</v>
      </c>
      <c r="D60" s="63">
        <v>366194.94451389997</v>
      </c>
      <c r="E60" s="63">
        <v>311604.39223379997</v>
      </c>
      <c r="F60" s="63">
        <v>48937.774267600005</v>
      </c>
      <c r="G60" s="63">
        <v>360542.16650139994</v>
      </c>
    </row>
    <row r="61" spans="1:7" s="983" customFormat="1" ht="18.95" customHeight="1">
      <c r="A61" s="121" t="s">
        <v>517</v>
      </c>
      <c r="B61" s="63">
        <v>52283.878963999996</v>
      </c>
      <c r="C61" s="63" t="s">
        <v>15</v>
      </c>
      <c r="D61" s="63">
        <v>52283.878963999996</v>
      </c>
      <c r="E61" s="63">
        <v>53197.792618499996</v>
      </c>
      <c r="F61" s="63" t="s">
        <v>15</v>
      </c>
      <c r="G61" s="63">
        <v>53197.792618499996</v>
      </c>
    </row>
    <row r="62" spans="1:7" s="983" customFormat="1" ht="18.95" customHeight="1">
      <c r="A62" s="121" t="s">
        <v>775</v>
      </c>
      <c r="B62" s="63">
        <v>69915.394943200008</v>
      </c>
      <c r="C62" s="63">
        <v>21400.670157</v>
      </c>
      <c r="D62" s="63">
        <v>91316.065100200009</v>
      </c>
      <c r="E62" s="63">
        <v>69216.232521700003</v>
      </c>
      <c r="F62" s="63">
        <v>20876.641346500001</v>
      </c>
      <c r="G62" s="63">
        <v>90092.873868199997</v>
      </c>
    </row>
    <row r="63" spans="1:7" s="983" customFormat="1" ht="18.95" customHeight="1">
      <c r="A63" s="121" t="s">
        <v>776</v>
      </c>
      <c r="B63" s="63">
        <v>83984.146282200003</v>
      </c>
      <c r="C63" s="63">
        <v>51577.936483400001</v>
      </c>
      <c r="D63" s="63">
        <v>135562.0827656</v>
      </c>
      <c r="E63" s="63">
        <v>84347.399120199989</v>
      </c>
      <c r="F63" s="63">
        <v>52685.0302983</v>
      </c>
      <c r="G63" s="63">
        <v>137032.42941849999</v>
      </c>
    </row>
    <row r="64" spans="1:7" s="983" customFormat="1" ht="18.95" customHeight="1">
      <c r="A64" s="121" t="s">
        <v>777</v>
      </c>
      <c r="B64" s="63">
        <v>159435.51641159999</v>
      </c>
      <c r="C64" s="63">
        <v>4442.7718145999997</v>
      </c>
      <c r="D64" s="63">
        <v>163878.28822620001</v>
      </c>
      <c r="E64" s="63">
        <v>158893.63907559999</v>
      </c>
      <c r="F64" s="63">
        <v>4223.4074068</v>
      </c>
      <c r="G64" s="63">
        <v>163117.04648239998</v>
      </c>
    </row>
    <row r="65" spans="1:7" s="983" customFormat="1" ht="18.95" customHeight="1">
      <c r="A65" s="121" t="s">
        <v>778</v>
      </c>
      <c r="B65" s="63">
        <v>245549.7643748</v>
      </c>
      <c r="C65" s="63">
        <v>46659.4771779</v>
      </c>
      <c r="D65" s="63">
        <v>292209.2415527</v>
      </c>
      <c r="E65" s="63">
        <v>240517.95230960002</v>
      </c>
      <c r="F65" s="63">
        <v>45177.231315900004</v>
      </c>
      <c r="G65" s="63">
        <v>285695.18362550001</v>
      </c>
    </row>
    <row r="66" spans="1:7" s="983" customFormat="1" ht="18.95" customHeight="1">
      <c r="A66" s="121" t="s">
        <v>779</v>
      </c>
      <c r="B66" s="63">
        <v>294241.06239959999</v>
      </c>
      <c r="C66" s="63">
        <v>28708.538857200001</v>
      </c>
      <c r="D66" s="63">
        <v>322949.6012568</v>
      </c>
      <c r="E66" s="63">
        <v>288183.9645074</v>
      </c>
      <c r="F66" s="63">
        <v>26157.460379000004</v>
      </c>
      <c r="G66" s="63">
        <v>314341.4248864</v>
      </c>
    </row>
    <row r="67" spans="1:7" s="983" customFormat="1" ht="18.95" customHeight="1">
      <c r="A67" s="121" t="s">
        <v>780</v>
      </c>
      <c r="B67" s="63">
        <v>197779.41551209998</v>
      </c>
      <c r="C67" s="63">
        <v>33761.673050500001</v>
      </c>
      <c r="D67" s="63">
        <v>231541.08856259997</v>
      </c>
      <c r="E67" s="63">
        <v>194452.49149869999</v>
      </c>
      <c r="F67" s="63">
        <v>32919.277247600003</v>
      </c>
      <c r="G67" s="63">
        <v>227371.76874629999</v>
      </c>
    </row>
    <row r="68" spans="1:7" s="983" customFormat="1" ht="18.95" customHeight="1">
      <c r="A68" s="8" t="s">
        <v>29</v>
      </c>
      <c r="B68" s="58">
        <v>822716.99701050005</v>
      </c>
      <c r="C68" s="58">
        <v>122210.22850890001</v>
      </c>
      <c r="D68" s="58">
        <v>944927.22551939997</v>
      </c>
      <c r="E68" s="58">
        <v>810958.48096630001</v>
      </c>
      <c r="F68" s="58">
        <v>117347.8400725</v>
      </c>
      <c r="G68" s="58">
        <v>928306.32103880006</v>
      </c>
    </row>
    <row r="69" spans="1:7" s="983" customFormat="1" ht="18.95" customHeight="1">
      <c r="A69" s="121" t="s">
        <v>781</v>
      </c>
      <c r="B69" s="63">
        <v>66591.3348769</v>
      </c>
      <c r="C69" s="63">
        <v>5806.2194071000004</v>
      </c>
      <c r="D69" s="63">
        <v>72397.554283999998</v>
      </c>
      <c r="E69" s="63">
        <v>64396.744350499997</v>
      </c>
      <c r="F69" s="63">
        <v>5702.2093100000002</v>
      </c>
      <c r="G69" s="63">
        <v>70098.953660500003</v>
      </c>
    </row>
    <row r="70" spans="1:7" s="983" customFormat="1" ht="18.95" customHeight="1">
      <c r="A70" s="121" t="s">
        <v>782</v>
      </c>
      <c r="B70" s="63">
        <v>329979.8401877</v>
      </c>
      <c r="C70" s="63">
        <v>25614.5629758</v>
      </c>
      <c r="D70" s="63">
        <v>355594.40316350001</v>
      </c>
      <c r="E70" s="63">
        <v>325085.14425180003</v>
      </c>
      <c r="F70" s="63">
        <v>24628.518247799999</v>
      </c>
      <c r="G70" s="63">
        <v>349713.66249960003</v>
      </c>
    </row>
    <row r="71" spans="1:7" s="983" customFormat="1" ht="18.95" customHeight="1">
      <c r="A71" s="119" t="s">
        <v>783</v>
      </c>
      <c r="B71" s="63">
        <v>149450.5511372</v>
      </c>
      <c r="C71" s="63">
        <v>2775.9463280999998</v>
      </c>
      <c r="D71" s="63">
        <v>152226.4974653</v>
      </c>
      <c r="E71" s="63">
        <v>148316.0307147</v>
      </c>
      <c r="F71" s="63">
        <v>2861.0238269000001</v>
      </c>
      <c r="G71" s="63">
        <v>151177.05454159999</v>
      </c>
    </row>
    <row r="72" spans="1:7" s="983" customFormat="1" ht="18.95" customHeight="1">
      <c r="A72" s="121" t="s">
        <v>784</v>
      </c>
      <c r="B72" s="63">
        <v>67191.175357600005</v>
      </c>
      <c r="C72" s="63">
        <v>16080.632934400001</v>
      </c>
      <c r="D72" s="63">
        <v>83271.808292000002</v>
      </c>
      <c r="E72" s="63">
        <v>68088.107015799993</v>
      </c>
      <c r="F72" s="63">
        <v>15379.818006899999</v>
      </c>
      <c r="G72" s="63">
        <v>83467.925022699987</v>
      </c>
    </row>
    <row r="73" spans="1:7" s="983" customFormat="1" ht="18.95" customHeight="1">
      <c r="A73" s="121" t="s">
        <v>785</v>
      </c>
      <c r="B73" s="63">
        <v>107656.9075016</v>
      </c>
      <c r="C73" s="63">
        <v>3752.5711879999999</v>
      </c>
      <c r="D73" s="63">
        <v>111409.4786896</v>
      </c>
      <c r="E73" s="63">
        <v>107550.2594901</v>
      </c>
      <c r="F73" s="63">
        <v>3362.72874</v>
      </c>
      <c r="G73" s="63">
        <v>110912.9882301</v>
      </c>
    </row>
    <row r="74" spans="1:7" s="983" customFormat="1" ht="18.95" customHeight="1">
      <c r="A74" s="121" t="s">
        <v>786</v>
      </c>
      <c r="B74" s="63">
        <v>101847.1879495</v>
      </c>
      <c r="C74" s="63">
        <v>68180.295675500005</v>
      </c>
      <c r="D74" s="63">
        <v>170027.48362499999</v>
      </c>
      <c r="E74" s="63">
        <v>97522.195143399993</v>
      </c>
      <c r="F74" s="63">
        <v>65413.541940900002</v>
      </c>
      <c r="G74" s="63">
        <v>162935.7370843</v>
      </c>
    </row>
    <row r="75" spans="1:7" s="983" customFormat="1" ht="18.95" customHeight="1">
      <c r="A75" s="8" t="s">
        <v>644</v>
      </c>
      <c r="B75" s="58">
        <v>1256652.8548933</v>
      </c>
      <c r="C75" s="58">
        <v>310060.93032270001</v>
      </c>
      <c r="D75" s="58">
        <v>1566713.7852159999</v>
      </c>
      <c r="E75" s="58">
        <v>1220054.0630283002</v>
      </c>
      <c r="F75" s="58">
        <v>305408.3871698</v>
      </c>
      <c r="G75" s="58">
        <v>1525462.4501980999</v>
      </c>
    </row>
    <row r="76" spans="1:7" s="983" customFormat="1" ht="18.95" customHeight="1">
      <c r="A76" s="121" t="s">
        <v>787</v>
      </c>
      <c r="B76" s="63">
        <v>99594.32712300001</v>
      </c>
      <c r="C76" s="63">
        <v>11929.741898800001</v>
      </c>
      <c r="D76" s="63">
        <v>111524.06902180001</v>
      </c>
      <c r="E76" s="63">
        <v>97519.40808600001</v>
      </c>
      <c r="F76" s="63">
        <v>12506.9790402</v>
      </c>
      <c r="G76" s="63">
        <v>110026.38712620002</v>
      </c>
    </row>
    <row r="77" spans="1:7" s="983" customFormat="1" ht="18.95" customHeight="1">
      <c r="A77" s="121" t="s">
        <v>978</v>
      </c>
      <c r="B77" s="63">
        <v>242454.80646560001</v>
      </c>
      <c r="C77" s="63">
        <v>56977.8540431</v>
      </c>
      <c r="D77" s="63">
        <v>299432.66050870001</v>
      </c>
      <c r="E77" s="63">
        <v>237148.4580059</v>
      </c>
      <c r="F77" s="63">
        <v>56506.519323800007</v>
      </c>
      <c r="G77" s="63">
        <v>293654.97732970002</v>
      </c>
    </row>
    <row r="78" spans="1:7" s="983" customFormat="1" ht="18.95" customHeight="1">
      <c r="A78" s="121" t="s">
        <v>788</v>
      </c>
      <c r="B78" s="63">
        <v>79217.793074300003</v>
      </c>
      <c r="C78" s="63">
        <v>10219.142846000001</v>
      </c>
      <c r="D78" s="63">
        <v>89436.935920300006</v>
      </c>
      <c r="E78" s="63">
        <v>77409.883208600004</v>
      </c>
      <c r="F78" s="63">
        <v>10019.164091799999</v>
      </c>
      <c r="G78" s="63">
        <v>87429.047300400009</v>
      </c>
    </row>
    <row r="79" spans="1:7" s="983" customFormat="1" ht="18.95" customHeight="1">
      <c r="A79" s="121" t="s">
        <v>789</v>
      </c>
      <c r="B79" s="63">
        <v>835385.92823039996</v>
      </c>
      <c r="C79" s="63">
        <v>230934.19153479999</v>
      </c>
      <c r="D79" s="63">
        <v>1066320.1197652</v>
      </c>
      <c r="E79" s="63">
        <v>807976.31372780004</v>
      </c>
      <c r="F79" s="63">
        <v>226375.72471400001</v>
      </c>
      <c r="G79" s="63">
        <v>1034352.0384418</v>
      </c>
    </row>
    <row r="80" spans="1:7" s="983" customFormat="1" ht="18.95" customHeight="1">
      <c r="A80" s="8" t="s">
        <v>580</v>
      </c>
      <c r="B80" s="58">
        <v>556533.60217590001</v>
      </c>
      <c r="C80" s="58">
        <v>130983.24870750002</v>
      </c>
      <c r="D80" s="58">
        <v>687516.85088339995</v>
      </c>
      <c r="E80" s="58">
        <v>543648.19397959998</v>
      </c>
      <c r="F80" s="58">
        <v>129840.09244100002</v>
      </c>
      <c r="G80" s="58">
        <v>673488.28642060002</v>
      </c>
    </row>
    <row r="81" spans="1:7" s="983" customFormat="1" ht="18.95" customHeight="1">
      <c r="A81" s="121" t="s">
        <v>790</v>
      </c>
      <c r="B81" s="63">
        <v>147833.9179074</v>
      </c>
      <c r="C81" s="63">
        <v>15791.868084199999</v>
      </c>
      <c r="D81" s="63">
        <v>163625.78599159999</v>
      </c>
      <c r="E81" s="63">
        <v>145319.7525454</v>
      </c>
      <c r="F81" s="63">
        <v>15926.247686300001</v>
      </c>
      <c r="G81" s="63">
        <v>161246.00023169999</v>
      </c>
    </row>
    <row r="82" spans="1:7" s="983" customFormat="1" ht="18.95" customHeight="1">
      <c r="A82" s="121" t="s">
        <v>791</v>
      </c>
      <c r="B82" s="63">
        <v>55528.022903899997</v>
      </c>
      <c r="C82" s="63">
        <v>27984.405792600002</v>
      </c>
      <c r="D82" s="63">
        <v>83512.428696499992</v>
      </c>
      <c r="E82" s="63">
        <v>55242.270862999998</v>
      </c>
      <c r="F82" s="63">
        <v>27390.451223399999</v>
      </c>
      <c r="G82" s="63">
        <v>82632.722086399997</v>
      </c>
    </row>
    <row r="83" spans="1:7" s="983" customFormat="1" ht="18.95" customHeight="1">
      <c r="A83" s="121" t="s">
        <v>792</v>
      </c>
      <c r="B83" s="63">
        <v>31151.851778700002</v>
      </c>
      <c r="C83" s="63">
        <v>31956.802712500001</v>
      </c>
      <c r="D83" s="63">
        <v>63108.654491200003</v>
      </c>
      <c r="E83" s="63">
        <v>30476.510654400001</v>
      </c>
      <c r="F83" s="63">
        <v>31086.281488699999</v>
      </c>
      <c r="G83" s="63">
        <v>61562.7921431</v>
      </c>
    </row>
    <row r="84" spans="1:7" s="983" customFormat="1" ht="18.95" customHeight="1">
      <c r="A84" s="121" t="s">
        <v>793</v>
      </c>
      <c r="B84" s="63">
        <v>31854.4490678</v>
      </c>
      <c r="C84" s="63" t="s">
        <v>15</v>
      </c>
      <c r="D84" s="63">
        <v>31854.4490678</v>
      </c>
      <c r="E84" s="63">
        <v>30194.371410699998</v>
      </c>
      <c r="F84" s="63" t="s">
        <v>15</v>
      </c>
      <c r="G84" s="63">
        <v>30194.371410699998</v>
      </c>
    </row>
    <row r="85" spans="1:7" s="983" customFormat="1" ht="18.95" customHeight="1">
      <c r="A85" s="121" t="s">
        <v>794</v>
      </c>
      <c r="B85" s="63">
        <v>80488.857792700001</v>
      </c>
      <c r="C85" s="63">
        <v>11007.368187800001</v>
      </c>
      <c r="D85" s="63">
        <v>91496.225980500007</v>
      </c>
      <c r="E85" s="63">
        <v>80026.5259601</v>
      </c>
      <c r="F85" s="63">
        <v>11211.6703414</v>
      </c>
      <c r="G85" s="63">
        <v>91238.196301499993</v>
      </c>
    </row>
    <row r="86" spans="1:7" s="983" customFormat="1" ht="18.95" customHeight="1">
      <c r="A86" s="119" t="s">
        <v>795</v>
      </c>
      <c r="B86" s="63">
        <v>16803.8531138</v>
      </c>
      <c r="C86" s="63">
        <v>8447.2861833000006</v>
      </c>
      <c r="D86" s="63">
        <v>25251.139297100002</v>
      </c>
      <c r="E86" s="63">
        <v>16920.0117579</v>
      </c>
      <c r="F86" s="63">
        <v>8187.0139794999996</v>
      </c>
      <c r="G86" s="63">
        <v>25107.025737399999</v>
      </c>
    </row>
    <row r="87" spans="1:7" s="983" customFormat="1" ht="18.95" customHeight="1">
      <c r="A87" s="119" t="s">
        <v>796</v>
      </c>
      <c r="B87" s="63">
        <v>154846.3726225</v>
      </c>
      <c r="C87" s="63">
        <v>27387.109548200002</v>
      </c>
      <c r="D87" s="63">
        <v>182233.48217070001</v>
      </c>
      <c r="E87" s="63">
        <v>147692.46412590001</v>
      </c>
      <c r="F87" s="63">
        <v>27603.573557299998</v>
      </c>
      <c r="G87" s="63">
        <v>175296.0376832</v>
      </c>
    </row>
    <row r="88" spans="1:7" s="983" customFormat="1" ht="18.95" customHeight="1">
      <c r="A88" s="121" t="s">
        <v>797</v>
      </c>
      <c r="B88" s="63">
        <v>38026.276989099999</v>
      </c>
      <c r="C88" s="63">
        <v>8408.4081989000006</v>
      </c>
      <c r="D88" s="63">
        <v>46434.685188000003</v>
      </c>
      <c r="E88" s="63">
        <v>37776.2866622</v>
      </c>
      <c r="F88" s="63">
        <v>8434.8541643999997</v>
      </c>
      <c r="G88" s="63">
        <v>46211.1408266</v>
      </c>
    </row>
    <row r="89" spans="1:7" s="983" customFormat="1" ht="18.95" customHeight="1">
      <c r="A89" s="121"/>
      <c r="B89" s="63"/>
      <c r="C89" s="63"/>
      <c r="D89" s="63"/>
      <c r="E89" s="63"/>
      <c r="F89" s="63"/>
      <c r="G89" s="63"/>
    </row>
    <row r="90" spans="1:7" s="983" customFormat="1" ht="18.95" customHeight="1">
      <c r="A90" s="125" t="s">
        <v>25</v>
      </c>
      <c r="B90" s="126">
        <v>33808256.182212807</v>
      </c>
      <c r="C90" s="126">
        <v>6085325.6690629991</v>
      </c>
      <c r="D90" s="126">
        <v>39893581.851275802</v>
      </c>
      <c r="E90" s="126">
        <v>33291743.137726597</v>
      </c>
      <c r="F90" s="126">
        <v>5972720.1479577003</v>
      </c>
      <c r="G90" s="126">
        <v>39264463.285684288</v>
      </c>
    </row>
    <row r="91" spans="1:7">
      <c r="A91" s="135" t="s">
        <v>14</v>
      </c>
      <c r="B91" s="1"/>
      <c r="C91" s="1"/>
      <c r="D91" s="1"/>
      <c r="E91" s="1"/>
      <c r="F91" s="1"/>
      <c r="G91" s="1"/>
    </row>
    <row r="92" spans="1:7">
      <c r="A92" s="136" t="s">
        <v>973</v>
      </c>
      <c r="B92" s="1"/>
      <c r="C92" s="1"/>
      <c r="D92" s="137"/>
      <c r="E92" s="1"/>
      <c r="F92" s="1"/>
      <c r="G92" s="1"/>
    </row>
    <row r="93" spans="1:7">
      <c r="A93" s="138" t="s">
        <v>974</v>
      </c>
      <c r="B93" s="1"/>
      <c r="C93" s="1"/>
      <c r="D93" s="1"/>
      <c r="E93" s="1"/>
      <c r="F93" s="1"/>
      <c r="G93" s="1"/>
    </row>
  </sheetData>
  <mergeCells count="11"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9" right="0.4" top="0.75" bottom="0.7" header="0.5" footer="0.4"/>
  <pageSetup paperSize="9" scale="86" firstPageNumber="48" orientation="portrait" useFirstPageNumber="1" r:id="rId1"/>
  <headerFooter>
    <oddFooter>&amp;C&amp;"Maiandra GD,Regular"&amp;9&amp;P</oddFooter>
  </headerFooter>
  <rowBreaks count="1" manualBreakCount="1">
    <brk id="4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W123"/>
  <sheetViews>
    <sheetView view="pageBreakPreview" topLeftCell="A31" zoomScale="60" workbookViewId="0">
      <selection activeCell="H101" sqref="H101"/>
    </sheetView>
  </sheetViews>
  <sheetFormatPr defaultColWidth="10.28515625" defaultRowHeight="12.75"/>
  <cols>
    <col min="1" max="1" width="25.42578125" style="1010" customWidth="1"/>
    <col min="2" max="2" width="7.42578125" style="989" customWidth="1"/>
    <col min="3" max="5" width="7.5703125" style="989" customWidth="1"/>
    <col min="6" max="6" width="7.85546875" style="989" customWidth="1"/>
    <col min="7" max="7" width="7.42578125" style="989" customWidth="1"/>
    <col min="8" max="8" width="6.85546875" style="989" customWidth="1"/>
    <col min="9" max="9" width="6.5703125" style="989" customWidth="1"/>
    <col min="10" max="10" width="13.5703125" style="989" customWidth="1"/>
    <col min="11" max="11" width="9.140625" style="991" customWidth="1"/>
    <col min="12" max="12" width="9.85546875" style="991" customWidth="1"/>
    <col min="13" max="13" width="10.28515625" style="991" customWidth="1"/>
    <col min="14" max="14" width="8.5703125" style="991" customWidth="1"/>
    <col min="15" max="15" width="10.28515625" style="991" customWidth="1"/>
    <col min="16" max="16" width="10" style="991" customWidth="1"/>
    <col min="17" max="17" width="8.28515625" style="991" customWidth="1"/>
    <col min="18" max="18" width="7.42578125" style="991" customWidth="1"/>
    <col min="19" max="19" width="8.7109375" style="991" customWidth="1"/>
    <col min="20" max="20" width="9.140625" style="991" customWidth="1"/>
    <col min="21" max="21" width="6.7109375" style="991" customWidth="1"/>
    <col min="22" max="22" width="8.42578125" style="991" customWidth="1"/>
    <col min="23" max="23" width="9.5703125" style="991" customWidth="1"/>
    <col min="24" max="16384" width="10.28515625" style="991"/>
  </cols>
  <sheetData>
    <row r="1" spans="1:23" s="988" customFormat="1" ht="17.25" customHeight="1">
      <c r="A1" s="940" t="s">
        <v>860</v>
      </c>
      <c r="B1" s="8"/>
      <c r="C1" s="8"/>
      <c r="D1" s="8"/>
      <c r="E1" s="8"/>
      <c r="F1" s="8"/>
      <c r="G1" s="8"/>
      <c r="H1" s="8"/>
      <c r="I1" s="8"/>
      <c r="J1" s="8"/>
      <c r="K1" s="8"/>
      <c r="L1" s="1261"/>
      <c r="M1" s="1261"/>
      <c r="N1" s="1261"/>
      <c r="O1" s="1261"/>
      <c r="P1" s="8"/>
      <c r="Q1" s="8"/>
      <c r="R1" s="8"/>
      <c r="S1" s="8"/>
      <c r="T1" s="8"/>
      <c r="U1" s="1279" t="s">
        <v>988</v>
      </c>
      <c r="V1" s="1279"/>
      <c r="W1" s="1279"/>
    </row>
    <row r="2" spans="1:23" s="988" customFormat="1" ht="15.75">
      <c r="A2" s="940" t="s">
        <v>16</v>
      </c>
      <c r="B2" s="8"/>
      <c r="C2" s="8"/>
      <c r="D2" s="8"/>
      <c r="E2" s="8"/>
      <c r="F2" s="8"/>
      <c r="G2" s="8"/>
      <c r="H2" s="8"/>
      <c r="I2" s="8"/>
      <c r="J2" s="8"/>
      <c r="K2" s="139"/>
      <c r="L2" s="8"/>
      <c r="M2" s="121"/>
      <c r="N2" s="8"/>
      <c r="O2" s="8"/>
      <c r="P2" s="8"/>
      <c r="Q2" s="8"/>
      <c r="R2" s="8"/>
      <c r="S2" s="8"/>
      <c r="T2" s="8"/>
      <c r="U2" s="7"/>
      <c r="V2" s="140"/>
      <c r="W2" s="140"/>
    </row>
    <row r="3" spans="1:23" s="988" customFormat="1" ht="12" customHeight="1">
      <c r="A3" s="141" t="s">
        <v>0</v>
      </c>
      <c r="B3" s="142"/>
      <c r="C3" s="143"/>
      <c r="D3" s="143"/>
      <c r="E3" s="143"/>
      <c r="F3" s="143"/>
      <c r="G3" s="143"/>
      <c r="H3" s="143"/>
      <c r="J3" s="144"/>
      <c r="K3" s="144"/>
      <c r="L3" s="142"/>
      <c r="M3" s="121"/>
      <c r="N3" s="142"/>
      <c r="O3" s="142"/>
      <c r="P3" s="142"/>
      <c r="Q3" s="142"/>
      <c r="R3" s="142"/>
      <c r="S3" s="142"/>
      <c r="T3" s="142"/>
      <c r="U3" s="145"/>
      <c r="W3" s="144" t="s">
        <v>22</v>
      </c>
    </row>
    <row r="4" spans="1:23" ht="9.9499999999999993" customHeight="1">
      <c r="A4" s="146"/>
      <c r="B4" s="147"/>
      <c r="C4" s="147"/>
      <c r="D4" s="147"/>
      <c r="E4" s="147"/>
      <c r="F4" s="147"/>
      <c r="G4" s="147"/>
      <c r="H4" s="147"/>
      <c r="J4" s="147"/>
      <c r="K4" s="148"/>
      <c r="L4" s="149"/>
      <c r="M4" s="990"/>
      <c r="N4" s="149"/>
      <c r="O4" s="149"/>
      <c r="P4" s="149"/>
      <c r="Q4" s="149"/>
      <c r="R4" s="149"/>
      <c r="S4" s="149"/>
      <c r="T4" s="149"/>
      <c r="U4" s="150"/>
      <c r="W4" s="150"/>
    </row>
    <row r="5" spans="1:23" ht="12.95" customHeight="1">
      <c r="A5" s="1268" t="s">
        <v>989</v>
      </c>
      <c r="B5" s="1270" t="s">
        <v>990</v>
      </c>
      <c r="C5" s="1272"/>
      <c r="D5" s="1272"/>
      <c r="E5" s="1276" t="s">
        <v>991</v>
      </c>
      <c r="F5" s="1268" t="s">
        <v>992</v>
      </c>
      <c r="G5" s="1276" t="s">
        <v>993</v>
      </c>
      <c r="H5" s="1264" t="s">
        <v>994</v>
      </c>
      <c r="I5" s="1264" t="s">
        <v>995</v>
      </c>
      <c r="J5" s="1264" t="s">
        <v>996</v>
      </c>
      <c r="K5" s="1268" t="s">
        <v>997</v>
      </c>
      <c r="L5" s="1270" t="s">
        <v>998</v>
      </c>
      <c r="M5" s="1271"/>
      <c r="N5" s="1272"/>
      <c r="O5" s="1272"/>
      <c r="P5" s="1272"/>
      <c r="Q5" s="1273"/>
      <c r="R5" s="1274" t="s">
        <v>999</v>
      </c>
      <c r="S5" s="1266" t="s">
        <v>1000</v>
      </c>
      <c r="T5" s="1264" t="s">
        <v>1001</v>
      </c>
      <c r="U5" s="1266" t="s">
        <v>1002</v>
      </c>
      <c r="V5" s="1266" t="s">
        <v>1003</v>
      </c>
      <c r="W5" s="1264" t="s">
        <v>1004</v>
      </c>
    </row>
    <row r="6" spans="1:23" ht="33.200000000000003" customHeight="1">
      <c r="A6" s="1269"/>
      <c r="B6" s="943" t="s">
        <v>1005</v>
      </c>
      <c r="C6" s="943" t="s">
        <v>1006</v>
      </c>
      <c r="D6" s="942" t="s">
        <v>1007</v>
      </c>
      <c r="E6" s="1276"/>
      <c r="F6" s="1269"/>
      <c r="G6" s="1276"/>
      <c r="H6" s="1265"/>
      <c r="I6" s="1265"/>
      <c r="J6" s="1265"/>
      <c r="K6" s="1269"/>
      <c r="L6" s="151" t="s">
        <v>1008</v>
      </c>
      <c r="M6" s="151" t="s">
        <v>1009</v>
      </c>
      <c r="N6" s="151" t="s">
        <v>1010</v>
      </c>
      <c r="O6" s="151" t="s">
        <v>1011</v>
      </c>
      <c r="P6" s="151" t="s">
        <v>1012</v>
      </c>
      <c r="Q6" s="151" t="s">
        <v>1013</v>
      </c>
      <c r="R6" s="1275"/>
      <c r="S6" s="1267"/>
      <c r="T6" s="1265"/>
      <c r="U6" s="1267"/>
      <c r="V6" s="1267"/>
      <c r="W6" s="1265"/>
    </row>
    <row r="7" spans="1:23" ht="12.95" customHeight="1">
      <c r="A7" s="944" t="s">
        <v>6</v>
      </c>
      <c r="B7" s="945" t="s">
        <v>7</v>
      </c>
      <c r="C7" s="945" t="s">
        <v>8</v>
      </c>
      <c r="D7" s="945" t="s">
        <v>9</v>
      </c>
      <c r="E7" s="945" t="s">
        <v>10</v>
      </c>
      <c r="F7" s="945" t="s">
        <v>11</v>
      </c>
      <c r="G7" s="945" t="s">
        <v>12</v>
      </c>
      <c r="H7" s="945" t="s">
        <v>13</v>
      </c>
      <c r="I7" s="945" t="s">
        <v>694</v>
      </c>
      <c r="J7" s="152" t="s">
        <v>725</v>
      </c>
      <c r="K7" s="945" t="s">
        <v>695</v>
      </c>
      <c r="L7" s="945" t="s">
        <v>726</v>
      </c>
      <c r="M7" s="153" t="s">
        <v>727</v>
      </c>
      <c r="N7" s="154" t="s">
        <v>1014</v>
      </c>
      <c r="O7" s="945" t="s">
        <v>1015</v>
      </c>
      <c r="P7" s="945" t="s">
        <v>1016</v>
      </c>
      <c r="Q7" s="945" t="s">
        <v>1017</v>
      </c>
      <c r="R7" s="945" t="s">
        <v>1018</v>
      </c>
      <c r="S7" s="945" t="s">
        <v>1019</v>
      </c>
      <c r="T7" s="945" t="s">
        <v>1020</v>
      </c>
      <c r="U7" s="945" t="s">
        <v>1021</v>
      </c>
      <c r="V7" s="152" t="s">
        <v>1022</v>
      </c>
      <c r="W7" s="152" t="s">
        <v>1023</v>
      </c>
    </row>
    <row r="8" spans="1:23" s="993" customFormat="1" ht="14.1" customHeight="1">
      <c r="A8" s="155" t="s">
        <v>1024</v>
      </c>
      <c r="B8" s="992">
        <v>2310758.4908512998</v>
      </c>
      <c r="C8" s="992">
        <v>922147.21557989996</v>
      </c>
      <c r="D8" s="992">
        <v>3232905.7064311998</v>
      </c>
      <c r="E8" s="992">
        <v>182369.0924928</v>
      </c>
      <c r="F8" s="992">
        <v>610372.61015979992</v>
      </c>
      <c r="G8" s="992">
        <v>114.4499332</v>
      </c>
      <c r="H8" s="992">
        <v>169.6599622</v>
      </c>
      <c r="I8" s="992" t="s">
        <v>15</v>
      </c>
      <c r="J8" s="992">
        <v>618176.86300260003</v>
      </c>
      <c r="K8" s="992">
        <v>10891190.043506</v>
      </c>
      <c r="L8" s="992">
        <v>3702872.1186900996</v>
      </c>
      <c r="M8" s="992">
        <v>3886639.7065058001</v>
      </c>
      <c r="N8" s="992">
        <v>11191437.4946892</v>
      </c>
      <c r="O8" s="992">
        <v>152367.51990500002</v>
      </c>
      <c r="P8" s="992">
        <v>341885.39242060005</v>
      </c>
      <c r="Q8" s="992">
        <v>19275202.232210699</v>
      </c>
      <c r="R8" s="992">
        <v>236.39283159999999</v>
      </c>
      <c r="S8" s="992">
        <v>99979.502869899996</v>
      </c>
      <c r="T8" s="992">
        <v>150067.11644290001</v>
      </c>
      <c r="U8" s="992" t="s">
        <v>15</v>
      </c>
      <c r="V8" s="992">
        <v>15856.903527799997</v>
      </c>
      <c r="W8" s="992">
        <v>35076640.573370695</v>
      </c>
    </row>
    <row r="9" spans="1:23" s="995" customFormat="1" ht="14.1" customHeight="1">
      <c r="A9" s="156" t="s">
        <v>1025</v>
      </c>
      <c r="B9" s="994">
        <v>1434724.5625719</v>
      </c>
      <c r="C9" s="994">
        <v>56259.221325499995</v>
      </c>
      <c r="D9" s="994">
        <v>1490983.7838973999</v>
      </c>
      <c r="E9" s="994">
        <v>146769.7639814</v>
      </c>
      <c r="F9" s="994">
        <v>389209.13473609998</v>
      </c>
      <c r="G9" s="994">
        <v>114.4499332</v>
      </c>
      <c r="H9" s="994">
        <v>169.6599622</v>
      </c>
      <c r="I9" s="994" t="s">
        <v>15</v>
      </c>
      <c r="J9" s="994">
        <v>97515.058330300002</v>
      </c>
      <c r="K9" s="994">
        <v>2438496.2748814998</v>
      </c>
      <c r="L9" s="994">
        <v>1119934.5522163999</v>
      </c>
      <c r="M9" s="994">
        <v>1286312.0948783001</v>
      </c>
      <c r="N9" s="994">
        <v>3636742.5125722997</v>
      </c>
      <c r="O9" s="994">
        <v>13516.779148599999</v>
      </c>
      <c r="P9" s="994">
        <v>137174.379747</v>
      </c>
      <c r="Q9" s="994">
        <v>6193680.3185625998</v>
      </c>
      <c r="R9" s="994">
        <v>77.132240499999995</v>
      </c>
      <c r="S9" s="994">
        <v>44218.641975599996</v>
      </c>
      <c r="T9" s="994">
        <v>132398.16544680001</v>
      </c>
      <c r="U9" s="994" t="s">
        <v>15</v>
      </c>
      <c r="V9" s="994">
        <v>8847.5526800999996</v>
      </c>
      <c r="W9" s="994">
        <v>10942479.936627699</v>
      </c>
    </row>
    <row r="10" spans="1:23" s="995" customFormat="1" ht="20.100000000000001" customHeight="1">
      <c r="A10" s="157" t="s">
        <v>1026</v>
      </c>
      <c r="B10" s="994">
        <v>3571.9735700000001</v>
      </c>
      <c r="C10" s="994" t="s">
        <v>15</v>
      </c>
      <c r="D10" s="994">
        <v>3571.9735700000001</v>
      </c>
      <c r="E10" s="994">
        <v>2684.7192835000001</v>
      </c>
      <c r="F10" s="994">
        <v>419.57669709999999</v>
      </c>
      <c r="G10" s="994" t="s">
        <v>15</v>
      </c>
      <c r="H10" s="994" t="s">
        <v>15</v>
      </c>
      <c r="I10" s="994" t="s">
        <v>15</v>
      </c>
      <c r="J10" s="994">
        <v>4.0282647999999996</v>
      </c>
      <c r="K10" s="994">
        <v>3761.0846499999998</v>
      </c>
      <c r="L10" s="994">
        <v>5149.9883172999998</v>
      </c>
      <c r="M10" s="994">
        <v>186.763363</v>
      </c>
      <c r="N10" s="994">
        <v>850.43568340000002</v>
      </c>
      <c r="O10" s="994" t="s">
        <v>15</v>
      </c>
      <c r="P10" s="994">
        <v>795.22926459999996</v>
      </c>
      <c r="Q10" s="994">
        <v>6982.4166282999995</v>
      </c>
      <c r="R10" s="994" t="s">
        <v>15</v>
      </c>
      <c r="S10" s="994" t="s">
        <v>15</v>
      </c>
      <c r="T10" s="994" t="s">
        <v>15</v>
      </c>
      <c r="U10" s="994" t="s">
        <v>15</v>
      </c>
      <c r="V10" s="994" t="s">
        <v>15</v>
      </c>
      <c r="W10" s="994">
        <v>17423.7990937</v>
      </c>
    </row>
    <row r="11" spans="1:23" s="995" customFormat="1" ht="39.950000000000003" customHeight="1">
      <c r="A11" s="158" t="s">
        <v>1027</v>
      </c>
      <c r="B11" s="994">
        <v>894950.93802859995</v>
      </c>
      <c r="C11" s="994">
        <v>29893.373796</v>
      </c>
      <c r="D11" s="994">
        <v>924844.31182459998</v>
      </c>
      <c r="E11" s="994">
        <v>128044.05793549999</v>
      </c>
      <c r="F11" s="994">
        <v>97391.126040999996</v>
      </c>
      <c r="G11" s="994" t="s">
        <v>15</v>
      </c>
      <c r="H11" s="994">
        <v>94.034571799999995</v>
      </c>
      <c r="I11" s="994" t="s">
        <v>15</v>
      </c>
      <c r="J11" s="994">
        <v>29012.298977599999</v>
      </c>
      <c r="K11" s="994">
        <v>890175.85562669998</v>
      </c>
      <c r="L11" s="994">
        <v>162484.87386319999</v>
      </c>
      <c r="M11" s="994">
        <v>128780.4814204</v>
      </c>
      <c r="N11" s="994">
        <v>733699.5726950001</v>
      </c>
      <c r="O11" s="994">
        <v>5134.7951949999997</v>
      </c>
      <c r="P11" s="994">
        <v>27679.434287999997</v>
      </c>
      <c r="Q11" s="994">
        <v>1057779.1574616001</v>
      </c>
      <c r="R11" s="994">
        <v>50.000006999999997</v>
      </c>
      <c r="S11" s="994" t="s">
        <v>15</v>
      </c>
      <c r="T11" s="994">
        <v>131700.28315090001</v>
      </c>
      <c r="U11" s="994" t="s">
        <v>15</v>
      </c>
      <c r="V11" s="994">
        <v>997.03822439999999</v>
      </c>
      <c r="W11" s="994">
        <v>3260088.1638211003</v>
      </c>
    </row>
    <row r="12" spans="1:23" s="995" customFormat="1" ht="20.100000000000001" customHeight="1">
      <c r="A12" s="158" t="s">
        <v>1028</v>
      </c>
      <c r="B12" s="994">
        <v>536201.65097329998</v>
      </c>
      <c r="C12" s="994">
        <v>26365.847529499999</v>
      </c>
      <c r="D12" s="994">
        <v>562567.49850280001</v>
      </c>
      <c r="E12" s="994">
        <v>16040.986762399998</v>
      </c>
      <c r="F12" s="994">
        <v>291398.43199800001</v>
      </c>
      <c r="G12" s="994">
        <v>114.4499332</v>
      </c>
      <c r="H12" s="994">
        <v>75.625390400000001</v>
      </c>
      <c r="I12" s="994" t="s">
        <v>15</v>
      </c>
      <c r="J12" s="994">
        <v>68498.7310879</v>
      </c>
      <c r="K12" s="994">
        <v>1544559.3346048</v>
      </c>
      <c r="L12" s="994">
        <v>952299.69003589998</v>
      </c>
      <c r="M12" s="994">
        <v>1157344.8500949</v>
      </c>
      <c r="N12" s="994">
        <v>2902192.5041938997</v>
      </c>
      <c r="O12" s="994">
        <v>8381.9839535999999</v>
      </c>
      <c r="P12" s="994">
        <v>108699.71619440001</v>
      </c>
      <c r="Q12" s="994">
        <v>5128918.7444726992</v>
      </c>
      <c r="R12" s="994">
        <v>27.132233499999998</v>
      </c>
      <c r="S12" s="994">
        <v>44218.641975599996</v>
      </c>
      <c r="T12" s="994">
        <v>697.88229590000003</v>
      </c>
      <c r="U12" s="994" t="s">
        <v>15</v>
      </c>
      <c r="V12" s="994">
        <v>7850.5144556999994</v>
      </c>
      <c r="W12" s="994">
        <v>7664967.9737128988</v>
      </c>
    </row>
    <row r="13" spans="1:23" s="995" customFormat="1" ht="20.100000000000001" customHeight="1">
      <c r="A13" s="159" t="s">
        <v>1029</v>
      </c>
      <c r="B13" s="994">
        <v>876033.92827939999</v>
      </c>
      <c r="C13" s="994">
        <v>865887.99425440002</v>
      </c>
      <c r="D13" s="994">
        <v>1741921.9225337999</v>
      </c>
      <c r="E13" s="994">
        <v>35599.328511400003</v>
      </c>
      <c r="F13" s="994">
        <v>221163.4754237</v>
      </c>
      <c r="G13" s="994" t="s">
        <v>15</v>
      </c>
      <c r="H13" s="994" t="s">
        <v>15</v>
      </c>
      <c r="I13" s="994" t="s">
        <v>15</v>
      </c>
      <c r="J13" s="994">
        <v>520661.8046723</v>
      </c>
      <c r="K13" s="994">
        <v>8452693.7686244994</v>
      </c>
      <c r="L13" s="994">
        <v>2582937.5664736996</v>
      </c>
      <c r="M13" s="994">
        <v>2600327.6116275</v>
      </c>
      <c r="N13" s="994">
        <v>7554694.9821169004</v>
      </c>
      <c r="O13" s="994">
        <v>138850.74075640002</v>
      </c>
      <c r="P13" s="994">
        <v>204711.01267360002</v>
      </c>
      <c r="Q13" s="994">
        <v>13081521.913648101</v>
      </c>
      <c r="R13" s="994">
        <v>159.2605911</v>
      </c>
      <c r="S13" s="994">
        <v>55760.8608943</v>
      </c>
      <c r="T13" s="994">
        <v>17668.9509961</v>
      </c>
      <c r="U13" s="994" t="s">
        <v>15</v>
      </c>
      <c r="V13" s="994">
        <v>7009.3508476999987</v>
      </c>
      <c r="W13" s="994">
        <v>24134160.636742998</v>
      </c>
    </row>
    <row r="14" spans="1:23" s="995" customFormat="1" ht="20.100000000000001" customHeight="1">
      <c r="A14" s="158" t="s">
        <v>1030</v>
      </c>
      <c r="B14" s="994">
        <v>350257.88919789996</v>
      </c>
      <c r="C14" s="994">
        <v>662094.02859730006</v>
      </c>
      <c r="D14" s="994">
        <v>1012351.9177952</v>
      </c>
      <c r="E14" s="994">
        <v>21371.471037200001</v>
      </c>
      <c r="F14" s="994">
        <v>90130.916268899993</v>
      </c>
      <c r="G14" s="994" t="s">
        <v>15</v>
      </c>
      <c r="H14" s="994" t="s">
        <v>15</v>
      </c>
      <c r="I14" s="994" t="s">
        <v>15</v>
      </c>
      <c r="J14" s="994">
        <v>268631.52836160001</v>
      </c>
      <c r="K14" s="994">
        <v>7230751.3471002001</v>
      </c>
      <c r="L14" s="994">
        <v>1880837.9588525</v>
      </c>
      <c r="M14" s="994">
        <v>1906873.5322245001</v>
      </c>
      <c r="N14" s="994">
        <v>5644324.0029408</v>
      </c>
      <c r="O14" s="994">
        <v>85289.218329900003</v>
      </c>
      <c r="P14" s="994">
        <v>167767.24274710001</v>
      </c>
      <c r="Q14" s="994">
        <v>9685091.9550948013</v>
      </c>
      <c r="R14" s="994">
        <v>0.27639000000000002</v>
      </c>
      <c r="S14" s="994">
        <v>55760.8608943</v>
      </c>
      <c r="T14" s="994">
        <v>6117.4019977999997</v>
      </c>
      <c r="U14" s="994" t="s">
        <v>15</v>
      </c>
      <c r="V14" s="994">
        <v>2368.9232638999997</v>
      </c>
      <c r="W14" s="994">
        <v>18372576.598203901</v>
      </c>
    </row>
    <row r="15" spans="1:23" s="995" customFormat="1" ht="14.1" customHeight="1">
      <c r="A15" s="158" t="s">
        <v>1031</v>
      </c>
      <c r="B15" s="994">
        <v>439924.99530419998</v>
      </c>
      <c r="C15" s="994">
        <v>87131.605721700005</v>
      </c>
      <c r="D15" s="994">
        <v>527056.60102589999</v>
      </c>
      <c r="E15" s="994">
        <v>13824.152985500001</v>
      </c>
      <c r="F15" s="994">
        <v>85119.097587800003</v>
      </c>
      <c r="G15" s="994" t="s">
        <v>15</v>
      </c>
      <c r="H15" s="994" t="s">
        <v>15</v>
      </c>
      <c r="I15" s="994" t="s">
        <v>15</v>
      </c>
      <c r="J15" s="994" t="s">
        <v>15</v>
      </c>
      <c r="K15" s="994">
        <v>767277.00584799994</v>
      </c>
      <c r="L15" s="994">
        <v>276676.93118790002</v>
      </c>
      <c r="M15" s="994">
        <v>69747.108269300006</v>
      </c>
      <c r="N15" s="994">
        <v>252591.54534119999</v>
      </c>
      <c r="O15" s="994">
        <v>4105.4985081999994</v>
      </c>
      <c r="P15" s="994">
        <v>29389.088996199996</v>
      </c>
      <c r="Q15" s="994">
        <v>632510.17230280011</v>
      </c>
      <c r="R15" s="994">
        <v>152.065697</v>
      </c>
      <c r="S15" s="994" t="s">
        <v>15</v>
      </c>
      <c r="T15" s="994">
        <v>0.18595790000000001</v>
      </c>
      <c r="U15" s="994" t="s">
        <v>15</v>
      </c>
      <c r="V15" s="994">
        <v>37.3776808</v>
      </c>
      <c r="W15" s="994">
        <v>2025976.6590857001</v>
      </c>
    </row>
    <row r="16" spans="1:23" s="995" customFormat="1" ht="20.100000000000001" customHeight="1">
      <c r="A16" s="158" t="s">
        <v>1032</v>
      </c>
      <c r="B16" s="994">
        <v>1348.0351066999999</v>
      </c>
      <c r="C16" s="994" t="s">
        <v>15</v>
      </c>
      <c r="D16" s="994">
        <v>1348.0351066999999</v>
      </c>
      <c r="E16" s="994">
        <v>209.21303129999998</v>
      </c>
      <c r="F16" s="994">
        <v>365.1728885</v>
      </c>
      <c r="G16" s="994" t="s">
        <v>15</v>
      </c>
      <c r="H16" s="994" t="s">
        <v>15</v>
      </c>
      <c r="I16" s="994" t="s">
        <v>15</v>
      </c>
      <c r="J16" s="994" t="s">
        <v>15</v>
      </c>
      <c r="K16" s="994">
        <v>41552.136666599996</v>
      </c>
      <c r="L16" s="994">
        <v>73966.182956999997</v>
      </c>
      <c r="M16" s="994">
        <v>120510.0103712</v>
      </c>
      <c r="N16" s="994">
        <v>77683.590207000001</v>
      </c>
      <c r="O16" s="994">
        <v>73.572000000000003</v>
      </c>
      <c r="P16" s="994">
        <v>1260.27223</v>
      </c>
      <c r="Q16" s="994">
        <v>273493.62776519998</v>
      </c>
      <c r="R16" s="994">
        <v>9.8570000000000005E-2</v>
      </c>
      <c r="S16" s="994" t="s">
        <v>15</v>
      </c>
      <c r="T16" s="994">
        <v>5.7203999999999998E-2</v>
      </c>
      <c r="U16" s="994" t="s">
        <v>15</v>
      </c>
      <c r="V16" s="994" t="s">
        <v>15</v>
      </c>
      <c r="W16" s="994">
        <v>316968.34123229998</v>
      </c>
    </row>
    <row r="17" spans="1:23" s="995" customFormat="1" ht="20.100000000000001" customHeight="1">
      <c r="A17" s="158" t="s">
        <v>1033</v>
      </c>
      <c r="B17" s="994">
        <v>4449.4785450999998</v>
      </c>
      <c r="C17" s="994">
        <v>116101.8578429</v>
      </c>
      <c r="D17" s="994">
        <v>120551.33638800001</v>
      </c>
      <c r="E17" s="994">
        <v>104.7137489</v>
      </c>
      <c r="F17" s="994">
        <v>5279.1542334999995</v>
      </c>
      <c r="G17" s="994" t="s">
        <v>15</v>
      </c>
      <c r="H17" s="994" t="s">
        <v>15</v>
      </c>
      <c r="I17" s="994" t="s">
        <v>15</v>
      </c>
      <c r="J17" s="994">
        <v>252030.27631070002</v>
      </c>
      <c r="K17" s="994">
        <v>286098.47635230003</v>
      </c>
      <c r="L17" s="994">
        <v>177393.6588802</v>
      </c>
      <c r="M17" s="994">
        <v>145360.19083849996</v>
      </c>
      <c r="N17" s="994">
        <v>77618.205478300006</v>
      </c>
      <c r="O17" s="994">
        <v>0.39772370000000001</v>
      </c>
      <c r="P17" s="994">
        <v>574.544219</v>
      </c>
      <c r="Q17" s="994">
        <v>400946.99713969987</v>
      </c>
      <c r="R17" s="994">
        <v>6.8199341000000002</v>
      </c>
      <c r="S17" s="994" t="s">
        <v>15</v>
      </c>
      <c r="T17" s="994">
        <v>1.5610000000000001E-2</v>
      </c>
      <c r="U17" s="994" t="s">
        <v>15</v>
      </c>
      <c r="V17" s="994">
        <v>3183.0725914999998</v>
      </c>
      <c r="W17" s="994">
        <v>1068200.8623086996</v>
      </c>
    </row>
    <row r="18" spans="1:23" s="995" customFormat="1" ht="20.100000000000001" customHeight="1">
      <c r="A18" s="158" t="s">
        <v>1034</v>
      </c>
      <c r="B18" s="994">
        <v>80053.530125500009</v>
      </c>
      <c r="C18" s="994">
        <v>560.5020925</v>
      </c>
      <c r="D18" s="994">
        <v>80614.032218000008</v>
      </c>
      <c r="E18" s="994">
        <v>89.777708500000003</v>
      </c>
      <c r="F18" s="994">
        <v>40269.134444999996</v>
      </c>
      <c r="G18" s="994" t="s">
        <v>15</v>
      </c>
      <c r="H18" s="994" t="s">
        <v>15</v>
      </c>
      <c r="I18" s="994" t="s">
        <v>15</v>
      </c>
      <c r="J18" s="994" t="s">
        <v>15</v>
      </c>
      <c r="K18" s="994">
        <v>127014.8026574</v>
      </c>
      <c r="L18" s="994">
        <v>174062.8345961</v>
      </c>
      <c r="M18" s="994">
        <v>357836.76992400002</v>
      </c>
      <c r="N18" s="994">
        <v>1502477.6381496</v>
      </c>
      <c r="O18" s="994">
        <v>49382.054194600001</v>
      </c>
      <c r="P18" s="994">
        <v>5719.8644812999992</v>
      </c>
      <c r="Q18" s="994">
        <v>2089479.1613456002</v>
      </c>
      <c r="R18" s="994" t="s">
        <v>15</v>
      </c>
      <c r="S18" s="994" t="s">
        <v>15</v>
      </c>
      <c r="T18" s="994">
        <v>11551.2902264</v>
      </c>
      <c r="U18" s="994" t="s">
        <v>15</v>
      </c>
      <c r="V18" s="994">
        <v>1419.9773115</v>
      </c>
      <c r="W18" s="994">
        <v>2350438.1759123998</v>
      </c>
    </row>
    <row r="19" spans="1:23" s="993" customFormat="1" ht="14.1" customHeight="1">
      <c r="A19" s="155" t="s">
        <v>1035</v>
      </c>
      <c r="B19" s="992">
        <v>10508310.673174899</v>
      </c>
      <c r="C19" s="992">
        <v>3140669.6828947999</v>
      </c>
      <c r="D19" s="992">
        <v>13648980.356069699</v>
      </c>
      <c r="E19" s="992">
        <v>2444273.2452613991</v>
      </c>
      <c r="F19" s="992">
        <v>42428611.334123597</v>
      </c>
      <c r="G19" s="992">
        <v>203118.714122</v>
      </c>
      <c r="H19" s="992">
        <v>1742419.6347221001</v>
      </c>
      <c r="I19" s="992">
        <v>488866.94895340002</v>
      </c>
      <c r="J19" s="992">
        <v>2800339.3906227998</v>
      </c>
      <c r="K19" s="992">
        <v>6747287.0552935991</v>
      </c>
      <c r="L19" s="992">
        <v>39314076.056686401</v>
      </c>
      <c r="M19" s="992">
        <v>12129249.4850794</v>
      </c>
      <c r="N19" s="992">
        <v>18368664.804796297</v>
      </c>
      <c r="O19" s="992">
        <v>1233190.1741326</v>
      </c>
      <c r="P19" s="992">
        <v>11206899.955115503</v>
      </c>
      <c r="Q19" s="992">
        <v>82252080.4758102</v>
      </c>
      <c r="R19" s="992">
        <v>13102731.160540501</v>
      </c>
      <c r="S19" s="992">
        <v>3923050.1060482007</v>
      </c>
      <c r="T19" s="992">
        <v>4093028.5810656999</v>
      </c>
      <c r="U19" s="992" t="s">
        <v>15</v>
      </c>
      <c r="V19" s="992">
        <v>1101960.9824355002</v>
      </c>
      <c r="W19" s="992">
        <v>174976747.98506871</v>
      </c>
    </row>
    <row r="20" spans="1:23" s="995" customFormat="1" ht="14.1" customHeight="1">
      <c r="A20" s="159" t="s">
        <v>1036</v>
      </c>
      <c r="B20" s="996">
        <v>7764366.5976505997</v>
      </c>
      <c r="C20" s="996">
        <v>1429614.3779452001</v>
      </c>
      <c r="D20" s="994">
        <v>9193980.9755958002</v>
      </c>
      <c r="E20" s="996">
        <v>2235555.7096333997</v>
      </c>
      <c r="F20" s="996">
        <v>1030408.6618248998</v>
      </c>
      <c r="G20" s="996">
        <v>1865.7188011999999</v>
      </c>
      <c r="H20" s="996">
        <v>494983.68888849998</v>
      </c>
      <c r="I20" s="996">
        <v>80999.119112400003</v>
      </c>
      <c r="J20" s="996">
        <v>2560314.9305031998</v>
      </c>
      <c r="K20" s="996">
        <v>3882348.8148569996</v>
      </c>
      <c r="L20" s="996">
        <v>5949365.2304499997</v>
      </c>
      <c r="M20" s="996">
        <v>2705847.2135246</v>
      </c>
      <c r="N20" s="996">
        <v>4048158.3791899001</v>
      </c>
      <c r="O20" s="996">
        <v>108615.19319020001</v>
      </c>
      <c r="P20" s="996">
        <v>643358.86375419993</v>
      </c>
      <c r="Q20" s="994">
        <v>13455344.8801089</v>
      </c>
      <c r="R20" s="996">
        <v>129088.87527319998</v>
      </c>
      <c r="S20" s="996">
        <v>3888063.2791891005</v>
      </c>
      <c r="T20" s="996">
        <v>3805029.7394597</v>
      </c>
      <c r="U20" s="996" t="s">
        <v>15</v>
      </c>
      <c r="V20" s="996">
        <v>670920.16766040004</v>
      </c>
      <c r="W20" s="994">
        <v>41428904.560907707</v>
      </c>
    </row>
    <row r="21" spans="1:23" s="995" customFormat="1" ht="14.1" customHeight="1">
      <c r="A21" s="159" t="s">
        <v>1037</v>
      </c>
      <c r="B21" s="994">
        <v>144654.36522149999</v>
      </c>
      <c r="C21" s="994">
        <v>23370.457143900003</v>
      </c>
      <c r="D21" s="994">
        <v>168024.8223654</v>
      </c>
      <c r="E21" s="994">
        <v>38.9532442</v>
      </c>
      <c r="F21" s="994">
        <v>229106.09674830001</v>
      </c>
      <c r="G21" s="994" t="s">
        <v>15</v>
      </c>
      <c r="H21" s="994" t="s">
        <v>15</v>
      </c>
      <c r="I21" s="994" t="s">
        <v>15</v>
      </c>
      <c r="J21" s="994">
        <v>48.893263499999996</v>
      </c>
      <c r="K21" s="994">
        <v>40896.228095800005</v>
      </c>
      <c r="L21" s="994">
        <v>153919.59626280001</v>
      </c>
      <c r="M21" s="994">
        <v>41840.496881999999</v>
      </c>
      <c r="N21" s="994">
        <v>79294.903865600005</v>
      </c>
      <c r="O21" s="994">
        <v>6196.0750950999991</v>
      </c>
      <c r="P21" s="994">
        <v>94935.3317006</v>
      </c>
      <c r="Q21" s="994">
        <v>376186.40380610002</v>
      </c>
      <c r="R21" s="994">
        <v>4262.4785484000004</v>
      </c>
      <c r="S21" s="994">
        <v>2311.0092032000002</v>
      </c>
      <c r="T21" s="994">
        <v>29.032313699999996</v>
      </c>
      <c r="U21" s="994" t="s">
        <v>15</v>
      </c>
      <c r="V21" s="994">
        <v>4990.8625075999998</v>
      </c>
      <c r="W21" s="994">
        <v>825894.78009619995</v>
      </c>
    </row>
    <row r="22" spans="1:23" s="995" customFormat="1" ht="14.1" customHeight="1">
      <c r="A22" s="158" t="s">
        <v>1038</v>
      </c>
      <c r="B22" s="994">
        <v>56230.690413800003</v>
      </c>
      <c r="C22" s="994">
        <v>2703.7211185000001</v>
      </c>
      <c r="D22" s="994">
        <v>58934.411532300001</v>
      </c>
      <c r="E22" s="994">
        <v>19.626705600000001</v>
      </c>
      <c r="F22" s="994">
        <v>218653.1072462</v>
      </c>
      <c r="G22" s="994" t="s">
        <v>15</v>
      </c>
      <c r="H22" s="994" t="s">
        <v>15</v>
      </c>
      <c r="I22" s="994" t="s">
        <v>15</v>
      </c>
      <c r="J22" s="994">
        <v>10.6934182</v>
      </c>
      <c r="K22" s="994">
        <v>9592.8898303000005</v>
      </c>
      <c r="L22" s="994">
        <v>78630.365687700003</v>
      </c>
      <c r="M22" s="994">
        <v>11329.745030100001</v>
      </c>
      <c r="N22" s="994">
        <v>63470.023115000004</v>
      </c>
      <c r="O22" s="994">
        <v>5001.1486433999999</v>
      </c>
      <c r="P22" s="994">
        <v>91163.510556099995</v>
      </c>
      <c r="Q22" s="994">
        <v>249594.79303230002</v>
      </c>
      <c r="R22" s="994">
        <v>430.2321718</v>
      </c>
      <c r="S22" s="994">
        <v>1355.8824993999999</v>
      </c>
      <c r="T22" s="994">
        <v>4.7179570000000002</v>
      </c>
      <c r="U22" s="994" t="s">
        <v>15</v>
      </c>
      <c r="V22" s="994">
        <v>1342.4675652000001</v>
      </c>
      <c r="W22" s="994">
        <v>539938.82195829996</v>
      </c>
    </row>
    <row r="23" spans="1:23" s="995" customFormat="1" ht="14.1" customHeight="1">
      <c r="A23" s="158" t="s">
        <v>1039</v>
      </c>
      <c r="B23" s="994">
        <v>19085.8648044</v>
      </c>
      <c r="C23" s="994">
        <v>7355.3191075000004</v>
      </c>
      <c r="D23" s="994">
        <v>26441.1839119</v>
      </c>
      <c r="E23" s="994">
        <v>1.55</v>
      </c>
      <c r="F23" s="994">
        <v>3621.5207341</v>
      </c>
      <c r="G23" s="994" t="s">
        <v>15</v>
      </c>
      <c r="H23" s="994" t="s">
        <v>15</v>
      </c>
      <c r="I23" s="994" t="s">
        <v>15</v>
      </c>
      <c r="J23" s="994">
        <v>30.783897400000001</v>
      </c>
      <c r="K23" s="994">
        <v>11466.663078199999</v>
      </c>
      <c r="L23" s="994">
        <v>13992.688926999999</v>
      </c>
      <c r="M23" s="994">
        <v>4027.4634833999999</v>
      </c>
      <c r="N23" s="994">
        <v>5172.2013385999999</v>
      </c>
      <c r="O23" s="994">
        <v>390.66278729999999</v>
      </c>
      <c r="P23" s="994">
        <v>1399.5548530000001</v>
      </c>
      <c r="Q23" s="994">
        <v>24982.571389299999</v>
      </c>
      <c r="R23" s="994">
        <v>1320.4995228</v>
      </c>
      <c r="S23" s="994">
        <v>37.621165900000001</v>
      </c>
      <c r="T23" s="994">
        <v>17.9295835</v>
      </c>
      <c r="U23" s="994" t="s">
        <v>15</v>
      </c>
      <c r="V23" s="994">
        <v>291.20052809999999</v>
      </c>
      <c r="W23" s="994">
        <v>68211.523811199993</v>
      </c>
    </row>
    <row r="24" spans="1:23" s="995" customFormat="1" ht="14.1" customHeight="1">
      <c r="A24" s="158" t="s">
        <v>1040</v>
      </c>
      <c r="B24" s="994">
        <v>24757.950911600001</v>
      </c>
      <c r="C24" s="994">
        <v>9325.0419464000006</v>
      </c>
      <c r="D24" s="994">
        <v>34082.992857999998</v>
      </c>
      <c r="E24" s="994">
        <v>2.2538599999999999E-2</v>
      </c>
      <c r="F24" s="994">
        <v>3748.1825058999998</v>
      </c>
      <c r="G24" s="994" t="s">
        <v>15</v>
      </c>
      <c r="H24" s="994" t="s">
        <v>15</v>
      </c>
      <c r="I24" s="994" t="s">
        <v>15</v>
      </c>
      <c r="J24" s="994">
        <v>3.8278561</v>
      </c>
      <c r="K24" s="994">
        <v>2820.4758612000001</v>
      </c>
      <c r="L24" s="994">
        <v>10070.0390097</v>
      </c>
      <c r="M24" s="994">
        <v>3133.4520083000002</v>
      </c>
      <c r="N24" s="994">
        <v>3136.0717261999998</v>
      </c>
      <c r="O24" s="994">
        <v>482.53583509999999</v>
      </c>
      <c r="P24" s="994">
        <v>1355.0677332</v>
      </c>
      <c r="Q24" s="994">
        <v>18177.166312500001</v>
      </c>
      <c r="R24" s="994">
        <v>1546.0607791</v>
      </c>
      <c r="S24" s="994">
        <v>297.79792550000002</v>
      </c>
      <c r="T24" s="994">
        <v>1.2129911</v>
      </c>
      <c r="U24" s="994" t="s">
        <v>15</v>
      </c>
      <c r="V24" s="994">
        <v>3282.2152833999999</v>
      </c>
      <c r="W24" s="994">
        <v>63959.954911400004</v>
      </c>
    </row>
    <row r="25" spans="1:23" s="995" customFormat="1" ht="14.1" customHeight="1">
      <c r="A25" s="158" t="s">
        <v>1041</v>
      </c>
      <c r="B25" s="994">
        <v>44579.859091699996</v>
      </c>
      <c r="C25" s="994">
        <v>3986.3749714999999</v>
      </c>
      <c r="D25" s="994">
        <v>48566.234063199998</v>
      </c>
      <c r="E25" s="994">
        <v>17.754000000000001</v>
      </c>
      <c r="F25" s="994">
        <v>3083.2862620999999</v>
      </c>
      <c r="G25" s="994" t="s">
        <v>15</v>
      </c>
      <c r="H25" s="994" t="s">
        <v>15</v>
      </c>
      <c r="I25" s="994" t="s">
        <v>15</v>
      </c>
      <c r="J25" s="994">
        <v>3.5880917999999999</v>
      </c>
      <c r="K25" s="994">
        <v>17016.199326099999</v>
      </c>
      <c r="L25" s="994">
        <v>51226.502638400001</v>
      </c>
      <c r="M25" s="994">
        <v>23349.836360199999</v>
      </c>
      <c r="N25" s="994">
        <v>7516.6076857999997</v>
      </c>
      <c r="O25" s="994">
        <v>321.7278293</v>
      </c>
      <c r="P25" s="994">
        <v>1017.1985582999999</v>
      </c>
      <c r="Q25" s="994">
        <v>83431.873072000002</v>
      </c>
      <c r="R25" s="994">
        <v>965.68607469999995</v>
      </c>
      <c r="S25" s="994">
        <v>619.70761240000002</v>
      </c>
      <c r="T25" s="994">
        <v>5.1717820999999997</v>
      </c>
      <c r="U25" s="994" t="s">
        <v>15</v>
      </c>
      <c r="V25" s="994">
        <v>74.979130900000001</v>
      </c>
      <c r="W25" s="994">
        <v>153784.47941529998</v>
      </c>
    </row>
    <row r="26" spans="1:23" s="995" customFormat="1" ht="14.1" customHeight="1">
      <c r="A26" s="160" t="s">
        <v>1042</v>
      </c>
      <c r="B26" s="994">
        <v>3880107.0116878999</v>
      </c>
      <c r="C26" s="994">
        <v>738632.12224529998</v>
      </c>
      <c r="D26" s="994">
        <v>4618739.1339331996</v>
      </c>
      <c r="E26" s="994">
        <v>223824.31665970001</v>
      </c>
      <c r="F26" s="994">
        <v>406867.47788990004</v>
      </c>
      <c r="G26" s="994">
        <v>1865.7188011999999</v>
      </c>
      <c r="H26" s="994">
        <v>484313.3357077</v>
      </c>
      <c r="I26" s="994">
        <v>64112.469959900001</v>
      </c>
      <c r="J26" s="994">
        <v>2076577.8361244001</v>
      </c>
      <c r="K26" s="994">
        <v>2435896.1031758999</v>
      </c>
      <c r="L26" s="994">
        <v>3554787.6182555999</v>
      </c>
      <c r="M26" s="994">
        <v>1808218.621428</v>
      </c>
      <c r="N26" s="994">
        <v>2430098.1384211998</v>
      </c>
      <c r="O26" s="994">
        <v>35236.7692198</v>
      </c>
      <c r="P26" s="994">
        <v>187108.76780629999</v>
      </c>
      <c r="Q26" s="994">
        <v>8015449.9151309002</v>
      </c>
      <c r="R26" s="994">
        <v>23593.956363899997</v>
      </c>
      <c r="S26" s="994">
        <v>1917433.7442831001</v>
      </c>
      <c r="T26" s="994">
        <v>1891.2934918999999</v>
      </c>
      <c r="U26" s="994" t="s">
        <v>15</v>
      </c>
      <c r="V26" s="994">
        <v>228220.0892702</v>
      </c>
      <c r="W26" s="994">
        <v>20498785.3907919</v>
      </c>
    </row>
    <row r="27" spans="1:23" s="995" customFormat="1" ht="20.100000000000001" customHeight="1">
      <c r="A27" s="158" t="s">
        <v>1043</v>
      </c>
      <c r="B27" s="994">
        <v>1686931.0530802</v>
      </c>
      <c r="C27" s="994">
        <v>290739.28126199997</v>
      </c>
      <c r="D27" s="994">
        <v>1977670.3343421998</v>
      </c>
      <c r="E27" s="994">
        <v>13587.8304993</v>
      </c>
      <c r="F27" s="994">
        <v>157780.91194980001</v>
      </c>
      <c r="G27" s="994">
        <v>1865.7188011999999</v>
      </c>
      <c r="H27" s="994">
        <v>483556.06411209999</v>
      </c>
      <c r="I27" s="994">
        <v>61265.501606700003</v>
      </c>
      <c r="J27" s="994">
        <v>1442958.4466947999</v>
      </c>
      <c r="K27" s="994">
        <v>836853.07609360002</v>
      </c>
      <c r="L27" s="994">
        <v>1935652.3054956</v>
      </c>
      <c r="M27" s="994">
        <v>937987.02246520005</v>
      </c>
      <c r="N27" s="994">
        <v>1419008.5396666999</v>
      </c>
      <c r="O27" s="994">
        <v>14786.9825241</v>
      </c>
      <c r="P27" s="994">
        <v>65045.861973200001</v>
      </c>
      <c r="Q27" s="994">
        <v>4372480.7121247994</v>
      </c>
      <c r="R27" s="994">
        <v>7720.8293375000003</v>
      </c>
      <c r="S27" s="994">
        <v>1568096.4916204</v>
      </c>
      <c r="T27" s="994">
        <v>429.65512230000002</v>
      </c>
      <c r="U27" s="994" t="s">
        <v>15</v>
      </c>
      <c r="V27" s="994">
        <v>107495.51524019999</v>
      </c>
      <c r="W27" s="994">
        <v>11031761.087544898</v>
      </c>
    </row>
    <row r="28" spans="1:23" s="995" customFormat="1" ht="20.100000000000001" customHeight="1">
      <c r="A28" s="158" t="s">
        <v>1044</v>
      </c>
      <c r="B28" s="994">
        <v>124997.8291382</v>
      </c>
      <c r="C28" s="994">
        <v>19081.4844921</v>
      </c>
      <c r="D28" s="994">
        <v>144079.31363029999</v>
      </c>
      <c r="E28" s="994">
        <v>2383.2357981</v>
      </c>
      <c r="F28" s="994">
        <v>143194.64101240001</v>
      </c>
      <c r="G28" s="994" t="s">
        <v>15</v>
      </c>
      <c r="H28" s="994" t="s">
        <v>15</v>
      </c>
      <c r="I28" s="994" t="s">
        <v>15</v>
      </c>
      <c r="J28" s="994">
        <v>386595.6386681</v>
      </c>
      <c r="K28" s="994">
        <v>277379.71996070002</v>
      </c>
      <c r="L28" s="994">
        <v>102650.1026283</v>
      </c>
      <c r="M28" s="994">
        <v>46798.003867200001</v>
      </c>
      <c r="N28" s="994">
        <v>206366.63899529999</v>
      </c>
      <c r="O28" s="994">
        <v>113.02253690000001</v>
      </c>
      <c r="P28" s="994">
        <v>1704.7227565000001</v>
      </c>
      <c r="Q28" s="994">
        <v>357632.49078420002</v>
      </c>
      <c r="R28" s="994">
        <v>18.868272399999999</v>
      </c>
      <c r="S28" s="994">
        <v>29218.427944899999</v>
      </c>
      <c r="T28" s="994">
        <v>0.16560639999999999</v>
      </c>
      <c r="U28" s="994" t="s">
        <v>15</v>
      </c>
      <c r="V28" s="994">
        <v>2625.0402073999999</v>
      </c>
      <c r="W28" s="994">
        <v>1343127.5418849001</v>
      </c>
    </row>
    <row r="29" spans="1:23" s="995" customFormat="1" ht="14.1" customHeight="1">
      <c r="A29" s="161" t="s">
        <v>1045</v>
      </c>
      <c r="B29" s="994">
        <v>1843827.9277355999</v>
      </c>
      <c r="C29" s="994">
        <v>394871.0348656</v>
      </c>
      <c r="D29" s="994">
        <v>2238698.9626011997</v>
      </c>
      <c r="E29" s="994">
        <v>134541.15985180001</v>
      </c>
      <c r="F29" s="994">
        <v>78797.568618000005</v>
      </c>
      <c r="G29" s="994" t="s">
        <v>15</v>
      </c>
      <c r="H29" s="994">
        <v>755.68420130000004</v>
      </c>
      <c r="I29" s="994">
        <v>2846.9683531999999</v>
      </c>
      <c r="J29" s="994">
        <v>216688.4661208</v>
      </c>
      <c r="K29" s="994">
        <v>1060245.9441515</v>
      </c>
      <c r="L29" s="994">
        <v>1270604.7707859001</v>
      </c>
      <c r="M29" s="994">
        <v>661526.54999259999</v>
      </c>
      <c r="N29" s="994">
        <v>683737.44969949999</v>
      </c>
      <c r="O29" s="994">
        <v>12299.2945208</v>
      </c>
      <c r="P29" s="994">
        <v>79537.323900999996</v>
      </c>
      <c r="Q29" s="994">
        <v>2707705.3888997999</v>
      </c>
      <c r="R29" s="994">
        <v>14629.034927299999</v>
      </c>
      <c r="S29" s="994">
        <v>271013.17103869998</v>
      </c>
      <c r="T29" s="994">
        <v>1421.7233100999999</v>
      </c>
      <c r="U29" s="994" t="s">
        <v>15</v>
      </c>
      <c r="V29" s="994">
        <v>86995.535115799998</v>
      </c>
      <c r="W29" s="994">
        <v>6814339.6071895007</v>
      </c>
    </row>
    <row r="30" spans="1:23" s="995" customFormat="1" ht="20.100000000000001" customHeight="1">
      <c r="A30" s="161" t="s">
        <v>1046</v>
      </c>
      <c r="B30" s="994">
        <v>224350.2017339</v>
      </c>
      <c r="C30" s="994">
        <v>33940.321625600001</v>
      </c>
      <c r="D30" s="994">
        <v>258290.52335949999</v>
      </c>
      <c r="E30" s="994">
        <v>73312.090510499998</v>
      </c>
      <c r="F30" s="994">
        <v>27094.356309700001</v>
      </c>
      <c r="G30" s="994" t="s">
        <v>15</v>
      </c>
      <c r="H30" s="994">
        <v>1.5873942999999999</v>
      </c>
      <c r="I30" s="994" t="s">
        <v>15</v>
      </c>
      <c r="J30" s="994">
        <v>30335.2846407</v>
      </c>
      <c r="K30" s="994">
        <v>261417.36297009999</v>
      </c>
      <c r="L30" s="994">
        <v>245880.4393458</v>
      </c>
      <c r="M30" s="994">
        <v>161907.04510300001</v>
      </c>
      <c r="N30" s="994">
        <v>120985.5100597</v>
      </c>
      <c r="O30" s="994">
        <v>8037.4696379999996</v>
      </c>
      <c r="P30" s="994">
        <v>40820.859175600002</v>
      </c>
      <c r="Q30" s="994">
        <v>577631.32332209998</v>
      </c>
      <c r="R30" s="994">
        <v>1225.2238267</v>
      </c>
      <c r="S30" s="994">
        <v>49105.653679100004</v>
      </c>
      <c r="T30" s="994">
        <v>39.749453099999997</v>
      </c>
      <c r="U30" s="994" t="s">
        <v>15</v>
      </c>
      <c r="V30" s="994">
        <v>31103.998706800001</v>
      </c>
      <c r="W30" s="994">
        <v>1309557.1541725998</v>
      </c>
    </row>
    <row r="31" spans="1:23" s="995" customFormat="1" ht="20.100000000000001" customHeight="1">
      <c r="A31" s="162" t="s">
        <v>1047</v>
      </c>
      <c r="B31" s="994">
        <v>3547814.9037028998</v>
      </c>
      <c r="C31" s="994">
        <v>652158.09107499989</v>
      </c>
      <c r="D31" s="994">
        <v>4199972.9947778992</v>
      </c>
      <c r="E31" s="994">
        <v>524073.39057259995</v>
      </c>
      <c r="F31" s="994">
        <v>216568.40450780001</v>
      </c>
      <c r="G31" s="994" t="s">
        <v>15</v>
      </c>
      <c r="H31" s="994">
        <v>721.24438599999996</v>
      </c>
      <c r="I31" s="994">
        <v>5249.5918045999997</v>
      </c>
      <c r="J31" s="994">
        <v>373595.71420550003</v>
      </c>
      <c r="K31" s="994">
        <v>1186692.3859598998</v>
      </c>
      <c r="L31" s="994">
        <v>1913984.0435949001</v>
      </c>
      <c r="M31" s="994">
        <v>680481.40343619999</v>
      </c>
      <c r="N31" s="994">
        <v>881049.63944360008</v>
      </c>
      <c r="O31" s="994">
        <v>56770.0591012</v>
      </c>
      <c r="P31" s="994">
        <v>306694.08632629999</v>
      </c>
      <c r="Q31" s="994">
        <v>3838979.2319022007</v>
      </c>
      <c r="R31" s="994">
        <v>99277.50162879999</v>
      </c>
      <c r="S31" s="994">
        <v>1407101.1928381</v>
      </c>
      <c r="T31" s="994">
        <v>417966.42040659999</v>
      </c>
      <c r="U31" s="994" t="s">
        <v>15</v>
      </c>
      <c r="V31" s="994">
        <v>428044.34286879998</v>
      </c>
      <c r="W31" s="994">
        <v>12698242.4158588</v>
      </c>
    </row>
    <row r="32" spans="1:23" ht="14.1" customHeight="1">
      <c r="A32" s="997" t="s">
        <v>1048</v>
      </c>
      <c r="B32" s="994">
        <v>355427.61973929999</v>
      </c>
      <c r="C32" s="994">
        <v>75779.932192099994</v>
      </c>
      <c r="D32" s="994">
        <v>431207.55193139997</v>
      </c>
      <c r="E32" s="994">
        <v>1933.6283874000001</v>
      </c>
      <c r="F32" s="994">
        <v>2502.0954637999998</v>
      </c>
      <c r="G32" s="994" t="s">
        <v>15</v>
      </c>
      <c r="H32" s="994">
        <v>695.81598029999998</v>
      </c>
      <c r="I32" s="994">
        <v>678.05094689999999</v>
      </c>
      <c r="J32" s="994">
        <v>43535.319423000001</v>
      </c>
      <c r="K32" s="994">
        <v>168431.01390729999</v>
      </c>
      <c r="L32" s="994">
        <v>223328.36650440001</v>
      </c>
      <c r="M32" s="994">
        <v>167434.70672270001</v>
      </c>
      <c r="N32" s="994">
        <v>100339.152734</v>
      </c>
      <c r="O32" s="994">
        <v>3800.0938679999999</v>
      </c>
      <c r="P32" s="994">
        <v>9055.5916713999995</v>
      </c>
      <c r="Q32" s="994">
        <v>503957.91150050005</v>
      </c>
      <c r="R32" s="994">
        <v>1788.8536555000001</v>
      </c>
      <c r="S32" s="994">
        <v>383469.7958501</v>
      </c>
      <c r="T32" s="994">
        <v>33.411648399999997</v>
      </c>
      <c r="U32" s="994" t="s">
        <v>15</v>
      </c>
      <c r="V32" s="994">
        <v>17071.4478934</v>
      </c>
      <c r="W32" s="994">
        <v>1555304.896588</v>
      </c>
    </row>
    <row r="33" spans="1:23" ht="14.1" customHeight="1">
      <c r="A33" s="997" t="s">
        <v>1049</v>
      </c>
      <c r="B33" s="994">
        <v>56273.855051799997</v>
      </c>
      <c r="C33" s="994">
        <v>8489.3496121999997</v>
      </c>
      <c r="D33" s="994">
        <v>64763.204663999997</v>
      </c>
      <c r="E33" s="994">
        <v>59.958415799999997</v>
      </c>
      <c r="F33" s="994">
        <v>1562.7743599999999</v>
      </c>
      <c r="G33" s="994" t="s">
        <v>15</v>
      </c>
      <c r="H33" s="994" t="s">
        <v>15</v>
      </c>
      <c r="I33" s="994" t="s">
        <v>15</v>
      </c>
      <c r="J33" s="994">
        <v>130957.9566203</v>
      </c>
      <c r="K33" s="994">
        <v>12443.271853599999</v>
      </c>
      <c r="L33" s="994">
        <v>69157.430601400003</v>
      </c>
      <c r="M33" s="994">
        <v>22011.203911799999</v>
      </c>
      <c r="N33" s="994">
        <v>47082.502620599997</v>
      </c>
      <c r="O33" s="994">
        <v>115.9073174</v>
      </c>
      <c r="P33" s="994">
        <v>6247.4938345999999</v>
      </c>
      <c r="Q33" s="994">
        <v>144614.53828579999</v>
      </c>
      <c r="R33" s="994">
        <v>156.43467219999999</v>
      </c>
      <c r="S33" s="994">
        <v>229844.62122890001</v>
      </c>
      <c r="T33" s="994">
        <v>313.72410530000002</v>
      </c>
      <c r="U33" s="994" t="s">
        <v>15</v>
      </c>
      <c r="V33" s="994">
        <v>3030.0620060000001</v>
      </c>
      <c r="W33" s="994">
        <v>587746.54621189996</v>
      </c>
    </row>
    <row r="34" spans="1:23" ht="14.1" customHeight="1">
      <c r="A34" s="997" t="s">
        <v>1050</v>
      </c>
      <c r="B34" s="994">
        <v>428029.29235330003</v>
      </c>
      <c r="C34" s="994">
        <v>66485.301058600002</v>
      </c>
      <c r="D34" s="994">
        <v>494514.59341190004</v>
      </c>
      <c r="E34" s="994">
        <v>13729.2313939</v>
      </c>
      <c r="F34" s="994">
        <v>6409.4194705999998</v>
      </c>
      <c r="G34" s="994" t="s">
        <v>15</v>
      </c>
      <c r="H34" s="994">
        <v>25.428405699999999</v>
      </c>
      <c r="I34" s="994">
        <v>1521.6620555</v>
      </c>
      <c r="J34" s="994">
        <v>139918.7822364</v>
      </c>
      <c r="K34" s="994">
        <v>245307.9413714</v>
      </c>
      <c r="L34" s="994">
        <v>374884.33720180002</v>
      </c>
      <c r="M34" s="994">
        <v>143849.087933</v>
      </c>
      <c r="N34" s="994">
        <v>139050.08124249999</v>
      </c>
      <c r="O34" s="994">
        <v>3367.97606</v>
      </c>
      <c r="P34" s="994">
        <v>27046.3480347</v>
      </c>
      <c r="Q34" s="994">
        <v>688197.83047200006</v>
      </c>
      <c r="R34" s="994">
        <v>1177.4700468999999</v>
      </c>
      <c r="S34" s="994">
        <v>473602.8605293</v>
      </c>
      <c r="T34" s="994">
        <v>11319.3501636</v>
      </c>
      <c r="U34" s="994" t="s">
        <v>15</v>
      </c>
      <c r="V34" s="994">
        <v>19935.266414599999</v>
      </c>
      <c r="W34" s="994">
        <v>2095659.8359718001</v>
      </c>
    </row>
    <row r="35" spans="1:23" ht="14.1" customHeight="1">
      <c r="A35" s="997" t="s">
        <v>1051</v>
      </c>
      <c r="B35" s="994">
        <v>709561.1133345</v>
      </c>
      <c r="C35" s="994">
        <v>158538.15030099999</v>
      </c>
      <c r="D35" s="994">
        <v>868099.26363549998</v>
      </c>
      <c r="E35" s="994">
        <v>74653.978536099996</v>
      </c>
      <c r="F35" s="994">
        <v>16967.132642500001</v>
      </c>
      <c r="G35" s="994" t="s">
        <v>15</v>
      </c>
      <c r="H35" s="994" t="s">
        <v>15</v>
      </c>
      <c r="I35" s="994" t="s">
        <v>15</v>
      </c>
      <c r="J35" s="994">
        <v>22490.2473895</v>
      </c>
      <c r="K35" s="994">
        <v>266361.0936043</v>
      </c>
      <c r="L35" s="994">
        <v>346157.16400240001</v>
      </c>
      <c r="M35" s="994">
        <v>123653.62713930001</v>
      </c>
      <c r="N35" s="994">
        <v>210060.00490890001</v>
      </c>
      <c r="O35" s="994">
        <v>13608.3754742</v>
      </c>
      <c r="P35" s="994">
        <v>140106.0792328</v>
      </c>
      <c r="Q35" s="994">
        <v>833585.25075759995</v>
      </c>
      <c r="R35" s="994">
        <v>31550.231057100002</v>
      </c>
      <c r="S35" s="994">
        <v>15109.664647899999</v>
      </c>
      <c r="T35" s="994">
        <v>12917.664215999999</v>
      </c>
      <c r="U35" s="994" t="s">
        <v>15</v>
      </c>
      <c r="V35" s="994">
        <v>231146.08919259999</v>
      </c>
      <c r="W35" s="994">
        <v>2372880.6156791002</v>
      </c>
    </row>
    <row r="36" spans="1:23" ht="14.1" customHeight="1">
      <c r="A36" s="997" t="s">
        <v>1052</v>
      </c>
      <c r="B36" s="994">
        <v>1881534.7341944999</v>
      </c>
      <c r="C36" s="994">
        <v>329575.5260591</v>
      </c>
      <c r="D36" s="994">
        <v>2211110.2602535998</v>
      </c>
      <c r="E36" s="994">
        <v>36402.967823999999</v>
      </c>
      <c r="F36" s="994">
        <v>179824.45886710001</v>
      </c>
      <c r="G36" s="994" t="s">
        <v>15</v>
      </c>
      <c r="H36" s="994" t="s">
        <v>15</v>
      </c>
      <c r="I36" s="994" t="s">
        <v>15</v>
      </c>
      <c r="J36" s="994">
        <v>35400.048329800004</v>
      </c>
      <c r="K36" s="994">
        <v>449521.23466369999</v>
      </c>
      <c r="L36" s="994">
        <v>678854.64043100004</v>
      </c>
      <c r="M36" s="994">
        <v>167915.22581480001</v>
      </c>
      <c r="N36" s="994">
        <v>303686.50154590001</v>
      </c>
      <c r="O36" s="994">
        <v>34442.080168</v>
      </c>
      <c r="P36" s="994">
        <v>117000.0634053</v>
      </c>
      <c r="Q36" s="994">
        <v>1301898.5113650002</v>
      </c>
      <c r="R36" s="994">
        <v>63684.851263600001</v>
      </c>
      <c r="S36" s="994">
        <v>46792.0369938</v>
      </c>
      <c r="T36" s="994">
        <v>53560.394097199998</v>
      </c>
      <c r="U36" s="994" t="s">
        <v>15</v>
      </c>
      <c r="V36" s="994">
        <v>155497.20686939999</v>
      </c>
      <c r="W36" s="994">
        <v>4533691.9705272</v>
      </c>
    </row>
    <row r="37" spans="1:23" ht="20.100000000000001" customHeight="1">
      <c r="A37" s="997" t="s">
        <v>1053</v>
      </c>
      <c r="B37" s="994">
        <v>116988.2890295</v>
      </c>
      <c r="C37" s="994">
        <v>13289.831851999999</v>
      </c>
      <c r="D37" s="994">
        <v>130278.1208815</v>
      </c>
      <c r="E37" s="994">
        <v>397293.62601539999</v>
      </c>
      <c r="F37" s="994">
        <v>9302.5237037999996</v>
      </c>
      <c r="G37" s="994" t="s">
        <v>15</v>
      </c>
      <c r="H37" s="994" t="s">
        <v>15</v>
      </c>
      <c r="I37" s="994">
        <v>3049.8788021999999</v>
      </c>
      <c r="J37" s="994">
        <v>1293.3602065</v>
      </c>
      <c r="K37" s="994">
        <v>44627.830559599999</v>
      </c>
      <c r="L37" s="994">
        <v>221602.1048539</v>
      </c>
      <c r="M37" s="994">
        <v>55617.551914600001</v>
      </c>
      <c r="N37" s="994">
        <v>80831.396391699993</v>
      </c>
      <c r="O37" s="994">
        <v>1435.6262136</v>
      </c>
      <c r="P37" s="994">
        <v>7238.5101475000001</v>
      </c>
      <c r="Q37" s="994">
        <v>366725.18952130002</v>
      </c>
      <c r="R37" s="994">
        <v>919.66093350000006</v>
      </c>
      <c r="S37" s="994">
        <v>258282.21358810001</v>
      </c>
      <c r="T37" s="994">
        <v>339821.87617609999</v>
      </c>
      <c r="U37" s="994" t="s">
        <v>15</v>
      </c>
      <c r="V37" s="994">
        <v>1364.2704928000001</v>
      </c>
      <c r="W37" s="994">
        <v>1552958.5508808002</v>
      </c>
    </row>
    <row r="38" spans="1:23" ht="20.100000000000001" customHeight="1">
      <c r="A38" s="998" t="s">
        <v>1054</v>
      </c>
      <c r="B38" s="994">
        <v>15364.694005000001</v>
      </c>
      <c r="C38" s="994">
        <v>821.41221519999999</v>
      </c>
      <c r="D38" s="994">
        <v>16186.106220200001</v>
      </c>
      <c r="E38" s="994">
        <v>37.036594200000003</v>
      </c>
      <c r="F38" s="994">
        <v>1000.1131458</v>
      </c>
      <c r="G38" s="994" t="s">
        <v>15</v>
      </c>
      <c r="H38" s="994" t="s">
        <v>15</v>
      </c>
      <c r="I38" s="994" t="s">
        <v>15</v>
      </c>
      <c r="J38" s="994">
        <v>1047.7376870000001</v>
      </c>
      <c r="K38" s="994">
        <v>5144.9071782000001</v>
      </c>
      <c r="L38" s="994">
        <v>5277.4752370000006</v>
      </c>
      <c r="M38" s="994">
        <v>607.91434549999997</v>
      </c>
      <c r="N38" s="994">
        <v>6034.6117749999994</v>
      </c>
      <c r="O38" s="994">
        <v>6.25</v>
      </c>
      <c r="P38" s="994">
        <v>99.391169999999988</v>
      </c>
      <c r="Q38" s="994">
        <v>12025.642527500002</v>
      </c>
      <c r="R38" s="994">
        <v>1.964637</v>
      </c>
      <c r="S38" s="994">
        <v>65.705801199999996</v>
      </c>
      <c r="T38" s="994">
        <v>6.4667000000000002E-2</v>
      </c>
      <c r="U38" s="994" t="s">
        <v>15</v>
      </c>
      <c r="V38" s="994">
        <v>903.70078719999992</v>
      </c>
      <c r="W38" s="994">
        <v>36412.979245300005</v>
      </c>
    </row>
    <row r="39" spans="1:23" ht="14.1" customHeight="1">
      <c r="A39" s="997" t="s">
        <v>1055</v>
      </c>
      <c r="B39" s="994">
        <v>2318.8354066000002</v>
      </c>
      <c r="C39" s="994">
        <v>71.527954199999996</v>
      </c>
      <c r="D39" s="994">
        <v>2390.3633608</v>
      </c>
      <c r="E39" s="994">
        <v>27.227679800000001</v>
      </c>
      <c r="F39" s="994">
        <v>258.5737891</v>
      </c>
      <c r="G39" s="994" t="s">
        <v>15</v>
      </c>
      <c r="H39" s="994" t="s">
        <v>15</v>
      </c>
      <c r="I39" s="994" t="s">
        <v>15</v>
      </c>
      <c r="J39" s="994">
        <v>163.4750128</v>
      </c>
      <c r="K39" s="994">
        <v>1053.7492577</v>
      </c>
      <c r="L39" s="994">
        <v>577.25777410000001</v>
      </c>
      <c r="M39" s="994">
        <v>359.32995</v>
      </c>
      <c r="N39" s="994">
        <v>962.16032259999997</v>
      </c>
      <c r="O39" s="994" t="s">
        <v>15</v>
      </c>
      <c r="P39" s="994">
        <v>3.9283399999999999</v>
      </c>
      <c r="Q39" s="994">
        <v>1902.6763867</v>
      </c>
      <c r="R39" s="994" t="s">
        <v>15</v>
      </c>
      <c r="S39" s="994">
        <v>65.546904699999999</v>
      </c>
      <c r="T39" s="994">
        <v>5.0000000000000001E-3</v>
      </c>
      <c r="U39" s="994" t="s">
        <v>15</v>
      </c>
      <c r="V39" s="994">
        <v>99.1378694</v>
      </c>
      <c r="W39" s="994">
        <v>5960.7552610000002</v>
      </c>
    </row>
    <row r="40" spans="1:23" ht="14.1" customHeight="1">
      <c r="A40" s="997" t="s">
        <v>1056</v>
      </c>
      <c r="B40" s="994">
        <v>3227.7665222000001</v>
      </c>
      <c r="C40" s="994">
        <v>547.58321130000002</v>
      </c>
      <c r="D40" s="994">
        <v>3775.3497335000002</v>
      </c>
      <c r="E40" s="994">
        <v>9.5438044000000009</v>
      </c>
      <c r="F40" s="994">
        <v>523.18467269999996</v>
      </c>
      <c r="G40" s="994" t="s">
        <v>15</v>
      </c>
      <c r="H40" s="994" t="s">
        <v>15</v>
      </c>
      <c r="I40" s="994" t="s">
        <v>15</v>
      </c>
      <c r="J40" s="994">
        <v>872.36994800000002</v>
      </c>
      <c r="K40" s="994">
        <v>3072.9703559</v>
      </c>
      <c r="L40" s="994">
        <v>1860.7255696</v>
      </c>
      <c r="M40" s="994">
        <v>68.822714500000004</v>
      </c>
      <c r="N40" s="994">
        <v>2317.8624036000001</v>
      </c>
      <c r="O40" s="994" t="s">
        <v>15</v>
      </c>
      <c r="P40" s="994">
        <v>19.213999999999999</v>
      </c>
      <c r="Q40" s="994">
        <v>4266.6246877000003</v>
      </c>
      <c r="R40" s="994" t="s">
        <v>15</v>
      </c>
      <c r="S40" s="994" t="s">
        <v>15</v>
      </c>
      <c r="T40" s="994">
        <v>5.9666999999999998E-2</v>
      </c>
      <c r="U40" s="994" t="s">
        <v>15</v>
      </c>
      <c r="V40" s="994">
        <v>530.23248490000003</v>
      </c>
      <c r="W40" s="994">
        <v>13050.335354100001</v>
      </c>
    </row>
    <row r="41" spans="1:23" ht="14.1" customHeight="1">
      <c r="A41" s="997" t="s">
        <v>1057</v>
      </c>
      <c r="B41" s="994">
        <v>104.6403885</v>
      </c>
      <c r="C41" s="994" t="s">
        <v>15</v>
      </c>
      <c r="D41" s="994">
        <v>104.6403885</v>
      </c>
      <c r="E41" s="994" t="s">
        <v>15</v>
      </c>
      <c r="F41" s="994">
        <v>7.4231325999999997</v>
      </c>
      <c r="G41" s="994" t="s">
        <v>15</v>
      </c>
      <c r="H41" s="994" t="s">
        <v>15</v>
      </c>
      <c r="I41" s="994" t="s">
        <v>15</v>
      </c>
      <c r="J41" s="994" t="s">
        <v>15</v>
      </c>
      <c r="K41" s="994">
        <v>21.657725599999999</v>
      </c>
      <c r="L41" s="994">
        <v>1.4285447</v>
      </c>
      <c r="M41" s="994">
        <v>8.9241046999999991</v>
      </c>
      <c r="N41" s="994">
        <v>23.764561100000002</v>
      </c>
      <c r="O41" s="994" t="s">
        <v>15</v>
      </c>
      <c r="P41" s="994" t="s">
        <v>15</v>
      </c>
      <c r="Q41" s="994">
        <v>34.117210499999999</v>
      </c>
      <c r="R41" s="994">
        <v>1.964637</v>
      </c>
      <c r="S41" s="994" t="s">
        <v>15</v>
      </c>
      <c r="T41" s="994" t="s">
        <v>15</v>
      </c>
      <c r="U41" s="994" t="s">
        <v>15</v>
      </c>
      <c r="V41" s="994">
        <v>0.81949959999999999</v>
      </c>
      <c r="W41" s="994">
        <v>170.6225938</v>
      </c>
    </row>
    <row r="42" spans="1:23" ht="14.1" customHeight="1">
      <c r="A42" s="999" t="s">
        <v>1058</v>
      </c>
      <c r="B42" s="1000">
        <v>9713.4516877000005</v>
      </c>
      <c r="C42" s="1000">
        <v>202.30104969999999</v>
      </c>
      <c r="D42" s="1000">
        <v>9915.7527374000001</v>
      </c>
      <c r="E42" s="1000">
        <v>0.26511000000000001</v>
      </c>
      <c r="F42" s="1000">
        <v>210.93155139999999</v>
      </c>
      <c r="G42" s="1000" t="s">
        <v>15</v>
      </c>
      <c r="H42" s="1000" t="s">
        <v>15</v>
      </c>
      <c r="I42" s="1000" t="s">
        <v>15</v>
      </c>
      <c r="J42" s="1000">
        <v>11.8927262</v>
      </c>
      <c r="K42" s="1000">
        <v>996.52983900000004</v>
      </c>
      <c r="L42" s="1000">
        <v>2838.0633486000002</v>
      </c>
      <c r="M42" s="1000">
        <v>170.83757629999999</v>
      </c>
      <c r="N42" s="1000">
        <v>2730.8244877000002</v>
      </c>
      <c r="O42" s="1000">
        <v>6.25</v>
      </c>
      <c r="P42" s="1000">
        <v>76.248829999999998</v>
      </c>
      <c r="Q42" s="1000">
        <v>5822.2242426000012</v>
      </c>
      <c r="R42" s="1000" t="s">
        <v>15</v>
      </c>
      <c r="S42" s="1000">
        <v>0.1588965</v>
      </c>
      <c r="T42" s="1000" t="s">
        <v>15</v>
      </c>
      <c r="U42" s="1000" t="s">
        <v>15</v>
      </c>
      <c r="V42" s="1000">
        <v>273.51093329999998</v>
      </c>
      <c r="W42" s="1000">
        <v>17231.2660364</v>
      </c>
    </row>
    <row r="43" spans="1:23" s="1001" customFormat="1" ht="15" customHeight="1">
      <c r="A43" s="946"/>
      <c r="B43" s="163"/>
      <c r="C43" s="163"/>
      <c r="D43" s="163"/>
      <c r="E43" s="163"/>
      <c r="H43" s="1002"/>
      <c r="I43" s="1279" t="s">
        <v>988</v>
      </c>
      <c r="J43" s="1279"/>
      <c r="K43" s="1279"/>
      <c r="L43" s="1278"/>
      <c r="M43" s="1278"/>
      <c r="N43" s="1278"/>
      <c r="O43" s="1278"/>
      <c r="P43" s="163"/>
      <c r="Q43" s="163"/>
      <c r="R43" s="163"/>
      <c r="S43" s="163"/>
      <c r="T43" s="163"/>
      <c r="U43" s="1279" t="s">
        <v>988</v>
      </c>
      <c r="V43" s="1279"/>
      <c r="W43" s="1279"/>
    </row>
    <row r="44" spans="1:23" s="1001" customFormat="1" ht="15" customHeight="1">
      <c r="A44" s="946"/>
      <c r="B44" s="164"/>
      <c r="C44" s="163"/>
      <c r="D44" s="163"/>
      <c r="E44" s="163"/>
      <c r="F44" s="163"/>
      <c r="G44" s="163"/>
      <c r="H44" s="163"/>
      <c r="I44" s="140"/>
      <c r="J44" s="140"/>
      <c r="K44" s="165"/>
      <c r="L44" s="166"/>
      <c r="M44" s="95"/>
      <c r="N44" s="166"/>
      <c r="O44" s="166"/>
      <c r="P44" s="166"/>
      <c r="Q44" s="166"/>
      <c r="R44" s="166"/>
      <c r="S44" s="166"/>
      <c r="T44" s="166"/>
      <c r="U44" s="167"/>
      <c r="V44" s="140"/>
      <c r="W44" s="140"/>
    </row>
    <row r="45" spans="1:23" s="1001" customFormat="1" ht="9.9499999999999993" customHeight="1">
      <c r="A45" s="17"/>
      <c r="B45" s="163"/>
      <c r="C45" s="163"/>
      <c r="D45" s="163"/>
      <c r="E45" s="163"/>
      <c r="F45" s="163"/>
      <c r="G45" s="163"/>
      <c r="H45" s="163"/>
      <c r="I45" s="1280"/>
      <c r="J45" s="1280"/>
      <c r="K45" s="144" t="s">
        <v>22</v>
      </c>
      <c r="L45" s="166"/>
      <c r="M45" s="95"/>
      <c r="N45" s="166"/>
      <c r="O45" s="166"/>
      <c r="P45" s="166"/>
      <c r="Q45" s="166"/>
      <c r="R45" s="166"/>
      <c r="S45" s="166"/>
      <c r="U45" s="948"/>
      <c r="W45" s="144" t="s">
        <v>22</v>
      </c>
    </row>
    <row r="46" spans="1:23" s="1001" customFormat="1" ht="9.9499999999999993" customHeight="1">
      <c r="A46" s="17"/>
      <c r="B46" s="168"/>
      <c r="C46" s="168"/>
      <c r="D46" s="168"/>
      <c r="E46" s="168"/>
      <c r="F46" s="168"/>
      <c r="G46" s="168"/>
      <c r="H46" s="168"/>
      <c r="K46" s="94"/>
      <c r="L46" s="94"/>
      <c r="M46" s="94"/>
      <c r="N46" s="166"/>
      <c r="O46" s="166"/>
      <c r="P46" s="166"/>
      <c r="Q46" s="166"/>
      <c r="R46" s="166"/>
      <c r="S46" s="166"/>
      <c r="T46" s="94"/>
      <c r="U46" s="94"/>
      <c r="W46" s="94"/>
    </row>
    <row r="47" spans="1:23" ht="12.95" customHeight="1">
      <c r="A47" s="1268" t="s">
        <v>989</v>
      </c>
      <c r="B47" s="1270" t="s">
        <v>990</v>
      </c>
      <c r="C47" s="1272"/>
      <c r="D47" s="1272"/>
      <c r="E47" s="1276" t="s">
        <v>991</v>
      </c>
      <c r="F47" s="1268" t="s">
        <v>992</v>
      </c>
      <c r="G47" s="1276" t="s">
        <v>993</v>
      </c>
      <c r="H47" s="1264" t="s">
        <v>994</v>
      </c>
      <c r="I47" s="1264" t="s">
        <v>995</v>
      </c>
      <c r="J47" s="1264" t="s">
        <v>996</v>
      </c>
      <c r="K47" s="1268" t="s">
        <v>997</v>
      </c>
      <c r="L47" s="1270" t="s">
        <v>998</v>
      </c>
      <c r="M47" s="1271"/>
      <c r="N47" s="1272"/>
      <c r="O47" s="1272"/>
      <c r="P47" s="1272"/>
      <c r="Q47" s="1273"/>
      <c r="R47" s="1274" t="s">
        <v>999</v>
      </c>
      <c r="S47" s="1266" t="s">
        <v>1000</v>
      </c>
      <c r="T47" s="1264" t="s">
        <v>1001</v>
      </c>
      <c r="U47" s="1266" t="s">
        <v>1002</v>
      </c>
      <c r="V47" s="1266" t="s">
        <v>1003</v>
      </c>
      <c r="W47" s="1264" t="s">
        <v>1004</v>
      </c>
    </row>
    <row r="48" spans="1:23" ht="33.200000000000003" customHeight="1">
      <c r="A48" s="1269"/>
      <c r="B48" s="943" t="s">
        <v>1005</v>
      </c>
      <c r="C48" s="943" t="s">
        <v>1006</v>
      </c>
      <c r="D48" s="942" t="s">
        <v>1007</v>
      </c>
      <c r="E48" s="1276"/>
      <c r="F48" s="1269"/>
      <c r="G48" s="1276"/>
      <c r="H48" s="1265"/>
      <c r="I48" s="1265"/>
      <c r="J48" s="1265"/>
      <c r="K48" s="1269"/>
      <c r="L48" s="151" t="s">
        <v>1008</v>
      </c>
      <c r="M48" s="151" t="s">
        <v>1009</v>
      </c>
      <c r="N48" s="151" t="s">
        <v>1010</v>
      </c>
      <c r="O48" s="151" t="s">
        <v>1011</v>
      </c>
      <c r="P48" s="151" t="s">
        <v>1012</v>
      </c>
      <c r="Q48" s="151" t="s">
        <v>1013</v>
      </c>
      <c r="R48" s="1275"/>
      <c r="S48" s="1267"/>
      <c r="T48" s="1265"/>
      <c r="U48" s="1267"/>
      <c r="V48" s="1267"/>
      <c r="W48" s="1265"/>
    </row>
    <row r="49" spans="1:23">
      <c r="A49" s="944" t="s">
        <v>6</v>
      </c>
      <c r="B49" s="945" t="s">
        <v>7</v>
      </c>
      <c r="C49" s="945" t="s">
        <v>8</v>
      </c>
      <c r="D49" s="945" t="s">
        <v>9</v>
      </c>
      <c r="E49" s="945" t="s">
        <v>10</v>
      </c>
      <c r="F49" s="945" t="s">
        <v>11</v>
      </c>
      <c r="G49" s="945" t="s">
        <v>12</v>
      </c>
      <c r="H49" s="945" t="s">
        <v>13</v>
      </c>
      <c r="I49" s="945" t="s">
        <v>694</v>
      </c>
      <c r="J49" s="152" t="s">
        <v>725</v>
      </c>
      <c r="K49" s="945" t="s">
        <v>695</v>
      </c>
      <c r="L49" s="945" t="s">
        <v>726</v>
      </c>
      <c r="M49" s="153" t="s">
        <v>727</v>
      </c>
      <c r="N49" s="154" t="s">
        <v>1014</v>
      </c>
      <c r="O49" s="945" t="s">
        <v>1015</v>
      </c>
      <c r="P49" s="945" t="s">
        <v>1016</v>
      </c>
      <c r="Q49" s="945" t="s">
        <v>1017</v>
      </c>
      <c r="R49" s="945" t="s">
        <v>1018</v>
      </c>
      <c r="S49" s="945" t="s">
        <v>1019</v>
      </c>
      <c r="T49" s="945" t="s">
        <v>1020</v>
      </c>
      <c r="U49" s="945" t="s">
        <v>1021</v>
      </c>
      <c r="V49" s="152" t="s">
        <v>1022</v>
      </c>
      <c r="W49" s="152" t="s">
        <v>1023</v>
      </c>
    </row>
    <row r="50" spans="1:23" ht="14.1" customHeight="1">
      <c r="A50" s="998" t="s">
        <v>1059</v>
      </c>
      <c r="B50" s="994">
        <v>124429.06037560001</v>
      </c>
      <c r="C50" s="994">
        <v>14632.295265799999</v>
      </c>
      <c r="D50" s="994">
        <v>139061.3556414</v>
      </c>
      <c r="E50" s="994">
        <v>298.18381439999996</v>
      </c>
      <c r="F50" s="994">
        <v>176840.41854879999</v>
      </c>
      <c r="G50" s="994" t="s">
        <v>15</v>
      </c>
      <c r="H50" s="994" t="s">
        <v>15</v>
      </c>
      <c r="I50" s="994">
        <v>11443.019475700001</v>
      </c>
      <c r="J50" s="994">
        <v>7644.7814231000002</v>
      </c>
      <c r="K50" s="994">
        <v>205002.82515240004</v>
      </c>
      <c r="L50" s="994">
        <v>321143.58101639996</v>
      </c>
      <c r="M50" s="994">
        <v>174448.77743290001</v>
      </c>
      <c r="N50" s="994">
        <v>651681.08568450005</v>
      </c>
      <c r="O50" s="994">
        <v>10406.0397741</v>
      </c>
      <c r="P50" s="994">
        <v>54520.286750999992</v>
      </c>
      <c r="Q50" s="994">
        <v>1212199.7706589</v>
      </c>
      <c r="R50" s="994">
        <v>1952.4473694999999</v>
      </c>
      <c r="S50" s="994">
        <v>372.68128309999997</v>
      </c>
      <c r="T50" s="994">
        <v>1149.5199357000001</v>
      </c>
      <c r="U50" s="994" t="s">
        <v>15</v>
      </c>
      <c r="V50" s="994">
        <v>8588.8801252000012</v>
      </c>
      <c r="W50" s="994">
        <v>1764553.8834282001</v>
      </c>
    </row>
    <row r="51" spans="1:23" ht="27" customHeight="1">
      <c r="A51" s="997" t="s">
        <v>1060</v>
      </c>
      <c r="B51" s="994">
        <v>81937.903992599997</v>
      </c>
      <c r="C51" s="994">
        <v>8360.0529310000002</v>
      </c>
      <c r="D51" s="994">
        <v>90297.956923599995</v>
      </c>
      <c r="E51" s="994">
        <v>279.01893439999998</v>
      </c>
      <c r="F51" s="994">
        <v>162427.64079999999</v>
      </c>
      <c r="G51" s="994" t="s">
        <v>15</v>
      </c>
      <c r="H51" s="994" t="s">
        <v>15</v>
      </c>
      <c r="I51" s="994" t="s">
        <v>15</v>
      </c>
      <c r="J51" s="994">
        <v>3680.2497250000001</v>
      </c>
      <c r="K51" s="994">
        <v>131560.81289450001</v>
      </c>
      <c r="L51" s="994">
        <v>203243.8228618</v>
      </c>
      <c r="M51" s="994">
        <v>106441.0985963</v>
      </c>
      <c r="N51" s="994">
        <v>343112.84337810002</v>
      </c>
      <c r="O51" s="994">
        <v>8108.3060003999999</v>
      </c>
      <c r="P51" s="994">
        <v>43595.727275899997</v>
      </c>
      <c r="Q51" s="994">
        <v>704501.79811249999</v>
      </c>
      <c r="R51" s="994">
        <v>1858.9679947</v>
      </c>
      <c r="S51" s="994">
        <v>364.23500000000001</v>
      </c>
      <c r="T51" s="994">
        <v>899.6569614</v>
      </c>
      <c r="U51" s="994" t="s">
        <v>15</v>
      </c>
      <c r="V51" s="994">
        <v>4610.8853439000004</v>
      </c>
      <c r="W51" s="994">
        <v>1100481.2226900002</v>
      </c>
    </row>
    <row r="52" spans="1:23" ht="18">
      <c r="A52" s="997" t="s">
        <v>1061</v>
      </c>
      <c r="B52" s="994">
        <v>13617.584248700001</v>
      </c>
      <c r="C52" s="994">
        <v>955.00472079999997</v>
      </c>
      <c r="D52" s="994">
        <v>14572.588969500001</v>
      </c>
      <c r="E52" s="994">
        <v>0.1085</v>
      </c>
      <c r="F52" s="994">
        <v>2993.3593700000001</v>
      </c>
      <c r="G52" s="994" t="s">
        <v>15</v>
      </c>
      <c r="H52" s="994" t="s">
        <v>15</v>
      </c>
      <c r="I52" s="994" t="s">
        <v>15</v>
      </c>
      <c r="J52" s="994" t="s">
        <v>15</v>
      </c>
      <c r="K52" s="994">
        <v>13493.964431500001</v>
      </c>
      <c r="L52" s="994">
        <v>30294.6302082</v>
      </c>
      <c r="M52" s="994">
        <v>12162.1096246</v>
      </c>
      <c r="N52" s="994">
        <v>72757.871889899994</v>
      </c>
      <c r="O52" s="994">
        <v>1326.3760135</v>
      </c>
      <c r="P52" s="994">
        <v>1853.4761607999999</v>
      </c>
      <c r="Q52" s="994">
        <v>118394.46389699999</v>
      </c>
      <c r="R52" s="994">
        <v>4.4147926000000002</v>
      </c>
      <c r="S52" s="994" t="s">
        <v>15</v>
      </c>
      <c r="T52" s="994">
        <v>1.22062E-2</v>
      </c>
      <c r="U52" s="994" t="s">
        <v>15</v>
      </c>
      <c r="V52" s="994">
        <v>95.757022199999994</v>
      </c>
      <c r="W52" s="994">
        <v>149554.66918899998</v>
      </c>
    </row>
    <row r="53" spans="1:23" ht="14.1" customHeight="1">
      <c r="A53" s="997" t="s">
        <v>1062</v>
      </c>
      <c r="B53" s="994">
        <v>7786.7126559999997</v>
      </c>
      <c r="C53" s="994">
        <v>2533.7683582999998</v>
      </c>
      <c r="D53" s="994">
        <v>10320.4810143</v>
      </c>
      <c r="E53" s="994">
        <v>18.546579999999999</v>
      </c>
      <c r="F53" s="994">
        <v>4397.3354536999996</v>
      </c>
      <c r="G53" s="994" t="s">
        <v>15</v>
      </c>
      <c r="H53" s="994" t="s">
        <v>15</v>
      </c>
      <c r="I53" s="994" t="s">
        <v>15</v>
      </c>
      <c r="J53" s="994">
        <v>3922.8699241999998</v>
      </c>
      <c r="K53" s="994">
        <v>37389.583839899999</v>
      </c>
      <c r="L53" s="994">
        <v>48467.564591599999</v>
      </c>
      <c r="M53" s="994">
        <v>39173.197080999998</v>
      </c>
      <c r="N53" s="994">
        <v>207606.4242098</v>
      </c>
      <c r="O53" s="994">
        <v>828.19226920000006</v>
      </c>
      <c r="P53" s="994">
        <v>5532.9171421999999</v>
      </c>
      <c r="Q53" s="994">
        <v>301608.29529380001</v>
      </c>
      <c r="R53" s="994">
        <v>0.16250000000000001</v>
      </c>
      <c r="S53" s="994" t="s">
        <v>15</v>
      </c>
      <c r="T53" s="994">
        <v>0.15897</v>
      </c>
      <c r="U53" s="994" t="s">
        <v>15</v>
      </c>
      <c r="V53" s="994">
        <v>3777.0150637000002</v>
      </c>
      <c r="W53" s="994">
        <v>361434.44863959996</v>
      </c>
    </row>
    <row r="54" spans="1:23" ht="14.1" customHeight="1">
      <c r="A54" s="997" t="s">
        <v>1063</v>
      </c>
      <c r="B54" s="994">
        <v>5550.0254500999999</v>
      </c>
      <c r="C54" s="994">
        <v>376.27703530000002</v>
      </c>
      <c r="D54" s="994">
        <v>5926.3024853999996</v>
      </c>
      <c r="E54" s="994" t="s">
        <v>15</v>
      </c>
      <c r="F54" s="994">
        <v>484.83954690000002</v>
      </c>
      <c r="G54" s="994" t="s">
        <v>15</v>
      </c>
      <c r="H54" s="994" t="s">
        <v>15</v>
      </c>
      <c r="I54" s="994">
        <v>11443.019475700001</v>
      </c>
      <c r="J54" s="994">
        <v>41.580435999999999</v>
      </c>
      <c r="K54" s="994">
        <v>8406.2293468000007</v>
      </c>
      <c r="L54" s="994">
        <v>7625.0427366000004</v>
      </c>
      <c r="M54" s="994">
        <v>5376.4041747000001</v>
      </c>
      <c r="N54" s="994">
        <v>1187.0251813</v>
      </c>
      <c r="O54" s="994">
        <v>6.7339599999999997</v>
      </c>
      <c r="P54" s="994">
        <v>134.41852259999999</v>
      </c>
      <c r="Q54" s="994">
        <v>14329.624575200001</v>
      </c>
      <c r="R54" s="994">
        <v>31.4185865</v>
      </c>
      <c r="S54" s="994">
        <v>1.7100081</v>
      </c>
      <c r="T54" s="994">
        <v>2.8051708</v>
      </c>
      <c r="U54" s="994" t="s">
        <v>15</v>
      </c>
      <c r="V54" s="994">
        <v>80.324784500000007</v>
      </c>
      <c r="W54" s="994">
        <v>40747.854415900008</v>
      </c>
    </row>
    <row r="55" spans="1:23" ht="27" customHeight="1">
      <c r="A55" s="997" t="s">
        <v>1064</v>
      </c>
      <c r="B55" s="994">
        <v>15536.834028200001</v>
      </c>
      <c r="C55" s="994">
        <v>2407.1922204000002</v>
      </c>
      <c r="D55" s="994">
        <v>17944.026248599999</v>
      </c>
      <c r="E55" s="994">
        <v>0.50980000000000003</v>
      </c>
      <c r="F55" s="994">
        <v>6537.2433781999998</v>
      </c>
      <c r="G55" s="994" t="s">
        <v>15</v>
      </c>
      <c r="H55" s="994" t="s">
        <v>15</v>
      </c>
      <c r="I55" s="994" t="s">
        <v>15</v>
      </c>
      <c r="J55" s="994">
        <v>8.1337900000000005E-2</v>
      </c>
      <c r="K55" s="994">
        <v>14152.2346397</v>
      </c>
      <c r="L55" s="994">
        <v>31512.5206182</v>
      </c>
      <c r="M55" s="994">
        <v>11295.967956300001</v>
      </c>
      <c r="N55" s="994">
        <v>27016.921025399999</v>
      </c>
      <c r="O55" s="994">
        <v>136.43153100000001</v>
      </c>
      <c r="P55" s="994">
        <v>3403.7476495000001</v>
      </c>
      <c r="Q55" s="994">
        <v>73365.588780399994</v>
      </c>
      <c r="R55" s="994">
        <v>57.483495699999999</v>
      </c>
      <c r="S55" s="994">
        <v>6.736275</v>
      </c>
      <c r="T55" s="994">
        <v>246.88662729999999</v>
      </c>
      <c r="U55" s="994" t="s">
        <v>15</v>
      </c>
      <c r="V55" s="994">
        <v>24.897910899999999</v>
      </c>
      <c r="W55" s="994">
        <v>112335.6884937</v>
      </c>
    </row>
    <row r="56" spans="1:23" ht="48" customHeight="1">
      <c r="A56" s="998" t="s">
        <v>1065</v>
      </c>
      <c r="B56" s="994">
        <v>51996.5626577</v>
      </c>
      <c r="C56" s="994" t="s">
        <v>15</v>
      </c>
      <c r="D56" s="994">
        <v>51996.5626577</v>
      </c>
      <c r="E56" s="994">
        <v>1487283.8287483</v>
      </c>
      <c r="F56" s="994">
        <v>26.150984300000001</v>
      </c>
      <c r="G56" s="994" t="s">
        <v>15</v>
      </c>
      <c r="H56" s="994">
        <v>9949.1087948000004</v>
      </c>
      <c r="I56" s="994">
        <v>194.03787220000001</v>
      </c>
      <c r="J56" s="994">
        <v>101399.9677997</v>
      </c>
      <c r="K56" s="994">
        <v>8716.3652947999999</v>
      </c>
      <c r="L56" s="994">
        <v>252.9160833</v>
      </c>
      <c r="M56" s="994">
        <v>250</v>
      </c>
      <c r="N56" s="994" t="s">
        <v>15</v>
      </c>
      <c r="O56" s="994" t="s">
        <v>15</v>
      </c>
      <c r="P56" s="994">
        <v>1</v>
      </c>
      <c r="Q56" s="994">
        <v>503.91608329999997</v>
      </c>
      <c r="R56" s="994">
        <v>0.52672560000000002</v>
      </c>
      <c r="S56" s="994">
        <v>560778.94578039995</v>
      </c>
      <c r="T56" s="994">
        <v>3383993.4086448001</v>
      </c>
      <c r="U56" s="994" t="s">
        <v>15</v>
      </c>
      <c r="V56" s="994">
        <v>172.29210140000001</v>
      </c>
      <c r="W56" s="994">
        <v>5605015.1114873001</v>
      </c>
    </row>
    <row r="57" spans="1:23" ht="14.1" customHeight="1">
      <c r="A57" s="998" t="s">
        <v>1066</v>
      </c>
      <c r="B57" s="994">
        <v>484229.32351590006</v>
      </c>
      <c r="C57" s="994">
        <v>523783.2612679</v>
      </c>
      <c r="D57" s="994">
        <v>1008012.5847838001</v>
      </c>
      <c r="E57" s="994">
        <v>6677.2450569999992</v>
      </c>
      <c r="F57" s="994">
        <v>301155.17957209999</v>
      </c>
      <c r="G57" s="994" t="s">
        <v>15</v>
      </c>
      <c r="H57" s="994" t="s">
        <v>15</v>
      </c>
      <c r="I57" s="994">
        <v>286.44459330000001</v>
      </c>
      <c r="J57" s="994">
        <v>53594.427001900011</v>
      </c>
      <c r="K57" s="994">
        <v>1832424.8554287003</v>
      </c>
      <c r="L57" s="994">
        <v>2202306.4027972003</v>
      </c>
      <c r="M57" s="994">
        <v>2353062.5252405996</v>
      </c>
      <c r="N57" s="994">
        <v>1680857.0955817001</v>
      </c>
      <c r="O57" s="994">
        <v>44114.551401499994</v>
      </c>
      <c r="P57" s="994">
        <v>424491.82224329998</v>
      </c>
      <c r="Q57" s="994">
        <v>6704832.3972642999</v>
      </c>
      <c r="R57" s="994">
        <v>66764.950710300007</v>
      </c>
      <c r="S57" s="994">
        <v>438.9567323</v>
      </c>
      <c r="T57" s="994">
        <v>254404.86868129999</v>
      </c>
      <c r="U57" s="994" t="s">
        <v>15</v>
      </c>
      <c r="V57" s="994">
        <v>27544.367525400001</v>
      </c>
      <c r="W57" s="994">
        <v>10256136.277350402</v>
      </c>
    </row>
    <row r="58" spans="1:23" ht="18">
      <c r="A58" s="998" t="s">
        <v>1067</v>
      </c>
      <c r="B58" s="994">
        <v>27025.7481826</v>
      </c>
      <c r="C58" s="994">
        <v>78348.051804200004</v>
      </c>
      <c r="D58" s="994">
        <v>105373.7999868</v>
      </c>
      <c r="E58" s="994">
        <v>178.83267359999999</v>
      </c>
      <c r="F58" s="994">
        <v>21449.771992699996</v>
      </c>
      <c r="G58" s="994" t="s">
        <v>15</v>
      </c>
      <c r="H58" s="994" t="s">
        <v>15</v>
      </c>
      <c r="I58" s="994" t="s">
        <v>15</v>
      </c>
      <c r="J58" s="994">
        <v>42.428657800000003</v>
      </c>
      <c r="K58" s="994">
        <v>207046.33241420001</v>
      </c>
      <c r="L58" s="994">
        <v>665761.42021000001</v>
      </c>
      <c r="M58" s="994">
        <v>187128.73029860001</v>
      </c>
      <c r="N58" s="994">
        <v>171121.85492670001</v>
      </c>
      <c r="O58" s="994">
        <v>1931.4749907</v>
      </c>
      <c r="P58" s="994">
        <v>30309.361783600001</v>
      </c>
      <c r="Q58" s="994">
        <v>1056252.8422096001</v>
      </c>
      <c r="R58" s="994">
        <v>927.04721500000005</v>
      </c>
      <c r="S58" s="994">
        <v>67.101389400000002</v>
      </c>
      <c r="T58" s="994">
        <v>4016.6129616999997</v>
      </c>
      <c r="U58" s="994" t="s">
        <v>15</v>
      </c>
      <c r="V58" s="994">
        <v>11617.310786</v>
      </c>
      <c r="W58" s="994">
        <v>1406972.0802868002</v>
      </c>
    </row>
    <row r="59" spans="1:23" ht="14.1" customHeight="1">
      <c r="A59" s="997" t="s">
        <v>1068</v>
      </c>
      <c r="B59" s="994">
        <v>7020.5733051999996</v>
      </c>
      <c r="C59" s="994">
        <v>61116.020314699999</v>
      </c>
      <c r="D59" s="994">
        <v>68136.593619899999</v>
      </c>
      <c r="E59" s="994">
        <v>7.1856954000000002</v>
      </c>
      <c r="F59" s="994">
        <v>1216.7986464000001</v>
      </c>
      <c r="G59" s="994" t="s">
        <v>15</v>
      </c>
      <c r="H59" s="994" t="s">
        <v>15</v>
      </c>
      <c r="I59" s="994" t="s">
        <v>15</v>
      </c>
      <c r="J59" s="994">
        <v>42.428657800000003</v>
      </c>
      <c r="K59" s="994">
        <v>130020.09646879999</v>
      </c>
      <c r="L59" s="994">
        <v>109559.1253799</v>
      </c>
      <c r="M59" s="994">
        <v>66338.497307600002</v>
      </c>
      <c r="N59" s="994">
        <v>6394.5177014999999</v>
      </c>
      <c r="O59" s="994">
        <v>9.8699999999999992</v>
      </c>
      <c r="P59" s="994">
        <v>55.4282684</v>
      </c>
      <c r="Q59" s="994">
        <v>182357.43865739999</v>
      </c>
      <c r="R59" s="994" t="s">
        <v>15</v>
      </c>
      <c r="S59" s="994" t="s">
        <v>15</v>
      </c>
      <c r="T59" s="994" t="s">
        <v>15</v>
      </c>
      <c r="U59" s="994" t="s">
        <v>15</v>
      </c>
      <c r="V59" s="994">
        <v>747.60806070000001</v>
      </c>
      <c r="W59" s="994">
        <v>382528.14980639995</v>
      </c>
    </row>
    <row r="60" spans="1:23" ht="14.1" customHeight="1">
      <c r="A60" s="997" t="s">
        <v>1069</v>
      </c>
      <c r="B60" s="994">
        <v>1389.5512583</v>
      </c>
      <c r="C60" s="994" t="s">
        <v>15</v>
      </c>
      <c r="D60" s="994">
        <v>1389.5512583</v>
      </c>
      <c r="E60" s="994">
        <v>1.5501164999999999</v>
      </c>
      <c r="F60" s="994">
        <v>281.31213250000002</v>
      </c>
      <c r="G60" s="994" t="s">
        <v>15</v>
      </c>
      <c r="H60" s="994" t="s">
        <v>15</v>
      </c>
      <c r="I60" s="994" t="s">
        <v>15</v>
      </c>
      <c r="J60" s="994" t="s">
        <v>15</v>
      </c>
      <c r="K60" s="994">
        <v>608.24944530000005</v>
      </c>
      <c r="L60" s="994">
        <v>1622.0527477000001</v>
      </c>
      <c r="M60" s="994">
        <v>107.82702999999999</v>
      </c>
      <c r="N60" s="994">
        <v>222.3077289</v>
      </c>
      <c r="O60" s="994" t="s">
        <v>15</v>
      </c>
      <c r="P60" s="994">
        <v>1109.5727551</v>
      </c>
      <c r="Q60" s="994">
        <v>3061.7602617000002</v>
      </c>
      <c r="R60" s="994" t="s">
        <v>15</v>
      </c>
      <c r="S60" s="994" t="s">
        <v>15</v>
      </c>
      <c r="T60" s="994">
        <v>1.0999999999999999E-2</v>
      </c>
      <c r="U60" s="994" t="s">
        <v>15</v>
      </c>
      <c r="V60" s="994" t="s">
        <v>15</v>
      </c>
      <c r="W60" s="994">
        <v>5342.4342143000013</v>
      </c>
    </row>
    <row r="61" spans="1:23" ht="18" customHeight="1">
      <c r="A61" s="997" t="s">
        <v>1070</v>
      </c>
      <c r="B61" s="994">
        <v>50.183166</v>
      </c>
      <c r="C61" s="994" t="s">
        <v>15</v>
      </c>
      <c r="D61" s="994">
        <v>50.183166</v>
      </c>
      <c r="E61" s="994" t="s">
        <v>15</v>
      </c>
      <c r="F61" s="994">
        <v>33.917913400000003</v>
      </c>
      <c r="G61" s="994" t="s">
        <v>15</v>
      </c>
      <c r="H61" s="994" t="s">
        <v>15</v>
      </c>
      <c r="I61" s="994" t="s">
        <v>15</v>
      </c>
      <c r="J61" s="994" t="s">
        <v>15</v>
      </c>
      <c r="K61" s="994">
        <v>154.92399990000001</v>
      </c>
      <c r="L61" s="994">
        <v>12219.7635522</v>
      </c>
      <c r="M61" s="994">
        <v>5.9098100000000002</v>
      </c>
      <c r="N61" s="994">
        <v>56.856463300000001</v>
      </c>
      <c r="O61" s="994">
        <v>2.90096</v>
      </c>
      <c r="P61" s="994">
        <v>22.602758000000001</v>
      </c>
      <c r="Q61" s="994">
        <v>12308.033543500002</v>
      </c>
      <c r="R61" s="994">
        <v>6.8837800000000005E-2</v>
      </c>
      <c r="S61" s="994" t="s">
        <v>15</v>
      </c>
      <c r="T61" s="994" t="s">
        <v>15</v>
      </c>
      <c r="U61" s="994" t="s">
        <v>15</v>
      </c>
      <c r="V61" s="994" t="s">
        <v>15</v>
      </c>
      <c r="W61" s="994">
        <v>12547.127460600001</v>
      </c>
    </row>
    <row r="62" spans="1:23" ht="18">
      <c r="A62" s="997" t="s">
        <v>1071</v>
      </c>
      <c r="B62" s="994">
        <v>15043.239864700001</v>
      </c>
      <c r="C62" s="994">
        <v>3455.1129372</v>
      </c>
      <c r="D62" s="994">
        <v>18498.3528019</v>
      </c>
      <c r="E62" s="994">
        <v>169.9431917</v>
      </c>
      <c r="F62" s="994">
        <v>19146.3090553</v>
      </c>
      <c r="G62" s="994" t="s">
        <v>15</v>
      </c>
      <c r="H62" s="994" t="s">
        <v>15</v>
      </c>
      <c r="I62" s="994" t="s">
        <v>15</v>
      </c>
      <c r="J62" s="994" t="s">
        <v>15</v>
      </c>
      <c r="K62" s="994">
        <v>54701.513777699998</v>
      </c>
      <c r="L62" s="994">
        <v>79863.210338799996</v>
      </c>
      <c r="M62" s="994">
        <v>47446.013653200003</v>
      </c>
      <c r="N62" s="994">
        <v>103527.7040082</v>
      </c>
      <c r="O62" s="994">
        <v>1913.5854007</v>
      </c>
      <c r="P62" s="994">
        <v>17870.937591800001</v>
      </c>
      <c r="Q62" s="994">
        <v>250621.4509927</v>
      </c>
      <c r="R62" s="994">
        <v>871.30493720000004</v>
      </c>
      <c r="S62" s="994" t="s">
        <v>15</v>
      </c>
      <c r="T62" s="994">
        <v>16.510233700000001</v>
      </c>
      <c r="U62" s="994" t="s">
        <v>15</v>
      </c>
      <c r="V62" s="994">
        <v>10868.477730299999</v>
      </c>
      <c r="W62" s="994">
        <v>354893.86272049992</v>
      </c>
    </row>
    <row r="63" spans="1:23" ht="14.1" customHeight="1">
      <c r="A63" s="997" t="s">
        <v>1072</v>
      </c>
      <c r="B63" s="994">
        <v>713.66111790000002</v>
      </c>
      <c r="C63" s="994">
        <v>13453.7591359</v>
      </c>
      <c r="D63" s="994">
        <v>14167.420253799999</v>
      </c>
      <c r="E63" s="994">
        <v>0.13550000000000001</v>
      </c>
      <c r="F63" s="994">
        <v>76.978162400000002</v>
      </c>
      <c r="G63" s="994" t="s">
        <v>15</v>
      </c>
      <c r="H63" s="994" t="s">
        <v>15</v>
      </c>
      <c r="I63" s="994" t="s">
        <v>15</v>
      </c>
      <c r="J63" s="994" t="s">
        <v>15</v>
      </c>
      <c r="K63" s="994">
        <v>12129.250657500001</v>
      </c>
      <c r="L63" s="994">
        <v>459049.88458369998</v>
      </c>
      <c r="M63" s="994">
        <v>71592.244703000004</v>
      </c>
      <c r="N63" s="994">
        <v>44677.704591900001</v>
      </c>
      <c r="O63" s="994" t="s">
        <v>15</v>
      </c>
      <c r="P63" s="994">
        <v>10610</v>
      </c>
      <c r="Q63" s="994">
        <v>585929.83387859992</v>
      </c>
      <c r="R63" s="994">
        <v>0.44780999999999999</v>
      </c>
      <c r="S63" s="994" t="s">
        <v>15</v>
      </c>
      <c r="T63" s="994">
        <v>4000</v>
      </c>
      <c r="U63" s="994" t="s">
        <v>15</v>
      </c>
      <c r="V63" s="994" t="s">
        <v>15</v>
      </c>
      <c r="W63" s="994">
        <v>616304.06626230001</v>
      </c>
    </row>
    <row r="64" spans="1:23" ht="14.1" customHeight="1">
      <c r="A64" s="997" t="s">
        <v>1073</v>
      </c>
      <c r="B64" s="994">
        <v>30.945822400000001</v>
      </c>
      <c r="C64" s="994" t="s">
        <v>15</v>
      </c>
      <c r="D64" s="994">
        <v>30.945822400000001</v>
      </c>
      <c r="E64" s="994" t="s">
        <v>15</v>
      </c>
      <c r="F64" s="994">
        <v>59.137186499999999</v>
      </c>
      <c r="G64" s="994" t="s">
        <v>15</v>
      </c>
      <c r="H64" s="994" t="s">
        <v>15</v>
      </c>
      <c r="I64" s="994" t="s">
        <v>15</v>
      </c>
      <c r="J64" s="994" t="s">
        <v>15</v>
      </c>
      <c r="K64" s="994">
        <v>91.005641100000005</v>
      </c>
      <c r="L64" s="994">
        <v>636.58800269999995</v>
      </c>
      <c r="M64" s="994">
        <v>1239.4342858</v>
      </c>
      <c r="N64" s="994">
        <v>373.61468969999999</v>
      </c>
      <c r="O64" s="994">
        <v>5.1186299999999996</v>
      </c>
      <c r="P64" s="994">
        <v>0.31084000000000001</v>
      </c>
      <c r="Q64" s="994">
        <v>2255.0664481999997</v>
      </c>
      <c r="R64" s="994" t="s">
        <v>15</v>
      </c>
      <c r="S64" s="994" t="s">
        <v>15</v>
      </c>
      <c r="T64" s="994" t="s">
        <v>15</v>
      </c>
      <c r="U64" s="994" t="s">
        <v>15</v>
      </c>
      <c r="V64" s="994">
        <v>1.485E-3</v>
      </c>
      <c r="W64" s="994">
        <v>2436.1565831999997</v>
      </c>
    </row>
    <row r="65" spans="1:23" ht="18" customHeight="1">
      <c r="A65" s="997" t="s">
        <v>1074</v>
      </c>
      <c r="B65" s="994">
        <v>2777.5936480999999</v>
      </c>
      <c r="C65" s="994">
        <v>323.1594164</v>
      </c>
      <c r="D65" s="994">
        <v>3100.7530644999997</v>
      </c>
      <c r="E65" s="994">
        <v>1.8169999999999999E-2</v>
      </c>
      <c r="F65" s="994">
        <v>635.31889620000004</v>
      </c>
      <c r="G65" s="994" t="s">
        <v>15</v>
      </c>
      <c r="H65" s="994" t="s">
        <v>15</v>
      </c>
      <c r="I65" s="994" t="s">
        <v>15</v>
      </c>
      <c r="J65" s="994" t="s">
        <v>15</v>
      </c>
      <c r="K65" s="994">
        <v>9341.2924239000004</v>
      </c>
      <c r="L65" s="994">
        <v>2810.7956049999998</v>
      </c>
      <c r="M65" s="994">
        <v>398.80350900000002</v>
      </c>
      <c r="N65" s="994">
        <v>15869.1497432</v>
      </c>
      <c r="O65" s="994" t="s">
        <v>15</v>
      </c>
      <c r="P65" s="994">
        <v>640.50957029999995</v>
      </c>
      <c r="Q65" s="994">
        <v>19719.258427500001</v>
      </c>
      <c r="R65" s="994">
        <v>55.225630000000002</v>
      </c>
      <c r="S65" s="994">
        <v>67.101389400000002</v>
      </c>
      <c r="T65" s="994">
        <v>9.1728000000000004E-2</v>
      </c>
      <c r="U65" s="994" t="s">
        <v>15</v>
      </c>
      <c r="V65" s="994">
        <v>1.2235100000000001</v>
      </c>
      <c r="W65" s="994">
        <v>32920.2832395</v>
      </c>
    </row>
    <row r="66" spans="1:23" ht="20.100000000000001" customHeight="1">
      <c r="A66" s="998" t="s">
        <v>1075</v>
      </c>
      <c r="B66" s="994">
        <v>224122.97013189999</v>
      </c>
      <c r="C66" s="994">
        <v>173332.59405389999</v>
      </c>
      <c r="D66" s="994">
        <v>397455.56418579997</v>
      </c>
      <c r="E66" s="994">
        <v>5670.8482330999996</v>
      </c>
      <c r="F66" s="994">
        <v>59256.397130500001</v>
      </c>
      <c r="G66" s="994" t="s">
        <v>15</v>
      </c>
      <c r="H66" s="994" t="s">
        <v>15</v>
      </c>
      <c r="I66" s="994">
        <v>235.63943710000001</v>
      </c>
      <c r="J66" s="994">
        <v>44623.030275100005</v>
      </c>
      <c r="K66" s="994">
        <v>760309.20340260002</v>
      </c>
      <c r="L66" s="994">
        <v>841393.64772950008</v>
      </c>
      <c r="M66" s="994">
        <v>1477906.0805141998</v>
      </c>
      <c r="N66" s="994">
        <v>643898.01495610003</v>
      </c>
      <c r="O66" s="994">
        <v>22556.4541756</v>
      </c>
      <c r="P66" s="994">
        <v>109457.72387950002</v>
      </c>
      <c r="Q66" s="994">
        <v>3095211.9212548994</v>
      </c>
      <c r="R66" s="994">
        <v>1778.635878</v>
      </c>
      <c r="S66" s="994">
        <v>66.817622900000003</v>
      </c>
      <c r="T66" s="994">
        <v>224.36271060000001</v>
      </c>
      <c r="U66" s="994" t="s">
        <v>15</v>
      </c>
      <c r="V66" s="994">
        <v>1297.7433014999999</v>
      </c>
      <c r="W66" s="994">
        <v>4366130.1634320989</v>
      </c>
    </row>
    <row r="67" spans="1:23" ht="14.1" customHeight="1">
      <c r="A67" s="997" t="s">
        <v>1076</v>
      </c>
      <c r="B67" s="994">
        <v>5265.8177683000004</v>
      </c>
      <c r="C67" s="994">
        <v>6265.7093814999998</v>
      </c>
      <c r="D67" s="994">
        <v>11531.5271498</v>
      </c>
      <c r="E67" s="994">
        <v>5027.8270034999996</v>
      </c>
      <c r="F67" s="994">
        <v>1579.7140205000001</v>
      </c>
      <c r="G67" s="994" t="s">
        <v>15</v>
      </c>
      <c r="H67" s="994" t="s">
        <v>15</v>
      </c>
      <c r="I67" s="994">
        <v>235.63943710000001</v>
      </c>
      <c r="J67" s="994">
        <v>17342.6270797</v>
      </c>
      <c r="K67" s="994">
        <v>18407.6686826</v>
      </c>
      <c r="L67" s="994">
        <v>29478.697769400002</v>
      </c>
      <c r="M67" s="994">
        <v>63142.777790100001</v>
      </c>
      <c r="N67" s="994">
        <v>12599.106801800001</v>
      </c>
      <c r="O67" s="994" t="s">
        <v>15</v>
      </c>
      <c r="P67" s="994">
        <v>15587.689272600001</v>
      </c>
      <c r="Q67" s="994">
        <v>120808.2716339</v>
      </c>
      <c r="R67" s="994">
        <v>447.32316200000002</v>
      </c>
      <c r="S67" s="994">
        <v>0.50045479999999998</v>
      </c>
      <c r="T67" s="994" t="s">
        <v>15</v>
      </c>
      <c r="U67" s="994" t="s">
        <v>15</v>
      </c>
      <c r="V67" s="994">
        <v>120.8400245</v>
      </c>
      <c r="W67" s="994">
        <v>175501.93864839998</v>
      </c>
    </row>
    <row r="68" spans="1:23" ht="20.100000000000001" customHeight="1">
      <c r="A68" s="997" t="s">
        <v>1077</v>
      </c>
      <c r="B68" s="994">
        <v>328.68081180000001</v>
      </c>
      <c r="C68" s="994">
        <v>27.757141099999998</v>
      </c>
      <c r="D68" s="994">
        <v>356.43795290000003</v>
      </c>
      <c r="E68" s="994" t="s">
        <v>15</v>
      </c>
      <c r="F68" s="994">
        <v>416.1850963</v>
      </c>
      <c r="G68" s="994" t="s">
        <v>15</v>
      </c>
      <c r="H68" s="994" t="s">
        <v>15</v>
      </c>
      <c r="I68" s="994" t="s">
        <v>15</v>
      </c>
      <c r="J68" s="994">
        <v>85.700806799999995</v>
      </c>
      <c r="K68" s="994">
        <v>14269.444868099999</v>
      </c>
      <c r="L68" s="994">
        <v>32179.145595599999</v>
      </c>
      <c r="M68" s="994">
        <v>4460.5382441000002</v>
      </c>
      <c r="N68" s="994">
        <v>4978.7146630999996</v>
      </c>
      <c r="O68" s="994" t="s">
        <v>15</v>
      </c>
      <c r="P68" s="994">
        <v>516.49549999999999</v>
      </c>
      <c r="Q68" s="994">
        <v>42134.894002799992</v>
      </c>
      <c r="R68" s="994" t="s">
        <v>15</v>
      </c>
      <c r="S68" s="994" t="s">
        <v>15</v>
      </c>
      <c r="T68" s="994" t="s">
        <v>15</v>
      </c>
      <c r="U68" s="994" t="s">
        <v>15</v>
      </c>
      <c r="V68" s="994">
        <v>1.1186364</v>
      </c>
      <c r="W68" s="994">
        <v>57263.78136329999</v>
      </c>
    </row>
    <row r="69" spans="1:23" ht="14.1" customHeight="1">
      <c r="A69" s="997" t="s">
        <v>1078</v>
      </c>
      <c r="B69" s="994">
        <v>2199.2472472999998</v>
      </c>
      <c r="C69" s="994">
        <v>21428.437095000001</v>
      </c>
      <c r="D69" s="994">
        <v>23627.684342300003</v>
      </c>
      <c r="E69" s="994" t="s">
        <v>15</v>
      </c>
      <c r="F69" s="994">
        <v>900.79989360000002</v>
      </c>
      <c r="G69" s="994" t="s">
        <v>15</v>
      </c>
      <c r="H69" s="994" t="s">
        <v>15</v>
      </c>
      <c r="I69" s="994" t="s">
        <v>15</v>
      </c>
      <c r="J69" s="994">
        <v>44.278022499999999</v>
      </c>
      <c r="K69" s="994">
        <v>25655.696007999999</v>
      </c>
      <c r="L69" s="994">
        <v>14945.3157113</v>
      </c>
      <c r="M69" s="994">
        <v>11889.726675600001</v>
      </c>
      <c r="N69" s="994">
        <v>4189.4826016999996</v>
      </c>
      <c r="O69" s="994">
        <v>196.90253000000001</v>
      </c>
      <c r="P69" s="994">
        <v>1134.8441276000001</v>
      </c>
      <c r="Q69" s="994">
        <v>32356.271646200003</v>
      </c>
      <c r="R69" s="994">
        <v>18.125076499999999</v>
      </c>
      <c r="S69" s="994" t="s">
        <v>15</v>
      </c>
      <c r="T69" s="994">
        <v>51.825920500000002</v>
      </c>
      <c r="U69" s="994" t="s">
        <v>15</v>
      </c>
      <c r="V69" s="994">
        <v>488.57462670000001</v>
      </c>
      <c r="W69" s="994">
        <v>83143.255536300028</v>
      </c>
    </row>
    <row r="70" spans="1:23" ht="14.1" customHeight="1">
      <c r="A70" s="1003" t="s">
        <v>1079</v>
      </c>
      <c r="B70" s="994">
        <v>7354.9479431</v>
      </c>
      <c r="C70" s="994">
        <v>4422.6421523999998</v>
      </c>
      <c r="D70" s="994">
        <v>11777.5900955</v>
      </c>
      <c r="E70" s="994">
        <v>21.255481899999999</v>
      </c>
      <c r="F70" s="994">
        <v>101.3778264</v>
      </c>
      <c r="G70" s="994" t="s">
        <v>15</v>
      </c>
      <c r="H70" s="994" t="s">
        <v>15</v>
      </c>
      <c r="I70" s="994" t="s">
        <v>15</v>
      </c>
      <c r="J70" s="994">
        <v>1.0231300000000001</v>
      </c>
      <c r="K70" s="994">
        <v>15561.867424599999</v>
      </c>
      <c r="L70" s="994">
        <v>22697.499941599999</v>
      </c>
      <c r="M70" s="994">
        <v>9431.4792250999999</v>
      </c>
      <c r="N70" s="994">
        <v>20734.476527999999</v>
      </c>
      <c r="O70" s="994" t="s">
        <v>15</v>
      </c>
      <c r="P70" s="994">
        <v>769.255</v>
      </c>
      <c r="Q70" s="994">
        <v>53632.710694699992</v>
      </c>
      <c r="R70" s="994" t="s">
        <v>15</v>
      </c>
      <c r="S70" s="994" t="s">
        <v>15</v>
      </c>
      <c r="T70" s="994">
        <v>0.83306650000000004</v>
      </c>
      <c r="U70" s="994" t="s">
        <v>15</v>
      </c>
      <c r="V70" s="994" t="s">
        <v>15</v>
      </c>
      <c r="W70" s="994">
        <v>81096.657719599985</v>
      </c>
    </row>
    <row r="71" spans="1:23" ht="20.100000000000001" customHeight="1">
      <c r="A71" s="997" t="s">
        <v>1080</v>
      </c>
      <c r="B71" s="994">
        <v>202619.77442619999</v>
      </c>
      <c r="C71" s="994">
        <v>140993.88088849999</v>
      </c>
      <c r="D71" s="994">
        <v>343613.65531469998</v>
      </c>
      <c r="E71" s="994">
        <v>621.08961069999998</v>
      </c>
      <c r="F71" s="994">
        <v>55337.973302099999</v>
      </c>
      <c r="G71" s="994" t="s">
        <v>15</v>
      </c>
      <c r="H71" s="994" t="s">
        <v>15</v>
      </c>
      <c r="I71" s="994" t="s">
        <v>15</v>
      </c>
      <c r="J71" s="994">
        <v>23670.580052699999</v>
      </c>
      <c r="K71" s="994">
        <v>667880.33801559999</v>
      </c>
      <c r="L71" s="994">
        <v>727414.86543360003</v>
      </c>
      <c r="M71" s="994">
        <v>1386494.0184545999</v>
      </c>
      <c r="N71" s="994">
        <v>595640.9193672</v>
      </c>
      <c r="O71" s="994">
        <v>22351.499745900001</v>
      </c>
      <c r="P71" s="994">
        <v>91157.360716800002</v>
      </c>
      <c r="Q71" s="994">
        <v>2823058.6637180997</v>
      </c>
      <c r="R71" s="994">
        <v>1263.6620945</v>
      </c>
      <c r="S71" s="994">
        <v>66.317166999999998</v>
      </c>
      <c r="T71" s="994">
        <v>50.134638500000001</v>
      </c>
      <c r="U71" s="994" t="s">
        <v>15</v>
      </c>
      <c r="V71" s="994">
        <v>685.84856579999996</v>
      </c>
      <c r="W71" s="994">
        <v>3916248.2624796997</v>
      </c>
    </row>
    <row r="72" spans="1:23" ht="20.100000000000001" customHeight="1">
      <c r="A72" s="997" t="s">
        <v>1081</v>
      </c>
      <c r="B72" s="994">
        <v>6354.5019351999999</v>
      </c>
      <c r="C72" s="994">
        <v>194.1673954</v>
      </c>
      <c r="D72" s="994">
        <v>6548.6693305999997</v>
      </c>
      <c r="E72" s="994">
        <v>0.67613699999999999</v>
      </c>
      <c r="F72" s="994">
        <v>920.34699160000002</v>
      </c>
      <c r="G72" s="994" t="s">
        <v>15</v>
      </c>
      <c r="H72" s="994" t="s">
        <v>15</v>
      </c>
      <c r="I72" s="994" t="s">
        <v>15</v>
      </c>
      <c r="J72" s="994">
        <v>3478.8211833999999</v>
      </c>
      <c r="K72" s="994">
        <v>18534.188403700002</v>
      </c>
      <c r="L72" s="994">
        <v>14678.123277999999</v>
      </c>
      <c r="M72" s="994">
        <v>2487.5401247</v>
      </c>
      <c r="N72" s="994">
        <v>5755.3149942999999</v>
      </c>
      <c r="O72" s="994">
        <v>8.0518996999999999</v>
      </c>
      <c r="P72" s="994">
        <v>292.07926250000003</v>
      </c>
      <c r="Q72" s="994">
        <v>23221.109559199998</v>
      </c>
      <c r="R72" s="994">
        <v>49.525545000000001</v>
      </c>
      <c r="S72" s="994">
        <v>1.1000000000000001E-6</v>
      </c>
      <c r="T72" s="994">
        <v>121.5690851</v>
      </c>
      <c r="U72" s="994" t="s">
        <v>15</v>
      </c>
      <c r="V72" s="994">
        <v>1.3614481</v>
      </c>
      <c r="W72" s="994">
        <v>52876.267684799997</v>
      </c>
    </row>
    <row r="73" spans="1:23" ht="20.100000000000001" customHeight="1">
      <c r="A73" s="998" t="s">
        <v>1082</v>
      </c>
      <c r="B73" s="994">
        <v>88157.553321999992</v>
      </c>
      <c r="C73" s="994">
        <v>55407.547488800003</v>
      </c>
      <c r="D73" s="994">
        <v>143565.10081079998</v>
      </c>
      <c r="E73" s="994">
        <v>731.26594950000003</v>
      </c>
      <c r="F73" s="994">
        <v>193619.88019540001</v>
      </c>
      <c r="G73" s="994" t="s">
        <v>15</v>
      </c>
      <c r="H73" s="994" t="s">
        <v>15</v>
      </c>
      <c r="I73" s="994" t="s">
        <v>15</v>
      </c>
      <c r="J73" s="994">
        <v>7087.7584117999995</v>
      </c>
      <c r="K73" s="994">
        <v>292678.7755015</v>
      </c>
      <c r="L73" s="994">
        <v>540641.44006990001</v>
      </c>
      <c r="M73" s="994">
        <v>514134.79301879997</v>
      </c>
      <c r="N73" s="994">
        <v>819826.29649350001</v>
      </c>
      <c r="O73" s="994">
        <v>19609.473985199998</v>
      </c>
      <c r="P73" s="994">
        <v>270325.63309989998</v>
      </c>
      <c r="Q73" s="994">
        <v>2164537.6366673</v>
      </c>
      <c r="R73" s="994">
        <v>63965.863155699997</v>
      </c>
      <c r="S73" s="994" t="s">
        <v>15</v>
      </c>
      <c r="T73" s="994">
        <v>243014.87892449999</v>
      </c>
      <c r="U73" s="994" t="s">
        <v>15</v>
      </c>
      <c r="V73" s="994">
        <v>8173.7811170000004</v>
      </c>
      <c r="W73" s="994">
        <v>3117374.9407335003</v>
      </c>
    </row>
    <row r="74" spans="1:23" ht="14.1" customHeight="1">
      <c r="A74" s="997" t="s">
        <v>1083</v>
      </c>
      <c r="B74" s="994">
        <v>17047.389498699999</v>
      </c>
      <c r="C74" s="994">
        <v>9592.3156491999998</v>
      </c>
      <c r="D74" s="994">
        <v>26639.7051479</v>
      </c>
      <c r="E74" s="994">
        <v>75.583493000000004</v>
      </c>
      <c r="F74" s="994">
        <v>1711.8759196000001</v>
      </c>
      <c r="G74" s="994" t="s">
        <v>15</v>
      </c>
      <c r="H74" s="994" t="s">
        <v>15</v>
      </c>
      <c r="I74" s="994" t="s">
        <v>15</v>
      </c>
      <c r="J74" s="994">
        <v>32.059491700000002</v>
      </c>
      <c r="K74" s="994">
        <v>89038.139433999997</v>
      </c>
      <c r="L74" s="994">
        <v>80381.427478500002</v>
      </c>
      <c r="M74" s="994">
        <v>85833.490408900005</v>
      </c>
      <c r="N74" s="994">
        <v>150592.43443260001</v>
      </c>
      <c r="O74" s="994">
        <v>2805.8512888</v>
      </c>
      <c r="P74" s="994">
        <v>15576.4874764</v>
      </c>
      <c r="Q74" s="994">
        <v>335189.69108520006</v>
      </c>
      <c r="R74" s="994">
        <v>44709.389465499997</v>
      </c>
      <c r="S74" s="994" t="s">
        <v>15</v>
      </c>
      <c r="T74" s="994" t="s">
        <v>15</v>
      </c>
      <c r="U74" s="994" t="s">
        <v>15</v>
      </c>
      <c r="V74" s="994">
        <v>1205.1096428000001</v>
      </c>
      <c r="W74" s="994">
        <v>498601.55367970007</v>
      </c>
    </row>
    <row r="75" spans="1:23" ht="14.1" customHeight="1">
      <c r="A75" s="997" t="s">
        <v>1084</v>
      </c>
      <c r="B75" s="994">
        <v>6454.6161087</v>
      </c>
      <c r="C75" s="994">
        <v>218.64625079999999</v>
      </c>
      <c r="D75" s="994">
        <v>6673.2623595000005</v>
      </c>
      <c r="E75" s="994">
        <v>403.13554970000001</v>
      </c>
      <c r="F75" s="994">
        <v>407.60128170000002</v>
      </c>
      <c r="G75" s="994" t="s">
        <v>15</v>
      </c>
      <c r="H75" s="994" t="s">
        <v>15</v>
      </c>
      <c r="I75" s="994" t="s">
        <v>15</v>
      </c>
      <c r="J75" s="994">
        <v>6820.1212355999996</v>
      </c>
      <c r="K75" s="994">
        <v>33017.265728300001</v>
      </c>
      <c r="L75" s="994">
        <v>55420.286738000003</v>
      </c>
      <c r="M75" s="994">
        <v>69503.320949999994</v>
      </c>
      <c r="N75" s="994">
        <v>187485.23324490001</v>
      </c>
      <c r="O75" s="994">
        <v>1021.7184246</v>
      </c>
      <c r="P75" s="994">
        <v>12956.4122957</v>
      </c>
      <c r="Q75" s="994">
        <v>326386.97165319999</v>
      </c>
      <c r="R75" s="994">
        <v>7441.0048525000002</v>
      </c>
      <c r="S75" s="994" t="s">
        <v>15</v>
      </c>
      <c r="T75" s="994">
        <v>2.5058E-2</v>
      </c>
      <c r="U75" s="994" t="s">
        <v>15</v>
      </c>
      <c r="V75" s="994">
        <v>6391.0187646000004</v>
      </c>
      <c r="W75" s="994">
        <v>387540.40648309997</v>
      </c>
    </row>
    <row r="76" spans="1:23" ht="20.100000000000001" customHeight="1">
      <c r="A76" s="997" t="s">
        <v>1085</v>
      </c>
      <c r="B76" s="994">
        <v>64655.547714599998</v>
      </c>
      <c r="C76" s="994">
        <v>45596.585588800001</v>
      </c>
      <c r="D76" s="994">
        <v>110252.1333034</v>
      </c>
      <c r="E76" s="994">
        <v>252.54690679999999</v>
      </c>
      <c r="F76" s="994">
        <v>191500.4029941</v>
      </c>
      <c r="G76" s="994" t="s">
        <v>15</v>
      </c>
      <c r="H76" s="994" t="s">
        <v>15</v>
      </c>
      <c r="I76" s="994" t="s">
        <v>15</v>
      </c>
      <c r="J76" s="994">
        <v>235.5776845</v>
      </c>
      <c r="K76" s="994">
        <v>170623.37033919999</v>
      </c>
      <c r="L76" s="994">
        <v>404839.72585340001</v>
      </c>
      <c r="M76" s="994">
        <v>358797.98165989999</v>
      </c>
      <c r="N76" s="994">
        <v>481748.62881600001</v>
      </c>
      <c r="O76" s="994">
        <v>15781.9042718</v>
      </c>
      <c r="P76" s="994">
        <v>241792.7333278</v>
      </c>
      <c r="Q76" s="994">
        <v>1502960.9739289</v>
      </c>
      <c r="R76" s="994">
        <v>11815.4688377</v>
      </c>
      <c r="S76" s="994" t="s">
        <v>15</v>
      </c>
      <c r="T76" s="994">
        <v>243014.85386649999</v>
      </c>
      <c r="U76" s="994" t="s">
        <v>15</v>
      </c>
      <c r="V76" s="994">
        <v>577.65270959999998</v>
      </c>
      <c r="W76" s="994">
        <v>2231232.9805707</v>
      </c>
    </row>
    <row r="77" spans="1:23" ht="14.1" customHeight="1">
      <c r="A77" s="998" t="s">
        <v>1086</v>
      </c>
      <c r="B77" s="994">
        <v>144923.05187940001</v>
      </c>
      <c r="C77" s="994">
        <v>216695.06792099998</v>
      </c>
      <c r="D77" s="994">
        <v>361618.11980039999</v>
      </c>
      <c r="E77" s="994">
        <v>96.298200799999989</v>
      </c>
      <c r="F77" s="994">
        <v>26829.1302535</v>
      </c>
      <c r="G77" s="994" t="s">
        <v>15</v>
      </c>
      <c r="H77" s="994" t="s">
        <v>15</v>
      </c>
      <c r="I77" s="994">
        <v>50.805156199999999</v>
      </c>
      <c r="J77" s="994">
        <v>1841.2096572</v>
      </c>
      <c r="K77" s="994">
        <v>572390.54411040002</v>
      </c>
      <c r="L77" s="994">
        <v>154509.8947878</v>
      </c>
      <c r="M77" s="994">
        <v>173892.921409</v>
      </c>
      <c r="N77" s="994">
        <v>46010.929205399996</v>
      </c>
      <c r="O77" s="994">
        <v>17.148250000000001</v>
      </c>
      <c r="P77" s="994">
        <v>14399.1034803</v>
      </c>
      <c r="Q77" s="994">
        <v>388829.99713249999</v>
      </c>
      <c r="R77" s="994">
        <v>93.404461600000005</v>
      </c>
      <c r="S77" s="994">
        <v>305.03771999999998</v>
      </c>
      <c r="T77" s="994">
        <v>7149.0140844999996</v>
      </c>
      <c r="U77" s="994" t="s">
        <v>15</v>
      </c>
      <c r="V77" s="994">
        <v>6455.5323209000007</v>
      </c>
      <c r="W77" s="994">
        <v>1365659.0928979998</v>
      </c>
    </row>
    <row r="78" spans="1:23" ht="14.1" customHeight="1">
      <c r="A78" s="997" t="s">
        <v>1087</v>
      </c>
      <c r="B78" s="994">
        <v>6781.8624127000003</v>
      </c>
      <c r="C78" s="994">
        <v>25.9959767</v>
      </c>
      <c r="D78" s="994">
        <v>6807.8583894000003</v>
      </c>
      <c r="E78" s="994">
        <v>1</v>
      </c>
      <c r="F78" s="994">
        <v>39.1770432</v>
      </c>
      <c r="G78" s="994" t="s">
        <v>15</v>
      </c>
      <c r="H78" s="994" t="s">
        <v>15</v>
      </c>
      <c r="I78" s="994">
        <v>50.805156199999999</v>
      </c>
      <c r="J78" s="994">
        <v>576.92617670000004</v>
      </c>
      <c r="K78" s="994">
        <v>40577.486945899996</v>
      </c>
      <c r="L78" s="994">
        <v>84.303452399999998</v>
      </c>
      <c r="M78" s="994" t="s">
        <v>15</v>
      </c>
      <c r="N78" s="994">
        <v>1346.2417092000001</v>
      </c>
      <c r="O78" s="994">
        <v>15</v>
      </c>
      <c r="P78" s="994">
        <v>7.3749418000000002</v>
      </c>
      <c r="Q78" s="994">
        <v>1452.9201034</v>
      </c>
      <c r="R78" s="994">
        <v>3.18851</v>
      </c>
      <c r="S78" s="994">
        <v>5.0377200000000002</v>
      </c>
      <c r="T78" s="994">
        <v>1.4397E-2</v>
      </c>
      <c r="U78" s="994" t="s">
        <v>15</v>
      </c>
      <c r="V78" s="994">
        <v>44.721688499999999</v>
      </c>
      <c r="W78" s="994">
        <v>49559.136130300001</v>
      </c>
    </row>
    <row r="79" spans="1:23" ht="20.100000000000001" customHeight="1">
      <c r="A79" s="997" t="s">
        <v>1088</v>
      </c>
      <c r="B79" s="994">
        <v>409.76319719999998</v>
      </c>
      <c r="C79" s="994">
        <v>5482.6338499000003</v>
      </c>
      <c r="D79" s="994">
        <v>5892.3970471000002</v>
      </c>
      <c r="E79" s="994">
        <v>45.616079999999997</v>
      </c>
      <c r="F79" s="994">
        <v>16.217228500000001</v>
      </c>
      <c r="G79" s="994" t="s">
        <v>15</v>
      </c>
      <c r="H79" s="994" t="s">
        <v>15</v>
      </c>
      <c r="I79" s="994" t="s">
        <v>15</v>
      </c>
      <c r="J79" s="994">
        <v>12.2330734</v>
      </c>
      <c r="K79" s="994">
        <v>16615.431286200001</v>
      </c>
      <c r="L79" s="994">
        <v>18167.355336299999</v>
      </c>
      <c r="M79" s="994">
        <v>46952.573471600001</v>
      </c>
      <c r="N79" s="994">
        <v>17334.803707700001</v>
      </c>
      <c r="O79" s="994" t="s">
        <v>15</v>
      </c>
      <c r="P79" s="994">
        <v>38.932250000000003</v>
      </c>
      <c r="Q79" s="994">
        <v>82493.664765599999</v>
      </c>
      <c r="R79" s="994" t="s">
        <v>15</v>
      </c>
      <c r="S79" s="994" t="s">
        <v>15</v>
      </c>
      <c r="T79" s="994" t="s">
        <v>15</v>
      </c>
      <c r="U79" s="994" t="s">
        <v>15</v>
      </c>
      <c r="V79" s="994">
        <v>4.3484200000000001E-2</v>
      </c>
      <c r="W79" s="994">
        <v>105075.602965</v>
      </c>
    </row>
    <row r="80" spans="1:23" ht="20.100000000000001" customHeight="1">
      <c r="A80" s="997" t="s">
        <v>1089</v>
      </c>
      <c r="B80" s="994">
        <v>33588.205497800001</v>
      </c>
      <c r="C80" s="994">
        <v>47468.401493400001</v>
      </c>
      <c r="D80" s="994">
        <v>81056.606991200009</v>
      </c>
      <c r="E80" s="994">
        <v>17.969652400000001</v>
      </c>
      <c r="F80" s="994">
        <v>2033.7829036000001</v>
      </c>
      <c r="G80" s="994" t="s">
        <v>15</v>
      </c>
      <c r="H80" s="994" t="s">
        <v>15</v>
      </c>
      <c r="I80" s="994" t="s">
        <v>15</v>
      </c>
      <c r="J80" s="994">
        <v>1239.8201571</v>
      </c>
      <c r="K80" s="994">
        <v>189617.86342509999</v>
      </c>
      <c r="L80" s="994">
        <v>80565.584409200004</v>
      </c>
      <c r="M80" s="994">
        <v>18262.624884600002</v>
      </c>
      <c r="N80" s="994">
        <v>13420.9318337</v>
      </c>
      <c r="O80" s="994">
        <v>2.14825</v>
      </c>
      <c r="P80" s="994">
        <v>381.59833780000002</v>
      </c>
      <c r="Q80" s="994">
        <v>112632.88771529999</v>
      </c>
      <c r="R80" s="994">
        <v>1.9</v>
      </c>
      <c r="S80" s="994">
        <v>300</v>
      </c>
      <c r="T80" s="994">
        <v>0.13954430000000001</v>
      </c>
      <c r="U80" s="994" t="s">
        <v>15</v>
      </c>
      <c r="V80" s="994">
        <v>6401.5760072000003</v>
      </c>
      <c r="W80" s="994">
        <v>393302.54639619996</v>
      </c>
    </row>
    <row r="81" spans="1:23" ht="20.100000000000001" customHeight="1">
      <c r="A81" s="997" t="s">
        <v>1090</v>
      </c>
      <c r="B81" s="994">
        <v>1589.8973369</v>
      </c>
      <c r="C81" s="994">
        <v>3178.8608177000001</v>
      </c>
      <c r="D81" s="994">
        <v>4768.7581546000001</v>
      </c>
      <c r="E81" s="994">
        <v>31.712468399999999</v>
      </c>
      <c r="F81" s="994">
        <v>9987.1434016000003</v>
      </c>
      <c r="G81" s="994" t="s">
        <v>15</v>
      </c>
      <c r="H81" s="994" t="s">
        <v>15</v>
      </c>
      <c r="I81" s="994" t="s">
        <v>15</v>
      </c>
      <c r="J81" s="994" t="s">
        <v>15</v>
      </c>
      <c r="K81" s="994">
        <v>10319.681901399999</v>
      </c>
      <c r="L81" s="994">
        <v>3100.2638321999998</v>
      </c>
      <c r="M81" s="994">
        <v>1291.5655041</v>
      </c>
      <c r="N81" s="994">
        <v>2413.9310830999998</v>
      </c>
      <c r="O81" s="994" t="s">
        <v>15</v>
      </c>
      <c r="P81" s="994">
        <v>14.2196228</v>
      </c>
      <c r="Q81" s="994">
        <v>6819.9800421999998</v>
      </c>
      <c r="R81" s="994">
        <v>33.688197000000002</v>
      </c>
      <c r="S81" s="994" t="s">
        <v>15</v>
      </c>
      <c r="T81" s="994" t="s">
        <v>15</v>
      </c>
      <c r="U81" s="994" t="s">
        <v>15</v>
      </c>
      <c r="V81" s="994">
        <v>9.1911304999999999</v>
      </c>
      <c r="W81" s="994">
        <v>31970.155295699999</v>
      </c>
    </row>
    <row r="82" spans="1:23" ht="20.100000000000001" customHeight="1">
      <c r="A82" s="999" t="s">
        <v>1091</v>
      </c>
      <c r="B82" s="1000">
        <v>102553.3234348</v>
      </c>
      <c r="C82" s="1000">
        <v>160539.17578329999</v>
      </c>
      <c r="D82" s="1000">
        <v>263092.49921809998</v>
      </c>
      <c r="E82" s="1000" t="s">
        <v>15</v>
      </c>
      <c r="F82" s="1000">
        <v>14752.8096766</v>
      </c>
      <c r="G82" s="1000" t="s">
        <v>15</v>
      </c>
      <c r="H82" s="1000" t="s">
        <v>15</v>
      </c>
      <c r="I82" s="1000" t="s">
        <v>15</v>
      </c>
      <c r="J82" s="1000">
        <v>12.23025</v>
      </c>
      <c r="K82" s="1000">
        <v>315260.08055180003</v>
      </c>
      <c r="L82" s="1000">
        <v>52592.387757700002</v>
      </c>
      <c r="M82" s="1000">
        <v>107386.15754869999</v>
      </c>
      <c r="N82" s="1000">
        <v>11495.0208717</v>
      </c>
      <c r="O82" s="1000" t="s">
        <v>15</v>
      </c>
      <c r="P82" s="1000">
        <v>13956.9783279</v>
      </c>
      <c r="Q82" s="1000">
        <v>185430.54450599998</v>
      </c>
      <c r="R82" s="1000">
        <v>54.627754600000003</v>
      </c>
      <c r="S82" s="1000" t="s">
        <v>15</v>
      </c>
      <c r="T82" s="1000">
        <v>7148.8601431999996</v>
      </c>
      <c r="U82" s="1000" t="s">
        <v>15</v>
      </c>
      <c r="V82" s="1000">
        <v>1.0499999999999999E-5</v>
      </c>
      <c r="W82" s="1000">
        <v>785751.65211080003</v>
      </c>
    </row>
    <row r="83" spans="1:23" s="1001" customFormat="1" ht="15" customHeight="1">
      <c r="A83" s="946"/>
      <c r="B83" s="163"/>
      <c r="C83" s="163"/>
      <c r="D83" s="163"/>
      <c r="E83" s="163"/>
      <c r="F83" s="163"/>
      <c r="G83" s="163"/>
      <c r="I83" s="133"/>
      <c r="J83" s="1277" t="s">
        <v>988</v>
      </c>
      <c r="K83" s="1277"/>
      <c r="L83" s="1278"/>
      <c r="M83" s="1278"/>
      <c r="N83" s="1278"/>
      <c r="O83" s="1278"/>
      <c r="P83" s="163"/>
      <c r="Q83" s="163"/>
      <c r="R83" s="163"/>
      <c r="S83" s="163"/>
      <c r="T83" s="163"/>
      <c r="U83" s="1279" t="s">
        <v>988</v>
      </c>
      <c r="V83" s="1279"/>
      <c r="W83" s="1279"/>
    </row>
    <row r="84" spans="1:23" s="1001" customFormat="1" ht="15">
      <c r="A84" s="946"/>
      <c r="B84" s="164"/>
      <c r="C84" s="163"/>
      <c r="D84" s="163"/>
      <c r="E84" s="163"/>
      <c r="F84" s="163"/>
      <c r="G84" s="163"/>
      <c r="H84" s="163"/>
      <c r="I84" s="163"/>
      <c r="J84" s="163"/>
      <c r="K84" s="165"/>
      <c r="L84" s="166"/>
      <c r="M84" s="95"/>
      <c r="N84" s="166"/>
      <c r="O84" s="166"/>
      <c r="P84" s="166"/>
      <c r="Q84" s="166"/>
      <c r="R84" s="166"/>
      <c r="S84" s="166"/>
      <c r="T84" s="166"/>
      <c r="U84" s="145"/>
      <c r="V84" s="145"/>
      <c r="W84" s="145"/>
    </row>
    <row r="85" spans="1:23" s="1001" customFormat="1" ht="15" customHeight="1">
      <c r="A85" s="17"/>
      <c r="B85" s="163"/>
      <c r="C85" s="163"/>
      <c r="D85" s="163"/>
      <c r="E85" s="163"/>
      <c r="F85" s="163"/>
      <c r="G85" s="163"/>
      <c r="H85" s="163"/>
      <c r="I85" s="989"/>
      <c r="K85" s="947" t="s">
        <v>22</v>
      </c>
      <c r="L85" s="166"/>
      <c r="M85" s="95"/>
      <c r="N85" s="166"/>
      <c r="O85" s="166"/>
      <c r="P85" s="166"/>
      <c r="Q85" s="166"/>
      <c r="R85" s="166"/>
      <c r="S85" s="124"/>
      <c r="T85" s="124"/>
      <c r="U85" s="124"/>
      <c r="V85" s="144"/>
      <c r="W85" s="947" t="s">
        <v>22</v>
      </c>
    </row>
    <row r="86" spans="1:23" ht="15">
      <c r="A86" s="146"/>
      <c r="B86" s="147"/>
      <c r="C86" s="147"/>
      <c r="D86" s="147"/>
      <c r="E86" s="147"/>
      <c r="F86" s="147"/>
      <c r="G86" s="147"/>
      <c r="H86" s="147"/>
      <c r="K86" s="148"/>
      <c r="L86" s="149"/>
      <c r="M86" s="990"/>
      <c r="N86" s="149"/>
      <c r="O86" s="149"/>
      <c r="P86" s="149"/>
      <c r="Q86" s="149"/>
      <c r="R86" s="149"/>
      <c r="S86" s="149"/>
      <c r="T86" s="149"/>
      <c r="U86" s="939"/>
    </row>
    <row r="87" spans="1:23" ht="12.95" customHeight="1">
      <c r="A87" s="1268" t="s">
        <v>989</v>
      </c>
      <c r="B87" s="1270" t="s">
        <v>990</v>
      </c>
      <c r="C87" s="1272"/>
      <c r="D87" s="1272"/>
      <c r="E87" s="1276" t="s">
        <v>991</v>
      </c>
      <c r="F87" s="1268" t="s">
        <v>992</v>
      </c>
      <c r="G87" s="1276" t="s">
        <v>993</v>
      </c>
      <c r="H87" s="1264" t="s">
        <v>994</v>
      </c>
      <c r="I87" s="1264" t="s">
        <v>995</v>
      </c>
      <c r="J87" s="1264" t="s">
        <v>996</v>
      </c>
      <c r="K87" s="1268" t="s">
        <v>997</v>
      </c>
      <c r="L87" s="1270" t="s">
        <v>998</v>
      </c>
      <c r="M87" s="1271"/>
      <c r="N87" s="1272"/>
      <c r="O87" s="1272"/>
      <c r="P87" s="1272"/>
      <c r="Q87" s="1273"/>
      <c r="R87" s="1274" t="s">
        <v>999</v>
      </c>
      <c r="S87" s="1266" t="s">
        <v>1000</v>
      </c>
      <c r="T87" s="1264" t="s">
        <v>1001</v>
      </c>
      <c r="U87" s="1266" t="s">
        <v>1002</v>
      </c>
      <c r="V87" s="1266" t="s">
        <v>1003</v>
      </c>
      <c r="W87" s="1264" t="s">
        <v>1004</v>
      </c>
    </row>
    <row r="88" spans="1:23" ht="33.200000000000003" customHeight="1">
      <c r="A88" s="1269"/>
      <c r="B88" s="943" t="s">
        <v>1005</v>
      </c>
      <c r="C88" s="943" t="s">
        <v>1006</v>
      </c>
      <c r="D88" s="942" t="s">
        <v>1007</v>
      </c>
      <c r="E88" s="1276"/>
      <c r="F88" s="1269"/>
      <c r="G88" s="1276"/>
      <c r="H88" s="1265"/>
      <c r="I88" s="1265"/>
      <c r="J88" s="1265"/>
      <c r="K88" s="1269"/>
      <c r="L88" s="151" t="s">
        <v>1008</v>
      </c>
      <c r="M88" s="151" t="s">
        <v>1009</v>
      </c>
      <c r="N88" s="151" t="s">
        <v>1010</v>
      </c>
      <c r="O88" s="151" t="s">
        <v>1011</v>
      </c>
      <c r="P88" s="151" t="s">
        <v>1012</v>
      </c>
      <c r="Q88" s="151" t="s">
        <v>1013</v>
      </c>
      <c r="R88" s="1275"/>
      <c r="S88" s="1267"/>
      <c r="T88" s="1265"/>
      <c r="U88" s="1267"/>
      <c r="V88" s="1267"/>
      <c r="W88" s="1265"/>
    </row>
    <row r="89" spans="1:23">
      <c r="A89" s="944" t="s">
        <v>6</v>
      </c>
      <c r="B89" s="945" t="s">
        <v>7</v>
      </c>
      <c r="C89" s="945" t="s">
        <v>8</v>
      </c>
      <c r="D89" s="945" t="s">
        <v>9</v>
      </c>
      <c r="E89" s="945" t="s">
        <v>10</v>
      </c>
      <c r="F89" s="945" t="s">
        <v>11</v>
      </c>
      <c r="G89" s="945" t="s">
        <v>12</v>
      </c>
      <c r="H89" s="945" t="s">
        <v>13</v>
      </c>
      <c r="I89" s="945" t="s">
        <v>694</v>
      </c>
      <c r="J89" s="152" t="s">
        <v>725</v>
      </c>
      <c r="K89" s="945" t="s">
        <v>695</v>
      </c>
      <c r="L89" s="945" t="s">
        <v>726</v>
      </c>
      <c r="M89" s="153" t="s">
        <v>727</v>
      </c>
      <c r="N89" s="154" t="s">
        <v>1014</v>
      </c>
      <c r="O89" s="945" t="s">
        <v>1015</v>
      </c>
      <c r="P89" s="945" t="s">
        <v>1016</v>
      </c>
      <c r="Q89" s="945" t="s">
        <v>1017</v>
      </c>
      <c r="R89" s="945" t="s">
        <v>1018</v>
      </c>
      <c r="S89" s="945" t="s">
        <v>1019</v>
      </c>
      <c r="T89" s="945" t="s">
        <v>1020</v>
      </c>
      <c r="U89" s="945" t="s">
        <v>1021</v>
      </c>
      <c r="V89" s="152" t="s">
        <v>1022</v>
      </c>
      <c r="W89" s="152" t="s">
        <v>1023</v>
      </c>
    </row>
    <row r="90" spans="1:23" ht="48" customHeight="1">
      <c r="A90" s="998" t="s">
        <v>1092</v>
      </c>
      <c r="B90" s="994">
        <v>599209.96415410005</v>
      </c>
      <c r="C90" s="994">
        <v>23485.972089800001</v>
      </c>
      <c r="D90" s="994">
        <v>622695.9362439001</v>
      </c>
      <c r="E90" s="994">
        <v>2145.2339341000002</v>
      </c>
      <c r="F90" s="994">
        <v>754.29923659999997</v>
      </c>
      <c r="G90" s="994">
        <v>190000.95423820001</v>
      </c>
      <c r="H90" s="994">
        <v>1192320.937351</v>
      </c>
      <c r="I90" s="994">
        <v>47684.784251500001</v>
      </c>
      <c r="J90" s="994" t="s">
        <v>15</v>
      </c>
      <c r="K90" s="994">
        <v>197416.64148749999</v>
      </c>
      <c r="L90" s="994">
        <v>27093.672978800001</v>
      </c>
      <c r="M90" s="994">
        <v>9286.9168184999999</v>
      </c>
      <c r="N90" s="994">
        <v>2808.1483779</v>
      </c>
      <c r="O90" s="994" t="s">
        <v>15</v>
      </c>
      <c r="P90" s="994">
        <v>19.054245999999999</v>
      </c>
      <c r="Q90" s="994">
        <v>39207.7924212</v>
      </c>
      <c r="R90" s="994">
        <v>1.5346599999999999</v>
      </c>
      <c r="S90" s="994">
        <v>6647.7708857999996</v>
      </c>
      <c r="T90" s="994">
        <v>6.4790672000000002</v>
      </c>
      <c r="U90" s="994" t="s">
        <v>15</v>
      </c>
      <c r="V90" s="994">
        <v>206.62205660000001</v>
      </c>
      <c r="W90" s="994">
        <v>2299088.9858336002</v>
      </c>
    </row>
    <row r="91" spans="1:23" ht="21.95" customHeight="1">
      <c r="A91" s="998" t="s">
        <v>1093</v>
      </c>
      <c r="B91" s="994">
        <v>268081.81383699999</v>
      </c>
      <c r="C91" s="994">
        <v>48628.371689799998</v>
      </c>
      <c r="D91" s="994">
        <v>316710.18552679999</v>
      </c>
      <c r="E91" s="994">
        <v>634.81514660000005</v>
      </c>
      <c r="F91" s="994">
        <v>392433.04427949997</v>
      </c>
      <c r="G91" s="994" t="s">
        <v>15</v>
      </c>
      <c r="H91" s="994" t="s">
        <v>15</v>
      </c>
      <c r="I91" s="994" t="s">
        <v>15</v>
      </c>
      <c r="J91" s="994">
        <v>1014.0195131</v>
      </c>
      <c r="K91" s="994">
        <v>318499.86323119997</v>
      </c>
      <c r="L91" s="994">
        <v>690148.3903646</v>
      </c>
      <c r="M91" s="994">
        <v>251510.96051899999</v>
      </c>
      <c r="N91" s="994">
        <v>757428.99381800008</v>
      </c>
      <c r="O91" s="994">
        <v>15573.306185300002</v>
      </c>
      <c r="P91" s="994">
        <v>120910.545528</v>
      </c>
      <c r="Q91" s="994">
        <v>1835572.1964149</v>
      </c>
      <c r="R91" s="994">
        <v>6303.3171559000002</v>
      </c>
      <c r="S91" s="994">
        <v>14.648445200000001</v>
      </c>
      <c r="T91" s="994">
        <v>4819.6562181999998</v>
      </c>
      <c r="U91" s="994" t="s">
        <v>15</v>
      </c>
      <c r="V91" s="994">
        <v>53112.214338199999</v>
      </c>
      <c r="W91" s="994">
        <v>2929113.9602696002</v>
      </c>
    </row>
    <row r="92" spans="1:23" ht="14.1" customHeight="1">
      <c r="A92" s="998" t="s">
        <v>1094</v>
      </c>
      <c r="B92" s="994">
        <v>28301.640339400001</v>
      </c>
      <c r="C92" s="994">
        <v>811.34727659999999</v>
      </c>
      <c r="D92" s="994">
        <v>29112.987616000002</v>
      </c>
      <c r="E92" s="994">
        <v>17.541630000000001</v>
      </c>
      <c r="F92" s="994">
        <v>85936.784649299996</v>
      </c>
      <c r="G92" s="994" t="s">
        <v>15</v>
      </c>
      <c r="H92" s="994" t="s">
        <v>15</v>
      </c>
      <c r="I92" s="994" t="s">
        <v>15</v>
      </c>
      <c r="J92" s="994">
        <v>1.8960000000000001E-2</v>
      </c>
      <c r="K92" s="994">
        <v>9829.1529534000001</v>
      </c>
      <c r="L92" s="994">
        <v>15509.0258667</v>
      </c>
      <c r="M92" s="994">
        <v>2128.8859290999999</v>
      </c>
      <c r="N92" s="994">
        <v>8022.3931346999998</v>
      </c>
      <c r="O92" s="994">
        <v>463.02646850000002</v>
      </c>
      <c r="P92" s="994">
        <v>2930.7380186</v>
      </c>
      <c r="Q92" s="994">
        <v>29054.0694176</v>
      </c>
      <c r="R92" s="994">
        <v>345.77702019999998</v>
      </c>
      <c r="S92" s="994" t="s">
        <v>15</v>
      </c>
      <c r="T92" s="994">
        <v>924.42574999999999</v>
      </c>
      <c r="U92" s="994" t="s">
        <v>15</v>
      </c>
      <c r="V92" s="994">
        <v>36.644796300000003</v>
      </c>
      <c r="W92" s="994">
        <v>155257.40279280001</v>
      </c>
    </row>
    <row r="93" spans="1:23" ht="14.1" customHeight="1">
      <c r="A93" s="998" t="s">
        <v>1095</v>
      </c>
      <c r="B93" s="994">
        <v>5598.4769845000001</v>
      </c>
      <c r="C93" s="994">
        <v>1809.7819348</v>
      </c>
      <c r="D93" s="994">
        <v>7408.2589193000003</v>
      </c>
      <c r="E93" s="994">
        <v>7.2671023999999997</v>
      </c>
      <c r="F93" s="994">
        <v>11518.1582635</v>
      </c>
      <c r="G93" s="994" t="s">
        <v>15</v>
      </c>
      <c r="H93" s="994" t="s">
        <v>15</v>
      </c>
      <c r="I93" s="994" t="s">
        <v>15</v>
      </c>
      <c r="J93" s="994">
        <v>1.1746658999999999</v>
      </c>
      <c r="K93" s="994">
        <v>3227.491833</v>
      </c>
      <c r="L93" s="994">
        <v>8229.6484538999994</v>
      </c>
      <c r="M93" s="994">
        <v>9013.7049143999993</v>
      </c>
      <c r="N93" s="994">
        <v>11575.7848632</v>
      </c>
      <c r="O93" s="994">
        <v>876.45900700000004</v>
      </c>
      <c r="P93" s="994">
        <v>3187.1312856999998</v>
      </c>
      <c r="Q93" s="994">
        <v>32882.7285242</v>
      </c>
      <c r="R93" s="994">
        <v>2.1669793999999998</v>
      </c>
      <c r="S93" s="994" t="s">
        <v>15</v>
      </c>
      <c r="T93" s="994">
        <v>1.5444391</v>
      </c>
      <c r="U93" s="994" t="s">
        <v>15</v>
      </c>
      <c r="V93" s="994">
        <v>180.65334480000001</v>
      </c>
      <c r="W93" s="994">
        <v>55229.444071599995</v>
      </c>
    </row>
    <row r="94" spans="1:23" ht="14.1" customHeight="1">
      <c r="A94" s="998" t="s">
        <v>1096</v>
      </c>
      <c r="B94" s="994">
        <v>2108.7748494000002</v>
      </c>
      <c r="C94" s="994">
        <v>128.34412019999999</v>
      </c>
      <c r="D94" s="994">
        <v>2237.1189696000001</v>
      </c>
      <c r="E94" s="994">
        <v>49.405885400000003</v>
      </c>
      <c r="F94" s="994">
        <v>1988.6778869</v>
      </c>
      <c r="G94" s="994" t="s">
        <v>15</v>
      </c>
      <c r="H94" s="994" t="s">
        <v>15</v>
      </c>
      <c r="I94" s="994" t="s">
        <v>15</v>
      </c>
      <c r="J94" s="994" t="s">
        <v>15</v>
      </c>
      <c r="K94" s="994">
        <v>1198.2750510999999</v>
      </c>
      <c r="L94" s="994">
        <v>2322.8175265999998</v>
      </c>
      <c r="M94" s="994">
        <v>800.14873869999997</v>
      </c>
      <c r="N94" s="994">
        <v>12617.6479844</v>
      </c>
      <c r="O94" s="994">
        <v>15</v>
      </c>
      <c r="P94" s="994">
        <v>234.02375380000001</v>
      </c>
      <c r="Q94" s="994">
        <v>15989.6380035</v>
      </c>
      <c r="R94" s="994">
        <v>1.1766884</v>
      </c>
      <c r="S94" s="994" t="s">
        <v>15</v>
      </c>
      <c r="T94" s="994" t="s">
        <v>15</v>
      </c>
      <c r="U94" s="994" t="s">
        <v>15</v>
      </c>
      <c r="V94" s="994">
        <v>0.59174070000000001</v>
      </c>
      <c r="W94" s="994">
        <v>21464.884225600003</v>
      </c>
    </row>
    <row r="95" spans="1:23" ht="14.1" customHeight="1">
      <c r="A95" s="1004" t="s">
        <v>1097</v>
      </c>
      <c r="B95" s="994">
        <v>16731.269403599999</v>
      </c>
      <c r="C95" s="994">
        <v>2217.3218582999998</v>
      </c>
      <c r="D95" s="994">
        <v>18948.591261900001</v>
      </c>
      <c r="E95" s="994">
        <v>124.3977757</v>
      </c>
      <c r="F95" s="994">
        <v>28979.614235500001</v>
      </c>
      <c r="G95" s="994" t="s">
        <v>15</v>
      </c>
      <c r="H95" s="994" t="s">
        <v>15</v>
      </c>
      <c r="I95" s="994" t="s">
        <v>15</v>
      </c>
      <c r="J95" s="994">
        <v>1.5610082000000001</v>
      </c>
      <c r="K95" s="994">
        <v>12012.8343463</v>
      </c>
      <c r="L95" s="994">
        <v>27257.6146706</v>
      </c>
      <c r="M95" s="994">
        <v>19757.8164875</v>
      </c>
      <c r="N95" s="994">
        <v>52052.416576800002</v>
      </c>
      <c r="O95" s="994">
        <v>364.57224309999998</v>
      </c>
      <c r="P95" s="994">
        <v>4667.6716630999999</v>
      </c>
      <c r="Q95" s="994">
        <v>104100.09164110001</v>
      </c>
      <c r="R95" s="994">
        <v>536.68316730000004</v>
      </c>
      <c r="S95" s="994" t="s">
        <v>15</v>
      </c>
      <c r="T95" s="994">
        <v>26.441486900000001</v>
      </c>
      <c r="U95" s="994" t="s">
        <v>15</v>
      </c>
      <c r="V95" s="994">
        <v>8.3272461</v>
      </c>
      <c r="W95" s="994">
        <v>164738.54216900002</v>
      </c>
    </row>
    <row r="96" spans="1:23" ht="14.1" customHeight="1">
      <c r="A96" s="1004" t="s">
        <v>1098</v>
      </c>
      <c r="B96" s="994">
        <v>610.97510109999996</v>
      </c>
      <c r="C96" s="994">
        <v>5.9949177000000002</v>
      </c>
      <c r="D96" s="994">
        <v>616.97001879999993</v>
      </c>
      <c r="E96" s="994">
        <v>3.0000000000000001E-3</v>
      </c>
      <c r="F96" s="994">
        <v>975.21895740000002</v>
      </c>
      <c r="G96" s="994" t="s">
        <v>15</v>
      </c>
      <c r="H96" s="994" t="s">
        <v>15</v>
      </c>
      <c r="I96" s="994" t="s">
        <v>15</v>
      </c>
      <c r="J96" s="994" t="s">
        <v>15</v>
      </c>
      <c r="K96" s="994">
        <v>1725.5105063000001</v>
      </c>
      <c r="L96" s="994">
        <v>709.84021580000001</v>
      </c>
      <c r="M96" s="994">
        <v>337.29091460000001</v>
      </c>
      <c r="N96" s="994">
        <v>1308.7014739000001</v>
      </c>
      <c r="O96" s="994" t="s">
        <v>15</v>
      </c>
      <c r="P96" s="994">
        <v>143.42306540000001</v>
      </c>
      <c r="Q96" s="994">
        <v>2499.2556697</v>
      </c>
      <c r="R96" s="994">
        <v>1.5211117999999999</v>
      </c>
      <c r="S96" s="994" t="s">
        <v>15</v>
      </c>
      <c r="T96" s="994">
        <v>0.2424702</v>
      </c>
      <c r="U96" s="994" t="s">
        <v>15</v>
      </c>
      <c r="V96" s="994">
        <v>3.3722000000000002E-2</v>
      </c>
      <c r="W96" s="994">
        <v>5818.7554561999996</v>
      </c>
    </row>
    <row r="97" spans="1:23" ht="14.1" customHeight="1">
      <c r="A97" s="998" t="s">
        <v>1099</v>
      </c>
      <c r="B97" s="994">
        <v>1474.4016724999999</v>
      </c>
      <c r="C97" s="994">
        <v>1.6777226000000001</v>
      </c>
      <c r="D97" s="994">
        <v>1476.0793950999998</v>
      </c>
      <c r="E97" s="994">
        <v>0.30299999999999999</v>
      </c>
      <c r="F97" s="994">
        <v>1060.4839681000001</v>
      </c>
      <c r="G97" s="994" t="s">
        <v>15</v>
      </c>
      <c r="H97" s="994" t="s">
        <v>15</v>
      </c>
      <c r="I97" s="994" t="s">
        <v>15</v>
      </c>
      <c r="J97" s="994" t="s">
        <v>15</v>
      </c>
      <c r="K97" s="994">
        <v>125.20514559999999</v>
      </c>
      <c r="L97" s="994">
        <v>4901.3850632000003</v>
      </c>
      <c r="M97" s="994">
        <v>259</v>
      </c>
      <c r="N97" s="994">
        <v>29.4588407</v>
      </c>
      <c r="O97" s="994">
        <v>2126.0984693999999</v>
      </c>
      <c r="P97" s="994">
        <v>274.97262110000003</v>
      </c>
      <c r="Q97" s="994">
        <v>7590.9149944000001</v>
      </c>
      <c r="R97" s="994" t="s">
        <v>15</v>
      </c>
      <c r="S97" s="994" t="s">
        <v>15</v>
      </c>
      <c r="T97" s="994" t="s">
        <v>15</v>
      </c>
      <c r="U97" s="994" t="s">
        <v>15</v>
      </c>
      <c r="V97" s="994">
        <v>3431.0173463000001</v>
      </c>
      <c r="W97" s="994">
        <v>13684.003849500001</v>
      </c>
    </row>
    <row r="98" spans="1:23" ht="14.1" customHeight="1">
      <c r="A98" s="1005" t="s">
        <v>1100</v>
      </c>
      <c r="B98" s="994">
        <v>516.03351029999999</v>
      </c>
      <c r="C98" s="994">
        <v>7.4051036999999997</v>
      </c>
      <c r="D98" s="994">
        <v>523.43861400000003</v>
      </c>
      <c r="E98" s="994">
        <v>0.35599999999999998</v>
      </c>
      <c r="F98" s="994">
        <v>987.03578589999995</v>
      </c>
      <c r="G98" s="994" t="s">
        <v>15</v>
      </c>
      <c r="H98" s="994" t="s">
        <v>15</v>
      </c>
      <c r="I98" s="994" t="s">
        <v>15</v>
      </c>
      <c r="J98" s="994">
        <v>3.4375000000000003E-2</v>
      </c>
      <c r="K98" s="994">
        <v>1401.3802424</v>
      </c>
      <c r="L98" s="994">
        <v>2976.1544306000001</v>
      </c>
      <c r="M98" s="994">
        <v>896.95847509999999</v>
      </c>
      <c r="N98" s="994">
        <v>1004.2346272</v>
      </c>
      <c r="O98" s="994" t="s">
        <v>15</v>
      </c>
      <c r="P98" s="994">
        <v>305.12001309999999</v>
      </c>
      <c r="Q98" s="994">
        <v>5182.4675459999989</v>
      </c>
      <c r="R98" s="994">
        <v>23.471884899999999</v>
      </c>
      <c r="S98" s="994" t="s">
        <v>15</v>
      </c>
      <c r="T98" s="994">
        <v>3.0125000000000002</v>
      </c>
      <c r="U98" s="994" t="s">
        <v>15</v>
      </c>
      <c r="V98" s="994">
        <v>3.3792933999999999</v>
      </c>
      <c r="W98" s="994">
        <v>8124.5762415999989</v>
      </c>
    </row>
    <row r="99" spans="1:23" ht="14.1" customHeight="1">
      <c r="A99" s="998" t="s">
        <v>1101</v>
      </c>
      <c r="B99" s="994">
        <v>8096.3351056000001</v>
      </c>
      <c r="C99" s="994">
        <v>1006.0424297</v>
      </c>
      <c r="D99" s="994">
        <v>9102.3775353000001</v>
      </c>
      <c r="E99" s="994">
        <v>8.9517000000000007</v>
      </c>
      <c r="F99" s="994">
        <v>2800.1262987</v>
      </c>
      <c r="G99" s="994" t="s">
        <v>15</v>
      </c>
      <c r="H99" s="994" t="s">
        <v>15</v>
      </c>
      <c r="I99" s="994" t="s">
        <v>15</v>
      </c>
      <c r="J99" s="994" t="s">
        <v>15</v>
      </c>
      <c r="K99" s="994">
        <v>5017.0813281999999</v>
      </c>
      <c r="L99" s="994">
        <v>1407.2890978999999</v>
      </c>
      <c r="M99" s="994">
        <v>298.79865819999998</v>
      </c>
      <c r="N99" s="994">
        <v>9755.7181634999997</v>
      </c>
      <c r="O99" s="994">
        <v>682.1118788</v>
      </c>
      <c r="P99" s="994">
        <v>777.95498050000003</v>
      </c>
      <c r="Q99" s="994">
        <v>12921.8727789</v>
      </c>
      <c r="R99" s="994">
        <v>0.195774</v>
      </c>
      <c r="S99" s="994" t="s">
        <v>15</v>
      </c>
      <c r="T99" s="994" t="s">
        <v>15</v>
      </c>
      <c r="U99" s="994" t="s">
        <v>15</v>
      </c>
      <c r="V99" s="994">
        <v>7.8463903999999998</v>
      </c>
      <c r="W99" s="994">
        <v>29858.451805500001</v>
      </c>
    </row>
    <row r="100" spans="1:23" ht="30" customHeight="1">
      <c r="A100" s="998" t="s">
        <v>1102</v>
      </c>
      <c r="B100" s="994">
        <v>5196.4530652000003</v>
      </c>
      <c r="C100" s="994">
        <v>906.4560219</v>
      </c>
      <c r="D100" s="994">
        <v>6102.9090871000008</v>
      </c>
      <c r="E100" s="994">
        <v>92.631372600000006</v>
      </c>
      <c r="F100" s="994">
        <v>32810.846417200002</v>
      </c>
      <c r="G100" s="994" t="s">
        <v>15</v>
      </c>
      <c r="H100" s="994" t="s">
        <v>15</v>
      </c>
      <c r="I100" s="994" t="s">
        <v>15</v>
      </c>
      <c r="J100" s="994">
        <v>90.237178</v>
      </c>
      <c r="K100" s="994">
        <v>15954.162251199999</v>
      </c>
      <c r="L100" s="994">
        <v>44319.719519899998</v>
      </c>
      <c r="M100" s="994">
        <v>11276.473117</v>
      </c>
      <c r="N100" s="994">
        <v>40901.362714900002</v>
      </c>
      <c r="O100" s="994">
        <v>1739.4643208</v>
      </c>
      <c r="P100" s="994">
        <v>18759.223985500001</v>
      </c>
      <c r="Q100" s="994">
        <v>116996.24365809999</v>
      </c>
      <c r="R100" s="994">
        <v>1462.3603585999999</v>
      </c>
      <c r="S100" s="994" t="s">
        <v>15</v>
      </c>
      <c r="T100" s="994">
        <v>136.5277347</v>
      </c>
      <c r="U100" s="994" t="s">
        <v>15</v>
      </c>
      <c r="V100" s="994">
        <v>242.7011913</v>
      </c>
      <c r="W100" s="994">
        <v>173888.61924880001</v>
      </c>
    </row>
    <row r="101" spans="1:23" ht="14.1" customHeight="1">
      <c r="A101" s="1004" t="s">
        <v>1103</v>
      </c>
      <c r="B101" s="994">
        <v>679.21089059999997</v>
      </c>
      <c r="C101" s="994">
        <v>325.8658681</v>
      </c>
      <c r="D101" s="994">
        <v>1005.0767587</v>
      </c>
      <c r="E101" s="994">
        <v>5.6132499999999999</v>
      </c>
      <c r="F101" s="994">
        <v>421.33174739999998</v>
      </c>
      <c r="G101" s="994" t="s">
        <v>15</v>
      </c>
      <c r="H101" s="994" t="s">
        <v>15</v>
      </c>
      <c r="I101" s="994" t="s">
        <v>15</v>
      </c>
      <c r="J101" s="994" t="s">
        <v>15</v>
      </c>
      <c r="K101" s="994">
        <v>4598.6681341000003</v>
      </c>
      <c r="L101" s="994">
        <v>7206.9258557000003</v>
      </c>
      <c r="M101" s="994">
        <v>4450.0754530000004</v>
      </c>
      <c r="N101" s="994">
        <v>6673.2028081999997</v>
      </c>
      <c r="O101" s="994">
        <v>50</v>
      </c>
      <c r="P101" s="994">
        <v>412.55767070000002</v>
      </c>
      <c r="Q101" s="994">
        <v>18792.7617876</v>
      </c>
      <c r="R101" s="994">
        <v>1.1000000000000001</v>
      </c>
      <c r="S101" s="994" t="s">
        <v>15</v>
      </c>
      <c r="T101" s="994" t="s">
        <v>15</v>
      </c>
      <c r="U101" s="994" t="s">
        <v>15</v>
      </c>
      <c r="V101" s="994">
        <v>6.5542350000000003</v>
      </c>
      <c r="W101" s="994">
        <v>24831.105912799998</v>
      </c>
    </row>
    <row r="102" spans="1:23" ht="14.1" customHeight="1">
      <c r="A102" s="1004" t="s">
        <v>1104</v>
      </c>
      <c r="B102" s="994">
        <v>69089.529434800002</v>
      </c>
      <c r="C102" s="994">
        <v>12911.2553484</v>
      </c>
      <c r="D102" s="994">
        <v>82000.784783199997</v>
      </c>
      <c r="E102" s="994">
        <v>25.835338400000001</v>
      </c>
      <c r="F102" s="994">
        <v>93804.878577800002</v>
      </c>
      <c r="G102" s="994" t="s">
        <v>15</v>
      </c>
      <c r="H102" s="994" t="s">
        <v>15</v>
      </c>
      <c r="I102" s="994" t="s">
        <v>15</v>
      </c>
      <c r="J102" s="994">
        <v>891.61969950000002</v>
      </c>
      <c r="K102" s="994">
        <v>66491.008360000007</v>
      </c>
      <c r="L102" s="994">
        <v>108132.8100499</v>
      </c>
      <c r="M102" s="994">
        <v>63912.657578600003</v>
      </c>
      <c r="N102" s="994">
        <v>128879.0338302</v>
      </c>
      <c r="O102" s="994">
        <v>2494.5099703000001</v>
      </c>
      <c r="P102" s="994">
        <v>16122.1047801</v>
      </c>
      <c r="Q102" s="994">
        <v>319541.11620910006</v>
      </c>
      <c r="R102" s="994">
        <v>1848.8835305</v>
      </c>
      <c r="S102" s="994" t="s">
        <v>15</v>
      </c>
      <c r="T102" s="994">
        <v>979.20258950000004</v>
      </c>
      <c r="U102" s="994" t="s">
        <v>15</v>
      </c>
      <c r="V102" s="994">
        <v>1725.1222835999999</v>
      </c>
      <c r="W102" s="994">
        <v>567308.45137160004</v>
      </c>
    </row>
    <row r="103" spans="1:23" ht="21.95" customHeight="1">
      <c r="A103" s="1004" t="s">
        <v>1105</v>
      </c>
      <c r="B103" s="994">
        <v>120203.3438345</v>
      </c>
      <c r="C103" s="994">
        <v>28036.177577400002</v>
      </c>
      <c r="D103" s="994">
        <v>148239.5214119</v>
      </c>
      <c r="E103" s="994">
        <v>293.06288860000001</v>
      </c>
      <c r="F103" s="994">
        <v>120407.335005</v>
      </c>
      <c r="G103" s="994" t="s">
        <v>15</v>
      </c>
      <c r="H103" s="994" t="s">
        <v>15</v>
      </c>
      <c r="I103" s="994" t="s">
        <v>15</v>
      </c>
      <c r="J103" s="994">
        <v>19.565690499999999</v>
      </c>
      <c r="K103" s="994">
        <v>147816.88525650001</v>
      </c>
      <c r="L103" s="994">
        <v>453146.18993639998</v>
      </c>
      <c r="M103" s="994">
        <v>133470.80051460001</v>
      </c>
      <c r="N103" s="994">
        <v>462130.37782250001</v>
      </c>
      <c r="O103" s="994">
        <v>6674.1147989999999</v>
      </c>
      <c r="P103" s="994">
        <v>70982.205622699999</v>
      </c>
      <c r="Q103" s="994">
        <v>1126403.6886952</v>
      </c>
      <c r="R103" s="994">
        <v>1881.5195811000001</v>
      </c>
      <c r="S103" s="994">
        <v>14.6460971</v>
      </c>
      <c r="T103" s="994">
        <v>1249.1876895</v>
      </c>
      <c r="U103" s="994" t="s">
        <v>15</v>
      </c>
      <c r="V103" s="994">
        <v>44555.395505</v>
      </c>
      <c r="W103" s="994">
        <v>1590880.8078204</v>
      </c>
    </row>
    <row r="104" spans="1:23" ht="21.95" customHeight="1">
      <c r="A104" s="998" t="s">
        <v>1106</v>
      </c>
      <c r="B104" s="994">
        <v>9475.3696455000008</v>
      </c>
      <c r="C104" s="994">
        <v>460.70151040000002</v>
      </c>
      <c r="D104" s="994">
        <v>9936.071155900001</v>
      </c>
      <c r="E104" s="994">
        <v>9.4462034999999993</v>
      </c>
      <c r="F104" s="994">
        <v>10742.552486799999</v>
      </c>
      <c r="G104" s="994" t="s">
        <v>15</v>
      </c>
      <c r="H104" s="994" t="s">
        <v>15</v>
      </c>
      <c r="I104" s="994" t="s">
        <v>15</v>
      </c>
      <c r="J104" s="994">
        <v>9.8079359999999998</v>
      </c>
      <c r="K104" s="994">
        <v>49102.207823099998</v>
      </c>
      <c r="L104" s="994">
        <v>14028.9696774</v>
      </c>
      <c r="M104" s="994">
        <v>4908.3497381999996</v>
      </c>
      <c r="N104" s="994">
        <v>22478.660977799998</v>
      </c>
      <c r="O104" s="994">
        <v>87.949028400000003</v>
      </c>
      <c r="P104" s="994">
        <v>2113.4180676999999</v>
      </c>
      <c r="Q104" s="994">
        <v>43617.347489499989</v>
      </c>
      <c r="R104" s="994">
        <v>198.46105969999999</v>
      </c>
      <c r="S104" s="994">
        <v>2.3481000000000001E-3</v>
      </c>
      <c r="T104" s="994">
        <v>1499.0715583000001</v>
      </c>
      <c r="U104" s="994" t="s">
        <v>15</v>
      </c>
      <c r="V104" s="994">
        <v>2913.9472433000001</v>
      </c>
      <c r="W104" s="994">
        <v>118028.91530419998</v>
      </c>
    </row>
    <row r="105" spans="1:23" ht="14.1" customHeight="1">
      <c r="A105" s="998" t="s">
        <v>1107</v>
      </c>
      <c r="B105" s="994">
        <v>1392422.9740172997</v>
      </c>
      <c r="C105" s="994">
        <v>1115157.6999021</v>
      </c>
      <c r="D105" s="994">
        <v>2507580.6739193997</v>
      </c>
      <c r="E105" s="994">
        <v>199260.24149029999</v>
      </c>
      <c r="F105" s="994">
        <v>40703860.149210498</v>
      </c>
      <c r="G105" s="994">
        <v>11252.041082599999</v>
      </c>
      <c r="H105" s="994">
        <v>55115.008482600002</v>
      </c>
      <c r="I105" s="994">
        <v>359896.6009962</v>
      </c>
      <c r="J105" s="994">
        <v>185416.01360459998</v>
      </c>
      <c r="K105" s="994">
        <v>516596.88028919999</v>
      </c>
      <c r="L105" s="994">
        <v>30445162.360095799</v>
      </c>
      <c r="M105" s="994">
        <v>6809541.8689767001</v>
      </c>
      <c r="N105" s="994">
        <v>11879412.187828798</v>
      </c>
      <c r="O105" s="994">
        <v>1064887.1233556001</v>
      </c>
      <c r="P105" s="994">
        <v>10018119.669344002</v>
      </c>
      <c r="Q105" s="994">
        <v>60217123.209600888</v>
      </c>
      <c r="R105" s="994">
        <v>12900572.482741101</v>
      </c>
      <c r="S105" s="994">
        <v>27885.450795800003</v>
      </c>
      <c r="T105" s="994">
        <v>28767.8376393</v>
      </c>
      <c r="U105" s="994" t="s">
        <v>15</v>
      </c>
      <c r="V105" s="994">
        <v>350177.61085489998</v>
      </c>
      <c r="W105" s="994">
        <v>118063504.20070736</v>
      </c>
    </row>
    <row r="106" spans="1:23" ht="14.1" customHeight="1">
      <c r="A106" s="1004" t="s">
        <v>1108</v>
      </c>
      <c r="B106" s="994">
        <v>12726.3270806</v>
      </c>
      <c r="C106" s="994">
        <v>29360.4041167</v>
      </c>
      <c r="D106" s="994">
        <v>42086.731197300003</v>
      </c>
      <c r="E106" s="994">
        <v>3613.8009609000001</v>
      </c>
      <c r="F106" s="994">
        <v>2321598.5850780001</v>
      </c>
      <c r="G106" s="994" t="s">
        <v>15</v>
      </c>
      <c r="H106" s="994" t="s">
        <v>15</v>
      </c>
      <c r="I106" s="994" t="s">
        <v>15</v>
      </c>
      <c r="J106" s="994">
        <v>99.6247051</v>
      </c>
      <c r="K106" s="994">
        <v>2100.2428722</v>
      </c>
      <c r="L106" s="994">
        <v>870931.56785700005</v>
      </c>
      <c r="M106" s="994">
        <v>105753.55835399999</v>
      </c>
      <c r="N106" s="994">
        <v>332357.98255020002</v>
      </c>
      <c r="O106" s="994">
        <v>24436.783982100002</v>
      </c>
      <c r="P106" s="994">
        <v>472585.30715549999</v>
      </c>
      <c r="Q106" s="994">
        <v>1806065.1998987999</v>
      </c>
      <c r="R106" s="994">
        <v>374662.2002584</v>
      </c>
      <c r="S106" s="994">
        <v>0.5</v>
      </c>
      <c r="T106" s="994">
        <v>290.6272793</v>
      </c>
      <c r="U106" s="994" t="s">
        <v>15</v>
      </c>
      <c r="V106" s="994">
        <v>238.03273540000001</v>
      </c>
      <c r="W106" s="994">
        <v>4550755.5449854005</v>
      </c>
    </row>
    <row r="107" spans="1:23" ht="14.1" customHeight="1">
      <c r="A107" s="1004" t="s">
        <v>1109</v>
      </c>
      <c r="B107" s="994">
        <v>920099.3376502</v>
      </c>
      <c r="C107" s="994">
        <v>434783.60030420002</v>
      </c>
      <c r="D107" s="994">
        <v>1354882.9379544</v>
      </c>
      <c r="E107" s="994">
        <v>81141.104229400007</v>
      </c>
      <c r="F107" s="994">
        <v>5904512.7533469005</v>
      </c>
      <c r="G107" s="994" t="s">
        <v>15</v>
      </c>
      <c r="H107" s="994">
        <v>1726.0705241000001</v>
      </c>
      <c r="I107" s="994">
        <v>212.4207384</v>
      </c>
      <c r="J107" s="994">
        <v>65696.220757200004</v>
      </c>
      <c r="K107" s="994">
        <v>416580.37617399998</v>
      </c>
      <c r="L107" s="994">
        <v>7523821.1776767997</v>
      </c>
      <c r="M107" s="994">
        <v>2043431.5746448</v>
      </c>
      <c r="N107" s="994">
        <v>3208718.2089156001</v>
      </c>
      <c r="O107" s="994">
        <v>264858.36610340001</v>
      </c>
      <c r="P107" s="994">
        <v>2108783.8473394001</v>
      </c>
      <c r="Q107" s="994">
        <v>15149613.174679998</v>
      </c>
      <c r="R107" s="994">
        <v>2172525.4400741998</v>
      </c>
      <c r="S107" s="994">
        <v>8418.0656841</v>
      </c>
      <c r="T107" s="994">
        <v>4788.4444071999997</v>
      </c>
      <c r="U107" s="994" t="s">
        <v>15</v>
      </c>
      <c r="V107" s="994">
        <v>234486.05117270001</v>
      </c>
      <c r="W107" s="994">
        <v>25394583.059742596</v>
      </c>
    </row>
    <row r="108" spans="1:23" ht="14.1" customHeight="1">
      <c r="A108" s="1004" t="s">
        <v>1110</v>
      </c>
      <c r="B108" s="994">
        <v>14934.168753</v>
      </c>
      <c r="C108" s="994">
        <v>32172.411481800002</v>
      </c>
      <c r="D108" s="994">
        <v>47106.5802348</v>
      </c>
      <c r="E108" s="994">
        <v>5041.2580705999999</v>
      </c>
      <c r="F108" s="994">
        <v>2922099.3623906998</v>
      </c>
      <c r="G108" s="994">
        <v>59.241326999999998</v>
      </c>
      <c r="H108" s="994">
        <v>2703.7282286999998</v>
      </c>
      <c r="I108" s="994">
        <v>358647.15572709998</v>
      </c>
      <c r="J108" s="994">
        <v>142.64635730000001</v>
      </c>
      <c r="K108" s="994">
        <v>3472.9056396999999</v>
      </c>
      <c r="L108" s="994">
        <v>1710032.8503828</v>
      </c>
      <c r="M108" s="994">
        <v>320239.56378299999</v>
      </c>
      <c r="N108" s="994">
        <v>717229.6922392</v>
      </c>
      <c r="O108" s="994">
        <v>124253.7292555</v>
      </c>
      <c r="P108" s="994">
        <v>839120.6172332</v>
      </c>
      <c r="Q108" s="994">
        <v>3710876.4528937</v>
      </c>
      <c r="R108" s="994">
        <v>687362.15351600002</v>
      </c>
      <c r="S108" s="994" t="s">
        <v>15</v>
      </c>
      <c r="T108" s="994">
        <v>1948.1135684000001</v>
      </c>
      <c r="U108" s="994" t="s">
        <v>15</v>
      </c>
      <c r="V108" s="994">
        <v>3131.2883882000001</v>
      </c>
      <c r="W108" s="994">
        <v>7742590.8863422005</v>
      </c>
    </row>
    <row r="109" spans="1:23" ht="14.1" customHeight="1">
      <c r="A109" s="1004" t="s">
        <v>1111</v>
      </c>
      <c r="B109" s="994">
        <v>243308.8301501</v>
      </c>
      <c r="C109" s="994">
        <v>376332.27199420001</v>
      </c>
      <c r="D109" s="994">
        <v>619641.10214430001</v>
      </c>
      <c r="E109" s="994">
        <v>65219.113807499998</v>
      </c>
      <c r="F109" s="994">
        <v>13908236.7086314</v>
      </c>
      <c r="G109" s="994" t="s">
        <v>15</v>
      </c>
      <c r="H109" s="994">
        <v>31.672001600000002</v>
      </c>
      <c r="I109" s="994">
        <v>133.54125099999999</v>
      </c>
      <c r="J109" s="994">
        <v>71268.567021499999</v>
      </c>
      <c r="K109" s="994">
        <v>44906.478578100003</v>
      </c>
      <c r="L109" s="994">
        <v>8407193.6875703</v>
      </c>
      <c r="M109" s="994">
        <v>1742460.2670209999</v>
      </c>
      <c r="N109" s="994">
        <v>3054989.5946685001</v>
      </c>
      <c r="O109" s="994">
        <v>250793.13160709999</v>
      </c>
      <c r="P109" s="994">
        <v>2659869.6444257</v>
      </c>
      <c r="Q109" s="994">
        <v>16115306.3252926</v>
      </c>
      <c r="R109" s="994">
        <v>4575459.8475390999</v>
      </c>
      <c r="S109" s="994" t="s">
        <v>15</v>
      </c>
      <c r="T109" s="994">
        <v>10232.6175215</v>
      </c>
      <c r="U109" s="994" t="s">
        <v>15</v>
      </c>
      <c r="V109" s="994">
        <v>45529.139356799998</v>
      </c>
      <c r="W109" s="994">
        <v>35455965.113145404</v>
      </c>
    </row>
    <row r="110" spans="1:23" ht="39.950000000000003" customHeight="1">
      <c r="A110" s="998" t="s">
        <v>1112</v>
      </c>
      <c r="B110" s="994">
        <v>99476.805133700007</v>
      </c>
      <c r="C110" s="994">
        <v>65755.625789099999</v>
      </c>
      <c r="D110" s="994">
        <v>165232.43092280001</v>
      </c>
      <c r="E110" s="994">
        <v>7209.6670967999999</v>
      </c>
      <c r="F110" s="994">
        <v>3368634.2698196</v>
      </c>
      <c r="G110" s="994" t="s">
        <v>15</v>
      </c>
      <c r="H110" s="994">
        <v>3.0563943999999998</v>
      </c>
      <c r="I110" s="994">
        <v>24.6352832</v>
      </c>
      <c r="J110" s="994">
        <v>29565.482405700001</v>
      </c>
      <c r="K110" s="994">
        <v>30148.051075200001</v>
      </c>
      <c r="L110" s="994">
        <v>1861009.9097192001</v>
      </c>
      <c r="M110" s="994">
        <v>498637.57453819999</v>
      </c>
      <c r="N110" s="994">
        <v>891146.27616040001</v>
      </c>
      <c r="O110" s="994">
        <v>54073.919437899996</v>
      </c>
      <c r="P110" s="994">
        <v>520961.88176919997</v>
      </c>
      <c r="Q110" s="994">
        <v>3825829.5616249</v>
      </c>
      <c r="R110" s="994">
        <v>710652.76249330002</v>
      </c>
      <c r="S110" s="994">
        <v>1</v>
      </c>
      <c r="T110" s="994">
        <v>5429.9229101000001</v>
      </c>
      <c r="U110" s="994" t="s">
        <v>15</v>
      </c>
      <c r="V110" s="994">
        <v>33537.579754300001</v>
      </c>
      <c r="W110" s="994">
        <v>8176268.4197803</v>
      </c>
    </row>
    <row r="111" spans="1:23" ht="14.1" customHeight="1">
      <c r="A111" s="1004" t="s">
        <v>1113</v>
      </c>
      <c r="B111" s="994">
        <v>25000.216318999999</v>
      </c>
      <c r="C111" s="994">
        <v>52.015537999999999</v>
      </c>
      <c r="D111" s="994">
        <v>25052.231856999999</v>
      </c>
      <c r="E111" s="994">
        <v>28.990386300000001</v>
      </c>
      <c r="F111" s="994">
        <v>4392.2819335000004</v>
      </c>
      <c r="G111" s="994">
        <v>11192.799755599999</v>
      </c>
      <c r="H111" s="994">
        <v>50650.481333800002</v>
      </c>
      <c r="I111" s="994">
        <v>878.84799650000002</v>
      </c>
      <c r="J111" s="994" t="s">
        <v>15</v>
      </c>
      <c r="K111" s="994">
        <v>10.3292912</v>
      </c>
      <c r="L111" s="994">
        <v>928.14438329999996</v>
      </c>
      <c r="M111" s="994">
        <v>767.22859900000003</v>
      </c>
      <c r="N111" s="994">
        <v>1061.0561608999999</v>
      </c>
      <c r="O111" s="994">
        <v>14</v>
      </c>
      <c r="P111" s="994">
        <v>685.56534369999997</v>
      </c>
      <c r="Q111" s="994">
        <v>3455.9944869000001</v>
      </c>
      <c r="R111" s="994">
        <v>449.07561700000002</v>
      </c>
      <c r="S111" s="994">
        <v>0.72506999999999999</v>
      </c>
      <c r="T111" s="994" t="s">
        <v>15</v>
      </c>
      <c r="U111" s="994" t="s">
        <v>15</v>
      </c>
      <c r="V111" s="994">
        <v>13.8003129</v>
      </c>
      <c r="W111" s="994">
        <v>96125.558040699994</v>
      </c>
    </row>
    <row r="112" spans="1:23" ht="14.1" customHeight="1">
      <c r="A112" s="1004" t="s">
        <v>1114</v>
      </c>
      <c r="B112" s="994">
        <v>28329.0472181</v>
      </c>
      <c r="C112" s="994">
        <v>73285.679721299995</v>
      </c>
      <c r="D112" s="994">
        <v>101614.72693939999</v>
      </c>
      <c r="E112" s="994">
        <v>14295.379451500001</v>
      </c>
      <c r="F112" s="994">
        <v>9069410.2846073005</v>
      </c>
      <c r="G112" s="994" t="s">
        <v>15</v>
      </c>
      <c r="H112" s="994" t="s">
        <v>15</v>
      </c>
      <c r="I112" s="994" t="s">
        <v>15</v>
      </c>
      <c r="J112" s="994">
        <v>9575.7251885000005</v>
      </c>
      <c r="K112" s="994">
        <v>12609.5274828</v>
      </c>
      <c r="L112" s="994">
        <v>7254849.5294463001</v>
      </c>
      <c r="M112" s="994">
        <v>1262981.9793960999</v>
      </c>
      <c r="N112" s="994">
        <v>2391787.3443129999</v>
      </c>
      <c r="O112" s="994">
        <v>263003.53230570001</v>
      </c>
      <c r="P112" s="994">
        <v>2513378.5932844002</v>
      </c>
      <c r="Q112" s="994">
        <v>13686000.9787455</v>
      </c>
      <c r="R112" s="994">
        <v>3723401.9672380001</v>
      </c>
      <c r="S112" s="994" t="s">
        <v>15</v>
      </c>
      <c r="T112" s="994">
        <v>2766.8639113999998</v>
      </c>
      <c r="U112" s="994" t="s">
        <v>15</v>
      </c>
      <c r="V112" s="994">
        <v>15770.4657358</v>
      </c>
      <c r="W112" s="994">
        <v>26635445.919300202</v>
      </c>
    </row>
    <row r="113" spans="1:23" ht="14.1" customHeight="1">
      <c r="A113" s="1004" t="s">
        <v>1115</v>
      </c>
      <c r="B113" s="994">
        <v>5969.1516566999999</v>
      </c>
      <c r="C113" s="994">
        <v>19481.005820800001</v>
      </c>
      <c r="D113" s="994">
        <v>25450.157477500001</v>
      </c>
      <c r="E113" s="994">
        <v>2000.1616251999999</v>
      </c>
      <c r="F113" s="994">
        <v>1495837.4655251</v>
      </c>
      <c r="G113" s="994" t="s">
        <v>15</v>
      </c>
      <c r="H113" s="994" t="s">
        <v>15</v>
      </c>
      <c r="I113" s="994" t="s">
        <v>15</v>
      </c>
      <c r="J113" s="994">
        <v>2700.8463347000002</v>
      </c>
      <c r="K113" s="994">
        <v>902.01297969999996</v>
      </c>
      <c r="L113" s="994">
        <v>648848.66846840002</v>
      </c>
      <c r="M113" s="994">
        <v>132527.27477069999</v>
      </c>
      <c r="N113" s="994">
        <v>215842.6556041</v>
      </c>
      <c r="O113" s="994">
        <v>16697.5236559</v>
      </c>
      <c r="P113" s="994">
        <v>190094.57776399999</v>
      </c>
      <c r="Q113" s="994">
        <v>1204010.7002631</v>
      </c>
      <c r="R113" s="994">
        <v>351532.54051810002</v>
      </c>
      <c r="S113" s="994" t="s">
        <v>15</v>
      </c>
      <c r="T113" s="994">
        <v>149.47095870000001</v>
      </c>
      <c r="U113" s="994" t="s">
        <v>15</v>
      </c>
      <c r="V113" s="994">
        <v>4442.5504572999998</v>
      </c>
      <c r="W113" s="994">
        <v>3087025.9061394003</v>
      </c>
    </row>
    <row r="114" spans="1:23" ht="21.95" customHeight="1">
      <c r="A114" s="1004" t="s">
        <v>1116</v>
      </c>
      <c r="B114" s="994">
        <v>499.4977872</v>
      </c>
      <c r="C114" s="994">
        <v>79.249797299999997</v>
      </c>
      <c r="D114" s="994">
        <v>578.74758450000002</v>
      </c>
      <c r="E114" s="994">
        <v>512.86644360000003</v>
      </c>
      <c r="F114" s="994">
        <v>55810.246024499997</v>
      </c>
      <c r="G114" s="994" t="s">
        <v>15</v>
      </c>
      <c r="H114" s="994" t="s">
        <v>15</v>
      </c>
      <c r="I114" s="994" t="s">
        <v>15</v>
      </c>
      <c r="J114" s="994">
        <v>12.858347699999999</v>
      </c>
      <c r="K114" s="994">
        <v>6.9928547999999999</v>
      </c>
      <c r="L114" s="994">
        <v>30849.9061836</v>
      </c>
      <c r="M114" s="994">
        <v>7303.1404585999999</v>
      </c>
      <c r="N114" s="994">
        <v>15503.3026259</v>
      </c>
      <c r="O114" s="994">
        <v>1619.1373042</v>
      </c>
      <c r="P114" s="994">
        <v>12434.417248100001</v>
      </c>
      <c r="Q114" s="994">
        <v>67709.90382040001</v>
      </c>
      <c r="R114" s="994">
        <v>17930.765547499999</v>
      </c>
      <c r="S114" s="994" t="s">
        <v>15</v>
      </c>
      <c r="T114" s="994">
        <v>2.2397507000000001</v>
      </c>
      <c r="U114" s="994" t="s">
        <v>15</v>
      </c>
      <c r="V114" s="994">
        <v>158.72454339999999</v>
      </c>
      <c r="W114" s="994">
        <v>142723.34491710001</v>
      </c>
    </row>
    <row r="115" spans="1:23" ht="14.1" customHeight="1">
      <c r="A115" s="1004" t="s">
        <v>1117</v>
      </c>
      <c r="B115" s="994">
        <v>17342.940858800001</v>
      </c>
      <c r="C115" s="994">
        <v>13388.6883966</v>
      </c>
      <c r="D115" s="994">
        <v>30731.629255400003</v>
      </c>
      <c r="E115" s="994">
        <v>1772.3799173</v>
      </c>
      <c r="F115" s="994">
        <v>744345.15779570001</v>
      </c>
      <c r="G115" s="994" t="s">
        <v>15</v>
      </c>
      <c r="H115" s="994" t="s">
        <v>15</v>
      </c>
      <c r="I115" s="994" t="s">
        <v>15</v>
      </c>
      <c r="J115" s="994">
        <v>2776.9664131999998</v>
      </c>
      <c r="K115" s="994">
        <v>2639.4135838000002</v>
      </c>
      <c r="L115" s="994">
        <v>1091674.2407265001</v>
      </c>
      <c r="M115" s="994">
        <v>245502.37924780001</v>
      </c>
      <c r="N115" s="994">
        <v>427652.58956529998</v>
      </c>
      <c r="O115" s="994">
        <v>43269.511952399997</v>
      </c>
      <c r="P115" s="994">
        <v>454611.76597499999</v>
      </c>
      <c r="Q115" s="994">
        <v>2262710.4874669998</v>
      </c>
      <c r="R115" s="994">
        <v>128910.5305451</v>
      </c>
      <c r="S115" s="994" t="s">
        <v>15</v>
      </c>
      <c r="T115" s="994">
        <v>3002.7633621999998</v>
      </c>
      <c r="U115" s="994" t="s">
        <v>15</v>
      </c>
      <c r="V115" s="994">
        <v>3964.1043700999999</v>
      </c>
      <c r="W115" s="994">
        <v>3180853.4327098001</v>
      </c>
    </row>
    <row r="116" spans="1:23" ht="14.1" customHeight="1">
      <c r="A116" s="1004" t="s">
        <v>1118</v>
      </c>
      <c r="B116" s="994">
        <v>585.83363770000005</v>
      </c>
      <c r="C116" s="994">
        <v>147.94319189999999</v>
      </c>
      <c r="D116" s="994">
        <v>733.77682960000004</v>
      </c>
      <c r="E116" s="994">
        <v>230.93003400000001</v>
      </c>
      <c r="F116" s="994">
        <v>155650.94822319999</v>
      </c>
      <c r="G116" s="994" t="s">
        <v>15</v>
      </c>
      <c r="H116" s="994" t="s">
        <v>15</v>
      </c>
      <c r="I116" s="994" t="s">
        <v>15</v>
      </c>
      <c r="J116" s="994">
        <v>6.8485400000000002E-2</v>
      </c>
      <c r="K116" s="994">
        <v>7.4960474000000001</v>
      </c>
      <c r="L116" s="994">
        <v>11987.169322899999</v>
      </c>
      <c r="M116" s="994">
        <v>1267.7133541000001</v>
      </c>
      <c r="N116" s="994">
        <v>3540.8735547000001</v>
      </c>
      <c r="O116" s="994">
        <v>457.00344469999999</v>
      </c>
      <c r="P116" s="994">
        <v>4872.8900153000004</v>
      </c>
      <c r="Q116" s="994">
        <v>22125.6496917</v>
      </c>
      <c r="R116" s="994">
        <v>7362.2404115999998</v>
      </c>
      <c r="S116" s="994" t="s">
        <v>15</v>
      </c>
      <c r="T116" s="994">
        <v>56.116269299999999</v>
      </c>
      <c r="U116" s="994" t="s">
        <v>15</v>
      </c>
      <c r="V116" s="994">
        <v>33.667893399999997</v>
      </c>
      <c r="W116" s="994">
        <v>186200.8938856</v>
      </c>
    </row>
    <row r="117" spans="1:23" ht="14.1" customHeight="1">
      <c r="A117" s="1004" t="s">
        <v>1119</v>
      </c>
      <c r="B117" s="994">
        <v>23696.3330694</v>
      </c>
      <c r="C117" s="994">
        <v>70290.376046300007</v>
      </c>
      <c r="D117" s="994">
        <v>93986.70911570001</v>
      </c>
      <c r="E117" s="994">
        <v>4970.3909426</v>
      </c>
      <c r="F117" s="994">
        <v>751377.26652549999</v>
      </c>
      <c r="G117" s="994" t="s">
        <v>15</v>
      </c>
      <c r="H117" s="994" t="s">
        <v>15</v>
      </c>
      <c r="I117" s="994" t="s">
        <v>15</v>
      </c>
      <c r="J117" s="994">
        <v>3570.6593364</v>
      </c>
      <c r="K117" s="994">
        <v>3191.0116523000002</v>
      </c>
      <c r="L117" s="994">
        <v>1032976.6083586999</v>
      </c>
      <c r="M117" s="994">
        <v>448638.61480939999</v>
      </c>
      <c r="N117" s="994">
        <v>619522.61147100001</v>
      </c>
      <c r="O117" s="994">
        <v>21410.4843067</v>
      </c>
      <c r="P117" s="994">
        <v>240720.56179050001</v>
      </c>
      <c r="Q117" s="994">
        <v>2363268.8807362998</v>
      </c>
      <c r="R117" s="994">
        <v>150322.36398279999</v>
      </c>
      <c r="S117" s="994" t="s">
        <v>15</v>
      </c>
      <c r="T117" s="994">
        <v>100.6577005</v>
      </c>
      <c r="U117" s="994" t="s">
        <v>15</v>
      </c>
      <c r="V117" s="994">
        <v>8872.1521092999992</v>
      </c>
      <c r="W117" s="994">
        <v>3379660.0921013993</v>
      </c>
    </row>
    <row r="118" spans="1:23" ht="14.1" customHeight="1">
      <c r="A118" s="1004" t="s">
        <v>1120</v>
      </c>
      <c r="B118" s="994">
        <v>454.48470279999998</v>
      </c>
      <c r="C118" s="994">
        <v>28.427703900000001</v>
      </c>
      <c r="D118" s="994">
        <v>482.91240669999996</v>
      </c>
      <c r="E118" s="994">
        <v>13224.1985246</v>
      </c>
      <c r="F118" s="994">
        <v>1954.8193091000001</v>
      </c>
      <c r="G118" s="994" t="s">
        <v>15</v>
      </c>
      <c r="H118" s="994" t="s">
        <v>15</v>
      </c>
      <c r="I118" s="994" t="s">
        <v>15</v>
      </c>
      <c r="J118" s="994">
        <v>6.3482519000000002</v>
      </c>
      <c r="K118" s="994">
        <v>22.042058000000001</v>
      </c>
      <c r="L118" s="994">
        <v>58.9</v>
      </c>
      <c r="M118" s="994">
        <v>31</v>
      </c>
      <c r="N118" s="994">
        <v>60</v>
      </c>
      <c r="O118" s="994" t="s">
        <v>15</v>
      </c>
      <c r="P118" s="994" t="s">
        <v>15</v>
      </c>
      <c r="Q118" s="994">
        <v>149.9</v>
      </c>
      <c r="R118" s="994">
        <v>0.59499999999999997</v>
      </c>
      <c r="S118" s="994">
        <v>19465.160041700001</v>
      </c>
      <c r="T118" s="994" t="s">
        <v>15</v>
      </c>
      <c r="U118" s="994" t="s">
        <v>15</v>
      </c>
      <c r="V118" s="994">
        <v>5.4025299999999998E-2</v>
      </c>
      <c r="W118" s="994">
        <v>35306.029617300002</v>
      </c>
    </row>
    <row r="119" spans="1:23" s="1008" customFormat="1" ht="14.1" customHeight="1">
      <c r="A119" s="1006" t="s">
        <v>1121</v>
      </c>
      <c r="B119" s="1007">
        <v>12819069.164026199</v>
      </c>
      <c r="C119" s="1007">
        <v>4062816.8984746998</v>
      </c>
      <c r="D119" s="1007">
        <v>16881886.062500898</v>
      </c>
      <c r="E119" s="1007">
        <v>2626642.3377541993</v>
      </c>
      <c r="F119" s="1007">
        <v>43038983.944283396</v>
      </c>
      <c r="G119" s="1007">
        <v>203233.1640552</v>
      </c>
      <c r="H119" s="1007">
        <v>1742589.2946843002</v>
      </c>
      <c r="I119" s="1007">
        <v>488866.94895340002</v>
      </c>
      <c r="J119" s="1007">
        <v>3418516.2536253999</v>
      </c>
      <c r="K119" s="1007">
        <v>17638477.098799601</v>
      </c>
      <c r="L119" s="1007">
        <v>43016948.175376505</v>
      </c>
      <c r="M119" s="1007">
        <v>16015889.1915852</v>
      </c>
      <c r="N119" s="1007">
        <v>29560102.299485497</v>
      </c>
      <c r="O119" s="1007">
        <v>1385557.6940376</v>
      </c>
      <c r="P119" s="1007">
        <v>11548785.347536102</v>
      </c>
      <c r="Q119" s="1007">
        <v>101527282.7080209</v>
      </c>
      <c r="R119" s="1007">
        <v>13102967.5533721</v>
      </c>
      <c r="S119" s="1007">
        <v>4023029.6089181006</v>
      </c>
      <c r="T119" s="1007">
        <v>4243095.6975085996</v>
      </c>
      <c r="U119" s="1007" t="s">
        <v>15</v>
      </c>
      <c r="V119" s="1007">
        <v>1117817.8859633002</v>
      </c>
      <c r="W119" s="1007">
        <v>210053388.5584394</v>
      </c>
    </row>
    <row r="120" spans="1:23">
      <c r="A120" s="169" t="s">
        <v>1122</v>
      </c>
      <c r="B120" s="170"/>
      <c r="C120" s="170"/>
      <c r="D120" s="170"/>
      <c r="E120" s="170"/>
      <c r="F120" s="170"/>
      <c r="G120" s="170"/>
      <c r="H120" s="170"/>
      <c r="I120" s="170"/>
      <c r="J120" s="170"/>
      <c r="K120" s="990"/>
      <c r="L120" s="990"/>
      <c r="M120" s="1009"/>
      <c r="N120" s="990"/>
      <c r="O120" s="990"/>
      <c r="P120" s="990"/>
      <c r="Q120" s="990"/>
      <c r="R120" s="990"/>
      <c r="S120" s="990"/>
      <c r="T120" s="990"/>
      <c r="U120" s="990"/>
      <c r="V120" s="990"/>
      <c r="W120" s="990"/>
    </row>
    <row r="121" spans="1:23" ht="15">
      <c r="A121" s="135" t="s">
        <v>14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</row>
    <row r="122" spans="1:23" ht="15">
      <c r="A122" s="136" t="s">
        <v>973</v>
      </c>
      <c r="B122" s="172"/>
      <c r="C122" s="170"/>
      <c r="D122" s="170"/>
      <c r="E122" s="170"/>
      <c r="F122" s="170"/>
      <c r="G122" s="170"/>
      <c r="H122" s="170"/>
      <c r="I122" s="170"/>
      <c r="J122" s="170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</row>
    <row r="123" spans="1:23">
      <c r="A123" s="138" t="s">
        <v>974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</row>
  </sheetData>
  <mergeCells count="57">
    <mergeCell ref="L1:O1"/>
    <mergeCell ref="U1:W1"/>
    <mergeCell ref="A5:A6"/>
    <mergeCell ref="B5:D5"/>
    <mergeCell ref="E5:E6"/>
    <mergeCell ref="F5:F6"/>
    <mergeCell ref="G5:G6"/>
    <mergeCell ref="H5:H6"/>
    <mergeCell ref="I5:I6"/>
    <mergeCell ref="J5:J6"/>
    <mergeCell ref="I45:J45"/>
    <mergeCell ref="K5:K6"/>
    <mergeCell ref="L5:Q5"/>
    <mergeCell ref="R5:R6"/>
    <mergeCell ref="S5:S6"/>
    <mergeCell ref="V5:V6"/>
    <mergeCell ref="W5:W6"/>
    <mergeCell ref="I43:K43"/>
    <mergeCell ref="L43:O43"/>
    <mergeCell ref="U43:W43"/>
    <mergeCell ref="T5:T6"/>
    <mergeCell ref="U5:U6"/>
    <mergeCell ref="A47:A48"/>
    <mergeCell ref="B47:D47"/>
    <mergeCell ref="E47:E48"/>
    <mergeCell ref="F47:F48"/>
    <mergeCell ref="G47:G48"/>
    <mergeCell ref="H87:H88"/>
    <mergeCell ref="T47:T48"/>
    <mergeCell ref="U47:U48"/>
    <mergeCell ref="V47:V48"/>
    <mergeCell ref="W47:W48"/>
    <mergeCell ref="J83:K83"/>
    <mergeCell ref="L83:O83"/>
    <mergeCell ref="U83:W83"/>
    <mergeCell ref="I47:I48"/>
    <mergeCell ref="J47:J48"/>
    <mergeCell ref="K47:K48"/>
    <mergeCell ref="L47:Q47"/>
    <mergeCell ref="R47:R48"/>
    <mergeCell ref="S47:S48"/>
    <mergeCell ref="H47:H48"/>
    <mergeCell ref="A87:A88"/>
    <mergeCell ref="B87:D87"/>
    <mergeCell ref="E87:E88"/>
    <mergeCell ref="F87:F88"/>
    <mergeCell ref="G87:G88"/>
    <mergeCell ref="T87:T88"/>
    <mergeCell ref="U87:U88"/>
    <mergeCell ref="V87:V88"/>
    <mergeCell ref="W87:W88"/>
    <mergeCell ref="I87:I88"/>
    <mergeCell ref="J87:J88"/>
    <mergeCell ref="K87:K88"/>
    <mergeCell ref="L87:Q87"/>
    <mergeCell ref="R87:R88"/>
    <mergeCell ref="S87:S88"/>
  </mergeCells>
  <pageMargins left="0.59" right="0.36" top="0.75" bottom="0.65" header="0.3" footer="0.3"/>
  <pageSetup scale="89" firstPageNumber="20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zoomScale="86" zoomScaleSheetLayoutView="86" workbookViewId="0"/>
  </sheetViews>
  <sheetFormatPr defaultColWidth="10.28515625" defaultRowHeight="12.75"/>
  <cols>
    <col min="1" max="1" width="25.42578125" style="1029" customWidth="1"/>
    <col min="2" max="2" width="7.42578125" style="1026" customWidth="1"/>
    <col min="3" max="5" width="7.5703125" style="1026" customWidth="1"/>
    <col min="6" max="6" width="7.85546875" style="1026" customWidth="1"/>
    <col min="7" max="7" width="7.42578125" style="1026" customWidth="1"/>
    <col min="8" max="8" width="6.85546875" style="1026" customWidth="1"/>
    <col min="9" max="9" width="6.5703125" style="1026" customWidth="1"/>
    <col min="10" max="10" width="8.42578125" style="1026" customWidth="1"/>
    <col min="11" max="11" width="7.7109375" style="1017" customWidth="1"/>
    <col min="12" max="12" width="8.140625" style="1017" customWidth="1"/>
    <col min="13" max="13" width="8.85546875" style="1017" customWidth="1"/>
    <col min="14" max="14" width="9.28515625" style="1017" customWidth="1"/>
    <col min="15" max="15" width="8.5703125" style="1017" customWidth="1"/>
    <col min="16" max="16" width="8" style="1017" customWidth="1"/>
    <col min="17" max="17" width="8.5703125" style="1017" customWidth="1"/>
    <col min="18" max="18" width="8.140625" style="1017" customWidth="1"/>
    <col min="19" max="19" width="8" style="1017" customWidth="1"/>
    <col min="20" max="20" width="7.42578125" style="1017" customWidth="1"/>
    <col min="21" max="21" width="7.5703125" style="1017" customWidth="1"/>
    <col min="22" max="22" width="9" style="1017" customWidth="1"/>
    <col min="23" max="23" width="8.28515625" style="1017" customWidth="1"/>
    <col min="24" max="24" width="6.42578125" style="1017" customWidth="1"/>
    <col min="25" max="25" width="7.7109375" style="1017" customWidth="1"/>
    <col min="26" max="16384" width="10.28515625" style="1017"/>
  </cols>
  <sheetData>
    <row r="1" spans="1:25" s="1012" customFormat="1" ht="23.25" customHeight="1">
      <c r="A1" s="940" t="s">
        <v>1123</v>
      </c>
      <c r="B1" s="8"/>
      <c r="C1" s="8"/>
      <c r="D1" s="8"/>
      <c r="E1" s="8"/>
      <c r="F1" s="8"/>
      <c r="G1" s="8"/>
      <c r="H1" s="8"/>
      <c r="I1" s="8"/>
      <c r="J1" s="8"/>
      <c r="K1" s="8"/>
      <c r="L1" s="1261"/>
      <c r="M1" s="1261"/>
      <c r="N1" s="1261"/>
      <c r="O1" s="1261"/>
      <c r="P1" s="8"/>
      <c r="Q1" s="8"/>
      <c r="R1" s="8"/>
      <c r="S1" s="8"/>
      <c r="T1" s="8"/>
      <c r="U1" s="1279" t="s">
        <v>1124</v>
      </c>
      <c r="V1" s="1279"/>
      <c r="W1" s="1279"/>
      <c r="X1" s="1011"/>
      <c r="Y1" s="1011"/>
    </row>
    <row r="2" spans="1:25" s="1012" customFormat="1" ht="14.25" customHeight="1">
      <c r="A2" s="940" t="s">
        <v>17</v>
      </c>
      <c r="B2" s="8"/>
      <c r="C2" s="8"/>
      <c r="D2" s="8"/>
      <c r="E2" s="8"/>
      <c r="F2" s="8"/>
      <c r="G2" s="8"/>
      <c r="H2" s="8"/>
      <c r="I2" s="8"/>
      <c r="J2" s="8"/>
      <c r="K2" s="139"/>
      <c r="L2" s="8"/>
      <c r="M2" s="121"/>
      <c r="N2" s="8"/>
      <c r="O2" s="8"/>
      <c r="P2" s="8"/>
      <c r="Q2" s="8"/>
      <c r="R2" s="8"/>
      <c r="S2" s="8"/>
      <c r="T2" s="8"/>
      <c r="U2" s="8"/>
      <c r="V2" s="8"/>
      <c r="W2" s="8"/>
      <c r="X2" s="1013"/>
      <c r="Y2" s="1013"/>
    </row>
    <row r="3" spans="1:25" s="1012" customFormat="1" ht="16.5" customHeight="1">
      <c r="A3" s="141" t="s">
        <v>0</v>
      </c>
      <c r="B3" s="142"/>
      <c r="C3" s="143"/>
      <c r="D3" s="143"/>
      <c r="E3" s="143"/>
      <c r="F3" s="143"/>
      <c r="G3" s="143"/>
      <c r="H3" s="143"/>
      <c r="K3" s="144"/>
      <c r="L3" s="142"/>
      <c r="M3" s="121"/>
      <c r="N3" s="142"/>
      <c r="O3" s="142"/>
      <c r="P3" s="142"/>
      <c r="Q3" s="142"/>
      <c r="R3" s="142"/>
      <c r="S3" s="142"/>
      <c r="T3" s="142"/>
      <c r="U3" s="173"/>
      <c r="W3" s="144" t="s">
        <v>933</v>
      </c>
    </row>
    <row r="4" spans="1:25" s="1001" customFormat="1" ht="12" customHeight="1">
      <c r="A4" s="17"/>
      <c r="B4" s="168"/>
      <c r="C4" s="168"/>
      <c r="D4" s="168"/>
      <c r="E4" s="168"/>
      <c r="F4" s="168"/>
      <c r="G4" s="168"/>
      <c r="H4" s="1282"/>
      <c r="I4" s="1282"/>
      <c r="J4" s="1282"/>
      <c r="K4" s="174"/>
      <c r="L4" s="166"/>
      <c r="M4" s="95"/>
      <c r="N4" s="166"/>
      <c r="O4" s="166"/>
      <c r="P4" s="166"/>
      <c r="Q4" s="166"/>
      <c r="R4" s="166"/>
      <c r="S4" s="166"/>
      <c r="T4" s="166"/>
      <c r="V4" s="94"/>
      <c r="W4" s="94"/>
      <c r="X4" s="1014"/>
      <c r="Y4" s="1014"/>
    </row>
    <row r="5" spans="1:25" ht="12.95" customHeight="1">
      <c r="A5" s="1268" t="s">
        <v>989</v>
      </c>
      <c r="B5" s="1270" t="s">
        <v>990</v>
      </c>
      <c r="C5" s="1272"/>
      <c r="D5" s="1272"/>
      <c r="E5" s="1276" t="s">
        <v>991</v>
      </c>
      <c r="F5" s="1268" t="s">
        <v>992</v>
      </c>
      <c r="G5" s="1276" t="s">
        <v>993</v>
      </c>
      <c r="H5" s="1264" t="s">
        <v>994</v>
      </c>
      <c r="I5" s="1264" t="s">
        <v>995</v>
      </c>
      <c r="J5" s="1264" t="s">
        <v>996</v>
      </c>
      <c r="K5" s="1268" t="s">
        <v>997</v>
      </c>
      <c r="L5" s="1270" t="s">
        <v>998</v>
      </c>
      <c r="M5" s="1271"/>
      <c r="N5" s="1272"/>
      <c r="O5" s="1272"/>
      <c r="P5" s="1272"/>
      <c r="Q5" s="1273"/>
      <c r="R5" s="1274" t="s">
        <v>999</v>
      </c>
      <c r="S5" s="1266" t="s">
        <v>1000</v>
      </c>
      <c r="T5" s="1264" t="s">
        <v>1001</v>
      </c>
      <c r="U5" s="1266" t="s">
        <v>1002</v>
      </c>
      <c r="V5" s="1266" t="s">
        <v>1003</v>
      </c>
      <c r="W5" s="1264" t="s">
        <v>1004</v>
      </c>
      <c r="X5" s="1015"/>
      <c r="Y5" s="1016"/>
    </row>
    <row r="6" spans="1:25" ht="33.200000000000003" customHeight="1">
      <c r="A6" s="1269"/>
      <c r="B6" s="943" t="s">
        <v>1005</v>
      </c>
      <c r="C6" s="943" t="s">
        <v>1006</v>
      </c>
      <c r="D6" s="942" t="s">
        <v>1007</v>
      </c>
      <c r="E6" s="1276"/>
      <c r="F6" s="1269"/>
      <c r="G6" s="1276"/>
      <c r="H6" s="1265"/>
      <c r="I6" s="1265"/>
      <c r="J6" s="1265"/>
      <c r="K6" s="1269"/>
      <c r="L6" s="151" t="s">
        <v>1008</v>
      </c>
      <c r="M6" s="151" t="s">
        <v>1009</v>
      </c>
      <c r="N6" s="151" t="s">
        <v>1010</v>
      </c>
      <c r="O6" s="151" t="s">
        <v>1011</v>
      </c>
      <c r="P6" s="151" t="s">
        <v>1012</v>
      </c>
      <c r="Q6" s="151" t="s">
        <v>1013</v>
      </c>
      <c r="R6" s="1275"/>
      <c r="S6" s="1267"/>
      <c r="T6" s="1265"/>
      <c r="U6" s="1267"/>
      <c r="V6" s="1267"/>
      <c r="W6" s="1265"/>
      <c r="X6" s="1015"/>
      <c r="Y6" s="1016"/>
    </row>
    <row r="7" spans="1:25" ht="12.95" customHeight="1">
      <c r="A7" s="944" t="s">
        <v>6</v>
      </c>
      <c r="B7" s="945" t="s">
        <v>7</v>
      </c>
      <c r="C7" s="945" t="s">
        <v>8</v>
      </c>
      <c r="D7" s="945" t="s">
        <v>9</v>
      </c>
      <c r="E7" s="945" t="s">
        <v>10</v>
      </c>
      <c r="F7" s="945" t="s">
        <v>11</v>
      </c>
      <c r="G7" s="945" t="s">
        <v>12</v>
      </c>
      <c r="H7" s="945" t="s">
        <v>13</v>
      </c>
      <c r="I7" s="945" t="s">
        <v>694</v>
      </c>
      <c r="J7" s="152" t="s">
        <v>725</v>
      </c>
      <c r="K7" s="945" t="s">
        <v>695</v>
      </c>
      <c r="L7" s="945" t="s">
        <v>726</v>
      </c>
      <c r="M7" s="153" t="s">
        <v>727</v>
      </c>
      <c r="N7" s="154" t="s">
        <v>1014</v>
      </c>
      <c r="O7" s="945" t="s">
        <v>1015</v>
      </c>
      <c r="P7" s="945" t="s">
        <v>1016</v>
      </c>
      <c r="Q7" s="945" t="s">
        <v>1017</v>
      </c>
      <c r="R7" s="945" t="s">
        <v>1018</v>
      </c>
      <c r="S7" s="945" t="s">
        <v>1019</v>
      </c>
      <c r="T7" s="945" t="s">
        <v>1020</v>
      </c>
      <c r="U7" s="945" t="s">
        <v>1021</v>
      </c>
      <c r="V7" s="152" t="s">
        <v>1022</v>
      </c>
      <c r="W7" s="152" t="s">
        <v>1023</v>
      </c>
      <c r="X7" s="1016"/>
      <c r="Y7" s="1016"/>
    </row>
    <row r="8" spans="1:25" s="1019" customFormat="1" ht="14.1" customHeight="1">
      <c r="A8" s="155" t="s">
        <v>1024</v>
      </c>
      <c r="B8" s="992">
        <v>1875813.6258961</v>
      </c>
      <c r="C8" s="992">
        <v>34.133918199999997</v>
      </c>
      <c r="D8" s="992">
        <v>1875847.7598142999</v>
      </c>
      <c r="E8" s="992">
        <v>35388.579874499999</v>
      </c>
      <c r="F8" s="992">
        <v>450554.45932999998</v>
      </c>
      <c r="G8" s="992" t="s">
        <v>15</v>
      </c>
      <c r="H8" s="992" t="s">
        <v>15</v>
      </c>
      <c r="I8" s="992" t="s">
        <v>15</v>
      </c>
      <c r="J8" s="992">
        <v>155567.1313443</v>
      </c>
      <c r="K8" s="992">
        <v>6725132.0628559012</v>
      </c>
      <c r="L8" s="992">
        <v>1914308.7205828999</v>
      </c>
      <c r="M8" s="992">
        <v>2247211.7595398999</v>
      </c>
      <c r="N8" s="992">
        <v>6728880.8044275995</v>
      </c>
      <c r="O8" s="992">
        <v>3343.7056639000002</v>
      </c>
      <c r="P8" s="992">
        <v>286688.33668840001</v>
      </c>
      <c r="Q8" s="992">
        <v>11180433.326902699</v>
      </c>
      <c r="R8" s="992" t="s">
        <v>15</v>
      </c>
      <c r="S8" s="992">
        <v>43701.366329800003</v>
      </c>
      <c r="T8" s="992">
        <v>38120.0737936</v>
      </c>
      <c r="U8" s="992" t="s">
        <v>15</v>
      </c>
      <c r="V8" s="992">
        <v>34.407590400000004</v>
      </c>
      <c r="W8" s="992">
        <v>20504779.1678355</v>
      </c>
      <c r="X8" s="1018"/>
      <c r="Y8" s="1018"/>
    </row>
    <row r="9" spans="1:25" s="1021" customFormat="1" ht="14.1" customHeight="1">
      <c r="A9" s="156" t="s">
        <v>1025</v>
      </c>
      <c r="B9" s="994">
        <v>1240961.1714161001</v>
      </c>
      <c r="C9" s="994" t="s">
        <v>15</v>
      </c>
      <c r="D9" s="994">
        <v>1240961.1714161001</v>
      </c>
      <c r="E9" s="994">
        <v>27453.921970699997</v>
      </c>
      <c r="F9" s="994">
        <v>336588.17436299997</v>
      </c>
      <c r="G9" s="994" t="s">
        <v>15</v>
      </c>
      <c r="H9" s="994" t="s">
        <v>15</v>
      </c>
      <c r="I9" s="994" t="s">
        <v>15</v>
      </c>
      <c r="J9" s="994">
        <v>25045.354700799999</v>
      </c>
      <c r="K9" s="994">
        <v>1931446.1902462002</v>
      </c>
      <c r="L9" s="994">
        <v>419064.85537519999</v>
      </c>
      <c r="M9" s="994">
        <v>670607.83119119995</v>
      </c>
      <c r="N9" s="994">
        <v>2163969.1933554001</v>
      </c>
      <c r="O9" s="994">
        <v>2166.16527</v>
      </c>
      <c r="P9" s="994">
        <v>119897.274997</v>
      </c>
      <c r="Q9" s="994">
        <v>3375705.3201888003</v>
      </c>
      <c r="R9" s="994" t="s">
        <v>15</v>
      </c>
      <c r="S9" s="994">
        <v>43044.2192956</v>
      </c>
      <c r="T9" s="994">
        <v>38120.0737936</v>
      </c>
      <c r="U9" s="994" t="s">
        <v>15</v>
      </c>
      <c r="V9" s="994">
        <v>32.2824156</v>
      </c>
      <c r="W9" s="994">
        <v>7018396.7083904007</v>
      </c>
      <c r="X9" s="1020"/>
      <c r="Y9" s="1020"/>
    </row>
    <row r="10" spans="1:25" s="1021" customFormat="1" ht="20.100000000000001" customHeight="1">
      <c r="A10" s="157" t="s">
        <v>1026</v>
      </c>
      <c r="B10" s="994">
        <v>3570.4409864999998</v>
      </c>
      <c r="C10" s="994" t="s">
        <v>15</v>
      </c>
      <c r="D10" s="994">
        <v>3570.4409864999998</v>
      </c>
      <c r="E10" s="994">
        <v>1094.7026834999999</v>
      </c>
      <c r="F10" s="994">
        <v>419.5680026</v>
      </c>
      <c r="G10" s="994" t="s">
        <v>15</v>
      </c>
      <c r="H10" s="994" t="s">
        <v>15</v>
      </c>
      <c r="I10" s="994" t="s">
        <v>15</v>
      </c>
      <c r="J10" s="994">
        <v>4.0282647999999996</v>
      </c>
      <c r="K10" s="994">
        <v>3688.0730825000001</v>
      </c>
      <c r="L10" s="994">
        <v>5047.9468768999996</v>
      </c>
      <c r="M10" s="994">
        <v>185.763363</v>
      </c>
      <c r="N10" s="994">
        <v>850.43568340000002</v>
      </c>
      <c r="O10" s="994" t="s">
        <v>15</v>
      </c>
      <c r="P10" s="994">
        <v>794.22926459999996</v>
      </c>
      <c r="Q10" s="994">
        <v>6878.3751878999992</v>
      </c>
      <c r="R10" s="994" t="s">
        <v>15</v>
      </c>
      <c r="S10" s="994" t="s">
        <v>15</v>
      </c>
      <c r="T10" s="994" t="s">
        <v>15</v>
      </c>
      <c r="U10" s="994" t="s">
        <v>15</v>
      </c>
      <c r="V10" s="994" t="s">
        <v>15</v>
      </c>
      <c r="W10" s="994">
        <v>15655.1882078</v>
      </c>
      <c r="X10" s="1020"/>
      <c r="Y10" s="1020"/>
    </row>
    <row r="11" spans="1:25" s="1021" customFormat="1" ht="39.950000000000003" customHeight="1">
      <c r="A11" s="158" t="s">
        <v>1027</v>
      </c>
      <c r="B11" s="994">
        <v>778702.30020310008</v>
      </c>
      <c r="C11" s="994" t="s">
        <v>15</v>
      </c>
      <c r="D11" s="994">
        <v>778702.30020310008</v>
      </c>
      <c r="E11" s="994">
        <v>24363.799520799999</v>
      </c>
      <c r="F11" s="994">
        <v>90375.259065599996</v>
      </c>
      <c r="G11" s="994" t="s">
        <v>15</v>
      </c>
      <c r="H11" s="994" t="s">
        <v>15</v>
      </c>
      <c r="I11" s="994" t="s">
        <v>15</v>
      </c>
      <c r="J11" s="994">
        <v>19760.3938136</v>
      </c>
      <c r="K11" s="994">
        <v>751916.22023450001</v>
      </c>
      <c r="L11" s="994">
        <v>46675.281091400007</v>
      </c>
      <c r="M11" s="994">
        <v>52630.319451700001</v>
      </c>
      <c r="N11" s="994">
        <v>388173.07730160002</v>
      </c>
      <c r="O11" s="994">
        <v>250.34121999999999</v>
      </c>
      <c r="P11" s="994">
        <v>20703.397685200001</v>
      </c>
      <c r="Q11" s="994">
        <v>508432.41674990003</v>
      </c>
      <c r="R11" s="994" t="s">
        <v>15</v>
      </c>
      <c r="S11" s="994" t="s">
        <v>15</v>
      </c>
      <c r="T11" s="994">
        <v>38120.0737936</v>
      </c>
      <c r="U11" s="994" t="s">
        <v>15</v>
      </c>
      <c r="V11" s="994">
        <v>1.7E-6</v>
      </c>
      <c r="W11" s="994">
        <v>2211670.4633828001</v>
      </c>
      <c r="X11" s="1020"/>
      <c r="Y11" s="1020"/>
    </row>
    <row r="12" spans="1:25" s="1021" customFormat="1" ht="20.100000000000001" customHeight="1">
      <c r="A12" s="158" t="s">
        <v>1028</v>
      </c>
      <c r="B12" s="994">
        <v>458688.43022649997</v>
      </c>
      <c r="C12" s="994" t="s">
        <v>15</v>
      </c>
      <c r="D12" s="994">
        <v>458688.43022649997</v>
      </c>
      <c r="E12" s="994">
        <v>1995.4197663999998</v>
      </c>
      <c r="F12" s="994">
        <v>245793.34729479998</v>
      </c>
      <c r="G12" s="994" t="s">
        <v>15</v>
      </c>
      <c r="H12" s="994" t="s">
        <v>15</v>
      </c>
      <c r="I12" s="994" t="s">
        <v>15</v>
      </c>
      <c r="J12" s="994">
        <v>5280.9326224000006</v>
      </c>
      <c r="K12" s="994">
        <v>1175841.8969292</v>
      </c>
      <c r="L12" s="994">
        <v>367341.62740689999</v>
      </c>
      <c r="M12" s="994">
        <v>617791.74837649998</v>
      </c>
      <c r="N12" s="994">
        <v>1774945.6803704002</v>
      </c>
      <c r="O12" s="994">
        <v>1915.8240499999999</v>
      </c>
      <c r="P12" s="994">
        <v>98399.648047199997</v>
      </c>
      <c r="Q12" s="994">
        <v>2860394.5282510002</v>
      </c>
      <c r="R12" s="994" t="s">
        <v>15</v>
      </c>
      <c r="S12" s="994">
        <v>43044.2192956</v>
      </c>
      <c r="T12" s="994" t="s">
        <v>15</v>
      </c>
      <c r="U12" s="994" t="s">
        <v>15</v>
      </c>
      <c r="V12" s="994">
        <v>32.282413900000002</v>
      </c>
      <c r="W12" s="994">
        <v>4791071.0567998011</v>
      </c>
      <c r="X12" s="1020"/>
      <c r="Y12" s="1020"/>
    </row>
    <row r="13" spans="1:25" s="1021" customFormat="1" ht="20.100000000000001" customHeight="1">
      <c r="A13" s="159" t="s">
        <v>1029</v>
      </c>
      <c r="B13" s="994">
        <v>634852.45447999996</v>
      </c>
      <c r="C13" s="994">
        <v>34.133918199999997</v>
      </c>
      <c r="D13" s="994">
        <v>634886.58839819999</v>
      </c>
      <c r="E13" s="994">
        <v>7934.6579038000009</v>
      </c>
      <c r="F13" s="994">
        <v>113966.284967</v>
      </c>
      <c r="G13" s="994" t="s">
        <v>15</v>
      </c>
      <c r="H13" s="994" t="s">
        <v>15</v>
      </c>
      <c r="I13" s="994" t="s">
        <v>15</v>
      </c>
      <c r="J13" s="994">
        <v>130521.77664349999</v>
      </c>
      <c r="K13" s="994">
        <v>4793685.872609701</v>
      </c>
      <c r="L13" s="994">
        <v>1495243.8652076998</v>
      </c>
      <c r="M13" s="994">
        <v>1576603.9283487001</v>
      </c>
      <c r="N13" s="994">
        <v>4564911.6110721994</v>
      </c>
      <c r="O13" s="994">
        <v>1177.5403939</v>
      </c>
      <c r="P13" s="994">
        <v>166791.06169140001</v>
      </c>
      <c r="Q13" s="994">
        <v>7804728.0067138989</v>
      </c>
      <c r="R13" s="994" t="s">
        <v>15</v>
      </c>
      <c r="S13" s="994">
        <v>657.14703420000001</v>
      </c>
      <c r="T13" s="994" t="s">
        <v>15</v>
      </c>
      <c r="U13" s="994" t="s">
        <v>15</v>
      </c>
      <c r="V13" s="994">
        <v>2.1251747999999999</v>
      </c>
      <c r="W13" s="994">
        <v>13486382.4594451</v>
      </c>
      <c r="X13" s="1020"/>
      <c r="Y13" s="1020"/>
    </row>
    <row r="14" spans="1:25" s="1021" customFormat="1" ht="20.100000000000001" customHeight="1">
      <c r="A14" s="158" t="s">
        <v>1030</v>
      </c>
      <c r="B14" s="994">
        <v>190311.67490119999</v>
      </c>
      <c r="C14" s="994">
        <v>34.133918199999997</v>
      </c>
      <c r="D14" s="994">
        <v>190345.8088194</v>
      </c>
      <c r="E14" s="994">
        <v>4381.5322369000005</v>
      </c>
      <c r="F14" s="994">
        <v>8799.5952648999992</v>
      </c>
      <c r="G14" s="994" t="s">
        <v>15</v>
      </c>
      <c r="H14" s="994" t="s">
        <v>15</v>
      </c>
      <c r="I14" s="994" t="s">
        <v>15</v>
      </c>
      <c r="J14" s="994">
        <v>32351.335297300004</v>
      </c>
      <c r="K14" s="994">
        <v>4016177.8752744002</v>
      </c>
      <c r="L14" s="994">
        <v>1141337.0069378</v>
      </c>
      <c r="M14" s="994">
        <v>1124069.1071055001</v>
      </c>
      <c r="N14" s="994">
        <v>3347339.5338826999</v>
      </c>
      <c r="O14" s="994">
        <v>898.34095390000004</v>
      </c>
      <c r="P14" s="994">
        <v>144126.65761720002</v>
      </c>
      <c r="Q14" s="994">
        <v>5757770.6464970997</v>
      </c>
      <c r="R14" s="994" t="s">
        <v>15</v>
      </c>
      <c r="S14" s="994">
        <v>657.14703420000001</v>
      </c>
      <c r="T14" s="994" t="s">
        <v>15</v>
      </c>
      <c r="U14" s="994" t="s">
        <v>15</v>
      </c>
      <c r="V14" s="994">
        <v>0.26944230000000002</v>
      </c>
      <c r="W14" s="994">
        <v>10010484.2098665</v>
      </c>
      <c r="X14" s="1020"/>
      <c r="Y14" s="1020"/>
    </row>
    <row r="15" spans="1:25" s="1021" customFormat="1" ht="14.1" customHeight="1">
      <c r="A15" s="158" t="s">
        <v>1031</v>
      </c>
      <c r="B15" s="994">
        <v>362028.1540333</v>
      </c>
      <c r="C15" s="994" t="s">
        <v>15</v>
      </c>
      <c r="D15" s="994">
        <v>362028.1540333</v>
      </c>
      <c r="E15" s="994">
        <v>3512.9398188</v>
      </c>
      <c r="F15" s="994">
        <v>63707.846129699996</v>
      </c>
      <c r="G15" s="994" t="s">
        <v>15</v>
      </c>
      <c r="H15" s="994" t="s">
        <v>15</v>
      </c>
      <c r="I15" s="994" t="s">
        <v>15</v>
      </c>
      <c r="J15" s="994" t="s">
        <v>15</v>
      </c>
      <c r="K15" s="994">
        <v>453321.58725440002</v>
      </c>
      <c r="L15" s="994">
        <v>172162.74504949999</v>
      </c>
      <c r="M15" s="994">
        <v>37252.5395909</v>
      </c>
      <c r="N15" s="994">
        <v>114160.03556850001</v>
      </c>
      <c r="O15" s="994">
        <v>279.19943999999998</v>
      </c>
      <c r="P15" s="994">
        <v>22116.811075399997</v>
      </c>
      <c r="Q15" s="994">
        <v>345971.3307243</v>
      </c>
      <c r="R15" s="994" t="s">
        <v>15</v>
      </c>
      <c r="S15" s="994" t="s">
        <v>15</v>
      </c>
      <c r="T15" s="994" t="s">
        <v>15</v>
      </c>
      <c r="U15" s="994" t="s">
        <v>15</v>
      </c>
      <c r="V15" s="994">
        <v>1.8557325</v>
      </c>
      <c r="W15" s="994">
        <v>1228543.7136930001</v>
      </c>
      <c r="X15" s="1020"/>
      <c r="Y15" s="1020"/>
    </row>
    <row r="16" spans="1:25" s="1021" customFormat="1" ht="20.100000000000001" customHeight="1">
      <c r="A16" s="158" t="s">
        <v>1032</v>
      </c>
      <c r="B16" s="994">
        <v>1146.3065303999999</v>
      </c>
      <c r="C16" s="994" t="s">
        <v>15</v>
      </c>
      <c r="D16" s="994">
        <v>1146.3065303999999</v>
      </c>
      <c r="E16" s="994">
        <v>11.463771299999999</v>
      </c>
      <c r="F16" s="994">
        <v>360.91440749999998</v>
      </c>
      <c r="G16" s="994" t="s">
        <v>15</v>
      </c>
      <c r="H16" s="994" t="s">
        <v>15</v>
      </c>
      <c r="I16" s="994" t="s">
        <v>15</v>
      </c>
      <c r="J16" s="994" t="s">
        <v>15</v>
      </c>
      <c r="K16" s="994">
        <v>31787.859969199999</v>
      </c>
      <c r="L16" s="994">
        <v>65626.998791499995</v>
      </c>
      <c r="M16" s="994">
        <v>65501.378407700002</v>
      </c>
      <c r="N16" s="994">
        <v>38473.237455199996</v>
      </c>
      <c r="O16" s="994" t="s">
        <v>15</v>
      </c>
      <c r="P16" s="994">
        <v>149.4246488</v>
      </c>
      <c r="Q16" s="994">
        <v>169751.03930319997</v>
      </c>
      <c r="R16" s="994" t="s">
        <v>15</v>
      </c>
      <c r="S16" s="994" t="s">
        <v>15</v>
      </c>
      <c r="T16" s="994" t="s">
        <v>15</v>
      </c>
      <c r="U16" s="994" t="s">
        <v>15</v>
      </c>
      <c r="V16" s="994" t="s">
        <v>15</v>
      </c>
      <c r="W16" s="994">
        <v>203057.58398159998</v>
      </c>
      <c r="X16" s="1020"/>
      <c r="Y16" s="1020"/>
    </row>
    <row r="17" spans="1:25" s="1021" customFormat="1" ht="20.100000000000001" customHeight="1">
      <c r="A17" s="158" t="s">
        <v>1033</v>
      </c>
      <c r="B17" s="994">
        <v>3205.9392883999999</v>
      </c>
      <c r="C17" s="994" t="s">
        <v>15</v>
      </c>
      <c r="D17" s="994">
        <v>3205.9392883999999</v>
      </c>
      <c r="E17" s="994">
        <v>12.232346800000002</v>
      </c>
      <c r="F17" s="994">
        <v>4649.1010491999996</v>
      </c>
      <c r="G17" s="994" t="s">
        <v>15</v>
      </c>
      <c r="H17" s="994" t="s">
        <v>15</v>
      </c>
      <c r="I17" s="994" t="s">
        <v>15</v>
      </c>
      <c r="J17" s="994">
        <v>98170.441346199994</v>
      </c>
      <c r="K17" s="994">
        <v>189821.51878109999</v>
      </c>
      <c r="L17" s="994">
        <v>27495.491825599998</v>
      </c>
      <c r="M17" s="994">
        <v>60521.783595199995</v>
      </c>
      <c r="N17" s="994">
        <v>13489.9854435</v>
      </c>
      <c r="O17" s="994" t="s">
        <v>15</v>
      </c>
      <c r="P17" s="994">
        <v>30.442839999999997</v>
      </c>
      <c r="Q17" s="994">
        <v>101537.7037043</v>
      </c>
      <c r="R17" s="994" t="s">
        <v>15</v>
      </c>
      <c r="S17" s="994" t="s">
        <v>15</v>
      </c>
      <c r="T17" s="994" t="s">
        <v>15</v>
      </c>
      <c r="U17" s="994" t="s">
        <v>15</v>
      </c>
      <c r="V17" s="994" t="s">
        <v>15</v>
      </c>
      <c r="W17" s="994">
        <v>397396.93651599996</v>
      </c>
      <c r="X17" s="1020"/>
      <c r="Y17" s="1020"/>
    </row>
    <row r="18" spans="1:25" s="1021" customFormat="1" ht="20.100000000000001" customHeight="1">
      <c r="A18" s="158" t="s">
        <v>1034</v>
      </c>
      <c r="B18" s="994">
        <v>78160.379726700005</v>
      </c>
      <c r="C18" s="994" t="s">
        <v>15</v>
      </c>
      <c r="D18" s="994">
        <v>78160.379726700005</v>
      </c>
      <c r="E18" s="994">
        <v>16.489730000000002</v>
      </c>
      <c r="F18" s="994">
        <v>36448.828115700002</v>
      </c>
      <c r="G18" s="994" t="s">
        <v>15</v>
      </c>
      <c r="H18" s="994" t="s">
        <v>15</v>
      </c>
      <c r="I18" s="994" t="s">
        <v>15</v>
      </c>
      <c r="J18" s="994" t="s">
        <v>15</v>
      </c>
      <c r="K18" s="994">
        <v>102577.0313306</v>
      </c>
      <c r="L18" s="994">
        <v>88621.622603299998</v>
      </c>
      <c r="M18" s="994">
        <v>289259.1196494</v>
      </c>
      <c r="N18" s="994">
        <v>1051448.8187223</v>
      </c>
      <c r="O18" s="994" t="s">
        <v>15</v>
      </c>
      <c r="P18" s="994">
        <v>367.72550999999999</v>
      </c>
      <c r="Q18" s="994">
        <v>1429697.286485</v>
      </c>
      <c r="R18" s="994" t="s">
        <v>15</v>
      </c>
      <c r="S18" s="994" t="s">
        <v>15</v>
      </c>
      <c r="T18" s="994" t="s">
        <v>15</v>
      </c>
      <c r="U18" s="994" t="s">
        <v>15</v>
      </c>
      <c r="V18" s="994" t="s">
        <v>15</v>
      </c>
      <c r="W18" s="994">
        <v>1646900.0153880001</v>
      </c>
      <c r="X18" s="1020"/>
      <c r="Y18" s="1020"/>
    </row>
    <row r="19" spans="1:25" s="1019" customFormat="1" ht="14.1" customHeight="1">
      <c r="A19" s="155" t="s">
        <v>1035</v>
      </c>
      <c r="B19" s="992">
        <v>1235510.4090847999</v>
      </c>
      <c r="C19" s="992">
        <v>19424.433140500001</v>
      </c>
      <c r="D19" s="992">
        <v>1254934.8422252999</v>
      </c>
      <c r="E19" s="992">
        <v>276598.4930056</v>
      </c>
      <c r="F19" s="992">
        <v>13872761.187321799</v>
      </c>
      <c r="G19" s="992">
        <v>36215.159279799998</v>
      </c>
      <c r="H19" s="992">
        <v>437829.169804</v>
      </c>
      <c r="I19" s="992">
        <v>49534.228105800001</v>
      </c>
      <c r="J19" s="992">
        <v>58312.304426100003</v>
      </c>
      <c r="K19" s="992">
        <v>417517.79434999998</v>
      </c>
      <c r="L19" s="992">
        <v>5292980.7760069994</v>
      </c>
      <c r="M19" s="992">
        <v>565625.90846419998</v>
      </c>
      <c r="N19" s="992">
        <v>2415514.9700384997</v>
      </c>
      <c r="O19" s="992">
        <v>29706.0035408</v>
      </c>
      <c r="P19" s="992">
        <v>1240813.8028299001</v>
      </c>
      <c r="Q19" s="992">
        <v>9544641.4608803988</v>
      </c>
      <c r="R19" s="992">
        <v>2151197.0444108006</v>
      </c>
      <c r="S19" s="992">
        <v>289047.11097740004</v>
      </c>
      <c r="T19" s="992">
        <v>592077.02592749998</v>
      </c>
      <c r="U19" s="992" t="s">
        <v>15</v>
      </c>
      <c r="V19" s="992">
        <v>38911.437116499998</v>
      </c>
      <c r="W19" s="992">
        <v>29019577.257831</v>
      </c>
      <c r="X19" s="1018"/>
      <c r="Y19" s="1018"/>
    </row>
    <row r="20" spans="1:25" s="1021" customFormat="1" ht="14.1" customHeight="1">
      <c r="A20" s="159" t="s">
        <v>1036</v>
      </c>
      <c r="B20" s="996">
        <v>599297.27739149996</v>
      </c>
      <c r="C20" s="996">
        <v>933.14912200000003</v>
      </c>
      <c r="D20" s="994">
        <v>600230.42651349993</v>
      </c>
      <c r="E20" s="996">
        <v>236805.9534691</v>
      </c>
      <c r="F20" s="996">
        <v>204334.2947887</v>
      </c>
      <c r="G20" s="996" t="s">
        <v>15</v>
      </c>
      <c r="H20" s="996">
        <v>845.62723210000001</v>
      </c>
      <c r="I20" s="996" t="s">
        <v>15</v>
      </c>
      <c r="J20" s="996">
        <v>56978.856916700002</v>
      </c>
      <c r="K20" s="996">
        <v>162762.2077377</v>
      </c>
      <c r="L20" s="996">
        <v>428355.68714410008</v>
      </c>
      <c r="M20" s="996">
        <v>116216.9716265</v>
      </c>
      <c r="N20" s="996">
        <v>483288.38858329994</v>
      </c>
      <c r="O20" s="996">
        <v>1226.8327565</v>
      </c>
      <c r="P20" s="996">
        <v>26348.531242099998</v>
      </c>
      <c r="Q20" s="994">
        <v>1055436.4113525001</v>
      </c>
      <c r="R20" s="996">
        <v>5.8055400000000006</v>
      </c>
      <c r="S20" s="996">
        <v>289047.11097740004</v>
      </c>
      <c r="T20" s="996">
        <v>511526.11440750002</v>
      </c>
      <c r="U20" s="996" t="s">
        <v>15</v>
      </c>
      <c r="V20" s="996">
        <v>13751.133536999998</v>
      </c>
      <c r="W20" s="994">
        <v>3131723.9424722008</v>
      </c>
      <c r="X20" s="1020"/>
      <c r="Y20" s="1020"/>
    </row>
    <row r="21" spans="1:25" s="1021" customFormat="1" ht="14.1" customHeight="1">
      <c r="A21" s="159" t="s">
        <v>1037</v>
      </c>
      <c r="B21" s="994">
        <v>13807.630683599999</v>
      </c>
      <c r="C21" s="994">
        <v>3.2872999999999999E-3</v>
      </c>
      <c r="D21" s="994">
        <v>13807.633970899999</v>
      </c>
      <c r="E21" s="994">
        <v>38.392805100000004</v>
      </c>
      <c r="F21" s="994">
        <v>9770.8407772999999</v>
      </c>
      <c r="G21" s="994" t="s">
        <v>15</v>
      </c>
      <c r="H21" s="994" t="s">
        <v>15</v>
      </c>
      <c r="I21" s="994" t="s">
        <v>15</v>
      </c>
      <c r="J21" s="994">
        <v>3.5380196000000002</v>
      </c>
      <c r="K21" s="994">
        <v>5819.7930025999995</v>
      </c>
      <c r="L21" s="994">
        <v>13539.4978794</v>
      </c>
      <c r="M21" s="994">
        <v>1544.7163249</v>
      </c>
      <c r="N21" s="994">
        <v>4913.6006936000003</v>
      </c>
      <c r="O21" s="994">
        <v>0.52496000000000009</v>
      </c>
      <c r="P21" s="994">
        <v>1096.9030735000001</v>
      </c>
      <c r="Q21" s="994">
        <v>21095.2429314</v>
      </c>
      <c r="R21" s="994" t="s">
        <v>15</v>
      </c>
      <c r="S21" s="994" t="s">
        <v>15</v>
      </c>
      <c r="T21" s="994" t="s">
        <v>15</v>
      </c>
      <c r="U21" s="994" t="s">
        <v>15</v>
      </c>
      <c r="V21" s="994">
        <v>2.4408267000000001</v>
      </c>
      <c r="W21" s="994">
        <v>50537.882333599999</v>
      </c>
      <c r="X21" s="1020"/>
      <c r="Y21" s="1020"/>
    </row>
    <row r="22" spans="1:25" s="1021" customFormat="1" ht="14.1" customHeight="1">
      <c r="A22" s="158" t="s">
        <v>1038</v>
      </c>
      <c r="B22" s="994">
        <v>5709.6275265000004</v>
      </c>
      <c r="C22" s="994" t="s">
        <v>15</v>
      </c>
      <c r="D22" s="994">
        <v>5709.6275265000004</v>
      </c>
      <c r="E22" s="994">
        <v>19.0912665</v>
      </c>
      <c r="F22" s="994">
        <v>6471.3843530000004</v>
      </c>
      <c r="G22" s="994" t="s">
        <v>15</v>
      </c>
      <c r="H22" s="994" t="s">
        <v>15</v>
      </c>
      <c r="I22" s="994" t="s">
        <v>15</v>
      </c>
      <c r="J22" s="994">
        <v>5.5706999999999996E-3</v>
      </c>
      <c r="K22" s="994">
        <v>2844.6416141</v>
      </c>
      <c r="L22" s="994">
        <v>11752.570067799999</v>
      </c>
      <c r="M22" s="994">
        <v>1492.1809467</v>
      </c>
      <c r="N22" s="994">
        <v>4333.2837661000003</v>
      </c>
      <c r="O22" s="994" t="s">
        <v>15</v>
      </c>
      <c r="P22" s="994">
        <v>1046.2817027000001</v>
      </c>
      <c r="Q22" s="994">
        <v>18624.316483299997</v>
      </c>
      <c r="R22" s="994" t="s">
        <v>15</v>
      </c>
      <c r="S22" s="994" t="s">
        <v>15</v>
      </c>
      <c r="T22" s="994" t="s">
        <v>15</v>
      </c>
      <c r="U22" s="994" t="s">
        <v>15</v>
      </c>
      <c r="V22" s="994">
        <v>1.123405</v>
      </c>
      <c r="W22" s="994">
        <v>33670.190219099997</v>
      </c>
      <c r="X22" s="1020"/>
      <c r="Y22" s="1020"/>
    </row>
    <row r="23" spans="1:25" s="1021" customFormat="1" ht="14.1" customHeight="1">
      <c r="A23" s="158" t="s">
        <v>1039</v>
      </c>
      <c r="B23" s="994">
        <v>2466.4030235999999</v>
      </c>
      <c r="C23" s="994">
        <v>3.2872999999999999E-3</v>
      </c>
      <c r="D23" s="994">
        <v>2466.4063108999999</v>
      </c>
      <c r="E23" s="994">
        <v>1.53</v>
      </c>
      <c r="F23" s="994">
        <v>1885.8610312000001</v>
      </c>
      <c r="G23" s="994" t="s">
        <v>15</v>
      </c>
      <c r="H23" s="994" t="s">
        <v>15</v>
      </c>
      <c r="I23" s="994" t="s">
        <v>15</v>
      </c>
      <c r="J23" s="994">
        <v>3.5665000000000002E-2</v>
      </c>
      <c r="K23" s="994">
        <v>602.07290279999995</v>
      </c>
      <c r="L23" s="994">
        <v>676.70422040000005</v>
      </c>
      <c r="M23" s="994">
        <v>26.398489600000001</v>
      </c>
      <c r="N23" s="994">
        <v>218.47860729999999</v>
      </c>
      <c r="O23" s="994" t="s">
        <v>15</v>
      </c>
      <c r="P23" s="994">
        <v>20.856954999999999</v>
      </c>
      <c r="Q23" s="994">
        <v>942.43827229999999</v>
      </c>
      <c r="R23" s="994" t="s">
        <v>15</v>
      </c>
      <c r="S23" s="994" t="s">
        <v>15</v>
      </c>
      <c r="T23" s="994" t="s">
        <v>15</v>
      </c>
      <c r="U23" s="994" t="s">
        <v>15</v>
      </c>
      <c r="V23" s="994">
        <v>0.86837900000000001</v>
      </c>
      <c r="W23" s="994">
        <v>5899.2125612</v>
      </c>
      <c r="X23" s="1020"/>
      <c r="Y23" s="1020"/>
    </row>
    <row r="24" spans="1:25" s="1021" customFormat="1" ht="14.1" customHeight="1">
      <c r="A24" s="158" t="s">
        <v>1040</v>
      </c>
      <c r="B24" s="994">
        <v>3741.2996463999998</v>
      </c>
      <c r="C24" s="994" t="s">
        <v>15</v>
      </c>
      <c r="D24" s="994">
        <v>3741.2996463999998</v>
      </c>
      <c r="E24" s="994">
        <v>2.1538600000000001E-2</v>
      </c>
      <c r="F24" s="994">
        <v>849.1968081</v>
      </c>
      <c r="G24" s="994" t="s">
        <v>15</v>
      </c>
      <c r="H24" s="994" t="s">
        <v>15</v>
      </c>
      <c r="I24" s="994" t="s">
        <v>15</v>
      </c>
      <c r="J24" s="994">
        <v>1.1028899999999999E-2</v>
      </c>
      <c r="K24" s="994">
        <v>334.20438660000002</v>
      </c>
      <c r="L24" s="994">
        <v>420.5058123</v>
      </c>
      <c r="M24" s="994">
        <v>3.6334274999999998</v>
      </c>
      <c r="N24" s="994">
        <v>230.7677492</v>
      </c>
      <c r="O24" s="994">
        <v>0.2</v>
      </c>
      <c r="P24" s="994">
        <v>19.298175799999999</v>
      </c>
      <c r="Q24" s="994">
        <v>674.40516479999997</v>
      </c>
      <c r="R24" s="994" t="s">
        <v>15</v>
      </c>
      <c r="S24" s="994" t="s">
        <v>15</v>
      </c>
      <c r="T24" s="994" t="s">
        <v>15</v>
      </c>
      <c r="U24" s="994" t="s">
        <v>15</v>
      </c>
      <c r="V24" s="994">
        <v>7.94652E-2</v>
      </c>
      <c r="W24" s="994">
        <v>5599.2180386000018</v>
      </c>
      <c r="X24" s="1020"/>
      <c r="Y24" s="1020"/>
    </row>
    <row r="25" spans="1:25" s="1021" customFormat="1" ht="14.1" customHeight="1">
      <c r="A25" s="158" t="s">
        <v>1041</v>
      </c>
      <c r="B25" s="994">
        <v>1890.3004871000001</v>
      </c>
      <c r="C25" s="994" t="s">
        <v>15</v>
      </c>
      <c r="D25" s="994">
        <v>1890.3004871000001</v>
      </c>
      <c r="E25" s="994">
        <v>17.75</v>
      </c>
      <c r="F25" s="994">
        <v>564.39858500000003</v>
      </c>
      <c r="G25" s="994" t="s">
        <v>15</v>
      </c>
      <c r="H25" s="994" t="s">
        <v>15</v>
      </c>
      <c r="I25" s="994" t="s">
        <v>15</v>
      </c>
      <c r="J25" s="994">
        <v>3.4857550000000002</v>
      </c>
      <c r="K25" s="994">
        <v>2038.8740991</v>
      </c>
      <c r="L25" s="994">
        <v>689.71777889999998</v>
      </c>
      <c r="M25" s="994">
        <v>22.503461099999999</v>
      </c>
      <c r="N25" s="994">
        <v>131.070571</v>
      </c>
      <c r="O25" s="994">
        <v>0.32496000000000003</v>
      </c>
      <c r="P25" s="994">
        <v>10.466240000000001</v>
      </c>
      <c r="Q25" s="994">
        <v>854.08301099999994</v>
      </c>
      <c r="R25" s="994" t="s">
        <v>15</v>
      </c>
      <c r="S25" s="994" t="s">
        <v>15</v>
      </c>
      <c r="T25" s="994" t="s">
        <v>15</v>
      </c>
      <c r="U25" s="994" t="s">
        <v>15</v>
      </c>
      <c r="V25" s="994">
        <v>0.3695775</v>
      </c>
      <c r="W25" s="994">
        <v>5369.2615146999997</v>
      </c>
      <c r="X25" s="1020"/>
      <c r="Y25" s="1020"/>
    </row>
    <row r="26" spans="1:25" s="1021" customFormat="1" ht="14.1" customHeight="1">
      <c r="A26" s="160" t="s">
        <v>1042</v>
      </c>
      <c r="B26" s="994">
        <v>184776.6546071</v>
      </c>
      <c r="C26" s="994">
        <v>304.36315160000004</v>
      </c>
      <c r="D26" s="994">
        <v>185081.01775870001</v>
      </c>
      <c r="E26" s="994">
        <v>2085.2351841999998</v>
      </c>
      <c r="F26" s="994">
        <v>14509.8273173</v>
      </c>
      <c r="G26" s="994" t="s">
        <v>15</v>
      </c>
      <c r="H26" s="994" t="s">
        <v>15</v>
      </c>
      <c r="I26" s="994" t="s">
        <v>15</v>
      </c>
      <c r="J26" s="994">
        <v>43850.087942000006</v>
      </c>
      <c r="K26" s="994">
        <v>83814.104289800001</v>
      </c>
      <c r="L26" s="994">
        <v>129226.41010290009</v>
      </c>
      <c r="M26" s="994">
        <v>50211.299507900003</v>
      </c>
      <c r="N26" s="994">
        <v>282095.94168379996</v>
      </c>
      <c r="O26" s="994">
        <v>353.45551260000002</v>
      </c>
      <c r="P26" s="994">
        <v>4601.3357940999995</v>
      </c>
      <c r="Q26" s="994">
        <v>466488.44260130008</v>
      </c>
      <c r="R26" s="994" t="s">
        <v>15</v>
      </c>
      <c r="S26" s="994">
        <v>7339.1193652000002</v>
      </c>
      <c r="T26" s="994" t="s">
        <v>15</v>
      </c>
      <c r="U26" s="994" t="s">
        <v>15</v>
      </c>
      <c r="V26" s="994">
        <v>8722.6674785999985</v>
      </c>
      <c r="W26" s="994">
        <v>811890.5019371002</v>
      </c>
      <c r="X26" s="1020"/>
      <c r="Y26" s="1020"/>
    </row>
    <row r="27" spans="1:25" s="1021" customFormat="1" ht="20.100000000000001" customHeight="1">
      <c r="A27" s="158" t="s">
        <v>1043</v>
      </c>
      <c r="B27" s="994">
        <v>77412.119100600001</v>
      </c>
      <c r="C27" s="994">
        <v>3.0829165000000001</v>
      </c>
      <c r="D27" s="994">
        <v>77415.202017100004</v>
      </c>
      <c r="E27" s="994">
        <v>887.49210359999995</v>
      </c>
      <c r="F27" s="994">
        <v>6456.4424015000004</v>
      </c>
      <c r="G27" s="994" t="s">
        <v>15</v>
      </c>
      <c r="H27" s="994" t="s">
        <v>15</v>
      </c>
      <c r="I27" s="994" t="s">
        <v>15</v>
      </c>
      <c r="J27" s="994">
        <v>33110.200723200003</v>
      </c>
      <c r="K27" s="994">
        <v>19138.835778199998</v>
      </c>
      <c r="L27" s="994">
        <v>98053.465751500102</v>
      </c>
      <c r="M27" s="994">
        <v>31694.631870000001</v>
      </c>
      <c r="N27" s="994">
        <v>166293.67037909999</v>
      </c>
      <c r="O27" s="994">
        <v>249.6302168</v>
      </c>
      <c r="P27" s="994">
        <v>1031.3430759</v>
      </c>
      <c r="Q27" s="994">
        <v>297322.74129330012</v>
      </c>
      <c r="R27" s="994" t="s">
        <v>15</v>
      </c>
      <c r="S27" s="994">
        <v>5518.6829379999999</v>
      </c>
      <c r="T27" s="994" t="s">
        <v>15</v>
      </c>
      <c r="U27" s="994" t="s">
        <v>15</v>
      </c>
      <c r="V27" s="994">
        <v>626.21632780000004</v>
      </c>
      <c r="W27" s="994">
        <v>440475.81358270015</v>
      </c>
      <c r="X27" s="1020"/>
      <c r="Y27" s="1020"/>
    </row>
    <row r="28" spans="1:25" s="1021" customFormat="1" ht="20.100000000000001" customHeight="1">
      <c r="A28" s="158" t="s">
        <v>1044</v>
      </c>
      <c r="B28" s="994">
        <v>22671.057839599998</v>
      </c>
      <c r="C28" s="994" t="s">
        <v>15</v>
      </c>
      <c r="D28" s="994">
        <v>22671.057839599998</v>
      </c>
      <c r="E28" s="994">
        <v>128.21736490000001</v>
      </c>
      <c r="F28" s="994">
        <v>261.64742219999999</v>
      </c>
      <c r="G28" s="994" t="s">
        <v>15</v>
      </c>
      <c r="H28" s="994" t="s">
        <v>15</v>
      </c>
      <c r="I28" s="994" t="s">
        <v>15</v>
      </c>
      <c r="J28" s="994">
        <v>9957.2769943000003</v>
      </c>
      <c r="K28" s="994">
        <v>33645.277524500001</v>
      </c>
      <c r="L28" s="994">
        <v>4403.2221834000002</v>
      </c>
      <c r="M28" s="994">
        <v>12000.932189499999</v>
      </c>
      <c r="N28" s="994">
        <v>94350.093994299998</v>
      </c>
      <c r="O28" s="994" t="s">
        <v>15</v>
      </c>
      <c r="P28" s="994">
        <v>409.75305650000001</v>
      </c>
      <c r="Q28" s="994">
        <v>111164.0014237</v>
      </c>
      <c r="R28" s="994" t="s">
        <v>15</v>
      </c>
      <c r="S28" s="994">
        <v>924.61497440000005</v>
      </c>
      <c r="T28" s="994" t="s">
        <v>15</v>
      </c>
      <c r="U28" s="994" t="s">
        <v>15</v>
      </c>
      <c r="V28" s="994">
        <v>32.826549100000001</v>
      </c>
      <c r="W28" s="994">
        <v>178784.92009269999</v>
      </c>
      <c r="X28" s="1020"/>
      <c r="Y28" s="1020"/>
    </row>
    <row r="29" spans="1:25" s="1021" customFormat="1" ht="14.1" customHeight="1">
      <c r="A29" s="161" t="s">
        <v>1045</v>
      </c>
      <c r="B29" s="994">
        <v>55422.656854300003</v>
      </c>
      <c r="C29" s="994">
        <v>301.28023510000003</v>
      </c>
      <c r="D29" s="994">
        <v>55723.937089400002</v>
      </c>
      <c r="E29" s="994">
        <v>439.5489321</v>
      </c>
      <c r="F29" s="994">
        <v>7497.8652801999997</v>
      </c>
      <c r="G29" s="994" t="s">
        <v>15</v>
      </c>
      <c r="H29" s="994" t="s">
        <v>15</v>
      </c>
      <c r="I29" s="994" t="s">
        <v>15</v>
      </c>
      <c r="J29" s="994">
        <v>77.679450599999996</v>
      </c>
      <c r="K29" s="994">
        <v>22330.4351432</v>
      </c>
      <c r="L29" s="994">
        <v>17715.7668228</v>
      </c>
      <c r="M29" s="994">
        <v>5325.9277585</v>
      </c>
      <c r="N29" s="994">
        <v>18402.0026397</v>
      </c>
      <c r="O29" s="994">
        <v>65.316614700000002</v>
      </c>
      <c r="P29" s="994">
        <v>3128.8646282999998</v>
      </c>
      <c r="Q29" s="994">
        <v>44637.878463999994</v>
      </c>
      <c r="R29" s="994" t="s">
        <v>15</v>
      </c>
      <c r="S29" s="994">
        <v>403.58257259999999</v>
      </c>
      <c r="T29" s="994" t="s">
        <v>15</v>
      </c>
      <c r="U29" s="994" t="s">
        <v>15</v>
      </c>
      <c r="V29" s="994">
        <v>8042.4297514999998</v>
      </c>
      <c r="W29" s="994">
        <v>139153.3566836</v>
      </c>
      <c r="X29" s="1020"/>
      <c r="Y29" s="1020"/>
    </row>
    <row r="30" spans="1:25" s="1021" customFormat="1" ht="20.100000000000001" customHeight="1">
      <c r="A30" s="161" t="s">
        <v>1046</v>
      </c>
      <c r="B30" s="994">
        <v>29270.820812599999</v>
      </c>
      <c r="C30" s="994" t="s">
        <v>15</v>
      </c>
      <c r="D30" s="994">
        <v>29270.820812599999</v>
      </c>
      <c r="E30" s="994">
        <v>629.97678359999998</v>
      </c>
      <c r="F30" s="994">
        <v>293.87221340000002</v>
      </c>
      <c r="G30" s="994" t="s">
        <v>15</v>
      </c>
      <c r="H30" s="994" t="s">
        <v>15</v>
      </c>
      <c r="I30" s="994" t="s">
        <v>15</v>
      </c>
      <c r="J30" s="994">
        <v>704.93077389999996</v>
      </c>
      <c r="K30" s="994">
        <v>8699.5558438999997</v>
      </c>
      <c r="L30" s="994">
        <v>9053.9553452</v>
      </c>
      <c r="M30" s="994">
        <v>1189.8076899</v>
      </c>
      <c r="N30" s="994">
        <v>3050.1746707000002</v>
      </c>
      <c r="O30" s="994">
        <v>38.508681099999997</v>
      </c>
      <c r="P30" s="994">
        <v>31.3750334</v>
      </c>
      <c r="Q30" s="994">
        <v>13363.821420300001</v>
      </c>
      <c r="R30" s="994" t="s">
        <v>15</v>
      </c>
      <c r="S30" s="994">
        <v>492.23888019999998</v>
      </c>
      <c r="T30" s="994" t="s">
        <v>15</v>
      </c>
      <c r="U30" s="994" t="s">
        <v>15</v>
      </c>
      <c r="V30" s="994">
        <v>21.194850200000001</v>
      </c>
      <c r="W30" s="994">
        <v>53476.4115781</v>
      </c>
      <c r="X30" s="1020"/>
      <c r="Y30" s="1020"/>
    </row>
    <row r="31" spans="1:25" s="1021" customFormat="1" ht="20.100000000000001" customHeight="1">
      <c r="A31" s="162" t="s">
        <v>1047</v>
      </c>
      <c r="B31" s="994">
        <v>359551.4702554</v>
      </c>
      <c r="C31" s="994">
        <v>628.78268309999999</v>
      </c>
      <c r="D31" s="994">
        <v>360180.25293850002</v>
      </c>
      <c r="E31" s="994">
        <v>7149.9808613999994</v>
      </c>
      <c r="F31" s="994">
        <v>82892.667266600009</v>
      </c>
      <c r="G31" s="994" t="s">
        <v>15</v>
      </c>
      <c r="H31" s="994" t="s">
        <v>15</v>
      </c>
      <c r="I31" s="994" t="s">
        <v>15</v>
      </c>
      <c r="J31" s="994">
        <v>9427.5338716999995</v>
      </c>
      <c r="K31" s="994">
        <v>40271.327832899995</v>
      </c>
      <c r="L31" s="994">
        <v>195567.0103737</v>
      </c>
      <c r="M31" s="994">
        <v>50978.2094554</v>
      </c>
      <c r="N31" s="994">
        <v>122316.7251062</v>
      </c>
      <c r="O31" s="994">
        <v>362.15373569999997</v>
      </c>
      <c r="P31" s="994">
        <v>10105.591790300001</v>
      </c>
      <c r="Q31" s="994">
        <v>379329.69046130002</v>
      </c>
      <c r="R31" s="994">
        <v>5.2662300000000002</v>
      </c>
      <c r="S31" s="994">
        <v>210987.12917680002</v>
      </c>
      <c r="T31" s="994">
        <v>136.40766579999999</v>
      </c>
      <c r="U31" s="994" t="s">
        <v>15</v>
      </c>
      <c r="V31" s="994">
        <v>2013.1979796000001</v>
      </c>
      <c r="W31" s="994">
        <v>1092393.4542846</v>
      </c>
      <c r="X31" s="1020"/>
      <c r="Y31" s="1020"/>
    </row>
    <row r="32" spans="1:25" ht="14.1" customHeight="1">
      <c r="A32" s="997" t="s">
        <v>1048</v>
      </c>
      <c r="B32" s="994">
        <v>11380.740498900001</v>
      </c>
      <c r="C32" s="994">
        <v>382.4643729</v>
      </c>
      <c r="D32" s="994">
        <v>11763.204871800001</v>
      </c>
      <c r="E32" s="994">
        <v>466.62808430000001</v>
      </c>
      <c r="F32" s="994">
        <v>106.8798735</v>
      </c>
      <c r="G32" s="994" t="s">
        <v>15</v>
      </c>
      <c r="H32" s="994" t="s">
        <v>15</v>
      </c>
      <c r="I32" s="994" t="s">
        <v>15</v>
      </c>
      <c r="J32" s="994">
        <v>22.014631999999999</v>
      </c>
      <c r="K32" s="994">
        <v>1676.7735869999999</v>
      </c>
      <c r="L32" s="994">
        <v>1225.1874358</v>
      </c>
      <c r="M32" s="994">
        <v>1940.4287863</v>
      </c>
      <c r="N32" s="994">
        <v>1940.6519224000001</v>
      </c>
      <c r="O32" s="994" t="s">
        <v>15</v>
      </c>
      <c r="P32" s="994">
        <v>4.0941698000000004</v>
      </c>
      <c r="Q32" s="994">
        <v>5110.3623142999995</v>
      </c>
      <c r="R32" s="994" t="s">
        <v>15</v>
      </c>
      <c r="S32" s="994">
        <v>16507.424374900002</v>
      </c>
      <c r="T32" s="994" t="s">
        <v>15</v>
      </c>
      <c r="U32" s="994" t="s">
        <v>15</v>
      </c>
      <c r="V32" s="994">
        <v>11.206616800000001</v>
      </c>
      <c r="W32" s="994">
        <v>35664.494354599999</v>
      </c>
      <c r="X32" s="1020"/>
      <c r="Y32" s="1020"/>
    </row>
    <row r="33" spans="1:25" ht="14.1" customHeight="1">
      <c r="A33" s="997" t="s">
        <v>1049</v>
      </c>
      <c r="B33" s="994">
        <v>1721.4847500999999</v>
      </c>
      <c r="C33" s="994" t="s">
        <v>15</v>
      </c>
      <c r="D33" s="994">
        <v>1721.4847500999999</v>
      </c>
      <c r="E33" s="994">
        <v>49.762243300000002</v>
      </c>
      <c r="F33" s="994">
        <v>6.1339709999999998</v>
      </c>
      <c r="G33" s="994" t="s">
        <v>15</v>
      </c>
      <c r="H33" s="994" t="s">
        <v>15</v>
      </c>
      <c r="I33" s="994" t="s">
        <v>15</v>
      </c>
      <c r="J33" s="994">
        <v>796.48143770000001</v>
      </c>
      <c r="K33" s="994">
        <v>605.90227359999994</v>
      </c>
      <c r="L33" s="994">
        <v>1445.9516401999999</v>
      </c>
      <c r="M33" s="994">
        <v>427.43569159999998</v>
      </c>
      <c r="N33" s="994">
        <v>8409.5213793999992</v>
      </c>
      <c r="O33" s="994" t="s">
        <v>15</v>
      </c>
      <c r="P33" s="994">
        <v>13.8316912</v>
      </c>
      <c r="Q33" s="994">
        <v>10296.740402399999</v>
      </c>
      <c r="R33" s="994" t="s">
        <v>15</v>
      </c>
      <c r="S33" s="994">
        <v>70235.916375800007</v>
      </c>
      <c r="T33" s="994" t="s">
        <v>15</v>
      </c>
      <c r="U33" s="994" t="s">
        <v>15</v>
      </c>
      <c r="V33" s="994">
        <v>2.2549220999999999</v>
      </c>
      <c r="W33" s="994">
        <v>83714.676376000003</v>
      </c>
      <c r="X33" s="1020"/>
      <c r="Y33" s="1020"/>
    </row>
    <row r="34" spans="1:25" ht="14.1" customHeight="1">
      <c r="A34" s="997" t="s">
        <v>1050</v>
      </c>
      <c r="B34" s="994">
        <v>12652.9936313</v>
      </c>
      <c r="C34" s="994">
        <v>7.3863522000000001</v>
      </c>
      <c r="D34" s="994">
        <v>12660.379983499999</v>
      </c>
      <c r="E34" s="994">
        <v>482.6144061</v>
      </c>
      <c r="F34" s="994">
        <v>87.376029900000006</v>
      </c>
      <c r="G34" s="994" t="s">
        <v>15</v>
      </c>
      <c r="H34" s="994" t="s">
        <v>15</v>
      </c>
      <c r="I34" s="994" t="s">
        <v>15</v>
      </c>
      <c r="J34" s="994">
        <v>7606.2065436000003</v>
      </c>
      <c r="K34" s="994">
        <v>4237.0773675999999</v>
      </c>
      <c r="L34" s="994">
        <v>8745.6818239999993</v>
      </c>
      <c r="M34" s="994">
        <v>2046.4336423</v>
      </c>
      <c r="N34" s="994">
        <v>14518.365199899999</v>
      </c>
      <c r="O34" s="994" t="s">
        <v>15</v>
      </c>
      <c r="P34" s="994">
        <v>343.76002840000001</v>
      </c>
      <c r="Q34" s="994">
        <v>25654.240694599997</v>
      </c>
      <c r="R34" s="994" t="s">
        <v>15</v>
      </c>
      <c r="S34" s="994">
        <v>118709.3708493</v>
      </c>
      <c r="T34" s="994">
        <v>136.40766579999999</v>
      </c>
      <c r="U34" s="994" t="s">
        <v>15</v>
      </c>
      <c r="V34" s="994">
        <v>20.353704400000002</v>
      </c>
      <c r="W34" s="994">
        <v>169594.0272448</v>
      </c>
      <c r="X34" s="1020"/>
      <c r="Y34" s="1020"/>
    </row>
    <row r="35" spans="1:25" ht="14.1" customHeight="1">
      <c r="A35" s="997" t="s">
        <v>1051</v>
      </c>
      <c r="B35" s="994">
        <v>47207.265174799999</v>
      </c>
      <c r="C35" s="994">
        <v>82.728818500000003</v>
      </c>
      <c r="D35" s="994">
        <v>47289.993993299999</v>
      </c>
      <c r="E35" s="994">
        <v>3987.5171522000001</v>
      </c>
      <c r="F35" s="994">
        <v>2553.471309</v>
      </c>
      <c r="G35" s="994" t="s">
        <v>15</v>
      </c>
      <c r="H35" s="994" t="s">
        <v>15</v>
      </c>
      <c r="I35" s="994" t="s">
        <v>15</v>
      </c>
      <c r="J35" s="994">
        <v>42.085554500000001</v>
      </c>
      <c r="K35" s="994">
        <v>6910.0771250999996</v>
      </c>
      <c r="L35" s="994">
        <v>4002.7326085</v>
      </c>
      <c r="M35" s="994">
        <v>646.60570570000004</v>
      </c>
      <c r="N35" s="994">
        <v>17300.026590199999</v>
      </c>
      <c r="O35" s="994">
        <v>104.63191569999999</v>
      </c>
      <c r="P35" s="994">
        <v>232.21762860000001</v>
      </c>
      <c r="Q35" s="994">
        <v>22286.214448699997</v>
      </c>
      <c r="R35" s="994">
        <v>0.60824</v>
      </c>
      <c r="S35" s="994">
        <v>1242.2794037000001</v>
      </c>
      <c r="T35" s="994" t="s">
        <v>15</v>
      </c>
      <c r="U35" s="994" t="s">
        <v>15</v>
      </c>
      <c r="V35" s="994">
        <v>150.78064370000001</v>
      </c>
      <c r="W35" s="994">
        <v>84463.027870199992</v>
      </c>
      <c r="X35" s="1020"/>
      <c r="Y35" s="1020"/>
    </row>
    <row r="36" spans="1:25" ht="14.1" customHeight="1">
      <c r="A36" s="997" t="s">
        <v>1052</v>
      </c>
      <c r="B36" s="994">
        <v>245911.24108400001</v>
      </c>
      <c r="C36" s="994">
        <v>156.20313949999999</v>
      </c>
      <c r="D36" s="994">
        <v>246067.4442235</v>
      </c>
      <c r="E36" s="994">
        <v>2163.3823963</v>
      </c>
      <c r="F36" s="994">
        <v>74106.271031900003</v>
      </c>
      <c r="G36" s="994" t="s">
        <v>15</v>
      </c>
      <c r="H36" s="994" t="s">
        <v>15</v>
      </c>
      <c r="I36" s="994" t="s">
        <v>15</v>
      </c>
      <c r="J36" s="994">
        <v>351.63391760000002</v>
      </c>
      <c r="K36" s="994">
        <v>20414.2135705</v>
      </c>
      <c r="L36" s="994">
        <v>62761.544825099998</v>
      </c>
      <c r="M36" s="994">
        <v>14107.343104899999</v>
      </c>
      <c r="N36" s="994">
        <v>39248.9129598</v>
      </c>
      <c r="O36" s="994">
        <v>239.06545</v>
      </c>
      <c r="P36" s="994">
        <v>7141.8474820000001</v>
      </c>
      <c r="Q36" s="994">
        <v>123498.71382179999</v>
      </c>
      <c r="R36" s="994">
        <v>2.2276699999999998</v>
      </c>
      <c r="S36" s="994">
        <v>4292.1381731000001</v>
      </c>
      <c r="T36" s="994" t="s">
        <v>15</v>
      </c>
      <c r="U36" s="994" t="s">
        <v>15</v>
      </c>
      <c r="V36" s="994">
        <v>1825.0701667000001</v>
      </c>
      <c r="W36" s="994">
        <v>472721.09497140005</v>
      </c>
      <c r="X36" s="1020"/>
      <c r="Y36" s="1020"/>
    </row>
    <row r="37" spans="1:25" ht="20.100000000000001" customHeight="1">
      <c r="A37" s="997" t="s">
        <v>1053</v>
      </c>
      <c r="B37" s="994">
        <v>40677.745116300001</v>
      </c>
      <c r="C37" s="994" t="s">
        <v>15</v>
      </c>
      <c r="D37" s="994">
        <v>40677.745116300001</v>
      </c>
      <c r="E37" s="994">
        <v>7.65792E-2</v>
      </c>
      <c r="F37" s="994">
        <v>6032.5350513000003</v>
      </c>
      <c r="G37" s="994" t="s">
        <v>15</v>
      </c>
      <c r="H37" s="994" t="s">
        <v>15</v>
      </c>
      <c r="I37" s="994" t="s">
        <v>15</v>
      </c>
      <c r="J37" s="994">
        <v>609.11178629999995</v>
      </c>
      <c r="K37" s="994">
        <v>6427.2839090999996</v>
      </c>
      <c r="L37" s="994">
        <v>117385.9120401</v>
      </c>
      <c r="M37" s="994">
        <v>31809.9625246</v>
      </c>
      <c r="N37" s="994">
        <v>40899.247054500003</v>
      </c>
      <c r="O37" s="994">
        <v>18.45637</v>
      </c>
      <c r="P37" s="994">
        <v>2369.8407903000002</v>
      </c>
      <c r="Q37" s="994">
        <v>192483.4187795</v>
      </c>
      <c r="R37" s="994">
        <v>2.43032</v>
      </c>
      <c r="S37" s="994" t="s">
        <v>15</v>
      </c>
      <c r="T37" s="994" t="s">
        <v>15</v>
      </c>
      <c r="U37" s="994" t="s">
        <v>15</v>
      </c>
      <c r="V37" s="994">
        <v>3.5319259000000001</v>
      </c>
      <c r="W37" s="994">
        <v>246236.13346760001</v>
      </c>
      <c r="X37" s="1020"/>
      <c r="Y37" s="1020"/>
    </row>
    <row r="38" spans="1:25" ht="20.100000000000001" customHeight="1">
      <c r="A38" s="998" t="s">
        <v>1054</v>
      </c>
      <c r="B38" s="994">
        <v>4355.6121210000001</v>
      </c>
      <c r="C38" s="994" t="s">
        <v>15</v>
      </c>
      <c r="D38" s="994">
        <v>4355.6121210000001</v>
      </c>
      <c r="E38" s="994">
        <v>27.164844800000001</v>
      </c>
      <c r="F38" s="994">
        <v>195.3889666</v>
      </c>
      <c r="G38" s="994" t="s">
        <v>15</v>
      </c>
      <c r="H38" s="994" t="s">
        <v>15</v>
      </c>
      <c r="I38" s="994" t="s">
        <v>15</v>
      </c>
      <c r="J38" s="994" t="s">
        <v>15</v>
      </c>
      <c r="K38" s="994">
        <v>151.93384419999998</v>
      </c>
      <c r="L38" s="994">
        <v>899.69025540000007</v>
      </c>
      <c r="M38" s="994">
        <v>193.7844255</v>
      </c>
      <c r="N38" s="994">
        <v>149.6232632</v>
      </c>
      <c r="O38" s="994" t="s">
        <v>15</v>
      </c>
      <c r="P38" s="994">
        <v>1</v>
      </c>
      <c r="Q38" s="994">
        <v>1244.0979440999999</v>
      </c>
      <c r="R38" s="994" t="s">
        <v>15</v>
      </c>
      <c r="S38" s="994" t="s">
        <v>15</v>
      </c>
      <c r="T38" s="994" t="s">
        <v>15</v>
      </c>
      <c r="U38" s="994" t="s">
        <v>15</v>
      </c>
      <c r="V38" s="994">
        <v>61.358170100000002</v>
      </c>
      <c r="W38" s="994">
        <v>6035.5558907999994</v>
      </c>
      <c r="X38" s="1020"/>
      <c r="Y38" s="1020"/>
    </row>
    <row r="39" spans="1:25" ht="14.1" customHeight="1">
      <c r="A39" s="997" t="s">
        <v>1055</v>
      </c>
      <c r="B39" s="994">
        <v>330.56642959999999</v>
      </c>
      <c r="C39" s="994" t="s">
        <v>15</v>
      </c>
      <c r="D39" s="994">
        <v>330.56642959999999</v>
      </c>
      <c r="E39" s="994">
        <v>26.899734800000001</v>
      </c>
      <c r="F39" s="994">
        <v>129.52714330000001</v>
      </c>
      <c r="G39" s="994" t="s">
        <v>15</v>
      </c>
      <c r="H39" s="994" t="s">
        <v>15</v>
      </c>
      <c r="I39" s="994" t="s">
        <v>15</v>
      </c>
      <c r="J39" s="994" t="s">
        <v>15</v>
      </c>
      <c r="K39" s="994">
        <v>128.34648129999999</v>
      </c>
      <c r="L39" s="994">
        <v>164.22545160000001</v>
      </c>
      <c r="M39" s="994">
        <v>193.7844255</v>
      </c>
      <c r="N39" s="994">
        <v>146.85642780000001</v>
      </c>
      <c r="O39" s="994" t="s">
        <v>15</v>
      </c>
      <c r="P39" s="994" t="s">
        <v>15</v>
      </c>
      <c r="Q39" s="994">
        <v>504.86630490000005</v>
      </c>
      <c r="R39" s="994" t="s">
        <v>15</v>
      </c>
      <c r="S39" s="994" t="s">
        <v>15</v>
      </c>
      <c r="T39" s="994" t="s">
        <v>15</v>
      </c>
      <c r="U39" s="994" t="s">
        <v>15</v>
      </c>
      <c r="V39" s="994">
        <v>61.358157300000002</v>
      </c>
      <c r="W39" s="994">
        <v>1181.5642511999997</v>
      </c>
      <c r="X39" s="1020"/>
      <c r="Y39" s="1020"/>
    </row>
    <row r="40" spans="1:25" ht="14.1" customHeight="1">
      <c r="A40" s="997" t="s">
        <v>1056</v>
      </c>
      <c r="B40" s="994">
        <v>39.0385712</v>
      </c>
      <c r="C40" s="994" t="s">
        <v>15</v>
      </c>
      <c r="D40" s="994">
        <v>39.0385712</v>
      </c>
      <c r="E40" s="994" t="s">
        <v>15</v>
      </c>
      <c r="F40" s="994">
        <v>13.0247949</v>
      </c>
      <c r="G40" s="994" t="s">
        <v>15</v>
      </c>
      <c r="H40" s="994" t="s">
        <v>15</v>
      </c>
      <c r="I40" s="994" t="s">
        <v>15</v>
      </c>
      <c r="J40" s="994" t="s">
        <v>15</v>
      </c>
      <c r="K40" s="994">
        <v>2.0793979</v>
      </c>
      <c r="L40" s="994">
        <v>25.519803799999998</v>
      </c>
      <c r="M40" s="994" t="s">
        <v>15</v>
      </c>
      <c r="N40" s="994" t="s">
        <v>15</v>
      </c>
      <c r="O40" s="994" t="s">
        <v>15</v>
      </c>
      <c r="P40" s="994">
        <v>1</v>
      </c>
      <c r="Q40" s="994">
        <v>26.519803799999998</v>
      </c>
      <c r="R40" s="994" t="s">
        <v>15</v>
      </c>
      <c r="S40" s="994" t="s">
        <v>15</v>
      </c>
      <c r="T40" s="994" t="s">
        <v>15</v>
      </c>
      <c r="U40" s="994" t="s">
        <v>15</v>
      </c>
      <c r="V40" s="994" t="s">
        <v>15</v>
      </c>
      <c r="W40" s="994">
        <v>80.662567800000005</v>
      </c>
      <c r="X40" s="1020"/>
      <c r="Y40" s="1020"/>
    </row>
    <row r="41" spans="1:25" ht="14.1" customHeight="1">
      <c r="A41" s="997" t="s">
        <v>1057</v>
      </c>
      <c r="B41" s="994">
        <v>9.8708767999999996</v>
      </c>
      <c r="C41" s="994" t="s">
        <v>15</v>
      </c>
      <c r="D41" s="994">
        <v>9.8708767999999996</v>
      </c>
      <c r="E41" s="994" t="s">
        <v>15</v>
      </c>
      <c r="F41" s="994">
        <v>7.1593199999999996E-2</v>
      </c>
      <c r="G41" s="994" t="s">
        <v>15</v>
      </c>
      <c r="H41" s="994" t="s">
        <v>15</v>
      </c>
      <c r="I41" s="994" t="s">
        <v>15</v>
      </c>
      <c r="J41" s="994" t="s">
        <v>15</v>
      </c>
      <c r="K41" s="994">
        <v>3.0999999999999999E-3</v>
      </c>
      <c r="L41" s="994" t="s">
        <v>15</v>
      </c>
      <c r="M41" s="994" t="s">
        <v>15</v>
      </c>
      <c r="N41" s="994" t="s">
        <v>15</v>
      </c>
      <c r="O41" s="994" t="s">
        <v>15</v>
      </c>
      <c r="P41" s="994" t="s">
        <v>15</v>
      </c>
      <c r="Q41" s="994" t="s">
        <v>15</v>
      </c>
      <c r="R41" s="994" t="s">
        <v>15</v>
      </c>
      <c r="S41" s="994" t="s">
        <v>15</v>
      </c>
      <c r="T41" s="994" t="s">
        <v>15</v>
      </c>
      <c r="U41" s="994" t="s">
        <v>15</v>
      </c>
      <c r="V41" s="994">
        <v>1.2799999999999999E-5</v>
      </c>
      <c r="W41" s="994">
        <v>9.9455828000000004</v>
      </c>
      <c r="X41" s="1020"/>
      <c r="Y41" s="1020"/>
    </row>
    <row r="42" spans="1:25" ht="14.1" customHeight="1">
      <c r="A42" s="999" t="s">
        <v>1058</v>
      </c>
      <c r="B42" s="1000">
        <v>3976.1362433999998</v>
      </c>
      <c r="C42" s="1000" t="s">
        <v>15</v>
      </c>
      <c r="D42" s="1000">
        <v>3976.1362433999998</v>
      </c>
      <c r="E42" s="1000">
        <v>0.26511000000000001</v>
      </c>
      <c r="F42" s="1000">
        <v>52.765435199999999</v>
      </c>
      <c r="G42" s="1000" t="s">
        <v>15</v>
      </c>
      <c r="H42" s="1000" t="s">
        <v>15</v>
      </c>
      <c r="I42" s="1000" t="s">
        <v>15</v>
      </c>
      <c r="J42" s="1000" t="s">
        <v>15</v>
      </c>
      <c r="K42" s="1000">
        <v>21.504864999999999</v>
      </c>
      <c r="L42" s="1000">
        <v>709.94500000000005</v>
      </c>
      <c r="M42" s="1000" t="s">
        <v>15</v>
      </c>
      <c r="N42" s="1000">
        <v>2.7668354000000002</v>
      </c>
      <c r="O42" s="1000" t="s">
        <v>15</v>
      </c>
      <c r="P42" s="1000" t="s">
        <v>15</v>
      </c>
      <c r="Q42" s="1000">
        <v>712.71183540000004</v>
      </c>
      <c r="R42" s="1000" t="s">
        <v>15</v>
      </c>
      <c r="S42" s="1000" t="s">
        <v>15</v>
      </c>
      <c r="T42" s="1000" t="s">
        <v>15</v>
      </c>
      <c r="U42" s="1000" t="s">
        <v>15</v>
      </c>
      <c r="V42" s="1000" t="s">
        <v>15</v>
      </c>
      <c r="W42" s="1000">
        <v>4763.3834889999998</v>
      </c>
      <c r="X42" s="1020"/>
      <c r="Y42" s="1020"/>
    </row>
    <row r="43" spans="1:25" s="1022" customFormat="1" ht="15.75" customHeight="1">
      <c r="A43" s="946"/>
      <c r="B43" s="163"/>
      <c r="C43" s="163"/>
      <c r="D43" s="163"/>
      <c r="E43" s="163"/>
      <c r="G43" s="1002"/>
      <c r="H43" s="1002"/>
      <c r="I43" s="1002"/>
      <c r="J43" s="1281" t="s">
        <v>1125</v>
      </c>
      <c r="K43" s="1281"/>
      <c r="L43" s="1278"/>
      <c r="M43" s="1278"/>
      <c r="N43" s="1278"/>
      <c r="O43" s="1278"/>
      <c r="P43" s="163"/>
      <c r="Q43" s="163"/>
      <c r="R43" s="163"/>
      <c r="S43" s="163"/>
      <c r="T43" s="163"/>
      <c r="U43" s="1279" t="s">
        <v>1124</v>
      </c>
      <c r="V43" s="1279"/>
      <c r="W43" s="1279"/>
      <c r="X43" s="1023"/>
      <c r="Y43" s="1023"/>
    </row>
    <row r="44" spans="1:25" s="1022" customFormat="1" ht="12" customHeight="1">
      <c r="A44" s="946"/>
      <c r="B44" s="164"/>
      <c r="C44" s="163"/>
      <c r="D44" s="163"/>
      <c r="E44" s="163"/>
      <c r="F44" s="163"/>
      <c r="G44" s="163"/>
      <c r="H44" s="163"/>
      <c r="I44" s="163"/>
      <c r="J44" s="163"/>
      <c r="K44" s="165"/>
      <c r="L44" s="166"/>
      <c r="M44" s="95"/>
      <c r="N44" s="166"/>
      <c r="O44" s="166"/>
      <c r="P44" s="166"/>
      <c r="Q44" s="166"/>
      <c r="R44" s="166"/>
      <c r="S44" s="166"/>
      <c r="T44" s="166"/>
      <c r="U44" s="145"/>
      <c r="V44" s="145"/>
      <c r="W44" s="145"/>
    </row>
    <row r="45" spans="1:25" s="1001" customFormat="1" ht="13.5" customHeight="1">
      <c r="A45" s="17"/>
      <c r="B45" s="163"/>
      <c r="C45" s="163"/>
      <c r="D45" s="163"/>
      <c r="E45" s="163"/>
      <c r="F45" s="163"/>
      <c r="G45" s="124"/>
      <c r="H45" s="124"/>
      <c r="K45" s="144" t="s">
        <v>933</v>
      </c>
      <c r="L45" s="166"/>
      <c r="M45" s="95"/>
      <c r="N45" s="166"/>
      <c r="O45" s="166"/>
      <c r="P45" s="166"/>
      <c r="Q45" s="166"/>
      <c r="R45" s="166"/>
      <c r="S45" s="166"/>
      <c r="T45" s="124"/>
      <c r="U45" s="124"/>
      <c r="W45" s="144" t="s">
        <v>933</v>
      </c>
      <c r="X45" s="1014"/>
      <c r="Y45" s="1014"/>
    </row>
    <row r="46" spans="1:25" ht="9.9499999999999993" customHeight="1">
      <c r="A46" s="146"/>
      <c r="B46" s="147"/>
      <c r="C46" s="147"/>
      <c r="D46" s="147"/>
      <c r="E46" s="147"/>
      <c r="F46" s="147"/>
      <c r="G46" s="147"/>
      <c r="H46" s="147"/>
      <c r="I46" s="147"/>
      <c r="J46" s="147"/>
      <c r="K46" s="148"/>
      <c r="L46" s="149"/>
      <c r="M46" s="990"/>
      <c r="N46" s="149"/>
      <c r="O46" s="149"/>
      <c r="P46" s="149"/>
      <c r="Q46" s="149"/>
      <c r="R46" s="149"/>
      <c r="S46" s="149"/>
      <c r="T46" s="94"/>
      <c r="U46" s="94"/>
      <c r="V46" s="94"/>
      <c r="W46" s="94"/>
      <c r="X46" s="1024"/>
      <c r="Y46" s="1024"/>
    </row>
    <row r="47" spans="1:25" ht="12.95" customHeight="1">
      <c r="A47" s="1268" t="s">
        <v>989</v>
      </c>
      <c r="B47" s="1270" t="s">
        <v>990</v>
      </c>
      <c r="C47" s="1272"/>
      <c r="D47" s="1272"/>
      <c r="E47" s="1276" t="s">
        <v>991</v>
      </c>
      <c r="F47" s="1268" t="s">
        <v>992</v>
      </c>
      <c r="G47" s="1276" t="s">
        <v>993</v>
      </c>
      <c r="H47" s="1264" t="s">
        <v>994</v>
      </c>
      <c r="I47" s="1264" t="s">
        <v>995</v>
      </c>
      <c r="J47" s="1264" t="s">
        <v>996</v>
      </c>
      <c r="K47" s="1268" t="s">
        <v>997</v>
      </c>
      <c r="L47" s="1270" t="s">
        <v>998</v>
      </c>
      <c r="M47" s="1271"/>
      <c r="N47" s="1272"/>
      <c r="O47" s="1272"/>
      <c r="P47" s="1272"/>
      <c r="Q47" s="1273"/>
      <c r="R47" s="1274" t="s">
        <v>999</v>
      </c>
      <c r="S47" s="1266" t="s">
        <v>1000</v>
      </c>
      <c r="T47" s="1264" t="s">
        <v>1001</v>
      </c>
      <c r="U47" s="1266" t="s">
        <v>1002</v>
      </c>
      <c r="V47" s="1266" t="s">
        <v>1003</v>
      </c>
      <c r="W47" s="1264" t="s">
        <v>1004</v>
      </c>
      <c r="X47" s="1025"/>
      <c r="Y47" s="1016"/>
    </row>
    <row r="48" spans="1:25" ht="33.200000000000003" customHeight="1">
      <c r="A48" s="1269"/>
      <c r="B48" s="943" t="s">
        <v>1005</v>
      </c>
      <c r="C48" s="943" t="s">
        <v>1006</v>
      </c>
      <c r="D48" s="942" t="s">
        <v>1007</v>
      </c>
      <c r="E48" s="1276"/>
      <c r="F48" s="1269"/>
      <c r="G48" s="1276"/>
      <c r="H48" s="1265"/>
      <c r="I48" s="1265"/>
      <c r="J48" s="1265"/>
      <c r="K48" s="1269"/>
      <c r="L48" s="151" t="s">
        <v>1008</v>
      </c>
      <c r="M48" s="151" t="s">
        <v>1009</v>
      </c>
      <c r="N48" s="151" t="s">
        <v>1010</v>
      </c>
      <c r="O48" s="151" t="s">
        <v>1011</v>
      </c>
      <c r="P48" s="151" t="s">
        <v>1012</v>
      </c>
      <c r="Q48" s="151" t="s">
        <v>1013</v>
      </c>
      <c r="R48" s="1275"/>
      <c r="S48" s="1267"/>
      <c r="T48" s="1265"/>
      <c r="U48" s="1267"/>
      <c r="V48" s="1267"/>
      <c r="W48" s="1265"/>
      <c r="X48" s="1025"/>
      <c r="Y48" s="1016"/>
    </row>
    <row r="49" spans="1:25">
      <c r="A49" s="944" t="s">
        <v>6</v>
      </c>
      <c r="B49" s="945" t="s">
        <v>7</v>
      </c>
      <c r="C49" s="945" t="s">
        <v>8</v>
      </c>
      <c r="D49" s="945" t="s">
        <v>9</v>
      </c>
      <c r="E49" s="945" t="s">
        <v>10</v>
      </c>
      <c r="F49" s="945" t="s">
        <v>11</v>
      </c>
      <c r="G49" s="945" t="s">
        <v>12</v>
      </c>
      <c r="H49" s="945" t="s">
        <v>13</v>
      </c>
      <c r="I49" s="945" t="s">
        <v>694</v>
      </c>
      <c r="J49" s="152" t="s">
        <v>725</v>
      </c>
      <c r="K49" s="945" t="s">
        <v>695</v>
      </c>
      <c r="L49" s="945" t="s">
        <v>726</v>
      </c>
      <c r="M49" s="153" t="s">
        <v>727</v>
      </c>
      <c r="N49" s="154" t="s">
        <v>1014</v>
      </c>
      <c r="O49" s="945" t="s">
        <v>1015</v>
      </c>
      <c r="P49" s="945" t="s">
        <v>1016</v>
      </c>
      <c r="Q49" s="945" t="s">
        <v>1017</v>
      </c>
      <c r="R49" s="945" t="s">
        <v>1018</v>
      </c>
      <c r="S49" s="945" t="s">
        <v>1019</v>
      </c>
      <c r="T49" s="945" t="s">
        <v>1020</v>
      </c>
      <c r="U49" s="945" t="s">
        <v>1021</v>
      </c>
      <c r="V49" s="152" t="s">
        <v>1022</v>
      </c>
      <c r="W49" s="152" t="s">
        <v>1023</v>
      </c>
      <c r="X49" s="1016"/>
      <c r="Y49" s="1016"/>
    </row>
    <row r="50" spans="1:25" ht="14.1" customHeight="1">
      <c r="A50" s="998" t="s">
        <v>1059</v>
      </c>
      <c r="B50" s="994">
        <v>36742.480199100006</v>
      </c>
      <c r="C50" s="994" t="s">
        <v>15</v>
      </c>
      <c r="D50" s="994">
        <v>36742.480199100006</v>
      </c>
      <c r="E50" s="994">
        <v>221.8783262</v>
      </c>
      <c r="F50" s="994">
        <v>96965.570460900009</v>
      </c>
      <c r="G50" s="994" t="s">
        <v>15</v>
      </c>
      <c r="H50" s="994" t="s">
        <v>15</v>
      </c>
      <c r="I50" s="994" t="s">
        <v>15</v>
      </c>
      <c r="J50" s="994">
        <v>3697.6970833999999</v>
      </c>
      <c r="K50" s="994">
        <v>32705.048768200002</v>
      </c>
      <c r="L50" s="994">
        <v>89123.07853269999</v>
      </c>
      <c r="M50" s="994">
        <v>13288.961912799999</v>
      </c>
      <c r="N50" s="994">
        <v>73812.497836499999</v>
      </c>
      <c r="O50" s="994">
        <v>510.6985482</v>
      </c>
      <c r="P50" s="994">
        <v>10543.7005842</v>
      </c>
      <c r="Q50" s="994">
        <v>187278.93741439999</v>
      </c>
      <c r="R50" s="994">
        <v>0.53930999999999996</v>
      </c>
      <c r="S50" s="994" t="s">
        <v>15</v>
      </c>
      <c r="T50" s="994" t="s">
        <v>15</v>
      </c>
      <c r="U50" s="994" t="s">
        <v>15</v>
      </c>
      <c r="V50" s="994">
        <v>2946.2015331999996</v>
      </c>
      <c r="W50" s="994">
        <v>360558.35309540003</v>
      </c>
      <c r="X50" s="1020"/>
      <c r="Y50" s="1020"/>
    </row>
    <row r="51" spans="1:25" ht="27" customHeight="1">
      <c r="A51" s="997" t="s">
        <v>1060</v>
      </c>
      <c r="B51" s="994">
        <v>33288.483668599998</v>
      </c>
      <c r="C51" s="994" t="s">
        <v>15</v>
      </c>
      <c r="D51" s="994">
        <v>33288.483668599998</v>
      </c>
      <c r="E51" s="994">
        <v>217.5863962</v>
      </c>
      <c r="F51" s="994">
        <v>91933.559517600006</v>
      </c>
      <c r="G51" s="994" t="s">
        <v>15</v>
      </c>
      <c r="H51" s="994" t="s">
        <v>15</v>
      </c>
      <c r="I51" s="994" t="s">
        <v>15</v>
      </c>
      <c r="J51" s="994">
        <v>5.6259999999999998E-2</v>
      </c>
      <c r="K51" s="994">
        <v>28178.742937700001</v>
      </c>
      <c r="L51" s="994">
        <v>70131.186872499995</v>
      </c>
      <c r="M51" s="994">
        <v>7457.2718870999997</v>
      </c>
      <c r="N51" s="994">
        <v>54068.165525099997</v>
      </c>
      <c r="O51" s="994">
        <v>505.00327399999998</v>
      </c>
      <c r="P51" s="994">
        <v>9652.1425288999999</v>
      </c>
      <c r="Q51" s="994">
        <v>141813.77008759999</v>
      </c>
      <c r="R51" s="994">
        <v>0.53930999999999996</v>
      </c>
      <c r="S51" s="994" t="s">
        <v>15</v>
      </c>
      <c r="T51" s="994" t="s">
        <v>15</v>
      </c>
      <c r="U51" s="994" t="s">
        <v>15</v>
      </c>
      <c r="V51" s="994">
        <v>2923.0153747999998</v>
      </c>
      <c r="W51" s="994">
        <v>298355.75355249998</v>
      </c>
      <c r="X51" s="1020"/>
      <c r="Y51" s="1020"/>
    </row>
    <row r="52" spans="1:25" ht="18">
      <c r="A52" s="997" t="s">
        <v>1061</v>
      </c>
      <c r="B52" s="994">
        <v>522.49532199999999</v>
      </c>
      <c r="C52" s="994" t="s">
        <v>15</v>
      </c>
      <c r="D52" s="994">
        <v>522.49532199999999</v>
      </c>
      <c r="E52" s="994">
        <v>1.4999999999999999E-2</v>
      </c>
      <c r="F52" s="994">
        <v>436.2976979</v>
      </c>
      <c r="G52" s="994" t="s">
        <v>15</v>
      </c>
      <c r="H52" s="994" t="s">
        <v>15</v>
      </c>
      <c r="I52" s="994" t="s">
        <v>15</v>
      </c>
      <c r="J52" s="994" t="s">
        <v>15</v>
      </c>
      <c r="K52" s="994">
        <v>940.99140480000005</v>
      </c>
      <c r="L52" s="994">
        <v>1153.4742054999999</v>
      </c>
      <c r="M52" s="994">
        <v>1196.8191750000001</v>
      </c>
      <c r="N52" s="994">
        <v>1823.019843</v>
      </c>
      <c r="O52" s="994" t="s">
        <v>15</v>
      </c>
      <c r="P52" s="994">
        <v>10.431857600000001</v>
      </c>
      <c r="Q52" s="994">
        <v>4183.7450810999999</v>
      </c>
      <c r="R52" s="994" t="s">
        <v>15</v>
      </c>
      <c r="S52" s="994" t="s">
        <v>15</v>
      </c>
      <c r="T52" s="994" t="s">
        <v>15</v>
      </c>
      <c r="U52" s="994" t="s">
        <v>15</v>
      </c>
      <c r="V52" s="994" t="s">
        <v>15</v>
      </c>
      <c r="W52" s="994">
        <v>6083.5445058000005</v>
      </c>
      <c r="X52" s="1020"/>
      <c r="Y52" s="1020"/>
    </row>
    <row r="53" spans="1:25" ht="14.1" customHeight="1">
      <c r="A53" s="997" t="s">
        <v>1062</v>
      </c>
      <c r="B53" s="994">
        <v>109.12797569999999</v>
      </c>
      <c r="C53" s="994" t="s">
        <v>15</v>
      </c>
      <c r="D53" s="994">
        <v>109.12797569999999</v>
      </c>
      <c r="E53" s="994">
        <v>3.7671299999999999</v>
      </c>
      <c r="F53" s="994">
        <v>328.64057880000001</v>
      </c>
      <c r="G53" s="994" t="s">
        <v>15</v>
      </c>
      <c r="H53" s="994" t="s">
        <v>15</v>
      </c>
      <c r="I53" s="994" t="s">
        <v>15</v>
      </c>
      <c r="J53" s="994">
        <v>3697.6372780000002</v>
      </c>
      <c r="K53" s="994">
        <v>321.41574780000002</v>
      </c>
      <c r="L53" s="994">
        <v>2631.0809290000002</v>
      </c>
      <c r="M53" s="994">
        <v>3183.8098464</v>
      </c>
      <c r="N53" s="994">
        <v>6505.9045299999998</v>
      </c>
      <c r="O53" s="994" t="s">
        <v>15</v>
      </c>
      <c r="P53" s="994">
        <v>11.358314099999999</v>
      </c>
      <c r="Q53" s="994">
        <v>12332.153619499999</v>
      </c>
      <c r="R53" s="994" t="s">
        <v>15</v>
      </c>
      <c r="S53" s="994" t="s">
        <v>15</v>
      </c>
      <c r="T53" s="994" t="s">
        <v>15</v>
      </c>
      <c r="U53" s="994" t="s">
        <v>15</v>
      </c>
      <c r="V53" s="994">
        <v>0.94484939999999995</v>
      </c>
      <c r="W53" s="994">
        <v>16793.687179199998</v>
      </c>
      <c r="X53" s="1020"/>
      <c r="Y53" s="1020"/>
    </row>
    <row r="54" spans="1:25" ht="14.1" customHeight="1">
      <c r="A54" s="997" t="s">
        <v>1063</v>
      </c>
      <c r="B54" s="994">
        <v>160.284311</v>
      </c>
      <c r="C54" s="994" t="s">
        <v>15</v>
      </c>
      <c r="D54" s="994">
        <v>160.284311</v>
      </c>
      <c r="E54" s="994" t="s">
        <v>15</v>
      </c>
      <c r="F54" s="994">
        <v>261.10185180000002</v>
      </c>
      <c r="G54" s="994" t="s">
        <v>15</v>
      </c>
      <c r="H54" s="994" t="s">
        <v>15</v>
      </c>
      <c r="I54" s="994" t="s">
        <v>15</v>
      </c>
      <c r="J54" s="994" t="s">
        <v>15</v>
      </c>
      <c r="K54" s="994">
        <v>576.4197173</v>
      </c>
      <c r="L54" s="994">
        <v>138.99931000000001</v>
      </c>
      <c r="M54" s="994" t="s">
        <v>15</v>
      </c>
      <c r="N54" s="994">
        <v>192.7672421</v>
      </c>
      <c r="O54" s="994" t="s">
        <v>15</v>
      </c>
      <c r="P54" s="994">
        <v>9.4558</v>
      </c>
      <c r="Q54" s="994">
        <v>341.22235210000002</v>
      </c>
      <c r="R54" s="994" t="s">
        <v>15</v>
      </c>
      <c r="S54" s="994" t="s">
        <v>15</v>
      </c>
      <c r="T54" s="994" t="s">
        <v>15</v>
      </c>
      <c r="U54" s="994" t="s">
        <v>15</v>
      </c>
      <c r="V54" s="994" t="s">
        <v>15</v>
      </c>
      <c r="W54" s="994">
        <v>1339.0282322</v>
      </c>
      <c r="X54" s="1020"/>
      <c r="Y54" s="1020"/>
    </row>
    <row r="55" spans="1:25" ht="27" customHeight="1">
      <c r="A55" s="997" t="s">
        <v>1064</v>
      </c>
      <c r="B55" s="994">
        <v>2662.0889218000002</v>
      </c>
      <c r="C55" s="994" t="s">
        <v>15</v>
      </c>
      <c r="D55" s="994">
        <v>2662.0889218000002</v>
      </c>
      <c r="E55" s="994">
        <v>0.50980000000000003</v>
      </c>
      <c r="F55" s="994">
        <v>4005.9708148</v>
      </c>
      <c r="G55" s="994" t="s">
        <v>15</v>
      </c>
      <c r="H55" s="994" t="s">
        <v>15</v>
      </c>
      <c r="I55" s="994" t="s">
        <v>15</v>
      </c>
      <c r="J55" s="994">
        <v>3.5454000000000002E-3</v>
      </c>
      <c r="K55" s="994">
        <v>2687.4789605999999</v>
      </c>
      <c r="L55" s="994">
        <v>15068.337215699999</v>
      </c>
      <c r="M55" s="994">
        <v>1451.0610042999999</v>
      </c>
      <c r="N55" s="994">
        <v>11222.640696300001</v>
      </c>
      <c r="O55" s="994">
        <v>5.6952742000000001</v>
      </c>
      <c r="P55" s="994">
        <v>860.31208360000005</v>
      </c>
      <c r="Q55" s="994">
        <v>28608.046274100001</v>
      </c>
      <c r="R55" s="994" t="s">
        <v>15</v>
      </c>
      <c r="S55" s="994" t="s">
        <v>15</v>
      </c>
      <c r="T55" s="994" t="s">
        <v>15</v>
      </c>
      <c r="U55" s="994" t="s">
        <v>15</v>
      </c>
      <c r="V55" s="994">
        <v>22.241309000000001</v>
      </c>
      <c r="W55" s="994">
        <v>37986.339625699999</v>
      </c>
      <c r="X55" s="1020"/>
      <c r="Y55" s="1020"/>
    </row>
    <row r="56" spans="1:25" ht="48" customHeight="1">
      <c r="A56" s="998" t="s">
        <v>1065</v>
      </c>
      <c r="B56" s="994">
        <v>63.429525300000002</v>
      </c>
      <c r="C56" s="994" t="s">
        <v>15</v>
      </c>
      <c r="D56" s="994">
        <v>63.429525300000002</v>
      </c>
      <c r="E56" s="994">
        <v>227283.30144740001</v>
      </c>
      <c r="F56" s="994" t="s">
        <v>15</v>
      </c>
      <c r="G56" s="994" t="s">
        <v>15</v>
      </c>
      <c r="H56" s="994">
        <v>845.62723210000001</v>
      </c>
      <c r="I56" s="994" t="s">
        <v>15</v>
      </c>
      <c r="J56" s="994" t="s">
        <v>15</v>
      </c>
      <c r="K56" s="994" t="s">
        <v>15</v>
      </c>
      <c r="L56" s="994" t="s">
        <v>15</v>
      </c>
      <c r="M56" s="994" t="s">
        <v>15</v>
      </c>
      <c r="N56" s="994" t="s">
        <v>15</v>
      </c>
      <c r="O56" s="994" t="s">
        <v>15</v>
      </c>
      <c r="P56" s="994" t="s">
        <v>15</v>
      </c>
      <c r="Q56" s="994" t="s">
        <v>15</v>
      </c>
      <c r="R56" s="994" t="s">
        <v>15</v>
      </c>
      <c r="S56" s="994">
        <v>70720.862435400006</v>
      </c>
      <c r="T56" s="994">
        <v>511389.70674170001</v>
      </c>
      <c r="U56" s="994" t="s">
        <v>15</v>
      </c>
      <c r="V56" s="994">
        <v>5.2675488000000001</v>
      </c>
      <c r="W56" s="994">
        <v>810308.1949307</v>
      </c>
      <c r="X56" s="1020"/>
      <c r="Y56" s="1020"/>
    </row>
    <row r="57" spans="1:25" ht="14.1" customHeight="1">
      <c r="A57" s="998" t="s">
        <v>1066</v>
      </c>
      <c r="B57" s="994">
        <v>112369.96117709999</v>
      </c>
      <c r="C57" s="994">
        <v>19.832185200000001</v>
      </c>
      <c r="D57" s="994">
        <v>112389.79336229998</v>
      </c>
      <c r="E57" s="994">
        <v>762.11552070000005</v>
      </c>
      <c r="F57" s="994">
        <v>64851.871404899997</v>
      </c>
      <c r="G57" s="994" t="s">
        <v>15</v>
      </c>
      <c r="H57" s="994" t="s">
        <v>15</v>
      </c>
      <c r="I57" s="994" t="s">
        <v>15</v>
      </c>
      <c r="J57" s="994">
        <v>113.69424749999999</v>
      </c>
      <c r="K57" s="994">
        <v>139177.26557829999</v>
      </c>
      <c r="L57" s="994">
        <v>234555.7660877</v>
      </c>
      <c r="M57" s="994">
        <v>35320.343975600001</v>
      </c>
      <c r="N57" s="994">
        <v>225216.7466092</v>
      </c>
      <c r="O57" s="994">
        <v>259.70591969999998</v>
      </c>
      <c r="P57" s="994">
        <v>25261.9297372</v>
      </c>
      <c r="Q57" s="994">
        <v>520614.49232940003</v>
      </c>
      <c r="R57" s="994">
        <v>1.2218</v>
      </c>
      <c r="S57" s="994" t="s">
        <v>15</v>
      </c>
      <c r="T57" s="994">
        <v>80524.509059999997</v>
      </c>
      <c r="U57" s="994" t="s">
        <v>15</v>
      </c>
      <c r="V57" s="994">
        <v>19.399342400000002</v>
      </c>
      <c r="W57" s="994">
        <v>918454.36264550011</v>
      </c>
      <c r="X57" s="1020"/>
      <c r="Y57" s="1020"/>
    </row>
    <row r="58" spans="1:25" ht="18">
      <c r="A58" s="998" t="s">
        <v>1067</v>
      </c>
      <c r="B58" s="994">
        <v>6120.6671958000006</v>
      </c>
      <c r="C58" s="994">
        <v>1.4799199999999999</v>
      </c>
      <c r="D58" s="994">
        <v>6122.1471158000004</v>
      </c>
      <c r="E58" s="994">
        <v>15.417446999999999</v>
      </c>
      <c r="F58" s="994">
        <v>13140.2815333</v>
      </c>
      <c r="G58" s="994" t="s">
        <v>15</v>
      </c>
      <c r="H58" s="994" t="s">
        <v>15</v>
      </c>
      <c r="I58" s="994" t="s">
        <v>15</v>
      </c>
      <c r="J58" s="994" t="s">
        <v>15</v>
      </c>
      <c r="K58" s="994">
        <v>14706.923203</v>
      </c>
      <c r="L58" s="994">
        <v>178787.14660560002</v>
      </c>
      <c r="M58" s="994">
        <v>2441.1097589999995</v>
      </c>
      <c r="N58" s="994">
        <v>51807.901263900007</v>
      </c>
      <c r="O58" s="994">
        <v>13.598659999999999</v>
      </c>
      <c r="P58" s="994">
        <v>636.48929969999995</v>
      </c>
      <c r="Q58" s="994">
        <v>233686.24558820005</v>
      </c>
      <c r="R58" s="994">
        <v>1.2218</v>
      </c>
      <c r="S58" s="994" t="s">
        <v>15</v>
      </c>
      <c r="T58" s="994" t="s">
        <v>15</v>
      </c>
      <c r="U58" s="994" t="s">
        <v>15</v>
      </c>
      <c r="V58" s="994">
        <v>4.4580454999999999</v>
      </c>
      <c r="W58" s="994">
        <v>267676.69473280001</v>
      </c>
      <c r="X58" s="1020"/>
      <c r="Y58" s="1020"/>
    </row>
    <row r="59" spans="1:25" ht="14.1" customHeight="1">
      <c r="A59" s="997" t="s">
        <v>1068</v>
      </c>
      <c r="B59" s="994">
        <v>7.0324711999999998</v>
      </c>
      <c r="C59" s="994" t="s">
        <v>15</v>
      </c>
      <c r="D59" s="994">
        <v>7.0324711999999998</v>
      </c>
      <c r="E59" s="994">
        <v>0.33</v>
      </c>
      <c r="F59" s="994">
        <v>5.5942901999999997</v>
      </c>
      <c r="G59" s="994" t="s">
        <v>15</v>
      </c>
      <c r="H59" s="994" t="s">
        <v>15</v>
      </c>
      <c r="I59" s="994" t="s">
        <v>15</v>
      </c>
      <c r="J59" s="994" t="s">
        <v>15</v>
      </c>
      <c r="K59" s="994">
        <v>87.248755000000003</v>
      </c>
      <c r="L59" s="994" t="s">
        <v>15</v>
      </c>
      <c r="M59" s="994">
        <v>1538.59403</v>
      </c>
      <c r="N59" s="994" t="s">
        <v>15</v>
      </c>
      <c r="O59" s="994" t="s">
        <v>15</v>
      </c>
      <c r="P59" s="994" t="s">
        <v>15</v>
      </c>
      <c r="Q59" s="994">
        <v>1538.59403</v>
      </c>
      <c r="R59" s="994" t="s">
        <v>15</v>
      </c>
      <c r="S59" s="994" t="s">
        <v>15</v>
      </c>
      <c r="T59" s="994" t="s">
        <v>15</v>
      </c>
      <c r="U59" s="994" t="s">
        <v>15</v>
      </c>
      <c r="V59" s="994">
        <v>5.3204700000000001E-2</v>
      </c>
      <c r="W59" s="994">
        <v>1638.8527511</v>
      </c>
      <c r="X59" s="1020"/>
      <c r="Y59" s="1020"/>
    </row>
    <row r="60" spans="1:25" ht="14.1" customHeight="1">
      <c r="A60" s="997" t="s">
        <v>1069</v>
      </c>
      <c r="B60" s="994">
        <v>2.5488862000000001</v>
      </c>
      <c r="C60" s="994" t="s">
        <v>15</v>
      </c>
      <c r="D60" s="994">
        <v>2.5488862000000001</v>
      </c>
      <c r="E60" s="994">
        <v>1.5501075</v>
      </c>
      <c r="F60" s="994">
        <v>183.66146610000001</v>
      </c>
      <c r="G60" s="994" t="s">
        <v>15</v>
      </c>
      <c r="H60" s="994" t="s">
        <v>15</v>
      </c>
      <c r="I60" s="994" t="s">
        <v>15</v>
      </c>
      <c r="J60" s="994" t="s">
        <v>15</v>
      </c>
      <c r="K60" s="994">
        <v>267.93916059999998</v>
      </c>
      <c r="L60" s="994">
        <v>185.6068549</v>
      </c>
      <c r="M60" s="994" t="s">
        <v>15</v>
      </c>
      <c r="N60" s="994">
        <v>153.67425249999999</v>
      </c>
      <c r="O60" s="994" t="s">
        <v>15</v>
      </c>
      <c r="P60" s="994">
        <v>29.09178</v>
      </c>
      <c r="Q60" s="994">
        <v>368.37288739999997</v>
      </c>
      <c r="R60" s="994" t="s">
        <v>15</v>
      </c>
      <c r="S60" s="994" t="s">
        <v>15</v>
      </c>
      <c r="T60" s="994" t="s">
        <v>15</v>
      </c>
      <c r="U60" s="994" t="s">
        <v>15</v>
      </c>
      <c r="V60" s="994" t="s">
        <v>15</v>
      </c>
      <c r="W60" s="994">
        <v>824.07250779999993</v>
      </c>
      <c r="X60" s="1020"/>
      <c r="Y60" s="1020"/>
    </row>
    <row r="61" spans="1:25" ht="18" customHeight="1">
      <c r="A61" s="997" t="s">
        <v>1070</v>
      </c>
      <c r="B61" s="994">
        <v>15.478515</v>
      </c>
      <c r="C61" s="994" t="s">
        <v>15</v>
      </c>
      <c r="D61" s="994">
        <v>15.478515</v>
      </c>
      <c r="E61" s="994" t="s">
        <v>15</v>
      </c>
      <c r="F61" s="994">
        <v>0.84401119999999996</v>
      </c>
      <c r="G61" s="994" t="s">
        <v>15</v>
      </c>
      <c r="H61" s="994" t="s">
        <v>15</v>
      </c>
      <c r="I61" s="994" t="s">
        <v>15</v>
      </c>
      <c r="J61" s="994" t="s">
        <v>15</v>
      </c>
      <c r="K61" s="994">
        <v>9.3819063000000007</v>
      </c>
      <c r="L61" s="994" t="s">
        <v>15</v>
      </c>
      <c r="M61" s="994" t="s">
        <v>15</v>
      </c>
      <c r="N61" s="994">
        <v>2.8797426000000002</v>
      </c>
      <c r="O61" s="994" t="s">
        <v>15</v>
      </c>
      <c r="P61" s="994" t="s">
        <v>15</v>
      </c>
      <c r="Q61" s="994">
        <v>2.8797426000000002</v>
      </c>
      <c r="R61" s="994" t="s">
        <v>15</v>
      </c>
      <c r="S61" s="994" t="s">
        <v>15</v>
      </c>
      <c r="T61" s="994" t="s">
        <v>15</v>
      </c>
      <c r="U61" s="994" t="s">
        <v>15</v>
      </c>
      <c r="V61" s="994" t="s">
        <v>15</v>
      </c>
      <c r="W61" s="994">
        <v>28.5841751</v>
      </c>
      <c r="X61" s="1020"/>
      <c r="Y61" s="1020"/>
    </row>
    <row r="62" spans="1:25" ht="18">
      <c r="A62" s="997" t="s">
        <v>1071</v>
      </c>
      <c r="B62" s="994">
        <v>5398.2732548000004</v>
      </c>
      <c r="C62" s="994">
        <v>1.4799199999999999</v>
      </c>
      <c r="D62" s="994">
        <v>5399.7531748000001</v>
      </c>
      <c r="E62" s="994">
        <v>13.3836695</v>
      </c>
      <c r="F62" s="994">
        <v>12589.420038099999</v>
      </c>
      <c r="G62" s="994" t="s">
        <v>15</v>
      </c>
      <c r="H62" s="994" t="s">
        <v>15</v>
      </c>
      <c r="I62" s="994" t="s">
        <v>15</v>
      </c>
      <c r="J62" s="994" t="s">
        <v>15</v>
      </c>
      <c r="K62" s="994">
        <v>6141.2961875000001</v>
      </c>
      <c r="L62" s="994">
        <v>4722.6463065999997</v>
      </c>
      <c r="M62" s="994">
        <v>599.36332240000002</v>
      </c>
      <c r="N62" s="994">
        <v>30223.792016300002</v>
      </c>
      <c r="O62" s="994">
        <v>8.4800299999999993</v>
      </c>
      <c r="P62" s="994">
        <v>590.48561099999995</v>
      </c>
      <c r="Q62" s="994">
        <v>36144.767286299997</v>
      </c>
      <c r="R62" s="994">
        <v>1.2218</v>
      </c>
      <c r="S62" s="994" t="s">
        <v>15</v>
      </c>
      <c r="T62" s="994" t="s">
        <v>15</v>
      </c>
      <c r="U62" s="994" t="s">
        <v>15</v>
      </c>
      <c r="V62" s="994">
        <v>4.4048407999999997</v>
      </c>
      <c r="W62" s="994">
        <v>60294.246997000002</v>
      </c>
      <c r="X62" s="1020"/>
      <c r="Y62" s="1020"/>
    </row>
    <row r="63" spans="1:25" ht="14.1" customHeight="1">
      <c r="A63" s="997" t="s">
        <v>1072</v>
      </c>
      <c r="B63" s="994">
        <v>621.40137970000001</v>
      </c>
      <c r="C63" s="994" t="s">
        <v>15</v>
      </c>
      <c r="D63" s="994">
        <v>621.40137970000001</v>
      </c>
      <c r="E63" s="994">
        <v>0.13550000000000001</v>
      </c>
      <c r="F63" s="994">
        <v>24.472835799999999</v>
      </c>
      <c r="G63" s="994" t="s">
        <v>15</v>
      </c>
      <c r="H63" s="994" t="s">
        <v>15</v>
      </c>
      <c r="I63" s="994" t="s">
        <v>15</v>
      </c>
      <c r="J63" s="994" t="s">
        <v>15</v>
      </c>
      <c r="K63" s="994">
        <v>7152.6817288000002</v>
      </c>
      <c r="L63" s="994">
        <v>173588.8024976</v>
      </c>
      <c r="M63" s="994" t="s">
        <v>15</v>
      </c>
      <c r="N63" s="994">
        <v>19817</v>
      </c>
      <c r="O63" s="994" t="s">
        <v>15</v>
      </c>
      <c r="P63" s="994" t="s">
        <v>15</v>
      </c>
      <c r="Q63" s="994">
        <v>193405.8024976</v>
      </c>
      <c r="R63" s="994" t="s">
        <v>15</v>
      </c>
      <c r="S63" s="994" t="s">
        <v>15</v>
      </c>
      <c r="T63" s="994" t="s">
        <v>15</v>
      </c>
      <c r="U63" s="994" t="s">
        <v>15</v>
      </c>
      <c r="V63" s="994" t="s">
        <v>15</v>
      </c>
      <c r="W63" s="994">
        <v>201204.4939419</v>
      </c>
      <c r="X63" s="1020"/>
      <c r="Y63" s="1020"/>
    </row>
    <row r="64" spans="1:25" ht="14.1" customHeight="1">
      <c r="A64" s="997" t="s">
        <v>1073</v>
      </c>
      <c r="B64" s="994">
        <v>10.4413166</v>
      </c>
      <c r="C64" s="994" t="s">
        <v>15</v>
      </c>
      <c r="D64" s="994">
        <v>10.4413166</v>
      </c>
      <c r="E64" s="994" t="s">
        <v>15</v>
      </c>
      <c r="F64" s="994">
        <v>49.631108400000002</v>
      </c>
      <c r="G64" s="994" t="s">
        <v>15</v>
      </c>
      <c r="H64" s="994" t="s">
        <v>15</v>
      </c>
      <c r="I64" s="994" t="s">
        <v>15</v>
      </c>
      <c r="J64" s="994" t="s">
        <v>15</v>
      </c>
      <c r="K64" s="994">
        <v>50.243953900000001</v>
      </c>
      <c r="L64" s="994">
        <v>188.80286140000001</v>
      </c>
      <c r="M64" s="994">
        <v>90.252429500000005</v>
      </c>
      <c r="N64" s="994">
        <v>52.984999999999999</v>
      </c>
      <c r="O64" s="994">
        <v>5.1186299999999996</v>
      </c>
      <c r="P64" s="994" t="s">
        <v>15</v>
      </c>
      <c r="Q64" s="994">
        <v>337.15892090000006</v>
      </c>
      <c r="R64" s="994" t="s">
        <v>15</v>
      </c>
      <c r="S64" s="994" t="s">
        <v>15</v>
      </c>
      <c r="T64" s="994" t="s">
        <v>15</v>
      </c>
      <c r="U64" s="994" t="s">
        <v>15</v>
      </c>
      <c r="V64" s="994" t="s">
        <v>15</v>
      </c>
      <c r="W64" s="994">
        <v>447.47529980000007</v>
      </c>
      <c r="X64" s="1020"/>
      <c r="Y64" s="1020"/>
    </row>
    <row r="65" spans="1:25" ht="18" customHeight="1">
      <c r="A65" s="997" t="s">
        <v>1074</v>
      </c>
      <c r="B65" s="994">
        <v>65.491372299999995</v>
      </c>
      <c r="C65" s="994" t="s">
        <v>15</v>
      </c>
      <c r="D65" s="994">
        <v>65.491372299999995</v>
      </c>
      <c r="E65" s="994">
        <v>1.8169999999999999E-2</v>
      </c>
      <c r="F65" s="994">
        <v>286.65778349999999</v>
      </c>
      <c r="G65" s="994" t="s">
        <v>15</v>
      </c>
      <c r="H65" s="994" t="s">
        <v>15</v>
      </c>
      <c r="I65" s="994" t="s">
        <v>15</v>
      </c>
      <c r="J65" s="994" t="s">
        <v>15</v>
      </c>
      <c r="K65" s="994">
        <v>998.13151089999997</v>
      </c>
      <c r="L65" s="994">
        <v>101.2880851</v>
      </c>
      <c r="M65" s="994">
        <v>212.8999771</v>
      </c>
      <c r="N65" s="994">
        <v>1557.5702524999999</v>
      </c>
      <c r="O65" s="994" t="s">
        <v>15</v>
      </c>
      <c r="P65" s="994">
        <v>16.911908700000001</v>
      </c>
      <c r="Q65" s="994">
        <v>1888.6702233999999</v>
      </c>
      <c r="R65" s="994" t="s">
        <v>15</v>
      </c>
      <c r="S65" s="994" t="s">
        <v>15</v>
      </c>
      <c r="T65" s="994" t="s">
        <v>15</v>
      </c>
      <c r="U65" s="994" t="s">
        <v>15</v>
      </c>
      <c r="V65" s="994" t="s">
        <v>15</v>
      </c>
      <c r="W65" s="994">
        <v>3238.9690600999998</v>
      </c>
      <c r="X65" s="1020"/>
      <c r="Y65" s="1020"/>
    </row>
    <row r="66" spans="1:25" ht="20.100000000000001" customHeight="1">
      <c r="A66" s="998" t="s">
        <v>1075</v>
      </c>
      <c r="B66" s="994">
        <v>70682.253681100003</v>
      </c>
      <c r="C66" s="994">
        <v>18.352265200000001</v>
      </c>
      <c r="D66" s="994">
        <v>70700.605946299998</v>
      </c>
      <c r="E66" s="994">
        <v>488.67922160000001</v>
      </c>
      <c r="F66" s="994">
        <v>20688.427529499997</v>
      </c>
      <c r="G66" s="994" t="s">
        <v>15</v>
      </c>
      <c r="H66" s="994" t="s">
        <v>15</v>
      </c>
      <c r="I66" s="994" t="s">
        <v>15</v>
      </c>
      <c r="J66" s="994">
        <v>5.9882093000000003</v>
      </c>
      <c r="K66" s="994">
        <v>96110.456170199992</v>
      </c>
      <c r="L66" s="994">
        <v>27091.8439167</v>
      </c>
      <c r="M66" s="994">
        <v>7721.5706752000006</v>
      </c>
      <c r="N66" s="994">
        <v>72076.423248599996</v>
      </c>
      <c r="O66" s="994">
        <v>32.121659700000002</v>
      </c>
      <c r="P66" s="994">
        <v>8217.5121416000002</v>
      </c>
      <c r="Q66" s="994">
        <v>115139.4716418</v>
      </c>
      <c r="R66" s="994" t="s">
        <v>15</v>
      </c>
      <c r="S66" s="994" t="s">
        <v>15</v>
      </c>
      <c r="T66" s="994" t="s">
        <v>15</v>
      </c>
      <c r="U66" s="994" t="s">
        <v>15</v>
      </c>
      <c r="V66" s="994">
        <v>3.6619763999999999</v>
      </c>
      <c r="W66" s="994">
        <v>303137.29069510003</v>
      </c>
      <c r="X66" s="1020"/>
      <c r="Y66" s="1020"/>
    </row>
    <row r="67" spans="1:25" ht="14.1" customHeight="1">
      <c r="A67" s="997" t="s">
        <v>1076</v>
      </c>
      <c r="B67" s="994">
        <v>65.2254164</v>
      </c>
      <c r="C67" s="994" t="s">
        <v>15</v>
      </c>
      <c r="D67" s="994">
        <v>65.2254164</v>
      </c>
      <c r="E67" s="994">
        <v>0.22600000000000001</v>
      </c>
      <c r="F67" s="994">
        <v>32.841268399999997</v>
      </c>
      <c r="G67" s="994" t="s">
        <v>15</v>
      </c>
      <c r="H67" s="994" t="s">
        <v>15</v>
      </c>
      <c r="I67" s="994" t="s">
        <v>15</v>
      </c>
      <c r="J67" s="994" t="s">
        <v>15</v>
      </c>
      <c r="K67" s="994">
        <v>658.02753840000003</v>
      </c>
      <c r="L67" s="994">
        <v>1671.8638125</v>
      </c>
      <c r="M67" s="994">
        <v>182.65527299999999</v>
      </c>
      <c r="N67" s="994">
        <v>514.78716529999997</v>
      </c>
      <c r="O67" s="994" t="s">
        <v>15</v>
      </c>
      <c r="P67" s="994" t="s">
        <v>15</v>
      </c>
      <c r="Q67" s="994">
        <v>2369.3062508000003</v>
      </c>
      <c r="R67" s="994" t="s">
        <v>15</v>
      </c>
      <c r="S67" s="994" t="s">
        <v>15</v>
      </c>
      <c r="T67" s="994" t="s">
        <v>15</v>
      </c>
      <c r="U67" s="994" t="s">
        <v>15</v>
      </c>
      <c r="V67" s="994">
        <v>1.8109265999999999</v>
      </c>
      <c r="W67" s="994">
        <v>3127.4374006000003</v>
      </c>
      <c r="X67" s="1020"/>
      <c r="Y67" s="1020"/>
    </row>
    <row r="68" spans="1:25" ht="20.100000000000001" customHeight="1">
      <c r="A68" s="997" t="s">
        <v>1077</v>
      </c>
      <c r="B68" s="994">
        <v>1.0468</v>
      </c>
      <c r="C68" s="994" t="s">
        <v>15</v>
      </c>
      <c r="D68" s="994">
        <v>1.0468</v>
      </c>
      <c r="E68" s="994" t="s">
        <v>15</v>
      </c>
      <c r="F68" s="994">
        <v>2.8525952999999999</v>
      </c>
      <c r="G68" s="994" t="s">
        <v>15</v>
      </c>
      <c r="H68" s="994" t="s">
        <v>15</v>
      </c>
      <c r="I68" s="994" t="s">
        <v>15</v>
      </c>
      <c r="J68" s="994" t="s">
        <v>15</v>
      </c>
      <c r="K68" s="994">
        <v>3.6318999999999997E-2</v>
      </c>
      <c r="L68" s="994" t="s">
        <v>15</v>
      </c>
      <c r="M68" s="994" t="s">
        <v>15</v>
      </c>
      <c r="N68" s="994" t="s">
        <v>15</v>
      </c>
      <c r="O68" s="994" t="s">
        <v>15</v>
      </c>
      <c r="P68" s="994" t="s">
        <v>15</v>
      </c>
      <c r="Q68" s="994" t="s">
        <v>15</v>
      </c>
      <c r="R68" s="994" t="s">
        <v>15</v>
      </c>
      <c r="S68" s="994" t="s">
        <v>15</v>
      </c>
      <c r="T68" s="994" t="s">
        <v>15</v>
      </c>
      <c r="U68" s="994" t="s">
        <v>15</v>
      </c>
      <c r="V68" s="994" t="s">
        <v>15</v>
      </c>
      <c r="W68" s="994">
        <v>3.9357143000000003</v>
      </c>
      <c r="X68" s="1020"/>
      <c r="Y68" s="1020"/>
    </row>
    <row r="69" spans="1:25" ht="14.1" customHeight="1">
      <c r="A69" s="997" t="s">
        <v>1078</v>
      </c>
      <c r="B69" s="994">
        <v>26.4091676</v>
      </c>
      <c r="C69" s="994" t="s">
        <v>15</v>
      </c>
      <c r="D69" s="994">
        <v>26.4091676</v>
      </c>
      <c r="E69" s="994" t="s">
        <v>15</v>
      </c>
      <c r="F69" s="994">
        <v>360.9678687</v>
      </c>
      <c r="G69" s="994" t="s">
        <v>15</v>
      </c>
      <c r="H69" s="994" t="s">
        <v>15</v>
      </c>
      <c r="I69" s="994" t="s">
        <v>15</v>
      </c>
      <c r="J69" s="994">
        <v>8.005E-4</v>
      </c>
      <c r="K69" s="994">
        <v>133.69618220000001</v>
      </c>
      <c r="L69" s="994">
        <v>32.676744900000003</v>
      </c>
      <c r="M69" s="994" t="s">
        <v>15</v>
      </c>
      <c r="N69" s="994">
        <v>13.375288299999999</v>
      </c>
      <c r="O69" s="994" t="s">
        <v>15</v>
      </c>
      <c r="P69" s="994">
        <v>8.0312599999999998E-2</v>
      </c>
      <c r="Q69" s="994">
        <v>46.132345800000003</v>
      </c>
      <c r="R69" s="994" t="s">
        <v>15</v>
      </c>
      <c r="S69" s="994" t="s">
        <v>15</v>
      </c>
      <c r="T69" s="994" t="s">
        <v>15</v>
      </c>
      <c r="U69" s="994" t="s">
        <v>15</v>
      </c>
      <c r="V69" s="994" t="s">
        <v>15</v>
      </c>
      <c r="W69" s="994">
        <v>567.20636480000007</v>
      </c>
      <c r="X69" s="1020"/>
      <c r="Y69" s="1020"/>
    </row>
    <row r="70" spans="1:25" ht="14.1" customHeight="1">
      <c r="A70" s="1003" t="s">
        <v>1079</v>
      </c>
      <c r="B70" s="994">
        <v>146.1328632</v>
      </c>
      <c r="C70" s="994" t="s">
        <v>15</v>
      </c>
      <c r="D70" s="994">
        <v>146.1328632</v>
      </c>
      <c r="E70" s="994">
        <v>0.14799999999999999</v>
      </c>
      <c r="F70" s="994">
        <v>51.668396199999997</v>
      </c>
      <c r="G70" s="994" t="s">
        <v>15</v>
      </c>
      <c r="H70" s="994" t="s">
        <v>15</v>
      </c>
      <c r="I70" s="994" t="s">
        <v>15</v>
      </c>
      <c r="J70" s="994" t="s">
        <v>15</v>
      </c>
      <c r="K70" s="994">
        <v>233.54298879999999</v>
      </c>
      <c r="L70" s="994">
        <v>3</v>
      </c>
      <c r="M70" s="994" t="s">
        <v>15</v>
      </c>
      <c r="N70" s="994" t="s">
        <v>15</v>
      </c>
      <c r="O70" s="994" t="s">
        <v>15</v>
      </c>
      <c r="P70" s="994" t="s">
        <v>15</v>
      </c>
      <c r="Q70" s="994">
        <v>3</v>
      </c>
      <c r="R70" s="994" t="s">
        <v>15</v>
      </c>
      <c r="S70" s="994" t="s">
        <v>15</v>
      </c>
      <c r="T70" s="994" t="s">
        <v>15</v>
      </c>
      <c r="U70" s="994" t="s">
        <v>15</v>
      </c>
      <c r="V70" s="994" t="s">
        <v>15</v>
      </c>
      <c r="W70" s="994">
        <v>434.49224819999995</v>
      </c>
      <c r="X70" s="1020"/>
      <c r="Y70" s="1020"/>
    </row>
    <row r="71" spans="1:25" ht="20.100000000000001" customHeight="1">
      <c r="A71" s="997" t="s">
        <v>1080</v>
      </c>
      <c r="B71" s="994">
        <v>70205.546484299994</v>
      </c>
      <c r="C71" s="994">
        <v>18.352265200000001</v>
      </c>
      <c r="D71" s="994">
        <v>70223.898749499989</v>
      </c>
      <c r="E71" s="994">
        <v>487.6290846</v>
      </c>
      <c r="F71" s="994">
        <v>19814.237085799999</v>
      </c>
      <c r="G71" s="994" t="s">
        <v>15</v>
      </c>
      <c r="H71" s="994" t="s">
        <v>15</v>
      </c>
      <c r="I71" s="994" t="s">
        <v>15</v>
      </c>
      <c r="J71" s="994">
        <v>3.2382999999999999E-3</v>
      </c>
      <c r="K71" s="994">
        <v>90393.029536999995</v>
      </c>
      <c r="L71" s="994">
        <v>24702.6123721</v>
      </c>
      <c r="M71" s="994">
        <v>6984.2641395999999</v>
      </c>
      <c r="N71" s="994">
        <v>69974.457271699997</v>
      </c>
      <c r="O71" s="994">
        <v>29.769760000000002</v>
      </c>
      <c r="P71" s="994">
        <v>8097.5446178000002</v>
      </c>
      <c r="Q71" s="994">
        <v>109788.64816119999</v>
      </c>
      <c r="R71" s="994" t="s">
        <v>15</v>
      </c>
      <c r="S71" s="994" t="s">
        <v>15</v>
      </c>
      <c r="T71" s="994" t="s">
        <v>15</v>
      </c>
      <c r="U71" s="994" t="s">
        <v>15</v>
      </c>
      <c r="V71" s="994">
        <v>1.8510498</v>
      </c>
      <c r="W71" s="994">
        <v>290709.29690619995</v>
      </c>
      <c r="X71" s="1020"/>
      <c r="Y71" s="1020"/>
    </row>
    <row r="72" spans="1:25" ht="20.100000000000001" customHeight="1">
      <c r="A72" s="997" t="s">
        <v>1081</v>
      </c>
      <c r="B72" s="994">
        <v>237.89294960000001</v>
      </c>
      <c r="C72" s="994" t="s">
        <v>15</v>
      </c>
      <c r="D72" s="994">
        <v>237.89294960000001</v>
      </c>
      <c r="E72" s="994">
        <v>0.67613699999999999</v>
      </c>
      <c r="F72" s="994">
        <v>425.86031509999998</v>
      </c>
      <c r="G72" s="994" t="s">
        <v>15</v>
      </c>
      <c r="H72" s="994" t="s">
        <v>15</v>
      </c>
      <c r="I72" s="994" t="s">
        <v>15</v>
      </c>
      <c r="J72" s="994">
        <v>5.9841705000000003</v>
      </c>
      <c r="K72" s="994">
        <v>4692.1236048000001</v>
      </c>
      <c r="L72" s="994">
        <v>681.6909872</v>
      </c>
      <c r="M72" s="994">
        <v>554.6512626</v>
      </c>
      <c r="N72" s="994">
        <v>1573.8035233000001</v>
      </c>
      <c r="O72" s="994">
        <v>2.3518997000000001</v>
      </c>
      <c r="P72" s="994">
        <v>119.8872112</v>
      </c>
      <c r="Q72" s="994">
        <v>2932.3848840000001</v>
      </c>
      <c r="R72" s="994" t="s">
        <v>15</v>
      </c>
      <c r="S72" s="994" t="s">
        <v>15</v>
      </c>
      <c r="T72" s="994" t="s">
        <v>15</v>
      </c>
      <c r="U72" s="994" t="s">
        <v>15</v>
      </c>
      <c r="V72" s="994" t="s">
        <v>15</v>
      </c>
      <c r="W72" s="994">
        <v>8294.9220610000011</v>
      </c>
      <c r="X72" s="1020"/>
      <c r="Y72" s="1020"/>
    </row>
    <row r="73" spans="1:25" ht="20.100000000000001" customHeight="1">
      <c r="A73" s="998" t="s">
        <v>1082</v>
      </c>
      <c r="B73" s="994">
        <v>2436.9245024000002</v>
      </c>
      <c r="C73" s="994" t="s">
        <v>15</v>
      </c>
      <c r="D73" s="994">
        <v>2436.9245024000002</v>
      </c>
      <c r="E73" s="994">
        <v>227.96272210000001</v>
      </c>
      <c r="F73" s="994">
        <v>29063.5371734</v>
      </c>
      <c r="G73" s="994" t="s">
        <v>15</v>
      </c>
      <c r="H73" s="994" t="s">
        <v>15</v>
      </c>
      <c r="I73" s="994" t="s">
        <v>15</v>
      </c>
      <c r="J73" s="994">
        <v>4.8255899999999997E-2</v>
      </c>
      <c r="K73" s="994">
        <v>21421.7102614</v>
      </c>
      <c r="L73" s="994">
        <v>19841.357054099997</v>
      </c>
      <c r="M73" s="994">
        <v>19972.932784099998</v>
      </c>
      <c r="N73" s="994">
        <v>98712.058330300002</v>
      </c>
      <c r="O73" s="994">
        <v>213.98560000000001</v>
      </c>
      <c r="P73" s="994">
        <v>2523.3314178999999</v>
      </c>
      <c r="Q73" s="994">
        <v>141263.6651864</v>
      </c>
      <c r="R73" s="994" t="s">
        <v>15</v>
      </c>
      <c r="S73" s="994" t="s">
        <v>15</v>
      </c>
      <c r="T73" s="994">
        <v>80524.509059999997</v>
      </c>
      <c r="U73" s="994" t="s">
        <v>15</v>
      </c>
      <c r="V73" s="994">
        <v>11.0247627</v>
      </c>
      <c r="W73" s="994">
        <v>274949.38192430005</v>
      </c>
      <c r="X73" s="1020"/>
      <c r="Y73" s="1020"/>
    </row>
    <row r="74" spans="1:25" ht="14.1" customHeight="1">
      <c r="A74" s="997" t="s">
        <v>1083</v>
      </c>
      <c r="B74" s="994">
        <v>1051.3369375</v>
      </c>
      <c r="C74" s="994" t="s">
        <v>15</v>
      </c>
      <c r="D74" s="994">
        <v>1051.3369375</v>
      </c>
      <c r="E74" s="994">
        <v>1.9248875000000001</v>
      </c>
      <c r="F74" s="994">
        <v>127.9266611</v>
      </c>
      <c r="G74" s="994" t="s">
        <v>15</v>
      </c>
      <c r="H74" s="994" t="s">
        <v>15</v>
      </c>
      <c r="I74" s="994" t="s">
        <v>15</v>
      </c>
      <c r="J74" s="994" t="s">
        <v>15</v>
      </c>
      <c r="K74" s="994">
        <v>12168.7985278</v>
      </c>
      <c r="L74" s="994">
        <v>412.30813380000001</v>
      </c>
      <c r="M74" s="994">
        <v>287.59640039999999</v>
      </c>
      <c r="N74" s="994">
        <v>1799.9170563</v>
      </c>
      <c r="O74" s="994" t="s">
        <v>15</v>
      </c>
      <c r="P74" s="994">
        <v>22.412875</v>
      </c>
      <c r="Q74" s="994">
        <v>2522.2344654999997</v>
      </c>
      <c r="R74" s="994" t="s">
        <v>15</v>
      </c>
      <c r="S74" s="994" t="s">
        <v>15</v>
      </c>
      <c r="T74" s="994" t="s">
        <v>15</v>
      </c>
      <c r="U74" s="994" t="s">
        <v>15</v>
      </c>
      <c r="V74" s="994">
        <v>2.3646403</v>
      </c>
      <c r="W74" s="994">
        <v>15874.586119699999</v>
      </c>
      <c r="X74" s="1020"/>
      <c r="Y74" s="1020"/>
    </row>
    <row r="75" spans="1:25" ht="14.1" customHeight="1">
      <c r="A75" s="997" t="s">
        <v>1084</v>
      </c>
      <c r="B75" s="994">
        <v>245.99900600000001</v>
      </c>
      <c r="C75" s="994" t="s">
        <v>15</v>
      </c>
      <c r="D75" s="994">
        <v>245.99900600000001</v>
      </c>
      <c r="E75" s="994">
        <v>225.90283460000001</v>
      </c>
      <c r="F75" s="994">
        <v>2.0515528999999999</v>
      </c>
      <c r="G75" s="994" t="s">
        <v>15</v>
      </c>
      <c r="H75" s="994" t="s">
        <v>15</v>
      </c>
      <c r="I75" s="994" t="s">
        <v>15</v>
      </c>
      <c r="J75" s="994" t="s">
        <v>15</v>
      </c>
      <c r="K75" s="994">
        <v>1125.0847472</v>
      </c>
      <c r="L75" s="994">
        <v>925.19273029999999</v>
      </c>
      <c r="M75" s="994">
        <v>2759.8264331999999</v>
      </c>
      <c r="N75" s="994">
        <v>5152.7342855999996</v>
      </c>
      <c r="O75" s="994">
        <v>213.98560000000001</v>
      </c>
      <c r="P75" s="994">
        <v>1500.0419999999999</v>
      </c>
      <c r="Q75" s="994">
        <v>10551.7810491</v>
      </c>
      <c r="R75" s="994" t="s">
        <v>15</v>
      </c>
      <c r="S75" s="994" t="s">
        <v>15</v>
      </c>
      <c r="T75" s="994" t="s">
        <v>15</v>
      </c>
      <c r="U75" s="994" t="s">
        <v>15</v>
      </c>
      <c r="V75" s="994">
        <v>1.7565915999999999</v>
      </c>
      <c r="W75" s="994">
        <v>12152.575781400001</v>
      </c>
      <c r="X75" s="1020"/>
      <c r="Y75" s="1020"/>
    </row>
    <row r="76" spans="1:25" ht="20.100000000000001" customHeight="1">
      <c r="A76" s="997" t="s">
        <v>1085</v>
      </c>
      <c r="B76" s="994">
        <v>1139.5885589</v>
      </c>
      <c r="C76" s="994" t="s">
        <v>15</v>
      </c>
      <c r="D76" s="994">
        <v>1139.5885589</v>
      </c>
      <c r="E76" s="994">
        <v>0.13500000000000001</v>
      </c>
      <c r="F76" s="994">
        <v>28933.558959400001</v>
      </c>
      <c r="G76" s="994" t="s">
        <v>15</v>
      </c>
      <c r="H76" s="994" t="s">
        <v>15</v>
      </c>
      <c r="I76" s="994" t="s">
        <v>15</v>
      </c>
      <c r="J76" s="994">
        <v>4.8255899999999997E-2</v>
      </c>
      <c r="K76" s="994">
        <v>8127.8269864000004</v>
      </c>
      <c r="L76" s="994">
        <v>18503.856189999999</v>
      </c>
      <c r="M76" s="994">
        <v>16925.5099505</v>
      </c>
      <c r="N76" s="994">
        <v>91759.406988400006</v>
      </c>
      <c r="O76" s="994" t="s">
        <v>15</v>
      </c>
      <c r="P76" s="994">
        <v>1000.8765429</v>
      </c>
      <c r="Q76" s="994">
        <v>128189.64967180001</v>
      </c>
      <c r="R76" s="994" t="s">
        <v>15</v>
      </c>
      <c r="S76" s="994" t="s">
        <v>15</v>
      </c>
      <c r="T76" s="994">
        <v>80524.509059999997</v>
      </c>
      <c r="U76" s="994" t="s">
        <v>15</v>
      </c>
      <c r="V76" s="994">
        <v>6.9035308000000004</v>
      </c>
      <c r="W76" s="994">
        <v>246922.2200232</v>
      </c>
      <c r="X76" s="1020"/>
      <c r="Y76" s="1020"/>
    </row>
    <row r="77" spans="1:25" ht="14.1" customHeight="1">
      <c r="A77" s="998" t="s">
        <v>1086</v>
      </c>
      <c r="B77" s="994">
        <v>33130.115797799997</v>
      </c>
      <c r="C77" s="994" t="s">
        <v>15</v>
      </c>
      <c r="D77" s="994">
        <v>33130.115797799997</v>
      </c>
      <c r="E77" s="994">
        <v>30.05613</v>
      </c>
      <c r="F77" s="994">
        <v>1959.6251686999999</v>
      </c>
      <c r="G77" s="994" t="s">
        <v>15</v>
      </c>
      <c r="H77" s="994" t="s">
        <v>15</v>
      </c>
      <c r="I77" s="994" t="s">
        <v>15</v>
      </c>
      <c r="J77" s="994">
        <v>107.65778229999999</v>
      </c>
      <c r="K77" s="994">
        <v>6938.1759437000001</v>
      </c>
      <c r="L77" s="994">
        <v>8835.4185113000003</v>
      </c>
      <c r="M77" s="994">
        <v>5184.7307572999998</v>
      </c>
      <c r="N77" s="994">
        <v>2620.3637663999998</v>
      </c>
      <c r="O77" s="994" t="s">
        <v>15</v>
      </c>
      <c r="P77" s="994">
        <v>13884.596878</v>
      </c>
      <c r="Q77" s="994">
        <v>30525.109913</v>
      </c>
      <c r="R77" s="994" t="s">
        <v>15</v>
      </c>
      <c r="S77" s="994" t="s">
        <v>15</v>
      </c>
      <c r="T77" s="994" t="s">
        <v>15</v>
      </c>
      <c r="U77" s="994" t="s">
        <v>15</v>
      </c>
      <c r="V77" s="994">
        <v>0.25455780000000006</v>
      </c>
      <c r="W77" s="994">
        <v>72690.995293299988</v>
      </c>
      <c r="X77" s="1020"/>
      <c r="Y77" s="1020"/>
    </row>
    <row r="78" spans="1:25" ht="14.1" customHeight="1">
      <c r="A78" s="997" t="s">
        <v>1087</v>
      </c>
      <c r="B78" s="994">
        <v>127.28137820000001</v>
      </c>
      <c r="C78" s="994" t="s">
        <v>15</v>
      </c>
      <c r="D78" s="994">
        <v>127.28137820000001</v>
      </c>
      <c r="E78" s="994">
        <v>1</v>
      </c>
      <c r="F78" s="994">
        <v>14.2535525</v>
      </c>
      <c r="G78" s="994" t="s">
        <v>15</v>
      </c>
      <c r="H78" s="994" t="s">
        <v>15</v>
      </c>
      <c r="I78" s="994" t="s">
        <v>15</v>
      </c>
      <c r="J78" s="994">
        <v>107.6576123</v>
      </c>
      <c r="K78" s="994">
        <v>9.9999999999999995E-7</v>
      </c>
      <c r="L78" s="994" t="s">
        <v>15</v>
      </c>
      <c r="M78" s="994" t="s">
        <v>15</v>
      </c>
      <c r="N78" s="994" t="s">
        <v>15</v>
      </c>
      <c r="O78" s="994" t="s">
        <v>15</v>
      </c>
      <c r="P78" s="994" t="s">
        <v>15</v>
      </c>
      <c r="Q78" s="994" t="s">
        <v>15</v>
      </c>
      <c r="R78" s="994" t="s">
        <v>15</v>
      </c>
      <c r="S78" s="994" t="s">
        <v>15</v>
      </c>
      <c r="T78" s="994" t="s">
        <v>15</v>
      </c>
      <c r="U78" s="994" t="s">
        <v>15</v>
      </c>
      <c r="V78" s="994">
        <v>0.22059000000000001</v>
      </c>
      <c r="W78" s="994">
        <v>250.41313399999999</v>
      </c>
      <c r="X78" s="1020"/>
      <c r="Y78" s="1020"/>
    </row>
    <row r="79" spans="1:25" ht="20.100000000000001" customHeight="1">
      <c r="A79" s="997" t="s">
        <v>1088</v>
      </c>
      <c r="B79" s="994">
        <v>1.1778748000000001</v>
      </c>
      <c r="C79" s="994" t="s">
        <v>15</v>
      </c>
      <c r="D79" s="994">
        <v>1.1778748000000001</v>
      </c>
      <c r="E79" s="994">
        <v>28.05613</v>
      </c>
      <c r="F79" s="994">
        <v>5.2144299999999998E-2</v>
      </c>
      <c r="G79" s="994" t="s">
        <v>15</v>
      </c>
      <c r="H79" s="994" t="s">
        <v>15</v>
      </c>
      <c r="I79" s="994" t="s">
        <v>15</v>
      </c>
      <c r="J79" s="994" t="s">
        <v>15</v>
      </c>
      <c r="K79" s="994">
        <v>1579.5062210999999</v>
      </c>
      <c r="L79" s="994">
        <v>7888.2182199999997</v>
      </c>
      <c r="M79" s="994">
        <v>4942.1116400000001</v>
      </c>
      <c r="N79" s="994" t="s">
        <v>15</v>
      </c>
      <c r="O79" s="994" t="s">
        <v>15</v>
      </c>
      <c r="P79" s="994" t="s">
        <v>15</v>
      </c>
      <c r="Q79" s="994">
        <v>12830.32986</v>
      </c>
      <c r="R79" s="994" t="s">
        <v>15</v>
      </c>
      <c r="S79" s="994" t="s">
        <v>15</v>
      </c>
      <c r="T79" s="994" t="s">
        <v>15</v>
      </c>
      <c r="U79" s="994" t="s">
        <v>15</v>
      </c>
      <c r="V79" s="994" t="s">
        <v>15</v>
      </c>
      <c r="W79" s="994">
        <v>14439.122230200001</v>
      </c>
      <c r="X79" s="1020"/>
      <c r="Y79" s="1020"/>
    </row>
    <row r="80" spans="1:25" ht="20.100000000000001" customHeight="1">
      <c r="A80" s="997" t="s">
        <v>1089</v>
      </c>
      <c r="B80" s="994">
        <v>120.6267617</v>
      </c>
      <c r="C80" s="994" t="s">
        <v>15</v>
      </c>
      <c r="D80" s="994">
        <v>120.6267617</v>
      </c>
      <c r="E80" s="994">
        <v>1</v>
      </c>
      <c r="F80" s="994">
        <v>5.7603500000000002E-2</v>
      </c>
      <c r="G80" s="994" t="s">
        <v>15</v>
      </c>
      <c r="H80" s="994" t="s">
        <v>15</v>
      </c>
      <c r="I80" s="994" t="s">
        <v>15</v>
      </c>
      <c r="J80" s="994" t="s">
        <v>15</v>
      </c>
      <c r="K80" s="994">
        <v>1325.9963479</v>
      </c>
      <c r="L80" s="994">
        <v>244.72183999999999</v>
      </c>
      <c r="M80" s="994">
        <v>218.94215</v>
      </c>
      <c r="N80" s="994">
        <v>1222.23966</v>
      </c>
      <c r="O80" s="994" t="s">
        <v>15</v>
      </c>
      <c r="P80" s="994">
        <v>1</v>
      </c>
      <c r="Q80" s="994">
        <v>1686.90365</v>
      </c>
      <c r="R80" s="994" t="s">
        <v>15</v>
      </c>
      <c r="S80" s="994" t="s">
        <v>15</v>
      </c>
      <c r="T80" s="994" t="s">
        <v>15</v>
      </c>
      <c r="U80" s="994" t="s">
        <v>15</v>
      </c>
      <c r="V80" s="994">
        <v>3.3957300000000003E-2</v>
      </c>
      <c r="W80" s="994">
        <v>3134.6183203999999</v>
      </c>
      <c r="X80" s="1020"/>
      <c r="Y80" s="1020"/>
    </row>
    <row r="81" spans="1:25" ht="20.100000000000001" customHeight="1">
      <c r="A81" s="997" t="s">
        <v>1090</v>
      </c>
      <c r="B81" s="994">
        <v>9.7367591999999998</v>
      </c>
      <c r="C81" s="994" t="s">
        <v>15</v>
      </c>
      <c r="D81" s="994">
        <v>9.7367591999999998</v>
      </c>
      <c r="E81" s="994" t="s">
        <v>15</v>
      </c>
      <c r="F81" s="994">
        <v>28.532974500000002</v>
      </c>
      <c r="G81" s="994" t="s">
        <v>15</v>
      </c>
      <c r="H81" s="994" t="s">
        <v>15</v>
      </c>
      <c r="I81" s="994" t="s">
        <v>15</v>
      </c>
      <c r="J81" s="994" t="s">
        <v>15</v>
      </c>
      <c r="K81" s="994" t="s">
        <v>15</v>
      </c>
      <c r="L81" s="994" t="s">
        <v>15</v>
      </c>
      <c r="M81" s="994" t="s">
        <v>15</v>
      </c>
      <c r="N81" s="994" t="s">
        <v>15</v>
      </c>
      <c r="O81" s="994" t="s">
        <v>15</v>
      </c>
      <c r="P81" s="994" t="s">
        <v>15</v>
      </c>
      <c r="Q81" s="994" t="s">
        <v>15</v>
      </c>
      <c r="R81" s="994" t="s">
        <v>15</v>
      </c>
      <c r="S81" s="994" t="s">
        <v>15</v>
      </c>
      <c r="T81" s="994" t="s">
        <v>15</v>
      </c>
      <c r="U81" s="994" t="s">
        <v>15</v>
      </c>
      <c r="V81" s="994" t="s">
        <v>15</v>
      </c>
      <c r="W81" s="994">
        <v>38.269733700000003</v>
      </c>
      <c r="X81" s="1020"/>
      <c r="Y81" s="1020"/>
    </row>
    <row r="82" spans="1:25" ht="20.100000000000001" customHeight="1">
      <c r="A82" s="999" t="s">
        <v>1091</v>
      </c>
      <c r="B82" s="1000">
        <v>32871.293023899998</v>
      </c>
      <c r="C82" s="1000" t="s">
        <v>15</v>
      </c>
      <c r="D82" s="1000">
        <v>32871.293023899998</v>
      </c>
      <c r="E82" s="1000" t="s">
        <v>15</v>
      </c>
      <c r="F82" s="1000">
        <v>1916.7288939</v>
      </c>
      <c r="G82" s="1000" t="s">
        <v>15</v>
      </c>
      <c r="H82" s="1000" t="s">
        <v>15</v>
      </c>
      <c r="I82" s="1000" t="s">
        <v>15</v>
      </c>
      <c r="J82" s="1000">
        <v>1.7000000000000001E-4</v>
      </c>
      <c r="K82" s="1000">
        <v>4032.6733737</v>
      </c>
      <c r="L82" s="1000">
        <v>702.47845129999996</v>
      </c>
      <c r="M82" s="1000">
        <v>23.676967300000001</v>
      </c>
      <c r="N82" s="1000">
        <v>1398.1241064000001</v>
      </c>
      <c r="O82" s="1000" t="s">
        <v>15</v>
      </c>
      <c r="P82" s="1000">
        <v>13883.596878</v>
      </c>
      <c r="Q82" s="1000">
        <v>16007.876403</v>
      </c>
      <c r="R82" s="1000" t="s">
        <v>15</v>
      </c>
      <c r="S82" s="1000" t="s">
        <v>15</v>
      </c>
      <c r="T82" s="1000" t="s">
        <v>15</v>
      </c>
      <c r="U82" s="1000" t="s">
        <v>15</v>
      </c>
      <c r="V82" s="1000">
        <v>1.0499999999999999E-5</v>
      </c>
      <c r="W82" s="1000">
        <v>54828.571875000001</v>
      </c>
      <c r="X82" s="1020"/>
      <c r="Y82" s="1020"/>
    </row>
    <row r="83" spans="1:25" s="1022" customFormat="1" ht="14.25" customHeight="1">
      <c r="A83" s="946"/>
      <c r="B83" s="163"/>
      <c r="C83" s="163"/>
      <c r="D83" s="163"/>
      <c r="E83" s="163"/>
      <c r="F83" s="163"/>
      <c r="H83" s="1002"/>
      <c r="I83" s="1002"/>
      <c r="J83" s="1281" t="s">
        <v>1125</v>
      </c>
      <c r="K83" s="1281"/>
      <c r="L83" s="1278"/>
      <c r="M83" s="1278"/>
      <c r="N83" s="1278"/>
      <c r="O83" s="1278"/>
      <c r="P83" s="163"/>
      <c r="Q83" s="163"/>
      <c r="R83" s="163"/>
      <c r="S83" s="163"/>
      <c r="T83" s="1279" t="s">
        <v>1124</v>
      </c>
      <c r="U83" s="1279"/>
      <c r="V83" s="1279"/>
      <c r="W83" s="1279"/>
      <c r="X83" s="1023"/>
      <c r="Y83" s="1023"/>
    </row>
    <row r="84" spans="1:25" s="1022" customFormat="1" ht="15">
      <c r="A84" s="946"/>
      <c r="B84" s="164"/>
      <c r="C84" s="163"/>
      <c r="D84" s="163"/>
      <c r="E84" s="163"/>
      <c r="F84" s="163"/>
      <c r="G84" s="163"/>
      <c r="H84" s="163"/>
      <c r="I84" s="163"/>
      <c r="J84" s="163"/>
      <c r="K84" s="165"/>
      <c r="L84" s="166"/>
      <c r="M84" s="95"/>
      <c r="N84" s="166"/>
      <c r="O84" s="166"/>
      <c r="P84" s="166"/>
      <c r="Q84" s="166"/>
      <c r="R84" s="166"/>
      <c r="S84" s="166"/>
      <c r="T84" s="166"/>
      <c r="U84" s="145"/>
      <c r="V84" s="145"/>
      <c r="W84" s="145"/>
    </row>
    <row r="85" spans="1:25">
      <c r="A85" s="146"/>
      <c r="B85" s="175"/>
      <c r="C85" s="175"/>
      <c r="D85" s="175"/>
      <c r="E85" s="175"/>
      <c r="F85" s="175"/>
      <c r="G85" s="1017"/>
      <c r="H85" s="1017"/>
      <c r="I85" s="1017"/>
      <c r="K85" s="947" t="s">
        <v>22</v>
      </c>
      <c r="L85" s="149"/>
      <c r="M85" s="990"/>
      <c r="N85" s="149"/>
      <c r="O85" s="149"/>
      <c r="P85" s="149"/>
      <c r="Q85" s="149"/>
      <c r="R85" s="149"/>
      <c r="S85" s="149"/>
      <c r="T85" s="149"/>
      <c r="V85" s="1026"/>
      <c r="W85" s="947" t="s">
        <v>22</v>
      </c>
      <c r="X85" s="1024"/>
      <c r="Y85" s="1024"/>
    </row>
    <row r="86" spans="1:25" ht="15">
      <c r="A86" s="146"/>
      <c r="B86" s="147"/>
      <c r="C86" s="147"/>
      <c r="D86" s="147"/>
      <c r="E86" s="147"/>
      <c r="F86" s="175"/>
      <c r="G86" s="147"/>
      <c r="H86" s="175"/>
      <c r="I86" s="175"/>
      <c r="J86" s="175"/>
      <c r="K86" s="176"/>
      <c r="L86" s="149"/>
      <c r="M86" s="990"/>
      <c r="N86" s="149"/>
      <c r="O86" s="149"/>
      <c r="P86" s="149"/>
      <c r="Q86" s="149"/>
      <c r="R86" s="149"/>
      <c r="S86" s="149"/>
      <c r="T86" s="149"/>
      <c r="U86" s="948"/>
      <c r="V86" s="948"/>
      <c r="W86" s="948"/>
      <c r="X86" s="1024"/>
      <c r="Y86" s="1024"/>
    </row>
    <row r="87" spans="1:25" ht="12.95" customHeight="1">
      <c r="A87" s="1268" t="s">
        <v>989</v>
      </c>
      <c r="B87" s="1270" t="s">
        <v>990</v>
      </c>
      <c r="C87" s="1272"/>
      <c r="D87" s="1272"/>
      <c r="E87" s="1276" t="s">
        <v>991</v>
      </c>
      <c r="F87" s="1268" t="s">
        <v>992</v>
      </c>
      <c r="G87" s="1276" t="s">
        <v>993</v>
      </c>
      <c r="H87" s="1264" t="s">
        <v>994</v>
      </c>
      <c r="I87" s="1264" t="s">
        <v>995</v>
      </c>
      <c r="J87" s="1264" t="s">
        <v>996</v>
      </c>
      <c r="K87" s="1268" t="s">
        <v>997</v>
      </c>
      <c r="L87" s="1270" t="s">
        <v>998</v>
      </c>
      <c r="M87" s="1271"/>
      <c r="N87" s="1272"/>
      <c r="O87" s="1272"/>
      <c r="P87" s="1272"/>
      <c r="Q87" s="1273"/>
      <c r="R87" s="1274" t="s">
        <v>999</v>
      </c>
      <c r="S87" s="1266" t="s">
        <v>1000</v>
      </c>
      <c r="T87" s="1264" t="s">
        <v>1001</v>
      </c>
      <c r="U87" s="1266" t="s">
        <v>1002</v>
      </c>
      <c r="V87" s="1266" t="s">
        <v>1003</v>
      </c>
      <c r="W87" s="1264" t="s">
        <v>1004</v>
      </c>
      <c r="X87" s="1015"/>
      <c r="Y87" s="1016"/>
    </row>
    <row r="88" spans="1:25" ht="33.200000000000003" customHeight="1">
      <c r="A88" s="1269"/>
      <c r="B88" s="943" t="s">
        <v>1005</v>
      </c>
      <c r="C88" s="943" t="s">
        <v>1006</v>
      </c>
      <c r="D88" s="942" t="s">
        <v>1007</v>
      </c>
      <c r="E88" s="1276"/>
      <c r="F88" s="1269"/>
      <c r="G88" s="1276"/>
      <c r="H88" s="1265"/>
      <c r="I88" s="1265"/>
      <c r="J88" s="1265"/>
      <c r="K88" s="1269"/>
      <c r="L88" s="151" t="s">
        <v>1008</v>
      </c>
      <c r="M88" s="151" t="s">
        <v>1009</v>
      </c>
      <c r="N88" s="151" t="s">
        <v>1010</v>
      </c>
      <c r="O88" s="151" t="s">
        <v>1011</v>
      </c>
      <c r="P88" s="151" t="s">
        <v>1012</v>
      </c>
      <c r="Q88" s="151" t="s">
        <v>1013</v>
      </c>
      <c r="R88" s="1275"/>
      <c r="S88" s="1267"/>
      <c r="T88" s="1265"/>
      <c r="U88" s="1267"/>
      <c r="V88" s="1267"/>
      <c r="W88" s="1265"/>
      <c r="X88" s="1015"/>
      <c r="Y88" s="1016"/>
    </row>
    <row r="89" spans="1:25">
      <c r="A89" s="944" t="s">
        <v>6</v>
      </c>
      <c r="B89" s="945" t="s">
        <v>7</v>
      </c>
      <c r="C89" s="945" t="s">
        <v>8</v>
      </c>
      <c r="D89" s="945" t="s">
        <v>9</v>
      </c>
      <c r="E89" s="945" t="s">
        <v>10</v>
      </c>
      <c r="F89" s="945" t="s">
        <v>11</v>
      </c>
      <c r="G89" s="945" t="s">
        <v>12</v>
      </c>
      <c r="H89" s="945" t="s">
        <v>13</v>
      </c>
      <c r="I89" s="945" t="s">
        <v>694</v>
      </c>
      <c r="J89" s="152" t="s">
        <v>725</v>
      </c>
      <c r="K89" s="945" t="s">
        <v>695</v>
      </c>
      <c r="L89" s="945" t="s">
        <v>726</v>
      </c>
      <c r="M89" s="153" t="s">
        <v>727</v>
      </c>
      <c r="N89" s="154" t="s">
        <v>1014</v>
      </c>
      <c r="O89" s="945" t="s">
        <v>1015</v>
      </c>
      <c r="P89" s="945" t="s">
        <v>1016</v>
      </c>
      <c r="Q89" s="945" t="s">
        <v>1017</v>
      </c>
      <c r="R89" s="945" t="s">
        <v>1018</v>
      </c>
      <c r="S89" s="945" t="s">
        <v>1019</v>
      </c>
      <c r="T89" s="945" t="s">
        <v>1020</v>
      </c>
      <c r="U89" s="945" t="s">
        <v>1021</v>
      </c>
      <c r="V89" s="152" t="s">
        <v>1022</v>
      </c>
      <c r="W89" s="152" t="s">
        <v>1023</v>
      </c>
      <c r="X89" s="1016"/>
      <c r="Y89" s="1016"/>
    </row>
    <row r="90" spans="1:25" ht="48" customHeight="1">
      <c r="A90" s="998" t="s">
        <v>1092</v>
      </c>
      <c r="B90" s="994">
        <v>12.6601733</v>
      </c>
      <c r="C90" s="994" t="s">
        <v>15</v>
      </c>
      <c r="D90" s="994">
        <v>12.6601733</v>
      </c>
      <c r="E90" s="994">
        <v>0.36163000000000001</v>
      </c>
      <c r="F90" s="994">
        <v>66.346705999999998</v>
      </c>
      <c r="G90" s="994">
        <v>36215.159279799998</v>
      </c>
      <c r="H90" s="994">
        <v>436982.14338189998</v>
      </c>
      <c r="I90" s="994" t="s">
        <v>15</v>
      </c>
      <c r="J90" s="994" t="s">
        <v>15</v>
      </c>
      <c r="K90" s="994">
        <v>103.65143999999999</v>
      </c>
      <c r="L90" s="994">
        <v>24.97</v>
      </c>
      <c r="M90" s="994">
        <v>11.645974900000001</v>
      </c>
      <c r="N90" s="994">
        <v>993.70033460000002</v>
      </c>
      <c r="O90" s="994" t="s">
        <v>15</v>
      </c>
      <c r="P90" s="994" t="s">
        <v>15</v>
      </c>
      <c r="Q90" s="994">
        <v>1030.3163095</v>
      </c>
      <c r="R90" s="994" t="s">
        <v>15</v>
      </c>
      <c r="S90" s="994" t="s">
        <v>15</v>
      </c>
      <c r="T90" s="994" t="s">
        <v>15</v>
      </c>
      <c r="U90" s="994" t="s">
        <v>15</v>
      </c>
      <c r="V90" s="994" t="s">
        <v>15</v>
      </c>
      <c r="W90" s="994">
        <v>474410.6389205</v>
      </c>
      <c r="X90" s="1020"/>
      <c r="Y90" s="1020"/>
    </row>
    <row r="91" spans="1:25" ht="21.95" customHeight="1">
      <c r="A91" s="998" t="s">
        <v>1093</v>
      </c>
      <c r="B91" s="994">
        <v>61699.115690300008</v>
      </c>
      <c r="C91" s="994">
        <v>62.384068800000001</v>
      </c>
      <c r="D91" s="994">
        <v>61761.499759100006</v>
      </c>
      <c r="E91" s="994">
        <v>170.19253919999997</v>
      </c>
      <c r="F91" s="994">
        <v>152465.27671860001</v>
      </c>
      <c r="G91" s="994" t="s">
        <v>15</v>
      </c>
      <c r="H91" s="994" t="s">
        <v>15</v>
      </c>
      <c r="I91" s="994" t="s">
        <v>15</v>
      </c>
      <c r="J91" s="994">
        <v>2.8596385</v>
      </c>
      <c r="K91" s="994">
        <v>77232.934382000007</v>
      </c>
      <c r="L91" s="994">
        <v>63126.241198899996</v>
      </c>
      <c r="M91" s="994">
        <v>8428.055189499999</v>
      </c>
      <c r="N91" s="994">
        <v>110694.4139714</v>
      </c>
      <c r="O91" s="994">
        <v>668.99454079999998</v>
      </c>
      <c r="P91" s="994">
        <v>20487.6890766</v>
      </c>
      <c r="Q91" s="994">
        <v>203405.39397719997</v>
      </c>
      <c r="R91" s="994">
        <v>27.181020100000001</v>
      </c>
      <c r="S91" s="994" t="s">
        <v>15</v>
      </c>
      <c r="T91" s="994" t="s">
        <v>15</v>
      </c>
      <c r="U91" s="994" t="s">
        <v>15</v>
      </c>
      <c r="V91" s="994">
        <v>22495.644787000001</v>
      </c>
      <c r="W91" s="994">
        <v>517560.98282170005</v>
      </c>
      <c r="X91" s="1020"/>
      <c r="Y91" s="1020"/>
    </row>
    <row r="92" spans="1:25" ht="14.1" customHeight="1">
      <c r="A92" s="998" t="s">
        <v>1094</v>
      </c>
      <c r="B92" s="994">
        <v>10722.945175000001</v>
      </c>
      <c r="C92" s="994" t="s">
        <v>15</v>
      </c>
      <c r="D92" s="994">
        <v>10722.945175000001</v>
      </c>
      <c r="E92" s="994">
        <v>17.541630000000001</v>
      </c>
      <c r="F92" s="994">
        <v>45422.005454400001</v>
      </c>
      <c r="G92" s="994" t="s">
        <v>15</v>
      </c>
      <c r="H92" s="994" t="s">
        <v>15</v>
      </c>
      <c r="I92" s="994" t="s">
        <v>15</v>
      </c>
      <c r="J92" s="994">
        <v>1.8960000000000001E-2</v>
      </c>
      <c r="K92" s="994">
        <v>1306.1060241</v>
      </c>
      <c r="L92" s="994">
        <v>3937.2332203000001</v>
      </c>
      <c r="M92" s="994">
        <v>11.0831085</v>
      </c>
      <c r="N92" s="994">
        <v>2494.9821855999999</v>
      </c>
      <c r="O92" s="994">
        <v>1.75871</v>
      </c>
      <c r="P92" s="994">
        <v>64.709285100000002</v>
      </c>
      <c r="Q92" s="994">
        <v>6509.7665094999993</v>
      </c>
      <c r="R92" s="994" t="s">
        <v>15</v>
      </c>
      <c r="S92" s="994" t="s">
        <v>15</v>
      </c>
      <c r="T92" s="994" t="s">
        <v>15</v>
      </c>
      <c r="U92" s="994" t="s">
        <v>15</v>
      </c>
      <c r="V92" s="994">
        <v>20.9573365</v>
      </c>
      <c r="W92" s="994">
        <v>63999.341089500005</v>
      </c>
      <c r="X92" s="1020"/>
      <c r="Y92" s="1020"/>
    </row>
    <row r="93" spans="1:25" ht="14.1" customHeight="1">
      <c r="A93" s="998" t="s">
        <v>1095</v>
      </c>
      <c r="B93" s="994">
        <v>941.52355150000005</v>
      </c>
      <c r="C93" s="994" t="s">
        <v>15</v>
      </c>
      <c r="D93" s="994">
        <v>941.52355150000005</v>
      </c>
      <c r="E93" s="994" t="s">
        <v>15</v>
      </c>
      <c r="F93" s="994">
        <v>6144.7082559</v>
      </c>
      <c r="G93" s="994" t="s">
        <v>15</v>
      </c>
      <c r="H93" s="994" t="s">
        <v>15</v>
      </c>
      <c r="I93" s="994" t="s">
        <v>15</v>
      </c>
      <c r="J93" s="994">
        <v>1.1746658999999999</v>
      </c>
      <c r="K93" s="994">
        <v>224.42111449999999</v>
      </c>
      <c r="L93" s="994">
        <v>2619.1139484999999</v>
      </c>
      <c r="M93" s="994">
        <v>367.49368620000001</v>
      </c>
      <c r="N93" s="994">
        <v>3108.5895105999998</v>
      </c>
      <c r="O93" s="994">
        <v>5.4210000000000003</v>
      </c>
      <c r="P93" s="994">
        <v>198.99454</v>
      </c>
      <c r="Q93" s="994">
        <v>6299.6126852999996</v>
      </c>
      <c r="R93" s="994" t="s">
        <v>15</v>
      </c>
      <c r="S93" s="994" t="s">
        <v>15</v>
      </c>
      <c r="T93" s="994" t="s">
        <v>15</v>
      </c>
      <c r="U93" s="994" t="s">
        <v>15</v>
      </c>
      <c r="V93" s="994">
        <v>1.0499999999999999E-5</v>
      </c>
      <c r="W93" s="994">
        <v>13611.440283600001</v>
      </c>
      <c r="X93" s="1020"/>
      <c r="Y93" s="1020"/>
    </row>
    <row r="94" spans="1:25" ht="14.1" customHeight="1">
      <c r="A94" s="998" t="s">
        <v>1096</v>
      </c>
      <c r="B94" s="994">
        <v>519.17728609999995</v>
      </c>
      <c r="C94" s="994" t="s">
        <v>15</v>
      </c>
      <c r="D94" s="994">
        <v>519.17728609999995</v>
      </c>
      <c r="E94" s="994">
        <v>0.28199999999999997</v>
      </c>
      <c r="F94" s="994">
        <v>588.92646300000001</v>
      </c>
      <c r="G94" s="994" t="s">
        <v>15</v>
      </c>
      <c r="H94" s="994" t="s">
        <v>15</v>
      </c>
      <c r="I94" s="994" t="s">
        <v>15</v>
      </c>
      <c r="J94" s="994" t="s">
        <v>15</v>
      </c>
      <c r="K94" s="994">
        <v>120.99702910000001</v>
      </c>
      <c r="L94" s="994">
        <v>449.24808580000001</v>
      </c>
      <c r="M94" s="994">
        <v>7.9950000000000001</v>
      </c>
      <c r="N94" s="994">
        <v>240.10477969999999</v>
      </c>
      <c r="O94" s="994" t="s">
        <v>15</v>
      </c>
      <c r="P94" s="994">
        <v>7.7640799999999999</v>
      </c>
      <c r="Q94" s="994">
        <v>705.11194550000005</v>
      </c>
      <c r="R94" s="994">
        <v>1.0695284</v>
      </c>
      <c r="S94" s="994" t="s">
        <v>15</v>
      </c>
      <c r="T94" s="994" t="s">
        <v>15</v>
      </c>
      <c r="U94" s="994" t="s">
        <v>15</v>
      </c>
      <c r="V94" s="994">
        <v>3.2574899999999997E-2</v>
      </c>
      <c r="W94" s="994">
        <v>1935.5968270000001</v>
      </c>
      <c r="X94" s="1020"/>
      <c r="Y94" s="1020"/>
    </row>
    <row r="95" spans="1:25" ht="14.1" customHeight="1">
      <c r="A95" s="1004" t="s">
        <v>1097</v>
      </c>
      <c r="B95" s="994">
        <v>4617.9501245000001</v>
      </c>
      <c r="C95" s="994" t="s">
        <v>15</v>
      </c>
      <c r="D95" s="994">
        <v>4617.9501245000001</v>
      </c>
      <c r="E95" s="994">
        <v>124.2779</v>
      </c>
      <c r="F95" s="994">
        <v>19089.854274699999</v>
      </c>
      <c r="G95" s="994" t="s">
        <v>15</v>
      </c>
      <c r="H95" s="994" t="s">
        <v>15</v>
      </c>
      <c r="I95" s="994" t="s">
        <v>15</v>
      </c>
      <c r="J95" s="994">
        <v>1.5610082000000001</v>
      </c>
      <c r="K95" s="994">
        <v>3761.457731</v>
      </c>
      <c r="L95" s="994">
        <v>2593.6863386</v>
      </c>
      <c r="M95" s="994">
        <v>662.15265280000006</v>
      </c>
      <c r="N95" s="994">
        <v>10167.0755587</v>
      </c>
      <c r="O95" s="994">
        <v>156.26734999999999</v>
      </c>
      <c r="P95" s="994">
        <v>1079.8559774</v>
      </c>
      <c r="Q95" s="994">
        <v>14659.037877500001</v>
      </c>
      <c r="R95" s="994">
        <v>20.257942499999999</v>
      </c>
      <c r="S95" s="994" t="s">
        <v>15</v>
      </c>
      <c r="T95" s="994" t="s">
        <v>15</v>
      </c>
      <c r="U95" s="994" t="s">
        <v>15</v>
      </c>
      <c r="V95" s="994">
        <v>0.69237720000000003</v>
      </c>
      <c r="W95" s="994">
        <v>42275.089235599997</v>
      </c>
      <c r="X95" s="1020"/>
      <c r="Y95" s="1020"/>
    </row>
    <row r="96" spans="1:25" ht="14.1" customHeight="1">
      <c r="A96" s="1004" t="s">
        <v>1098</v>
      </c>
      <c r="B96" s="994">
        <v>163.0984717</v>
      </c>
      <c r="C96" s="994" t="s">
        <v>15</v>
      </c>
      <c r="D96" s="994">
        <v>163.0984717</v>
      </c>
      <c r="E96" s="994">
        <v>3.0000000000000001E-3</v>
      </c>
      <c r="F96" s="994">
        <v>216.21007990000001</v>
      </c>
      <c r="G96" s="994" t="s">
        <v>15</v>
      </c>
      <c r="H96" s="994" t="s">
        <v>15</v>
      </c>
      <c r="I96" s="994" t="s">
        <v>15</v>
      </c>
      <c r="J96" s="994" t="s">
        <v>15</v>
      </c>
      <c r="K96" s="994">
        <v>210.53140909999999</v>
      </c>
      <c r="L96" s="994">
        <v>81.144902299999998</v>
      </c>
      <c r="M96" s="994">
        <v>2.1604999999999999</v>
      </c>
      <c r="N96" s="994">
        <v>32.577622099999999</v>
      </c>
      <c r="O96" s="994" t="s">
        <v>15</v>
      </c>
      <c r="P96" s="994">
        <v>92.926041299999994</v>
      </c>
      <c r="Q96" s="994">
        <v>208.80906569999999</v>
      </c>
      <c r="R96" s="994">
        <v>1.4711118000000001</v>
      </c>
      <c r="S96" s="994" t="s">
        <v>15</v>
      </c>
      <c r="T96" s="994" t="s">
        <v>15</v>
      </c>
      <c r="U96" s="994" t="s">
        <v>15</v>
      </c>
      <c r="V96" s="994">
        <v>3.3722000000000002E-2</v>
      </c>
      <c r="W96" s="994">
        <v>800.1568602000001</v>
      </c>
      <c r="X96" s="1020"/>
      <c r="Y96" s="1020"/>
    </row>
    <row r="97" spans="1:25" ht="14.1" customHeight="1">
      <c r="A97" s="998" t="s">
        <v>1099</v>
      </c>
      <c r="B97" s="994">
        <v>224.9960863</v>
      </c>
      <c r="C97" s="994" t="s">
        <v>15</v>
      </c>
      <c r="D97" s="994">
        <v>224.9960863</v>
      </c>
      <c r="E97" s="994">
        <v>0.30299999999999999</v>
      </c>
      <c r="F97" s="994">
        <v>640.21650030000001</v>
      </c>
      <c r="G97" s="994" t="s">
        <v>15</v>
      </c>
      <c r="H97" s="994" t="s">
        <v>15</v>
      </c>
      <c r="I97" s="994" t="s">
        <v>15</v>
      </c>
      <c r="J97" s="994" t="s">
        <v>15</v>
      </c>
      <c r="K97" s="994">
        <v>2.3210236000000002</v>
      </c>
      <c r="L97" s="994">
        <v>3404.9432096</v>
      </c>
      <c r="M97" s="994" t="s">
        <v>15</v>
      </c>
      <c r="N97" s="994" t="s">
        <v>15</v>
      </c>
      <c r="O97" s="994" t="s">
        <v>15</v>
      </c>
      <c r="P97" s="994" t="s">
        <v>15</v>
      </c>
      <c r="Q97" s="994">
        <v>3404.9432096</v>
      </c>
      <c r="R97" s="994" t="s">
        <v>15</v>
      </c>
      <c r="S97" s="994" t="s">
        <v>15</v>
      </c>
      <c r="T97" s="994" t="s">
        <v>15</v>
      </c>
      <c r="U97" s="994" t="s">
        <v>15</v>
      </c>
      <c r="V97" s="994">
        <v>972.15949190000003</v>
      </c>
      <c r="W97" s="994">
        <v>5244.9393117</v>
      </c>
      <c r="X97" s="1020"/>
      <c r="Y97" s="1020"/>
    </row>
    <row r="98" spans="1:25" ht="14.1" customHeight="1">
      <c r="A98" s="1005" t="s">
        <v>1100</v>
      </c>
      <c r="B98" s="994">
        <v>173.60686810000001</v>
      </c>
      <c r="C98" s="994" t="s">
        <v>15</v>
      </c>
      <c r="D98" s="994">
        <v>173.60686810000001</v>
      </c>
      <c r="E98" s="994">
        <v>0.35599999999999998</v>
      </c>
      <c r="F98" s="994">
        <v>738.27321259999997</v>
      </c>
      <c r="G98" s="994" t="s">
        <v>15</v>
      </c>
      <c r="H98" s="994" t="s">
        <v>15</v>
      </c>
      <c r="I98" s="994" t="s">
        <v>15</v>
      </c>
      <c r="J98" s="994" t="s">
        <v>15</v>
      </c>
      <c r="K98" s="994">
        <v>560.29864169999996</v>
      </c>
      <c r="L98" s="994">
        <v>282.83338190000001</v>
      </c>
      <c r="M98" s="994">
        <v>138.62048999999999</v>
      </c>
      <c r="N98" s="994">
        <v>388.18017709999998</v>
      </c>
      <c r="O98" s="994" t="s">
        <v>15</v>
      </c>
      <c r="P98" s="994">
        <v>199.84016</v>
      </c>
      <c r="Q98" s="994">
        <v>1009.474209</v>
      </c>
      <c r="R98" s="994">
        <v>0.12274740000000001</v>
      </c>
      <c r="S98" s="994" t="s">
        <v>15</v>
      </c>
      <c r="T98" s="994" t="s">
        <v>15</v>
      </c>
      <c r="U98" s="994" t="s">
        <v>15</v>
      </c>
      <c r="V98" s="994">
        <v>0.27597579999999999</v>
      </c>
      <c r="W98" s="994">
        <v>2482.4076546000001</v>
      </c>
      <c r="X98" s="1020"/>
      <c r="Y98" s="1020"/>
    </row>
    <row r="99" spans="1:25" ht="14.1" customHeight="1">
      <c r="A99" s="998" t="s">
        <v>1101</v>
      </c>
      <c r="B99" s="994">
        <v>2227.4167612000001</v>
      </c>
      <c r="C99" s="994" t="s">
        <v>15</v>
      </c>
      <c r="D99" s="994">
        <v>2227.4167612000001</v>
      </c>
      <c r="E99" s="994">
        <v>0.11623</v>
      </c>
      <c r="F99" s="994">
        <v>936.90677300000004</v>
      </c>
      <c r="G99" s="994" t="s">
        <v>15</v>
      </c>
      <c r="H99" s="994" t="s">
        <v>15</v>
      </c>
      <c r="I99" s="994" t="s">
        <v>15</v>
      </c>
      <c r="J99" s="994" t="s">
        <v>15</v>
      </c>
      <c r="K99" s="994">
        <v>665.43887170000005</v>
      </c>
      <c r="L99" s="994">
        <v>437.61536150000001</v>
      </c>
      <c r="M99" s="994">
        <v>25.101960900000002</v>
      </c>
      <c r="N99" s="994">
        <v>853.66724650000003</v>
      </c>
      <c r="O99" s="994">
        <v>3.9024899999999998</v>
      </c>
      <c r="P99" s="994" t="s">
        <v>15</v>
      </c>
      <c r="Q99" s="994">
        <v>1320.2870588999999</v>
      </c>
      <c r="R99" s="994" t="s">
        <v>15</v>
      </c>
      <c r="S99" s="994" t="s">
        <v>15</v>
      </c>
      <c r="T99" s="994" t="s">
        <v>15</v>
      </c>
      <c r="U99" s="994" t="s">
        <v>15</v>
      </c>
      <c r="V99" s="994">
        <v>5.8950585999999996</v>
      </c>
      <c r="W99" s="994">
        <v>5156.0607534000001</v>
      </c>
      <c r="X99" s="1020"/>
      <c r="Y99" s="1020"/>
    </row>
    <row r="100" spans="1:25" ht="30" customHeight="1">
      <c r="A100" s="998" t="s">
        <v>1102</v>
      </c>
      <c r="B100" s="994">
        <v>1295.0244428000001</v>
      </c>
      <c r="C100" s="994" t="s">
        <v>15</v>
      </c>
      <c r="D100" s="994">
        <v>1295.0244428000001</v>
      </c>
      <c r="E100" s="994">
        <v>21.204929199999999</v>
      </c>
      <c r="F100" s="994">
        <v>13620.1511591</v>
      </c>
      <c r="G100" s="994" t="s">
        <v>15</v>
      </c>
      <c r="H100" s="994" t="s">
        <v>15</v>
      </c>
      <c r="I100" s="994" t="s">
        <v>15</v>
      </c>
      <c r="J100" s="994">
        <v>4.5199000000000003E-3</v>
      </c>
      <c r="K100" s="994">
        <v>6882.2655548000002</v>
      </c>
      <c r="L100" s="994">
        <v>5874.5488777</v>
      </c>
      <c r="M100" s="994">
        <v>498.02999149999999</v>
      </c>
      <c r="N100" s="994">
        <v>6139.2265832000003</v>
      </c>
      <c r="O100" s="994">
        <v>268.72863999999998</v>
      </c>
      <c r="P100" s="994">
        <v>4101.9098266999999</v>
      </c>
      <c r="Q100" s="994">
        <v>16882.443919099998</v>
      </c>
      <c r="R100" s="994">
        <v>0.88407000000000002</v>
      </c>
      <c r="S100" s="994" t="s">
        <v>15</v>
      </c>
      <c r="T100" s="994" t="s">
        <v>15</v>
      </c>
      <c r="U100" s="994" t="s">
        <v>15</v>
      </c>
      <c r="V100" s="994">
        <v>5.61491E-2</v>
      </c>
      <c r="W100" s="994">
        <v>38702.034743999997</v>
      </c>
      <c r="X100" s="1020"/>
      <c r="Y100" s="1020"/>
    </row>
    <row r="101" spans="1:25" ht="14.1" customHeight="1">
      <c r="A101" s="1004" t="s">
        <v>1103</v>
      </c>
      <c r="B101" s="994">
        <v>36.861010899999997</v>
      </c>
      <c r="C101" s="994" t="s">
        <v>15</v>
      </c>
      <c r="D101" s="994">
        <v>36.861010899999997</v>
      </c>
      <c r="E101" s="994">
        <v>2.2269999999999999</v>
      </c>
      <c r="F101" s="994">
        <v>190.0845717</v>
      </c>
      <c r="G101" s="994" t="s">
        <v>15</v>
      </c>
      <c r="H101" s="994" t="s">
        <v>15</v>
      </c>
      <c r="I101" s="994" t="s">
        <v>15</v>
      </c>
      <c r="J101" s="994" t="s">
        <v>15</v>
      </c>
      <c r="K101" s="994">
        <v>136.57618339999999</v>
      </c>
      <c r="L101" s="994">
        <v>11.399184099999999</v>
      </c>
      <c r="M101" s="994" t="s">
        <v>15</v>
      </c>
      <c r="N101" s="994">
        <v>1203.9014999999999</v>
      </c>
      <c r="O101" s="994" t="s">
        <v>15</v>
      </c>
      <c r="P101" s="994" t="s">
        <v>15</v>
      </c>
      <c r="Q101" s="994">
        <v>1215.3006840999999</v>
      </c>
      <c r="R101" s="994" t="s">
        <v>15</v>
      </c>
      <c r="S101" s="994" t="s">
        <v>15</v>
      </c>
      <c r="T101" s="994" t="s">
        <v>15</v>
      </c>
      <c r="U101" s="994" t="s">
        <v>15</v>
      </c>
      <c r="V101" s="994" t="s">
        <v>15</v>
      </c>
      <c r="W101" s="994">
        <v>1581.0494500999998</v>
      </c>
      <c r="X101" s="1020"/>
      <c r="Y101" s="1020"/>
    </row>
    <row r="102" spans="1:25" ht="14.1" customHeight="1">
      <c r="A102" s="1004" t="s">
        <v>1104</v>
      </c>
      <c r="B102" s="994">
        <v>27098.4824171</v>
      </c>
      <c r="C102" s="994">
        <v>61.8352188</v>
      </c>
      <c r="D102" s="994">
        <v>27160.317635899999</v>
      </c>
      <c r="E102" s="994">
        <v>2.5788500000000001</v>
      </c>
      <c r="F102" s="994">
        <v>42060.727211500001</v>
      </c>
      <c r="G102" s="994" t="s">
        <v>15</v>
      </c>
      <c r="H102" s="994" t="s">
        <v>15</v>
      </c>
      <c r="I102" s="994" t="s">
        <v>15</v>
      </c>
      <c r="J102" s="994" t="s">
        <v>15</v>
      </c>
      <c r="K102" s="994">
        <v>18497.046802000001</v>
      </c>
      <c r="L102" s="994">
        <v>18829.994112299999</v>
      </c>
      <c r="M102" s="994">
        <v>1784.1208248</v>
      </c>
      <c r="N102" s="994">
        <v>14749.410737300001</v>
      </c>
      <c r="O102" s="994">
        <v>223.7244</v>
      </c>
      <c r="P102" s="994">
        <v>4915.5151865999997</v>
      </c>
      <c r="Q102" s="994">
        <v>40502.765261</v>
      </c>
      <c r="R102" s="994">
        <v>2.81359</v>
      </c>
      <c r="S102" s="994" t="s">
        <v>15</v>
      </c>
      <c r="T102" s="994" t="s">
        <v>15</v>
      </c>
      <c r="U102" s="994" t="s">
        <v>15</v>
      </c>
      <c r="V102" s="994">
        <v>0.53445240000000005</v>
      </c>
      <c r="W102" s="994">
        <v>128226.7838028</v>
      </c>
      <c r="X102" s="1020"/>
      <c r="Y102" s="1020"/>
    </row>
    <row r="103" spans="1:25" ht="21.95" customHeight="1">
      <c r="A103" s="1004" t="s">
        <v>1105</v>
      </c>
      <c r="B103" s="994">
        <v>12316.7673911</v>
      </c>
      <c r="C103" s="994">
        <v>0.54884999999999995</v>
      </c>
      <c r="D103" s="994">
        <v>12317.316241099999</v>
      </c>
      <c r="E103" s="994">
        <v>1.2270000000000001</v>
      </c>
      <c r="F103" s="994">
        <v>17392.4859425</v>
      </c>
      <c r="G103" s="994" t="s">
        <v>15</v>
      </c>
      <c r="H103" s="994" t="s">
        <v>15</v>
      </c>
      <c r="I103" s="994" t="s">
        <v>15</v>
      </c>
      <c r="J103" s="994">
        <v>2.7700000000000001E-4</v>
      </c>
      <c r="K103" s="994">
        <v>8449.4245064000006</v>
      </c>
      <c r="L103" s="994">
        <v>24235.8087543</v>
      </c>
      <c r="M103" s="994">
        <v>4919.6369747999997</v>
      </c>
      <c r="N103" s="994">
        <v>65428.221423199997</v>
      </c>
      <c r="O103" s="994">
        <v>9.1919508000000008</v>
      </c>
      <c r="P103" s="994">
        <v>9707.6474333999995</v>
      </c>
      <c r="Q103" s="994">
        <v>104300.50653649999</v>
      </c>
      <c r="R103" s="994">
        <v>0.56203000000000003</v>
      </c>
      <c r="S103" s="994" t="s">
        <v>15</v>
      </c>
      <c r="T103" s="994" t="s">
        <v>15</v>
      </c>
      <c r="U103" s="994" t="s">
        <v>15</v>
      </c>
      <c r="V103" s="994">
        <v>21495.0076381</v>
      </c>
      <c r="W103" s="994">
        <v>163956.5301716</v>
      </c>
      <c r="X103" s="1020"/>
      <c r="Y103" s="1020"/>
    </row>
    <row r="104" spans="1:25" ht="21.95" customHeight="1">
      <c r="A104" s="998" t="s">
        <v>1106</v>
      </c>
      <c r="B104" s="994">
        <v>1361.266104</v>
      </c>
      <c r="C104" s="994" t="s">
        <v>15</v>
      </c>
      <c r="D104" s="994">
        <v>1361.266104</v>
      </c>
      <c r="E104" s="994">
        <v>7.4999999999999997E-2</v>
      </c>
      <c r="F104" s="994">
        <v>5424.7268199999999</v>
      </c>
      <c r="G104" s="994" t="s">
        <v>15</v>
      </c>
      <c r="H104" s="994" t="s">
        <v>15</v>
      </c>
      <c r="I104" s="994" t="s">
        <v>15</v>
      </c>
      <c r="J104" s="994">
        <v>0.1002075</v>
      </c>
      <c r="K104" s="994">
        <v>36416.049490600002</v>
      </c>
      <c r="L104" s="994">
        <v>368.67182200000002</v>
      </c>
      <c r="M104" s="994">
        <v>11.66</v>
      </c>
      <c r="N104" s="994">
        <v>5888.4766473999998</v>
      </c>
      <c r="O104" s="994" t="s">
        <v>15</v>
      </c>
      <c r="P104" s="994">
        <v>118.5265461</v>
      </c>
      <c r="Q104" s="994">
        <v>6387.3350154999998</v>
      </c>
      <c r="R104" s="994" t="s">
        <v>15</v>
      </c>
      <c r="S104" s="994" t="s">
        <v>15</v>
      </c>
      <c r="T104" s="994" t="s">
        <v>15</v>
      </c>
      <c r="U104" s="994" t="s">
        <v>15</v>
      </c>
      <c r="V104" s="994" t="s">
        <v>15</v>
      </c>
      <c r="W104" s="994">
        <v>49589.552637600005</v>
      </c>
      <c r="X104" s="1020"/>
      <c r="Y104" s="1020"/>
    </row>
    <row r="105" spans="1:25" ht="14.1" customHeight="1">
      <c r="A105" s="998" t="s">
        <v>1107</v>
      </c>
      <c r="B105" s="994">
        <v>462131.39465260005</v>
      </c>
      <c r="C105" s="994">
        <v>18409.0677645</v>
      </c>
      <c r="D105" s="994">
        <v>480540.46241710003</v>
      </c>
      <c r="E105" s="994">
        <v>38859.869846599999</v>
      </c>
      <c r="F105" s="994">
        <v>13451043.397703599</v>
      </c>
      <c r="G105" s="994" t="s">
        <v>15</v>
      </c>
      <c r="H105" s="994">
        <v>1.3991899999999999</v>
      </c>
      <c r="I105" s="994">
        <v>49534.228105800001</v>
      </c>
      <c r="J105" s="994">
        <v>1216.8936234</v>
      </c>
      <c r="K105" s="994">
        <v>38241.735212</v>
      </c>
      <c r="L105" s="994">
        <v>4566918.1115762992</v>
      </c>
      <c r="M105" s="994">
        <v>405648.89169769996</v>
      </c>
      <c r="N105" s="994">
        <v>1595321.7205399999</v>
      </c>
      <c r="O105" s="994">
        <v>27550.4703238</v>
      </c>
      <c r="P105" s="994">
        <v>1168715.6527740001</v>
      </c>
      <c r="Q105" s="994">
        <v>7764154.8469117992</v>
      </c>
      <c r="R105" s="994">
        <v>2151162.8360507004</v>
      </c>
      <c r="S105" s="994" t="s">
        <v>15</v>
      </c>
      <c r="T105" s="994">
        <v>26.402460000000001</v>
      </c>
      <c r="U105" s="994" t="s">
        <v>15</v>
      </c>
      <c r="V105" s="994">
        <v>2645.2594500999999</v>
      </c>
      <c r="W105" s="994">
        <v>23977427.330971103</v>
      </c>
      <c r="X105" s="1020"/>
      <c r="Y105" s="1020"/>
    </row>
    <row r="106" spans="1:25" ht="14.1" customHeight="1">
      <c r="A106" s="1004" t="s">
        <v>1108</v>
      </c>
      <c r="B106" s="994">
        <v>5995.7865302999999</v>
      </c>
      <c r="C106" s="994">
        <v>657.92794030000005</v>
      </c>
      <c r="D106" s="994">
        <v>6653.7144705999999</v>
      </c>
      <c r="E106" s="994">
        <v>3365.1086248000001</v>
      </c>
      <c r="F106" s="994">
        <v>1560523.4473387001</v>
      </c>
      <c r="G106" s="994" t="s">
        <v>15</v>
      </c>
      <c r="H106" s="994" t="s">
        <v>15</v>
      </c>
      <c r="I106" s="994" t="s">
        <v>15</v>
      </c>
      <c r="J106" s="994" t="s">
        <v>15</v>
      </c>
      <c r="K106" s="994">
        <v>320.15439170000002</v>
      </c>
      <c r="L106" s="994">
        <v>325782.08793039998</v>
      </c>
      <c r="M106" s="994">
        <v>25640.558875300001</v>
      </c>
      <c r="N106" s="994">
        <v>125607.8816817</v>
      </c>
      <c r="O106" s="994">
        <v>2865.65004</v>
      </c>
      <c r="P106" s="994">
        <v>118881.9457696</v>
      </c>
      <c r="Q106" s="994">
        <v>598778.124297</v>
      </c>
      <c r="R106" s="994">
        <v>128906.11760490001</v>
      </c>
      <c r="S106" s="994" t="s">
        <v>15</v>
      </c>
      <c r="T106" s="994" t="s">
        <v>15</v>
      </c>
      <c r="U106" s="994" t="s">
        <v>15</v>
      </c>
      <c r="V106" s="994">
        <v>59.354617599999997</v>
      </c>
      <c r="W106" s="994">
        <v>2298606.0213453001</v>
      </c>
      <c r="X106" s="1020"/>
      <c r="Y106" s="1020"/>
    </row>
    <row r="107" spans="1:25" ht="14.1" customHeight="1">
      <c r="A107" s="1004" t="s">
        <v>1109</v>
      </c>
      <c r="B107" s="994">
        <v>315507.90332520002</v>
      </c>
      <c r="C107" s="994">
        <v>3418.0264388999999</v>
      </c>
      <c r="D107" s="994">
        <v>318925.9297641</v>
      </c>
      <c r="E107" s="994">
        <v>5806.5762217000001</v>
      </c>
      <c r="F107" s="994">
        <v>965865.85389839998</v>
      </c>
      <c r="G107" s="994" t="s">
        <v>15</v>
      </c>
      <c r="H107" s="994" t="s">
        <v>15</v>
      </c>
      <c r="I107" s="994" t="s">
        <v>15</v>
      </c>
      <c r="J107" s="994">
        <v>497.98162980000001</v>
      </c>
      <c r="K107" s="994">
        <v>24897.291409599999</v>
      </c>
      <c r="L107" s="994">
        <v>511355.35103129997</v>
      </c>
      <c r="M107" s="994">
        <v>51854.984468399998</v>
      </c>
      <c r="N107" s="994">
        <v>221415.78788069999</v>
      </c>
      <c r="O107" s="994">
        <v>3124.2504677000002</v>
      </c>
      <c r="P107" s="994">
        <v>143739.4908953</v>
      </c>
      <c r="Q107" s="994">
        <v>931489.8647433999</v>
      </c>
      <c r="R107" s="994">
        <v>154275.40545029999</v>
      </c>
      <c r="S107" s="994" t="s">
        <v>15</v>
      </c>
      <c r="T107" s="994" t="s">
        <v>15</v>
      </c>
      <c r="U107" s="994" t="s">
        <v>15</v>
      </c>
      <c r="V107" s="994">
        <v>976.10865890000002</v>
      </c>
      <c r="W107" s="994">
        <v>2402735.0117761996</v>
      </c>
      <c r="X107" s="1020"/>
      <c r="Y107" s="1020"/>
    </row>
    <row r="108" spans="1:25" ht="14.1" customHeight="1">
      <c r="A108" s="1004" t="s">
        <v>1110</v>
      </c>
      <c r="B108" s="994">
        <v>1417.0750186</v>
      </c>
      <c r="C108" s="994">
        <v>882.62476700000002</v>
      </c>
      <c r="D108" s="994">
        <v>2299.6997855999998</v>
      </c>
      <c r="E108" s="994">
        <v>1449.3048461999999</v>
      </c>
      <c r="F108" s="994">
        <v>444598.98827700003</v>
      </c>
      <c r="G108" s="994" t="s">
        <v>15</v>
      </c>
      <c r="H108" s="994" t="s">
        <v>15</v>
      </c>
      <c r="I108" s="994">
        <v>49534.228105800001</v>
      </c>
      <c r="J108" s="994" t="s">
        <v>15</v>
      </c>
      <c r="K108" s="994">
        <v>2099.7862292</v>
      </c>
      <c r="L108" s="994">
        <v>199685.4629628</v>
      </c>
      <c r="M108" s="994">
        <v>17312.044864700001</v>
      </c>
      <c r="N108" s="994">
        <v>96456.423355599996</v>
      </c>
      <c r="O108" s="994">
        <v>3370.0067300000001</v>
      </c>
      <c r="P108" s="994">
        <v>66327.854875799996</v>
      </c>
      <c r="Q108" s="994">
        <v>383151.79278889997</v>
      </c>
      <c r="R108" s="994">
        <v>49389.493356899999</v>
      </c>
      <c r="S108" s="994" t="s">
        <v>15</v>
      </c>
      <c r="T108" s="994" t="s">
        <v>15</v>
      </c>
      <c r="U108" s="994" t="s">
        <v>15</v>
      </c>
      <c r="V108" s="994">
        <v>9.3102000000000004E-2</v>
      </c>
      <c r="W108" s="994">
        <v>932523.38649159996</v>
      </c>
      <c r="X108" s="1020"/>
      <c r="Y108" s="1020"/>
    </row>
    <row r="109" spans="1:25" ht="14.1" customHeight="1">
      <c r="A109" s="1004" t="s">
        <v>1111</v>
      </c>
      <c r="B109" s="994">
        <v>78557.092039199997</v>
      </c>
      <c r="C109" s="994">
        <v>9386.8389831000004</v>
      </c>
      <c r="D109" s="994">
        <v>87943.931022299992</v>
      </c>
      <c r="E109" s="994">
        <v>12346.8091816</v>
      </c>
      <c r="F109" s="994">
        <v>5318746.8149771001</v>
      </c>
      <c r="G109" s="994" t="s">
        <v>15</v>
      </c>
      <c r="H109" s="994" t="s">
        <v>15</v>
      </c>
      <c r="I109" s="994" t="s">
        <v>15</v>
      </c>
      <c r="J109" s="994">
        <v>709.47715830000004</v>
      </c>
      <c r="K109" s="994">
        <v>3833.9179748000001</v>
      </c>
      <c r="L109" s="994">
        <v>1554285.8162787</v>
      </c>
      <c r="M109" s="994">
        <v>154524.29420020001</v>
      </c>
      <c r="N109" s="994">
        <v>536693.73400169995</v>
      </c>
      <c r="O109" s="994">
        <v>7326.9836943999999</v>
      </c>
      <c r="P109" s="994">
        <v>345329.53119790001</v>
      </c>
      <c r="Q109" s="994">
        <v>2598160.3593728999</v>
      </c>
      <c r="R109" s="994">
        <v>1027556.2585265</v>
      </c>
      <c r="S109" s="994" t="s">
        <v>15</v>
      </c>
      <c r="T109" s="994" t="s">
        <v>15</v>
      </c>
      <c r="U109" s="994" t="s">
        <v>15</v>
      </c>
      <c r="V109" s="994">
        <v>787.18991089999997</v>
      </c>
      <c r="W109" s="994">
        <v>9050084.7581243999</v>
      </c>
      <c r="X109" s="1020"/>
      <c r="Y109" s="1020"/>
    </row>
    <row r="110" spans="1:25" ht="39.950000000000003" customHeight="1">
      <c r="A110" s="998" t="s">
        <v>1112</v>
      </c>
      <c r="B110" s="994">
        <v>41258.024844799998</v>
      </c>
      <c r="C110" s="994">
        <v>1075.9116921</v>
      </c>
      <c r="D110" s="994">
        <v>42333.936536900001</v>
      </c>
      <c r="E110" s="994">
        <v>5062.4504215999996</v>
      </c>
      <c r="F110" s="994">
        <v>792228.73702110001</v>
      </c>
      <c r="G110" s="994" t="s">
        <v>15</v>
      </c>
      <c r="H110" s="994" t="s">
        <v>15</v>
      </c>
      <c r="I110" s="994" t="s">
        <v>15</v>
      </c>
      <c r="J110" s="994">
        <v>2.4592467</v>
      </c>
      <c r="K110" s="994">
        <v>5716.2168519999996</v>
      </c>
      <c r="L110" s="994">
        <v>193312.9879837</v>
      </c>
      <c r="M110" s="994">
        <v>14530.8480132</v>
      </c>
      <c r="N110" s="994">
        <v>55622.751369600002</v>
      </c>
      <c r="O110" s="994">
        <v>1470.2402414999999</v>
      </c>
      <c r="P110" s="994">
        <v>36805.824590299999</v>
      </c>
      <c r="Q110" s="994">
        <v>301742.6521983</v>
      </c>
      <c r="R110" s="994">
        <v>89730.339040699997</v>
      </c>
      <c r="S110" s="994" t="s">
        <v>15</v>
      </c>
      <c r="T110" s="994">
        <v>26.402460000000001</v>
      </c>
      <c r="U110" s="994" t="s">
        <v>15</v>
      </c>
      <c r="V110" s="994">
        <v>38.611200799999999</v>
      </c>
      <c r="W110" s="994">
        <v>1236881.8049780999</v>
      </c>
      <c r="X110" s="1020"/>
      <c r="Y110" s="1020"/>
    </row>
    <row r="111" spans="1:25" ht="14.1" customHeight="1">
      <c r="A111" s="1004" t="s">
        <v>1113</v>
      </c>
      <c r="B111" s="994">
        <v>0.4776725</v>
      </c>
      <c r="C111" s="994" t="s">
        <v>15</v>
      </c>
      <c r="D111" s="994">
        <v>0.4776725</v>
      </c>
      <c r="E111" s="994" t="s">
        <v>15</v>
      </c>
      <c r="F111" s="994">
        <v>355.16638080000001</v>
      </c>
      <c r="G111" s="994" t="s">
        <v>15</v>
      </c>
      <c r="H111" s="994">
        <v>1.3991899999999999</v>
      </c>
      <c r="I111" s="994" t="s">
        <v>15</v>
      </c>
      <c r="J111" s="994" t="s">
        <v>15</v>
      </c>
      <c r="K111" s="994" t="s">
        <v>15</v>
      </c>
      <c r="L111" s="994" t="s">
        <v>15</v>
      </c>
      <c r="M111" s="994" t="s">
        <v>15</v>
      </c>
      <c r="N111" s="994" t="s">
        <v>15</v>
      </c>
      <c r="O111" s="994" t="s">
        <v>15</v>
      </c>
      <c r="P111" s="994" t="s">
        <v>15</v>
      </c>
      <c r="Q111" s="994" t="s">
        <v>15</v>
      </c>
      <c r="R111" s="994">
        <v>9.8135031999999995</v>
      </c>
      <c r="S111" s="994" t="s">
        <v>15</v>
      </c>
      <c r="T111" s="994" t="s">
        <v>15</v>
      </c>
      <c r="U111" s="994" t="s">
        <v>15</v>
      </c>
      <c r="V111" s="994" t="s">
        <v>15</v>
      </c>
      <c r="W111" s="994">
        <v>366.85674649999999</v>
      </c>
      <c r="X111" s="1020"/>
      <c r="Y111" s="1020"/>
    </row>
    <row r="112" spans="1:25" ht="14.1" customHeight="1">
      <c r="A112" s="1004" t="s">
        <v>1114</v>
      </c>
      <c r="B112" s="994">
        <v>6155.3618347000001</v>
      </c>
      <c r="C112" s="994">
        <v>2064.9684636000002</v>
      </c>
      <c r="D112" s="994">
        <v>8220.3302982999994</v>
      </c>
      <c r="E112" s="994">
        <v>8472.7208508000003</v>
      </c>
      <c r="F112" s="994">
        <v>3337833.9800971001</v>
      </c>
      <c r="G112" s="994" t="s">
        <v>15</v>
      </c>
      <c r="H112" s="994" t="s">
        <v>15</v>
      </c>
      <c r="I112" s="994" t="s">
        <v>15</v>
      </c>
      <c r="J112" s="994">
        <v>0.1630479</v>
      </c>
      <c r="K112" s="994">
        <v>1364.4082980999999</v>
      </c>
      <c r="L112" s="994">
        <v>1427472.3500007</v>
      </c>
      <c r="M112" s="994">
        <v>104820.5737694</v>
      </c>
      <c r="N112" s="994">
        <v>459201.18612279999</v>
      </c>
      <c r="O112" s="994">
        <v>7939.8750867999997</v>
      </c>
      <c r="P112" s="994">
        <v>368297.39936719998</v>
      </c>
      <c r="Q112" s="994">
        <v>2367731.3843468996</v>
      </c>
      <c r="R112" s="994">
        <v>628263.22034610005</v>
      </c>
      <c r="S112" s="994" t="s">
        <v>15</v>
      </c>
      <c r="T112" s="994" t="s">
        <v>15</v>
      </c>
      <c r="U112" s="994" t="s">
        <v>15</v>
      </c>
      <c r="V112" s="994">
        <v>699.3380823</v>
      </c>
      <c r="W112" s="994">
        <v>6352585.5453674989</v>
      </c>
      <c r="X112" s="1020"/>
      <c r="Y112" s="1020"/>
    </row>
    <row r="113" spans="1:25" ht="14.1" customHeight="1">
      <c r="A113" s="1004" t="s">
        <v>1115</v>
      </c>
      <c r="B113" s="994">
        <v>906.49250419999998</v>
      </c>
      <c r="C113" s="994">
        <v>210.55713280000001</v>
      </c>
      <c r="D113" s="994">
        <v>1117.0496370000001</v>
      </c>
      <c r="E113" s="994">
        <v>701.09249499999999</v>
      </c>
      <c r="F113" s="994">
        <v>569542.47043939994</v>
      </c>
      <c r="G113" s="994" t="s">
        <v>15</v>
      </c>
      <c r="H113" s="994" t="s">
        <v>15</v>
      </c>
      <c r="I113" s="994" t="s">
        <v>15</v>
      </c>
      <c r="J113" s="994">
        <v>9.9310000000000002E-4</v>
      </c>
      <c r="K113" s="994">
        <v>3.4339919000000001</v>
      </c>
      <c r="L113" s="994">
        <v>105991.288101</v>
      </c>
      <c r="M113" s="994">
        <v>8664.6110946999997</v>
      </c>
      <c r="N113" s="994">
        <v>31489.581599900001</v>
      </c>
      <c r="O113" s="994">
        <v>894.32731100000001</v>
      </c>
      <c r="P113" s="994">
        <v>25284.947338900001</v>
      </c>
      <c r="Q113" s="994">
        <v>172324.75544549999</v>
      </c>
      <c r="R113" s="994">
        <v>47720.618654099999</v>
      </c>
      <c r="S113" s="994" t="s">
        <v>15</v>
      </c>
      <c r="T113" s="994" t="s">
        <v>15</v>
      </c>
      <c r="U113" s="994" t="s">
        <v>15</v>
      </c>
      <c r="V113" s="994">
        <v>14.756722999999999</v>
      </c>
      <c r="W113" s="994">
        <v>791424.17837899982</v>
      </c>
      <c r="X113" s="1020"/>
      <c r="Y113" s="1020"/>
    </row>
    <row r="114" spans="1:25" ht="21.95" customHeight="1">
      <c r="A114" s="1004" t="s">
        <v>1116</v>
      </c>
      <c r="B114" s="994">
        <v>244.97200749999999</v>
      </c>
      <c r="C114" s="994">
        <v>35.931209799999998</v>
      </c>
      <c r="D114" s="994">
        <v>280.90321729999999</v>
      </c>
      <c r="E114" s="994">
        <v>41.707070000000002</v>
      </c>
      <c r="F114" s="994">
        <v>20607.2263962</v>
      </c>
      <c r="G114" s="994" t="s">
        <v>15</v>
      </c>
      <c r="H114" s="994" t="s">
        <v>15</v>
      </c>
      <c r="I114" s="994" t="s">
        <v>15</v>
      </c>
      <c r="J114" s="994" t="s">
        <v>15</v>
      </c>
      <c r="K114" s="994" t="s">
        <v>15</v>
      </c>
      <c r="L114" s="994">
        <v>3390.3913527999998</v>
      </c>
      <c r="M114" s="994">
        <v>234.79973889999999</v>
      </c>
      <c r="N114" s="994">
        <v>671.30650909999997</v>
      </c>
      <c r="O114" s="994">
        <v>10.069000000000001</v>
      </c>
      <c r="P114" s="994">
        <v>700.09940879999999</v>
      </c>
      <c r="Q114" s="994">
        <v>5006.6660096000005</v>
      </c>
      <c r="R114" s="994">
        <v>1347.9803173</v>
      </c>
      <c r="S114" s="994" t="s">
        <v>15</v>
      </c>
      <c r="T114" s="994" t="s">
        <v>15</v>
      </c>
      <c r="U114" s="994" t="s">
        <v>15</v>
      </c>
      <c r="V114" s="994" t="s">
        <v>15</v>
      </c>
      <c r="W114" s="994">
        <v>27284.483010399999</v>
      </c>
      <c r="X114" s="1020"/>
      <c r="Y114" s="1020"/>
    </row>
    <row r="115" spans="1:25" ht="14.1" customHeight="1">
      <c r="A115" s="1004" t="s">
        <v>1117</v>
      </c>
      <c r="B115" s="994">
        <v>10268.817289099999</v>
      </c>
      <c r="C115" s="994">
        <v>468.14866619999998</v>
      </c>
      <c r="D115" s="994">
        <v>10736.9659553</v>
      </c>
      <c r="E115" s="994">
        <v>1108.6648579</v>
      </c>
      <c r="F115" s="994">
        <v>338774.76429229998</v>
      </c>
      <c r="G115" s="994" t="s">
        <v>15</v>
      </c>
      <c r="H115" s="994" t="s">
        <v>15</v>
      </c>
      <c r="I115" s="994" t="s">
        <v>15</v>
      </c>
      <c r="J115" s="994">
        <v>6.4759976000000004</v>
      </c>
      <c r="K115" s="994">
        <v>6.5260537999999997</v>
      </c>
      <c r="L115" s="994">
        <v>225634.73360119999</v>
      </c>
      <c r="M115" s="994">
        <v>24047.8050888</v>
      </c>
      <c r="N115" s="994">
        <v>60814.735849500001</v>
      </c>
      <c r="O115" s="994">
        <v>523.72026240000002</v>
      </c>
      <c r="P115" s="994">
        <v>59953.679414099999</v>
      </c>
      <c r="Q115" s="994">
        <v>370974.67421600001</v>
      </c>
      <c r="R115" s="994">
        <v>16238.5598562</v>
      </c>
      <c r="S115" s="994" t="s">
        <v>15</v>
      </c>
      <c r="T115" s="994" t="s">
        <v>15</v>
      </c>
      <c r="U115" s="994" t="s">
        <v>15</v>
      </c>
      <c r="V115" s="994">
        <v>44.807154599999997</v>
      </c>
      <c r="W115" s="994">
        <v>737891.43838370009</v>
      </c>
      <c r="X115" s="1020"/>
      <c r="Y115" s="1020"/>
    </row>
    <row r="116" spans="1:25" ht="14.1" customHeight="1">
      <c r="A116" s="1004" t="s">
        <v>1118</v>
      </c>
      <c r="B116" s="994">
        <v>569.91714449999995</v>
      </c>
      <c r="C116" s="994">
        <v>36.038535000000003</v>
      </c>
      <c r="D116" s="994">
        <v>605.95567949999997</v>
      </c>
      <c r="E116" s="994">
        <v>221.13717</v>
      </c>
      <c r="F116" s="994">
        <v>75981.124989699994</v>
      </c>
      <c r="G116" s="994" t="s">
        <v>15</v>
      </c>
      <c r="H116" s="994" t="s">
        <v>15</v>
      </c>
      <c r="I116" s="994" t="s">
        <v>15</v>
      </c>
      <c r="J116" s="994" t="s">
        <v>15</v>
      </c>
      <c r="K116" s="994" t="s">
        <v>15</v>
      </c>
      <c r="L116" s="994">
        <v>7130.5284988000003</v>
      </c>
      <c r="M116" s="994">
        <v>464.05191029999997</v>
      </c>
      <c r="N116" s="994">
        <v>1219.2459131999999</v>
      </c>
      <c r="O116" s="994">
        <v>14.79279</v>
      </c>
      <c r="P116" s="994">
        <v>1405.8371853000001</v>
      </c>
      <c r="Q116" s="994">
        <v>10234.4562976</v>
      </c>
      <c r="R116" s="994">
        <v>4948.8233816000002</v>
      </c>
      <c r="S116" s="994" t="s">
        <v>15</v>
      </c>
      <c r="T116" s="994" t="s">
        <v>15</v>
      </c>
      <c r="U116" s="994" t="s">
        <v>15</v>
      </c>
      <c r="V116" s="994">
        <v>25</v>
      </c>
      <c r="W116" s="994">
        <v>92016.497518399992</v>
      </c>
      <c r="X116" s="1020"/>
      <c r="Y116" s="1020"/>
    </row>
    <row r="117" spans="1:25" ht="14.1" customHeight="1">
      <c r="A117" s="1004" t="s">
        <v>1119</v>
      </c>
      <c r="B117" s="994">
        <v>1249.474442</v>
      </c>
      <c r="C117" s="994">
        <v>172.0939357</v>
      </c>
      <c r="D117" s="994">
        <v>1421.5683776999999</v>
      </c>
      <c r="E117" s="994">
        <v>284.29810700000002</v>
      </c>
      <c r="F117" s="994">
        <v>25984.8235958</v>
      </c>
      <c r="G117" s="994" t="s">
        <v>15</v>
      </c>
      <c r="H117" s="994" t="s">
        <v>15</v>
      </c>
      <c r="I117" s="994" t="s">
        <v>15</v>
      </c>
      <c r="J117" s="994">
        <v>0.33555000000000001</v>
      </c>
      <c r="K117" s="994">
        <v>1.0900000000000001E-5</v>
      </c>
      <c r="L117" s="994">
        <v>12877.113834899999</v>
      </c>
      <c r="M117" s="994">
        <v>3554.3196738000001</v>
      </c>
      <c r="N117" s="994">
        <v>6129.0862562000002</v>
      </c>
      <c r="O117" s="994">
        <v>10.5547</v>
      </c>
      <c r="P117" s="994">
        <v>1989.0427308000001</v>
      </c>
      <c r="Q117" s="994">
        <v>24560.117195700001</v>
      </c>
      <c r="R117" s="994">
        <v>2776.2060129000001</v>
      </c>
      <c r="S117" s="994" t="s">
        <v>15</v>
      </c>
      <c r="T117" s="994" t="s">
        <v>15</v>
      </c>
      <c r="U117" s="994" t="s">
        <v>15</v>
      </c>
      <c r="V117" s="994" t="s">
        <v>15</v>
      </c>
      <c r="W117" s="994">
        <v>55027.348850000002</v>
      </c>
      <c r="X117" s="1020"/>
      <c r="Y117" s="1020"/>
    </row>
    <row r="118" spans="1:25" ht="14.1" customHeight="1">
      <c r="A118" s="1004" t="s">
        <v>1120</v>
      </c>
      <c r="B118" s="994" t="s">
        <v>15</v>
      </c>
      <c r="C118" s="994" t="s">
        <v>15</v>
      </c>
      <c r="D118" s="994" t="s">
        <v>15</v>
      </c>
      <c r="E118" s="994" t="s">
        <v>15</v>
      </c>
      <c r="F118" s="994" t="s">
        <v>15</v>
      </c>
      <c r="G118" s="994" t="s">
        <v>15</v>
      </c>
      <c r="H118" s="994" t="s">
        <v>15</v>
      </c>
      <c r="I118" s="994" t="s">
        <v>15</v>
      </c>
      <c r="J118" s="994" t="s">
        <v>15</v>
      </c>
      <c r="K118" s="994" t="s">
        <v>15</v>
      </c>
      <c r="L118" s="994" t="s">
        <v>15</v>
      </c>
      <c r="M118" s="994" t="s">
        <v>15</v>
      </c>
      <c r="N118" s="994" t="s">
        <v>15</v>
      </c>
      <c r="O118" s="994" t="s">
        <v>15</v>
      </c>
      <c r="P118" s="994" t="s">
        <v>15</v>
      </c>
      <c r="Q118" s="994" t="s">
        <v>15</v>
      </c>
      <c r="R118" s="994" t="s">
        <v>15</v>
      </c>
      <c r="S118" s="994" t="s">
        <v>15</v>
      </c>
      <c r="T118" s="994" t="s">
        <v>15</v>
      </c>
      <c r="U118" s="994" t="s">
        <v>15</v>
      </c>
      <c r="V118" s="994" t="s">
        <v>15</v>
      </c>
      <c r="W118" s="994" t="s">
        <v>15</v>
      </c>
      <c r="X118" s="1020"/>
      <c r="Y118" s="1020"/>
    </row>
    <row r="119" spans="1:25" s="1027" customFormat="1" ht="14.1" customHeight="1">
      <c r="A119" s="1006" t="s">
        <v>1121</v>
      </c>
      <c r="B119" s="1007">
        <v>3111324.0349808997</v>
      </c>
      <c r="C119" s="1007">
        <v>19458.567058700002</v>
      </c>
      <c r="D119" s="1007">
        <v>3130782.6020395998</v>
      </c>
      <c r="E119" s="1007">
        <v>311987.07288009999</v>
      </c>
      <c r="F119" s="1007">
        <v>14323315.646651799</v>
      </c>
      <c r="G119" s="1007">
        <v>36215.159279799998</v>
      </c>
      <c r="H119" s="1007">
        <v>437829.169804</v>
      </c>
      <c r="I119" s="1007">
        <v>49534.228105800001</v>
      </c>
      <c r="J119" s="1007">
        <v>213879.43577039998</v>
      </c>
      <c r="K119" s="1007">
        <v>7142649.8572059013</v>
      </c>
      <c r="L119" s="1007">
        <v>7207289.4965898991</v>
      </c>
      <c r="M119" s="1007">
        <v>2812837.6680040997</v>
      </c>
      <c r="N119" s="1007">
        <v>9144395.7744660992</v>
      </c>
      <c r="O119" s="1007">
        <v>33049.709204700004</v>
      </c>
      <c r="P119" s="1007">
        <v>1527502.1395183001</v>
      </c>
      <c r="Q119" s="1007">
        <v>20725074.787783097</v>
      </c>
      <c r="R119" s="1007">
        <v>2151197.0444108006</v>
      </c>
      <c r="S119" s="1007">
        <v>332748.47730720002</v>
      </c>
      <c r="T119" s="1007">
        <v>630197.09972109995</v>
      </c>
      <c r="U119" s="1007" t="s">
        <v>15</v>
      </c>
      <c r="V119" s="1007">
        <v>38945.844706899996</v>
      </c>
      <c r="W119" s="1007">
        <v>49524356.425666496</v>
      </c>
      <c r="X119" s="1018"/>
      <c r="Y119" s="1018"/>
    </row>
    <row r="120" spans="1:25">
      <c r="A120" s="169" t="s">
        <v>1122</v>
      </c>
      <c r="B120" s="170"/>
      <c r="C120" s="170"/>
      <c r="D120" s="170"/>
      <c r="E120" s="170"/>
      <c r="F120" s="170"/>
      <c r="G120" s="170"/>
      <c r="H120" s="170"/>
      <c r="I120" s="170"/>
      <c r="J120" s="170"/>
      <c r="K120" s="990"/>
      <c r="L120" s="990"/>
      <c r="M120" s="1009"/>
      <c r="N120" s="990"/>
      <c r="O120" s="990"/>
      <c r="P120" s="990"/>
      <c r="Q120" s="990"/>
      <c r="R120" s="990"/>
      <c r="S120" s="990"/>
      <c r="T120" s="990"/>
      <c r="U120" s="990"/>
      <c r="V120" s="990"/>
      <c r="W120" s="990"/>
      <c r="X120" s="1028"/>
      <c r="Y120" s="1028"/>
    </row>
    <row r="121" spans="1:25" ht="15">
      <c r="A121" s="135" t="s">
        <v>14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</row>
    <row r="122" spans="1:25" ht="15">
      <c r="A122" s="136" t="s">
        <v>973</v>
      </c>
      <c r="B122" s="172"/>
      <c r="C122" s="170"/>
      <c r="D122" s="170"/>
      <c r="E122" s="170"/>
      <c r="F122" s="170"/>
      <c r="G122" s="170"/>
      <c r="H122" s="170"/>
      <c r="I122" s="170"/>
      <c r="J122" s="170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</row>
    <row r="123" spans="1:25">
      <c r="A123" s="138" t="s">
        <v>974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</row>
  </sheetData>
  <mergeCells count="57">
    <mergeCell ref="L1:O1"/>
    <mergeCell ref="U1:W1"/>
    <mergeCell ref="H4:J4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J43:K43"/>
    <mergeCell ref="L43:O43"/>
    <mergeCell ref="U43:W43"/>
    <mergeCell ref="J5:J6"/>
    <mergeCell ref="K5:K6"/>
    <mergeCell ref="L5:Q5"/>
    <mergeCell ref="R5:R6"/>
    <mergeCell ref="S5:S6"/>
    <mergeCell ref="T5:T6"/>
    <mergeCell ref="A47:A48"/>
    <mergeCell ref="B47:D47"/>
    <mergeCell ref="E47:E48"/>
    <mergeCell ref="F47:F48"/>
    <mergeCell ref="G47:G48"/>
    <mergeCell ref="H87:H88"/>
    <mergeCell ref="T47:T48"/>
    <mergeCell ref="U47:U48"/>
    <mergeCell ref="V47:V48"/>
    <mergeCell ref="W47:W48"/>
    <mergeCell ref="J83:K83"/>
    <mergeCell ref="L83:O83"/>
    <mergeCell ref="T83:W83"/>
    <mergeCell ref="I47:I48"/>
    <mergeCell ref="J47:J48"/>
    <mergeCell ref="K47:K48"/>
    <mergeCell ref="L47:Q47"/>
    <mergeCell ref="R47:R48"/>
    <mergeCell ref="S47:S48"/>
    <mergeCell ref="H47:H48"/>
    <mergeCell ref="A87:A88"/>
    <mergeCell ref="B87:D87"/>
    <mergeCell ref="E87:E88"/>
    <mergeCell ref="F87:F88"/>
    <mergeCell ref="G87:G88"/>
    <mergeCell ref="T87:T88"/>
    <mergeCell ref="U87:U88"/>
    <mergeCell ref="V87:V88"/>
    <mergeCell ref="W87:W88"/>
    <mergeCell ref="I87:I88"/>
    <mergeCell ref="J87:J88"/>
    <mergeCell ref="K87:K88"/>
    <mergeCell ref="L87:Q87"/>
    <mergeCell ref="R87:R88"/>
    <mergeCell ref="S87:S88"/>
  </mergeCells>
  <pageMargins left="0.5" right="0.25" top="0.75" bottom="0.65" header="0.3" footer="0.3"/>
  <pageSetup scale="97" firstPageNumber="26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16383" man="1"/>
  </rowBreaks>
  <colBreaks count="1" manualBreakCount="1">
    <brk id="11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A85" zoomScale="60" workbookViewId="0">
      <selection activeCell="H101" sqref="H101"/>
    </sheetView>
  </sheetViews>
  <sheetFormatPr defaultColWidth="10.28515625" defaultRowHeight="12.75"/>
  <cols>
    <col min="1" max="1" width="25.42578125" style="1029" customWidth="1"/>
    <col min="2" max="2" width="7.42578125" style="1026" customWidth="1"/>
    <col min="3" max="5" width="7.5703125" style="1026" customWidth="1"/>
    <col min="6" max="6" width="7.85546875" style="1026" customWidth="1"/>
    <col min="7" max="7" width="7.42578125" style="1026" customWidth="1"/>
    <col min="8" max="8" width="6.85546875" style="1026" customWidth="1"/>
    <col min="9" max="9" width="6.5703125" style="1026" customWidth="1"/>
    <col min="10" max="10" width="9" style="1026" customWidth="1"/>
    <col min="11" max="11" width="7.7109375" style="1017" customWidth="1"/>
    <col min="12" max="12" width="8.85546875" style="1017" customWidth="1"/>
    <col min="13" max="13" width="8.42578125" style="1017" customWidth="1"/>
    <col min="14" max="14" width="7.28515625" style="1017" customWidth="1"/>
    <col min="15" max="15" width="8.28515625" style="1017" customWidth="1"/>
    <col min="16" max="16" width="8.5703125" style="1017" customWidth="1"/>
    <col min="17" max="17" width="9" style="1017" customWidth="1"/>
    <col min="18" max="18" width="7.5703125" style="1017" customWidth="1"/>
    <col min="19" max="19" width="8.42578125" style="1017" customWidth="1"/>
    <col min="20" max="21" width="7.42578125" style="1017" customWidth="1"/>
    <col min="22" max="22" width="8" style="1017" customWidth="1"/>
    <col min="23" max="23" width="10" style="1017" customWidth="1"/>
    <col min="24" max="24" width="6.42578125" style="1017" customWidth="1"/>
    <col min="25" max="25" width="7.7109375" style="1017" customWidth="1"/>
    <col min="26" max="16384" width="10.28515625" style="1017"/>
  </cols>
  <sheetData>
    <row r="1" spans="1:25" s="1028" customFormat="1" ht="15.75">
      <c r="A1" s="940" t="s">
        <v>862</v>
      </c>
      <c r="B1" s="5"/>
      <c r="C1" s="5"/>
      <c r="D1" s="5"/>
      <c r="E1" s="5"/>
      <c r="F1" s="5"/>
      <c r="G1" s="5"/>
      <c r="H1" s="5"/>
      <c r="I1" s="5"/>
      <c r="J1" s="5"/>
      <c r="K1" s="5"/>
      <c r="L1" s="1284"/>
      <c r="M1" s="1284"/>
      <c r="N1" s="1284"/>
      <c r="O1" s="1284"/>
      <c r="P1" s="5"/>
      <c r="Q1" s="5"/>
      <c r="R1" s="5"/>
      <c r="S1" s="5"/>
      <c r="T1" s="5"/>
      <c r="U1" s="1277" t="s">
        <v>1126</v>
      </c>
      <c r="V1" s="1277"/>
      <c r="W1" s="1277"/>
      <c r="X1" s="1024"/>
      <c r="Y1" s="1024"/>
    </row>
    <row r="2" spans="1:25" s="1028" customFormat="1" ht="15.75">
      <c r="A2" s="940" t="s">
        <v>18</v>
      </c>
      <c r="B2" s="5"/>
      <c r="C2" s="5"/>
      <c r="D2" s="5"/>
      <c r="E2" s="5"/>
      <c r="F2" s="5"/>
      <c r="G2" s="5"/>
      <c r="H2" s="5"/>
      <c r="I2" s="5"/>
      <c r="J2" s="5"/>
      <c r="K2" s="177"/>
      <c r="L2" s="5"/>
      <c r="M2" s="178"/>
      <c r="N2" s="5"/>
      <c r="O2" s="5"/>
      <c r="P2" s="5"/>
      <c r="Q2" s="5"/>
      <c r="R2" s="5"/>
      <c r="S2" s="5"/>
      <c r="T2" s="5"/>
      <c r="U2" s="5"/>
      <c r="V2" s="5"/>
      <c r="W2" s="5"/>
      <c r="X2" s="1027"/>
      <c r="Y2" s="1027"/>
    </row>
    <row r="3" spans="1:25" s="1028" customFormat="1" ht="15.75">
      <c r="A3" s="141" t="s">
        <v>0</v>
      </c>
      <c r="B3" s="179"/>
      <c r="C3" s="180"/>
      <c r="D3" s="180"/>
      <c r="E3" s="180"/>
      <c r="F3" s="180"/>
      <c r="G3" s="180"/>
      <c r="H3" s="180"/>
      <c r="I3" s="180"/>
      <c r="J3" s="1280"/>
      <c r="K3" s="1280"/>
      <c r="L3" s="179"/>
      <c r="M3" s="178"/>
      <c r="N3" s="179"/>
      <c r="O3" s="179"/>
      <c r="P3" s="179"/>
      <c r="Q3" s="179"/>
      <c r="R3" s="179"/>
      <c r="S3" s="179"/>
      <c r="T3" s="179"/>
      <c r="U3" s="145"/>
      <c r="V3" s="145"/>
      <c r="W3" s="144" t="s">
        <v>933</v>
      </c>
    </row>
    <row r="4" spans="1:25" s="1028" customFormat="1" ht="9.9499999999999993" customHeight="1">
      <c r="A4" s="181"/>
      <c r="B4" s="182"/>
      <c r="C4" s="182"/>
      <c r="D4" s="182"/>
      <c r="E4" s="182"/>
      <c r="F4" s="182"/>
      <c r="G4" s="182"/>
      <c r="H4" s="182"/>
      <c r="I4" s="182"/>
      <c r="J4" s="182"/>
      <c r="K4" s="183"/>
      <c r="L4" s="179"/>
      <c r="M4" s="178"/>
      <c r="N4" s="179"/>
      <c r="O4" s="179"/>
      <c r="P4" s="179"/>
      <c r="Q4" s="179"/>
      <c r="R4" s="179"/>
      <c r="S4" s="179"/>
      <c r="T4" s="179"/>
      <c r="U4" s="184"/>
      <c r="V4" s="184"/>
      <c r="W4" s="184"/>
      <c r="X4" s="1024"/>
      <c r="Y4" s="1024"/>
    </row>
    <row r="5" spans="1:25" ht="12.95" customHeight="1">
      <c r="A5" s="1268" t="s">
        <v>989</v>
      </c>
      <c r="B5" s="1270" t="s">
        <v>990</v>
      </c>
      <c r="C5" s="1272"/>
      <c r="D5" s="1272"/>
      <c r="E5" s="1276" t="s">
        <v>991</v>
      </c>
      <c r="F5" s="1268" t="s">
        <v>992</v>
      </c>
      <c r="G5" s="1276" t="s">
        <v>993</v>
      </c>
      <c r="H5" s="1264" t="s">
        <v>994</v>
      </c>
      <c r="I5" s="1264" t="s">
        <v>995</v>
      </c>
      <c r="J5" s="1264" t="s">
        <v>996</v>
      </c>
      <c r="K5" s="1268" t="s">
        <v>997</v>
      </c>
      <c r="L5" s="1270" t="s">
        <v>998</v>
      </c>
      <c r="M5" s="1271"/>
      <c r="N5" s="1272"/>
      <c r="O5" s="1272"/>
      <c r="P5" s="1272"/>
      <c r="Q5" s="1273"/>
      <c r="R5" s="1274" t="s">
        <v>999</v>
      </c>
      <c r="S5" s="1266" t="s">
        <v>1000</v>
      </c>
      <c r="T5" s="1264" t="s">
        <v>1001</v>
      </c>
      <c r="U5" s="1266" t="s">
        <v>1002</v>
      </c>
      <c r="V5" s="1266" t="s">
        <v>1003</v>
      </c>
      <c r="W5" s="1264" t="s">
        <v>1004</v>
      </c>
      <c r="X5" s="1015"/>
      <c r="Y5" s="1016"/>
    </row>
    <row r="6" spans="1:25" ht="33.200000000000003" customHeight="1">
      <c r="A6" s="1269"/>
      <c r="B6" s="943" t="s">
        <v>1005</v>
      </c>
      <c r="C6" s="943" t="s">
        <v>1006</v>
      </c>
      <c r="D6" s="942" t="s">
        <v>1007</v>
      </c>
      <c r="E6" s="1276"/>
      <c r="F6" s="1269"/>
      <c r="G6" s="1276"/>
      <c r="H6" s="1265"/>
      <c r="I6" s="1265"/>
      <c r="J6" s="1265"/>
      <c r="K6" s="1269"/>
      <c r="L6" s="151" t="s">
        <v>1008</v>
      </c>
      <c r="M6" s="151" t="s">
        <v>1009</v>
      </c>
      <c r="N6" s="151" t="s">
        <v>1010</v>
      </c>
      <c r="O6" s="151" t="s">
        <v>1011</v>
      </c>
      <c r="P6" s="151" t="s">
        <v>1012</v>
      </c>
      <c r="Q6" s="151" t="s">
        <v>1013</v>
      </c>
      <c r="R6" s="1275"/>
      <c r="S6" s="1267"/>
      <c r="T6" s="1265"/>
      <c r="U6" s="1267"/>
      <c r="V6" s="1267"/>
      <c r="W6" s="1265"/>
      <c r="X6" s="1015"/>
      <c r="Y6" s="1016"/>
    </row>
    <row r="7" spans="1:25" ht="12.95" customHeight="1">
      <c r="A7" s="944" t="s">
        <v>6</v>
      </c>
      <c r="B7" s="945" t="s">
        <v>7</v>
      </c>
      <c r="C7" s="945" t="s">
        <v>8</v>
      </c>
      <c r="D7" s="945" t="s">
        <v>9</v>
      </c>
      <c r="E7" s="945" t="s">
        <v>10</v>
      </c>
      <c r="F7" s="945" t="s">
        <v>11</v>
      </c>
      <c r="G7" s="945" t="s">
        <v>12</v>
      </c>
      <c r="H7" s="945" t="s">
        <v>13</v>
      </c>
      <c r="I7" s="945" t="s">
        <v>694</v>
      </c>
      <c r="J7" s="152" t="s">
        <v>725</v>
      </c>
      <c r="K7" s="945" t="s">
        <v>695</v>
      </c>
      <c r="L7" s="945" t="s">
        <v>726</v>
      </c>
      <c r="M7" s="153" t="s">
        <v>727</v>
      </c>
      <c r="N7" s="154" t="s">
        <v>1014</v>
      </c>
      <c r="O7" s="945" t="s">
        <v>1015</v>
      </c>
      <c r="P7" s="945" t="s">
        <v>1016</v>
      </c>
      <c r="Q7" s="945" t="s">
        <v>1017</v>
      </c>
      <c r="R7" s="945" t="s">
        <v>1018</v>
      </c>
      <c r="S7" s="945" t="s">
        <v>1019</v>
      </c>
      <c r="T7" s="945" t="s">
        <v>1020</v>
      </c>
      <c r="U7" s="945" t="s">
        <v>1021</v>
      </c>
      <c r="V7" s="152" t="s">
        <v>1022</v>
      </c>
      <c r="W7" s="152" t="s">
        <v>1023</v>
      </c>
      <c r="X7" s="1016"/>
      <c r="Y7" s="1016"/>
    </row>
    <row r="8" spans="1:25" s="1019" customFormat="1" ht="14.1" customHeight="1">
      <c r="A8" s="155" t="s">
        <v>1024</v>
      </c>
      <c r="B8" s="992">
        <v>32638.446071499995</v>
      </c>
      <c r="C8" s="992">
        <v>1.1211589000000002</v>
      </c>
      <c r="D8" s="992">
        <v>32639.567230399996</v>
      </c>
      <c r="E8" s="992">
        <v>2356.9121655000004</v>
      </c>
      <c r="F8" s="992">
        <v>3051.2672886</v>
      </c>
      <c r="G8" s="992" t="s">
        <v>15</v>
      </c>
      <c r="H8" s="992" t="s">
        <v>15</v>
      </c>
      <c r="I8" s="992" t="s">
        <v>15</v>
      </c>
      <c r="J8" s="992" t="s">
        <v>15</v>
      </c>
      <c r="K8" s="992">
        <v>100816.77804430001</v>
      </c>
      <c r="L8" s="992">
        <v>137330.68530030001</v>
      </c>
      <c r="M8" s="992">
        <v>229683.37931310001</v>
      </c>
      <c r="N8" s="992">
        <v>1197822.0723326001</v>
      </c>
      <c r="O8" s="992">
        <v>122006.6389029</v>
      </c>
      <c r="P8" s="992">
        <v>8512.9225675999987</v>
      </c>
      <c r="Q8" s="992">
        <v>1695355.6984165001</v>
      </c>
      <c r="R8" s="992">
        <v>0.15</v>
      </c>
      <c r="S8" s="992" t="s">
        <v>15</v>
      </c>
      <c r="T8" s="992">
        <v>5701.9693461999996</v>
      </c>
      <c r="U8" s="992" t="s">
        <v>15</v>
      </c>
      <c r="V8" s="992" t="s">
        <v>15</v>
      </c>
      <c r="W8" s="992">
        <v>1839922.3424915001</v>
      </c>
      <c r="X8" s="1018"/>
      <c r="Y8" s="1018"/>
    </row>
    <row r="9" spans="1:25" s="1021" customFormat="1" ht="14.1" customHeight="1">
      <c r="A9" s="156" t="s">
        <v>1025</v>
      </c>
      <c r="B9" s="994">
        <v>11738.551195999999</v>
      </c>
      <c r="C9" s="994">
        <v>1.1211589000000002</v>
      </c>
      <c r="D9" s="994">
        <v>11739.672354899998</v>
      </c>
      <c r="E9" s="994" t="s">
        <v>15</v>
      </c>
      <c r="F9" s="994">
        <v>1657.1788981999998</v>
      </c>
      <c r="G9" s="994" t="s">
        <v>15</v>
      </c>
      <c r="H9" s="994" t="s">
        <v>15</v>
      </c>
      <c r="I9" s="994" t="s">
        <v>15</v>
      </c>
      <c r="J9" s="994" t="s">
        <v>15</v>
      </c>
      <c r="K9" s="994">
        <v>31418.684675700002</v>
      </c>
      <c r="L9" s="994">
        <v>21535.764876200003</v>
      </c>
      <c r="M9" s="994">
        <v>75665.262812399989</v>
      </c>
      <c r="N9" s="994">
        <v>341681.62016589998</v>
      </c>
      <c r="O9" s="994">
        <v>654.04594350000002</v>
      </c>
      <c r="P9" s="994">
        <v>3577.1490745999999</v>
      </c>
      <c r="Q9" s="994">
        <v>443113.84287260001</v>
      </c>
      <c r="R9" s="994" t="s">
        <v>15</v>
      </c>
      <c r="S9" s="994" t="s">
        <v>15</v>
      </c>
      <c r="T9" s="994" t="s">
        <v>15</v>
      </c>
      <c r="U9" s="994" t="s">
        <v>15</v>
      </c>
      <c r="V9" s="994" t="s">
        <v>15</v>
      </c>
      <c r="W9" s="994">
        <v>487929.37880140002</v>
      </c>
      <c r="X9" s="1020"/>
      <c r="Y9" s="1020"/>
    </row>
    <row r="10" spans="1:25" s="1021" customFormat="1" ht="20.100000000000001" customHeight="1">
      <c r="A10" s="157" t="s">
        <v>1026</v>
      </c>
      <c r="B10" s="994" t="s">
        <v>15</v>
      </c>
      <c r="C10" s="994" t="s">
        <v>15</v>
      </c>
      <c r="D10" s="994" t="s">
        <v>15</v>
      </c>
      <c r="E10" s="994" t="s">
        <v>15</v>
      </c>
      <c r="F10" s="994" t="s">
        <v>15</v>
      </c>
      <c r="G10" s="994" t="s">
        <v>15</v>
      </c>
      <c r="H10" s="994" t="s">
        <v>15</v>
      </c>
      <c r="I10" s="994" t="s">
        <v>15</v>
      </c>
      <c r="J10" s="994" t="s">
        <v>15</v>
      </c>
      <c r="K10" s="994" t="s">
        <v>15</v>
      </c>
      <c r="L10" s="994" t="s">
        <v>15</v>
      </c>
      <c r="M10" s="994" t="s">
        <v>15</v>
      </c>
      <c r="N10" s="994" t="s">
        <v>15</v>
      </c>
      <c r="O10" s="994" t="s">
        <v>15</v>
      </c>
      <c r="P10" s="994" t="s">
        <v>15</v>
      </c>
      <c r="Q10" s="994" t="s">
        <v>15</v>
      </c>
      <c r="R10" s="994" t="s">
        <v>15</v>
      </c>
      <c r="S10" s="994" t="s">
        <v>15</v>
      </c>
      <c r="T10" s="994" t="s">
        <v>15</v>
      </c>
      <c r="U10" s="994" t="s">
        <v>15</v>
      </c>
      <c r="V10" s="994" t="s">
        <v>15</v>
      </c>
      <c r="W10" s="994" t="s">
        <v>15</v>
      </c>
      <c r="X10" s="1020"/>
      <c r="Y10" s="1020"/>
    </row>
    <row r="11" spans="1:25" s="1021" customFormat="1" ht="39.950000000000003" customHeight="1">
      <c r="A11" s="158" t="s">
        <v>1027</v>
      </c>
      <c r="B11" s="994">
        <v>9808.172827299999</v>
      </c>
      <c r="C11" s="994">
        <v>1.1197094000000001</v>
      </c>
      <c r="D11" s="994">
        <v>9809.2925366999989</v>
      </c>
      <c r="E11" s="994" t="s">
        <v>15</v>
      </c>
      <c r="F11" s="994">
        <v>485.07510869999999</v>
      </c>
      <c r="G11" s="994" t="s">
        <v>15</v>
      </c>
      <c r="H11" s="994" t="s">
        <v>15</v>
      </c>
      <c r="I11" s="994" t="s">
        <v>15</v>
      </c>
      <c r="J11" s="994" t="s">
        <v>15</v>
      </c>
      <c r="K11" s="994">
        <v>13963.0685646</v>
      </c>
      <c r="L11" s="994">
        <v>3920.5457900000001</v>
      </c>
      <c r="M11" s="994">
        <v>265.80128000000002</v>
      </c>
      <c r="N11" s="994">
        <v>63114.459807700005</v>
      </c>
      <c r="O11" s="994">
        <v>107.35941</v>
      </c>
      <c r="P11" s="994">
        <v>1470.3591300000001</v>
      </c>
      <c r="Q11" s="994">
        <v>68878.525417700002</v>
      </c>
      <c r="R11" s="994" t="s">
        <v>15</v>
      </c>
      <c r="S11" s="994" t="s">
        <v>15</v>
      </c>
      <c r="T11" s="994" t="s">
        <v>15</v>
      </c>
      <c r="U11" s="994" t="s">
        <v>15</v>
      </c>
      <c r="V11" s="994" t="s">
        <v>15</v>
      </c>
      <c r="W11" s="994">
        <v>93135.961627700002</v>
      </c>
      <c r="X11" s="1020"/>
      <c r="Y11" s="1020"/>
    </row>
    <row r="12" spans="1:25" s="1021" customFormat="1" ht="20.100000000000001" customHeight="1">
      <c r="A12" s="158" t="s">
        <v>1028</v>
      </c>
      <c r="B12" s="994">
        <v>1930.3783687000002</v>
      </c>
      <c r="C12" s="994">
        <v>1.4495000000000001E-3</v>
      </c>
      <c r="D12" s="994">
        <v>1930.3798182000003</v>
      </c>
      <c r="E12" s="994" t="s">
        <v>15</v>
      </c>
      <c r="F12" s="994">
        <v>1172.1037894999999</v>
      </c>
      <c r="G12" s="994" t="s">
        <v>15</v>
      </c>
      <c r="H12" s="994" t="s">
        <v>15</v>
      </c>
      <c r="I12" s="994" t="s">
        <v>15</v>
      </c>
      <c r="J12" s="994" t="s">
        <v>15</v>
      </c>
      <c r="K12" s="994">
        <v>17455.6161111</v>
      </c>
      <c r="L12" s="994">
        <v>17615.219086200002</v>
      </c>
      <c r="M12" s="994">
        <v>75399.46153239999</v>
      </c>
      <c r="N12" s="994">
        <v>278567.16035819997</v>
      </c>
      <c r="O12" s="994">
        <v>546.6865335</v>
      </c>
      <c r="P12" s="994">
        <v>2106.7899446000001</v>
      </c>
      <c r="Q12" s="994">
        <v>374235.31745489995</v>
      </c>
      <c r="R12" s="994" t="s">
        <v>15</v>
      </c>
      <c r="S12" s="994" t="s">
        <v>15</v>
      </c>
      <c r="T12" s="994" t="s">
        <v>15</v>
      </c>
      <c r="U12" s="994" t="s">
        <v>15</v>
      </c>
      <c r="V12" s="994" t="s">
        <v>15</v>
      </c>
      <c r="W12" s="994">
        <v>394793.41717369994</v>
      </c>
      <c r="X12" s="1020"/>
      <c r="Y12" s="1020"/>
    </row>
    <row r="13" spans="1:25" s="1021" customFormat="1" ht="20.100000000000001" customHeight="1">
      <c r="A13" s="159" t="s">
        <v>1029</v>
      </c>
      <c r="B13" s="994">
        <v>20899.894875499998</v>
      </c>
      <c r="C13" s="994" t="s">
        <v>15</v>
      </c>
      <c r="D13" s="994">
        <v>20899.894875499998</v>
      </c>
      <c r="E13" s="994">
        <v>2356.9121655000004</v>
      </c>
      <c r="F13" s="994">
        <v>1394.0883904</v>
      </c>
      <c r="G13" s="994" t="s">
        <v>15</v>
      </c>
      <c r="H13" s="994" t="s">
        <v>15</v>
      </c>
      <c r="I13" s="994" t="s">
        <v>15</v>
      </c>
      <c r="J13" s="994" t="s">
        <v>15</v>
      </c>
      <c r="K13" s="994">
        <v>69398.093368600006</v>
      </c>
      <c r="L13" s="994">
        <v>115794.9204241</v>
      </c>
      <c r="M13" s="994">
        <v>154018.11650070001</v>
      </c>
      <c r="N13" s="994">
        <v>856140.45216670004</v>
      </c>
      <c r="O13" s="994">
        <v>121352.5929594</v>
      </c>
      <c r="P13" s="994">
        <v>4935.7734929999997</v>
      </c>
      <c r="Q13" s="994">
        <v>1252241.8555439003</v>
      </c>
      <c r="R13" s="994">
        <v>0.15</v>
      </c>
      <c r="S13" s="994" t="s">
        <v>15</v>
      </c>
      <c r="T13" s="994">
        <v>5701.9693461999996</v>
      </c>
      <c r="U13" s="994" t="s">
        <v>15</v>
      </c>
      <c r="V13" s="994" t="s">
        <v>15</v>
      </c>
      <c r="W13" s="994">
        <v>1351992.9636901002</v>
      </c>
      <c r="X13" s="1020"/>
      <c r="Y13" s="1020"/>
    </row>
    <row r="14" spans="1:25" s="1021" customFormat="1" ht="20.100000000000001" customHeight="1">
      <c r="A14" s="158" t="s">
        <v>1030</v>
      </c>
      <c r="B14" s="994">
        <v>1777.8997514</v>
      </c>
      <c r="C14" s="994" t="s">
        <v>15</v>
      </c>
      <c r="D14" s="994">
        <v>1777.8997514</v>
      </c>
      <c r="E14" s="994">
        <v>2356.9121655000004</v>
      </c>
      <c r="F14" s="994">
        <v>7.9506755999999994</v>
      </c>
      <c r="G14" s="994" t="s">
        <v>15</v>
      </c>
      <c r="H14" s="994" t="s">
        <v>15</v>
      </c>
      <c r="I14" s="994" t="s">
        <v>15</v>
      </c>
      <c r="J14" s="994" t="s">
        <v>15</v>
      </c>
      <c r="K14" s="994">
        <v>57857.5009068</v>
      </c>
      <c r="L14" s="994">
        <v>88960.117431399995</v>
      </c>
      <c r="M14" s="994">
        <v>118289.25870030001</v>
      </c>
      <c r="N14" s="994">
        <v>621269.88130470004</v>
      </c>
      <c r="O14" s="994">
        <v>72380.373429400002</v>
      </c>
      <c r="P14" s="994">
        <v>2183.6066725000001</v>
      </c>
      <c r="Q14" s="994">
        <v>903083.23753830011</v>
      </c>
      <c r="R14" s="994" t="s">
        <v>15</v>
      </c>
      <c r="S14" s="994" t="s">
        <v>15</v>
      </c>
      <c r="T14" s="994">
        <v>5701.9693461999996</v>
      </c>
      <c r="U14" s="994" t="s">
        <v>15</v>
      </c>
      <c r="V14" s="994" t="s">
        <v>15</v>
      </c>
      <c r="W14" s="994">
        <v>970785.4703838001</v>
      </c>
      <c r="X14" s="1020"/>
      <c r="Y14" s="1020"/>
    </row>
    <row r="15" spans="1:25" s="1021" customFormat="1" ht="14.1" customHeight="1">
      <c r="A15" s="158" t="s">
        <v>1031</v>
      </c>
      <c r="B15" s="994">
        <v>18935.770022599998</v>
      </c>
      <c r="C15" s="994" t="s">
        <v>15</v>
      </c>
      <c r="D15" s="994">
        <v>18935.770022599998</v>
      </c>
      <c r="E15" s="994" t="s">
        <v>15</v>
      </c>
      <c r="F15" s="994">
        <v>1384.1752033</v>
      </c>
      <c r="G15" s="994" t="s">
        <v>15</v>
      </c>
      <c r="H15" s="994" t="s">
        <v>15</v>
      </c>
      <c r="I15" s="994" t="s">
        <v>15</v>
      </c>
      <c r="J15" s="994" t="s">
        <v>15</v>
      </c>
      <c r="K15" s="994">
        <v>2093.8041851000003</v>
      </c>
      <c r="L15" s="994">
        <v>3330.8678326999998</v>
      </c>
      <c r="M15" s="994">
        <v>43.691040000000001</v>
      </c>
      <c r="N15" s="994">
        <v>4706.6191731999998</v>
      </c>
      <c r="O15" s="994">
        <v>188.94934000000001</v>
      </c>
      <c r="P15" s="994">
        <v>468.69805929999995</v>
      </c>
      <c r="Q15" s="994">
        <v>8738.8254452000001</v>
      </c>
      <c r="R15" s="994">
        <v>0.15</v>
      </c>
      <c r="S15" s="994" t="s">
        <v>15</v>
      </c>
      <c r="T15" s="994" t="s">
        <v>15</v>
      </c>
      <c r="U15" s="994" t="s">
        <v>15</v>
      </c>
      <c r="V15" s="994" t="s">
        <v>15</v>
      </c>
      <c r="W15" s="994">
        <v>31152.724856200002</v>
      </c>
      <c r="X15" s="1020"/>
      <c r="Y15" s="1020"/>
    </row>
    <row r="16" spans="1:25" s="1021" customFormat="1" ht="20.100000000000001" customHeight="1">
      <c r="A16" s="158" t="s">
        <v>1032</v>
      </c>
      <c r="B16" s="994">
        <v>62.883322399999997</v>
      </c>
      <c r="C16" s="994" t="s">
        <v>15</v>
      </c>
      <c r="D16" s="994">
        <v>62.883322399999997</v>
      </c>
      <c r="E16" s="994" t="s">
        <v>15</v>
      </c>
      <c r="F16" s="994">
        <v>1.5307508999999999</v>
      </c>
      <c r="G16" s="994" t="s">
        <v>15</v>
      </c>
      <c r="H16" s="994" t="s">
        <v>15</v>
      </c>
      <c r="I16" s="994" t="s">
        <v>15</v>
      </c>
      <c r="J16" s="994" t="s">
        <v>15</v>
      </c>
      <c r="K16" s="994">
        <v>148.97986420000001</v>
      </c>
      <c r="L16" s="994">
        <v>734.10070250000001</v>
      </c>
      <c r="M16" s="994">
        <v>185.64750000000001</v>
      </c>
      <c r="N16" s="994">
        <v>677.99300000000005</v>
      </c>
      <c r="O16" s="994">
        <v>73.572000000000003</v>
      </c>
      <c r="P16" s="994">
        <v>502.19532120000002</v>
      </c>
      <c r="Q16" s="994">
        <v>2173.5085236999998</v>
      </c>
      <c r="R16" s="994" t="s">
        <v>15</v>
      </c>
      <c r="S16" s="994" t="s">
        <v>15</v>
      </c>
      <c r="T16" s="994" t="s">
        <v>15</v>
      </c>
      <c r="U16" s="994" t="s">
        <v>15</v>
      </c>
      <c r="V16" s="994" t="s">
        <v>15</v>
      </c>
      <c r="W16" s="994">
        <v>2386.9024611999998</v>
      </c>
      <c r="X16" s="1020"/>
      <c r="Y16" s="1020"/>
    </row>
    <row r="17" spans="1:25" s="1021" customFormat="1" ht="20.100000000000001" customHeight="1">
      <c r="A17" s="158" t="s">
        <v>1033</v>
      </c>
      <c r="B17" s="994">
        <v>10.209417700000001</v>
      </c>
      <c r="C17" s="994" t="s">
        <v>15</v>
      </c>
      <c r="D17" s="994">
        <v>10.209417700000001</v>
      </c>
      <c r="E17" s="994" t="s">
        <v>15</v>
      </c>
      <c r="F17" s="994">
        <v>0.43176059999999999</v>
      </c>
      <c r="G17" s="994" t="s">
        <v>15</v>
      </c>
      <c r="H17" s="994" t="s">
        <v>15</v>
      </c>
      <c r="I17" s="994" t="s">
        <v>15</v>
      </c>
      <c r="J17" s="994" t="s">
        <v>15</v>
      </c>
      <c r="K17" s="994">
        <v>2577.8191182999999</v>
      </c>
      <c r="L17" s="994">
        <v>14177.096820000001</v>
      </c>
      <c r="M17" s="994">
        <v>13750.29312</v>
      </c>
      <c r="N17" s="994">
        <v>31637.568956899999</v>
      </c>
      <c r="O17" s="994" t="s">
        <v>15</v>
      </c>
      <c r="P17" s="994">
        <v>43.942439999999998</v>
      </c>
      <c r="Q17" s="994">
        <v>59608.901336900002</v>
      </c>
      <c r="R17" s="994" t="s">
        <v>15</v>
      </c>
      <c r="S17" s="994" t="s">
        <v>15</v>
      </c>
      <c r="T17" s="994" t="s">
        <v>15</v>
      </c>
      <c r="U17" s="994" t="s">
        <v>15</v>
      </c>
      <c r="V17" s="994" t="s">
        <v>15</v>
      </c>
      <c r="W17" s="994">
        <v>62197.361633500004</v>
      </c>
      <c r="X17" s="1020"/>
      <c r="Y17" s="1020"/>
    </row>
    <row r="18" spans="1:25" s="1021" customFormat="1" ht="20.100000000000001" customHeight="1">
      <c r="A18" s="158" t="s">
        <v>1034</v>
      </c>
      <c r="B18" s="994">
        <v>113.13236139999999</v>
      </c>
      <c r="C18" s="994" t="s">
        <v>15</v>
      </c>
      <c r="D18" s="994">
        <v>113.13236139999999</v>
      </c>
      <c r="E18" s="994" t="s">
        <v>15</v>
      </c>
      <c r="F18" s="994" t="s">
        <v>15</v>
      </c>
      <c r="G18" s="994" t="s">
        <v>15</v>
      </c>
      <c r="H18" s="994" t="s">
        <v>15</v>
      </c>
      <c r="I18" s="994" t="s">
        <v>15</v>
      </c>
      <c r="J18" s="994" t="s">
        <v>15</v>
      </c>
      <c r="K18" s="994">
        <v>6719.9892942000006</v>
      </c>
      <c r="L18" s="994">
        <v>8592.7376375000003</v>
      </c>
      <c r="M18" s="994">
        <v>21749.226140400002</v>
      </c>
      <c r="N18" s="994">
        <v>197848.38973190001</v>
      </c>
      <c r="O18" s="994">
        <v>48709.698190000003</v>
      </c>
      <c r="P18" s="994">
        <v>1737.3310000000001</v>
      </c>
      <c r="Q18" s="994">
        <v>278637.38269980001</v>
      </c>
      <c r="R18" s="994" t="s">
        <v>15</v>
      </c>
      <c r="S18" s="994" t="s">
        <v>15</v>
      </c>
      <c r="T18" s="994" t="s">
        <v>15</v>
      </c>
      <c r="U18" s="994" t="s">
        <v>15</v>
      </c>
      <c r="V18" s="994" t="s">
        <v>15</v>
      </c>
      <c r="W18" s="994">
        <v>285470.50435540004</v>
      </c>
      <c r="X18" s="1020"/>
      <c r="Y18" s="1020"/>
    </row>
    <row r="19" spans="1:25" s="1019" customFormat="1" ht="14.1" customHeight="1">
      <c r="A19" s="155" t="s">
        <v>1035</v>
      </c>
      <c r="B19" s="992">
        <v>85237.31223689999</v>
      </c>
      <c r="C19" s="992">
        <v>754.29605390000006</v>
      </c>
      <c r="D19" s="992">
        <v>85991.608290799995</v>
      </c>
      <c r="E19" s="992">
        <v>1.0936699999999999</v>
      </c>
      <c r="F19" s="992">
        <v>1307147.0766195001</v>
      </c>
      <c r="G19" s="992">
        <v>24498.059510999999</v>
      </c>
      <c r="H19" s="992" t="s">
        <v>15</v>
      </c>
      <c r="I19" s="992">
        <v>122.03516999999999</v>
      </c>
      <c r="J19" s="992">
        <v>696.08662900000002</v>
      </c>
      <c r="K19" s="992">
        <v>69946.552540400007</v>
      </c>
      <c r="L19" s="992">
        <v>444469.05130270007</v>
      </c>
      <c r="M19" s="992">
        <v>92962.521623699969</v>
      </c>
      <c r="N19" s="992">
        <v>651200.60923920001</v>
      </c>
      <c r="O19" s="992">
        <v>31525.962453600005</v>
      </c>
      <c r="P19" s="992">
        <v>627733.13444230007</v>
      </c>
      <c r="Q19" s="992">
        <v>1847891.2790615</v>
      </c>
      <c r="R19" s="992">
        <v>558323.38650400017</v>
      </c>
      <c r="S19" s="992">
        <v>18070.153869999998</v>
      </c>
      <c r="T19" s="992">
        <v>245.31138419999999</v>
      </c>
      <c r="U19" s="992" t="s">
        <v>15</v>
      </c>
      <c r="V19" s="992" t="s">
        <v>15</v>
      </c>
      <c r="W19" s="992">
        <v>3912932.6432504007</v>
      </c>
      <c r="X19" s="1018"/>
      <c r="Y19" s="1018"/>
    </row>
    <row r="20" spans="1:25" s="1021" customFormat="1" ht="14.1" customHeight="1">
      <c r="A20" s="159" t="s">
        <v>1036</v>
      </c>
      <c r="B20" s="996">
        <v>59230.275788799998</v>
      </c>
      <c r="C20" s="996">
        <v>180.9333943</v>
      </c>
      <c r="D20" s="994">
        <v>59411.2091831</v>
      </c>
      <c r="E20" s="996" t="s">
        <v>15</v>
      </c>
      <c r="F20" s="996">
        <v>270911.34815019998</v>
      </c>
      <c r="G20" s="996" t="s">
        <v>15</v>
      </c>
      <c r="H20" s="996" t="s">
        <v>15</v>
      </c>
      <c r="I20" s="996" t="s">
        <v>15</v>
      </c>
      <c r="J20" s="996">
        <v>433.9795044</v>
      </c>
      <c r="K20" s="996">
        <v>35031.514220600009</v>
      </c>
      <c r="L20" s="996">
        <v>76468.517614899989</v>
      </c>
      <c r="M20" s="996">
        <v>14663.727524700002</v>
      </c>
      <c r="N20" s="996">
        <v>112201.5311006</v>
      </c>
      <c r="O20" s="996">
        <v>6213.0854697000013</v>
      </c>
      <c r="P20" s="996">
        <v>109504.42979809998</v>
      </c>
      <c r="Q20" s="994">
        <v>319051.29150799994</v>
      </c>
      <c r="R20" s="996">
        <v>3.5298400999999999</v>
      </c>
      <c r="S20" s="996">
        <v>18070.053769999999</v>
      </c>
      <c r="T20" s="996">
        <v>5.6634782999999995</v>
      </c>
      <c r="U20" s="996" t="s">
        <v>15</v>
      </c>
      <c r="V20" s="996" t="s">
        <v>15</v>
      </c>
      <c r="W20" s="994">
        <v>702918.5896546999</v>
      </c>
      <c r="X20" s="1020"/>
      <c r="Y20" s="1020"/>
    </row>
    <row r="21" spans="1:25" s="1021" customFormat="1" ht="14.1" customHeight="1">
      <c r="A21" s="159" t="s">
        <v>1037</v>
      </c>
      <c r="B21" s="994">
        <v>31291.729361500002</v>
      </c>
      <c r="C21" s="994">
        <v>54.7539905</v>
      </c>
      <c r="D21" s="994">
        <v>31346.483352000003</v>
      </c>
      <c r="E21" s="994" t="s">
        <v>15</v>
      </c>
      <c r="F21" s="994">
        <v>209796.31353689998</v>
      </c>
      <c r="G21" s="994" t="s">
        <v>15</v>
      </c>
      <c r="H21" s="994" t="s">
        <v>15</v>
      </c>
      <c r="I21" s="994" t="s">
        <v>15</v>
      </c>
      <c r="J21" s="994" t="s">
        <v>15</v>
      </c>
      <c r="K21" s="994">
        <v>1980.4583522</v>
      </c>
      <c r="L21" s="994">
        <v>49378.838750900002</v>
      </c>
      <c r="M21" s="994">
        <v>7171.5725148000001</v>
      </c>
      <c r="N21" s="994">
        <v>53895.620198699995</v>
      </c>
      <c r="O21" s="994">
        <v>4669.5926642000004</v>
      </c>
      <c r="P21" s="994">
        <v>84741.880781399988</v>
      </c>
      <c r="Q21" s="994">
        <v>199857.50490999999</v>
      </c>
      <c r="R21" s="994">
        <v>3.0421092999999999</v>
      </c>
      <c r="S21" s="994" t="s">
        <v>15</v>
      </c>
      <c r="T21" s="994">
        <v>0.11750000000000001</v>
      </c>
      <c r="U21" s="994" t="s">
        <v>15</v>
      </c>
      <c r="V21" s="994" t="s">
        <v>15</v>
      </c>
      <c r="W21" s="994">
        <v>442983.91976039996</v>
      </c>
      <c r="X21" s="1020"/>
      <c r="Y21" s="1020"/>
    </row>
    <row r="22" spans="1:25" s="1021" customFormat="1" ht="14.1" customHeight="1">
      <c r="A22" s="158" t="s">
        <v>1038</v>
      </c>
      <c r="B22" s="994">
        <v>29516.382075900001</v>
      </c>
      <c r="C22" s="994">
        <v>8.0559094000000009</v>
      </c>
      <c r="D22" s="994">
        <v>29524.437985299999</v>
      </c>
      <c r="E22" s="994" t="s">
        <v>15</v>
      </c>
      <c r="F22" s="994">
        <v>205595.5495844</v>
      </c>
      <c r="G22" s="994" t="s">
        <v>15</v>
      </c>
      <c r="H22" s="994" t="s">
        <v>15</v>
      </c>
      <c r="I22" s="994" t="s">
        <v>15</v>
      </c>
      <c r="J22" s="994" t="s">
        <v>15</v>
      </c>
      <c r="K22" s="994">
        <v>1701.2840011000001</v>
      </c>
      <c r="L22" s="994">
        <v>47574.0471989</v>
      </c>
      <c r="M22" s="994">
        <v>6960.9365767999998</v>
      </c>
      <c r="N22" s="994">
        <v>52731.0412812</v>
      </c>
      <c r="O22" s="994">
        <v>4503.8976750000002</v>
      </c>
      <c r="P22" s="994">
        <v>83192.152473199996</v>
      </c>
      <c r="Q22" s="994">
        <v>194962.0752051</v>
      </c>
      <c r="R22" s="994">
        <v>0.4798654</v>
      </c>
      <c r="S22" s="994" t="s">
        <v>15</v>
      </c>
      <c r="T22" s="994">
        <v>0.10150000000000001</v>
      </c>
      <c r="U22" s="994" t="s">
        <v>15</v>
      </c>
      <c r="V22" s="994" t="s">
        <v>15</v>
      </c>
      <c r="W22" s="994">
        <v>431783.92814129998</v>
      </c>
      <c r="X22" s="1020"/>
      <c r="Y22" s="1020"/>
    </row>
    <row r="23" spans="1:25" s="1021" customFormat="1" ht="14.1" customHeight="1">
      <c r="A23" s="158" t="s">
        <v>1039</v>
      </c>
      <c r="B23" s="994">
        <v>351.16756800000002</v>
      </c>
      <c r="C23" s="994">
        <v>0.97634960000000004</v>
      </c>
      <c r="D23" s="994">
        <v>352.14391760000001</v>
      </c>
      <c r="E23" s="994" t="s">
        <v>15</v>
      </c>
      <c r="F23" s="994">
        <v>925.16275780000001</v>
      </c>
      <c r="G23" s="994" t="s">
        <v>15</v>
      </c>
      <c r="H23" s="994" t="s">
        <v>15</v>
      </c>
      <c r="I23" s="994" t="s">
        <v>15</v>
      </c>
      <c r="J23" s="994" t="s">
        <v>15</v>
      </c>
      <c r="K23" s="994">
        <v>215.4058685</v>
      </c>
      <c r="L23" s="994">
        <v>430.57492999999999</v>
      </c>
      <c r="M23" s="994">
        <v>85.548926100000003</v>
      </c>
      <c r="N23" s="994">
        <v>358.43552849999998</v>
      </c>
      <c r="O23" s="994">
        <v>47.14134</v>
      </c>
      <c r="P23" s="994">
        <v>352.94466399999999</v>
      </c>
      <c r="Q23" s="994">
        <v>1274.6453885999999</v>
      </c>
      <c r="R23" s="994" t="s">
        <v>15</v>
      </c>
      <c r="S23" s="994" t="s">
        <v>15</v>
      </c>
      <c r="T23" s="994" t="s">
        <v>15</v>
      </c>
      <c r="U23" s="994" t="s">
        <v>15</v>
      </c>
      <c r="V23" s="994" t="s">
        <v>15</v>
      </c>
      <c r="W23" s="994">
        <v>2767.3579325000001</v>
      </c>
      <c r="X23" s="1020"/>
      <c r="Y23" s="1020"/>
    </row>
    <row r="24" spans="1:25" s="1021" customFormat="1" ht="14.1" customHeight="1">
      <c r="A24" s="158" t="s">
        <v>1040</v>
      </c>
      <c r="B24" s="994">
        <v>814.92633190000004</v>
      </c>
      <c r="C24" s="994">
        <v>5.2384374999999999</v>
      </c>
      <c r="D24" s="994">
        <v>820.16476940000007</v>
      </c>
      <c r="E24" s="994" t="s">
        <v>15</v>
      </c>
      <c r="F24" s="994">
        <v>2320.3076913</v>
      </c>
      <c r="G24" s="994" t="s">
        <v>15</v>
      </c>
      <c r="H24" s="994" t="s">
        <v>15</v>
      </c>
      <c r="I24" s="994" t="s">
        <v>15</v>
      </c>
      <c r="J24" s="994" t="s">
        <v>15</v>
      </c>
      <c r="K24" s="994">
        <v>42.150132599999999</v>
      </c>
      <c r="L24" s="994">
        <v>658.5839694</v>
      </c>
      <c r="M24" s="994">
        <v>65.983651899999998</v>
      </c>
      <c r="N24" s="994">
        <v>432.58894800000002</v>
      </c>
      <c r="O24" s="994">
        <v>61.865639199999997</v>
      </c>
      <c r="P24" s="994">
        <v>838.82363520000001</v>
      </c>
      <c r="Q24" s="994">
        <v>2057.8458436999999</v>
      </c>
      <c r="R24" s="994">
        <v>2.3013998999999998</v>
      </c>
      <c r="S24" s="994" t="s">
        <v>15</v>
      </c>
      <c r="T24" s="994" t="s">
        <v>15</v>
      </c>
      <c r="U24" s="994" t="s">
        <v>15</v>
      </c>
      <c r="V24" s="994" t="s">
        <v>15</v>
      </c>
      <c r="W24" s="994">
        <v>5242.7698369</v>
      </c>
      <c r="X24" s="1020"/>
      <c r="Y24" s="1020"/>
    </row>
    <row r="25" spans="1:25" s="1021" customFormat="1" ht="14.1" customHeight="1">
      <c r="A25" s="158" t="s">
        <v>1041</v>
      </c>
      <c r="B25" s="994">
        <v>609.25338569999997</v>
      </c>
      <c r="C25" s="994">
        <v>40.483294000000001</v>
      </c>
      <c r="D25" s="994">
        <v>649.73667969999997</v>
      </c>
      <c r="E25" s="994" t="s">
        <v>15</v>
      </c>
      <c r="F25" s="994">
        <v>955.29350339999996</v>
      </c>
      <c r="G25" s="994" t="s">
        <v>15</v>
      </c>
      <c r="H25" s="994" t="s">
        <v>15</v>
      </c>
      <c r="I25" s="994" t="s">
        <v>15</v>
      </c>
      <c r="J25" s="994" t="s">
        <v>15</v>
      </c>
      <c r="K25" s="994">
        <v>21.61835</v>
      </c>
      <c r="L25" s="994">
        <v>715.63265260000003</v>
      </c>
      <c r="M25" s="994">
        <v>59.103360000000002</v>
      </c>
      <c r="N25" s="994">
        <v>373.554441</v>
      </c>
      <c r="O25" s="994">
        <v>56.688009999999998</v>
      </c>
      <c r="P25" s="994">
        <v>357.96000900000001</v>
      </c>
      <c r="Q25" s="994">
        <v>1562.9384726000003</v>
      </c>
      <c r="R25" s="994">
        <v>0.26084400000000002</v>
      </c>
      <c r="S25" s="994" t="s">
        <v>15</v>
      </c>
      <c r="T25" s="994">
        <v>1.6E-2</v>
      </c>
      <c r="U25" s="994" t="s">
        <v>15</v>
      </c>
      <c r="V25" s="994" t="s">
        <v>15</v>
      </c>
      <c r="W25" s="994">
        <v>3189.8638497000002</v>
      </c>
      <c r="X25" s="1020"/>
      <c r="Y25" s="1020"/>
    </row>
    <row r="26" spans="1:25" s="1021" customFormat="1" ht="14.1" customHeight="1">
      <c r="A26" s="160" t="s">
        <v>1042</v>
      </c>
      <c r="B26" s="994">
        <v>9085.2471298</v>
      </c>
      <c r="C26" s="994">
        <v>56.0762584</v>
      </c>
      <c r="D26" s="994">
        <v>9141.3233882000004</v>
      </c>
      <c r="E26" s="994" t="s">
        <v>15</v>
      </c>
      <c r="F26" s="994">
        <v>6051.8176445000008</v>
      </c>
      <c r="G26" s="994" t="s">
        <v>15</v>
      </c>
      <c r="H26" s="994" t="s">
        <v>15</v>
      </c>
      <c r="I26" s="994" t="s">
        <v>15</v>
      </c>
      <c r="J26" s="994">
        <v>433.92951099999999</v>
      </c>
      <c r="K26" s="994">
        <v>3501.5622201000001</v>
      </c>
      <c r="L26" s="994">
        <v>7798.0711749999991</v>
      </c>
      <c r="M26" s="994">
        <v>5155.3025838000003</v>
      </c>
      <c r="N26" s="994">
        <v>31664.251787199999</v>
      </c>
      <c r="O26" s="994">
        <v>221.21420670000001</v>
      </c>
      <c r="P26" s="994">
        <v>3654.1609261999997</v>
      </c>
      <c r="Q26" s="994">
        <v>48493.000678899996</v>
      </c>
      <c r="R26" s="994">
        <v>0.16074469999999999</v>
      </c>
      <c r="S26" s="994">
        <v>15660.961387400001</v>
      </c>
      <c r="T26" s="994">
        <v>4.7724146000000003</v>
      </c>
      <c r="U26" s="994" t="s">
        <v>15</v>
      </c>
      <c r="V26" s="994" t="s">
        <v>15</v>
      </c>
      <c r="W26" s="994">
        <v>83287.527989399998</v>
      </c>
      <c r="X26" s="1020"/>
      <c r="Y26" s="1020"/>
    </row>
    <row r="27" spans="1:25" s="1021" customFormat="1" ht="20.100000000000001" customHeight="1">
      <c r="A27" s="158" t="s">
        <v>1043</v>
      </c>
      <c r="B27" s="994">
        <v>3728.7072828999999</v>
      </c>
      <c r="C27" s="994">
        <v>3.6053649000000001</v>
      </c>
      <c r="D27" s="994">
        <v>3732.3126477999999</v>
      </c>
      <c r="E27" s="994" t="s">
        <v>15</v>
      </c>
      <c r="F27" s="994">
        <v>2085.9366439</v>
      </c>
      <c r="G27" s="994" t="s">
        <v>15</v>
      </c>
      <c r="H27" s="994" t="s">
        <v>15</v>
      </c>
      <c r="I27" s="994" t="s">
        <v>15</v>
      </c>
      <c r="J27" s="994">
        <v>433.92951099999999</v>
      </c>
      <c r="K27" s="994">
        <v>316.7162045</v>
      </c>
      <c r="L27" s="994">
        <v>5290.6625199</v>
      </c>
      <c r="M27" s="994">
        <v>114.2167736</v>
      </c>
      <c r="N27" s="994">
        <v>11190.666976799999</v>
      </c>
      <c r="O27" s="994">
        <v>198.6734567</v>
      </c>
      <c r="P27" s="994">
        <v>1330.6452323999999</v>
      </c>
      <c r="Q27" s="994">
        <v>18124.864959399998</v>
      </c>
      <c r="R27" s="994">
        <v>0.16074469999999999</v>
      </c>
      <c r="S27" s="994">
        <v>15660.961387400001</v>
      </c>
      <c r="T27" s="994">
        <v>4.7699145999999999</v>
      </c>
      <c r="U27" s="994" t="s">
        <v>15</v>
      </c>
      <c r="V27" s="994" t="s">
        <v>15</v>
      </c>
      <c r="W27" s="994">
        <v>40359.652013300001</v>
      </c>
      <c r="X27" s="1020"/>
      <c r="Y27" s="1020"/>
    </row>
    <row r="28" spans="1:25" s="1021" customFormat="1" ht="20.100000000000001" customHeight="1">
      <c r="A28" s="158" t="s">
        <v>1044</v>
      </c>
      <c r="B28" s="994">
        <v>17.6442789</v>
      </c>
      <c r="C28" s="994" t="s">
        <v>15</v>
      </c>
      <c r="D28" s="994">
        <v>17.6442789</v>
      </c>
      <c r="E28" s="994" t="s">
        <v>15</v>
      </c>
      <c r="F28" s="994">
        <v>106.6989032</v>
      </c>
      <c r="G28" s="994" t="s">
        <v>15</v>
      </c>
      <c r="H28" s="994" t="s">
        <v>15</v>
      </c>
      <c r="I28" s="994" t="s">
        <v>15</v>
      </c>
      <c r="J28" s="994" t="s">
        <v>15</v>
      </c>
      <c r="K28" s="994">
        <v>654.39083930000004</v>
      </c>
      <c r="L28" s="994">
        <v>310.79102</v>
      </c>
      <c r="M28" s="994">
        <v>173.66114999999999</v>
      </c>
      <c r="N28" s="994">
        <v>8151.5510254999999</v>
      </c>
      <c r="O28" s="994">
        <v>9.4969999999999999</v>
      </c>
      <c r="P28" s="994">
        <v>158.04436999999999</v>
      </c>
      <c r="Q28" s="994">
        <v>8803.5445654999985</v>
      </c>
      <c r="R28" s="994" t="s">
        <v>15</v>
      </c>
      <c r="S28" s="994" t="s">
        <v>15</v>
      </c>
      <c r="T28" s="994" t="s">
        <v>15</v>
      </c>
      <c r="U28" s="994" t="s">
        <v>15</v>
      </c>
      <c r="V28" s="994" t="s">
        <v>15</v>
      </c>
      <c r="W28" s="994">
        <v>9582.2785868999981</v>
      </c>
      <c r="X28" s="1020"/>
      <c r="Y28" s="1020"/>
    </row>
    <row r="29" spans="1:25" s="1021" customFormat="1" ht="14.1" customHeight="1">
      <c r="A29" s="161" t="s">
        <v>1045</v>
      </c>
      <c r="B29" s="994">
        <v>5116.7548844000003</v>
      </c>
      <c r="C29" s="994">
        <v>5.6865304999999999</v>
      </c>
      <c r="D29" s="994">
        <v>5122.4414149000004</v>
      </c>
      <c r="E29" s="994" t="s">
        <v>15</v>
      </c>
      <c r="F29" s="994">
        <v>3597.4192308000002</v>
      </c>
      <c r="G29" s="994" t="s">
        <v>15</v>
      </c>
      <c r="H29" s="994" t="s">
        <v>15</v>
      </c>
      <c r="I29" s="994" t="s">
        <v>15</v>
      </c>
      <c r="J29" s="994" t="s">
        <v>15</v>
      </c>
      <c r="K29" s="994">
        <v>1770.7533034</v>
      </c>
      <c r="L29" s="994">
        <v>1776.0215725999999</v>
      </c>
      <c r="M29" s="994">
        <v>4523.6874102000002</v>
      </c>
      <c r="N29" s="994">
        <v>12217.804798700001</v>
      </c>
      <c r="O29" s="994">
        <v>6.7133099999999999</v>
      </c>
      <c r="P29" s="994">
        <v>2054.2396638</v>
      </c>
      <c r="Q29" s="994">
        <v>20578.4667553</v>
      </c>
      <c r="R29" s="994" t="s">
        <v>15</v>
      </c>
      <c r="S29" s="994" t="s">
        <v>15</v>
      </c>
      <c r="T29" s="994">
        <v>2.5000000000000001E-3</v>
      </c>
      <c r="U29" s="994" t="s">
        <v>15</v>
      </c>
      <c r="V29" s="994" t="s">
        <v>15</v>
      </c>
      <c r="W29" s="994">
        <v>31069.083204400002</v>
      </c>
      <c r="X29" s="1020"/>
      <c r="Y29" s="1020"/>
    </row>
    <row r="30" spans="1:25" s="1021" customFormat="1" ht="20.100000000000001" customHeight="1">
      <c r="A30" s="161" t="s">
        <v>1046</v>
      </c>
      <c r="B30" s="994">
        <v>222.14068359999999</v>
      </c>
      <c r="C30" s="994">
        <v>46.784362999999999</v>
      </c>
      <c r="D30" s="994">
        <v>268.92504659999997</v>
      </c>
      <c r="E30" s="994" t="s">
        <v>15</v>
      </c>
      <c r="F30" s="994">
        <v>261.7628666</v>
      </c>
      <c r="G30" s="994" t="s">
        <v>15</v>
      </c>
      <c r="H30" s="994" t="s">
        <v>15</v>
      </c>
      <c r="I30" s="994" t="s">
        <v>15</v>
      </c>
      <c r="J30" s="994" t="s">
        <v>15</v>
      </c>
      <c r="K30" s="994">
        <v>759.70187290000001</v>
      </c>
      <c r="L30" s="994">
        <v>420.59606250000002</v>
      </c>
      <c r="M30" s="994">
        <v>343.73725000000002</v>
      </c>
      <c r="N30" s="994">
        <v>104.22898619999999</v>
      </c>
      <c r="O30" s="994">
        <v>6.3304400000000003</v>
      </c>
      <c r="P30" s="994">
        <v>111.23166000000001</v>
      </c>
      <c r="Q30" s="994">
        <v>986.12439870000003</v>
      </c>
      <c r="R30" s="994" t="s">
        <v>15</v>
      </c>
      <c r="S30" s="994" t="s">
        <v>15</v>
      </c>
      <c r="T30" s="994" t="s">
        <v>15</v>
      </c>
      <c r="U30" s="994" t="s">
        <v>15</v>
      </c>
      <c r="V30" s="994" t="s">
        <v>15</v>
      </c>
      <c r="W30" s="994">
        <v>2276.5141848000003</v>
      </c>
      <c r="X30" s="1020"/>
      <c r="Y30" s="1020"/>
    </row>
    <row r="31" spans="1:25" s="1021" customFormat="1" ht="20.100000000000001" customHeight="1">
      <c r="A31" s="162" t="s">
        <v>1047</v>
      </c>
      <c r="B31" s="994">
        <v>14309.0836454</v>
      </c>
      <c r="C31" s="994">
        <v>65.677903200000003</v>
      </c>
      <c r="D31" s="994">
        <v>14374.7615486</v>
      </c>
      <c r="E31" s="994" t="s">
        <v>15</v>
      </c>
      <c r="F31" s="994">
        <v>39034.498994499998</v>
      </c>
      <c r="G31" s="994" t="s">
        <v>15</v>
      </c>
      <c r="H31" s="994" t="s">
        <v>15</v>
      </c>
      <c r="I31" s="994" t="s">
        <v>15</v>
      </c>
      <c r="J31" s="994">
        <v>4.99934E-2</v>
      </c>
      <c r="K31" s="994">
        <v>28779.040376800003</v>
      </c>
      <c r="L31" s="994">
        <v>15612.596917000001</v>
      </c>
      <c r="M31" s="994">
        <v>2052.0266363000001</v>
      </c>
      <c r="N31" s="994">
        <v>17181.099858000001</v>
      </c>
      <c r="O31" s="994">
        <v>841.25889910000001</v>
      </c>
      <c r="P31" s="994">
        <v>16926.710147900001</v>
      </c>
      <c r="Q31" s="994">
        <v>52613.692458300007</v>
      </c>
      <c r="R31" s="994">
        <v>0.3269861</v>
      </c>
      <c r="S31" s="994">
        <v>2409.0923825999998</v>
      </c>
      <c r="T31" s="994">
        <v>0.72356370000000003</v>
      </c>
      <c r="U31" s="994" t="s">
        <v>15</v>
      </c>
      <c r="V31" s="994" t="s">
        <v>15</v>
      </c>
      <c r="W31" s="994">
        <v>137212.18630400003</v>
      </c>
      <c r="X31" s="1020"/>
      <c r="Y31" s="1020"/>
    </row>
    <row r="32" spans="1:25" ht="14.1" customHeight="1">
      <c r="A32" s="997" t="s">
        <v>1048</v>
      </c>
      <c r="B32" s="994">
        <v>522.06205450000004</v>
      </c>
      <c r="C32" s="994" t="s">
        <v>15</v>
      </c>
      <c r="D32" s="994">
        <v>522.06205450000004</v>
      </c>
      <c r="E32" s="994" t="s">
        <v>15</v>
      </c>
      <c r="F32" s="994">
        <v>36.716524399999997</v>
      </c>
      <c r="G32" s="994" t="s">
        <v>15</v>
      </c>
      <c r="H32" s="994" t="s">
        <v>15</v>
      </c>
      <c r="I32" s="994" t="s">
        <v>15</v>
      </c>
      <c r="J32" s="994" t="s">
        <v>15</v>
      </c>
      <c r="K32" s="994" t="s">
        <v>15</v>
      </c>
      <c r="L32" s="994">
        <v>172.70332999999999</v>
      </c>
      <c r="M32" s="994" t="s">
        <v>15</v>
      </c>
      <c r="N32" s="994">
        <v>70.918509999999998</v>
      </c>
      <c r="O32" s="994" t="s">
        <v>15</v>
      </c>
      <c r="P32" s="994">
        <v>88.966070000000002</v>
      </c>
      <c r="Q32" s="994">
        <v>332.58790999999997</v>
      </c>
      <c r="R32" s="994" t="s">
        <v>15</v>
      </c>
      <c r="S32" s="994">
        <v>1202.0007926000001</v>
      </c>
      <c r="T32" s="994" t="s">
        <v>15</v>
      </c>
      <c r="U32" s="994" t="s">
        <v>15</v>
      </c>
      <c r="V32" s="994" t="s">
        <v>15</v>
      </c>
      <c r="W32" s="994">
        <v>2093.3672815</v>
      </c>
      <c r="X32" s="1020"/>
      <c r="Y32" s="1020"/>
    </row>
    <row r="33" spans="1:25" ht="14.1" customHeight="1">
      <c r="A33" s="997" t="s">
        <v>1049</v>
      </c>
      <c r="B33" s="994">
        <v>229.9091545</v>
      </c>
      <c r="C33" s="994" t="s">
        <v>15</v>
      </c>
      <c r="D33" s="994">
        <v>229.9091545</v>
      </c>
      <c r="E33" s="994" t="s">
        <v>15</v>
      </c>
      <c r="F33" s="994">
        <v>318.73646250000002</v>
      </c>
      <c r="G33" s="994" t="s">
        <v>15</v>
      </c>
      <c r="H33" s="994" t="s">
        <v>15</v>
      </c>
      <c r="I33" s="994" t="s">
        <v>15</v>
      </c>
      <c r="J33" s="994">
        <v>4.99934E-2</v>
      </c>
      <c r="K33" s="994">
        <v>9.3623341</v>
      </c>
      <c r="L33" s="994">
        <v>325.15501999999998</v>
      </c>
      <c r="M33" s="994">
        <v>9.0789500000000007</v>
      </c>
      <c r="N33" s="994">
        <v>162.13566</v>
      </c>
      <c r="O33" s="994">
        <v>25.762403599999999</v>
      </c>
      <c r="P33" s="994">
        <v>230.92599000000001</v>
      </c>
      <c r="Q33" s="994">
        <v>753.05802360000007</v>
      </c>
      <c r="R33" s="994" t="s">
        <v>15</v>
      </c>
      <c r="S33" s="994">
        <v>606</v>
      </c>
      <c r="T33" s="994" t="s">
        <v>15</v>
      </c>
      <c r="U33" s="994" t="s">
        <v>15</v>
      </c>
      <c r="V33" s="994" t="s">
        <v>15</v>
      </c>
      <c r="W33" s="994">
        <v>1917.1159680999999</v>
      </c>
      <c r="X33" s="1020"/>
      <c r="Y33" s="1020"/>
    </row>
    <row r="34" spans="1:25" ht="14.1" customHeight="1">
      <c r="A34" s="997" t="s">
        <v>1050</v>
      </c>
      <c r="B34" s="994">
        <v>829.31653900000003</v>
      </c>
      <c r="C34" s="994">
        <v>3.84894E-2</v>
      </c>
      <c r="D34" s="994">
        <v>829.35502840000004</v>
      </c>
      <c r="E34" s="994" t="s">
        <v>15</v>
      </c>
      <c r="F34" s="994">
        <v>263.85659959999998</v>
      </c>
      <c r="G34" s="994" t="s">
        <v>15</v>
      </c>
      <c r="H34" s="994" t="s">
        <v>15</v>
      </c>
      <c r="I34" s="994" t="s">
        <v>15</v>
      </c>
      <c r="J34" s="994" t="s">
        <v>15</v>
      </c>
      <c r="K34" s="994">
        <v>180.36988149999999</v>
      </c>
      <c r="L34" s="994">
        <v>404.89956000000001</v>
      </c>
      <c r="M34" s="994">
        <v>26.799399999999999</v>
      </c>
      <c r="N34" s="994">
        <v>739.69728999999995</v>
      </c>
      <c r="O34" s="994" t="s">
        <v>15</v>
      </c>
      <c r="P34" s="994">
        <v>66.067620000000005</v>
      </c>
      <c r="Q34" s="994">
        <v>1237.46387</v>
      </c>
      <c r="R34" s="994" t="s">
        <v>15</v>
      </c>
      <c r="S34" s="994">
        <v>601.09159</v>
      </c>
      <c r="T34" s="994">
        <v>0.72356370000000003</v>
      </c>
      <c r="U34" s="994" t="s">
        <v>15</v>
      </c>
      <c r="V34" s="994" t="s">
        <v>15</v>
      </c>
      <c r="W34" s="994">
        <v>3112.8605332000002</v>
      </c>
      <c r="X34" s="1020"/>
      <c r="Y34" s="1020"/>
    </row>
    <row r="35" spans="1:25" ht="14.1" customHeight="1">
      <c r="A35" s="997" t="s">
        <v>1051</v>
      </c>
      <c r="B35" s="994">
        <v>2226.3013746000001</v>
      </c>
      <c r="C35" s="994">
        <v>7.3937217000000004</v>
      </c>
      <c r="D35" s="994">
        <v>2233.6950962999999</v>
      </c>
      <c r="E35" s="994" t="s">
        <v>15</v>
      </c>
      <c r="F35" s="994">
        <v>3295.8463993</v>
      </c>
      <c r="G35" s="994" t="s">
        <v>15</v>
      </c>
      <c r="H35" s="994" t="s">
        <v>15</v>
      </c>
      <c r="I35" s="994" t="s">
        <v>15</v>
      </c>
      <c r="J35" s="994" t="s">
        <v>15</v>
      </c>
      <c r="K35" s="994">
        <v>154.56137190000001</v>
      </c>
      <c r="L35" s="994">
        <v>1207.9717625000001</v>
      </c>
      <c r="M35" s="994">
        <v>237.62242180000001</v>
      </c>
      <c r="N35" s="994">
        <v>1354.3148799999999</v>
      </c>
      <c r="O35" s="994">
        <v>133.1375592</v>
      </c>
      <c r="P35" s="994">
        <v>1526.8939410999999</v>
      </c>
      <c r="Q35" s="994">
        <v>4459.9405645999996</v>
      </c>
      <c r="R35" s="994" t="s">
        <v>15</v>
      </c>
      <c r="S35" s="994" t="s">
        <v>15</v>
      </c>
      <c r="T35" s="994" t="s">
        <v>15</v>
      </c>
      <c r="U35" s="994" t="s">
        <v>15</v>
      </c>
      <c r="V35" s="994" t="s">
        <v>15</v>
      </c>
      <c r="W35" s="994">
        <v>10144.043432099999</v>
      </c>
      <c r="X35" s="1020"/>
      <c r="Y35" s="1020"/>
    </row>
    <row r="36" spans="1:25" ht="14.1" customHeight="1">
      <c r="A36" s="997" t="s">
        <v>1052</v>
      </c>
      <c r="B36" s="994">
        <v>10501.1873928</v>
      </c>
      <c r="C36" s="994">
        <v>58.245692099999999</v>
      </c>
      <c r="D36" s="994">
        <v>10559.4330849</v>
      </c>
      <c r="E36" s="994" t="s">
        <v>15</v>
      </c>
      <c r="F36" s="994">
        <v>35070.626106299998</v>
      </c>
      <c r="G36" s="994" t="s">
        <v>15</v>
      </c>
      <c r="H36" s="994" t="s">
        <v>15</v>
      </c>
      <c r="I36" s="994" t="s">
        <v>15</v>
      </c>
      <c r="J36" s="994" t="s">
        <v>15</v>
      </c>
      <c r="K36" s="994">
        <v>28419.687379300001</v>
      </c>
      <c r="L36" s="994">
        <v>13452.183654500001</v>
      </c>
      <c r="M36" s="994">
        <v>1757.4608645000001</v>
      </c>
      <c r="N36" s="994">
        <v>14808.553018000001</v>
      </c>
      <c r="O36" s="994">
        <v>682.35893629999998</v>
      </c>
      <c r="P36" s="994">
        <v>14986.7717768</v>
      </c>
      <c r="Q36" s="994">
        <v>45687.328250099999</v>
      </c>
      <c r="R36" s="994">
        <v>0.3269861</v>
      </c>
      <c r="S36" s="994" t="s">
        <v>15</v>
      </c>
      <c r="T36" s="994" t="s">
        <v>15</v>
      </c>
      <c r="U36" s="994" t="s">
        <v>15</v>
      </c>
      <c r="V36" s="994" t="s">
        <v>15</v>
      </c>
      <c r="W36" s="994">
        <v>119737.40180669999</v>
      </c>
      <c r="X36" s="1020"/>
      <c r="Y36" s="1020"/>
    </row>
    <row r="37" spans="1:25" ht="20.100000000000001" customHeight="1">
      <c r="A37" s="997" t="s">
        <v>1053</v>
      </c>
      <c r="B37" s="994">
        <v>0.30713000000000001</v>
      </c>
      <c r="C37" s="994" t="s">
        <v>15</v>
      </c>
      <c r="D37" s="994">
        <v>0.30713000000000001</v>
      </c>
      <c r="E37" s="994" t="s">
        <v>15</v>
      </c>
      <c r="F37" s="994">
        <v>48.716902400000002</v>
      </c>
      <c r="G37" s="994" t="s">
        <v>15</v>
      </c>
      <c r="H37" s="994" t="s">
        <v>15</v>
      </c>
      <c r="I37" s="994" t="s">
        <v>15</v>
      </c>
      <c r="J37" s="994" t="s">
        <v>15</v>
      </c>
      <c r="K37" s="994">
        <v>15.05941</v>
      </c>
      <c r="L37" s="994">
        <v>49.683590000000002</v>
      </c>
      <c r="M37" s="994">
        <v>21.065000000000001</v>
      </c>
      <c r="N37" s="994">
        <v>45.480499999999999</v>
      </c>
      <c r="O37" s="994" t="s">
        <v>15</v>
      </c>
      <c r="P37" s="994">
        <v>27.08475</v>
      </c>
      <c r="Q37" s="994">
        <v>143.31384000000003</v>
      </c>
      <c r="R37" s="994" t="s">
        <v>15</v>
      </c>
      <c r="S37" s="994" t="s">
        <v>15</v>
      </c>
      <c r="T37" s="994" t="s">
        <v>15</v>
      </c>
      <c r="U37" s="994" t="s">
        <v>15</v>
      </c>
      <c r="V37" s="994" t="s">
        <v>15</v>
      </c>
      <c r="W37" s="994">
        <v>207.39728240000002</v>
      </c>
      <c r="X37" s="1020"/>
      <c r="Y37" s="1020"/>
    </row>
    <row r="38" spans="1:25" ht="20.100000000000001" customHeight="1">
      <c r="A38" s="998" t="s">
        <v>1054</v>
      </c>
      <c r="B38" s="994">
        <v>48.161380999999999</v>
      </c>
      <c r="C38" s="994">
        <v>4.5953099999999997E-2</v>
      </c>
      <c r="D38" s="994">
        <v>48.207334099999997</v>
      </c>
      <c r="E38" s="994" t="s">
        <v>15</v>
      </c>
      <c r="F38" s="994">
        <v>208.67805649999997</v>
      </c>
      <c r="G38" s="994" t="s">
        <v>15</v>
      </c>
      <c r="H38" s="994" t="s">
        <v>15</v>
      </c>
      <c r="I38" s="994" t="s">
        <v>15</v>
      </c>
      <c r="J38" s="994" t="s">
        <v>15</v>
      </c>
      <c r="K38" s="994">
        <v>17.733025000000001</v>
      </c>
      <c r="L38" s="994">
        <v>187.98929000000001</v>
      </c>
      <c r="M38" s="994">
        <v>2</v>
      </c>
      <c r="N38" s="994">
        <v>187.77033</v>
      </c>
      <c r="O38" s="994" t="s">
        <v>15</v>
      </c>
      <c r="P38" s="994">
        <v>53.024879999999996</v>
      </c>
      <c r="Q38" s="994">
        <v>430.78450000000004</v>
      </c>
      <c r="R38" s="994" t="s">
        <v>15</v>
      </c>
      <c r="S38" s="994" t="s">
        <v>15</v>
      </c>
      <c r="T38" s="994" t="s">
        <v>15</v>
      </c>
      <c r="U38" s="994" t="s">
        <v>15</v>
      </c>
      <c r="V38" s="994" t="s">
        <v>15</v>
      </c>
      <c r="W38" s="994">
        <v>705.40291559999991</v>
      </c>
      <c r="X38" s="1020"/>
      <c r="Y38" s="1020"/>
    </row>
    <row r="39" spans="1:25" ht="14.1" customHeight="1">
      <c r="A39" s="997" t="s">
        <v>1055</v>
      </c>
      <c r="B39" s="994">
        <v>21.471496599999998</v>
      </c>
      <c r="C39" s="994" t="s">
        <v>15</v>
      </c>
      <c r="D39" s="994">
        <v>21.471496599999998</v>
      </c>
      <c r="E39" s="994" t="s">
        <v>15</v>
      </c>
      <c r="F39" s="994">
        <v>32.1846447</v>
      </c>
      <c r="G39" s="994" t="s">
        <v>15</v>
      </c>
      <c r="H39" s="994" t="s">
        <v>15</v>
      </c>
      <c r="I39" s="994" t="s">
        <v>15</v>
      </c>
      <c r="J39" s="994" t="s">
        <v>15</v>
      </c>
      <c r="K39" s="994" t="s">
        <v>15</v>
      </c>
      <c r="L39" s="994">
        <v>7.6589499999999999</v>
      </c>
      <c r="M39" s="994" t="s">
        <v>15</v>
      </c>
      <c r="N39" s="994" t="s">
        <v>15</v>
      </c>
      <c r="O39" s="994" t="s">
        <v>15</v>
      </c>
      <c r="P39" s="994">
        <v>3.6783399999999999</v>
      </c>
      <c r="Q39" s="994">
        <v>11.337289999999999</v>
      </c>
      <c r="R39" s="994" t="s">
        <v>15</v>
      </c>
      <c r="S39" s="994" t="s">
        <v>15</v>
      </c>
      <c r="T39" s="994" t="s">
        <v>15</v>
      </c>
      <c r="U39" s="994" t="s">
        <v>15</v>
      </c>
      <c r="V39" s="994" t="s">
        <v>15</v>
      </c>
      <c r="W39" s="994">
        <v>64.993431299999997</v>
      </c>
      <c r="X39" s="1020"/>
      <c r="Y39" s="1020"/>
    </row>
    <row r="40" spans="1:25" ht="14.1" customHeight="1">
      <c r="A40" s="997" t="s">
        <v>1056</v>
      </c>
      <c r="B40" s="994">
        <v>2.1148500000000001</v>
      </c>
      <c r="C40" s="994" t="s">
        <v>15</v>
      </c>
      <c r="D40" s="994">
        <v>2.1148500000000001</v>
      </c>
      <c r="E40" s="994" t="s">
        <v>15</v>
      </c>
      <c r="F40" s="994">
        <v>58.326357799999997</v>
      </c>
      <c r="G40" s="994" t="s">
        <v>15</v>
      </c>
      <c r="H40" s="994" t="s">
        <v>15</v>
      </c>
      <c r="I40" s="994" t="s">
        <v>15</v>
      </c>
      <c r="J40" s="994" t="s">
        <v>15</v>
      </c>
      <c r="K40" s="994" t="s">
        <v>15</v>
      </c>
      <c r="L40" s="994">
        <v>12.632860000000001</v>
      </c>
      <c r="M40" s="994" t="s">
        <v>15</v>
      </c>
      <c r="N40" s="994" t="s">
        <v>15</v>
      </c>
      <c r="O40" s="994" t="s">
        <v>15</v>
      </c>
      <c r="P40" s="994" t="s">
        <v>15</v>
      </c>
      <c r="Q40" s="994">
        <v>12.632860000000001</v>
      </c>
      <c r="R40" s="994" t="s">
        <v>15</v>
      </c>
      <c r="S40" s="994" t="s">
        <v>15</v>
      </c>
      <c r="T40" s="994" t="s">
        <v>15</v>
      </c>
      <c r="U40" s="994" t="s">
        <v>15</v>
      </c>
      <c r="V40" s="994" t="s">
        <v>15</v>
      </c>
      <c r="W40" s="994">
        <v>73.074067799999995</v>
      </c>
      <c r="X40" s="1020"/>
      <c r="Y40" s="1020"/>
    </row>
    <row r="41" spans="1:25" ht="14.1" customHeight="1">
      <c r="A41" s="997" t="s">
        <v>1057</v>
      </c>
      <c r="B41" s="994" t="s">
        <v>15</v>
      </c>
      <c r="C41" s="994" t="s">
        <v>15</v>
      </c>
      <c r="D41" s="994" t="s">
        <v>15</v>
      </c>
      <c r="E41" s="994" t="s">
        <v>15</v>
      </c>
      <c r="F41" s="994">
        <v>7.1192444999999998</v>
      </c>
      <c r="G41" s="994" t="s">
        <v>15</v>
      </c>
      <c r="H41" s="994" t="s">
        <v>15</v>
      </c>
      <c r="I41" s="994" t="s">
        <v>15</v>
      </c>
      <c r="J41" s="994" t="s">
        <v>15</v>
      </c>
      <c r="K41" s="994" t="s">
        <v>15</v>
      </c>
      <c r="L41" s="994" t="s">
        <v>15</v>
      </c>
      <c r="M41" s="994" t="s">
        <v>15</v>
      </c>
      <c r="N41" s="994" t="s">
        <v>15</v>
      </c>
      <c r="O41" s="994" t="s">
        <v>15</v>
      </c>
      <c r="P41" s="994" t="s">
        <v>15</v>
      </c>
      <c r="Q41" s="994" t="s">
        <v>15</v>
      </c>
      <c r="R41" s="994" t="s">
        <v>15</v>
      </c>
      <c r="S41" s="994" t="s">
        <v>15</v>
      </c>
      <c r="T41" s="994" t="s">
        <v>15</v>
      </c>
      <c r="U41" s="994" t="s">
        <v>15</v>
      </c>
      <c r="V41" s="994" t="s">
        <v>15</v>
      </c>
      <c r="W41" s="994">
        <v>7.1192444999999998</v>
      </c>
      <c r="X41" s="1020"/>
      <c r="Y41" s="1020"/>
    </row>
    <row r="42" spans="1:25" ht="14.1" customHeight="1">
      <c r="A42" s="999" t="s">
        <v>1058</v>
      </c>
      <c r="B42" s="1000">
        <v>24.5750344</v>
      </c>
      <c r="C42" s="1000">
        <v>4.5953099999999997E-2</v>
      </c>
      <c r="D42" s="1000">
        <v>24.620987499999998</v>
      </c>
      <c r="E42" s="1000" t="s">
        <v>15</v>
      </c>
      <c r="F42" s="1000">
        <v>111.0478095</v>
      </c>
      <c r="G42" s="1000" t="s">
        <v>15</v>
      </c>
      <c r="H42" s="1000" t="s">
        <v>15</v>
      </c>
      <c r="I42" s="1000" t="s">
        <v>15</v>
      </c>
      <c r="J42" s="1000" t="s">
        <v>15</v>
      </c>
      <c r="K42" s="1000">
        <v>17.733025000000001</v>
      </c>
      <c r="L42" s="1000">
        <v>167.69748000000001</v>
      </c>
      <c r="M42" s="1000">
        <v>2</v>
      </c>
      <c r="N42" s="1000">
        <v>187.77033</v>
      </c>
      <c r="O42" s="1000" t="s">
        <v>15</v>
      </c>
      <c r="P42" s="1000">
        <v>49.346539999999997</v>
      </c>
      <c r="Q42" s="1000">
        <v>406.81434999999999</v>
      </c>
      <c r="R42" s="1000" t="s">
        <v>15</v>
      </c>
      <c r="S42" s="1000" t="s">
        <v>15</v>
      </c>
      <c r="T42" s="1000" t="s">
        <v>15</v>
      </c>
      <c r="U42" s="1000" t="s">
        <v>15</v>
      </c>
      <c r="V42" s="1000" t="s">
        <v>15</v>
      </c>
      <c r="W42" s="1000">
        <v>560.21617199999991</v>
      </c>
      <c r="X42" s="1020"/>
      <c r="Y42" s="1020"/>
    </row>
    <row r="43" spans="1:25" s="1031" customFormat="1" ht="15">
      <c r="A43" s="949"/>
      <c r="B43" s="7"/>
      <c r="C43" s="7"/>
      <c r="D43" s="7"/>
      <c r="E43" s="7"/>
      <c r="F43" s="7"/>
      <c r="G43" s="7"/>
      <c r="H43" s="7"/>
      <c r="I43" s="1277" t="s">
        <v>1126</v>
      </c>
      <c r="J43" s="1277"/>
      <c r="K43" s="1277"/>
      <c r="L43" s="1283"/>
      <c r="M43" s="1283"/>
      <c r="N43" s="1283"/>
      <c r="O43" s="1283"/>
      <c r="P43" s="7"/>
      <c r="Q43" s="7"/>
      <c r="R43" s="7"/>
      <c r="S43" s="7"/>
      <c r="T43" s="7"/>
      <c r="U43" s="1277" t="s">
        <v>1126</v>
      </c>
      <c r="V43" s="1277"/>
      <c r="W43" s="1277"/>
      <c r="X43" s="1030"/>
      <c r="Y43" s="1030"/>
    </row>
    <row r="44" spans="1:25" s="1031" customFormat="1" ht="15">
      <c r="A44" s="949"/>
      <c r="B44" s="7"/>
      <c r="C44" s="7"/>
      <c r="D44" s="7"/>
      <c r="E44" s="7"/>
      <c r="F44" s="7"/>
      <c r="G44" s="7"/>
      <c r="H44" s="7"/>
      <c r="I44" s="7"/>
      <c r="J44" s="7"/>
      <c r="K44" s="185"/>
      <c r="L44" s="7"/>
      <c r="M44" s="95"/>
      <c r="N44" s="7"/>
      <c r="O44" s="7"/>
      <c r="P44" s="7"/>
      <c r="Q44" s="7"/>
      <c r="R44" s="7"/>
      <c r="S44" s="7"/>
      <c r="T44" s="7"/>
      <c r="U44" s="7"/>
      <c r="V44" s="7"/>
      <c r="W44" s="7"/>
      <c r="X44" s="1032"/>
    </row>
    <row r="45" spans="1:25" s="1031" customFormat="1" ht="15">
      <c r="A45" s="946"/>
      <c r="B45" s="166"/>
      <c r="C45" s="163"/>
      <c r="D45" s="163"/>
      <c r="E45" s="163"/>
      <c r="F45" s="163"/>
      <c r="G45" s="163"/>
      <c r="H45" s="163"/>
      <c r="I45" s="163"/>
      <c r="J45" s="1280" t="s">
        <v>933</v>
      </c>
      <c r="K45" s="1280"/>
      <c r="L45" s="166"/>
      <c r="M45" s="95"/>
      <c r="N45" s="166"/>
      <c r="O45" s="166"/>
      <c r="P45" s="166"/>
      <c r="Q45" s="166"/>
      <c r="R45" s="166"/>
      <c r="S45" s="166"/>
      <c r="T45" s="166"/>
      <c r="U45" s="145"/>
      <c r="V45" s="145"/>
      <c r="W45" s="144" t="s">
        <v>933</v>
      </c>
    </row>
    <row r="46" spans="1:25" s="1031" customFormat="1" ht="9.9499999999999993" customHeight="1">
      <c r="A46" s="17"/>
      <c r="B46" s="168"/>
      <c r="C46" s="168"/>
      <c r="D46" s="168"/>
      <c r="E46" s="168"/>
      <c r="F46" s="168"/>
      <c r="G46" s="168"/>
      <c r="H46" s="168"/>
      <c r="I46" s="168"/>
      <c r="J46" s="168"/>
      <c r="K46" s="174"/>
      <c r="L46" s="166"/>
      <c r="M46" s="95"/>
      <c r="N46" s="166"/>
      <c r="O46" s="166"/>
      <c r="P46" s="166"/>
      <c r="Q46" s="166"/>
      <c r="R46" s="166"/>
      <c r="S46" s="166"/>
      <c r="T46" s="1282"/>
      <c r="U46" s="1282"/>
      <c r="V46" s="1282"/>
      <c r="W46" s="1282"/>
      <c r="X46" s="1030"/>
      <c r="Y46" s="1030"/>
    </row>
    <row r="47" spans="1:25" ht="12.95" customHeight="1">
      <c r="A47" s="1268" t="s">
        <v>989</v>
      </c>
      <c r="B47" s="1270" t="s">
        <v>990</v>
      </c>
      <c r="C47" s="1272"/>
      <c r="D47" s="1272"/>
      <c r="E47" s="1276" t="s">
        <v>991</v>
      </c>
      <c r="F47" s="1268" t="s">
        <v>992</v>
      </c>
      <c r="G47" s="1276" t="s">
        <v>993</v>
      </c>
      <c r="H47" s="1264" t="s">
        <v>994</v>
      </c>
      <c r="I47" s="1264" t="s">
        <v>995</v>
      </c>
      <c r="J47" s="1264" t="s">
        <v>996</v>
      </c>
      <c r="K47" s="1268" t="s">
        <v>997</v>
      </c>
      <c r="L47" s="1270" t="s">
        <v>998</v>
      </c>
      <c r="M47" s="1271"/>
      <c r="N47" s="1272"/>
      <c r="O47" s="1272"/>
      <c r="P47" s="1272"/>
      <c r="Q47" s="1273"/>
      <c r="R47" s="1274" t="s">
        <v>999</v>
      </c>
      <c r="S47" s="1266" t="s">
        <v>1000</v>
      </c>
      <c r="T47" s="1264" t="s">
        <v>1001</v>
      </c>
      <c r="U47" s="1266" t="s">
        <v>1002</v>
      </c>
      <c r="V47" s="1266" t="s">
        <v>1003</v>
      </c>
      <c r="W47" s="1264" t="s">
        <v>1004</v>
      </c>
      <c r="X47" s="1025"/>
      <c r="Y47" s="1016"/>
    </row>
    <row r="48" spans="1:25" ht="33.200000000000003" customHeight="1">
      <c r="A48" s="1269"/>
      <c r="B48" s="943" t="s">
        <v>1005</v>
      </c>
      <c r="C48" s="943" t="s">
        <v>1006</v>
      </c>
      <c r="D48" s="942" t="s">
        <v>1007</v>
      </c>
      <c r="E48" s="1276"/>
      <c r="F48" s="1269"/>
      <c r="G48" s="1276"/>
      <c r="H48" s="1265"/>
      <c r="I48" s="1265"/>
      <c r="J48" s="1265"/>
      <c r="K48" s="1269"/>
      <c r="L48" s="151" t="s">
        <v>1008</v>
      </c>
      <c r="M48" s="151" t="s">
        <v>1009</v>
      </c>
      <c r="N48" s="151" t="s">
        <v>1010</v>
      </c>
      <c r="O48" s="151" t="s">
        <v>1011</v>
      </c>
      <c r="P48" s="151" t="s">
        <v>1012</v>
      </c>
      <c r="Q48" s="151" t="s">
        <v>1013</v>
      </c>
      <c r="R48" s="1275"/>
      <c r="S48" s="1267"/>
      <c r="T48" s="1265"/>
      <c r="U48" s="1267"/>
      <c r="V48" s="1267"/>
      <c r="W48" s="1265"/>
      <c r="X48" s="1025"/>
      <c r="Y48" s="1016"/>
    </row>
    <row r="49" spans="1:25">
      <c r="A49" s="944" t="s">
        <v>6</v>
      </c>
      <c r="B49" s="945" t="s">
        <v>7</v>
      </c>
      <c r="C49" s="945" t="s">
        <v>8</v>
      </c>
      <c r="D49" s="945" t="s">
        <v>9</v>
      </c>
      <c r="E49" s="945" t="s">
        <v>10</v>
      </c>
      <c r="F49" s="945" t="s">
        <v>11</v>
      </c>
      <c r="G49" s="945" t="s">
        <v>12</v>
      </c>
      <c r="H49" s="945" t="s">
        <v>13</v>
      </c>
      <c r="I49" s="945" t="s">
        <v>694</v>
      </c>
      <c r="J49" s="152" t="s">
        <v>725</v>
      </c>
      <c r="K49" s="945" t="s">
        <v>695</v>
      </c>
      <c r="L49" s="945" t="s">
        <v>726</v>
      </c>
      <c r="M49" s="153" t="s">
        <v>727</v>
      </c>
      <c r="N49" s="154" t="s">
        <v>1014</v>
      </c>
      <c r="O49" s="945" t="s">
        <v>1015</v>
      </c>
      <c r="P49" s="945" t="s">
        <v>1016</v>
      </c>
      <c r="Q49" s="945" t="s">
        <v>1017</v>
      </c>
      <c r="R49" s="945" t="s">
        <v>1018</v>
      </c>
      <c r="S49" s="945" t="s">
        <v>1019</v>
      </c>
      <c r="T49" s="945" t="s">
        <v>1020</v>
      </c>
      <c r="U49" s="945" t="s">
        <v>1021</v>
      </c>
      <c r="V49" s="152" t="s">
        <v>1022</v>
      </c>
      <c r="W49" s="152" t="s">
        <v>1023</v>
      </c>
      <c r="X49" s="1016"/>
      <c r="Y49" s="1016"/>
    </row>
    <row r="50" spans="1:25" ht="14.1" customHeight="1">
      <c r="A50" s="998" t="s">
        <v>1059</v>
      </c>
      <c r="B50" s="994">
        <v>780.87595140000008</v>
      </c>
      <c r="C50" s="994">
        <v>4.3792891000000003</v>
      </c>
      <c r="D50" s="994">
        <v>785.25524050000013</v>
      </c>
      <c r="E50" s="994" t="s">
        <v>15</v>
      </c>
      <c r="F50" s="994">
        <v>15820.039917800001</v>
      </c>
      <c r="G50" s="994" t="s">
        <v>15</v>
      </c>
      <c r="H50" s="994" t="s">
        <v>15</v>
      </c>
      <c r="I50" s="994" t="s">
        <v>15</v>
      </c>
      <c r="J50" s="994" t="s">
        <v>15</v>
      </c>
      <c r="K50" s="994">
        <v>736.71526899999992</v>
      </c>
      <c r="L50" s="994">
        <v>3491.0214820000001</v>
      </c>
      <c r="M50" s="994">
        <v>282.8257898</v>
      </c>
      <c r="N50" s="994">
        <v>9272.788926700001</v>
      </c>
      <c r="O50" s="994">
        <v>481.01969969999999</v>
      </c>
      <c r="P50" s="994">
        <v>4128.6530625999994</v>
      </c>
      <c r="Q50" s="994">
        <v>17656.308960800001</v>
      </c>
      <c r="R50" s="994" t="s">
        <v>15</v>
      </c>
      <c r="S50" s="994" t="s">
        <v>15</v>
      </c>
      <c r="T50" s="994">
        <v>0.05</v>
      </c>
      <c r="U50" s="994" t="s">
        <v>15</v>
      </c>
      <c r="V50" s="994" t="s">
        <v>15</v>
      </c>
      <c r="W50" s="994">
        <v>34998.369388100007</v>
      </c>
      <c r="X50" s="1020"/>
      <c r="Y50" s="1020"/>
    </row>
    <row r="51" spans="1:25" ht="27" customHeight="1">
      <c r="A51" s="997" t="s">
        <v>1060</v>
      </c>
      <c r="B51" s="994">
        <v>761.99068799999998</v>
      </c>
      <c r="C51" s="994">
        <v>4.3792891000000003</v>
      </c>
      <c r="D51" s="994">
        <v>766.36997710000003</v>
      </c>
      <c r="E51" s="994" t="s">
        <v>15</v>
      </c>
      <c r="F51" s="994">
        <v>15267.654023700001</v>
      </c>
      <c r="G51" s="994" t="s">
        <v>15</v>
      </c>
      <c r="H51" s="994" t="s">
        <v>15</v>
      </c>
      <c r="I51" s="994" t="s">
        <v>15</v>
      </c>
      <c r="J51" s="994" t="s">
        <v>15</v>
      </c>
      <c r="K51" s="994">
        <v>710.31370949999996</v>
      </c>
      <c r="L51" s="994">
        <v>3233.2608925999998</v>
      </c>
      <c r="M51" s="994">
        <v>278.82728980000002</v>
      </c>
      <c r="N51" s="994">
        <v>8664.9448759999996</v>
      </c>
      <c r="O51" s="994">
        <v>406.0308106</v>
      </c>
      <c r="P51" s="994">
        <v>3959.5088569</v>
      </c>
      <c r="Q51" s="994">
        <v>16542.572725899998</v>
      </c>
      <c r="R51" s="994" t="s">
        <v>15</v>
      </c>
      <c r="S51" s="994" t="s">
        <v>15</v>
      </c>
      <c r="T51" s="994">
        <v>0.05</v>
      </c>
      <c r="U51" s="994" t="s">
        <v>15</v>
      </c>
      <c r="V51" s="994" t="s">
        <v>15</v>
      </c>
      <c r="W51" s="994">
        <v>33286.960436199995</v>
      </c>
      <c r="X51" s="1020"/>
      <c r="Y51" s="1020"/>
    </row>
    <row r="52" spans="1:25" ht="18">
      <c r="A52" s="997" t="s">
        <v>1061</v>
      </c>
      <c r="B52" s="994">
        <v>1.771425</v>
      </c>
      <c r="C52" s="994" t="s">
        <v>15</v>
      </c>
      <c r="D52" s="994">
        <v>1.771425</v>
      </c>
      <c r="E52" s="994" t="s">
        <v>15</v>
      </c>
      <c r="F52" s="994">
        <v>286.00020849999999</v>
      </c>
      <c r="G52" s="994" t="s">
        <v>15</v>
      </c>
      <c r="H52" s="994" t="s">
        <v>15</v>
      </c>
      <c r="I52" s="994" t="s">
        <v>15</v>
      </c>
      <c r="J52" s="994" t="s">
        <v>15</v>
      </c>
      <c r="K52" s="994" t="s">
        <v>15</v>
      </c>
      <c r="L52" s="994">
        <v>157.17952149999999</v>
      </c>
      <c r="M52" s="994">
        <v>3.9984999999999999</v>
      </c>
      <c r="N52" s="994">
        <v>341.6508417</v>
      </c>
      <c r="O52" s="994" t="s">
        <v>15</v>
      </c>
      <c r="P52" s="994">
        <v>44.732500000000002</v>
      </c>
      <c r="Q52" s="994">
        <v>547.56136319999996</v>
      </c>
      <c r="R52" s="994" t="s">
        <v>15</v>
      </c>
      <c r="S52" s="994" t="s">
        <v>15</v>
      </c>
      <c r="T52" s="994" t="s">
        <v>15</v>
      </c>
      <c r="U52" s="994" t="s">
        <v>15</v>
      </c>
      <c r="V52" s="994" t="s">
        <v>15</v>
      </c>
      <c r="W52" s="994">
        <v>835.33299669999997</v>
      </c>
      <c r="X52" s="1020"/>
      <c r="Y52" s="1020"/>
    </row>
    <row r="53" spans="1:25" ht="14.1" customHeight="1">
      <c r="A53" s="997" t="s">
        <v>1062</v>
      </c>
      <c r="B53" s="994">
        <v>11.817095</v>
      </c>
      <c r="C53" s="994" t="s">
        <v>15</v>
      </c>
      <c r="D53" s="994">
        <v>11.817095</v>
      </c>
      <c r="E53" s="994" t="s">
        <v>15</v>
      </c>
      <c r="F53" s="994">
        <v>113.2462871</v>
      </c>
      <c r="G53" s="994" t="s">
        <v>15</v>
      </c>
      <c r="H53" s="994" t="s">
        <v>15</v>
      </c>
      <c r="I53" s="994" t="s">
        <v>15</v>
      </c>
      <c r="J53" s="994" t="s">
        <v>15</v>
      </c>
      <c r="K53" s="994">
        <v>21.803174500000001</v>
      </c>
      <c r="L53" s="994">
        <v>2.0567878999999998</v>
      </c>
      <c r="M53" s="994" t="s">
        <v>15</v>
      </c>
      <c r="N53" s="994">
        <v>143.88454899999999</v>
      </c>
      <c r="O53" s="994">
        <v>68.756429100000005</v>
      </c>
      <c r="P53" s="994">
        <v>12.9013557</v>
      </c>
      <c r="Q53" s="994">
        <v>227.59912170000001</v>
      </c>
      <c r="R53" s="994" t="s">
        <v>15</v>
      </c>
      <c r="S53" s="994" t="s">
        <v>15</v>
      </c>
      <c r="T53" s="994" t="s">
        <v>15</v>
      </c>
      <c r="U53" s="994" t="s">
        <v>15</v>
      </c>
      <c r="V53" s="994" t="s">
        <v>15</v>
      </c>
      <c r="W53" s="994">
        <v>374.46567830000004</v>
      </c>
      <c r="X53" s="1020"/>
      <c r="Y53" s="1020"/>
    </row>
    <row r="54" spans="1:25" ht="14.1" customHeight="1">
      <c r="A54" s="997" t="s">
        <v>1063</v>
      </c>
      <c r="B54" s="994">
        <v>0.69940939999999996</v>
      </c>
      <c r="C54" s="994" t="s">
        <v>15</v>
      </c>
      <c r="D54" s="994">
        <v>0.69940939999999996</v>
      </c>
      <c r="E54" s="994" t="s">
        <v>15</v>
      </c>
      <c r="F54" s="994">
        <v>88.580036100000001</v>
      </c>
      <c r="G54" s="994" t="s">
        <v>15</v>
      </c>
      <c r="H54" s="994" t="s">
        <v>15</v>
      </c>
      <c r="I54" s="994" t="s">
        <v>15</v>
      </c>
      <c r="J54" s="994" t="s">
        <v>15</v>
      </c>
      <c r="K54" s="994">
        <v>4.5983850000000004</v>
      </c>
      <c r="L54" s="994">
        <v>15.3063</v>
      </c>
      <c r="M54" s="994" t="s">
        <v>15</v>
      </c>
      <c r="N54" s="994">
        <v>41.411659999999998</v>
      </c>
      <c r="O54" s="994">
        <v>1.2339599999999999</v>
      </c>
      <c r="P54" s="994">
        <v>84.551349999999999</v>
      </c>
      <c r="Q54" s="994">
        <v>142.50326999999999</v>
      </c>
      <c r="R54" s="994" t="s">
        <v>15</v>
      </c>
      <c r="S54" s="994" t="s">
        <v>15</v>
      </c>
      <c r="T54" s="994" t="s">
        <v>15</v>
      </c>
      <c r="U54" s="994" t="s">
        <v>15</v>
      </c>
      <c r="V54" s="994" t="s">
        <v>15</v>
      </c>
      <c r="W54" s="994">
        <v>236.38110049999997</v>
      </c>
      <c r="X54" s="1020"/>
      <c r="Y54" s="1020"/>
    </row>
    <row r="55" spans="1:25" ht="27" customHeight="1">
      <c r="A55" s="997" t="s">
        <v>1064</v>
      </c>
      <c r="B55" s="994">
        <v>4.597334</v>
      </c>
      <c r="C55" s="994" t="s">
        <v>15</v>
      </c>
      <c r="D55" s="994">
        <v>4.597334</v>
      </c>
      <c r="E55" s="994" t="s">
        <v>15</v>
      </c>
      <c r="F55" s="994">
        <v>64.559362399999998</v>
      </c>
      <c r="G55" s="994" t="s">
        <v>15</v>
      </c>
      <c r="H55" s="994" t="s">
        <v>15</v>
      </c>
      <c r="I55" s="994" t="s">
        <v>15</v>
      </c>
      <c r="J55" s="994" t="s">
        <v>15</v>
      </c>
      <c r="K55" s="994" t="s">
        <v>15</v>
      </c>
      <c r="L55" s="994">
        <v>83.217979999999997</v>
      </c>
      <c r="M55" s="994" t="s">
        <v>15</v>
      </c>
      <c r="N55" s="994">
        <v>80.897000000000006</v>
      </c>
      <c r="O55" s="994">
        <v>4.9984999999999999</v>
      </c>
      <c r="P55" s="994">
        <v>26.959</v>
      </c>
      <c r="Q55" s="994">
        <v>196.07248000000001</v>
      </c>
      <c r="R55" s="994" t="s">
        <v>15</v>
      </c>
      <c r="S55" s="994" t="s">
        <v>15</v>
      </c>
      <c r="T55" s="994" t="s">
        <v>15</v>
      </c>
      <c r="U55" s="994" t="s">
        <v>15</v>
      </c>
      <c r="V55" s="994" t="s">
        <v>15</v>
      </c>
      <c r="W55" s="994">
        <v>265.22917640000003</v>
      </c>
      <c r="X55" s="1020"/>
      <c r="Y55" s="1020"/>
    </row>
    <row r="56" spans="1:25" ht="48" customHeight="1">
      <c r="A56" s="998" t="s">
        <v>1065</v>
      </c>
      <c r="B56" s="994">
        <v>3715.1783197</v>
      </c>
      <c r="C56" s="994" t="s">
        <v>15</v>
      </c>
      <c r="D56" s="994">
        <v>3715.1783197</v>
      </c>
      <c r="E56" s="994" t="s">
        <v>15</v>
      </c>
      <c r="F56" s="994" t="s">
        <v>15</v>
      </c>
      <c r="G56" s="994" t="s">
        <v>15</v>
      </c>
      <c r="H56" s="994" t="s">
        <v>15</v>
      </c>
      <c r="I56" s="994" t="s">
        <v>15</v>
      </c>
      <c r="J56" s="994" t="s">
        <v>15</v>
      </c>
      <c r="K56" s="994">
        <v>16.004977499999999</v>
      </c>
      <c r="L56" s="994" t="s">
        <v>15</v>
      </c>
      <c r="M56" s="994" t="s">
        <v>15</v>
      </c>
      <c r="N56" s="994" t="s">
        <v>15</v>
      </c>
      <c r="O56" s="994" t="s">
        <v>15</v>
      </c>
      <c r="P56" s="994" t="s">
        <v>15</v>
      </c>
      <c r="Q56" s="994" t="s">
        <v>15</v>
      </c>
      <c r="R56" s="994" t="s">
        <v>15</v>
      </c>
      <c r="S56" s="994" t="s">
        <v>15</v>
      </c>
      <c r="T56" s="994" t="s">
        <v>15</v>
      </c>
      <c r="U56" s="994" t="s">
        <v>15</v>
      </c>
      <c r="V56" s="994" t="s">
        <v>15</v>
      </c>
      <c r="W56" s="994">
        <v>3731.1832972000002</v>
      </c>
      <c r="X56" s="1020"/>
      <c r="Y56" s="1020"/>
    </row>
    <row r="57" spans="1:25" ht="14.1" customHeight="1">
      <c r="A57" s="998" t="s">
        <v>1066</v>
      </c>
      <c r="B57" s="994">
        <v>3308.4602186000006</v>
      </c>
      <c r="C57" s="994">
        <v>4.11242E-2</v>
      </c>
      <c r="D57" s="994">
        <v>3308.5013428000007</v>
      </c>
      <c r="E57" s="994" t="s">
        <v>15</v>
      </c>
      <c r="F57" s="994">
        <v>2272.7507919</v>
      </c>
      <c r="G57" s="994" t="s">
        <v>15</v>
      </c>
      <c r="H57" s="994" t="s">
        <v>15</v>
      </c>
      <c r="I57" s="994" t="s">
        <v>15</v>
      </c>
      <c r="J57" s="994" t="s">
        <v>15</v>
      </c>
      <c r="K57" s="994">
        <v>14199.4361728</v>
      </c>
      <c r="L57" s="994">
        <v>5587.2718415999998</v>
      </c>
      <c r="M57" s="994">
        <v>2816.0153842</v>
      </c>
      <c r="N57" s="994">
        <v>22011.841483799999</v>
      </c>
      <c r="O57" s="994">
        <v>126.43217680000001</v>
      </c>
      <c r="P57" s="994">
        <v>1027.0159418999999</v>
      </c>
      <c r="Q57" s="994">
        <v>31568.5768283</v>
      </c>
      <c r="R57" s="994" t="s">
        <v>15</v>
      </c>
      <c r="S57" s="994" t="s">
        <v>15</v>
      </c>
      <c r="T57" s="994">
        <v>0.18710000000000004</v>
      </c>
      <c r="U57" s="994" t="s">
        <v>15</v>
      </c>
      <c r="V57" s="994" t="s">
        <v>15</v>
      </c>
      <c r="W57" s="994">
        <v>51349.452235800003</v>
      </c>
      <c r="X57" s="1020"/>
      <c r="Y57" s="1020"/>
    </row>
    <row r="58" spans="1:25" ht="18">
      <c r="A58" s="998" t="s">
        <v>1067</v>
      </c>
      <c r="B58" s="994">
        <v>78.190771399999988</v>
      </c>
      <c r="C58" s="994" t="s">
        <v>15</v>
      </c>
      <c r="D58" s="994">
        <v>78.190771399999988</v>
      </c>
      <c r="E58" s="994" t="s">
        <v>15</v>
      </c>
      <c r="F58" s="994">
        <v>301.92947409999994</v>
      </c>
      <c r="G58" s="994" t="s">
        <v>15</v>
      </c>
      <c r="H58" s="994" t="s">
        <v>15</v>
      </c>
      <c r="I58" s="994" t="s">
        <v>15</v>
      </c>
      <c r="J58" s="994" t="s">
        <v>15</v>
      </c>
      <c r="K58" s="994">
        <v>7494.6128348000002</v>
      </c>
      <c r="L58" s="994">
        <v>339.01937659999999</v>
      </c>
      <c r="M58" s="994">
        <v>101.59059000000001</v>
      </c>
      <c r="N58" s="994">
        <v>8468.6463700000004</v>
      </c>
      <c r="O58" s="994">
        <v>9.8699999999999992</v>
      </c>
      <c r="P58" s="994">
        <v>122.94568220000001</v>
      </c>
      <c r="Q58" s="994">
        <v>9042.0720187999996</v>
      </c>
      <c r="R58" s="994" t="s">
        <v>15</v>
      </c>
      <c r="S58" s="994" t="s">
        <v>15</v>
      </c>
      <c r="T58" s="994">
        <v>9.6000000000000002E-2</v>
      </c>
      <c r="U58" s="994" t="s">
        <v>15</v>
      </c>
      <c r="V58" s="994" t="s">
        <v>15</v>
      </c>
      <c r="W58" s="994">
        <v>16916.9010991</v>
      </c>
      <c r="X58" s="1020"/>
      <c r="Y58" s="1020"/>
    </row>
    <row r="59" spans="1:25" ht="14.1" customHeight="1">
      <c r="A59" s="997" t="s">
        <v>1068</v>
      </c>
      <c r="B59" s="994">
        <v>4.9724680000000001</v>
      </c>
      <c r="C59" s="994" t="s">
        <v>15</v>
      </c>
      <c r="D59" s="994">
        <v>4.9724680000000001</v>
      </c>
      <c r="E59" s="994" t="s">
        <v>15</v>
      </c>
      <c r="F59" s="994">
        <v>50.9216573</v>
      </c>
      <c r="G59" s="994" t="s">
        <v>15</v>
      </c>
      <c r="H59" s="994" t="s">
        <v>15</v>
      </c>
      <c r="I59" s="994" t="s">
        <v>15</v>
      </c>
      <c r="J59" s="994" t="s">
        <v>15</v>
      </c>
      <c r="K59" s="994">
        <v>2.0184099999999998</v>
      </c>
      <c r="L59" s="994">
        <v>0.10498</v>
      </c>
      <c r="M59" s="994" t="s">
        <v>15</v>
      </c>
      <c r="N59" s="994">
        <v>30.672249999999998</v>
      </c>
      <c r="O59" s="994">
        <v>9.8699999999999992</v>
      </c>
      <c r="P59" s="994">
        <v>50.514400000000002</v>
      </c>
      <c r="Q59" s="994">
        <v>91.161630000000002</v>
      </c>
      <c r="R59" s="994" t="s">
        <v>15</v>
      </c>
      <c r="S59" s="994" t="s">
        <v>15</v>
      </c>
      <c r="T59" s="994" t="s">
        <v>15</v>
      </c>
      <c r="U59" s="994" t="s">
        <v>15</v>
      </c>
      <c r="V59" s="994" t="s">
        <v>15</v>
      </c>
      <c r="W59" s="994">
        <v>149.0741653</v>
      </c>
      <c r="X59" s="1020"/>
      <c r="Y59" s="1020"/>
    </row>
    <row r="60" spans="1:25" ht="14.1" customHeight="1">
      <c r="A60" s="997" t="s">
        <v>1069</v>
      </c>
      <c r="B60" s="994">
        <v>3.8769999999999999E-2</v>
      </c>
      <c r="C60" s="994" t="s">
        <v>15</v>
      </c>
      <c r="D60" s="994">
        <v>3.8769999999999999E-2</v>
      </c>
      <c r="E60" s="994" t="s">
        <v>15</v>
      </c>
      <c r="F60" s="994">
        <v>44.934004999999999</v>
      </c>
      <c r="G60" s="994" t="s">
        <v>15</v>
      </c>
      <c r="H60" s="994" t="s">
        <v>15</v>
      </c>
      <c r="I60" s="994" t="s">
        <v>15</v>
      </c>
      <c r="J60" s="994" t="s">
        <v>15</v>
      </c>
      <c r="K60" s="994">
        <v>60.201643699999998</v>
      </c>
      <c r="L60" s="994">
        <v>71.485910000000004</v>
      </c>
      <c r="M60" s="994">
        <v>24.890029999999999</v>
      </c>
      <c r="N60" s="994">
        <v>4.1695000000000002</v>
      </c>
      <c r="O60" s="994" t="s">
        <v>15</v>
      </c>
      <c r="P60" s="994">
        <v>3.2323900000000001</v>
      </c>
      <c r="Q60" s="994">
        <v>103.77782999999999</v>
      </c>
      <c r="R60" s="994" t="s">
        <v>15</v>
      </c>
      <c r="S60" s="994" t="s">
        <v>15</v>
      </c>
      <c r="T60" s="994" t="s">
        <v>15</v>
      </c>
      <c r="U60" s="994" t="s">
        <v>15</v>
      </c>
      <c r="V60" s="994" t="s">
        <v>15</v>
      </c>
      <c r="W60" s="994">
        <v>208.95224869999998</v>
      </c>
      <c r="X60" s="1020"/>
      <c r="Y60" s="1020"/>
    </row>
    <row r="61" spans="1:25" ht="18" customHeight="1">
      <c r="A61" s="997" t="s">
        <v>1070</v>
      </c>
      <c r="B61" s="994" t="s">
        <v>15</v>
      </c>
      <c r="C61" s="994" t="s">
        <v>15</v>
      </c>
      <c r="D61" s="994" t="s">
        <v>15</v>
      </c>
      <c r="E61" s="994" t="s">
        <v>15</v>
      </c>
      <c r="F61" s="994">
        <v>16.484679700000001</v>
      </c>
      <c r="G61" s="994" t="s">
        <v>15</v>
      </c>
      <c r="H61" s="994" t="s">
        <v>15</v>
      </c>
      <c r="I61" s="994" t="s">
        <v>15</v>
      </c>
      <c r="J61" s="994" t="s">
        <v>15</v>
      </c>
      <c r="K61" s="994" t="s">
        <v>15</v>
      </c>
      <c r="L61" s="994">
        <v>15.935129999999999</v>
      </c>
      <c r="M61" s="994">
        <v>5.9098100000000002</v>
      </c>
      <c r="N61" s="994">
        <v>27.872890000000002</v>
      </c>
      <c r="O61" s="994" t="s">
        <v>15</v>
      </c>
      <c r="P61" s="994">
        <v>7.9950000000000001</v>
      </c>
      <c r="Q61" s="994">
        <v>57.712830000000004</v>
      </c>
      <c r="R61" s="994" t="s">
        <v>15</v>
      </c>
      <c r="S61" s="994" t="s">
        <v>15</v>
      </c>
      <c r="T61" s="994" t="s">
        <v>15</v>
      </c>
      <c r="U61" s="994" t="s">
        <v>15</v>
      </c>
      <c r="V61" s="994" t="s">
        <v>15</v>
      </c>
      <c r="W61" s="994">
        <v>74.197509700000012</v>
      </c>
      <c r="X61" s="1020"/>
      <c r="Y61" s="1020"/>
    </row>
    <row r="62" spans="1:25" ht="18">
      <c r="A62" s="997" t="s">
        <v>1071</v>
      </c>
      <c r="B62" s="994">
        <v>45.138554999999997</v>
      </c>
      <c r="C62" s="994" t="s">
        <v>15</v>
      </c>
      <c r="D62" s="994">
        <v>45.138554999999997</v>
      </c>
      <c r="E62" s="994" t="s">
        <v>15</v>
      </c>
      <c r="F62" s="994">
        <v>125.1965635</v>
      </c>
      <c r="G62" s="994" t="s">
        <v>15</v>
      </c>
      <c r="H62" s="994" t="s">
        <v>15</v>
      </c>
      <c r="I62" s="994" t="s">
        <v>15</v>
      </c>
      <c r="J62" s="994" t="s">
        <v>15</v>
      </c>
      <c r="K62" s="994">
        <v>41.802520000000001</v>
      </c>
      <c r="L62" s="994">
        <v>98.181479999999993</v>
      </c>
      <c r="M62" s="994">
        <v>70.790750000000003</v>
      </c>
      <c r="N62" s="994">
        <v>92.756489999999999</v>
      </c>
      <c r="O62" s="994" t="s">
        <v>15</v>
      </c>
      <c r="P62" s="994">
        <v>41.64425</v>
      </c>
      <c r="Q62" s="994">
        <v>303.37297000000001</v>
      </c>
      <c r="R62" s="994" t="s">
        <v>15</v>
      </c>
      <c r="S62" s="994" t="s">
        <v>15</v>
      </c>
      <c r="T62" s="994">
        <v>4.8000000000000001E-2</v>
      </c>
      <c r="U62" s="994" t="s">
        <v>15</v>
      </c>
      <c r="V62" s="994" t="s">
        <v>15</v>
      </c>
      <c r="W62" s="994">
        <v>515.55860849999999</v>
      </c>
      <c r="X62" s="1020"/>
      <c r="Y62" s="1020"/>
    </row>
    <row r="63" spans="1:25" ht="14.1" customHeight="1">
      <c r="A63" s="997" t="s">
        <v>1072</v>
      </c>
      <c r="B63" s="994">
        <v>7.1524111000000001</v>
      </c>
      <c r="C63" s="994" t="s">
        <v>15</v>
      </c>
      <c r="D63" s="994">
        <v>7.1524111000000001</v>
      </c>
      <c r="E63" s="994" t="s">
        <v>15</v>
      </c>
      <c r="F63" s="994">
        <v>21.377083299999999</v>
      </c>
      <c r="G63" s="994" t="s">
        <v>15</v>
      </c>
      <c r="H63" s="994" t="s">
        <v>15</v>
      </c>
      <c r="I63" s="994" t="s">
        <v>15</v>
      </c>
      <c r="J63" s="994" t="s">
        <v>15</v>
      </c>
      <c r="K63" s="994">
        <v>497.91283929999997</v>
      </c>
      <c r="L63" s="994">
        <v>4.9984999999999999</v>
      </c>
      <c r="M63" s="994" t="s">
        <v>15</v>
      </c>
      <c r="N63" s="994">
        <v>54.407510000000002</v>
      </c>
      <c r="O63" s="994" t="s">
        <v>15</v>
      </c>
      <c r="P63" s="994" t="s">
        <v>15</v>
      </c>
      <c r="Q63" s="994">
        <v>59.406010000000002</v>
      </c>
      <c r="R63" s="994" t="s">
        <v>15</v>
      </c>
      <c r="S63" s="994" t="s">
        <v>15</v>
      </c>
      <c r="T63" s="994" t="s">
        <v>15</v>
      </c>
      <c r="U63" s="994" t="s">
        <v>15</v>
      </c>
      <c r="V63" s="994" t="s">
        <v>15</v>
      </c>
      <c r="W63" s="994">
        <v>585.84834369999999</v>
      </c>
      <c r="X63" s="1020"/>
      <c r="Y63" s="1020"/>
    </row>
    <row r="64" spans="1:25" ht="14.1" customHeight="1">
      <c r="A64" s="997" t="s">
        <v>1073</v>
      </c>
      <c r="B64" s="994">
        <v>13.398759999999999</v>
      </c>
      <c r="C64" s="994" t="s">
        <v>15</v>
      </c>
      <c r="D64" s="994">
        <v>13.398759999999999</v>
      </c>
      <c r="E64" s="994" t="s">
        <v>15</v>
      </c>
      <c r="F64" s="994">
        <v>7.3304347999999999</v>
      </c>
      <c r="G64" s="994" t="s">
        <v>15</v>
      </c>
      <c r="H64" s="994" t="s">
        <v>15</v>
      </c>
      <c r="I64" s="994" t="s">
        <v>15</v>
      </c>
      <c r="J64" s="994" t="s">
        <v>15</v>
      </c>
      <c r="K64" s="994" t="s">
        <v>15</v>
      </c>
      <c r="L64" s="994">
        <v>8.5511499999999998</v>
      </c>
      <c r="M64" s="994" t="s">
        <v>15</v>
      </c>
      <c r="N64" s="994">
        <v>6.9950000000000001</v>
      </c>
      <c r="O64" s="994" t="s">
        <v>15</v>
      </c>
      <c r="P64" s="994">
        <v>0.31084000000000001</v>
      </c>
      <c r="Q64" s="994">
        <v>15.856990000000001</v>
      </c>
      <c r="R64" s="994" t="s">
        <v>15</v>
      </c>
      <c r="S64" s="994" t="s">
        <v>15</v>
      </c>
      <c r="T64" s="994" t="s">
        <v>15</v>
      </c>
      <c r="U64" s="994" t="s">
        <v>15</v>
      </c>
      <c r="V64" s="994" t="s">
        <v>15</v>
      </c>
      <c r="W64" s="994">
        <v>36.586184799999998</v>
      </c>
      <c r="X64" s="1020"/>
      <c r="Y64" s="1020"/>
    </row>
    <row r="65" spans="1:25" ht="18" customHeight="1">
      <c r="A65" s="997" t="s">
        <v>1074</v>
      </c>
      <c r="B65" s="994">
        <v>7.4898072999999998</v>
      </c>
      <c r="C65" s="994" t="s">
        <v>15</v>
      </c>
      <c r="D65" s="994">
        <v>7.4898072999999998</v>
      </c>
      <c r="E65" s="994" t="s">
        <v>15</v>
      </c>
      <c r="F65" s="994">
        <v>35.685050500000003</v>
      </c>
      <c r="G65" s="994" t="s">
        <v>15</v>
      </c>
      <c r="H65" s="994" t="s">
        <v>15</v>
      </c>
      <c r="I65" s="994" t="s">
        <v>15</v>
      </c>
      <c r="J65" s="994" t="s">
        <v>15</v>
      </c>
      <c r="K65" s="994">
        <v>6892.6774218</v>
      </c>
      <c r="L65" s="994">
        <v>139.76222659999999</v>
      </c>
      <c r="M65" s="994" t="s">
        <v>15</v>
      </c>
      <c r="N65" s="994">
        <v>8251.7727300000006</v>
      </c>
      <c r="O65" s="994" t="s">
        <v>15</v>
      </c>
      <c r="P65" s="994">
        <v>19.2488022</v>
      </c>
      <c r="Q65" s="994">
        <v>8410.7837588000002</v>
      </c>
      <c r="R65" s="994" t="s">
        <v>15</v>
      </c>
      <c r="S65" s="994" t="s">
        <v>15</v>
      </c>
      <c r="T65" s="994">
        <v>4.8000000000000001E-2</v>
      </c>
      <c r="U65" s="994" t="s">
        <v>15</v>
      </c>
      <c r="V65" s="994" t="s">
        <v>15</v>
      </c>
      <c r="W65" s="994">
        <v>15346.684038400001</v>
      </c>
      <c r="X65" s="1020"/>
      <c r="Y65" s="1020"/>
    </row>
    <row r="66" spans="1:25" ht="20.100000000000001" customHeight="1">
      <c r="A66" s="998" t="s">
        <v>1075</v>
      </c>
      <c r="B66" s="994">
        <v>2545.8565795000004</v>
      </c>
      <c r="C66" s="994">
        <v>4.11242E-2</v>
      </c>
      <c r="D66" s="994">
        <v>2545.8977037000004</v>
      </c>
      <c r="E66" s="994" t="s">
        <v>15</v>
      </c>
      <c r="F66" s="994">
        <v>1703.2509642</v>
      </c>
      <c r="G66" s="994" t="s">
        <v>15</v>
      </c>
      <c r="H66" s="994" t="s">
        <v>15</v>
      </c>
      <c r="I66" s="994" t="s">
        <v>15</v>
      </c>
      <c r="J66" s="994" t="s">
        <v>15</v>
      </c>
      <c r="K66" s="994">
        <v>5186.7945817</v>
      </c>
      <c r="L66" s="994">
        <v>2475.7913143999999</v>
      </c>
      <c r="M66" s="994">
        <v>722.13944090000007</v>
      </c>
      <c r="N66" s="994">
        <v>4120.1497889000002</v>
      </c>
      <c r="O66" s="994">
        <v>98.009280000000004</v>
      </c>
      <c r="P66" s="994">
        <v>649.48809219999998</v>
      </c>
      <c r="Q66" s="994">
        <v>8065.5779164000005</v>
      </c>
      <c r="R66" s="994" t="s">
        <v>15</v>
      </c>
      <c r="S66" s="994" t="s">
        <v>15</v>
      </c>
      <c r="T66" s="994">
        <v>5.91E-2</v>
      </c>
      <c r="U66" s="994" t="s">
        <v>15</v>
      </c>
      <c r="V66" s="994" t="s">
        <v>15</v>
      </c>
      <c r="W66" s="994">
        <v>17501.580266000001</v>
      </c>
      <c r="X66" s="1020"/>
      <c r="Y66" s="1020"/>
    </row>
    <row r="67" spans="1:25" ht="14.1" customHeight="1">
      <c r="A67" s="997" t="s">
        <v>1076</v>
      </c>
      <c r="B67" s="994">
        <v>0.37555749999999999</v>
      </c>
      <c r="C67" s="994" t="s">
        <v>15</v>
      </c>
      <c r="D67" s="994">
        <v>0.37555749999999999</v>
      </c>
      <c r="E67" s="994" t="s">
        <v>15</v>
      </c>
      <c r="F67" s="994">
        <v>94.499057199999996</v>
      </c>
      <c r="G67" s="994" t="s">
        <v>15</v>
      </c>
      <c r="H67" s="994" t="s">
        <v>15</v>
      </c>
      <c r="I67" s="994" t="s">
        <v>15</v>
      </c>
      <c r="J67" s="994" t="s">
        <v>15</v>
      </c>
      <c r="K67" s="994">
        <v>209.78014060000001</v>
      </c>
      <c r="L67" s="994">
        <v>164.27950000000001</v>
      </c>
      <c r="M67" s="994" t="s">
        <v>15</v>
      </c>
      <c r="N67" s="994">
        <v>1</v>
      </c>
      <c r="O67" s="994" t="s">
        <v>15</v>
      </c>
      <c r="P67" s="994">
        <v>1.24814</v>
      </c>
      <c r="Q67" s="994">
        <v>166.52764000000002</v>
      </c>
      <c r="R67" s="994" t="s">
        <v>15</v>
      </c>
      <c r="S67" s="994" t="s">
        <v>15</v>
      </c>
      <c r="T67" s="994" t="s">
        <v>15</v>
      </c>
      <c r="U67" s="994" t="s">
        <v>15</v>
      </c>
      <c r="V67" s="994" t="s">
        <v>15</v>
      </c>
      <c r="W67" s="994">
        <v>471.18239530000005</v>
      </c>
      <c r="X67" s="1020"/>
      <c r="Y67" s="1020"/>
    </row>
    <row r="68" spans="1:25" ht="20.100000000000001" customHeight="1">
      <c r="A68" s="997" t="s">
        <v>1077</v>
      </c>
      <c r="B68" s="994">
        <v>1.33521</v>
      </c>
      <c r="C68" s="994" t="s">
        <v>15</v>
      </c>
      <c r="D68" s="994">
        <v>1.33521</v>
      </c>
      <c r="E68" s="994" t="s">
        <v>15</v>
      </c>
      <c r="F68" s="994">
        <v>49.4126853</v>
      </c>
      <c r="G68" s="994" t="s">
        <v>15</v>
      </c>
      <c r="H68" s="994" t="s">
        <v>15</v>
      </c>
      <c r="I68" s="994" t="s">
        <v>15</v>
      </c>
      <c r="J68" s="994" t="s">
        <v>15</v>
      </c>
      <c r="K68" s="994" t="s">
        <v>15</v>
      </c>
      <c r="L68" s="994" t="s">
        <v>15</v>
      </c>
      <c r="M68" s="994" t="s">
        <v>15</v>
      </c>
      <c r="N68" s="994" t="s">
        <v>15</v>
      </c>
      <c r="O68" s="994" t="s">
        <v>15</v>
      </c>
      <c r="P68" s="994">
        <v>11.497</v>
      </c>
      <c r="Q68" s="994">
        <v>11.497</v>
      </c>
      <c r="R68" s="994" t="s">
        <v>15</v>
      </c>
      <c r="S68" s="994" t="s">
        <v>15</v>
      </c>
      <c r="T68" s="994" t="s">
        <v>15</v>
      </c>
      <c r="U68" s="994" t="s">
        <v>15</v>
      </c>
      <c r="V68" s="994" t="s">
        <v>15</v>
      </c>
      <c r="W68" s="994">
        <v>62.244895299999996</v>
      </c>
      <c r="X68" s="1020"/>
      <c r="Y68" s="1020"/>
    </row>
    <row r="69" spans="1:25" ht="14.1" customHeight="1">
      <c r="A69" s="997" t="s">
        <v>1078</v>
      </c>
      <c r="B69" s="994">
        <v>65.690534999999997</v>
      </c>
      <c r="C69" s="994" t="s">
        <v>15</v>
      </c>
      <c r="D69" s="994">
        <v>65.690534999999997</v>
      </c>
      <c r="E69" s="994" t="s">
        <v>15</v>
      </c>
      <c r="F69" s="994">
        <v>294.63855469999999</v>
      </c>
      <c r="G69" s="994" t="s">
        <v>15</v>
      </c>
      <c r="H69" s="994" t="s">
        <v>15</v>
      </c>
      <c r="I69" s="994" t="s">
        <v>15</v>
      </c>
      <c r="J69" s="994" t="s">
        <v>15</v>
      </c>
      <c r="K69" s="994">
        <v>274.21838839999998</v>
      </c>
      <c r="L69" s="994">
        <v>29.737030000000001</v>
      </c>
      <c r="M69" s="994">
        <v>164.2885</v>
      </c>
      <c r="N69" s="994">
        <v>535.44690830000002</v>
      </c>
      <c r="O69" s="994">
        <v>92.102530000000002</v>
      </c>
      <c r="P69" s="994">
        <v>399.15037999999998</v>
      </c>
      <c r="Q69" s="994">
        <v>1220.7253483</v>
      </c>
      <c r="R69" s="994" t="s">
        <v>15</v>
      </c>
      <c r="S69" s="994" t="s">
        <v>15</v>
      </c>
      <c r="T69" s="994" t="s">
        <v>15</v>
      </c>
      <c r="U69" s="994" t="s">
        <v>15</v>
      </c>
      <c r="V69" s="994" t="s">
        <v>15</v>
      </c>
      <c r="W69" s="994">
        <v>1855.2728264</v>
      </c>
      <c r="X69" s="1020"/>
      <c r="Y69" s="1020"/>
    </row>
    <row r="70" spans="1:25" ht="14.1" customHeight="1">
      <c r="A70" s="1003" t="s">
        <v>1079</v>
      </c>
      <c r="B70" s="994">
        <v>0.10996499999999999</v>
      </c>
      <c r="C70" s="994" t="s">
        <v>15</v>
      </c>
      <c r="D70" s="994">
        <v>0.10996499999999999</v>
      </c>
      <c r="E70" s="994" t="s">
        <v>15</v>
      </c>
      <c r="F70" s="994">
        <v>40.764200099999996</v>
      </c>
      <c r="G70" s="994" t="s">
        <v>15</v>
      </c>
      <c r="H70" s="994" t="s">
        <v>15</v>
      </c>
      <c r="I70" s="994" t="s">
        <v>15</v>
      </c>
      <c r="J70" s="994" t="s">
        <v>15</v>
      </c>
      <c r="K70" s="994">
        <v>71.296325600000003</v>
      </c>
      <c r="L70" s="994">
        <v>108.63745</v>
      </c>
      <c r="M70" s="994">
        <v>11.739229999999999</v>
      </c>
      <c r="N70" s="994">
        <v>32.800400000000003</v>
      </c>
      <c r="O70" s="994" t="s">
        <v>15</v>
      </c>
      <c r="P70" s="994" t="s">
        <v>15</v>
      </c>
      <c r="Q70" s="994">
        <v>153.17707999999999</v>
      </c>
      <c r="R70" s="994" t="s">
        <v>15</v>
      </c>
      <c r="S70" s="994" t="s">
        <v>15</v>
      </c>
      <c r="T70" s="994">
        <v>1.6E-2</v>
      </c>
      <c r="U70" s="994" t="s">
        <v>15</v>
      </c>
      <c r="V70" s="994" t="s">
        <v>15</v>
      </c>
      <c r="W70" s="994">
        <v>265.36357070000003</v>
      </c>
      <c r="X70" s="1020"/>
      <c r="Y70" s="1020"/>
    </row>
    <row r="71" spans="1:25" ht="20.100000000000001" customHeight="1">
      <c r="A71" s="997" t="s">
        <v>1080</v>
      </c>
      <c r="B71" s="994">
        <v>2477.9434270000002</v>
      </c>
      <c r="C71" s="994">
        <v>4.11242E-2</v>
      </c>
      <c r="D71" s="994">
        <v>2477.9845512000002</v>
      </c>
      <c r="E71" s="994" t="s">
        <v>15</v>
      </c>
      <c r="F71" s="994">
        <v>1201.1165344000001</v>
      </c>
      <c r="G71" s="994" t="s">
        <v>15</v>
      </c>
      <c r="H71" s="994" t="s">
        <v>15</v>
      </c>
      <c r="I71" s="994" t="s">
        <v>15</v>
      </c>
      <c r="J71" s="994" t="s">
        <v>15</v>
      </c>
      <c r="K71" s="994">
        <v>4631.4997271000002</v>
      </c>
      <c r="L71" s="994">
        <v>2162.6424244</v>
      </c>
      <c r="M71" s="994">
        <v>545.6617109</v>
      </c>
      <c r="N71" s="994">
        <v>3517.0424806000001</v>
      </c>
      <c r="O71" s="994">
        <v>5.9067499999999997</v>
      </c>
      <c r="P71" s="994">
        <v>214.3225722</v>
      </c>
      <c r="Q71" s="994">
        <v>6445.5759380999998</v>
      </c>
      <c r="R71" s="994" t="s">
        <v>15</v>
      </c>
      <c r="S71" s="994" t="s">
        <v>15</v>
      </c>
      <c r="T71" s="994" t="s">
        <v>15</v>
      </c>
      <c r="U71" s="994" t="s">
        <v>15</v>
      </c>
      <c r="V71" s="994" t="s">
        <v>15</v>
      </c>
      <c r="W71" s="994">
        <v>14756.176750800001</v>
      </c>
      <c r="X71" s="1020"/>
      <c r="Y71" s="1020"/>
    </row>
    <row r="72" spans="1:25" ht="20.100000000000001" customHeight="1">
      <c r="A72" s="997" t="s">
        <v>1081</v>
      </c>
      <c r="B72" s="994">
        <v>0.40188499999999999</v>
      </c>
      <c r="C72" s="994" t="s">
        <v>15</v>
      </c>
      <c r="D72" s="994">
        <v>0.40188499999999999</v>
      </c>
      <c r="E72" s="994" t="s">
        <v>15</v>
      </c>
      <c r="F72" s="994">
        <v>22.8199325</v>
      </c>
      <c r="G72" s="994" t="s">
        <v>15</v>
      </c>
      <c r="H72" s="994" t="s">
        <v>15</v>
      </c>
      <c r="I72" s="994" t="s">
        <v>15</v>
      </c>
      <c r="J72" s="994" t="s">
        <v>15</v>
      </c>
      <c r="K72" s="994" t="s">
        <v>15</v>
      </c>
      <c r="L72" s="994">
        <v>10.494910000000001</v>
      </c>
      <c r="M72" s="994">
        <v>0.45</v>
      </c>
      <c r="N72" s="994">
        <v>33.86</v>
      </c>
      <c r="O72" s="994" t="s">
        <v>15</v>
      </c>
      <c r="P72" s="994">
        <v>23.27</v>
      </c>
      <c r="Q72" s="994">
        <v>68.074910000000003</v>
      </c>
      <c r="R72" s="994" t="s">
        <v>15</v>
      </c>
      <c r="S72" s="994" t="s">
        <v>15</v>
      </c>
      <c r="T72" s="994">
        <v>4.3099999999999999E-2</v>
      </c>
      <c r="U72" s="994" t="s">
        <v>15</v>
      </c>
      <c r="V72" s="994" t="s">
        <v>15</v>
      </c>
      <c r="W72" s="994">
        <v>91.339827499999998</v>
      </c>
      <c r="X72" s="1020"/>
      <c r="Y72" s="1020"/>
    </row>
    <row r="73" spans="1:25" ht="20.100000000000001" customHeight="1">
      <c r="A73" s="998" t="s">
        <v>1082</v>
      </c>
      <c r="B73" s="994">
        <v>684.1270859</v>
      </c>
      <c r="C73" s="994" t="s">
        <v>15</v>
      </c>
      <c r="D73" s="994">
        <v>684.1270859</v>
      </c>
      <c r="E73" s="994" t="s">
        <v>15</v>
      </c>
      <c r="F73" s="994">
        <v>157.85397319999998</v>
      </c>
      <c r="G73" s="994" t="s">
        <v>15</v>
      </c>
      <c r="H73" s="994" t="s">
        <v>15</v>
      </c>
      <c r="I73" s="994" t="s">
        <v>15</v>
      </c>
      <c r="J73" s="994" t="s">
        <v>15</v>
      </c>
      <c r="K73" s="994">
        <v>1513.6734412999999</v>
      </c>
      <c r="L73" s="994">
        <v>784.84828059999995</v>
      </c>
      <c r="M73" s="994">
        <v>391.41527329999997</v>
      </c>
      <c r="N73" s="994">
        <v>7161.7508448999997</v>
      </c>
      <c r="O73" s="994">
        <v>16.404646799999998</v>
      </c>
      <c r="P73" s="994">
        <v>214.45539740000001</v>
      </c>
      <c r="Q73" s="994">
        <v>8568.8744429999988</v>
      </c>
      <c r="R73" s="994" t="s">
        <v>15</v>
      </c>
      <c r="S73" s="994" t="s">
        <v>15</v>
      </c>
      <c r="T73" s="994">
        <v>1.6E-2</v>
      </c>
      <c r="U73" s="994" t="s">
        <v>15</v>
      </c>
      <c r="V73" s="994" t="s">
        <v>15</v>
      </c>
      <c r="W73" s="994">
        <v>10924.544943399998</v>
      </c>
      <c r="X73" s="1020"/>
      <c r="Y73" s="1020"/>
    </row>
    <row r="74" spans="1:25" ht="14.1" customHeight="1">
      <c r="A74" s="997" t="s">
        <v>1083</v>
      </c>
      <c r="B74" s="994">
        <v>620.76460899999995</v>
      </c>
      <c r="C74" s="994" t="s">
        <v>15</v>
      </c>
      <c r="D74" s="994">
        <v>620.76460899999995</v>
      </c>
      <c r="E74" s="994" t="s">
        <v>15</v>
      </c>
      <c r="F74" s="994">
        <v>7.1301890999999999</v>
      </c>
      <c r="G74" s="994" t="s">
        <v>15</v>
      </c>
      <c r="H74" s="994" t="s">
        <v>15</v>
      </c>
      <c r="I74" s="994" t="s">
        <v>15</v>
      </c>
      <c r="J74" s="994" t="s">
        <v>15</v>
      </c>
      <c r="K74" s="994">
        <v>1415.8843300999999</v>
      </c>
      <c r="L74" s="994">
        <v>30.003897599999998</v>
      </c>
      <c r="M74" s="994">
        <v>80.113687799999994</v>
      </c>
      <c r="N74" s="994">
        <v>366.68236009999998</v>
      </c>
      <c r="O74" s="994">
        <v>9.4939067999999995</v>
      </c>
      <c r="P74" s="994">
        <v>5</v>
      </c>
      <c r="Q74" s="994">
        <v>491.29385229999997</v>
      </c>
      <c r="R74" s="994" t="s">
        <v>15</v>
      </c>
      <c r="S74" s="994" t="s">
        <v>15</v>
      </c>
      <c r="T74" s="994" t="s">
        <v>15</v>
      </c>
      <c r="U74" s="994" t="s">
        <v>15</v>
      </c>
      <c r="V74" s="994" t="s">
        <v>15</v>
      </c>
      <c r="W74" s="994">
        <v>2535.0729804999996</v>
      </c>
      <c r="X74" s="1020"/>
      <c r="Y74" s="1020"/>
    </row>
    <row r="75" spans="1:25" ht="14.1" customHeight="1">
      <c r="A75" s="997" t="s">
        <v>1084</v>
      </c>
      <c r="B75" s="994">
        <v>61.981136900000003</v>
      </c>
      <c r="C75" s="994" t="s">
        <v>15</v>
      </c>
      <c r="D75" s="994">
        <v>61.981136900000003</v>
      </c>
      <c r="E75" s="994" t="s">
        <v>15</v>
      </c>
      <c r="F75" s="994">
        <v>0.29010439999999998</v>
      </c>
      <c r="G75" s="994" t="s">
        <v>15</v>
      </c>
      <c r="H75" s="994" t="s">
        <v>15</v>
      </c>
      <c r="I75" s="994" t="s">
        <v>15</v>
      </c>
      <c r="J75" s="994" t="s">
        <v>15</v>
      </c>
      <c r="K75" s="994">
        <v>12.3070112</v>
      </c>
      <c r="L75" s="994">
        <v>35.249322300000003</v>
      </c>
      <c r="M75" s="994">
        <v>261.58471550000002</v>
      </c>
      <c r="N75" s="994">
        <v>438.1709237</v>
      </c>
      <c r="O75" s="994" t="s">
        <v>15</v>
      </c>
      <c r="P75" s="994">
        <v>8.6221873999999996</v>
      </c>
      <c r="Q75" s="994">
        <v>743.62714890000007</v>
      </c>
      <c r="R75" s="994" t="s">
        <v>15</v>
      </c>
      <c r="S75" s="994" t="s">
        <v>15</v>
      </c>
      <c r="T75" s="994" t="s">
        <v>15</v>
      </c>
      <c r="U75" s="994" t="s">
        <v>15</v>
      </c>
      <c r="V75" s="994" t="s">
        <v>15</v>
      </c>
      <c r="W75" s="994">
        <v>818.20540140000003</v>
      </c>
      <c r="X75" s="1020"/>
      <c r="Y75" s="1020"/>
    </row>
    <row r="76" spans="1:25" ht="20.100000000000001" customHeight="1">
      <c r="A76" s="997" t="s">
        <v>1085</v>
      </c>
      <c r="B76" s="994">
        <v>1.38134</v>
      </c>
      <c r="C76" s="994" t="s">
        <v>15</v>
      </c>
      <c r="D76" s="994">
        <v>1.38134</v>
      </c>
      <c r="E76" s="994" t="s">
        <v>15</v>
      </c>
      <c r="F76" s="994">
        <v>150.4336797</v>
      </c>
      <c r="G76" s="994" t="s">
        <v>15</v>
      </c>
      <c r="H76" s="994" t="s">
        <v>15</v>
      </c>
      <c r="I76" s="994" t="s">
        <v>15</v>
      </c>
      <c r="J76" s="994" t="s">
        <v>15</v>
      </c>
      <c r="K76" s="994">
        <v>85.482100000000003</v>
      </c>
      <c r="L76" s="994">
        <v>719.59506069999998</v>
      </c>
      <c r="M76" s="994">
        <v>49.71687</v>
      </c>
      <c r="N76" s="994">
        <v>6356.8975610999996</v>
      </c>
      <c r="O76" s="994">
        <v>6.9107399999999997</v>
      </c>
      <c r="P76" s="994">
        <v>200.83321000000001</v>
      </c>
      <c r="Q76" s="994">
        <v>7333.9534417999994</v>
      </c>
      <c r="R76" s="994" t="s">
        <v>15</v>
      </c>
      <c r="S76" s="994" t="s">
        <v>15</v>
      </c>
      <c r="T76" s="994">
        <v>1.6E-2</v>
      </c>
      <c r="U76" s="994" t="s">
        <v>15</v>
      </c>
      <c r="V76" s="994" t="s">
        <v>15</v>
      </c>
      <c r="W76" s="994">
        <v>7571.2665614999987</v>
      </c>
      <c r="X76" s="1020"/>
      <c r="Y76" s="1020"/>
    </row>
    <row r="77" spans="1:25" ht="14.1" customHeight="1">
      <c r="A77" s="998" t="s">
        <v>1086</v>
      </c>
      <c r="B77" s="994">
        <v>0.28578180000000003</v>
      </c>
      <c r="C77" s="994" t="s">
        <v>15</v>
      </c>
      <c r="D77" s="994">
        <v>0.28578180000000003</v>
      </c>
      <c r="E77" s="994" t="s">
        <v>15</v>
      </c>
      <c r="F77" s="994">
        <v>109.71638039999999</v>
      </c>
      <c r="G77" s="994" t="s">
        <v>15</v>
      </c>
      <c r="H77" s="994" t="s">
        <v>15</v>
      </c>
      <c r="I77" s="994" t="s">
        <v>15</v>
      </c>
      <c r="J77" s="994" t="s">
        <v>15</v>
      </c>
      <c r="K77" s="994">
        <v>4.355315</v>
      </c>
      <c r="L77" s="994">
        <v>1987.6128700000002</v>
      </c>
      <c r="M77" s="994">
        <v>1600.8700799999999</v>
      </c>
      <c r="N77" s="994">
        <v>2261.29448</v>
      </c>
      <c r="O77" s="994">
        <v>2.14825</v>
      </c>
      <c r="P77" s="994">
        <v>40.126770100000002</v>
      </c>
      <c r="Q77" s="994">
        <v>5892.0524501</v>
      </c>
      <c r="R77" s="994" t="s">
        <v>15</v>
      </c>
      <c r="S77" s="994" t="s">
        <v>15</v>
      </c>
      <c r="T77" s="994">
        <v>1.6E-2</v>
      </c>
      <c r="U77" s="994" t="s">
        <v>15</v>
      </c>
      <c r="V77" s="994" t="s">
        <v>15</v>
      </c>
      <c r="W77" s="994">
        <v>6006.4259272999998</v>
      </c>
      <c r="X77" s="1020"/>
      <c r="Y77" s="1020"/>
    </row>
    <row r="78" spans="1:25" ht="14.1" customHeight="1">
      <c r="A78" s="997" t="s">
        <v>1087</v>
      </c>
      <c r="B78" s="994">
        <v>0.19317500000000001</v>
      </c>
      <c r="C78" s="994" t="s">
        <v>15</v>
      </c>
      <c r="D78" s="994">
        <v>0.19317500000000001</v>
      </c>
      <c r="E78" s="994" t="s">
        <v>15</v>
      </c>
      <c r="F78" s="994">
        <v>12.383724600000001</v>
      </c>
      <c r="G78" s="994" t="s">
        <v>15</v>
      </c>
      <c r="H78" s="994" t="s">
        <v>15</v>
      </c>
      <c r="I78" s="994" t="s">
        <v>15</v>
      </c>
      <c r="J78" s="994" t="s">
        <v>15</v>
      </c>
      <c r="K78" s="994" t="s">
        <v>15</v>
      </c>
      <c r="L78" s="994">
        <v>4.9280200000000001</v>
      </c>
      <c r="M78" s="994" t="s">
        <v>15</v>
      </c>
      <c r="N78" s="994">
        <v>346.72264999999999</v>
      </c>
      <c r="O78" s="994" t="s">
        <v>15</v>
      </c>
      <c r="P78" s="994" t="s">
        <v>15</v>
      </c>
      <c r="Q78" s="994">
        <v>351.65066999999999</v>
      </c>
      <c r="R78" s="994" t="s">
        <v>15</v>
      </c>
      <c r="S78" s="994" t="s">
        <v>15</v>
      </c>
      <c r="T78" s="994" t="s">
        <v>15</v>
      </c>
      <c r="U78" s="994" t="s">
        <v>15</v>
      </c>
      <c r="V78" s="994" t="s">
        <v>15</v>
      </c>
      <c r="W78" s="994">
        <v>364.22756959999998</v>
      </c>
      <c r="X78" s="1020"/>
      <c r="Y78" s="1020"/>
    </row>
    <row r="79" spans="1:25" ht="20.100000000000001" customHeight="1">
      <c r="A79" s="997" t="s">
        <v>1088</v>
      </c>
      <c r="B79" s="994" t="s">
        <v>15</v>
      </c>
      <c r="C79" s="994" t="s">
        <v>15</v>
      </c>
      <c r="D79" s="994" t="s">
        <v>15</v>
      </c>
      <c r="E79" s="994" t="s">
        <v>15</v>
      </c>
      <c r="F79" s="994">
        <v>4.0057232000000003</v>
      </c>
      <c r="G79" s="994" t="s">
        <v>15</v>
      </c>
      <c r="H79" s="994" t="s">
        <v>15</v>
      </c>
      <c r="I79" s="994" t="s">
        <v>15</v>
      </c>
      <c r="J79" s="994" t="s">
        <v>15</v>
      </c>
      <c r="K79" s="994">
        <v>4.355315</v>
      </c>
      <c r="L79" s="994">
        <v>1969.0363500000001</v>
      </c>
      <c r="M79" s="994">
        <v>1583.90158</v>
      </c>
      <c r="N79" s="994">
        <v>1856.6933300000001</v>
      </c>
      <c r="O79" s="994" t="s">
        <v>15</v>
      </c>
      <c r="P79" s="994">
        <v>0.97875000000000001</v>
      </c>
      <c r="Q79" s="994">
        <v>5410.6100100000003</v>
      </c>
      <c r="R79" s="994" t="s">
        <v>15</v>
      </c>
      <c r="S79" s="994" t="s">
        <v>15</v>
      </c>
      <c r="T79" s="994" t="s">
        <v>15</v>
      </c>
      <c r="U79" s="994" t="s">
        <v>15</v>
      </c>
      <c r="V79" s="994" t="s">
        <v>15</v>
      </c>
      <c r="W79" s="994">
        <v>5418.9710482</v>
      </c>
      <c r="X79" s="1020"/>
      <c r="Y79" s="1020"/>
    </row>
    <row r="80" spans="1:25" ht="20.100000000000001" customHeight="1">
      <c r="A80" s="997" t="s">
        <v>1089</v>
      </c>
      <c r="B80" s="994">
        <v>4.9041800000000003E-2</v>
      </c>
      <c r="C80" s="994" t="s">
        <v>15</v>
      </c>
      <c r="D80" s="994">
        <v>4.9041800000000003E-2</v>
      </c>
      <c r="E80" s="994" t="s">
        <v>15</v>
      </c>
      <c r="F80" s="994">
        <v>27.5376209</v>
      </c>
      <c r="G80" s="994" t="s">
        <v>15</v>
      </c>
      <c r="H80" s="994" t="s">
        <v>15</v>
      </c>
      <c r="I80" s="994" t="s">
        <v>15</v>
      </c>
      <c r="J80" s="994" t="s">
        <v>15</v>
      </c>
      <c r="K80" s="994" t="s">
        <v>15</v>
      </c>
      <c r="L80" s="994" t="s">
        <v>15</v>
      </c>
      <c r="M80" s="994" t="s">
        <v>15</v>
      </c>
      <c r="N80" s="994">
        <v>13.79</v>
      </c>
      <c r="O80" s="994">
        <v>2.14825</v>
      </c>
      <c r="P80" s="994">
        <v>24.679520100000001</v>
      </c>
      <c r="Q80" s="994">
        <v>40.617770100000001</v>
      </c>
      <c r="R80" s="994" t="s">
        <v>15</v>
      </c>
      <c r="S80" s="994" t="s">
        <v>15</v>
      </c>
      <c r="T80" s="994" t="s">
        <v>15</v>
      </c>
      <c r="U80" s="994" t="s">
        <v>15</v>
      </c>
      <c r="V80" s="994" t="s">
        <v>15</v>
      </c>
      <c r="W80" s="994">
        <v>68.204432800000006</v>
      </c>
      <c r="X80" s="1020"/>
      <c r="Y80" s="1020"/>
    </row>
    <row r="81" spans="1:25" ht="20.100000000000001" customHeight="1">
      <c r="A81" s="997" t="s">
        <v>1090</v>
      </c>
      <c r="B81" s="994">
        <v>1.2659999999999999E-2</v>
      </c>
      <c r="C81" s="994" t="s">
        <v>15</v>
      </c>
      <c r="D81" s="994">
        <v>1.2659999999999999E-2</v>
      </c>
      <c r="E81" s="994" t="s">
        <v>15</v>
      </c>
      <c r="F81" s="994">
        <v>18.405039899999998</v>
      </c>
      <c r="G81" s="994" t="s">
        <v>15</v>
      </c>
      <c r="H81" s="994" t="s">
        <v>15</v>
      </c>
      <c r="I81" s="994" t="s">
        <v>15</v>
      </c>
      <c r="J81" s="994" t="s">
        <v>15</v>
      </c>
      <c r="K81" s="994" t="s">
        <v>15</v>
      </c>
      <c r="L81" s="994" t="s">
        <v>15</v>
      </c>
      <c r="M81" s="994" t="s">
        <v>15</v>
      </c>
      <c r="N81" s="994">
        <v>18.850000000000001</v>
      </c>
      <c r="O81" s="994" t="s">
        <v>15</v>
      </c>
      <c r="P81" s="994">
        <v>6.47</v>
      </c>
      <c r="Q81" s="994">
        <v>25.32</v>
      </c>
      <c r="R81" s="994" t="s">
        <v>15</v>
      </c>
      <c r="S81" s="994" t="s">
        <v>15</v>
      </c>
      <c r="T81" s="994" t="s">
        <v>15</v>
      </c>
      <c r="U81" s="994" t="s">
        <v>15</v>
      </c>
      <c r="V81" s="994" t="s">
        <v>15</v>
      </c>
      <c r="W81" s="994">
        <v>43.737699899999996</v>
      </c>
      <c r="X81" s="1020"/>
      <c r="Y81" s="1020"/>
    </row>
    <row r="82" spans="1:25" ht="20.100000000000001" customHeight="1">
      <c r="A82" s="999" t="s">
        <v>1091</v>
      </c>
      <c r="B82" s="1000">
        <v>3.0904999999999998E-2</v>
      </c>
      <c r="C82" s="1000" t="s">
        <v>15</v>
      </c>
      <c r="D82" s="1000">
        <v>3.0904999999999998E-2</v>
      </c>
      <c r="E82" s="1000" t="s">
        <v>15</v>
      </c>
      <c r="F82" s="1000">
        <v>47.3842718</v>
      </c>
      <c r="G82" s="1000" t="s">
        <v>15</v>
      </c>
      <c r="H82" s="1000" t="s">
        <v>15</v>
      </c>
      <c r="I82" s="1000" t="s">
        <v>15</v>
      </c>
      <c r="J82" s="1000" t="s">
        <v>15</v>
      </c>
      <c r="K82" s="1000" t="s">
        <v>15</v>
      </c>
      <c r="L82" s="1000">
        <v>13.6485</v>
      </c>
      <c r="M82" s="1000">
        <v>16.968499999999999</v>
      </c>
      <c r="N82" s="1000">
        <v>25.238499999999998</v>
      </c>
      <c r="O82" s="1000" t="s">
        <v>15</v>
      </c>
      <c r="P82" s="1000">
        <v>7.9984999999999999</v>
      </c>
      <c r="Q82" s="1000">
        <v>63.853999999999992</v>
      </c>
      <c r="R82" s="1000" t="s">
        <v>15</v>
      </c>
      <c r="S82" s="1000" t="s">
        <v>15</v>
      </c>
      <c r="T82" s="1000">
        <v>1.6E-2</v>
      </c>
      <c r="U82" s="1000" t="s">
        <v>15</v>
      </c>
      <c r="V82" s="1000" t="s">
        <v>15</v>
      </c>
      <c r="W82" s="1000">
        <v>111.2851768</v>
      </c>
      <c r="X82" s="1020"/>
      <c r="Y82" s="1020"/>
    </row>
    <row r="83" spans="1:25" s="1031" customFormat="1" ht="15">
      <c r="A83" s="949"/>
      <c r="B83" s="7"/>
      <c r="C83" s="7"/>
      <c r="D83" s="7"/>
      <c r="E83" s="7"/>
      <c r="F83" s="7"/>
      <c r="G83" s="7"/>
      <c r="H83" s="7"/>
      <c r="I83" s="1277" t="s">
        <v>1126</v>
      </c>
      <c r="J83" s="1277"/>
      <c r="K83" s="1277"/>
      <c r="L83" s="1283"/>
      <c r="M83" s="1283"/>
      <c r="N83" s="1283"/>
      <c r="O83" s="1283"/>
      <c r="P83" s="7"/>
      <c r="Q83" s="7"/>
      <c r="R83" s="7"/>
      <c r="S83" s="7"/>
      <c r="T83" s="7"/>
      <c r="U83" s="1277" t="s">
        <v>1126</v>
      </c>
      <c r="V83" s="1277"/>
      <c r="W83" s="1277"/>
      <c r="X83" s="1030"/>
      <c r="Y83" s="1030"/>
    </row>
    <row r="84" spans="1:25" s="1031" customFormat="1" ht="15">
      <c r="A84" s="949"/>
      <c r="B84" s="7"/>
      <c r="C84" s="7"/>
      <c r="D84" s="7"/>
      <c r="E84" s="7"/>
      <c r="F84" s="7"/>
      <c r="G84" s="7"/>
      <c r="H84" s="7"/>
      <c r="I84" s="7"/>
      <c r="J84" s="7"/>
      <c r="K84" s="185"/>
      <c r="L84" s="7"/>
      <c r="M84" s="95"/>
      <c r="N84" s="7"/>
      <c r="O84" s="7"/>
      <c r="P84" s="7"/>
      <c r="Q84" s="7"/>
      <c r="R84" s="7"/>
      <c r="S84" s="7"/>
      <c r="T84" s="7"/>
      <c r="U84" s="7"/>
      <c r="V84" s="7"/>
      <c r="W84" s="7"/>
      <c r="X84" s="1032"/>
    </row>
    <row r="85" spans="1:25" s="1031" customFormat="1" ht="15">
      <c r="A85" s="946"/>
      <c r="B85" s="166"/>
      <c r="C85" s="163"/>
      <c r="D85" s="163"/>
      <c r="E85" s="163"/>
      <c r="F85" s="163"/>
      <c r="G85" s="163"/>
      <c r="H85" s="163"/>
      <c r="I85" s="163"/>
      <c r="J85" s="1280" t="s">
        <v>933</v>
      </c>
      <c r="K85" s="1280"/>
      <c r="L85" s="166"/>
      <c r="M85" s="95"/>
      <c r="N85" s="166"/>
      <c r="O85" s="166"/>
      <c r="P85" s="166"/>
      <c r="Q85" s="166"/>
      <c r="R85" s="166"/>
      <c r="S85" s="166"/>
      <c r="T85" s="166"/>
      <c r="U85" s="145"/>
      <c r="V85" s="145"/>
      <c r="W85" s="144" t="s">
        <v>933</v>
      </c>
    </row>
    <row r="86" spans="1:25" s="1031" customFormat="1" ht="9.9499999999999993" customHeight="1">
      <c r="A86" s="17"/>
      <c r="B86" s="168"/>
      <c r="C86" s="168"/>
      <c r="D86" s="168"/>
      <c r="E86" s="168"/>
      <c r="F86" s="168"/>
      <c r="G86" s="168"/>
      <c r="H86" s="168"/>
      <c r="I86" s="168"/>
      <c r="J86" s="168"/>
      <c r="K86" s="174"/>
      <c r="L86" s="166"/>
      <c r="M86" s="95"/>
      <c r="N86" s="166"/>
      <c r="O86" s="166"/>
      <c r="P86" s="166"/>
      <c r="Q86" s="166"/>
      <c r="R86" s="166"/>
      <c r="S86" s="166"/>
      <c r="T86" s="94"/>
      <c r="U86" s="94"/>
      <c r="V86" s="94"/>
      <c r="W86" s="94"/>
      <c r="X86" s="1030"/>
      <c r="Y86" s="1030"/>
    </row>
    <row r="87" spans="1:25" ht="12.95" customHeight="1">
      <c r="A87" s="1268" t="s">
        <v>989</v>
      </c>
      <c r="B87" s="1270" t="s">
        <v>990</v>
      </c>
      <c r="C87" s="1272"/>
      <c r="D87" s="1272"/>
      <c r="E87" s="1276" t="s">
        <v>991</v>
      </c>
      <c r="F87" s="1268" t="s">
        <v>992</v>
      </c>
      <c r="G87" s="1276" t="s">
        <v>993</v>
      </c>
      <c r="H87" s="1264" t="s">
        <v>994</v>
      </c>
      <c r="I87" s="1264" t="s">
        <v>995</v>
      </c>
      <c r="J87" s="1264" t="s">
        <v>996</v>
      </c>
      <c r="K87" s="1268" t="s">
        <v>997</v>
      </c>
      <c r="L87" s="1270" t="s">
        <v>998</v>
      </c>
      <c r="M87" s="1271"/>
      <c r="N87" s="1272"/>
      <c r="O87" s="1272"/>
      <c r="P87" s="1272"/>
      <c r="Q87" s="1273"/>
      <c r="R87" s="1274" t="s">
        <v>999</v>
      </c>
      <c r="S87" s="1266" t="s">
        <v>1000</v>
      </c>
      <c r="T87" s="1264" t="s">
        <v>1001</v>
      </c>
      <c r="U87" s="1266" t="s">
        <v>1002</v>
      </c>
      <c r="V87" s="1266" t="s">
        <v>1003</v>
      </c>
      <c r="W87" s="1264" t="s">
        <v>1004</v>
      </c>
      <c r="X87" s="1015"/>
      <c r="Y87" s="1016"/>
    </row>
    <row r="88" spans="1:25" ht="33.200000000000003" customHeight="1">
      <c r="A88" s="1269"/>
      <c r="B88" s="943" t="s">
        <v>1005</v>
      </c>
      <c r="C88" s="943" t="s">
        <v>1006</v>
      </c>
      <c r="D88" s="942" t="s">
        <v>1007</v>
      </c>
      <c r="E88" s="1276"/>
      <c r="F88" s="1269"/>
      <c r="G88" s="1276"/>
      <c r="H88" s="1265"/>
      <c r="I88" s="1265"/>
      <c r="J88" s="1265"/>
      <c r="K88" s="1269"/>
      <c r="L88" s="151" t="s">
        <v>1008</v>
      </c>
      <c r="M88" s="151" t="s">
        <v>1009</v>
      </c>
      <c r="N88" s="151" t="s">
        <v>1010</v>
      </c>
      <c r="O88" s="151" t="s">
        <v>1011</v>
      </c>
      <c r="P88" s="151" t="s">
        <v>1012</v>
      </c>
      <c r="Q88" s="151" t="s">
        <v>1013</v>
      </c>
      <c r="R88" s="1275"/>
      <c r="S88" s="1267"/>
      <c r="T88" s="1265"/>
      <c r="U88" s="1267"/>
      <c r="V88" s="1267"/>
      <c r="W88" s="1265"/>
      <c r="X88" s="1015"/>
      <c r="Y88" s="1016"/>
    </row>
    <row r="89" spans="1:25">
      <c r="A89" s="944" t="s">
        <v>6</v>
      </c>
      <c r="B89" s="945" t="s">
        <v>7</v>
      </c>
      <c r="C89" s="945" t="s">
        <v>8</v>
      </c>
      <c r="D89" s="945" t="s">
        <v>9</v>
      </c>
      <c r="E89" s="945" t="s">
        <v>10</v>
      </c>
      <c r="F89" s="945" t="s">
        <v>11</v>
      </c>
      <c r="G89" s="945" t="s">
        <v>12</v>
      </c>
      <c r="H89" s="945" t="s">
        <v>13</v>
      </c>
      <c r="I89" s="945" t="s">
        <v>694</v>
      </c>
      <c r="J89" s="152" t="s">
        <v>725</v>
      </c>
      <c r="K89" s="945" t="s">
        <v>695</v>
      </c>
      <c r="L89" s="945" t="s">
        <v>726</v>
      </c>
      <c r="M89" s="153" t="s">
        <v>727</v>
      </c>
      <c r="N89" s="154" t="s">
        <v>1014</v>
      </c>
      <c r="O89" s="945" t="s">
        <v>1015</v>
      </c>
      <c r="P89" s="945" t="s">
        <v>1016</v>
      </c>
      <c r="Q89" s="945" t="s">
        <v>1017</v>
      </c>
      <c r="R89" s="945" t="s">
        <v>1018</v>
      </c>
      <c r="S89" s="945" t="s">
        <v>1019</v>
      </c>
      <c r="T89" s="945" t="s">
        <v>1020</v>
      </c>
      <c r="U89" s="945" t="s">
        <v>1021</v>
      </c>
      <c r="V89" s="152" t="s">
        <v>1022</v>
      </c>
      <c r="W89" s="152" t="s">
        <v>1023</v>
      </c>
      <c r="X89" s="1016"/>
      <c r="Y89" s="1016"/>
    </row>
    <row r="90" spans="1:25" ht="48" customHeight="1">
      <c r="A90" s="998" t="s">
        <v>1092</v>
      </c>
      <c r="B90" s="994" t="s">
        <v>15</v>
      </c>
      <c r="C90" s="994" t="s">
        <v>15</v>
      </c>
      <c r="D90" s="994" t="s">
        <v>15</v>
      </c>
      <c r="E90" s="994" t="s">
        <v>15</v>
      </c>
      <c r="F90" s="994">
        <v>0.15728</v>
      </c>
      <c r="G90" s="994">
        <v>24498.059510999999</v>
      </c>
      <c r="H90" s="994" t="s">
        <v>15</v>
      </c>
      <c r="I90" s="994" t="s">
        <v>15</v>
      </c>
      <c r="J90" s="994" t="s">
        <v>15</v>
      </c>
      <c r="K90" s="994" t="s">
        <v>15</v>
      </c>
      <c r="L90" s="994" t="s">
        <v>15</v>
      </c>
      <c r="M90" s="994" t="s">
        <v>15</v>
      </c>
      <c r="N90" s="994">
        <v>26.240500000000001</v>
      </c>
      <c r="O90" s="994" t="s">
        <v>15</v>
      </c>
      <c r="P90" s="994" t="s">
        <v>15</v>
      </c>
      <c r="Q90" s="994">
        <v>26.240500000000001</v>
      </c>
      <c r="R90" s="994" t="s">
        <v>15</v>
      </c>
      <c r="S90" s="994" t="s">
        <v>15</v>
      </c>
      <c r="T90" s="994" t="s">
        <v>15</v>
      </c>
      <c r="U90" s="994" t="s">
        <v>15</v>
      </c>
      <c r="V90" s="994" t="s">
        <v>15</v>
      </c>
      <c r="W90" s="994">
        <v>24524.457290999999</v>
      </c>
      <c r="X90" s="1020"/>
      <c r="Y90" s="1020"/>
    </row>
    <row r="91" spans="1:25" ht="21.95" customHeight="1">
      <c r="A91" s="998" t="s">
        <v>1093</v>
      </c>
      <c r="B91" s="994">
        <v>2368.0310625000002</v>
      </c>
      <c r="C91" s="994">
        <v>14.0236576</v>
      </c>
      <c r="D91" s="994">
        <v>2382.0547201000004</v>
      </c>
      <c r="E91" s="994">
        <v>1.9E-2</v>
      </c>
      <c r="F91" s="994">
        <v>25926.682802900003</v>
      </c>
      <c r="G91" s="994" t="s">
        <v>15</v>
      </c>
      <c r="H91" s="994" t="s">
        <v>15</v>
      </c>
      <c r="I91" s="994" t="s">
        <v>15</v>
      </c>
      <c r="J91" s="994" t="s">
        <v>15</v>
      </c>
      <c r="K91" s="994">
        <v>852.84065480000004</v>
      </c>
      <c r="L91" s="994">
        <v>1276.6359878000001</v>
      </c>
      <c r="M91" s="994">
        <v>1119.6327529</v>
      </c>
      <c r="N91" s="994">
        <v>6357.7066293999997</v>
      </c>
      <c r="O91" s="994">
        <v>673.78462999999999</v>
      </c>
      <c r="P91" s="994">
        <v>2257.9911959999999</v>
      </c>
      <c r="Q91" s="994">
        <v>11685.751196100002</v>
      </c>
      <c r="R91" s="994">
        <v>0.49057679999999998</v>
      </c>
      <c r="S91" s="994" t="s">
        <v>15</v>
      </c>
      <c r="T91" s="994" t="s">
        <v>15</v>
      </c>
      <c r="U91" s="994" t="s">
        <v>15</v>
      </c>
      <c r="V91" s="994" t="s">
        <v>15</v>
      </c>
      <c r="W91" s="994">
        <v>40847.83895070001</v>
      </c>
      <c r="X91" s="1020"/>
      <c r="Y91" s="1020"/>
    </row>
    <row r="92" spans="1:25" ht="14.1" customHeight="1">
      <c r="A92" s="998" t="s">
        <v>1094</v>
      </c>
      <c r="B92" s="994">
        <v>253.6826221</v>
      </c>
      <c r="C92" s="994" t="s">
        <v>15</v>
      </c>
      <c r="D92" s="994">
        <v>253.6826221</v>
      </c>
      <c r="E92" s="994" t="s">
        <v>15</v>
      </c>
      <c r="F92" s="994">
        <v>5141.3415771</v>
      </c>
      <c r="G92" s="994" t="s">
        <v>15</v>
      </c>
      <c r="H92" s="994" t="s">
        <v>15</v>
      </c>
      <c r="I92" s="994" t="s">
        <v>15</v>
      </c>
      <c r="J92" s="994" t="s">
        <v>15</v>
      </c>
      <c r="K92" s="994">
        <v>10.029954699999999</v>
      </c>
      <c r="L92" s="994">
        <v>25.872731600000002</v>
      </c>
      <c r="M92" s="994">
        <v>1.70625</v>
      </c>
      <c r="N92" s="994">
        <v>5.8682740999999998</v>
      </c>
      <c r="O92" s="994">
        <v>6.1820105999999999</v>
      </c>
      <c r="P92" s="994">
        <v>80.991889200000003</v>
      </c>
      <c r="Q92" s="994">
        <v>120.6211555</v>
      </c>
      <c r="R92" s="994" t="s">
        <v>15</v>
      </c>
      <c r="S92" s="994" t="s">
        <v>15</v>
      </c>
      <c r="T92" s="994" t="s">
        <v>15</v>
      </c>
      <c r="U92" s="994" t="s">
        <v>15</v>
      </c>
      <c r="V92" s="994" t="s">
        <v>15</v>
      </c>
      <c r="W92" s="994">
        <v>5525.6753094000005</v>
      </c>
      <c r="X92" s="1020"/>
      <c r="Y92" s="1020"/>
    </row>
    <row r="93" spans="1:25" ht="14.1" customHeight="1">
      <c r="A93" s="998" t="s">
        <v>1095</v>
      </c>
      <c r="B93" s="994">
        <v>4.9744700000000002</v>
      </c>
      <c r="C93" s="994" t="s">
        <v>15</v>
      </c>
      <c r="D93" s="994">
        <v>4.9744700000000002</v>
      </c>
      <c r="E93" s="994" t="s">
        <v>15</v>
      </c>
      <c r="F93" s="994">
        <v>566.99685290000002</v>
      </c>
      <c r="G93" s="994" t="s">
        <v>15</v>
      </c>
      <c r="H93" s="994" t="s">
        <v>15</v>
      </c>
      <c r="I93" s="994" t="s">
        <v>15</v>
      </c>
      <c r="J93" s="994" t="s">
        <v>15</v>
      </c>
      <c r="K93" s="994">
        <v>1.6411150000000001</v>
      </c>
      <c r="L93" s="994">
        <v>149.59384</v>
      </c>
      <c r="M93" s="994">
        <v>312.12585000000001</v>
      </c>
      <c r="N93" s="994">
        <v>2056.2969898000001</v>
      </c>
      <c r="O93" s="994">
        <v>26.498750000000001</v>
      </c>
      <c r="P93" s="994">
        <v>413.90025000000003</v>
      </c>
      <c r="Q93" s="994">
        <v>2958.4156798000004</v>
      </c>
      <c r="R93" s="994" t="s">
        <v>15</v>
      </c>
      <c r="S93" s="994" t="s">
        <v>15</v>
      </c>
      <c r="T93" s="994" t="s">
        <v>15</v>
      </c>
      <c r="U93" s="994" t="s">
        <v>15</v>
      </c>
      <c r="V93" s="994" t="s">
        <v>15</v>
      </c>
      <c r="W93" s="994">
        <v>3532.0281177000006</v>
      </c>
      <c r="X93" s="1020"/>
      <c r="Y93" s="1020"/>
    </row>
    <row r="94" spans="1:25" ht="14.1" customHeight="1">
      <c r="A94" s="998" t="s">
        <v>1096</v>
      </c>
      <c r="B94" s="994" t="s">
        <v>15</v>
      </c>
      <c r="C94" s="994" t="s">
        <v>15</v>
      </c>
      <c r="D94" s="994" t="s">
        <v>15</v>
      </c>
      <c r="E94" s="994" t="s">
        <v>15</v>
      </c>
      <c r="F94" s="994">
        <v>37.322627099999998</v>
      </c>
      <c r="G94" s="994" t="s">
        <v>15</v>
      </c>
      <c r="H94" s="994" t="s">
        <v>15</v>
      </c>
      <c r="I94" s="994" t="s">
        <v>15</v>
      </c>
      <c r="J94" s="994" t="s">
        <v>15</v>
      </c>
      <c r="K94" s="994" t="s">
        <v>15</v>
      </c>
      <c r="L94" s="994">
        <v>4.4050500000000001</v>
      </c>
      <c r="M94" s="994">
        <v>0.6</v>
      </c>
      <c r="N94" s="994">
        <v>2</v>
      </c>
      <c r="O94" s="994" t="s">
        <v>15</v>
      </c>
      <c r="P94" s="994">
        <v>5.22403</v>
      </c>
      <c r="Q94" s="994">
        <v>12.22908</v>
      </c>
      <c r="R94" s="994" t="s">
        <v>15</v>
      </c>
      <c r="S94" s="994" t="s">
        <v>15</v>
      </c>
      <c r="T94" s="994" t="s">
        <v>15</v>
      </c>
      <c r="U94" s="994" t="s">
        <v>15</v>
      </c>
      <c r="V94" s="994" t="s">
        <v>15</v>
      </c>
      <c r="W94" s="994">
        <v>49.551707100000002</v>
      </c>
      <c r="X94" s="1020"/>
      <c r="Y94" s="1020"/>
    </row>
    <row r="95" spans="1:25" ht="14.1" customHeight="1">
      <c r="A95" s="1004" t="s">
        <v>1097</v>
      </c>
      <c r="B95" s="994">
        <v>56.550190399999998</v>
      </c>
      <c r="C95" s="994">
        <v>2.0398E-3</v>
      </c>
      <c r="D95" s="994">
        <v>56.552230199999997</v>
      </c>
      <c r="E95" s="994" t="s">
        <v>15</v>
      </c>
      <c r="F95" s="994">
        <v>1632.8600713000001</v>
      </c>
      <c r="G95" s="994" t="s">
        <v>15</v>
      </c>
      <c r="H95" s="994" t="s">
        <v>15</v>
      </c>
      <c r="I95" s="994" t="s">
        <v>15</v>
      </c>
      <c r="J95" s="994" t="s">
        <v>15</v>
      </c>
      <c r="K95" s="994">
        <v>100.3769602</v>
      </c>
      <c r="L95" s="994">
        <v>90.327686099999994</v>
      </c>
      <c r="M95" s="994">
        <v>42.51</v>
      </c>
      <c r="N95" s="994">
        <v>204.9749865</v>
      </c>
      <c r="O95" s="994">
        <v>9.2260550000000006</v>
      </c>
      <c r="P95" s="994">
        <v>97.278136799999999</v>
      </c>
      <c r="Q95" s="994">
        <v>444.31686439999999</v>
      </c>
      <c r="R95" s="994" t="s">
        <v>15</v>
      </c>
      <c r="S95" s="994" t="s">
        <v>15</v>
      </c>
      <c r="T95" s="994" t="s">
        <v>15</v>
      </c>
      <c r="U95" s="994" t="s">
        <v>15</v>
      </c>
      <c r="V95" s="994" t="s">
        <v>15</v>
      </c>
      <c r="W95" s="994">
        <v>2234.1061261</v>
      </c>
      <c r="X95" s="1020"/>
      <c r="Y95" s="1020"/>
    </row>
    <row r="96" spans="1:25" ht="14.1" customHeight="1">
      <c r="A96" s="1004" t="s">
        <v>1098</v>
      </c>
      <c r="B96" s="994">
        <v>35.908819999999999</v>
      </c>
      <c r="C96" s="994" t="s">
        <v>15</v>
      </c>
      <c r="D96" s="994">
        <v>35.908819999999999</v>
      </c>
      <c r="E96" s="994" t="s">
        <v>15</v>
      </c>
      <c r="F96" s="994">
        <v>118.30646230000001</v>
      </c>
      <c r="G96" s="994" t="s">
        <v>15</v>
      </c>
      <c r="H96" s="994" t="s">
        <v>15</v>
      </c>
      <c r="I96" s="994" t="s">
        <v>15</v>
      </c>
      <c r="J96" s="994" t="s">
        <v>15</v>
      </c>
      <c r="K96" s="994">
        <v>6.8999999999999999E-3</v>
      </c>
      <c r="L96" s="994">
        <v>27.158180000000002</v>
      </c>
      <c r="M96" s="994" t="s">
        <v>15</v>
      </c>
      <c r="N96" s="994">
        <v>11.5468937</v>
      </c>
      <c r="O96" s="994" t="s">
        <v>15</v>
      </c>
      <c r="P96" s="994">
        <v>5.5949999999999998</v>
      </c>
      <c r="Q96" s="994">
        <v>44.300073699999999</v>
      </c>
      <c r="R96" s="994" t="s">
        <v>15</v>
      </c>
      <c r="S96" s="994" t="s">
        <v>15</v>
      </c>
      <c r="T96" s="994" t="s">
        <v>15</v>
      </c>
      <c r="U96" s="994" t="s">
        <v>15</v>
      </c>
      <c r="V96" s="994" t="s">
        <v>15</v>
      </c>
      <c r="W96" s="994">
        <v>198.52225600000003</v>
      </c>
      <c r="X96" s="1020"/>
      <c r="Y96" s="1020"/>
    </row>
    <row r="97" spans="1:25" ht="14.1" customHeight="1">
      <c r="A97" s="998" t="s">
        <v>1099</v>
      </c>
      <c r="B97" s="994">
        <v>1.7844895999999999</v>
      </c>
      <c r="C97" s="994" t="s">
        <v>15</v>
      </c>
      <c r="D97" s="994">
        <v>1.7844895999999999</v>
      </c>
      <c r="E97" s="994" t="s">
        <v>15</v>
      </c>
      <c r="F97" s="994">
        <v>44.572062699999996</v>
      </c>
      <c r="G97" s="994" t="s">
        <v>15</v>
      </c>
      <c r="H97" s="994" t="s">
        <v>15</v>
      </c>
      <c r="I97" s="994" t="s">
        <v>15</v>
      </c>
      <c r="J97" s="994" t="s">
        <v>15</v>
      </c>
      <c r="K97" s="994" t="s">
        <v>15</v>
      </c>
      <c r="L97" s="994" t="s">
        <v>15</v>
      </c>
      <c r="M97" s="994" t="s">
        <v>15</v>
      </c>
      <c r="N97" s="994">
        <v>0.62309999999999999</v>
      </c>
      <c r="O97" s="994" t="s">
        <v>15</v>
      </c>
      <c r="P97" s="994">
        <v>8.7249999999999996</v>
      </c>
      <c r="Q97" s="994">
        <v>9.3480999999999987</v>
      </c>
      <c r="R97" s="994" t="s">
        <v>15</v>
      </c>
      <c r="S97" s="994" t="s">
        <v>15</v>
      </c>
      <c r="T97" s="994" t="s">
        <v>15</v>
      </c>
      <c r="U97" s="994" t="s">
        <v>15</v>
      </c>
      <c r="V97" s="994" t="s">
        <v>15</v>
      </c>
      <c r="W97" s="994">
        <v>55.704652299999992</v>
      </c>
      <c r="X97" s="1020"/>
      <c r="Y97" s="1020"/>
    </row>
    <row r="98" spans="1:25" ht="14.1" customHeight="1">
      <c r="A98" s="1005" t="s">
        <v>1100</v>
      </c>
      <c r="B98" s="994">
        <v>7.6484180000000004</v>
      </c>
      <c r="C98" s="994">
        <v>1.1375E-2</v>
      </c>
      <c r="D98" s="994">
        <v>7.6597930000000005</v>
      </c>
      <c r="E98" s="994" t="s">
        <v>15</v>
      </c>
      <c r="F98" s="994">
        <v>28.7956629</v>
      </c>
      <c r="G98" s="994" t="s">
        <v>15</v>
      </c>
      <c r="H98" s="994" t="s">
        <v>15</v>
      </c>
      <c r="I98" s="994" t="s">
        <v>15</v>
      </c>
      <c r="J98" s="994" t="s">
        <v>15</v>
      </c>
      <c r="K98" s="994" t="s">
        <v>15</v>
      </c>
      <c r="L98" s="994" t="s">
        <v>15</v>
      </c>
      <c r="M98" s="994" t="s">
        <v>15</v>
      </c>
      <c r="N98" s="994">
        <v>2</v>
      </c>
      <c r="O98" s="994" t="s">
        <v>15</v>
      </c>
      <c r="P98" s="994">
        <v>27.468779999999999</v>
      </c>
      <c r="Q98" s="994">
        <v>29.468779999999999</v>
      </c>
      <c r="R98" s="994" t="s">
        <v>15</v>
      </c>
      <c r="S98" s="994" t="s">
        <v>15</v>
      </c>
      <c r="T98" s="994" t="s">
        <v>15</v>
      </c>
      <c r="U98" s="994" t="s">
        <v>15</v>
      </c>
      <c r="V98" s="994" t="s">
        <v>15</v>
      </c>
      <c r="W98" s="994">
        <v>65.924235899999999</v>
      </c>
      <c r="X98" s="1020"/>
      <c r="Y98" s="1020"/>
    </row>
    <row r="99" spans="1:25" ht="14.1" customHeight="1">
      <c r="A99" s="998" t="s">
        <v>1101</v>
      </c>
      <c r="B99" s="994">
        <v>930.20786199999998</v>
      </c>
      <c r="C99" s="994" t="s">
        <v>15</v>
      </c>
      <c r="D99" s="994">
        <v>930.20786199999998</v>
      </c>
      <c r="E99" s="994" t="s">
        <v>15</v>
      </c>
      <c r="F99" s="994">
        <v>879.07280800000001</v>
      </c>
      <c r="G99" s="994" t="s">
        <v>15</v>
      </c>
      <c r="H99" s="994" t="s">
        <v>15</v>
      </c>
      <c r="I99" s="994" t="s">
        <v>15</v>
      </c>
      <c r="J99" s="994" t="s">
        <v>15</v>
      </c>
      <c r="K99" s="994">
        <v>150.9543984</v>
      </c>
      <c r="L99" s="994">
        <v>98.276344499999993</v>
      </c>
      <c r="M99" s="994">
        <v>1.5353384000000001</v>
      </c>
      <c r="N99" s="994">
        <v>360.61879169999997</v>
      </c>
      <c r="O99" s="994">
        <v>519.03003000000001</v>
      </c>
      <c r="P99" s="994">
        <v>91.1890097</v>
      </c>
      <c r="Q99" s="994">
        <v>1070.6495143</v>
      </c>
      <c r="R99" s="994" t="s">
        <v>15</v>
      </c>
      <c r="S99" s="994" t="s">
        <v>15</v>
      </c>
      <c r="T99" s="994" t="s">
        <v>15</v>
      </c>
      <c r="U99" s="994" t="s">
        <v>15</v>
      </c>
      <c r="V99" s="994" t="s">
        <v>15</v>
      </c>
      <c r="W99" s="994">
        <v>3030.8845827</v>
      </c>
      <c r="X99" s="1020"/>
      <c r="Y99" s="1020"/>
    </row>
    <row r="100" spans="1:25" ht="30" customHeight="1">
      <c r="A100" s="998" t="s">
        <v>1102</v>
      </c>
      <c r="B100" s="994">
        <v>1.2258138000000001</v>
      </c>
      <c r="C100" s="994" t="s">
        <v>15</v>
      </c>
      <c r="D100" s="994">
        <v>1.2258138000000001</v>
      </c>
      <c r="E100" s="994" t="s">
        <v>15</v>
      </c>
      <c r="F100" s="994">
        <v>229.10021330000001</v>
      </c>
      <c r="G100" s="994" t="s">
        <v>15</v>
      </c>
      <c r="H100" s="994" t="s">
        <v>15</v>
      </c>
      <c r="I100" s="994" t="s">
        <v>15</v>
      </c>
      <c r="J100" s="994" t="s">
        <v>15</v>
      </c>
      <c r="K100" s="994">
        <v>5.2146350000000004</v>
      </c>
      <c r="L100" s="994">
        <v>419.49464</v>
      </c>
      <c r="M100" s="994">
        <v>158.29116999999999</v>
      </c>
      <c r="N100" s="994">
        <v>761.04584739999996</v>
      </c>
      <c r="O100" s="994">
        <v>69.95</v>
      </c>
      <c r="P100" s="994">
        <v>389.56821000000002</v>
      </c>
      <c r="Q100" s="994">
        <v>1798.3498674000002</v>
      </c>
      <c r="R100" s="994" t="s">
        <v>15</v>
      </c>
      <c r="S100" s="994" t="s">
        <v>15</v>
      </c>
      <c r="T100" s="994" t="s">
        <v>15</v>
      </c>
      <c r="U100" s="994" t="s">
        <v>15</v>
      </c>
      <c r="V100" s="994" t="s">
        <v>15</v>
      </c>
      <c r="W100" s="994">
        <v>2033.8905295000002</v>
      </c>
      <c r="X100" s="1020"/>
      <c r="Y100" s="1020"/>
    </row>
    <row r="101" spans="1:25" ht="14.1" customHeight="1">
      <c r="A101" s="1004" t="s">
        <v>1103</v>
      </c>
      <c r="B101" s="994" t="s">
        <v>15</v>
      </c>
      <c r="C101" s="994" t="s">
        <v>15</v>
      </c>
      <c r="D101" s="994" t="s">
        <v>15</v>
      </c>
      <c r="E101" s="994" t="s">
        <v>15</v>
      </c>
      <c r="F101" s="994">
        <v>3.0526016999999999</v>
      </c>
      <c r="G101" s="994" t="s">
        <v>15</v>
      </c>
      <c r="H101" s="994" t="s">
        <v>15</v>
      </c>
      <c r="I101" s="994" t="s">
        <v>15</v>
      </c>
      <c r="J101" s="994" t="s">
        <v>15</v>
      </c>
      <c r="K101" s="994" t="s">
        <v>15</v>
      </c>
      <c r="L101" s="994">
        <v>2.0064600000000001</v>
      </c>
      <c r="M101" s="994" t="s">
        <v>15</v>
      </c>
      <c r="N101" s="994">
        <v>300.29306000000003</v>
      </c>
      <c r="O101" s="994" t="s">
        <v>15</v>
      </c>
      <c r="P101" s="994" t="s">
        <v>15</v>
      </c>
      <c r="Q101" s="994">
        <v>302.29952000000003</v>
      </c>
      <c r="R101" s="994" t="s">
        <v>15</v>
      </c>
      <c r="S101" s="994" t="s">
        <v>15</v>
      </c>
      <c r="T101" s="994" t="s">
        <v>15</v>
      </c>
      <c r="U101" s="994" t="s">
        <v>15</v>
      </c>
      <c r="V101" s="994" t="s">
        <v>15</v>
      </c>
      <c r="W101" s="994">
        <v>305.35212170000005</v>
      </c>
      <c r="X101" s="1020"/>
      <c r="Y101" s="1020"/>
    </row>
    <row r="102" spans="1:25" ht="14.1" customHeight="1">
      <c r="A102" s="1004" t="s">
        <v>1104</v>
      </c>
      <c r="B102" s="994">
        <v>421.73333450000001</v>
      </c>
      <c r="C102" s="994">
        <v>14.0102428</v>
      </c>
      <c r="D102" s="994">
        <v>435.74357730000003</v>
      </c>
      <c r="E102" s="994">
        <v>1.9E-2</v>
      </c>
      <c r="F102" s="994">
        <v>16211.912802000001</v>
      </c>
      <c r="G102" s="994" t="s">
        <v>15</v>
      </c>
      <c r="H102" s="994" t="s">
        <v>15</v>
      </c>
      <c r="I102" s="994" t="s">
        <v>15</v>
      </c>
      <c r="J102" s="994" t="s">
        <v>15</v>
      </c>
      <c r="K102" s="994">
        <v>350.73533409999999</v>
      </c>
      <c r="L102" s="994">
        <v>290.07739700000002</v>
      </c>
      <c r="M102" s="994">
        <v>591.93458450000003</v>
      </c>
      <c r="N102" s="994">
        <v>1865.7187100000001</v>
      </c>
      <c r="O102" s="994">
        <v>10.372783399999999</v>
      </c>
      <c r="P102" s="994">
        <v>1012.9730229</v>
      </c>
      <c r="Q102" s="994">
        <v>3771.0764978000002</v>
      </c>
      <c r="R102" s="994">
        <v>0.49057679999999998</v>
      </c>
      <c r="S102" s="994" t="s">
        <v>15</v>
      </c>
      <c r="T102" s="994" t="s">
        <v>15</v>
      </c>
      <c r="U102" s="994" t="s">
        <v>15</v>
      </c>
      <c r="V102" s="994" t="s">
        <v>15</v>
      </c>
      <c r="W102" s="994">
        <v>20769.977788000004</v>
      </c>
      <c r="X102" s="1020"/>
      <c r="Y102" s="1020"/>
    </row>
    <row r="103" spans="1:25" ht="21.95" customHeight="1">
      <c r="A103" s="1004" t="s">
        <v>1105</v>
      </c>
      <c r="B103" s="994">
        <v>654.31504210000003</v>
      </c>
      <c r="C103" s="994" t="s">
        <v>15</v>
      </c>
      <c r="D103" s="994">
        <v>654.31504210000003</v>
      </c>
      <c r="E103" s="994" t="s">
        <v>15</v>
      </c>
      <c r="F103" s="994">
        <v>1033.3286607</v>
      </c>
      <c r="G103" s="994" t="s">
        <v>15</v>
      </c>
      <c r="H103" s="994" t="s">
        <v>15</v>
      </c>
      <c r="I103" s="994" t="s">
        <v>15</v>
      </c>
      <c r="J103" s="994" t="s">
        <v>15</v>
      </c>
      <c r="K103" s="994">
        <v>233.88135740000001</v>
      </c>
      <c r="L103" s="994">
        <v>169.42365860000001</v>
      </c>
      <c r="M103" s="994">
        <v>10.92956</v>
      </c>
      <c r="N103" s="994">
        <v>786.71997620000002</v>
      </c>
      <c r="O103" s="994">
        <v>32.525001000000003</v>
      </c>
      <c r="P103" s="994">
        <v>125.0778674</v>
      </c>
      <c r="Q103" s="994">
        <v>1124.6760632</v>
      </c>
      <c r="R103" s="994" t="s">
        <v>15</v>
      </c>
      <c r="S103" s="994" t="s">
        <v>15</v>
      </c>
      <c r="T103" s="994" t="s">
        <v>15</v>
      </c>
      <c r="U103" s="994" t="s">
        <v>15</v>
      </c>
      <c r="V103" s="994" t="s">
        <v>15</v>
      </c>
      <c r="W103" s="994">
        <v>3046.2011234000001</v>
      </c>
      <c r="X103" s="1020"/>
      <c r="Y103" s="1020"/>
    </row>
    <row r="104" spans="1:25" ht="21.95" customHeight="1">
      <c r="A104" s="998" t="s">
        <v>1106</v>
      </c>
      <c r="B104" s="994" t="s">
        <v>15</v>
      </c>
      <c r="C104" s="994" t="s">
        <v>15</v>
      </c>
      <c r="D104" s="994" t="s">
        <v>15</v>
      </c>
      <c r="E104" s="994" t="s">
        <v>15</v>
      </c>
      <c r="F104" s="994">
        <v>2.04009E-2</v>
      </c>
      <c r="G104" s="994" t="s">
        <v>15</v>
      </c>
      <c r="H104" s="994" t="s">
        <v>15</v>
      </c>
      <c r="I104" s="994" t="s">
        <v>15</v>
      </c>
      <c r="J104" s="994" t="s">
        <v>15</v>
      </c>
      <c r="K104" s="994" t="s">
        <v>15</v>
      </c>
      <c r="L104" s="994" t="s">
        <v>15</v>
      </c>
      <c r="M104" s="994" t="s">
        <v>15</v>
      </c>
      <c r="N104" s="994" t="s">
        <v>15</v>
      </c>
      <c r="O104" s="994" t="s">
        <v>15</v>
      </c>
      <c r="P104" s="994" t="s">
        <v>15</v>
      </c>
      <c r="Q104" s="994" t="s">
        <v>15</v>
      </c>
      <c r="R104" s="994" t="s">
        <v>15</v>
      </c>
      <c r="S104" s="994" t="s">
        <v>15</v>
      </c>
      <c r="T104" s="994" t="s">
        <v>15</v>
      </c>
      <c r="U104" s="994" t="s">
        <v>15</v>
      </c>
      <c r="V104" s="994" t="s">
        <v>15</v>
      </c>
      <c r="W104" s="994">
        <v>2.04009E-2</v>
      </c>
      <c r="X104" s="1020"/>
      <c r="Y104" s="1020"/>
    </row>
    <row r="105" spans="1:25" ht="14.1" customHeight="1">
      <c r="A105" s="998" t="s">
        <v>1107</v>
      </c>
      <c r="B105" s="994">
        <v>20330.545167</v>
      </c>
      <c r="C105" s="994">
        <v>559.29787780000004</v>
      </c>
      <c r="D105" s="994">
        <v>20889.8430448</v>
      </c>
      <c r="E105" s="994">
        <v>1.07467</v>
      </c>
      <c r="F105" s="994">
        <v>1008036.1375945001</v>
      </c>
      <c r="G105" s="994" t="s">
        <v>15</v>
      </c>
      <c r="H105" s="994" t="s">
        <v>15</v>
      </c>
      <c r="I105" s="994">
        <v>122.03516999999999</v>
      </c>
      <c r="J105" s="994">
        <v>262.10712460000002</v>
      </c>
      <c r="K105" s="994">
        <v>19862.761492200003</v>
      </c>
      <c r="L105" s="994">
        <v>361136.62585840008</v>
      </c>
      <c r="M105" s="994">
        <v>74363.145961899965</v>
      </c>
      <c r="N105" s="994">
        <v>510603.28952540003</v>
      </c>
      <c r="O105" s="994">
        <v>24512.660177100002</v>
      </c>
      <c r="P105" s="994">
        <v>514943.69750630006</v>
      </c>
      <c r="Q105" s="994">
        <v>1485559.4190291001</v>
      </c>
      <c r="R105" s="994">
        <v>558319.36608710012</v>
      </c>
      <c r="S105" s="994">
        <v>0.10009999999999999</v>
      </c>
      <c r="T105" s="994">
        <v>239.4608059</v>
      </c>
      <c r="U105" s="994" t="s">
        <v>15</v>
      </c>
      <c r="V105" s="994" t="s">
        <v>15</v>
      </c>
      <c r="W105" s="994">
        <v>3093292.3051181999</v>
      </c>
      <c r="X105" s="1020"/>
      <c r="Y105" s="1020"/>
    </row>
    <row r="106" spans="1:25" ht="14.1" customHeight="1">
      <c r="A106" s="1004" t="s">
        <v>1108</v>
      </c>
      <c r="B106" s="994">
        <v>1555.0358087</v>
      </c>
      <c r="C106" s="994">
        <v>288.36148429999997</v>
      </c>
      <c r="D106" s="994">
        <v>1843.397293</v>
      </c>
      <c r="E106" s="994">
        <v>0.70996000000000004</v>
      </c>
      <c r="F106" s="994">
        <v>337959.55762829998</v>
      </c>
      <c r="G106" s="994" t="s">
        <v>15</v>
      </c>
      <c r="H106" s="994" t="s">
        <v>15</v>
      </c>
      <c r="I106" s="994" t="s">
        <v>15</v>
      </c>
      <c r="J106" s="994" t="s">
        <v>15</v>
      </c>
      <c r="K106" s="994">
        <v>523.43574899999999</v>
      </c>
      <c r="L106" s="994">
        <v>74124.802017299997</v>
      </c>
      <c r="M106" s="994">
        <v>14573.5441534</v>
      </c>
      <c r="N106" s="994">
        <v>80214.896593099998</v>
      </c>
      <c r="O106" s="994">
        <v>6428.5365369000001</v>
      </c>
      <c r="P106" s="994">
        <v>138117.35157900001</v>
      </c>
      <c r="Q106" s="994">
        <v>313459.13087970001</v>
      </c>
      <c r="R106" s="994">
        <v>129043.0907073</v>
      </c>
      <c r="S106" s="994" t="s">
        <v>15</v>
      </c>
      <c r="T106" s="994">
        <v>5.7669499000000002</v>
      </c>
      <c r="U106" s="994" t="s">
        <v>15</v>
      </c>
      <c r="V106" s="994" t="s">
        <v>15</v>
      </c>
      <c r="W106" s="994">
        <v>782835.08916720003</v>
      </c>
      <c r="X106" s="1020"/>
      <c r="Y106" s="1020"/>
    </row>
    <row r="107" spans="1:25" ht="14.1" customHeight="1">
      <c r="A107" s="1004" t="s">
        <v>1109</v>
      </c>
      <c r="B107" s="994">
        <v>15778.514723300001</v>
      </c>
      <c r="C107" s="994">
        <v>211.75926219999999</v>
      </c>
      <c r="D107" s="994">
        <v>15990.2739855</v>
      </c>
      <c r="E107" s="994" t="s">
        <v>15</v>
      </c>
      <c r="F107" s="994">
        <v>210350.5633062</v>
      </c>
      <c r="G107" s="994" t="s">
        <v>15</v>
      </c>
      <c r="H107" s="994" t="s">
        <v>15</v>
      </c>
      <c r="I107" s="994" t="s">
        <v>15</v>
      </c>
      <c r="J107" s="994" t="s">
        <v>15</v>
      </c>
      <c r="K107" s="994">
        <v>10505.852655000001</v>
      </c>
      <c r="L107" s="994">
        <v>55847.333708300001</v>
      </c>
      <c r="M107" s="994">
        <v>17101.4331428</v>
      </c>
      <c r="N107" s="994">
        <v>194403.2836124</v>
      </c>
      <c r="O107" s="994">
        <v>4352.3928253000004</v>
      </c>
      <c r="P107" s="994">
        <v>77652.656163399995</v>
      </c>
      <c r="Q107" s="994">
        <v>349357.09945219994</v>
      </c>
      <c r="R107" s="994">
        <v>37544.185897099997</v>
      </c>
      <c r="S107" s="994">
        <v>0.10009999999999999</v>
      </c>
      <c r="T107" s="994">
        <v>0.21435999999999999</v>
      </c>
      <c r="U107" s="994" t="s">
        <v>15</v>
      </c>
      <c r="V107" s="994" t="s">
        <v>15</v>
      </c>
      <c r="W107" s="994">
        <v>623748.28975600004</v>
      </c>
      <c r="X107" s="1020"/>
      <c r="Y107" s="1020"/>
    </row>
    <row r="108" spans="1:25" ht="14.1" customHeight="1">
      <c r="A108" s="1004" t="s">
        <v>1110</v>
      </c>
      <c r="B108" s="994">
        <v>79.245223300000006</v>
      </c>
      <c r="C108" s="994" t="s">
        <v>15</v>
      </c>
      <c r="D108" s="994">
        <v>79.245223300000006</v>
      </c>
      <c r="E108" s="994" t="s">
        <v>15</v>
      </c>
      <c r="F108" s="994">
        <v>25119.002890600001</v>
      </c>
      <c r="G108" s="994" t="s">
        <v>15</v>
      </c>
      <c r="H108" s="994" t="s">
        <v>15</v>
      </c>
      <c r="I108" s="994">
        <v>122.03516999999999</v>
      </c>
      <c r="J108" s="994" t="s">
        <v>15</v>
      </c>
      <c r="K108" s="994">
        <v>9.8739999999999994E-2</v>
      </c>
      <c r="L108" s="994">
        <v>7716.1705186999998</v>
      </c>
      <c r="M108" s="994">
        <v>1572.1726900000001</v>
      </c>
      <c r="N108" s="994">
        <v>12137.338589999999</v>
      </c>
      <c r="O108" s="994">
        <v>1368.5425</v>
      </c>
      <c r="P108" s="994">
        <v>13987.4364319</v>
      </c>
      <c r="Q108" s="994">
        <v>36781.660730600001</v>
      </c>
      <c r="R108" s="994">
        <v>5516.3149947000002</v>
      </c>
      <c r="S108" s="994" t="s">
        <v>15</v>
      </c>
      <c r="T108" s="994">
        <v>3.2000000000000001E-2</v>
      </c>
      <c r="U108" s="994" t="s">
        <v>15</v>
      </c>
      <c r="V108" s="994" t="s">
        <v>15</v>
      </c>
      <c r="W108" s="994">
        <v>67618.389749200011</v>
      </c>
      <c r="X108" s="1020"/>
      <c r="Y108" s="1020"/>
    </row>
    <row r="109" spans="1:25" ht="14.1" customHeight="1">
      <c r="A109" s="1004" t="s">
        <v>1111</v>
      </c>
      <c r="B109" s="994">
        <v>1559.8381532999999</v>
      </c>
      <c r="C109" s="994">
        <v>30.320111499999999</v>
      </c>
      <c r="D109" s="994">
        <v>1590.1582647999999</v>
      </c>
      <c r="E109" s="994">
        <v>0.36470999999999998</v>
      </c>
      <c r="F109" s="994">
        <v>172287.4941521</v>
      </c>
      <c r="G109" s="994" t="s">
        <v>15</v>
      </c>
      <c r="H109" s="994" t="s">
        <v>15</v>
      </c>
      <c r="I109" s="994" t="s">
        <v>15</v>
      </c>
      <c r="J109" s="994">
        <v>262.10712460000002</v>
      </c>
      <c r="K109" s="994">
        <v>7663.1574627</v>
      </c>
      <c r="L109" s="994">
        <v>114381.4497497</v>
      </c>
      <c r="M109" s="994">
        <v>22072.638312499999</v>
      </c>
      <c r="N109" s="994">
        <v>110587.0757647</v>
      </c>
      <c r="O109" s="994">
        <v>4265.9966174000001</v>
      </c>
      <c r="P109" s="994">
        <v>86831.0119939</v>
      </c>
      <c r="Q109" s="994">
        <v>338138.17243819998</v>
      </c>
      <c r="R109" s="994">
        <v>83157.081099999996</v>
      </c>
      <c r="S109" s="994" t="s">
        <v>15</v>
      </c>
      <c r="T109" s="994">
        <v>220.52781619999999</v>
      </c>
      <c r="U109" s="994" t="s">
        <v>15</v>
      </c>
      <c r="V109" s="994" t="s">
        <v>15</v>
      </c>
      <c r="W109" s="994">
        <v>603319.06306860002</v>
      </c>
      <c r="X109" s="1020"/>
      <c r="Y109" s="1020"/>
    </row>
    <row r="110" spans="1:25" ht="39.950000000000003" customHeight="1">
      <c r="A110" s="998" t="s">
        <v>1112</v>
      </c>
      <c r="B110" s="994">
        <v>1197.5612712</v>
      </c>
      <c r="C110" s="994">
        <v>5.2350000000000001E-3</v>
      </c>
      <c r="D110" s="994">
        <v>1197.5665062</v>
      </c>
      <c r="E110" s="994" t="s">
        <v>15</v>
      </c>
      <c r="F110" s="994">
        <v>14429.264194400001</v>
      </c>
      <c r="G110" s="994" t="s">
        <v>15</v>
      </c>
      <c r="H110" s="994" t="s">
        <v>15</v>
      </c>
      <c r="I110" s="994" t="s">
        <v>15</v>
      </c>
      <c r="J110" s="994" t="s">
        <v>15</v>
      </c>
      <c r="K110" s="994">
        <v>1157.3140304999999</v>
      </c>
      <c r="L110" s="994">
        <v>6196.8585128000004</v>
      </c>
      <c r="M110" s="994">
        <v>799.83431289999999</v>
      </c>
      <c r="N110" s="994">
        <v>6963.8495476999997</v>
      </c>
      <c r="O110" s="994">
        <v>851.60594809999998</v>
      </c>
      <c r="P110" s="994">
        <v>12282.293966200001</v>
      </c>
      <c r="Q110" s="994">
        <v>27094.4422877</v>
      </c>
      <c r="R110" s="994">
        <v>5294.5854382999996</v>
      </c>
      <c r="S110" s="994" t="s">
        <v>15</v>
      </c>
      <c r="T110" s="994">
        <v>4.3940000000000001</v>
      </c>
      <c r="U110" s="994" t="s">
        <v>15</v>
      </c>
      <c r="V110" s="994" t="s">
        <v>15</v>
      </c>
      <c r="W110" s="994">
        <v>49177.566457099994</v>
      </c>
      <c r="X110" s="1020"/>
      <c r="Y110" s="1020"/>
    </row>
    <row r="111" spans="1:25" ht="14.1" customHeight="1">
      <c r="A111" s="1004" t="s">
        <v>1113</v>
      </c>
      <c r="B111" s="994" t="s">
        <v>15</v>
      </c>
      <c r="C111" s="994" t="s">
        <v>15</v>
      </c>
      <c r="D111" s="994" t="s">
        <v>15</v>
      </c>
      <c r="E111" s="994" t="s">
        <v>15</v>
      </c>
      <c r="F111" s="994">
        <v>2.4098600000000001E-2</v>
      </c>
      <c r="G111" s="994" t="s">
        <v>15</v>
      </c>
      <c r="H111" s="994" t="s">
        <v>15</v>
      </c>
      <c r="I111" s="994" t="s">
        <v>15</v>
      </c>
      <c r="J111" s="994" t="s">
        <v>15</v>
      </c>
      <c r="K111" s="994" t="s">
        <v>15</v>
      </c>
      <c r="L111" s="994" t="s">
        <v>15</v>
      </c>
      <c r="M111" s="994" t="s">
        <v>15</v>
      </c>
      <c r="N111" s="994" t="s">
        <v>15</v>
      </c>
      <c r="O111" s="994" t="s">
        <v>15</v>
      </c>
      <c r="P111" s="994" t="s">
        <v>15</v>
      </c>
      <c r="Q111" s="994" t="s">
        <v>15</v>
      </c>
      <c r="R111" s="994" t="s">
        <v>15</v>
      </c>
      <c r="S111" s="994" t="s">
        <v>15</v>
      </c>
      <c r="T111" s="994" t="s">
        <v>15</v>
      </c>
      <c r="U111" s="994" t="s">
        <v>15</v>
      </c>
      <c r="V111" s="994" t="s">
        <v>15</v>
      </c>
      <c r="W111" s="994">
        <v>2.4098600000000001E-2</v>
      </c>
      <c r="X111" s="1020"/>
      <c r="Y111" s="1020"/>
    </row>
    <row r="112" spans="1:25" ht="14.1" customHeight="1">
      <c r="A112" s="1004" t="s">
        <v>1114</v>
      </c>
      <c r="B112" s="994">
        <v>97.690581100000003</v>
      </c>
      <c r="C112" s="994">
        <v>27.0034803</v>
      </c>
      <c r="D112" s="994">
        <v>124.69406140000001</v>
      </c>
      <c r="E112" s="994" t="s">
        <v>15</v>
      </c>
      <c r="F112" s="994">
        <v>217736.42739649999</v>
      </c>
      <c r="G112" s="994" t="s">
        <v>15</v>
      </c>
      <c r="H112" s="994" t="s">
        <v>15</v>
      </c>
      <c r="I112" s="994" t="s">
        <v>15</v>
      </c>
      <c r="J112" s="994" t="s">
        <v>15</v>
      </c>
      <c r="K112" s="994" t="s">
        <v>15</v>
      </c>
      <c r="L112" s="994">
        <v>87721.777336300001</v>
      </c>
      <c r="M112" s="994">
        <v>15990.3797261</v>
      </c>
      <c r="N112" s="994">
        <v>94166.759264299995</v>
      </c>
      <c r="O112" s="994">
        <v>6833.5378775999998</v>
      </c>
      <c r="P112" s="994">
        <v>172369.65233020001</v>
      </c>
      <c r="Q112" s="994">
        <v>377082.10653450002</v>
      </c>
      <c r="R112" s="994">
        <v>290097.0955393</v>
      </c>
      <c r="S112" s="994" t="s">
        <v>15</v>
      </c>
      <c r="T112" s="994">
        <v>8.3071798000000001</v>
      </c>
      <c r="U112" s="994" t="s">
        <v>15</v>
      </c>
      <c r="V112" s="994" t="s">
        <v>15</v>
      </c>
      <c r="W112" s="994">
        <v>885048.63071150007</v>
      </c>
      <c r="X112" s="1020"/>
      <c r="Y112" s="1020"/>
    </row>
    <row r="113" spans="1:25" ht="14.1" customHeight="1">
      <c r="A113" s="1004" t="s">
        <v>1115</v>
      </c>
      <c r="B113" s="994">
        <v>6.2626217999999998</v>
      </c>
      <c r="C113" s="994">
        <v>1.8482817</v>
      </c>
      <c r="D113" s="994">
        <v>8.1109034999999992</v>
      </c>
      <c r="E113" s="994" t="s">
        <v>15</v>
      </c>
      <c r="F113" s="994">
        <v>12898.782722600001</v>
      </c>
      <c r="G113" s="994" t="s">
        <v>15</v>
      </c>
      <c r="H113" s="994" t="s">
        <v>15</v>
      </c>
      <c r="I113" s="994" t="s">
        <v>15</v>
      </c>
      <c r="J113" s="994" t="s">
        <v>15</v>
      </c>
      <c r="K113" s="994">
        <v>1.137E-2</v>
      </c>
      <c r="L113" s="994">
        <v>3501.5176903000001</v>
      </c>
      <c r="M113" s="994">
        <v>700.65613080000003</v>
      </c>
      <c r="N113" s="994">
        <v>3477.1574759999999</v>
      </c>
      <c r="O113" s="994">
        <v>123.445196</v>
      </c>
      <c r="P113" s="994">
        <v>5172.2180076000004</v>
      </c>
      <c r="Q113" s="994">
        <v>12974.994500699999</v>
      </c>
      <c r="R113" s="994">
        <v>5312.7222669000002</v>
      </c>
      <c r="S113" s="994" t="s">
        <v>15</v>
      </c>
      <c r="T113" s="994">
        <v>0.11849999999999999</v>
      </c>
      <c r="U113" s="994" t="s">
        <v>15</v>
      </c>
      <c r="V113" s="994" t="s">
        <v>15</v>
      </c>
      <c r="W113" s="994">
        <v>31194.740263700001</v>
      </c>
      <c r="X113" s="1020"/>
      <c r="Y113" s="1020"/>
    </row>
    <row r="114" spans="1:25" ht="21.95" customHeight="1">
      <c r="A114" s="1004" t="s">
        <v>1116</v>
      </c>
      <c r="B114" s="994">
        <v>2.2794696999999999</v>
      </c>
      <c r="C114" s="994" t="s">
        <v>15</v>
      </c>
      <c r="D114" s="994">
        <v>2.2794696999999999</v>
      </c>
      <c r="E114" s="994" t="s">
        <v>15</v>
      </c>
      <c r="F114" s="994">
        <v>583.98604060000002</v>
      </c>
      <c r="G114" s="994" t="s">
        <v>15</v>
      </c>
      <c r="H114" s="994" t="s">
        <v>15</v>
      </c>
      <c r="I114" s="994" t="s">
        <v>15</v>
      </c>
      <c r="J114" s="994" t="s">
        <v>15</v>
      </c>
      <c r="K114" s="994" t="s">
        <v>15</v>
      </c>
      <c r="L114" s="994">
        <v>50.278781299999999</v>
      </c>
      <c r="M114" s="994">
        <v>7.6104424000000002</v>
      </c>
      <c r="N114" s="994">
        <v>79.572725700000007</v>
      </c>
      <c r="O114" s="994">
        <v>1.3</v>
      </c>
      <c r="P114" s="994">
        <v>126.1609069</v>
      </c>
      <c r="Q114" s="994">
        <v>264.92285630000003</v>
      </c>
      <c r="R114" s="994">
        <v>133.26603710000001</v>
      </c>
      <c r="S114" s="994" t="s">
        <v>15</v>
      </c>
      <c r="T114" s="994" t="s">
        <v>15</v>
      </c>
      <c r="U114" s="994" t="s">
        <v>15</v>
      </c>
      <c r="V114" s="994" t="s">
        <v>15</v>
      </c>
      <c r="W114" s="994">
        <v>984.45440370000006</v>
      </c>
      <c r="X114" s="1020"/>
      <c r="Y114" s="1020"/>
    </row>
    <row r="115" spans="1:25" ht="14.1" customHeight="1">
      <c r="A115" s="1004" t="s">
        <v>1117</v>
      </c>
      <c r="B115" s="994">
        <v>47.882481400000003</v>
      </c>
      <c r="C115" s="994" t="s">
        <v>15</v>
      </c>
      <c r="D115" s="994">
        <v>47.882481400000003</v>
      </c>
      <c r="E115" s="994" t="s">
        <v>15</v>
      </c>
      <c r="F115" s="994">
        <v>13293.2717799</v>
      </c>
      <c r="G115" s="994" t="s">
        <v>15</v>
      </c>
      <c r="H115" s="994" t="s">
        <v>15</v>
      </c>
      <c r="I115" s="994" t="s">
        <v>15</v>
      </c>
      <c r="J115" s="994" t="s">
        <v>15</v>
      </c>
      <c r="K115" s="994">
        <v>12.891484999999999</v>
      </c>
      <c r="L115" s="994">
        <v>10367.8182437</v>
      </c>
      <c r="M115" s="994">
        <v>1337.842901</v>
      </c>
      <c r="N115" s="994">
        <v>7720.2761763999997</v>
      </c>
      <c r="O115" s="994">
        <v>236.22642579999999</v>
      </c>
      <c r="P115" s="994">
        <v>7536.4796840999998</v>
      </c>
      <c r="Q115" s="994">
        <v>27198.643430999997</v>
      </c>
      <c r="R115" s="994">
        <v>1814.9539405999999</v>
      </c>
      <c r="S115" s="994" t="s">
        <v>15</v>
      </c>
      <c r="T115" s="994">
        <v>0.1</v>
      </c>
      <c r="U115" s="994" t="s">
        <v>15</v>
      </c>
      <c r="V115" s="994" t="s">
        <v>15</v>
      </c>
      <c r="W115" s="994">
        <v>42367.74311789999</v>
      </c>
      <c r="X115" s="1020"/>
      <c r="Y115" s="1020"/>
    </row>
    <row r="116" spans="1:25" ht="14.1" customHeight="1">
      <c r="A116" s="1004" t="s">
        <v>1118</v>
      </c>
      <c r="B116" s="994">
        <v>8.5850000000000006E-3</v>
      </c>
      <c r="C116" s="994" t="s">
        <v>15</v>
      </c>
      <c r="D116" s="994">
        <v>8.5850000000000006E-3</v>
      </c>
      <c r="E116" s="994" t="s">
        <v>15</v>
      </c>
      <c r="F116" s="994">
        <v>2770.8947407999999</v>
      </c>
      <c r="G116" s="994" t="s">
        <v>15</v>
      </c>
      <c r="H116" s="994" t="s">
        <v>15</v>
      </c>
      <c r="I116" s="994" t="s">
        <v>15</v>
      </c>
      <c r="J116" s="994" t="s">
        <v>15</v>
      </c>
      <c r="K116" s="994" t="s">
        <v>15</v>
      </c>
      <c r="L116" s="994">
        <v>411.28870999999998</v>
      </c>
      <c r="M116" s="994">
        <v>59.656460000000003</v>
      </c>
      <c r="N116" s="994">
        <v>309.28883949999999</v>
      </c>
      <c r="O116" s="994">
        <v>27.414999999999999</v>
      </c>
      <c r="P116" s="994">
        <v>378.38079390000001</v>
      </c>
      <c r="Q116" s="994">
        <v>1186.0298034</v>
      </c>
      <c r="R116" s="994">
        <v>278.02493570000001</v>
      </c>
      <c r="S116" s="994" t="s">
        <v>15</v>
      </c>
      <c r="T116" s="994" t="s">
        <v>15</v>
      </c>
      <c r="U116" s="994" t="s">
        <v>15</v>
      </c>
      <c r="V116" s="994" t="s">
        <v>15</v>
      </c>
      <c r="W116" s="994">
        <v>4234.9580649</v>
      </c>
      <c r="X116" s="1020"/>
      <c r="Y116" s="1020"/>
    </row>
    <row r="117" spans="1:25" ht="14.1" customHeight="1">
      <c r="A117" s="1004" t="s">
        <v>1119</v>
      </c>
      <c r="B117" s="994">
        <v>6.2002974999999996</v>
      </c>
      <c r="C117" s="994">
        <v>2.2799999999999999E-5</v>
      </c>
      <c r="D117" s="994">
        <v>6.2003202999999996</v>
      </c>
      <c r="E117" s="994" t="s">
        <v>15</v>
      </c>
      <c r="F117" s="994">
        <v>603.07455660000005</v>
      </c>
      <c r="G117" s="994" t="s">
        <v>15</v>
      </c>
      <c r="H117" s="994" t="s">
        <v>15</v>
      </c>
      <c r="I117" s="994" t="s">
        <v>15</v>
      </c>
      <c r="J117" s="994" t="s">
        <v>15</v>
      </c>
      <c r="K117" s="994" t="s">
        <v>15</v>
      </c>
      <c r="L117" s="994">
        <v>817.33059000000003</v>
      </c>
      <c r="M117" s="994">
        <v>147.37769</v>
      </c>
      <c r="N117" s="994">
        <v>543.79093560000001</v>
      </c>
      <c r="O117" s="994">
        <v>23.661249999999999</v>
      </c>
      <c r="P117" s="994">
        <v>490.0556492</v>
      </c>
      <c r="Q117" s="994">
        <v>2022.2161148000002</v>
      </c>
      <c r="R117" s="994">
        <v>128.0452301</v>
      </c>
      <c r="S117" s="994" t="s">
        <v>15</v>
      </c>
      <c r="T117" s="994" t="s">
        <v>15</v>
      </c>
      <c r="U117" s="994" t="s">
        <v>15</v>
      </c>
      <c r="V117" s="994" t="s">
        <v>15</v>
      </c>
      <c r="W117" s="994">
        <v>2759.5362218000005</v>
      </c>
      <c r="X117" s="1020"/>
      <c r="Y117" s="1020"/>
    </row>
    <row r="118" spans="1:25" ht="14.1" customHeight="1">
      <c r="A118" s="1004" t="s">
        <v>1120</v>
      </c>
      <c r="B118" s="994">
        <v>2.59507E-2</v>
      </c>
      <c r="C118" s="994" t="s">
        <v>15</v>
      </c>
      <c r="D118" s="994">
        <v>2.59507E-2</v>
      </c>
      <c r="E118" s="994" t="s">
        <v>15</v>
      </c>
      <c r="F118" s="994">
        <v>3.7940873000000002</v>
      </c>
      <c r="G118" s="994" t="s">
        <v>15</v>
      </c>
      <c r="H118" s="994" t="s">
        <v>15</v>
      </c>
      <c r="I118" s="994" t="s">
        <v>15</v>
      </c>
      <c r="J118" s="994" t="s">
        <v>15</v>
      </c>
      <c r="K118" s="994" t="s">
        <v>15</v>
      </c>
      <c r="L118" s="994" t="s">
        <v>15</v>
      </c>
      <c r="M118" s="994" t="s">
        <v>15</v>
      </c>
      <c r="N118" s="994" t="s">
        <v>15</v>
      </c>
      <c r="O118" s="994" t="s">
        <v>15</v>
      </c>
      <c r="P118" s="994" t="s">
        <v>15</v>
      </c>
      <c r="Q118" s="994" t="s">
        <v>15</v>
      </c>
      <c r="R118" s="994" t="s">
        <v>15</v>
      </c>
      <c r="S118" s="994" t="s">
        <v>15</v>
      </c>
      <c r="T118" s="994" t="s">
        <v>15</v>
      </c>
      <c r="U118" s="994" t="s">
        <v>15</v>
      </c>
      <c r="V118" s="994" t="s">
        <v>15</v>
      </c>
      <c r="W118" s="994">
        <v>3.8200380000000003</v>
      </c>
      <c r="X118" s="1020"/>
      <c r="Y118" s="1020"/>
    </row>
    <row r="119" spans="1:25" s="1027" customFormat="1" ht="14.1" customHeight="1">
      <c r="A119" s="1006" t="s">
        <v>1121</v>
      </c>
      <c r="B119" s="1007">
        <v>117875.75830839999</v>
      </c>
      <c r="C119" s="1007">
        <v>755.41721280000002</v>
      </c>
      <c r="D119" s="1007">
        <v>118631.1755212</v>
      </c>
      <c r="E119" s="1007">
        <v>2358.0058355000006</v>
      </c>
      <c r="F119" s="1007">
        <v>1310198.3439081002</v>
      </c>
      <c r="G119" s="1007">
        <v>24498.059510999999</v>
      </c>
      <c r="H119" s="1007" t="s">
        <v>15</v>
      </c>
      <c r="I119" s="1007">
        <v>122.03516999999999</v>
      </c>
      <c r="J119" s="1007">
        <v>696.08662900000002</v>
      </c>
      <c r="K119" s="1007">
        <v>170763.33058470002</v>
      </c>
      <c r="L119" s="1007">
        <v>581799.73660300008</v>
      </c>
      <c r="M119" s="1007">
        <v>322645.9009368</v>
      </c>
      <c r="N119" s="1007">
        <v>1849022.6815718003</v>
      </c>
      <c r="O119" s="1007">
        <v>153532.6013565</v>
      </c>
      <c r="P119" s="1007">
        <v>636246.05700990011</v>
      </c>
      <c r="Q119" s="1007">
        <v>3543246.9774780003</v>
      </c>
      <c r="R119" s="1007">
        <v>558323.53650400019</v>
      </c>
      <c r="S119" s="1007">
        <v>18070.153869999998</v>
      </c>
      <c r="T119" s="1007">
        <v>5947.2807303999998</v>
      </c>
      <c r="U119" s="1007" t="s">
        <v>15</v>
      </c>
      <c r="V119" s="1007" t="s">
        <v>15</v>
      </c>
      <c r="W119" s="1007">
        <v>5752854.9857419003</v>
      </c>
      <c r="X119" s="1018"/>
      <c r="Y119" s="1018"/>
    </row>
    <row r="120" spans="1:25">
      <c r="A120" s="169" t="s">
        <v>1122</v>
      </c>
      <c r="B120" s="170"/>
      <c r="C120" s="170"/>
      <c r="D120" s="170"/>
      <c r="E120" s="170"/>
      <c r="F120" s="170"/>
      <c r="G120" s="170"/>
      <c r="H120" s="170"/>
      <c r="I120" s="170"/>
      <c r="J120" s="170"/>
      <c r="K120" s="990"/>
      <c r="L120" s="990"/>
      <c r="M120" s="1009"/>
      <c r="N120" s="990"/>
      <c r="O120" s="990"/>
      <c r="P120" s="990"/>
      <c r="Q120" s="990"/>
      <c r="R120" s="990"/>
      <c r="S120" s="990"/>
      <c r="T120" s="990"/>
      <c r="U120" s="990"/>
      <c r="V120" s="990"/>
      <c r="W120" s="990"/>
      <c r="X120" s="1028"/>
      <c r="Y120" s="1028"/>
    </row>
    <row r="121" spans="1:25" ht="15">
      <c r="A121" s="135" t="s">
        <v>14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</row>
    <row r="122" spans="1:25" ht="15">
      <c r="A122" s="136" t="s">
        <v>973</v>
      </c>
      <c r="B122" s="172"/>
      <c r="C122" s="170"/>
      <c r="D122" s="170"/>
      <c r="E122" s="170"/>
      <c r="F122" s="170"/>
      <c r="G122" s="170"/>
      <c r="H122" s="170"/>
      <c r="I122" s="170"/>
      <c r="J122" s="170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</row>
    <row r="123" spans="1:25">
      <c r="A123" s="138" t="s">
        <v>974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</row>
  </sheetData>
  <mergeCells count="60">
    <mergeCell ref="L1:O1"/>
    <mergeCell ref="U1:W1"/>
    <mergeCell ref="J3:K3"/>
    <mergeCell ref="A5:A6"/>
    <mergeCell ref="B5:D5"/>
    <mergeCell ref="E5:E6"/>
    <mergeCell ref="F5:F6"/>
    <mergeCell ref="G5:G6"/>
    <mergeCell ref="H5:H6"/>
    <mergeCell ref="I5:I6"/>
    <mergeCell ref="U5:U6"/>
    <mergeCell ref="V5:V6"/>
    <mergeCell ref="W5:W6"/>
    <mergeCell ref="I43:K43"/>
    <mergeCell ref="L43:O43"/>
    <mergeCell ref="U43:W43"/>
    <mergeCell ref="J5:J6"/>
    <mergeCell ref="K5:K6"/>
    <mergeCell ref="L5:Q5"/>
    <mergeCell ref="R5:R6"/>
    <mergeCell ref="S5:S6"/>
    <mergeCell ref="T5:T6"/>
    <mergeCell ref="J45:K45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H87:H88"/>
    <mergeCell ref="V47:V48"/>
    <mergeCell ref="W47:W48"/>
    <mergeCell ref="I83:K83"/>
    <mergeCell ref="L83:O83"/>
    <mergeCell ref="U83:W83"/>
    <mergeCell ref="J85:K85"/>
    <mergeCell ref="K47:K48"/>
    <mergeCell ref="L47:Q47"/>
    <mergeCell ref="R47:R48"/>
    <mergeCell ref="S47:S48"/>
    <mergeCell ref="T47:T48"/>
    <mergeCell ref="U47:U48"/>
    <mergeCell ref="A87:A88"/>
    <mergeCell ref="B87:D87"/>
    <mergeCell ref="E87:E88"/>
    <mergeCell ref="F87:F88"/>
    <mergeCell ref="G87:G88"/>
    <mergeCell ref="T87:T88"/>
    <mergeCell ref="U87:U88"/>
    <mergeCell ref="V87:V88"/>
    <mergeCell ref="W87:W88"/>
    <mergeCell ref="I87:I88"/>
    <mergeCell ref="J87:J88"/>
    <mergeCell ref="K87:K88"/>
    <mergeCell ref="L87:Q87"/>
    <mergeCell ref="R87:R88"/>
    <mergeCell ref="S87:S88"/>
  </mergeCells>
  <pageMargins left="0.5" right="0.25" top="0.48" bottom="0.65" header="0.3" footer="0.3"/>
  <pageSetup scale="97" firstPageNumber="32" pageOrder="overThenDown" orientation="portrait" r:id="rId1"/>
  <headerFooter alignWithMargins="0">
    <oddFooter>&amp;C&amp;"Maiandra GD,Regular"&amp;9&amp;P</oddFooter>
  </headerFooter>
  <rowBreaks count="2" manualBreakCount="2">
    <brk id="42" max="22" man="1"/>
    <brk id="82" max="16383" man="1"/>
  </rowBreaks>
  <colBreaks count="1" manualBreakCount="1">
    <brk id="11" max="122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A91" zoomScale="60" workbookViewId="0">
      <selection activeCell="H101" sqref="H101"/>
    </sheetView>
  </sheetViews>
  <sheetFormatPr defaultColWidth="10.28515625" defaultRowHeight="12.75"/>
  <cols>
    <col min="1" max="1" width="25.42578125" style="1029" customWidth="1"/>
    <col min="2" max="2" width="7.42578125" style="1026" customWidth="1"/>
    <col min="3" max="5" width="7.5703125" style="1026" customWidth="1"/>
    <col min="6" max="6" width="7.85546875" style="1026" customWidth="1"/>
    <col min="7" max="7" width="7.42578125" style="1026" customWidth="1"/>
    <col min="8" max="8" width="6.85546875" style="1026" customWidth="1"/>
    <col min="9" max="9" width="6.5703125" style="1026" customWidth="1"/>
    <col min="10" max="10" width="7.28515625" style="1026" customWidth="1"/>
    <col min="11" max="11" width="7.7109375" style="1017" customWidth="1"/>
    <col min="12" max="12" width="8.42578125" style="1017" customWidth="1"/>
    <col min="13" max="13" width="9" style="1017" customWidth="1"/>
    <col min="14" max="14" width="8.42578125" style="1017" customWidth="1"/>
    <col min="15" max="15" width="8.5703125" style="1017" customWidth="1"/>
    <col min="16" max="16" width="8.7109375" style="1017" customWidth="1"/>
    <col min="17" max="17" width="8.85546875" style="1017" customWidth="1"/>
    <col min="18" max="18" width="6.7109375" style="1017" customWidth="1"/>
    <col min="19" max="19" width="7.28515625" style="1017" customWidth="1"/>
    <col min="20" max="20" width="8.7109375" style="1017" customWidth="1"/>
    <col min="21" max="21" width="6.7109375" style="1017" customWidth="1"/>
    <col min="22" max="22" width="7" style="1017" customWidth="1"/>
    <col min="23" max="23" width="7.140625" style="1017" customWidth="1"/>
    <col min="24" max="24" width="6.42578125" style="1017" customWidth="1"/>
    <col min="25" max="25" width="7.7109375" style="1017" customWidth="1"/>
    <col min="26" max="16384" width="10.28515625" style="1017"/>
  </cols>
  <sheetData>
    <row r="1" spans="1:25" s="1028" customFormat="1" ht="15.75">
      <c r="A1" s="940" t="s">
        <v>863</v>
      </c>
      <c r="B1" s="5"/>
      <c r="C1" s="5"/>
      <c r="D1" s="5"/>
      <c r="E1" s="5"/>
      <c r="F1" s="5"/>
      <c r="G1" s="5"/>
      <c r="H1" s="5"/>
      <c r="I1" s="5"/>
      <c r="J1" s="5"/>
      <c r="K1" s="5"/>
      <c r="L1" s="1284"/>
      <c r="M1" s="1284"/>
      <c r="N1" s="1284"/>
      <c r="O1" s="1284"/>
      <c r="P1" s="5"/>
      <c r="Q1" s="5"/>
      <c r="R1" s="5"/>
      <c r="S1" s="5"/>
      <c r="T1" s="5"/>
      <c r="U1" s="1285" t="s">
        <v>1127</v>
      </c>
      <c r="V1" s="1285"/>
      <c r="W1" s="1285"/>
      <c r="X1" s="1024"/>
      <c r="Y1" s="1024"/>
    </row>
    <row r="2" spans="1:25" s="1028" customFormat="1" ht="15.75">
      <c r="A2" s="940" t="s">
        <v>19</v>
      </c>
      <c r="B2" s="5"/>
      <c r="C2" s="5"/>
      <c r="D2" s="5"/>
      <c r="E2" s="5"/>
      <c r="F2" s="5"/>
      <c r="G2" s="5"/>
      <c r="H2" s="5"/>
      <c r="I2" s="5"/>
      <c r="J2" s="5"/>
      <c r="K2" s="177"/>
      <c r="L2" s="5"/>
      <c r="M2" s="178"/>
      <c r="N2" s="5"/>
      <c r="O2" s="5"/>
      <c r="P2" s="5"/>
      <c r="Q2" s="5"/>
      <c r="R2" s="5"/>
      <c r="S2" s="5"/>
      <c r="T2" s="5"/>
      <c r="U2" s="5"/>
      <c r="V2" s="5"/>
      <c r="W2" s="5"/>
      <c r="X2" s="1027"/>
      <c r="Y2" s="1027"/>
    </row>
    <row r="3" spans="1:25" s="1028" customFormat="1" ht="15.75">
      <c r="A3" s="141" t="s">
        <v>0</v>
      </c>
      <c r="B3" s="179"/>
      <c r="C3" s="180"/>
      <c r="D3" s="180"/>
      <c r="E3" s="180"/>
      <c r="F3" s="180"/>
      <c r="G3" s="180"/>
      <c r="H3" s="180"/>
      <c r="I3" s="180"/>
      <c r="J3" s="1280"/>
      <c r="K3" s="1280"/>
      <c r="L3" s="179"/>
      <c r="M3" s="178"/>
      <c r="N3" s="179"/>
      <c r="O3" s="179"/>
      <c r="P3" s="179"/>
      <c r="Q3" s="179"/>
      <c r="R3" s="179"/>
      <c r="S3" s="179"/>
      <c r="T3" s="179"/>
      <c r="U3" s="145"/>
      <c r="V3" s="145"/>
      <c r="W3" s="947" t="s">
        <v>933</v>
      </c>
    </row>
    <row r="4" spans="1:25" s="1034" customFormat="1" ht="13.5" customHeight="1">
      <c r="A4" s="17"/>
      <c r="B4" s="168"/>
      <c r="C4" s="168"/>
      <c r="D4" s="168"/>
      <c r="E4" s="168"/>
      <c r="F4" s="168"/>
      <c r="G4" s="168"/>
      <c r="H4" s="1282"/>
      <c r="I4" s="1282"/>
      <c r="J4" s="1282"/>
      <c r="K4" s="174"/>
      <c r="L4" s="166"/>
      <c r="M4" s="95"/>
      <c r="N4" s="166"/>
      <c r="O4" s="166"/>
      <c r="P4" s="166"/>
      <c r="Q4" s="166"/>
      <c r="R4" s="166"/>
      <c r="S4" s="166"/>
      <c r="T4" s="166"/>
      <c r="U4" s="1282"/>
      <c r="V4" s="1282"/>
      <c r="W4" s="1282"/>
      <c r="X4" s="1033"/>
      <c r="Y4" s="1033"/>
    </row>
    <row r="5" spans="1:25" ht="12.95" customHeight="1">
      <c r="A5" s="1268" t="s">
        <v>989</v>
      </c>
      <c r="B5" s="1270" t="s">
        <v>990</v>
      </c>
      <c r="C5" s="1272"/>
      <c r="D5" s="1272"/>
      <c r="E5" s="1276" t="s">
        <v>991</v>
      </c>
      <c r="F5" s="1268" t="s">
        <v>992</v>
      </c>
      <c r="G5" s="1276" t="s">
        <v>993</v>
      </c>
      <c r="H5" s="1264" t="s">
        <v>994</v>
      </c>
      <c r="I5" s="1264" t="s">
        <v>995</v>
      </c>
      <c r="J5" s="1264" t="s">
        <v>996</v>
      </c>
      <c r="K5" s="1268" t="s">
        <v>997</v>
      </c>
      <c r="L5" s="1270" t="s">
        <v>998</v>
      </c>
      <c r="M5" s="1271"/>
      <c r="N5" s="1272"/>
      <c r="O5" s="1272"/>
      <c r="P5" s="1272"/>
      <c r="Q5" s="1273"/>
      <c r="R5" s="1274" t="s">
        <v>999</v>
      </c>
      <c r="S5" s="1266" t="s">
        <v>1000</v>
      </c>
      <c r="T5" s="1264" t="s">
        <v>1001</v>
      </c>
      <c r="U5" s="1266" t="s">
        <v>1002</v>
      </c>
      <c r="V5" s="1266" t="s">
        <v>1003</v>
      </c>
      <c r="W5" s="1264" t="s">
        <v>1004</v>
      </c>
      <c r="X5" s="1015"/>
      <c r="Y5" s="1016"/>
    </row>
    <row r="6" spans="1:25" ht="33.200000000000003" customHeight="1">
      <c r="A6" s="1269"/>
      <c r="B6" s="943" t="s">
        <v>1005</v>
      </c>
      <c r="C6" s="943" t="s">
        <v>1006</v>
      </c>
      <c r="D6" s="942" t="s">
        <v>1007</v>
      </c>
      <c r="E6" s="1276"/>
      <c r="F6" s="1269"/>
      <c r="G6" s="1276"/>
      <c r="H6" s="1265"/>
      <c r="I6" s="1265"/>
      <c r="J6" s="1265"/>
      <c r="K6" s="1269"/>
      <c r="L6" s="151" t="s">
        <v>1008</v>
      </c>
      <c r="M6" s="151" t="s">
        <v>1009</v>
      </c>
      <c r="N6" s="151" t="s">
        <v>1010</v>
      </c>
      <c r="O6" s="151" t="s">
        <v>1011</v>
      </c>
      <c r="P6" s="151" t="s">
        <v>1012</v>
      </c>
      <c r="Q6" s="151" t="s">
        <v>1013</v>
      </c>
      <c r="R6" s="1275"/>
      <c r="S6" s="1267"/>
      <c r="T6" s="1265"/>
      <c r="U6" s="1267"/>
      <c r="V6" s="1267"/>
      <c r="W6" s="1265"/>
      <c r="X6" s="1015"/>
      <c r="Y6" s="1016"/>
    </row>
    <row r="7" spans="1:25" ht="12.95" customHeight="1">
      <c r="A7" s="944" t="s">
        <v>6</v>
      </c>
      <c r="B7" s="945" t="s">
        <v>7</v>
      </c>
      <c r="C7" s="945" t="s">
        <v>8</v>
      </c>
      <c r="D7" s="945" t="s">
        <v>9</v>
      </c>
      <c r="E7" s="945" t="s">
        <v>10</v>
      </c>
      <c r="F7" s="945" t="s">
        <v>11</v>
      </c>
      <c r="G7" s="945" t="s">
        <v>12</v>
      </c>
      <c r="H7" s="945" t="s">
        <v>13</v>
      </c>
      <c r="I7" s="945" t="s">
        <v>694</v>
      </c>
      <c r="J7" s="152" t="s">
        <v>725</v>
      </c>
      <c r="K7" s="945" t="s">
        <v>695</v>
      </c>
      <c r="L7" s="945" t="s">
        <v>726</v>
      </c>
      <c r="M7" s="153" t="s">
        <v>727</v>
      </c>
      <c r="N7" s="154" t="s">
        <v>1014</v>
      </c>
      <c r="O7" s="945" t="s">
        <v>1015</v>
      </c>
      <c r="P7" s="945" t="s">
        <v>1016</v>
      </c>
      <c r="Q7" s="945" t="s">
        <v>1017</v>
      </c>
      <c r="R7" s="945" t="s">
        <v>1018</v>
      </c>
      <c r="S7" s="945" t="s">
        <v>1019</v>
      </c>
      <c r="T7" s="945" t="s">
        <v>1020</v>
      </c>
      <c r="U7" s="945" t="s">
        <v>1021</v>
      </c>
      <c r="V7" s="152" t="s">
        <v>1022</v>
      </c>
      <c r="W7" s="152" t="s">
        <v>1023</v>
      </c>
      <c r="X7" s="1016"/>
      <c r="Y7" s="1016"/>
    </row>
    <row r="8" spans="1:25" s="1019" customFormat="1" ht="14.1" customHeight="1">
      <c r="A8" s="155" t="s">
        <v>1024</v>
      </c>
      <c r="B8" s="992">
        <v>21465.9293741</v>
      </c>
      <c r="C8" s="992">
        <v>1745.7362263</v>
      </c>
      <c r="D8" s="992">
        <v>23211.6656004</v>
      </c>
      <c r="E8" s="992">
        <v>49.084370800000002</v>
      </c>
      <c r="F8" s="992">
        <v>52175.223294200005</v>
      </c>
      <c r="G8" s="992" t="s">
        <v>15</v>
      </c>
      <c r="H8" s="992" t="s">
        <v>15</v>
      </c>
      <c r="I8" s="992" t="s">
        <v>15</v>
      </c>
      <c r="J8" s="992">
        <v>417333.22821650002</v>
      </c>
      <c r="K8" s="992">
        <v>152284.88876830004</v>
      </c>
      <c r="L8" s="992">
        <v>28415.566555400001</v>
      </c>
      <c r="M8" s="992">
        <v>8988.6614939999999</v>
      </c>
      <c r="N8" s="992">
        <v>18623.239614099999</v>
      </c>
      <c r="O8" s="992" t="s">
        <v>15</v>
      </c>
      <c r="P8" s="992" t="s">
        <v>15</v>
      </c>
      <c r="Q8" s="992">
        <v>56027.4676635</v>
      </c>
      <c r="R8" s="992" t="s">
        <v>15</v>
      </c>
      <c r="S8" s="992">
        <v>41374.011431599996</v>
      </c>
      <c r="T8" s="992">
        <v>10213.472969999999</v>
      </c>
      <c r="U8" s="992" t="s">
        <v>15</v>
      </c>
      <c r="V8" s="992" t="s">
        <v>15</v>
      </c>
      <c r="W8" s="992">
        <v>752669.04231530009</v>
      </c>
      <c r="X8" s="1018"/>
      <c r="Y8" s="1018"/>
    </row>
    <row r="9" spans="1:25" s="1021" customFormat="1" ht="14.1" customHeight="1">
      <c r="A9" s="156" t="s">
        <v>1025</v>
      </c>
      <c r="B9" s="994">
        <v>15.9132736</v>
      </c>
      <c r="C9" s="994">
        <v>1745.1823018</v>
      </c>
      <c r="D9" s="994">
        <v>1761.0955753999999</v>
      </c>
      <c r="E9" s="994">
        <v>23.029743</v>
      </c>
      <c r="F9" s="994">
        <v>10.4215695</v>
      </c>
      <c r="G9" s="994" t="s">
        <v>15</v>
      </c>
      <c r="H9" s="994" t="s">
        <v>15</v>
      </c>
      <c r="I9" s="994" t="s">
        <v>15</v>
      </c>
      <c r="J9" s="994">
        <v>35820.6409422</v>
      </c>
      <c r="K9" s="994">
        <v>3194.1095445000001</v>
      </c>
      <c r="L9" s="994">
        <v>1573.7082677999999</v>
      </c>
      <c r="M9" s="994">
        <v>6571.9574186</v>
      </c>
      <c r="N9" s="994">
        <v>5966.9066312000004</v>
      </c>
      <c r="O9" s="994" t="s">
        <v>15</v>
      </c>
      <c r="P9" s="994" t="s">
        <v>15</v>
      </c>
      <c r="Q9" s="994">
        <v>14112.572317599999</v>
      </c>
      <c r="R9" s="994" t="s">
        <v>15</v>
      </c>
      <c r="S9" s="994" t="s">
        <v>15</v>
      </c>
      <c r="T9" s="994">
        <v>9729.5620039999994</v>
      </c>
      <c r="U9" s="994" t="s">
        <v>15</v>
      </c>
      <c r="V9" s="994" t="s">
        <v>15</v>
      </c>
      <c r="W9" s="994">
        <v>64651.431696199994</v>
      </c>
      <c r="X9" s="1020"/>
      <c r="Y9" s="1020"/>
    </row>
    <row r="10" spans="1:25" s="1021" customFormat="1" ht="20.100000000000001" customHeight="1">
      <c r="A10" s="157" t="s">
        <v>1026</v>
      </c>
      <c r="B10" s="994" t="s">
        <v>15</v>
      </c>
      <c r="C10" s="994" t="s">
        <v>15</v>
      </c>
      <c r="D10" s="994" t="s">
        <v>15</v>
      </c>
      <c r="E10" s="994" t="s">
        <v>15</v>
      </c>
      <c r="F10" s="994" t="s">
        <v>15</v>
      </c>
      <c r="G10" s="994" t="s">
        <v>15</v>
      </c>
      <c r="H10" s="994" t="s">
        <v>15</v>
      </c>
      <c r="I10" s="994" t="s">
        <v>15</v>
      </c>
      <c r="J10" s="994" t="s">
        <v>15</v>
      </c>
      <c r="K10" s="994" t="s">
        <v>15</v>
      </c>
      <c r="L10" s="994" t="s">
        <v>15</v>
      </c>
      <c r="M10" s="994" t="s">
        <v>15</v>
      </c>
      <c r="N10" s="994" t="s">
        <v>15</v>
      </c>
      <c r="O10" s="994" t="s">
        <v>15</v>
      </c>
      <c r="P10" s="994" t="s">
        <v>15</v>
      </c>
      <c r="Q10" s="994" t="s">
        <v>15</v>
      </c>
      <c r="R10" s="994" t="s">
        <v>15</v>
      </c>
      <c r="S10" s="994" t="s">
        <v>15</v>
      </c>
      <c r="T10" s="994" t="s">
        <v>15</v>
      </c>
      <c r="U10" s="994" t="s">
        <v>15</v>
      </c>
      <c r="V10" s="994" t="s">
        <v>15</v>
      </c>
      <c r="W10" s="994" t="s">
        <v>15</v>
      </c>
      <c r="X10" s="1020"/>
      <c r="Y10" s="1020"/>
    </row>
    <row r="11" spans="1:25" s="1021" customFormat="1" ht="39.950000000000003" customHeight="1">
      <c r="A11" s="158" t="s">
        <v>1027</v>
      </c>
      <c r="B11" s="994">
        <v>15.9009236</v>
      </c>
      <c r="C11" s="994" t="s">
        <v>15</v>
      </c>
      <c r="D11" s="994">
        <v>15.9009236</v>
      </c>
      <c r="E11" s="994">
        <v>22.382773499999999</v>
      </c>
      <c r="F11" s="994" t="s">
        <v>15</v>
      </c>
      <c r="G11" s="994" t="s">
        <v>15</v>
      </c>
      <c r="H11" s="994" t="s">
        <v>15</v>
      </c>
      <c r="I11" s="994" t="s">
        <v>15</v>
      </c>
      <c r="J11" s="994" t="s">
        <v>15</v>
      </c>
      <c r="K11" s="994">
        <v>3.9388545000000001</v>
      </c>
      <c r="L11" s="994">
        <v>1125</v>
      </c>
      <c r="M11" s="994">
        <v>400</v>
      </c>
      <c r="N11" s="994" t="s">
        <v>15</v>
      </c>
      <c r="O11" s="994" t="s">
        <v>15</v>
      </c>
      <c r="P11" s="994" t="s">
        <v>15</v>
      </c>
      <c r="Q11" s="994">
        <v>1525</v>
      </c>
      <c r="R11" s="994" t="s">
        <v>15</v>
      </c>
      <c r="S11" s="994" t="s">
        <v>15</v>
      </c>
      <c r="T11" s="994">
        <v>9729.5620039999994</v>
      </c>
      <c r="U11" s="994" t="s">
        <v>15</v>
      </c>
      <c r="V11" s="994" t="s">
        <v>15</v>
      </c>
      <c r="W11" s="994">
        <v>11296.784555599999</v>
      </c>
      <c r="X11" s="1020"/>
      <c r="Y11" s="1020"/>
    </row>
    <row r="12" spans="1:25" s="1021" customFormat="1" ht="20.100000000000001" customHeight="1">
      <c r="A12" s="158" t="s">
        <v>1028</v>
      </c>
      <c r="B12" s="994">
        <v>1.235E-2</v>
      </c>
      <c r="C12" s="994">
        <v>1745.1823018</v>
      </c>
      <c r="D12" s="994">
        <v>1745.1946518</v>
      </c>
      <c r="E12" s="994">
        <v>0.64696949999999998</v>
      </c>
      <c r="F12" s="994">
        <v>10.4215695</v>
      </c>
      <c r="G12" s="994" t="s">
        <v>15</v>
      </c>
      <c r="H12" s="994" t="s">
        <v>15</v>
      </c>
      <c r="I12" s="994" t="s">
        <v>15</v>
      </c>
      <c r="J12" s="994">
        <v>35820.6409422</v>
      </c>
      <c r="K12" s="994">
        <v>3190.1706899999999</v>
      </c>
      <c r="L12" s="994">
        <v>448.70826779999999</v>
      </c>
      <c r="M12" s="994">
        <v>6171.9574186</v>
      </c>
      <c r="N12" s="994">
        <v>5966.9066312000004</v>
      </c>
      <c r="O12" s="994" t="s">
        <v>15</v>
      </c>
      <c r="P12" s="994" t="s">
        <v>15</v>
      </c>
      <c r="Q12" s="994">
        <v>12587.572317599999</v>
      </c>
      <c r="R12" s="994" t="s">
        <v>15</v>
      </c>
      <c r="S12" s="994" t="s">
        <v>15</v>
      </c>
      <c r="T12" s="994" t="s">
        <v>15</v>
      </c>
      <c r="U12" s="994" t="s">
        <v>15</v>
      </c>
      <c r="V12" s="994" t="s">
        <v>15</v>
      </c>
      <c r="W12" s="994">
        <v>53354.647140599991</v>
      </c>
      <c r="X12" s="1020"/>
      <c r="Y12" s="1020"/>
    </row>
    <row r="13" spans="1:25" s="1021" customFormat="1" ht="20.100000000000001" customHeight="1">
      <c r="A13" s="159" t="s">
        <v>1029</v>
      </c>
      <c r="B13" s="994">
        <v>21450.016100500001</v>
      </c>
      <c r="C13" s="994">
        <v>0.55392450000000004</v>
      </c>
      <c r="D13" s="994">
        <v>21450.570025000001</v>
      </c>
      <c r="E13" s="994">
        <v>26.054627799999999</v>
      </c>
      <c r="F13" s="994">
        <v>52164.801724700003</v>
      </c>
      <c r="G13" s="994" t="s">
        <v>15</v>
      </c>
      <c r="H13" s="994" t="s">
        <v>15</v>
      </c>
      <c r="I13" s="994" t="s">
        <v>15</v>
      </c>
      <c r="J13" s="994">
        <v>381512.58727430005</v>
      </c>
      <c r="K13" s="994">
        <v>149090.77922380003</v>
      </c>
      <c r="L13" s="994">
        <v>26841.8582876</v>
      </c>
      <c r="M13" s="994">
        <v>2416.7040754</v>
      </c>
      <c r="N13" s="994">
        <v>12656.332982899999</v>
      </c>
      <c r="O13" s="994" t="s">
        <v>15</v>
      </c>
      <c r="P13" s="994" t="s">
        <v>15</v>
      </c>
      <c r="Q13" s="994">
        <v>41914.895345900004</v>
      </c>
      <c r="R13" s="994" t="s">
        <v>15</v>
      </c>
      <c r="S13" s="994">
        <v>41374.011431599996</v>
      </c>
      <c r="T13" s="994">
        <v>483.91096599999997</v>
      </c>
      <c r="U13" s="994" t="s">
        <v>15</v>
      </c>
      <c r="V13" s="994" t="s">
        <v>15</v>
      </c>
      <c r="W13" s="994">
        <v>688017.61061910004</v>
      </c>
      <c r="X13" s="1020"/>
      <c r="Y13" s="1020"/>
    </row>
    <row r="14" spans="1:25" s="1021" customFormat="1" ht="20.100000000000001" customHeight="1">
      <c r="A14" s="158" t="s">
        <v>1030</v>
      </c>
      <c r="B14" s="994">
        <v>21430.016100500001</v>
      </c>
      <c r="C14" s="994">
        <v>0.55392450000000004</v>
      </c>
      <c r="D14" s="994">
        <v>21430.570025000001</v>
      </c>
      <c r="E14" s="994">
        <v>20.293277799999998</v>
      </c>
      <c r="F14" s="994">
        <v>52138.184732100002</v>
      </c>
      <c r="G14" s="994" t="s">
        <v>15</v>
      </c>
      <c r="H14" s="994" t="s">
        <v>15</v>
      </c>
      <c r="I14" s="994" t="s">
        <v>15</v>
      </c>
      <c r="J14" s="994">
        <v>227709.7968746</v>
      </c>
      <c r="K14" s="994">
        <v>148578.529377</v>
      </c>
      <c r="L14" s="994">
        <v>26441.8582876</v>
      </c>
      <c r="M14" s="994">
        <v>2416.7040754</v>
      </c>
      <c r="N14" s="994">
        <v>12656.332982899999</v>
      </c>
      <c r="O14" s="994" t="s">
        <v>15</v>
      </c>
      <c r="P14" s="994" t="s">
        <v>15</v>
      </c>
      <c r="Q14" s="994">
        <v>41514.895345900004</v>
      </c>
      <c r="R14" s="994" t="s">
        <v>15</v>
      </c>
      <c r="S14" s="994">
        <v>41374.011431599996</v>
      </c>
      <c r="T14" s="994">
        <v>0.76780470000000001</v>
      </c>
      <c r="U14" s="994" t="s">
        <v>15</v>
      </c>
      <c r="V14" s="994" t="s">
        <v>15</v>
      </c>
      <c r="W14" s="994">
        <v>532767.04886869993</v>
      </c>
      <c r="X14" s="1020"/>
      <c r="Y14" s="1020"/>
    </row>
    <row r="15" spans="1:25" s="1021" customFormat="1" ht="14.1" customHeight="1">
      <c r="A15" s="158" t="s">
        <v>1031</v>
      </c>
      <c r="B15" s="994" t="s">
        <v>15</v>
      </c>
      <c r="C15" s="994" t="s">
        <v>15</v>
      </c>
      <c r="D15" s="994" t="s">
        <v>15</v>
      </c>
      <c r="E15" s="994">
        <v>0.62143999999999999</v>
      </c>
      <c r="F15" s="994">
        <v>2.7661589000000002</v>
      </c>
      <c r="G15" s="994" t="s">
        <v>15</v>
      </c>
      <c r="H15" s="994" t="s">
        <v>15</v>
      </c>
      <c r="I15" s="994" t="s">
        <v>15</v>
      </c>
      <c r="J15" s="994" t="s">
        <v>15</v>
      </c>
      <c r="K15" s="994">
        <v>423.83816180000002</v>
      </c>
      <c r="L15" s="994" t="s">
        <v>15</v>
      </c>
      <c r="M15" s="994" t="s">
        <v>15</v>
      </c>
      <c r="N15" s="994" t="s">
        <v>15</v>
      </c>
      <c r="O15" s="994" t="s">
        <v>15</v>
      </c>
      <c r="P15" s="994" t="s">
        <v>15</v>
      </c>
      <c r="Q15" s="994" t="s">
        <v>15</v>
      </c>
      <c r="R15" s="994" t="s">
        <v>15</v>
      </c>
      <c r="S15" s="994" t="s">
        <v>15</v>
      </c>
      <c r="T15" s="994" t="s">
        <v>15</v>
      </c>
      <c r="U15" s="994" t="s">
        <v>15</v>
      </c>
      <c r="V15" s="994" t="s">
        <v>15</v>
      </c>
      <c r="W15" s="994">
        <v>427.22576070000002</v>
      </c>
      <c r="X15" s="1020"/>
      <c r="Y15" s="1020"/>
    </row>
    <row r="16" spans="1:25" s="1021" customFormat="1" ht="20.100000000000001" customHeight="1">
      <c r="A16" s="158" t="s">
        <v>1032</v>
      </c>
      <c r="B16" s="994" t="s">
        <v>15</v>
      </c>
      <c r="C16" s="994" t="s">
        <v>15</v>
      </c>
      <c r="D16" s="994" t="s">
        <v>15</v>
      </c>
      <c r="E16" s="994" t="s">
        <v>15</v>
      </c>
      <c r="F16" s="994">
        <v>7.8791899999999998E-2</v>
      </c>
      <c r="G16" s="994" t="s">
        <v>15</v>
      </c>
      <c r="H16" s="994" t="s">
        <v>15</v>
      </c>
      <c r="I16" s="994" t="s">
        <v>15</v>
      </c>
      <c r="J16" s="994" t="s">
        <v>15</v>
      </c>
      <c r="K16" s="994" t="s">
        <v>15</v>
      </c>
      <c r="L16" s="994" t="s">
        <v>15</v>
      </c>
      <c r="M16" s="994" t="s">
        <v>15</v>
      </c>
      <c r="N16" s="994" t="s">
        <v>15</v>
      </c>
      <c r="O16" s="994" t="s">
        <v>15</v>
      </c>
      <c r="P16" s="994" t="s">
        <v>15</v>
      </c>
      <c r="Q16" s="994" t="s">
        <v>15</v>
      </c>
      <c r="R16" s="994" t="s">
        <v>15</v>
      </c>
      <c r="S16" s="994" t="s">
        <v>15</v>
      </c>
      <c r="T16" s="994" t="s">
        <v>15</v>
      </c>
      <c r="U16" s="994" t="s">
        <v>15</v>
      </c>
      <c r="V16" s="994" t="s">
        <v>15</v>
      </c>
      <c r="W16" s="994">
        <v>7.8791899999999998E-2</v>
      </c>
      <c r="X16" s="1020"/>
      <c r="Y16" s="1020"/>
    </row>
    <row r="17" spans="1:25" s="1021" customFormat="1" ht="20.100000000000001" customHeight="1">
      <c r="A17" s="158" t="s">
        <v>1033</v>
      </c>
      <c r="B17" s="994">
        <v>20</v>
      </c>
      <c r="C17" s="994" t="s">
        <v>15</v>
      </c>
      <c r="D17" s="994">
        <v>20</v>
      </c>
      <c r="E17" s="994" t="s">
        <v>15</v>
      </c>
      <c r="F17" s="994">
        <v>23.7720418</v>
      </c>
      <c r="G17" s="994" t="s">
        <v>15</v>
      </c>
      <c r="H17" s="994" t="s">
        <v>15</v>
      </c>
      <c r="I17" s="994" t="s">
        <v>15</v>
      </c>
      <c r="J17" s="994">
        <v>153802.79039970002</v>
      </c>
      <c r="K17" s="994">
        <v>84.467440799999991</v>
      </c>
      <c r="L17" s="994">
        <v>400</v>
      </c>
      <c r="M17" s="994" t="s">
        <v>15</v>
      </c>
      <c r="N17" s="994" t="s">
        <v>15</v>
      </c>
      <c r="O17" s="994" t="s">
        <v>15</v>
      </c>
      <c r="P17" s="994" t="s">
        <v>15</v>
      </c>
      <c r="Q17" s="994">
        <v>400</v>
      </c>
      <c r="R17" s="994" t="s">
        <v>15</v>
      </c>
      <c r="S17" s="994" t="s">
        <v>15</v>
      </c>
      <c r="T17" s="994" t="s">
        <v>15</v>
      </c>
      <c r="U17" s="994" t="s">
        <v>15</v>
      </c>
      <c r="V17" s="994" t="s">
        <v>15</v>
      </c>
      <c r="W17" s="994">
        <v>154331.02988230003</v>
      </c>
      <c r="X17" s="1020"/>
      <c r="Y17" s="1020"/>
    </row>
    <row r="18" spans="1:25" s="1021" customFormat="1" ht="20.100000000000001" customHeight="1">
      <c r="A18" s="158" t="s">
        <v>1034</v>
      </c>
      <c r="B18" s="994" t="s">
        <v>15</v>
      </c>
      <c r="C18" s="994" t="s">
        <v>15</v>
      </c>
      <c r="D18" s="994" t="s">
        <v>15</v>
      </c>
      <c r="E18" s="994">
        <v>5.1399100000000004</v>
      </c>
      <c r="F18" s="994" t="s">
        <v>15</v>
      </c>
      <c r="G18" s="994" t="s">
        <v>15</v>
      </c>
      <c r="H18" s="994" t="s">
        <v>15</v>
      </c>
      <c r="I18" s="994" t="s">
        <v>15</v>
      </c>
      <c r="J18" s="994" t="s">
        <v>15</v>
      </c>
      <c r="K18" s="994">
        <v>3.9442442</v>
      </c>
      <c r="L18" s="994" t="s">
        <v>15</v>
      </c>
      <c r="M18" s="994" t="s">
        <v>15</v>
      </c>
      <c r="N18" s="994" t="s">
        <v>15</v>
      </c>
      <c r="O18" s="994" t="s">
        <v>15</v>
      </c>
      <c r="P18" s="994" t="s">
        <v>15</v>
      </c>
      <c r="Q18" s="994" t="s">
        <v>15</v>
      </c>
      <c r="R18" s="994" t="s">
        <v>15</v>
      </c>
      <c r="S18" s="994" t="s">
        <v>15</v>
      </c>
      <c r="T18" s="994">
        <v>483.14316129999997</v>
      </c>
      <c r="U18" s="994" t="s">
        <v>15</v>
      </c>
      <c r="V18" s="994" t="s">
        <v>15</v>
      </c>
      <c r="W18" s="994">
        <v>492.22731549999997</v>
      </c>
      <c r="X18" s="1020"/>
      <c r="Y18" s="1020"/>
    </row>
    <row r="19" spans="1:25" s="1019" customFormat="1" ht="14.1" customHeight="1">
      <c r="A19" s="155" t="s">
        <v>1035</v>
      </c>
      <c r="B19" s="992">
        <v>1707854.7006589</v>
      </c>
      <c r="C19" s="992">
        <v>85216.507228400005</v>
      </c>
      <c r="D19" s="992">
        <v>1793071.2078873001</v>
      </c>
      <c r="E19" s="992">
        <v>75099.930810400008</v>
      </c>
      <c r="F19" s="992">
        <v>1535381.3248630001</v>
      </c>
      <c r="G19" s="992">
        <v>67626.120264700003</v>
      </c>
      <c r="H19" s="992">
        <v>923644.63414630003</v>
      </c>
      <c r="I19" s="992">
        <v>117256.0538158</v>
      </c>
      <c r="J19" s="992">
        <v>1041441.3041423002</v>
      </c>
      <c r="K19" s="992">
        <v>327334.9519015</v>
      </c>
      <c r="L19" s="992">
        <v>503010.07657750009</v>
      </c>
      <c r="M19" s="992">
        <v>439468.1408385</v>
      </c>
      <c r="N19" s="992">
        <v>313022.78487020003</v>
      </c>
      <c r="O19" s="992">
        <v>38016.323115500003</v>
      </c>
      <c r="P19" s="992">
        <v>53264.30431610001</v>
      </c>
      <c r="Q19" s="992">
        <v>1346781.6297178001</v>
      </c>
      <c r="R19" s="992">
        <v>10768.599482600001</v>
      </c>
      <c r="S19" s="992">
        <v>447165.30373569985</v>
      </c>
      <c r="T19" s="992">
        <v>306620.715991</v>
      </c>
      <c r="U19" s="992" t="s">
        <v>15</v>
      </c>
      <c r="V19" s="992">
        <v>11930.804100399997</v>
      </c>
      <c r="W19" s="992">
        <v>8004122.5808587987</v>
      </c>
      <c r="X19" s="1018"/>
      <c r="Y19" s="1018"/>
    </row>
    <row r="20" spans="1:25" s="1021" customFormat="1" ht="14.1" customHeight="1">
      <c r="A20" s="159" t="s">
        <v>1036</v>
      </c>
      <c r="B20" s="996">
        <v>1178617.6268946999</v>
      </c>
      <c r="C20" s="996">
        <v>47398.146309299998</v>
      </c>
      <c r="D20" s="994">
        <v>1226015.773204</v>
      </c>
      <c r="E20" s="996">
        <v>56773.760318200002</v>
      </c>
      <c r="F20" s="996">
        <v>280513.25626369991</v>
      </c>
      <c r="G20" s="996">
        <v>1546.6644194999999</v>
      </c>
      <c r="H20" s="996">
        <v>462989.0191873</v>
      </c>
      <c r="I20" s="996" t="s">
        <v>15</v>
      </c>
      <c r="J20" s="996">
        <v>979802.56109930016</v>
      </c>
      <c r="K20" s="996">
        <v>132154.98389069998</v>
      </c>
      <c r="L20" s="996">
        <v>347263.31911390001</v>
      </c>
      <c r="M20" s="996">
        <v>167993.25370639999</v>
      </c>
      <c r="N20" s="996">
        <v>157547.92303729997</v>
      </c>
      <c r="O20" s="996">
        <v>19004.850003200001</v>
      </c>
      <c r="P20" s="996">
        <v>29479.506225000005</v>
      </c>
      <c r="Q20" s="994">
        <v>721288.85208580003</v>
      </c>
      <c r="R20" s="996">
        <v>1.9857513</v>
      </c>
      <c r="S20" s="996">
        <v>442289.88866799988</v>
      </c>
      <c r="T20" s="996">
        <v>177355.60889610002</v>
      </c>
      <c r="U20" s="996" t="s">
        <v>15</v>
      </c>
      <c r="V20" s="996">
        <v>9692.2212102999983</v>
      </c>
      <c r="W20" s="994">
        <v>4490424.5749941999</v>
      </c>
      <c r="X20" s="1020"/>
      <c r="Y20" s="1020"/>
    </row>
    <row r="21" spans="1:25" s="1021" customFormat="1" ht="14.1" customHeight="1">
      <c r="A21" s="159" t="s">
        <v>1037</v>
      </c>
      <c r="B21" s="994">
        <v>2897.6721474999999</v>
      </c>
      <c r="C21" s="994">
        <v>0.14553830000000001</v>
      </c>
      <c r="D21" s="994">
        <v>2897.8176858000002</v>
      </c>
      <c r="E21" s="994" t="s">
        <v>15</v>
      </c>
      <c r="F21" s="994">
        <v>60.926866599999997</v>
      </c>
      <c r="G21" s="994" t="s">
        <v>15</v>
      </c>
      <c r="H21" s="994" t="s">
        <v>15</v>
      </c>
      <c r="I21" s="994" t="s">
        <v>15</v>
      </c>
      <c r="J21" s="994" t="s">
        <v>15</v>
      </c>
      <c r="K21" s="994">
        <v>578.42779870000004</v>
      </c>
      <c r="L21" s="994" t="s">
        <v>15</v>
      </c>
      <c r="M21" s="994">
        <v>3.1556361000000002</v>
      </c>
      <c r="N21" s="994">
        <v>1751.4867798</v>
      </c>
      <c r="O21" s="994" t="s">
        <v>15</v>
      </c>
      <c r="P21" s="994" t="s">
        <v>15</v>
      </c>
      <c r="Q21" s="994">
        <v>1754.6424159000001</v>
      </c>
      <c r="R21" s="994" t="s">
        <v>15</v>
      </c>
      <c r="S21" s="994">
        <v>364.90955180000003</v>
      </c>
      <c r="T21" s="994" t="s">
        <v>15</v>
      </c>
      <c r="U21" s="994" t="s">
        <v>15</v>
      </c>
      <c r="V21" s="994" t="s">
        <v>15</v>
      </c>
      <c r="W21" s="994">
        <v>5656.7243188000002</v>
      </c>
      <c r="X21" s="1020"/>
      <c r="Y21" s="1020"/>
    </row>
    <row r="22" spans="1:25" s="1021" customFormat="1" ht="14.1" customHeight="1">
      <c r="A22" s="158" t="s">
        <v>1038</v>
      </c>
      <c r="B22" s="994">
        <v>1661.7080797000001</v>
      </c>
      <c r="C22" s="994">
        <v>0.14553830000000001</v>
      </c>
      <c r="D22" s="994">
        <v>1661.8536180000001</v>
      </c>
      <c r="E22" s="994" t="s">
        <v>15</v>
      </c>
      <c r="F22" s="994">
        <v>60.156646799999997</v>
      </c>
      <c r="G22" s="994" t="s">
        <v>15</v>
      </c>
      <c r="H22" s="994" t="s">
        <v>15</v>
      </c>
      <c r="I22" s="994" t="s">
        <v>15</v>
      </c>
      <c r="J22" s="994" t="s">
        <v>15</v>
      </c>
      <c r="K22" s="994" t="s">
        <v>15</v>
      </c>
      <c r="L22" s="994" t="s">
        <v>15</v>
      </c>
      <c r="M22" s="994" t="s">
        <v>15</v>
      </c>
      <c r="N22" s="994" t="s">
        <v>15</v>
      </c>
      <c r="O22" s="994" t="s">
        <v>15</v>
      </c>
      <c r="P22" s="994" t="s">
        <v>15</v>
      </c>
      <c r="Q22" s="994" t="s">
        <v>15</v>
      </c>
      <c r="R22" s="994" t="s">
        <v>15</v>
      </c>
      <c r="S22" s="994">
        <v>0.93596040000000003</v>
      </c>
      <c r="T22" s="994" t="s">
        <v>15</v>
      </c>
      <c r="U22" s="994" t="s">
        <v>15</v>
      </c>
      <c r="V22" s="994" t="s">
        <v>15</v>
      </c>
      <c r="W22" s="994">
        <v>1722.9462252000003</v>
      </c>
      <c r="X22" s="1020"/>
      <c r="Y22" s="1020"/>
    </row>
    <row r="23" spans="1:25" s="1021" customFormat="1" ht="14.1" customHeight="1">
      <c r="A23" s="158" t="s">
        <v>1039</v>
      </c>
      <c r="B23" s="994">
        <v>35.759648200000001</v>
      </c>
      <c r="C23" s="994" t="s">
        <v>15</v>
      </c>
      <c r="D23" s="994">
        <v>35.759648200000001</v>
      </c>
      <c r="E23" s="994" t="s">
        <v>15</v>
      </c>
      <c r="F23" s="994">
        <v>0.68199869999999996</v>
      </c>
      <c r="G23" s="994" t="s">
        <v>15</v>
      </c>
      <c r="H23" s="994" t="s">
        <v>15</v>
      </c>
      <c r="I23" s="994" t="s">
        <v>15</v>
      </c>
      <c r="J23" s="994" t="s">
        <v>15</v>
      </c>
      <c r="K23" s="994">
        <v>25.065691399999999</v>
      </c>
      <c r="L23" s="994" t="s">
        <v>15</v>
      </c>
      <c r="M23" s="994" t="s">
        <v>15</v>
      </c>
      <c r="N23" s="994" t="s">
        <v>15</v>
      </c>
      <c r="O23" s="994" t="s">
        <v>15</v>
      </c>
      <c r="P23" s="994" t="s">
        <v>15</v>
      </c>
      <c r="Q23" s="994" t="s">
        <v>15</v>
      </c>
      <c r="R23" s="994" t="s">
        <v>15</v>
      </c>
      <c r="S23" s="994">
        <v>2.9837609999999999</v>
      </c>
      <c r="T23" s="994" t="s">
        <v>15</v>
      </c>
      <c r="U23" s="994" t="s">
        <v>15</v>
      </c>
      <c r="V23" s="994" t="s">
        <v>15</v>
      </c>
      <c r="W23" s="994">
        <v>64.491099300000002</v>
      </c>
      <c r="X23" s="1020"/>
      <c r="Y23" s="1020"/>
    </row>
    <row r="24" spans="1:25" s="1021" customFormat="1" ht="14.1" customHeight="1">
      <c r="A24" s="158" t="s">
        <v>1040</v>
      </c>
      <c r="B24" s="994">
        <v>94.176189199999996</v>
      </c>
      <c r="C24" s="994" t="s">
        <v>15</v>
      </c>
      <c r="D24" s="994">
        <v>94.176189199999996</v>
      </c>
      <c r="E24" s="994" t="s">
        <v>15</v>
      </c>
      <c r="F24" s="994">
        <v>8.8221099999999997E-2</v>
      </c>
      <c r="G24" s="994" t="s">
        <v>15</v>
      </c>
      <c r="H24" s="994" t="s">
        <v>15</v>
      </c>
      <c r="I24" s="994" t="s">
        <v>15</v>
      </c>
      <c r="J24" s="994" t="s">
        <v>15</v>
      </c>
      <c r="K24" s="994">
        <v>5.1942190999999998</v>
      </c>
      <c r="L24" s="994" t="s">
        <v>15</v>
      </c>
      <c r="M24" s="994">
        <v>3.1556361000000002</v>
      </c>
      <c r="N24" s="994" t="s">
        <v>15</v>
      </c>
      <c r="O24" s="994" t="s">
        <v>15</v>
      </c>
      <c r="P24" s="994" t="s">
        <v>15</v>
      </c>
      <c r="Q24" s="994">
        <v>3.1556361000000002</v>
      </c>
      <c r="R24" s="994" t="s">
        <v>15</v>
      </c>
      <c r="S24" s="994" t="s">
        <v>15</v>
      </c>
      <c r="T24" s="994" t="s">
        <v>15</v>
      </c>
      <c r="U24" s="994" t="s">
        <v>15</v>
      </c>
      <c r="V24" s="994" t="s">
        <v>15</v>
      </c>
      <c r="W24" s="994">
        <v>102.61426549999999</v>
      </c>
      <c r="X24" s="1020"/>
      <c r="Y24" s="1020"/>
    </row>
    <row r="25" spans="1:25" s="1021" customFormat="1" ht="14.1" customHeight="1">
      <c r="A25" s="158" t="s">
        <v>1041</v>
      </c>
      <c r="B25" s="994">
        <v>1106.0282304</v>
      </c>
      <c r="C25" s="994" t="s">
        <v>15</v>
      </c>
      <c r="D25" s="994">
        <v>1106.0282304</v>
      </c>
      <c r="E25" s="994" t="s">
        <v>15</v>
      </c>
      <c r="F25" s="994" t="s">
        <v>15</v>
      </c>
      <c r="G25" s="994" t="s">
        <v>15</v>
      </c>
      <c r="H25" s="994" t="s">
        <v>15</v>
      </c>
      <c r="I25" s="994" t="s">
        <v>15</v>
      </c>
      <c r="J25" s="994" t="s">
        <v>15</v>
      </c>
      <c r="K25" s="994">
        <v>548.16788819999999</v>
      </c>
      <c r="L25" s="994" t="s">
        <v>15</v>
      </c>
      <c r="M25" s="994" t="s">
        <v>15</v>
      </c>
      <c r="N25" s="994">
        <v>1751.4867798</v>
      </c>
      <c r="O25" s="994" t="s">
        <v>15</v>
      </c>
      <c r="P25" s="994" t="s">
        <v>15</v>
      </c>
      <c r="Q25" s="994">
        <v>1751.4867798</v>
      </c>
      <c r="R25" s="994" t="s">
        <v>15</v>
      </c>
      <c r="S25" s="994">
        <v>360.98983040000002</v>
      </c>
      <c r="T25" s="994" t="s">
        <v>15</v>
      </c>
      <c r="U25" s="994" t="s">
        <v>15</v>
      </c>
      <c r="V25" s="994" t="s">
        <v>15</v>
      </c>
      <c r="W25" s="994">
        <v>3766.6727287999997</v>
      </c>
      <c r="X25" s="1020"/>
      <c r="Y25" s="1020"/>
    </row>
    <row r="26" spans="1:25" s="1021" customFormat="1" ht="14.1" customHeight="1">
      <c r="A26" s="160" t="s">
        <v>1042</v>
      </c>
      <c r="B26" s="994">
        <v>1045165.970819</v>
      </c>
      <c r="C26" s="994">
        <v>25582.482483299998</v>
      </c>
      <c r="D26" s="994">
        <v>1070748.4533023001</v>
      </c>
      <c r="E26" s="994">
        <v>2244.1368379</v>
      </c>
      <c r="F26" s="994">
        <v>277342.47282569995</v>
      </c>
      <c r="G26" s="994">
        <v>1546.6644194999999</v>
      </c>
      <c r="H26" s="994">
        <v>462732.7787039</v>
      </c>
      <c r="I26" s="994" t="s">
        <v>15</v>
      </c>
      <c r="J26" s="994">
        <v>935344.09309430013</v>
      </c>
      <c r="K26" s="994">
        <v>92349.609225599997</v>
      </c>
      <c r="L26" s="994">
        <v>290249.70303139999</v>
      </c>
      <c r="M26" s="994">
        <v>119420.5796754</v>
      </c>
      <c r="N26" s="994">
        <v>121730.67936419998</v>
      </c>
      <c r="O26" s="994">
        <v>15357.568373600001</v>
      </c>
      <c r="P26" s="994">
        <v>17223.322470200001</v>
      </c>
      <c r="Q26" s="994">
        <v>563981.85291479994</v>
      </c>
      <c r="R26" s="994">
        <v>7.1239700000000003E-2</v>
      </c>
      <c r="S26" s="994">
        <v>409298.84049339994</v>
      </c>
      <c r="T26" s="994">
        <v>0.80610349999999997</v>
      </c>
      <c r="U26" s="994" t="s">
        <v>15</v>
      </c>
      <c r="V26" s="994">
        <v>9605.1565462999988</v>
      </c>
      <c r="W26" s="994">
        <v>3825194.9357069</v>
      </c>
      <c r="X26" s="1020"/>
      <c r="Y26" s="1020"/>
    </row>
    <row r="27" spans="1:25" s="1021" customFormat="1" ht="20.100000000000001" customHeight="1">
      <c r="A27" s="158" t="s">
        <v>1043</v>
      </c>
      <c r="B27" s="994">
        <v>520435.91815520002</v>
      </c>
      <c r="C27" s="994">
        <v>6504.0725979999997</v>
      </c>
      <c r="D27" s="994">
        <v>526939.99075320002</v>
      </c>
      <c r="E27" s="994">
        <v>722.700287</v>
      </c>
      <c r="F27" s="994">
        <v>85238.582213400005</v>
      </c>
      <c r="G27" s="994">
        <v>1546.6644194999999</v>
      </c>
      <c r="H27" s="994">
        <v>462732.7787039</v>
      </c>
      <c r="I27" s="994" t="s">
        <v>15</v>
      </c>
      <c r="J27" s="994">
        <v>473799.61133029999</v>
      </c>
      <c r="K27" s="994">
        <v>14880.2542889</v>
      </c>
      <c r="L27" s="994">
        <v>197584.6406638</v>
      </c>
      <c r="M27" s="994">
        <v>60263.340084000003</v>
      </c>
      <c r="N27" s="994">
        <v>74436.840683899994</v>
      </c>
      <c r="O27" s="994">
        <v>7408.9886990000005</v>
      </c>
      <c r="P27" s="994">
        <v>13475.356851</v>
      </c>
      <c r="Q27" s="994">
        <v>353169.16698169999</v>
      </c>
      <c r="R27" s="994" t="s">
        <v>15</v>
      </c>
      <c r="S27" s="994">
        <v>352606.65130849998</v>
      </c>
      <c r="T27" s="994" t="s">
        <v>15</v>
      </c>
      <c r="U27" s="994" t="s">
        <v>15</v>
      </c>
      <c r="V27" s="994">
        <v>5.2096821000000002</v>
      </c>
      <c r="W27" s="994">
        <v>2271641.6099684997</v>
      </c>
      <c r="X27" s="1020"/>
      <c r="Y27" s="1020"/>
    </row>
    <row r="28" spans="1:25" s="1021" customFormat="1" ht="20.100000000000001" customHeight="1">
      <c r="A28" s="158" t="s">
        <v>1044</v>
      </c>
      <c r="B28" s="994">
        <v>34765.041136400003</v>
      </c>
      <c r="C28" s="994">
        <v>173.67135339999999</v>
      </c>
      <c r="D28" s="994">
        <v>34938.712489800004</v>
      </c>
      <c r="E28" s="994">
        <v>6.4142663000000004</v>
      </c>
      <c r="F28" s="994">
        <v>141899.12952469999</v>
      </c>
      <c r="G28" s="994" t="s">
        <v>15</v>
      </c>
      <c r="H28" s="994" t="s">
        <v>15</v>
      </c>
      <c r="I28" s="994" t="s">
        <v>15</v>
      </c>
      <c r="J28" s="994">
        <v>351498.4155223</v>
      </c>
      <c r="K28" s="994">
        <v>23661.191572799999</v>
      </c>
      <c r="L28" s="994">
        <v>11211.386347</v>
      </c>
      <c r="M28" s="994">
        <v>627.5</v>
      </c>
      <c r="N28" s="994">
        <v>209.89547279999999</v>
      </c>
      <c r="O28" s="994" t="s">
        <v>15</v>
      </c>
      <c r="P28" s="994">
        <v>53.274974800000003</v>
      </c>
      <c r="Q28" s="994">
        <v>12102.056794600001</v>
      </c>
      <c r="R28" s="994" t="s">
        <v>15</v>
      </c>
      <c r="S28" s="994">
        <v>18395.8542581</v>
      </c>
      <c r="T28" s="994" t="s">
        <v>15</v>
      </c>
      <c r="U28" s="994" t="s">
        <v>15</v>
      </c>
      <c r="V28" s="994" t="s">
        <v>15</v>
      </c>
      <c r="W28" s="994">
        <v>582501.7744286001</v>
      </c>
      <c r="X28" s="1020"/>
      <c r="Y28" s="1020"/>
    </row>
    <row r="29" spans="1:25" s="1021" customFormat="1" ht="14.1" customHeight="1">
      <c r="A29" s="161" t="s">
        <v>1045</v>
      </c>
      <c r="B29" s="994">
        <v>451715.05530140002</v>
      </c>
      <c r="C29" s="994">
        <v>9456.4296099999992</v>
      </c>
      <c r="D29" s="994">
        <v>461171.48491140001</v>
      </c>
      <c r="E29" s="994">
        <v>589.73939459999997</v>
      </c>
      <c r="F29" s="994">
        <v>26929.477322499999</v>
      </c>
      <c r="G29" s="994" t="s">
        <v>15</v>
      </c>
      <c r="H29" s="994" t="s">
        <v>15</v>
      </c>
      <c r="I29" s="994" t="s">
        <v>15</v>
      </c>
      <c r="J29" s="994">
        <v>94583.600177500004</v>
      </c>
      <c r="K29" s="994">
        <v>52699.819972800004</v>
      </c>
      <c r="L29" s="994">
        <v>64018.449424899998</v>
      </c>
      <c r="M29" s="994">
        <v>20674.663677600001</v>
      </c>
      <c r="N29" s="994">
        <v>30135.5393377</v>
      </c>
      <c r="O29" s="994">
        <v>1395.7869808</v>
      </c>
      <c r="P29" s="994">
        <v>2360.6750639000002</v>
      </c>
      <c r="Q29" s="994">
        <v>118585.1144849</v>
      </c>
      <c r="R29" s="994">
        <v>7.1239700000000003E-2</v>
      </c>
      <c r="S29" s="994">
        <v>22036.930109699999</v>
      </c>
      <c r="T29" s="994">
        <v>0.80610349999999997</v>
      </c>
      <c r="U29" s="994" t="s">
        <v>15</v>
      </c>
      <c r="V29" s="994">
        <v>9599.9468641999993</v>
      </c>
      <c r="W29" s="994">
        <v>786196.99058079999</v>
      </c>
      <c r="X29" s="1020"/>
      <c r="Y29" s="1020"/>
    </row>
    <row r="30" spans="1:25" s="1021" customFormat="1" ht="20.100000000000001" customHeight="1">
      <c r="A30" s="161" t="s">
        <v>1046</v>
      </c>
      <c r="B30" s="994">
        <v>38249.956226000002</v>
      </c>
      <c r="C30" s="994">
        <v>9448.3089218999994</v>
      </c>
      <c r="D30" s="994">
        <v>47698.265147900005</v>
      </c>
      <c r="E30" s="994">
        <v>925.28288999999995</v>
      </c>
      <c r="F30" s="994">
        <v>23275.283765100001</v>
      </c>
      <c r="G30" s="994" t="s">
        <v>15</v>
      </c>
      <c r="H30" s="994" t="s">
        <v>15</v>
      </c>
      <c r="I30" s="994" t="s">
        <v>15</v>
      </c>
      <c r="J30" s="994">
        <v>15462.4660642</v>
      </c>
      <c r="K30" s="994">
        <v>1108.3433911</v>
      </c>
      <c r="L30" s="994">
        <v>17435.226595700002</v>
      </c>
      <c r="M30" s="994">
        <v>37855.075913799999</v>
      </c>
      <c r="N30" s="994">
        <v>16948.4038698</v>
      </c>
      <c r="O30" s="994">
        <v>6552.7926938000001</v>
      </c>
      <c r="P30" s="994">
        <v>1334.0155804999999</v>
      </c>
      <c r="Q30" s="994">
        <v>80125.51465360001</v>
      </c>
      <c r="R30" s="994" t="s">
        <v>15</v>
      </c>
      <c r="S30" s="994">
        <v>16259.404817099999</v>
      </c>
      <c r="T30" s="994" t="s">
        <v>15</v>
      </c>
      <c r="U30" s="994" t="s">
        <v>15</v>
      </c>
      <c r="V30" s="994" t="s">
        <v>15</v>
      </c>
      <c r="W30" s="994">
        <v>184854.56072900002</v>
      </c>
      <c r="X30" s="1020"/>
      <c r="Y30" s="1020"/>
    </row>
    <row r="31" spans="1:25" s="1021" customFormat="1" ht="20.100000000000001" customHeight="1">
      <c r="A31" s="162" t="s">
        <v>1047</v>
      </c>
      <c r="B31" s="994">
        <v>126267.17428909999</v>
      </c>
      <c r="C31" s="994">
        <v>21611.219991999998</v>
      </c>
      <c r="D31" s="994">
        <v>147878.39428109999</v>
      </c>
      <c r="E31" s="994">
        <v>5195.9042389000006</v>
      </c>
      <c r="F31" s="994">
        <v>2281.0571989999999</v>
      </c>
      <c r="G31" s="994" t="s">
        <v>15</v>
      </c>
      <c r="H31" s="994" t="s">
        <v>15</v>
      </c>
      <c r="I31" s="994" t="s">
        <v>15</v>
      </c>
      <c r="J31" s="994">
        <v>40960.028070699998</v>
      </c>
      <c r="K31" s="994">
        <v>37319.567352799997</v>
      </c>
      <c r="L31" s="994">
        <v>51627.541449800003</v>
      </c>
      <c r="M31" s="994">
        <v>40782.344618100004</v>
      </c>
      <c r="N31" s="994">
        <v>30818.860605700003</v>
      </c>
      <c r="O31" s="994">
        <v>3646.7444708999997</v>
      </c>
      <c r="P31" s="994">
        <v>11495.814797500001</v>
      </c>
      <c r="Q31" s="994">
        <v>138371.30594200001</v>
      </c>
      <c r="R31" s="994">
        <v>1.9145116</v>
      </c>
      <c r="S31" s="994">
        <v>31980.695431600001</v>
      </c>
      <c r="T31" s="994" t="s">
        <v>15</v>
      </c>
      <c r="U31" s="994" t="s">
        <v>15</v>
      </c>
      <c r="V31" s="994">
        <v>79.270879199999996</v>
      </c>
      <c r="W31" s="994">
        <v>404068.13790689997</v>
      </c>
      <c r="X31" s="1020"/>
      <c r="Y31" s="1020"/>
    </row>
    <row r="32" spans="1:25" ht="14.1" customHeight="1">
      <c r="A32" s="997" t="s">
        <v>1048</v>
      </c>
      <c r="B32" s="994">
        <v>37903.850648500003</v>
      </c>
      <c r="C32" s="994">
        <v>4536.8593193999995</v>
      </c>
      <c r="D32" s="994">
        <v>42440.709967900002</v>
      </c>
      <c r="E32" s="994">
        <v>695.18945489999999</v>
      </c>
      <c r="F32" s="994">
        <v>468.94700799999998</v>
      </c>
      <c r="G32" s="994" t="s">
        <v>15</v>
      </c>
      <c r="H32" s="994" t="s">
        <v>15</v>
      </c>
      <c r="I32" s="994" t="s">
        <v>15</v>
      </c>
      <c r="J32" s="994">
        <v>14236.476512400001</v>
      </c>
      <c r="K32" s="994">
        <v>13302.3089169</v>
      </c>
      <c r="L32" s="994">
        <v>12418.690443199999</v>
      </c>
      <c r="M32" s="994">
        <v>5113.2146178000003</v>
      </c>
      <c r="N32" s="994">
        <v>2843.2978185000002</v>
      </c>
      <c r="O32" s="994">
        <v>158.05833999999999</v>
      </c>
      <c r="P32" s="994">
        <v>1195.2652186</v>
      </c>
      <c r="Q32" s="994">
        <v>21728.526438099998</v>
      </c>
      <c r="R32" s="994" t="s">
        <v>15</v>
      </c>
      <c r="S32" s="994">
        <v>13748.6647271</v>
      </c>
      <c r="T32" s="994" t="s">
        <v>15</v>
      </c>
      <c r="U32" s="994" t="s">
        <v>15</v>
      </c>
      <c r="V32" s="994" t="s">
        <v>15</v>
      </c>
      <c r="W32" s="994">
        <v>106620.82302530001</v>
      </c>
      <c r="X32" s="1020"/>
      <c r="Y32" s="1020"/>
    </row>
    <row r="33" spans="1:25" ht="14.1" customHeight="1">
      <c r="A33" s="997" t="s">
        <v>1049</v>
      </c>
      <c r="B33" s="994">
        <v>8318.0582254000001</v>
      </c>
      <c r="C33" s="994" t="s">
        <v>15</v>
      </c>
      <c r="D33" s="994">
        <v>8318.0582254000001</v>
      </c>
      <c r="E33" s="994">
        <v>10.1920325</v>
      </c>
      <c r="F33" s="994">
        <v>10.479896699999999</v>
      </c>
      <c r="G33" s="994" t="s">
        <v>15</v>
      </c>
      <c r="H33" s="994" t="s">
        <v>15</v>
      </c>
      <c r="I33" s="994" t="s">
        <v>15</v>
      </c>
      <c r="J33" s="994">
        <v>11532.1389036</v>
      </c>
      <c r="K33" s="994">
        <v>200.6180597</v>
      </c>
      <c r="L33" s="994" t="s">
        <v>15</v>
      </c>
      <c r="M33" s="994" t="s">
        <v>15</v>
      </c>
      <c r="N33" s="994">
        <v>657.27811099999997</v>
      </c>
      <c r="O33" s="994" t="s">
        <v>15</v>
      </c>
      <c r="P33" s="994">
        <v>15.981289200000001</v>
      </c>
      <c r="Q33" s="994">
        <v>673.25940019999996</v>
      </c>
      <c r="R33" s="994" t="s">
        <v>15</v>
      </c>
      <c r="S33" s="994">
        <v>2607.6256539000001</v>
      </c>
      <c r="T33" s="994" t="s">
        <v>15</v>
      </c>
      <c r="U33" s="994" t="s">
        <v>15</v>
      </c>
      <c r="V33" s="994" t="s">
        <v>15</v>
      </c>
      <c r="W33" s="994">
        <v>23352.372171999996</v>
      </c>
      <c r="X33" s="1020"/>
      <c r="Y33" s="1020"/>
    </row>
    <row r="34" spans="1:25" ht="14.1" customHeight="1">
      <c r="A34" s="997" t="s">
        <v>1050</v>
      </c>
      <c r="B34" s="994">
        <v>26096.376648599999</v>
      </c>
      <c r="C34" s="994">
        <v>2792.5763198</v>
      </c>
      <c r="D34" s="994">
        <v>28888.952968399997</v>
      </c>
      <c r="E34" s="994">
        <v>2699.3812443000002</v>
      </c>
      <c r="F34" s="994">
        <v>292.37309879999998</v>
      </c>
      <c r="G34" s="994" t="s">
        <v>15</v>
      </c>
      <c r="H34" s="994" t="s">
        <v>15</v>
      </c>
      <c r="I34" s="994" t="s">
        <v>15</v>
      </c>
      <c r="J34" s="994">
        <v>5218.5004208999999</v>
      </c>
      <c r="K34" s="994">
        <v>23257.511647200001</v>
      </c>
      <c r="L34" s="994">
        <v>18282.435520700001</v>
      </c>
      <c r="M34" s="994">
        <v>886.46434299999999</v>
      </c>
      <c r="N34" s="994">
        <v>2922.6373499000001</v>
      </c>
      <c r="O34" s="994">
        <v>150.51978750000001</v>
      </c>
      <c r="P34" s="994">
        <v>4554.9475278</v>
      </c>
      <c r="Q34" s="994">
        <v>26797.004528900001</v>
      </c>
      <c r="R34" s="994" t="s">
        <v>15</v>
      </c>
      <c r="S34" s="994">
        <v>5385.4540280000001</v>
      </c>
      <c r="T34" s="994" t="s">
        <v>15</v>
      </c>
      <c r="U34" s="994" t="s">
        <v>15</v>
      </c>
      <c r="V34" s="994">
        <v>75.504325499999993</v>
      </c>
      <c r="W34" s="994">
        <v>92614.682262000002</v>
      </c>
      <c r="X34" s="1020"/>
      <c r="Y34" s="1020"/>
    </row>
    <row r="35" spans="1:25" ht="14.1" customHeight="1">
      <c r="A35" s="997" t="s">
        <v>1051</v>
      </c>
      <c r="B35" s="994">
        <v>19165.7386228</v>
      </c>
      <c r="C35" s="994">
        <v>1027.8071075</v>
      </c>
      <c r="D35" s="994">
        <v>20193.5457303</v>
      </c>
      <c r="E35" s="994">
        <v>1736.3402618</v>
      </c>
      <c r="F35" s="994">
        <v>410.8782746</v>
      </c>
      <c r="G35" s="994" t="s">
        <v>15</v>
      </c>
      <c r="H35" s="994" t="s">
        <v>15</v>
      </c>
      <c r="I35" s="994" t="s">
        <v>15</v>
      </c>
      <c r="J35" s="994">
        <v>8930.9229782000002</v>
      </c>
      <c r="K35" s="994">
        <v>250.53869130000001</v>
      </c>
      <c r="L35" s="994">
        <v>18272.412513700001</v>
      </c>
      <c r="M35" s="994">
        <v>31404.397830400001</v>
      </c>
      <c r="N35" s="994">
        <v>18035.157312300002</v>
      </c>
      <c r="O35" s="994">
        <v>2679.7568351999998</v>
      </c>
      <c r="P35" s="994">
        <v>4952.0287926999999</v>
      </c>
      <c r="Q35" s="994">
        <v>75343.753284299994</v>
      </c>
      <c r="R35" s="994" t="s">
        <v>15</v>
      </c>
      <c r="S35" s="994">
        <v>1371.8221329999999</v>
      </c>
      <c r="T35" s="994" t="s">
        <v>15</v>
      </c>
      <c r="U35" s="994" t="s">
        <v>15</v>
      </c>
      <c r="V35" s="994">
        <v>3.7342137000000002</v>
      </c>
      <c r="W35" s="994">
        <v>108241.53556719999</v>
      </c>
      <c r="X35" s="1020"/>
      <c r="Y35" s="1020"/>
    </row>
    <row r="36" spans="1:25" ht="14.1" customHeight="1">
      <c r="A36" s="997" t="s">
        <v>1052</v>
      </c>
      <c r="B36" s="994">
        <v>33052.6932763</v>
      </c>
      <c r="C36" s="994">
        <v>13253.977245300001</v>
      </c>
      <c r="D36" s="994">
        <v>46306.670521599997</v>
      </c>
      <c r="E36" s="994">
        <v>33.6362454</v>
      </c>
      <c r="F36" s="994">
        <v>1098.3789208999999</v>
      </c>
      <c r="G36" s="994" t="s">
        <v>15</v>
      </c>
      <c r="H36" s="994" t="s">
        <v>15</v>
      </c>
      <c r="I36" s="994" t="s">
        <v>15</v>
      </c>
      <c r="J36" s="994">
        <v>915.95921559999999</v>
      </c>
      <c r="K36" s="994">
        <v>308.59003769999998</v>
      </c>
      <c r="L36" s="994">
        <v>2654.0029721999999</v>
      </c>
      <c r="M36" s="994">
        <v>3378.2678268999998</v>
      </c>
      <c r="N36" s="994">
        <v>6357.365014</v>
      </c>
      <c r="O36" s="994">
        <v>658.4095082</v>
      </c>
      <c r="P36" s="994">
        <v>777.59196919999999</v>
      </c>
      <c r="Q36" s="994">
        <v>13825.637290500001</v>
      </c>
      <c r="R36" s="994">
        <v>1.9145116</v>
      </c>
      <c r="S36" s="994">
        <v>8823.5540495999994</v>
      </c>
      <c r="T36" s="994" t="s">
        <v>15</v>
      </c>
      <c r="U36" s="994" t="s">
        <v>15</v>
      </c>
      <c r="V36" s="994">
        <v>3.2340000000000001E-2</v>
      </c>
      <c r="W36" s="994">
        <v>71314.3731329</v>
      </c>
      <c r="X36" s="1020"/>
      <c r="Y36" s="1020"/>
    </row>
    <row r="37" spans="1:25" ht="20.100000000000001" customHeight="1">
      <c r="A37" s="997" t="s">
        <v>1053</v>
      </c>
      <c r="B37" s="994">
        <v>1730.4568675</v>
      </c>
      <c r="C37" s="994" t="s">
        <v>15</v>
      </c>
      <c r="D37" s="994">
        <v>1730.4568675</v>
      </c>
      <c r="E37" s="994">
        <v>21.164999999999999</v>
      </c>
      <c r="F37" s="994" t="s">
        <v>15</v>
      </c>
      <c r="G37" s="994" t="s">
        <v>15</v>
      </c>
      <c r="H37" s="994" t="s">
        <v>15</v>
      </c>
      <c r="I37" s="994" t="s">
        <v>15</v>
      </c>
      <c r="J37" s="994">
        <v>126.03004</v>
      </c>
      <c r="K37" s="994" t="s">
        <v>15</v>
      </c>
      <c r="L37" s="994" t="s">
        <v>15</v>
      </c>
      <c r="M37" s="994" t="s">
        <v>15</v>
      </c>
      <c r="N37" s="994">
        <v>3.125</v>
      </c>
      <c r="O37" s="994" t="s">
        <v>15</v>
      </c>
      <c r="P37" s="994" t="s">
        <v>15</v>
      </c>
      <c r="Q37" s="994">
        <v>3.125</v>
      </c>
      <c r="R37" s="994" t="s">
        <v>15</v>
      </c>
      <c r="S37" s="994">
        <v>43.574840000000002</v>
      </c>
      <c r="T37" s="994" t="s">
        <v>15</v>
      </c>
      <c r="U37" s="994" t="s">
        <v>15</v>
      </c>
      <c r="V37" s="994" t="s">
        <v>15</v>
      </c>
      <c r="W37" s="994">
        <v>1924.3517475000001</v>
      </c>
      <c r="X37" s="1020"/>
      <c r="Y37" s="1020"/>
    </row>
    <row r="38" spans="1:25" ht="20.100000000000001" customHeight="1">
      <c r="A38" s="998" t="s">
        <v>1054</v>
      </c>
      <c r="B38" s="994">
        <v>245.2230156</v>
      </c>
      <c r="C38" s="994" t="s">
        <v>15</v>
      </c>
      <c r="D38" s="994">
        <v>245.2230156</v>
      </c>
      <c r="E38" s="994">
        <v>9.5938044000000016</v>
      </c>
      <c r="F38" s="994">
        <v>0.1075994</v>
      </c>
      <c r="G38" s="994" t="s">
        <v>15</v>
      </c>
      <c r="H38" s="994" t="s">
        <v>15</v>
      </c>
      <c r="I38" s="994" t="s">
        <v>15</v>
      </c>
      <c r="J38" s="994" t="s">
        <v>15</v>
      </c>
      <c r="K38" s="994">
        <v>0.14337320000000001</v>
      </c>
      <c r="L38" s="994">
        <v>28.876024999999998</v>
      </c>
      <c r="M38" s="994" t="s">
        <v>15</v>
      </c>
      <c r="N38" s="994" t="s">
        <v>15</v>
      </c>
      <c r="O38" s="994" t="s">
        <v>15</v>
      </c>
      <c r="P38" s="994" t="s">
        <v>15</v>
      </c>
      <c r="Q38" s="994">
        <v>28.876024999999998</v>
      </c>
      <c r="R38" s="994" t="s">
        <v>15</v>
      </c>
      <c r="S38" s="994" t="s">
        <v>15</v>
      </c>
      <c r="T38" s="994" t="s">
        <v>15</v>
      </c>
      <c r="U38" s="994" t="s">
        <v>15</v>
      </c>
      <c r="V38" s="994" t="s">
        <v>15</v>
      </c>
      <c r="W38" s="994">
        <v>283.94381759999999</v>
      </c>
      <c r="X38" s="1020"/>
      <c r="Y38" s="1020"/>
    </row>
    <row r="39" spans="1:25" ht="14.1" customHeight="1">
      <c r="A39" s="997" t="s">
        <v>1055</v>
      </c>
      <c r="B39" s="994">
        <v>220.37103999999999</v>
      </c>
      <c r="C39" s="994" t="s">
        <v>15</v>
      </c>
      <c r="D39" s="994">
        <v>220.37103999999999</v>
      </c>
      <c r="E39" s="994">
        <v>0.05</v>
      </c>
      <c r="F39" s="994" t="s">
        <v>15</v>
      </c>
      <c r="G39" s="994" t="s">
        <v>15</v>
      </c>
      <c r="H39" s="994" t="s">
        <v>15</v>
      </c>
      <c r="I39" s="994" t="s">
        <v>15</v>
      </c>
      <c r="J39" s="994" t="s">
        <v>15</v>
      </c>
      <c r="K39" s="994">
        <v>0.14337320000000001</v>
      </c>
      <c r="L39" s="994">
        <v>28.876024999999998</v>
      </c>
      <c r="M39" s="994" t="s">
        <v>15</v>
      </c>
      <c r="N39" s="994" t="s">
        <v>15</v>
      </c>
      <c r="O39" s="994" t="s">
        <v>15</v>
      </c>
      <c r="P39" s="994" t="s">
        <v>15</v>
      </c>
      <c r="Q39" s="994">
        <v>28.876024999999998</v>
      </c>
      <c r="R39" s="994" t="s">
        <v>15</v>
      </c>
      <c r="S39" s="994" t="s">
        <v>15</v>
      </c>
      <c r="T39" s="994" t="s">
        <v>15</v>
      </c>
      <c r="U39" s="994" t="s">
        <v>15</v>
      </c>
      <c r="V39" s="994" t="s">
        <v>15</v>
      </c>
      <c r="W39" s="994">
        <v>249.44043820000002</v>
      </c>
      <c r="X39" s="1020"/>
      <c r="Y39" s="1020"/>
    </row>
    <row r="40" spans="1:25" ht="14.1" customHeight="1">
      <c r="A40" s="997" t="s">
        <v>1056</v>
      </c>
      <c r="B40" s="994">
        <v>4.3069667000000003</v>
      </c>
      <c r="C40" s="994" t="s">
        <v>15</v>
      </c>
      <c r="D40" s="994">
        <v>4.3069667000000003</v>
      </c>
      <c r="E40" s="994">
        <v>9.5438044000000009</v>
      </c>
      <c r="F40" s="994" t="s">
        <v>15</v>
      </c>
      <c r="G40" s="994" t="s">
        <v>15</v>
      </c>
      <c r="H40" s="994" t="s">
        <v>15</v>
      </c>
      <c r="I40" s="994" t="s">
        <v>15</v>
      </c>
      <c r="J40" s="994" t="s">
        <v>15</v>
      </c>
      <c r="K40" s="994" t="s">
        <v>15</v>
      </c>
      <c r="L40" s="994" t="s">
        <v>15</v>
      </c>
      <c r="M40" s="994" t="s">
        <v>15</v>
      </c>
      <c r="N40" s="994" t="s">
        <v>15</v>
      </c>
      <c r="O40" s="994" t="s">
        <v>15</v>
      </c>
      <c r="P40" s="994" t="s">
        <v>15</v>
      </c>
      <c r="Q40" s="994" t="s">
        <v>15</v>
      </c>
      <c r="R40" s="994" t="s">
        <v>15</v>
      </c>
      <c r="S40" s="994" t="s">
        <v>15</v>
      </c>
      <c r="T40" s="994" t="s">
        <v>15</v>
      </c>
      <c r="U40" s="994" t="s">
        <v>15</v>
      </c>
      <c r="V40" s="994" t="s">
        <v>15</v>
      </c>
      <c r="W40" s="994">
        <v>13.850771100000001</v>
      </c>
      <c r="X40" s="1020"/>
      <c r="Y40" s="1020"/>
    </row>
    <row r="41" spans="1:25" ht="14.1" customHeight="1">
      <c r="A41" s="997" t="s">
        <v>1057</v>
      </c>
      <c r="B41" s="994">
        <v>20.543490500000001</v>
      </c>
      <c r="C41" s="994" t="s">
        <v>15</v>
      </c>
      <c r="D41" s="994">
        <v>20.543490500000001</v>
      </c>
      <c r="E41" s="994" t="s">
        <v>15</v>
      </c>
      <c r="F41" s="994" t="s">
        <v>15</v>
      </c>
      <c r="G41" s="994" t="s">
        <v>15</v>
      </c>
      <c r="H41" s="994" t="s">
        <v>15</v>
      </c>
      <c r="I41" s="994" t="s">
        <v>15</v>
      </c>
      <c r="J41" s="994" t="s">
        <v>15</v>
      </c>
      <c r="K41" s="994" t="s">
        <v>15</v>
      </c>
      <c r="L41" s="994" t="s">
        <v>15</v>
      </c>
      <c r="M41" s="994" t="s">
        <v>15</v>
      </c>
      <c r="N41" s="994" t="s">
        <v>15</v>
      </c>
      <c r="O41" s="994" t="s">
        <v>15</v>
      </c>
      <c r="P41" s="994" t="s">
        <v>15</v>
      </c>
      <c r="Q41" s="994" t="s">
        <v>15</v>
      </c>
      <c r="R41" s="994" t="s">
        <v>15</v>
      </c>
      <c r="S41" s="994" t="s">
        <v>15</v>
      </c>
      <c r="T41" s="994" t="s">
        <v>15</v>
      </c>
      <c r="U41" s="994" t="s">
        <v>15</v>
      </c>
      <c r="V41" s="994" t="s">
        <v>15</v>
      </c>
      <c r="W41" s="994">
        <v>20.543490500000001</v>
      </c>
      <c r="X41" s="1020"/>
      <c r="Y41" s="1020"/>
    </row>
    <row r="42" spans="1:25" ht="14.1" customHeight="1">
      <c r="A42" s="999" t="s">
        <v>1058</v>
      </c>
      <c r="B42" s="1000">
        <v>1.5184E-3</v>
      </c>
      <c r="C42" s="1000" t="s">
        <v>15</v>
      </c>
      <c r="D42" s="1000">
        <v>1.5184E-3</v>
      </c>
      <c r="E42" s="1000" t="s">
        <v>15</v>
      </c>
      <c r="F42" s="1000">
        <v>0.1075994</v>
      </c>
      <c r="G42" s="1000" t="s">
        <v>15</v>
      </c>
      <c r="H42" s="1000" t="s">
        <v>15</v>
      </c>
      <c r="I42" s="1000" t="s">
        <v>15</v>
      </c>
      <c r="J42" s="1000" t="s">
        <v>15</v>
      </c>
      <c r="K42" s="1000" t="s">
        <v>15</v>
      </c>
      <c r="L42" s="1000" t="s">
        <v>15</v>
      </c>
      <c r="M42" s="1000" t="s">
        <v>15</v>
      </c>
      <c r="N42" s="1000" t="s">
        <v>15</v>
      </c>
      <c r="O42" s="1000" t="s">
        <v>15</v>
      </c>
      <c r="P42" s="1000" t="s">
        <v>15</v>
      </c>
      <c r="Q42" s="1000" t="s">
        <v>15</v>
      </c>
      <c r="R42" s="1000" t="s">
        <v>15</v>
      </c>
      <c r="S42" s="1000" t="s">
        <v>15</v>
      </c>
      <c r="T42" s="1000" t="s">
        <v>15</v>
      </c>
      <c r="U42" s="1000" t="s">
        <v>15</v>
      </c>
      <c r="V42" s="1000" t="s">
        <v>15</v>
      </c>
      <c r="W42" s="1000">
        <v>0.1091178</v>
      </c>
      <c r="X42" s="1020"/>
      <c r="Y42" s="1020"/>
    </row>
    <row r="43" spans="1:25" s="1031" customFormat="1" ht="15">
      <c r="A43" s="949"/>
      <c r="B43" s="7"/>
      <c r="C43" s="7"/>
      <c r="D43" s="7"/>
      <c r="E43" s="7"/>
      <c r="F43" s="7"/>
      <c r="G43" s="7"/>
      <c r="H43" s="1277" t="s">
        <v>1127</v>
      </c>
      <c r="I43" s="1277"/>
      <c r="J43" s="1277"/>
      <c r="K43" s="1277"/>
      <c r="L43" s="1283"/>
      <c r="M43" s="1283"/>
      <c r="N43" s="1283"/>
      <c r="O43" s="1283"/>
      <c r="P43" s="7"/>
      <c r="Q43" s="7"/>
      <c r="R43" s="7"/>
      <c r="S43" s="7"/>
      <c r="T43" s="7"/>
      <c r="U43" s="1277" t="s">
        <v>1127</v>
      </c>
      <c r="V43" s="1277"/>
      <c r="W43" s="1277"/>
      <c r="X43" s="1030"/>
      <c r="Y43" s="1030"/>
    </row>
    <row r="44" spans="1:25" s="1001" customFormat="1" ht="11.25" customHeight="1">
      <c r="A44" s="17"/>
      <c r="B44" s="163"/>
      <c r="C44" s="163"/>
      <c r="D44" s="163"/>
      <c r="E44" s="163"/>
      <c r="F44" s="163"/>
      <c r="G44" s="163"/>
      <c r="H44" s="163"/>
      <c r="I44" s="163"/>
      <c r="J44" s="163"/>
      <c r="K44" s="165"/>
      <c r="L44" s="166"/>
      <c r="M44" s="95"/>
      <c r="N44" s="166"/>
      <c r="O44" s="166"/>
      <c r="P44" s="166"/>
      <c r="Q44" s="166"/>
      <c r="R44" s="166"/>
      <c r="S44" s="166"/>
      <c r="T44" s="145"/>
      <c r="U44" s="145"/>
      <c r="V44" s="145"/>
      <c r="W44" s="145"/>
    </row>
    <row r="45" spans="1:25" s="1001" customFormat="1" ht="15" customHeight="1">
      <c r="A45" s="17"/>
      <c r="B45" s="163"/>
      <c r="C45" s="163"/>
      <c r="D45" s="163"/>
      <c r="E45" s="163"/>
      <c r="F45" s="163"/>
      <c r="G45" s="163"/>
      <c r="H45" s="124"/>
      <c r="I45" s="124"/>
      <c r="J45" s="1280" t="s">
        <v>933</v>
      </c>
      <c r="K45" s="1280"/>
      <c r="L45" s="164"/>
      <c r="M45" s="124"/>
      <c r="N45" s="164"/>
      <c r="O45" s="164"/>
      <c r="P45" s="164"/>
      <c r="Q45" s="164"/>
      <c r="R45" s="164"/>
      <c r="S45" s="164"/>
      <c r="W45" s="947" t="s">
        <v>933</v>
      </c>
      <c r="X45" s="1014"/>
      <c r="Y45" s="1014"/>
    </row>
    <row r="46" spans="1:25" ht="18.75" customHeight="1">
      <c r="A46" s="146"/>
      <c r="B46" s="147"/>
      <c r="C46" s="147"/>
      <c r="D46" s="147"/>
      <c r="E46" s="147"/>
      <c r="F46" s="147"/>
      <c r="G46" s="147"/>
      <c r="H46" s="147"/>
      <c r="I46" s="147"/>
      <c r="J46" s="147"/>
      <c r="K46" s="148"/>
      <c r="L46" s="149"/>
      <c r="M46" s="990"/>
      <c r="N46" s="149"/>
      <c r="O46" s="149"/>
      <c r="P46" s="149"/>
      <c r="Q46" s="149"/>
      <c r="R46" s="149"/>
      <c r="S46" s="149"/>
      <c r="T46" s="94"/>
      <c r="U46" s="94"/>
      <c r="V46" s="94"/>
      <c r="W46" s="94"/>
      <c r="X46" s="1024"/>
      <c r="Y46" s="1024"/>
    </row>
    <row r="47" spans="1:25" ht="12.95" customHeight="1">
      <c r="A47" s="1268" t="s">
        <v>989</v>
      </c>
      <c r="B47" s="1270" t="s">
        <v>990</v>
      </c>
      <c r="C47" s="1272"/>
      <c r="D47" s="1272"/>
      <c r="E47" s="1276" t="s">
        <v>991</v>
      </c>
      <c r="F47" s="1268" t="s">
        <v>992</v>
      </c>
      <c r="G47" s="1276" t="s">
        <v>993</v>
      </c>
      <c r="H47" s="1264" t="s">
        <v>994</v>
      </c>
      <c r="I47" s="1264" t="s">
        <v>995</v>
      </c>
      <c r="J47" s="1264" t="s">
        <v>996</v>
      </c>
      <c r="K47" s="1268" t="s">
        <v>997</v>
      </c>
      <c r="L47" s="1270" t="s">
        <v>998</v>
      </c>
      <c r="M47" s="1271"/>
      <c r="N47" s="1272"/>
      <c r="O47" s="1272"/>
      <c r="P47" s="1272"/>
      <c r="Q47" s="1273"/>
      <c r="R47" s="1274" t="s">
        <v>999</v>
      </c>
      <c r="S47" s="1266" t="s">
        <v>1000</v>
      </c>
      <c r="T47" s="1264" t="s">
        <v>1001</v>
      </c>
      <c r="U47" s="1266" t="s">
        <v>1002</v>
      </c>
      <c r="V47" s="1266" t="s">
        <v>1003</v>
      </c>
      <c r="W47" s="1264" t="s">
        <v>1004</v>
      </c>
      <c r="X47" s="1025"/>
      <c r="Y47" s="1016"/>
    </row>
    <row r="48" spans="1:25" ht="33.200000000000003" customHeight="1">
      <c r="A48" s="1269"/>
      <c r="B48" s="943" t="s">
        <v>1005</v>
      </c>
      <c r="C48" s="943" t="s">
        <v>1006</v>
      </c>
      <c r="D48" s="942" t="s">
        <v>1007</v>
      </c>
      <c r="E48" s="1276"/>
      <c r="F48" s="1269"/>
      <c r="G48" s="1276"/>
      <c r="H48" s="1265"/>
      <c r="I48" s="1265"/>
      <c r="J48" s="1265"/>
      <c r="K48" s="1269"/>
      <c r="L48" s="151" t="s">
        <v>1008</v>
      </c>
      <c r="M48" s="151" t="s">
        <v>1009</v>
      </c>
      <c r="N48" s="151" t="s">
        <v>1010</v>
      </c>
      <c r="O48" s="151" t="s">
        <v>1011</v>
      </c>
      <c r="P48" s="151" t="s">
        <v>1012</v>
      </c>
      <c r="Q48" s="151" t="s">
        <v>1013</v>
      </c>
      <c r="R48" s="1275"/>
      <c r="S48" s="1267"/>
      <c r="T48" s="1265"/>
      <c r="U48" s="1267"/>
      <c r="V48" s="1267"/>
      <c r="W48" s="1265"/>
      <c r="X48" s="1025"/>
      <c r="Y48" s="1016"/>
    </row>
    <row r="49" spans="1:25">
      <c r="A49" s="944" t="s">
        <v>6</v>
      </c>
      <c r="B49" s="945" t="s">
        <v>7</v>
      </c>
      <c r="C49" s="945" t="s">
        <v>8</v>
      </c>
      <c r="D49" s="945" t="s">
        <v>9</v>
      </c>
      <c r="E49" s="945" t="s">
        <v>10</v>
      </c>
      <c r="F49" s="945" t="s">
        <v>11</v>
      </c>
      <c r="G49" s="945" t="s">
        <v>12</v>
      </c>
      <c r="H49" s="945" t="s">
        <v>13</v>
      </c>
      <c r="I49" s="945" t="s">
        <v>694</v>
      </c>
      <c r="J49" s="152" t="s">
        <v>725</v>
      </c>
      <c r="K49" s="945" t="s">
        <v>695</v>
      </c>
      <c r="L49" s="945" t="s">
        <v>726</v>
      </c>
      <c r="M49" s="153" t="s">
        <v>727</v>
      </c>
      <c r="N49" s="154" t="s">
        <v>1014</v>
      </c>
      <c r="O49" s="945" t="s">
        <v>1015</v>
      </c>
      <c r="P49" s="945" t="s">
        <v>1016</v>
      </c>
      <c r="Q49" s="945" t="s">
        <v>1017</v>
      </c>
      <c r="R49" s="945" t="s">
        <v>1018</v>
      </c>
      <c r="S49" s="945" t="s">
        <v>1019</v>
      </c>
      <c r="T49" s="945" t="s">
        <v>1020</v>
      </c>
      <c r="U49" s="945" t="s">
        <v>1021</v>
      </c>
      <c r="V49" s="152" t="s">
        <v>1022</v>
      </c>
      <c r="W49" s="152" t="s">
        <v>1023</v>
      </c>
      <c r="X49" s="1016"/>
      <c r="Y49" s="1016"/>
    </row>
    <row r="50" spans="1:25" ht="14.1" customHeight="1">
      <c r="A50" s="998" t="s">
        <v>1059</v>
      </c>
      <c r="B50" s="994">
        <v>3374.9425990999998</v>
      </c>
      <c r="C50" s="994">
        <v>204.29829570000001</v>
      </c>
      <c r="D50" s="994">
        <v>3579.2408947999998</v>
      </c>
      <c r="E50" s="994">
        <v>0.47331420000000002</v>
      </c>
      <c r="F50" s="994">
        <v>828.69177300000001</v>
      </c>
      <c r="G50" s="994" t="s">
        <v>15</v>
      </c>
      <c r="H50" s="994" t="s">
        <v>15</v>
      </c>
      <c r="I50" s="994" t="s">
        <v>15</v>
      </c>
      <c r="J50" s="994">
        <v>3498.4399343</v>
      </c>
      <c r="K50" s="994">
        <v>1907.2361404000001</v>
      </c>
      <c r="L50" s="994">
        <v>5357.1986077000001</v>
      </c>
      <c r="M50" s="994">
        <v>7787.1737768000003</v>
      </c>
      <c r="N50" s="994">
        <v>3246.8962876000001</v>
      </c>
      <c r="O50" s="994">
        <v>0.53715869999999999</v>
      </c>
      <c r="P50" s="994">
        <v>760.36895730000003</v>
      </c>
      <c r="Q50" s="994">
        <v>17152.174788100001</v>
      </c>
      <c r="R50" s="994" t="s">
        <v>15</v>
      </c>
      <c r="S50" s="994">
        <v>363.23500000000001</v>
      </c>
      <c r="T50" s="994" t="s">
        <v>15</v>
      </c>
      <c r="U50" s="994" t="s">
        <v>15</v>
      </c>
      <c r="V50" s="994">
        <v>7.7937848000000001</v>
      </c>
      <c r="W50" s="994">
        <v>27337.285629600003</v>
      </c>
      <c r="X50" s="1020"/>
      <c r="Y50" s="1020"/>
    </row>
    <row r="51" spans="1:25" ht="27" customHeight="1">
      <c r="A51" s="997" t="s">
        <v>1060</v>
      </c>
      <c r="B51" s="994">
        <v>1076.3978664000001</v>
      </c>
      <c r="C51" s="994">
        <v>204.29829570000001</v>
      </c>
      <c r="D51" s="994">
        <v>1280.6961621</v>
      </c>
      <c r="E51" s="994">
        <v>0.47331420000000002</v>
      </c>
      <c r="F51" s="994">
        <v>405.44480859999999</v>
      </c>
      <c r="G51" s="994" t="s">
        <v>15</v>
      </c>
      <c r="H51" s="994" t="s">
        <v>15</v>
      </c>
      <c r="I51" s="994" t="s">
        <v>15</v>
      </c>
      <c r="J51" s="994">
        <v>3498.3621417999998</v>
      </c>
      <c r="K51" s="994">
        <v>1876.1882767</v>
      </c>
      <c r="L51" s="994">
        <v>2051.0059461999999</v>
      </c>
      <c r="M51" s="994">
        <v>6450.6824699999997</v>
      </c>
      <c r="N51" s="994">
        <v>3246.8962876000001</v>
      </c>
      <c r="O51" s="994">
        <v>0.53715869999999999</v>
      </c>
      <c r="P51" s="994">
        <v>760.36895730000003</v>
      </c>
      <c r="Q51" s="994">
        <v>12509.490819799999</v>
      </c>
      <c r="R51" s="994" t="s">
        <v>15</v>
      </c>
      <c r="S51" s="994">
        <v>363.23500000000001</v>
      </c>
      <c r="T51" s="994" t="s">
        <v>15</v>
      </c>
      <c r="U51" s="994" t="s">
        <v>15</v>
      </c>
      <c r="V51" s="994">
        <v>1.2021822</v>
      </c>
      <c r="W51" s="994">
        <v>19935.092705399999</v>
      </c>
      <c r="X51" s="1020"/>
      <c r="Y51" s="1020"/>
    </row>
    <row r="52" spans="1:25" ht="18">
      <c r="A52" s="997" t="s">
        <v>1061</v>
      </c>
      <c r="B52" s="994">
        <v>9.4617463999999991</v>
      </c>
      <c r="C52" s="994" t="s">
        <v>15</v>
      </c>
      <c r="D52" s="994">
        <v>9.4617463999999991</v>
      </c>
      <c r="E52" s="994" t="s">
        <v>15</v>
      </c>
      <c r="F52" s="994" t="s">
        <v>15</v>
      </c>
      <c r="G52" s="994" t="s">
        <v>15</v>
      </c>
      <c r="H52" s="994" t="s">
        <v>15</v>
      </c>
      <c r="I52" s="994" t="s">
        <v>15</v>
      </c>
      <c r="J52" s="994" t="s">
        <v>15</v>
      </c>
      <c r="K52" s="994" t="s">
        <v>15</v>
      </c>
      <c r="L52" s="994" t="s">
        <v>15</v>
      </c>
      <c r="M52" s="994" t="s">
        <v>15</v>
      </c>
      <c r="N52" s="994" t="s">
        <v>15</v>
      </c>
      <c r="O52" s="994" t="s">
        <v>15</v>
      </c>
      <c r="P52" s="994" t="s">
        <v>15</v>
      </c>
      <c r="Q52" s="994" t="s">
        <v>15</v>
      </c>
      <c r="R52" s="994" t="s">
        <v>15</v>
      </c>
      <c r="S52" s="994" t="s">
        <v>15</v>
      </c>
      <c r="T52" s="994" t="s">
        <v>15</v>
      </c>
      <c r="U52" s="994" t="s">
        <v>15</v>
      </c>
      <c r="V52" s="994" t="s">
        <v>15</v>
      </c>
      <c r="W52" s="994">
        <v>9.4617463999999991</v>
      </c>
      <c r="X52" s="1020"/>
      <c r="Y52" s="1020"/>
    </row>
    <row r="53" spans="1:25" ht="14.1" customHeight="1">
      <c r="A53" s="997" t="s">
        <v>1062</v>
      </c>
      <c r="B53" s="994">
        <v>194.1858896</v>
      </c>
      <c r="C53" s="994" t="s">
        <v>15</v>
      </c>
      <c r="D53" s="994">
        <v>194.1858896</v>
      </c>
      <c r="E53" s="994" t="s">
        <v>15</v>
      </c>
      <c r="F53" s="994">
        <v>420.58382999999998</v>
      </c>
      <c r="G53" s="994" t="s">
        <v>15</v>
      </c>
      <c r="H53" s="994" t="s">
        <v>15</v>
      </c>
      <c r="I53" s="994" t="s">
        <v>15</v>
      </c>
      <c r="J53" s="994" t="s">
        <v>15</v>
      </c>
      <c r="K53" s="994" t="s">
        <v>15</v>
      </c>
      <c r="L53" s="994">
        <v>1306.1926615</v>
      </c>
      <c r="M53" s="994">
        <v>1336.4913068000001</v>
      </c>
      <c r="N53" s="994" t="s">
        <v>15</v>
      </c>
      <c r="O53" s="994" t="s">
        <v>15</v>
      </c>
      <c r="P53" s="994" t="s">
        <v>15</v>
      </c>
      <c r="Q53" s="994">
        <v>2642.6839682999998</v>
      </c>
      <c r="R53" s="994" t="s">
        <v>15</v>
      </c>
      <c r="S53" s="994" t="s">
        <v>15</v>
      </c>
      <c r="T53" s="994" t="s">
        <v>15</v>
      </c>
      <c r="U53" s="994" t="s">
        <v>15</v>
      </c>
      <c r="V53" s="994">
        <v>6.5916025999999999</v>
      </c>
      <c r="W53" s="994">
        <v>3264.0452904999997</v>
      </c>
      <c r="X53" s="1020"/>
      <c r="Y53" s="1020"/>
    </row>
    <row r="54" spans="1:25" ht="14.1" customHeight="1">
      <c r="A54" s="997" t="s">
        <v>1063</v>
      </c>
      <c r="B54" s="994">
        <v>22.454685000000001</v>
      </c>
      <c r="C54" s="994" t="s">
        <v>15</v>
      </c>
      <c r="D54" s="994">
        <v>22.454685000000001</v>
      </c>
      <c r="E54" s="994" t="s">
        <v>15</v>
      </c>
      <c r="F54" s="994">
        <v>2.6208719999999999</v>
      </c>
      <c r="G54" s="994" t="s">
        <v>15</v>
      </c>
      <c r="H54" s="994" t="s">
        <v>15</v>
      </c>
      <c r="I54" s="994" t="s">
        <v>15</v>
      </c>
      <c r="J54" s="994" t="s">
        <v>15</v>
      </c>
      <c r="K54" s="994">
        <v>1.1024195000000001</v>
      </c>
      <c r="L54" s="994" t="s">
        <v>15</v>
      </c>
      <c r="M54" s="994" t="s">
        <v>15</v>
      </c>
      <c r="N54" s="994" t="s">
        <v>15</v>
      </c>
      <c r="O54" s="994" t="s">
        <v>15</v>
      </c>
      <c r="P54" s="994" t="s">
        <v>15</v>
      </c>
      <c r="Q54" s="994" t="s">
        <v>15</v>
      </c>
      <c r="R54" s="994" t="s">
        <v>15</v>
      </c>
      <c r="S54" s="994" t="s">
        <v>15</v>
      </c>
      <c r="T54" s="994" t="s">
        <v>15</v>
      </c>
      <c r="U54" s="994" t="s">
        <v>15</v>
      </c>
      <c r="V54" s="994" t="s">
        <v>15</v>
      </c>
      <c r="W54" s="994">
        <v>26.1779765</v>
      </c>
      <c r="X54" s="1020"/>
      <c r="Y54" s="1020"/>
    </row>
    <row r="55" spans="1:25" ht="27" customHeight="1">
      <c r="A55" s="997" t="s">
        <v>1064</v>
      </c>
      <c r="B55" s="994">
        <v>2072.4424116999999</v>
      </c>
      <c r="C55" s="994" t="s">
        <v>15</v>
      </c>
      <c r="D55" s="994">
        <v>2072.4424116999999</v>
      </c>
      <c r="E55" s="994" t="s">
        <v>15</v>
      </c>
      <c r="F55" s="994">
        <v>4.2262399999999999E-2</v>
      </c>
      <c r="G55" s="994" t="s">
        <v>15</v>
      </c>
      <c r="H55" s="994" t="s">
        <v>15</v>
      </c>
      <c r="I55" s="994" t="s">
        <v>15</v>
      </c>
      <c r="J55" s="994">
        <v>7.7792500000000001E-2</v>
      </c>
      <c r="K55" s="994">
        <v>29.945444200000001</v>
      </c>
      <c r="L55" s="994">
        <v>2000</v>
      </c>
      <c r="M55" s="994" t="s">
        <v>15</v>
      </c>
      <c r="N55" s="994" t="s">
        <v>15</v>
      </c>
      <c r="O55" s="994" t="s">
        <v>15</v>
      </c>
      <c r="P55" s="994" t="s">
        <v>15</v>
      </c>
      <c r="Q55" s="994">
        <v>2000</v>
      </c>
      <c r="R55" s="994" t="s">
        <v>15</v>
      </c>
      <c r="S55" s="994" t="s">
        <v>15</v>
      </c>
      <c r="T55" s="994" t="s">
        <v>15</v>
      </c>
      <c r="U55" s="994" t="s">
        <v>15</v>
      </c>
      <c r="V55" s="994" t="s">
        <v>15</v>
      </c>
      <c r="W55" s="994">
        <v>4102.5079108</v>
      </c>
      <c r="X55" s="1020"/>
      <c r="Y55" s="1020"/>
    </row>
    <row r="56" spans="1:25" ht="48" customHeight="1">
      <c r="A56" s="998" t="s">
        <v>1065</v>
      </c>
      <c r="B56" s="994">
        <v>666.64402440000003</v>
      </c>
      <c r="C56" s="994" t="s">
        <v>15</v>
      </c>
      <c r="D56" s="994">
        <v>666.64402440000003</v>
      </c>
      <c r="E56" s="994">
        <v>49323.652122799998</v>
      </c>
      <c r="F56" s="994" t="s">
        <v>15</v>
      </c>
      <c r="G56" s="994" t="s">
        <v>15</v>
      </c>
      <c r="H56" s="994">
        <v>256.24048340000002</v>
      </c>
      <c r="I56" s="994" t="s">
        <v>15</v>
      </c>
      <c r="J56" s="994" t="s">
        <v>15</v>
      </c>
      <c r="K56" s="994" t="s">
        <v>15</v>
      </c>
      <c r="L56" s="994" t="s">
        <v>15</v>
      </c>
      <c r="M56" s="994" t="s">
        <v>15</v>
      </c>
      <c r="N56" s="994" t="s">
        <v>15</v>
      </c>
      <c r="O56" s="994" t="s">
        <v>15</v>
      </c>
      <c r="P56" s="994" t="s">
        <v>15</v>
      </c>
      <c r="Q56" s="994" t="s">
        <v>15</v>
      </c>
      <c r="R56" s="994" t="s">
        <v>15</v>
      </c>
      <c r="S56" s="994">
        <v>282.20819119999999</v>
      </c>
      <c r="T56" s="994">
        <v>177354.80279260001</v>
      </c>
      <c r="U56" s="994" t="s">
        <v>15</v>
      </c>
      <c r="V56" s="994" t="s">
        <v>15</v>
      </c>
      <c r="W56" s="994">
        <v>227883.54761439998</v>
      </c>
      <c r="X56" s="1020"/>
      <c r="Y56" s="1020"/>
    </row>
    <row r="57" spans="1:25" ht="14.1" customHeight="1">
      <c r="A57" s="998" t="s">
        <v>1066</v>
      </c>
      <c r="B57" s="994">
        <v>25221.475560700001</v>
      </c>
      <c r="C57" s="994">
        <v>10268.546936300001</v>
      </c>
      <c r="D57" s="994">
        <v>35490.022496999998</v>
      </c>
      <c r="E57" s="994">
        <v>5070.7955607000004</v>
      </c>
      <c r="F57" s="994">
        <v>67246.437155699998</v>
      </c>
      <c r="G57" s="994" t="s">
        <v>15</v>
      </c>
      <c r="H57" s="994" t="s">
        <v>15</v>
      </c>
      <c r="I57" s="994" t="s">
        <v>15</v>
      </c>
      <c r="J57" s="994">
        <v>3397.8478006999999</v>
      </c>
      <c r="K57" s="994">
        <v>19992.269010100001</v>
      </c>
      <c r="L57" s="994">
        <v>51145.354186300006</v>
      </c>
      <c r="M57" s="994">
        <v>190315.94491979998</v>
      </c>
      <c r="N57" s="994">
        <v>54873.237844200004</v>
      </c>
      <c r="O57" s="994">
        <v>4313.4375339999997</v>
      </c>
      <c r="P57" s="994">
        <v>2168.2184227000002</v>
      </c>
      <c r="Q57" s="994">
        <v>302816.19290700002</v>
      </c>
      <c r="R57" s="994" t="s">
        <v>15</v>
      </c>
      <c r="S57" s="994" t="s">
        <v>15</v>
      </c>
      <c r="T57" s="994">
        <v>128977.0745642</v>
      </c>
      <c r="U57" s="994" t="s">
        <v>15</v>
      </c>
      <c r="V57" s="994" t="s">
        <v>15</v>
      </c>
      <c r="W57" s="994">
        <v>562990.63949540001</v>
      </c>
      <c r="X57" s="1020"/>
      <c r="Y57" s="1020"/>
    </row>
    <row r="58" spans="1:25" ht="18">
      <c r="A58" s="998" t="s">
        <v>1067</v>
      </c>
      <c r="B58" s="994">
        <v>2233.6280421000001</v>
      </c>
      <c r="C58" s="994">
        <v>5100.7946850999997</v>
      </c>
      <c r="D58" s="994">
        <v>7334.4227271999998</v>
      </c>
      <c r="E58" s="994" t="s">
        <v>15</v>
      </c>
      <c r="F58" s="994">
        <v>92.445551600000002</v>
      </c>
      <c r="G58" s="994" t="s">
        <v>15</v>
      </c>
      <c r="H58" s="994" t="s">
        <v>15</v>
      </c>
      <c r="I58" s="994" t="s">
        <v>15</v>
      </c>
      <c r="J58" s="994" t="s">
        <v>15</v>
      </c>
      <c r="K58" s="994">
        <v>4068.0476233999998</v>
      </c>
      <c r="L58" s="994">
        <v>3000</v>
      </c>
      <c r="M58" s="994" t="s">
        <v>15</v>
      </c>
      <c r="N58" s="994" t="s">
        <v>15</v>
      </c>
      <c r="O58" s="994" t="s">
        <v>15</v>
      </c>
      <c r="P58" s="994">
        <v>40</v>
      </c>
      <c r="Q58" s="994">
        <v>3040</v>
      </c>
      <c r="R58" s="994" t="s">
        <v>15</v>
      </c>
      <c r="S58" s="994" t="s">
        <v>15</v>
      </c>
      <c r="T58" s="994" t="s">
        <v>15</v>
      </c>
      <c r="U58" s="994" t="s">
        <v>15</v>
      </c>
      <c r="V58" s="994" t="s">
        <v>15</v>
      </c>
      <c r="W58" s="994">
        <v>14534.915902199999</v>
      </c>
      <c r="X58" s="1020"/>
      <c r="Y58" s="1020"/>
    </row>
    <row r="59" spans="1:25" ht="14.1" customHeight="1">
      <c r="A59" s="997" t="s">
        <v>1068</v>
      </c>
      <c r="B59" s="994">
        <v>1843.059575</v>
      </c>
      <c r="C59" s="994">
        <v>5100.2433818999998</v>
      </c>
      <c r="D59" s="994">
        <v>6943.3029569</v>
      </c>
      <c r="E59" s="994" t="s">
        <v>15</v>
      </c>
      <c r="F59" s="994">
        <v>92.314701299999996</v>
      </c>
      <c r="G59" s="994" t="s">
        <v>15</v>
      </c>
      <c r="H59" s="994" t="s">
        <v>15</v>
      </c>
      <c r="I59" s="994" t="s">
        <v>15</v>
      </c>
      <c r="J59" s="994" t="s">
        <v>15</v>
      </c>
      <c r="K59" s="994">
        <v>4068.0476233999998</v>
      </c>
      <c r="L59" s="994">
        <v>3000</v>
      </c>
      <c r="M59" s="994" t="s">
        <v>15</v>
      </c>
      <c r="N59" s="994" t="s">
        <v>15</v>
      </c>
      <c r="O59" s="994" t="s">
        <v>15</v>
      </c>
      <c r="P59" s="994" t="s">
        <v>15</v>
      </c>
      <c r="Q59" s="994">
        <v>3000</v>
      </c>
      <c r="R59" s="994" t="s">
        <v>15</v>
      </c>
      <c r="S59" s="994" t="s">
        <v>15</v>
      </c>
      <c r="T59" s="994" t="s">
        <v>15</v>
      </c>
      <c r="U59" s="994" t="s">
        <v>15</v>
      </c>
      <c r="V59" s="994" t="s">
        <v>15</v>
      </c>
      <c r="W59" s="994">
        <v>14103.665281599999</v>
      </c>
      <c r="X59" s="1020"/>
      <c r="Y59" s="1020"/>
    </row>
    <row r="60" spans="1:25" ht="14.1" customHeight="1">
      <c r="A60" s="997" t="s">
        <v>1069</v>
      </c>
      <c r="B60" s="994" t="s">
        <v>15</v>
      </c>
      <c r="C60" s="994" t="s">
        <v>15</v>
      </c>
      <c r="D60" s="994" t="s">
        <v>15</v>
      </c>
      <c r="E60" s="994" t="s">
        <v>15</v>
      </c>
      <c r="F60" s="994" t="s">
        <v>15</v>
      </c>
      <c r="G60" s="994" t="s">
        <v>15</v>
      </c>
      <c r="H60" s="994" t="s">
        <v>15</v>
      </c>
      <c r="I60" s="994" t="s">
        <v>15</v>
      </c>
      <c r="J60" s="994" t="s">
        <v>15</v>
      </c>
      <c r="K60" s="994" t="s">
        <v>15</v>
      </c>
      <c r="L60" s="994" t="s">
        <v>15</v>
      </c>
      <c r="M60" s="994" t="s">
        <v>15</v>
      </c>
      <c r="N60" s="994" t="s">
        <v>15</v>
      </c>
      <c r="O60" s="994" t="s">
        <v>15</v>
      </c>
      <c r="P60" s="994" t="s">
        <v>15</v>
      </c>
      <c r="Q60" s="994" t="s">
        <v>15</v>
      </c>
      <c r="R60" s="994" t="s">
        <v>15</v>
      </c>
      <c r="S60" s="994" t="s">
        <v>15</v>
      </c>
      <c r="T60" s="994" t="s">
        <v>15</v>
      </c>
      <c r="U60" s="994" t="s">
        <v>15</v>
      </c>
      <c r="V60" s="994" t="s">
        <v>15</v>
      </c>
      <c r="W60" s="994" t="s">
        <v>15</v>
      </c>
      <c r="X60" s="1020"/>
      <c r="Y60" s="1020"/>
    </row>
    <row r="61" spans="1:25" ht="18" customHeight="1">
      <c r="A61" s="997" t="s">
        <v>1070</v>
      </c>
      <c r="B61" s="994" t="s">
        <v>15</v>
      </c>
      <c r="C61" s="994" t="s">
        <v>15</v>
      </c>
      <c r="D61" s="994" t="s">
        <v>15</v>
      </c>
      <c r="E61" s="994" t="s">
        <v>15</v>
      </c>
      <c r="F61" s="994" t="s">
        <v>15</v>
      </c>
      <c r="G61" s="994" t="s">
        <v>15</v>
      </c>
      <c r="H61" s="994" t="s">
        <v>15</v>
      </c>
      <c r="I61" s="994" t="s">
        <v>15</v>
      </c>
      <c r="J61" s="994" t="s">
        <v>15</v>
      </c>
      <c r="K61" s="994" t="s">
        <v>15</v>
      </c>
      <c r="L61" s="994" t="s">
        <v>15</v>
      </c>
      <c r="M61" s="994" t="s">
        <v>15</v>
      </c>
      <c r="N61" s="994" t="s">
        <v>15</v>
      </c>
      <c r="O61" s="994" t="s">
        <v>15</v>
      </c>
      <c r="P61" s="994" t="s">
        <v>15</v>
      </c>
      <c r="Q61" s="994" t="s">
        <v>15</v>
      </c>
      <c r="R61" s="994" t="s">
        <v>15</v>
      </c>
      <c r="S61" s="994" t="s">
        <v>15</v>
      </c>
      <c r="T61" s="994" t="s">
        <v>15</v>
      </c>
      <c r="U61" s="994" t="s">
        <v>15</v>
      </c>
      <c r="V61" s="994" t="s">
        <v>15</v>
      </c>
      <c r="W61" s="994" t="s">
        <v>15</v>
      </c>
      <c r="X61" s="1020"/>
      <c r="Y61" s="1020"/>
    </row>
    <row r="62" spans="1:25" ht="18">
      <c r="A62" s="997" t="s">
        <v>1071</v>
      </c>
      <c r="B62" s="994">
        <v>1.2941000000000001E-3</v>
      </c>
      <c r="C62" s="994">
        <v>0.55130319999999999</v>
      </c>
      <c r="D62" s="994">
        <v>0.55259729999999996</v>
      </c>
      <c r="E62" s="994" t="s">
        <v>15</v>
      </c>
      <c r="F62" s="994">
        <v>0.1308503</v>
      </c>
      <c r="G62" s="994" t="s">
        <v>15</v>
      </c>
      <c r="H62" s="994" t="s">
        <v>15</v>
      </c>
      <c r="I62" s="994" t="s">
        <v>15</v>
      </c>
      <c r="J62" s="994" t="s">
        <v>15</v>
      </c>
      <c r="K62" s="994" t="s">
        <v>15</v>
      </c>
      <c r="L62" s="994" t="s">
        <v>15</v>
      </c>
      <c r="M62" s="994" t="s">
        <v>15</v>
      </c>
      <c r="N62" s="994" t="s">
        <v>15</v>
      </c>
      <c r="O62" s="994" t="s">
        <v>15</v>
      </c>
      <c r="P62" s="994">
        <v>40</v>
      </c>
      <c r="Q62" s="994">
        <v>40</v>
      </c>
      <c r="R62" s="994" t="s">
        <v>15</v>
      </c>
      <c r="S62" s="994" t="s">
        <v>15</v>
      </c>
      <c r="T62" s="994" t="s">
        <v>15</v>
      </c>
      <c r="U62" s="994" t="s">
        <v>15</v>
      </c>
      <c r="V62" s="994" t="s">
        <v>15</v>
      </c>
      <c r="W62" s="994">
        <v>40.683447600000001</v>
      </c>
      <c r="X62" s="1020"/>
      <c r="Y62" s="1020"/>
    </row>
    <row r="63" spans="1:25" ht="14.1" customHeight="1">
      <c r="A63" s="997" t="s">
        <v>1072</v>
      </c>
      <c r="B63" s="994" t="s">
        <v>15</v>
      </c>
      <c r="C63" s="994" t="s">
        <v>15</v>
      </c>
      <c r="D63" s="994" t="s">
        <v>15</v>
      </c>
      <c r="E63" s="994" t="s">
        <v>15</v>
      </c>
      <c r="F63" s="994" t="s">
        <v>15</v>
      </c>
      <c r="G63" s="994" t="s">
        <v>15</v>
      </c>
      <c r="H63" s="994" t="s">
        <v>15</v>
      </c>
      <c r="I63" s="994" t="s">
        <v>15</v>
      </c>
      <c r="J63" s="994" t="s">
        <v>15</v>
      </c>
      <c r="K63" s="994" t="s">
        <v>15</v>
      </c>
      <c r="L63" s="994" t="s">
        <v>15</v>
      </c>
      <c r="M63" s="994" t="s">
        <v>15</v>
      </c>
      <c r="N63" s="994" t="s">
        <v>15</v>
      </c>
      <c r="O63" s="994" t="s">
        <v>15</v>
      </c>
      <c r="P63" s="994" t="s">
        <v>15</v>
      </c>
      <c r="Q63" s="994" t="s">
        <v>15</v>
      </c>
      <c r="R63" s="994" t="s">
        <v>15</v>
      </c>
      <c r="S63" s="994" t="s">
        <v>15</v>
      </c>
      <c r="T63" s="994" t="s">
        <v>15</v>
      </c>
      <c r="U63" s="994" t="s">
        <v>15</v>
      </c>
      <c r="V63" s="994" t="s">
        <v>15</v>
      </c>
      <c r="W63" s="994" t="s">
        <v>15</v>
      </c>
      <c r="X63" s="1020"/>
      <c r="Y63" s="1020"/>
    </row>
    <row r="64" spans="1:25" ht="14.1" customHeight="1">
      <c r="A64" s="997" t="s">
        <v>1073</v>
      </c>
      <c r="B64" s="994" t="s">
        <v>15</v>
      </c>
      <c r="C64" s="994" t="s">
        <v>15</v>
      </c>
      <c r="D64" s="994" t="s">
        <v>15</v>
      </c>
      <c r="E64" s="994" t="s">
        <v>15</v>
      </c>
      <c r="F64" s="994" t="s">
        <v>15</v>
      </c>
      <c r="G64" s="994" t="s">
        <v>15</v>
      </c>
      <c r="H64" s="994" t="s">
        <v>15</v>
      </c>
      <c r="I64" s="994" t="s">
        <v>15</v>
      </c>
      <c r="J64" s="994" t="s">
        <v>15</v>
      </c>
      <c r="K64" s="994" t="s">
        <v>15</v>
      </c>
      <c r="L64" s="994" t="s">
        <v>15</v>
      </c>
      <c r="M64" s="994" t="s">
        <v>15</v>
      </c>
      <c r="N64" s="994" t="s">
        <v>15</v>
      </c>
      <c r="O64" s="994" t="s">
        <v>15</v>
      </c>
      <c r="P64" s="994" t="s">
        <v>15</v>
      </c>
      <c r="Q64" s="994" t="s">
        <v>15</v>
      </c>
      <c r="R64" s="994" t="s">
        <v>15</v>
      </c>
      <c r="S64" s="994" t="s">
        <v>15</v>
      </c>
      <c r="T64" s="994" t="s">
        <v>15</v>
      </c>
      <c r="U64" s="994" t="s">
        <v>15</v>
      </c>
      <c r="V64" s="994" t="s">
        <v>15</v>
      </c>
      <c r="W64" s="994" t="s">
        <v>15</v>
      </c>
      <c r="X64" s="1020"/>
      <c r="Y64" s="1020"/>
    </row>
    <row r="65" spans="1:25" ht="18" customHeight="1">
      <c r="A65" s="997" t="s">
        <v>1074</v>
      </c>
      <c r="B65" s="994">
        <v>390.56717300000003</v>
      </c>
      <c r="C65" s="994" t="s">
        <v>15</v>
      </c>
      <c r="D65" s="994">
        <v>390.56717300000003</v>
      </c>
      <c r="E65" s="994" t="s">
        <v>15</v>
      </c>
      <c r="F65" s="994" t="s">
        <v>15</v>
      </c>
      <c r="G65" s="994" t="s">
        <v>15</v>
      </c>
      <c r="H65" s="994" t="s">
        <v>15</v>
      </c>
      <c r="I65" s="994" t="s">
        <v>15</v>
      </c>
      <c r="J65" s="994" t="s">
        <v>15</v>
      </c>
      <c r="K65" s="994" t="s">
        <v>15</v>
      </c>
      <c r="L65" s="994" t="s">
        <v>15</v>
      </c>
      <c r="M65" s="994" t="s">
        <v>15</v>
      </c>
      <c r="N65" s="994" t="s">
        <v>15</v>
      </c>
      <c r="O65" s="994" t="s">
        <v>15</v>
      </c>
      <c r="P65" s="994" t="s">
        <v>15</v>
      </c>
      <c r="Q65" s="994" t="s">
        <v>15</v>
      </c>
      <c r="R65" s="994" t="s">
        <v>15</v>
      </c>
      <c r="S65" s="994" t="s">
        <v>15</v>
      </c>
      <c r="T65" s="994" t="s">
        <v>15</v>
      </c>
      <c r="U65" s="994" t="s">
        <v>15</v>
      </c>
      <c r="V65" s="994" t="s">
        <v>15</v>
      </c>
      <c r="W65" s="994">
        <v>390.56717300000003</v>
      </c>
      <c r="X65" s="1020"/>
      <c r="Y65" s="1020"/>
    </row>
    <row r="66" spans="1:25" ht="20.100000000000001" customHeight="1">
      <c r="A66" s="998" t="s">
        <v>1075</v>
      </c>
      <c r="B66" s="994">
        <v>16922.0774776</v>
      </c>
      <c r="C66" s="994">
        <v>2310.7549647999999</v>
      </c>
      <c r="D66" s="994">
        <v>19232.832442399998</v>
      </c>
      <c r="E66" s="994">
        <v>5001.2992031000003</v>
      </c>
      <c r="F66" s="994">
        <v>3782.7175802000002</v>
      </c>
      <c r="G66" s="994" t="s">
        <v>15</v>
      </c>
      <c r="H66" s="994" t="s">
        <v>15</v>
      </c>
      <c r="I66" s="994" t="s">
        <v>15</v>
      </c>
      <c r="J66" s="994">
        <v>1554.7012830000001</v>
      </c>
      <c r="K66" s="994">
        <v>1573.8164313</v>
      </c>
      <c r="L66" s="994">
        <v>15430.011467</v>
      </c>
      <c r="M66" s="994">
        <v>147439.47505849999</v>
      </c>
      <c r="N66" s="994">
        <v>31087.570890800002</v>
      </c>
      <c r="O66" s="994">
        <v>223.91666660000001</v>
      </c>
      <c r="P66" s="994">
        <v>0.5</v>
      </c>
      <c r="Q66" s="994">
        <v>194181.47408290001</v>
      </c>
      <c r="R66" s="994" t="s">
        <v>15</v>
      </c>
      <c r="S66" s="994" t="s">
        <v>15</v>
      </c>
      <c r="T66" s="994" t="s">
        <v>15</v>
      </c>
      <c r="U66" s="994" t="s">
        <v>15</v>
      </c>
      <c r="V66" s="994" t="s">
        <v>15</v>
      </c>
      <c r="W66" s="994">
        <v>225326.84102290001</v>
      </c>
      <c r="X66" s="1020"/>
      <c r="Y66" s="1020"/>
    </row>
    <row r="67" spans="1:25" ht="14.1" customHeight="1">
      <c r="A67" s="997" t="s">
        <v>1076</v>
      </c>
      <c r="B67" s="994">
        <v>2455.4964862000002</v>
      </c>
      <c r="C67" s="994">
        <v>2.7125701000000002</v>
      </c>
      <c r="D67" s="994">
        <v>2458.2090563000002</v>
      </c>
      <c r="E67" s="994">
        <v>5000</v>
      </c>
      <c r="F67" s="994">
        <v>226.20034860000001</v>
      </c>
      <c r="G67" s="994" t="s">
        <v>15</v>
      </c>
      <c r="H67" s="994" t="s">
        <v>15</v>
      </c>
      <c r="I67" s="994" t="s">
        <v>15</v>
      </c>
      <c r="J67" s="994">
        <v>1.22E-5</v>
      </c>
      <c r="K67" s="994">
        <v>52.481864100000003</v>
      </c>
      <c r="L67" s="994">
        <v>8061.6500586000002</v>
      </c>
      <c r="M67" s="994">
        <v>30962.5555556</v>
      </c>
      <c r="N67" s="994">
        <v>3000</v>
      </c>
      <c r="O67" s="994" t="s">
        <v>15</v>
      </c>
      <c r="P67" s="994" t="s">
        <v>15</v>
      </c>
      <c r="Q67" s="994">
        <v>42024.2056142</v>
      </c>
      <c r="R67" s="994" t="s">
        <v>15</v>
      </c>
      <c r="S67" s="994" t="s">
        <v>15</v>
      </c>
      <c r="T67" s="994" t="s">
        <v>15</v>
      </c>
      <c r="U67" s="994" t="s">
        <v>15</v>
      </c>
      <c r="V67" s="994" t="s">
        <v>15</v>
      </c>
      <c r="W67" s="994">
        <v>49761.096895399998</v>
      </c>
      <c r="X67" s="1020"/>
      <c r="Y67" s="1020"/>
    </row>
    <row r="68" spans="1:25" ht="20.100000000000001" customHeight="1">
      <c r="A68" s="997" t="s">
        <v>1077</v>
      </c>
      <c r="B68" s="994">
        <v>6.7594050000000001</v>
      </c>
      <c r="C68" s="994">
        <v>25.124093999999999</v>
      </c>
      <c r="D68" s="994">
        <v>31.883499</v>
      </c>
      <c r="E68" s="994" t="s">
        <v>15</v>
      </c>
      <c r="F68" s="994">
        <v>357.30339300000003</v>
      </c>
      <c r="G68" s="994" t="s">
        <v>15</v>
      </c>
      <c r="H68" s="994" t="s">
        <v>15</v>
      </c>
      <c r="I68" s="994" t="s">
        <v>15</v>
      </c>
      <c r="J68" s="994" t="s">
        <v>15</v>
      </c>
      <c r="K68" s="994">
        <v>1.4200606</v>
      </c>
      <c r="L68" s="994" t="s">
        <v>15</v>
      </c>
      <c r="M68" s="994" t="s">
        <v>15</v>
      </c>
      <c r="N68" s="994" t="s">
        <v>15</v>
      </c>
      <c r="O68" s="994" t="s">
        <v>15</v>
      </c>
      <c r="P68" s="994" t="s">
        <v>15</v>
      </c>
      <c r="Q68" s="994" t="s">
        <v>15</v>
      </c>
      <c r="R68" s="994" t="s">
        <v>15</v>
      </c>
      <c r="S68" s="994" t="s">
        <v>15</v>
      </c>
      <c r="T68" s="994" t="s">
        <v>15</v>
      </c>
      <c r="U68" s="994" t="s">
        <v>15</v>
      </c>
      <c r="V68" s="994" t="s">
        <v>15</v>
      </c>
      <c r="W68" s="994">
        <v>390.60695260000006</v>
      </c>
      <c r="X68" s="1020"/>
      <c r="Y68" s="1020"/>
    </row>
    <row r="69" spans="1:25" ht="14.1" customHeight="1">
      <c r="A69" s="997" t="s">
        <v>1078</v>
      </c>
      <c r="B69" s="994">
        <v>677.0698324</v>
      </c>
      <c r="C69" s="994" t="s">
        <v>15</v>
      </c>
      <c r="D69" s="994">
        <v>677.0698324</v>
      </c>
      <c r="E69" s="994" t="s">
        <v>15</v>
      </c>
      <c r="F69" s="994">
        <v>7.6415384</v>
      </c>
      <c r="G69" s="994" t="s">
        <v>15</v>
      </c>
      <c r="H69" s="994" t="s">
        <v>15</v>
      </c>
      <c r="I69" s="994" t="s">
        <v>15</v>
      </c>
      <c r="J69" s="994" t="s">
        <v>15</v>
      </c>
      <c r="K69" s="994">
        <v>37.444311599999999</v>
      </c>
      <c r="L69" s="994" t="s">
        <v>15</v>
      </c>
      <c r="M69" s="994" t="s">
        <v>15</v>
      </c>
      <c r="N69" s="994" t="s">
        <v>15</v>
      </c>
      <c r="O69" s="994" t="s">
        <v>15</v>
      </c>
      <c r="P69" s="994" t="s">
        <v>15</v>
      </c>
      <c r="Q69" s="994" t="s">
        <v>15</v>
      </c>
      <c r="R69" s="994" t="s">
        <v>15</v>
      </c>
      <c r="S69" s="994" t="s">
        <v>15</v>
      </c>
      <c r="T69" s="994" t="s">
        <v>15</v>
      </c>
      <c r="U69" s="994" t="s">
        <v>15</v>
      </c>
      <c r="V69" s="994" t="s">
        <v>15</v>
      </c>
      <c r="W69" s="994">
        <v>722.15568239999993</v>
      </c>
      <c r="X69" s="1020"/>
      <c r="Y69" s="1020"/>
    </row>
    <row r="70" spans="1:25" ht="14.1" customHeight="1">
      <c r="A70" s="1003" t="s">
        <v>1079</v>
      </c>
      <c r="B70" s="994">
        <v>115.9861562</v>
      </c>
      <c r="C70" s="994" t="s">
        <v>15</v>
      </c>
      <c r="D70" s="994">
        <v>115.9861562</v>
      </c>
      <c r="E70" s="994" t="s">
        <v>15</v>
      </c>
      <c r="F70" s="994" t="s">
        <v>15</v>
      </c>
      <c r="G70" s="994" t="s">
        <v>15</v>
      </c>
      <c r="H70" s="994" t="s">
        <v>15</v>
      </c>
      <c r="I70" s="994" t="s">
        <v>15</v>
      </c>
      <c r="J70" s="994" t="s">
        <v>15</v>
      </c>
      <c r="K70" s="994">
        <v>0.97487710000000005</v>
      </c>
      <c r="L70" s="994" t="s">
        <v>15</v>
      </c>
      <c r="M70" s="994" t="s">
        <v>15</v>
      </c>
      <c r="N70" s="994" t="s">
        <v>15</v>
      </c>
      <c r="O70" s="994" t="s">
        <v>15</v>
      </c>
      <c r="P70" s="994" t="s">
        <v>15</v>
      </c>
      <c r="Q70" s="994" t="s">
        <v>15</v>
      </c>
      <c r="R70" s="994" t="s">
        <v>15</v>
      </c>
      <c r="S70" s="994" t="s">
        <v>15</v>
      </c>
      <c r="T70" s="994" t="s">
        <v>15</v>
      </c>
      <c r="U70" s="994" t="s">
        <v>15</v>
      </c>
      <c r="V70" s="994" t="s">
        <v>15</v>
      </c>
      <c r="W70" s="994">
        <v>116.9610333</v>
      </c>
      <c r="X70" s="1020"/>
      <c r="Y70" s="1020"/>
    </row>
    <row r="71" spans="1:25" ht="20.100000000000001" customHeight="1">
      <c r="A71" s="997" t="s">
        <v>1080</v>
      </c>
      <c r="B71" s="994">
        <v>13612.197896899999</v>
      </c>
      <c r="C71" s="994">
        <v>2282.9183007000001</v>
      </c>
      <c r="D71" s="994">
        <v>15895.1161976</v>
      </c>
      <c r="E71" s="994">
        <v>1.2992030999999999</v>
      </c>
      <c r="F71" s="994">
        <v>3182.5815705999998</v>
      </c>
      <c r="G71" s="994" t="s">
        <v>15</v>
      </c>
      <c r="H71" s="994" t="s">
        <v>15</v>
      </c>
      <c r="I71" s="994" t="s">
        <v>15</v>
      </c>
      <c r="J71" s="994">
        <v>747.93600530000003</v>
      </c>
      <c r="K71" s="994">
        <v>1481.4953178999999</v>
      </c>
      <c r="L71" s="994">
        <v>7368.3614084000001</v>
      </c>
      <c r="M71" s="994">
        <v>116476.9195029</v>
      </c>
      <c r="N71" s="994">
        <v>28087.570890800002</v>
      </c>
      <c r="O71" s="994">
        <v>223.91666660000001</v>
      </c>
      <c r="P71" s="994">
        <v>0.5</v>
      </c>
      <c r="Q71" s="994">
        <v>152157.2684687</v>
      </c>
      <c r="R71" s="994" t="s">
        <v>15</v>
      </c>
      <c r="S71" s="994" t="s">
        <v>15</v>
      </c>
      <c r="T71" s="994" t="s">
        <v>15</v>
      </c>
      <c r="U71" s="994" t="s">
        <v>15</v>
      </c>
      <c r="V71" s="994" t="s">
        <v>15</v>
      </c>
      <c r="W71" s="994">
        <v>173465.69676319999</v>
      </c>
      <c r="X71" s="1020"/>
      <c r="Y71" s="1020"/>
    </row>
    <row r="72" spans="1:25" ht="20.100000000000001" customHeight="1">
      <c r="A72" s="997" t="s">
        <v>1081</v>
      </c>
      <c r="B72" s="994">
        <v>54.567700899999998</v>
      </c>
      <c r="C72" s="994" t="s">
        <v>15</v>
      </c>
      <c r="D72" s="994">
        <v>54.567700899999998</v>
      </c>
      <c r="E72" s="994" t="s">
        <v>15</v>
      </c>
      <c r="F72" s="994">
        <v>8.9907295999999999</v>
      </c>
      <c r="G72" s="994" t="s">
        <v>15</v>
      </c>
      <c r="H72" s="994" t="s">
        <v>15</v>
      </c>
      <c r="I72" s="994" t="s">
        <v>15</v>
      </c>
      <c r="J72" s="994">
        <v>806.76526550000005</v>
      </c>
      <c r="K72" s="994" t="s">
        <v>15</v>
      </c>
      <c r="L72" s="994" t="s">
        <v>15</v>
      </c>
      <c r="M72" s="994" t="s">
        <v>15</v>
      </c>
      <c r="N72" s="994" t="s">
        <v>15</v>
      </c>
      <c r="O72" s="994" t="s">
        <v>15</v>
      </c>
      <c r="P72" s="994" t="s">
        <v>15</v>
      </c>
      <c r="Q72" s="994" t="s">
        <v>15</v>
      </c>
      <c r="R72" s="994" t="s">
        <v>15</v>
      </c>
      <c r="S72" s="994" t="s">
        <v>15</v>
      </c>
      <c r="T72" s="994" t="s">
        <v>15</v>
      </c>
      <c r="U72" s="994" t="s">
        <v>15</v>
      </c>
      <c r="V72" s="994" t="s">
        <v>15</v>
      </c>
      <c r="W72" s="994">
        <v>870.32369600000004</v>
      </c>
      <c r="X72" s="1020"/>
      <c r="Y72" s="1020"/>
    </row>
    <row r="73" spans="1:25" ht="20.100000000000001" customHeight="1">
      <c r="A73" s="998" t="s">
        <v>1082</v>
      </c>
      <c r="B73" s="994">
        <v>1207.8303570999999</v>
      </c>
      <c r="C73" s="994">
        <v>2847.7679819</v>
      </c>
      <c r="D73" s="994">
        <v>4055.5983390000001</v>
      </c>
      <c r="E73" s="994">
        <v>37.423216799999999</v>
      </c>
      <c r="F73" s="994">
        <v>63219.185501500004</v>
      </c>
      <c r="G73" s="994" t="s">
        <v>15</v>
      </c>
      <c r="H73" s="994" t="s">
        <v>15</v>
      </c>
      <c r="I73" s="994" t="s">
        <v>15</v>
      </c>
      <c r="J73" s="994">
        <v>613.96387059999995</v>
      </c>
      <c r="K73" s="994">
        <v>12022.2675342</v>
      </c>
      <c r="L73" s="994">
        <v>29900.339972100002</v>
      </c>
      <c r="M73" s="994">
        <v>42876.4698613</v>
      </c>
      <c r="N73" s="994">
        <v>23785.666953400003</v>
      </c>
      <c r="O73" s="994">
        <v>4089.5208674</v>
      </c>
      <c r="P73" s="994">
        <v>2127.7184227000002</v>
      </c>
      <c r="Q73" s="994">
        <v>102779.71607690002</v>
      </c>
      <c r="R73" s="994" t="s">
        <v>15</v>
      </c>
      <c r="S73" s="994" t="s">
        <v>15</v>
      </c>
      <c r="T73" s="994">
        <v>128977.0745642</v>
      </c>
      <c r="U73" s="994" t="s">
        <v>15</v>
      </c>
      <c r="V73" s="994" t="s">
        <v>15</v>
      </c>
      <c r="W73" s="994">
        <v>311705.22910320002</v>
      </c>
      <c r="X73" s="1020"/>
      <c r="Y73" s="1020"/>
    </row>
    <row r="74" spans="1:25" ht="14.1" customHeight="1">
      <c r="A74" s="997" t="s">
        <v>1083</v>
      </c>
      <c r="B74" s="994">
        <v>367.74512709999999</v>
      </c>
      <c r="C74" s="994">
        <v>2.4513500000000001E-2</v>
      </c>
      <c r="D74" s="994">
        <v>367.7696406</v>
      </c>
      <c r="E74" s="994">
        <v>0.89618560000000003</v>
      </c>
      <c r="F74" s="994">
        <v>1284.5603119</v>
      </c>
      <c r="G74" s="994" t="s">
        <v>15</v>
      </c>
      <c r="H74" s="994" t="s">
        <v>15</v>
      </c>
      <c r="I74" s="994" t="s">
        <v>15</v>
      </c>
      <c r="J74" s="994" t="s">
        <v>15</v>
      </c>
      <c r="K74" s="994">
        <v>1697.3555102</v>
      </c>
      <c r="L74" s="994">
        <v>12014.102971300001</v>
      </c>
      <c r="M74" s="994">
        <v>4449.6120471000004</v>
      </c>
      <c r="N74" s="994" t="s">
        <v>15</v>
      </c>
      <c r="O74" s="994" t="s">
        <v>15</v>
      </c>
      <c r="P74" s="994" t="s">
        <v>15</v>
      </c>
      <c r="Q74" s="994">
        <v>16463.715018400002</v>
      </c>
      <c r="R74" s="994" t="s">
        <v>15</v>
      </c>
      <c r="S74" s="994" t="s">
        <v>15</v>
      </c>
      <c r="T74" s="994" t="s">
        <v>15</v>
      </c>
      <c r="U74" s="994" t="s">
        <v>15</v>
      </c>
      <c r="V74" s="994" t="s">
        <v>15</v>
      </c>
      <c r="W74" s="994">
        <v>19814.2966667</v>
      </c>
      <c r="X74" s="1020"/>
      <c r="Y74" s="1020"/>
    </row>
    <row r="75" spans="1:25" ht="14.1" customHeight="1">
      <c r="A75" s="997" t="s">
        <v>1084</v>
      </c>
      <c r="B75" s="994">
        <v>381.4751703</v>
      </c>
      <c r="C75" s="994">
        <v>104.99548969999999</v>
      </c>
      <c r="D75" s="994">
        <v>486.47066000000001</v>
      </c>
      <c r="E75" s="994">
        <v>25.398230900000001</v>
      </c>
      <c r="F75" s="994" t="s">
        <v>15</v>
      </c>
      <c r="G75" s="994" t="s">
        <v>15</v>
      </c>
      <c r="H75" s="994" t="s">
        <v>15</v>
      </c>
      <c r="I75" s="994" t="s">
        <v>15</v>
      </c>
      <c r="J75" s="994">
        <v>378.43444199999999</v>
      </c>
      <c r="K75" s="994">
        <v>1186.1876540000001</v>
      </c>
      <c r="L75" s="994" t="s">
        <v>15</v>
      </c>
      <c r="M75" s="994">
        <v>200.7057551</v>
      </c>
      <c r="N75" s="994">
        <v>3885.4216875000002</v>
      </c>
      <c r="O75" s="994" t="s">
        <v>15</v>
      </c>
      <c r="P75" s="994">
        <v>11.072354199999999</v>
      </c>
      <c r="Q75" s="994">
        <v>4097.1997967999996</v>
      </c>
      <c r="R75" s="994" t="s">
        <v>15</v>
      </c>
      <c r="S75" s="994" t="s">
        <v>15</v>
      </c>
      <c r="T75" s="994" t="s">
        <v>15</v>
      </c>
      <c r="U75" s="994" t="s">
        <v>15</v>
      </c>
      <c r="V75" s="994" t="s">
        <v>15</v>
      </c>
      <c r="W75" s="994">
        <v>6173.6907836999999</v>
      </c>
      <c r="X75" s="1020"/>
      <c r="Y75" s="1020"/>
    </row>
    <row r="76" spans="1:25" ht="20.100000000000001" customHeight="1">
      <c r="A76" s="997" t="s">
        <v>1085</v>
      </c>
      <c r="B76" s="994">
        <v>458.61005970000002</v>
      </c>
      <c r="C76" s="994">
        <v>2742.7479787000002</v>
      </c>
      <c r="D76" s="994">
        <v>3201.3580384000002</v>
      </c>
      <c r="E76" s="994">
        <v>11.1288003</v>
      </c>
      <c r="F76" s="994">
        <v>61934.625189600003</v>
      </c>
      <c r="G76" s="994" t="s">
        <v>15</v>
      </c>
      <c r="H76" s="994" t="s">
        <v>15</v>
      </c>
      <c r="I76" s="994" t="s">
        <v>15</v>
      </c>
      <c r="J76" s="994">
        <v>235.52942859999999</v>
      </c>
      <c r="K76" s="994">
        <v>9138.7243699999999</v>
      </c>
      <c r="L76" s="994">
        <v>17886.2370008</v>
      </c>
      <c r="M76" s="994">
        <v>38226.152059100001</v>
      </c>
      <c r="N76" s="994">
        <v>19900.245265900001</v>
      </c>
      <c r="O76" s="994">
        <v>4089.5208674</v>
      </c>
      <c r="P76" s="994">
        <v>2116.6460685000002</v>
      </c>
      <c r="Q76" s="994">
        <v>82218.801261700006</v>
      </c>
      <c r="R76" s="994" t="s">
        <v>15</v>
      </c>
      <c r="S76" s="994" t="s">
        <v>15</v>
      </c>
      <c r="T76" s="994">
        <v>128977.0745642</v>
      </c>
      <c r="U76" s="994" t="s">
        <v>15</v>
      </c>
      <c r="V76" s="994" t="s">
        <v>15</v>
      </c>
      <c r="W76" s="994">
        <v>285717.2416528</v>
      </c>
      <c r="X76" s="1020"/>
      <c r="Y76" s="1020"/>
    </row>
    <row r="77" spans="1:25" ht="14.1" customHeight="1">
      <c r="A77" s="998" t="s">
        <v>1086</v>
      </c>
      <c r="B77" s="994">
        <v>4857.9396839000001</v>
      </c>
      <c r="C77" s="994">
        <v>9.2293044999999996</v>
      </c>
      <c r="D77" s="994">
        <v>4867.1689883999998</v>
      </c>
      <c r="E77" s="994">
        <v>32.073140799999997</v>
      </c>
      <c r="F77" s="994">
        <v>152.08852239999999</v>
      </c>
      <c r="G77" s="994" t="s">
        <v>15</v>
      </c>
      <c r="H77" s="994" t="s">
        <v>15</v>
      </c>
      <c r="I77" s="994" t="s">
        <v>15</v>
      </c>
      <c r="J77" s="994">
        <v>1229.1826470999999</v>
      </c>
      <c r="K77" s="994">
        <v>2328.1374211999996</v>
      </c>
      <c r="L77" s="994">
        <v>2815.0027472000002</v>
      </c>
      <c r="M77" s="994" t="s">
        <v>15</v>
      </c>
      <c r="N77" s="994" t="s">
        <v>15</v>
      </c>
      <c r="O77" s="994" t="s">
        <v>15</v>
      </c>
      <c r="P77" s="994" t="s">
        <v>15</v>
      </c>
      <c r="Q77" s="994">
        <v>2815.0027472000002</v>
      </c>
      <c r="R77" s="994" t="s">
        <v>15</v>
      </c>
      <c r="S77" s="994" t="s">
        <v>15</v>
      </c>
      <c r="T77" s="994" t="s">
        <v>15</v>
      </c>
      <c r="U77" s="994" t="s">
        <v>15</v>
      </c>
      <c r="V77" s="994" t="s">
        <v>15</v>
      </c>
      <c r="W77" s="994">
        <v>11423.653467099999</v>
      </c>
      <c r="X77" s="1020"/>
      <c r="Y77" s="1020"/>
    </row>
    <row r="78" spans="1:25" ht="14.1" customHeight="1">
      <c r="A78" s="997" t="s">
        <v>1087</v>
      </c>
      <c r="B78" s="994">
        <v>4.9908098000000001</v>
      </c>
      <c r="C78" s="994" t="s">
        <v>15</v>
      </c>
      <c r="D78" s="994">
        <v>4.9908098000000001</v>
      </c>
      <c r="E78" s="994" t="s">
        <v>15</v>
      </c>
      <c r="F78" s="994" t="s">
        <v>15</v>
      </c>
      <c r="G78" s="994" t="s">
        <v>15</v>
      </c>
      <c r="H78" s="994" t="s">
        <v>15</v>
      </c>
      <c r="I78" s="994" t="s">
        <v>15</v>
      </c>
      <c r="J78" s="994" t="s">
        <v>15</v>
      </c>
      <c r="K78" s="994" t="s">
        <v>15</v>
      </c>
      <c r="L78" s="994" t="s">
        <v>15</v>
      </c>
      <c r="M78" s="994" t="s">
        <v>15</v>
      </c>
      <c r="N78" s="994" t="s">
        <v>15</v>
      </c>
      <c r="O78" s="994" t="s">
        <v>15</v>
      </c>
      <c r="P78" s="994" t="s">
        <v>15</v>
      </c>
      <c r="Q78" s="994" t="s">
        <v>15</v>
      </c>
      <c r="R78" s="994" t="s">
        <v>15</v>
      </c>
      <c r="S78" s="994" t="s">
        <v>15</v>
      </c>
      <c r="T78" s="994" t="s">
        <v>15</v>
      </c>
      <c r="U78" s="994" t="s">
        <v>15</v>
      </c>
      <c r="V78" s="994" t="s">
        <v>15</v>
      </c>
      <c r="W78" s="994">
        <v>4.9908098000000001</v>
      </c>
      <c r="X78" s="1020"/>
      <c r="Y78" s="1020"/>
    </row>
    <row r="79" spans="1:25" ht="20.100000000000001" customHeight="1">
      <c r="A79" s="997" t="s">
        <v>1088</v>
      </c>
      <c r="B79" s="994">
        <v>259.28238709999999</v>
      </c>
      <c r="C79" s="994" t="s">
        <v>15</v>
      </c>
      <c r="D79" s="994">
        <v>259.28238709999999</v>
      </c>
      <c r="E79" s="994" t="s">
        <v>15</v>
      </c>
      <c r="F79" s="994" t="s">
        <v>15</v>
      </c>
      <c r="G79" s="994" t="s">
        <v>15</v>
      </c>
      <c r="H79" s="994" t="s">
        <v>15</v>
      </c>
      <c r="I79" s="994" t="s">
        <v>15</v>
      </c>
      <c r="J79" s="994" t="s">
        <v>15</v>
      </c>
      <c r="K79" s="994">
        <v>1404.1990796</v>
      </c>
      <c r="L79" s="994" t="s">
        <v>15</v>
      </c>
      <c r="M79" s="994" t="s">
        <v>15</v>
      </c>
      <c r="N79" s="994" t="s">
        <v>15</v>
      </c>
      <c r="O79" s="994" t="s">
        <v>15</v>
      </c>
      <c r="P79" s="994" t="s">
        <v>15</v>
      </c>
      <c r="Q79" s="994" t="s">
        <v>15</v>
      </c>
      <c r="R79" s="994" t="s">
        <v>15</v>
      </c>
      <c r="S79" s="994" t="s">
        <v>15</v>
      </c>
      <c r="T79" s="994" t="s">
        <v>15</v>
      </c>
      <c r="U79" s="994" t="s">
        <v>15</v>
      </c>
      <c r="V79" s="994" t="s">
        <v>15</v>
      </c>
      <c r="W79" s="994">
        <v>1663.4814667000001</v>
      </c>
      <c r="X79" s="1020"/>
      <c r="Y79" s="1020"/>
    </row>
    <row r="80" spans="1:25" ht="20.100000000000001" customHeight="1">
      <c r="A80" s="997" t="s">
        <v>1089</v>
      </c>
      <c r="B80" s="994">
        <v>4311.3629620000002</v>
      </c>
      <c r="C80" s="994">
        <v>8.8138456999999999</v>
      </c>
      <c r="D80" s="994">
        <v>4320.1768076999997</v>
      </c>
      <c r="E80" s="994">
        <v>0.3606724</v>
      </c>
      <c r="F80" s="994">
        <v>24.882086900000001</v>
      </c>
      <c r="G80" s="994" t="s">
        <v>15</v>
      </c>
      <c r="H80" s="994" t="s">
        <v>15</v>
      </c>
      <c r="I80" s="994" t="s">
        <v>15</v>
      </c>
      <c r="J80" s="994">
        <v>1229.1826470999999</v>
      </c>
      <c r="K80" s="994">
        <v>923.36767299999997</v>
      </c>
      <c r="L80" s="994">
        <v>2815.0027472000002</v>
      </c>
      <c r="M80" s="994" t="s">
        <v>15</v>
      </c>
      <c r="N80" s="994" t="s">
        <v>15</v>
      </c>
      <c r="O80" s="994" t="s">
        <v>15</v>
      </c>
      <c r="P80" s="994" t="s">
        <v>15</v>
      </c>
      <c r="Q80" s="994">
        <v>2815.0027472000002</v>
      </c>
      <c r="R80" s="994" t="s">
        <v>15</v>
      </c>
      <c r="S80" s="994" t="s">
        <v>15</v>
      </c>
      <c r="T80" s="994" t="s">
        <v>15</v>
      </c>
      <c r="U80" s="994" t="s">
        <v>15</v>
      </c>
      <c r="V80" s="994" t="s">
        <v>15</v>
      </c>
      <c r="W80" s="994">
        <v>9312.9726343000002</v>
      </c>
      <c r="X80" s="1020"/>
      <c r="Y80" s="1020"/>
    </row>
    <row r="81" spans="1:25" ht="20.100000000000001" customHeight="1">
      <c r="A81" s="997" t="s">
        <v>1090</v>
      </c>
      <c r="B81" s="994">
        <v>279.07338529999998</v>
      </c>
      <c r="C81" s="994">
        <v>0.41545880000000002</v>
      </c>
      <c r="D81" s="994">
        <v>279.48884409999999</v>
      </c>
      <c r="E81" s="994">
        <v>31.712468399999999</v>
      </c>
      <c r="F81" s="994">
        <v>127.2064355</v>
      </c>
      <c r="G81" s="994" t="s">
        <v>15</v>
      </c>
      <c r="H81" s="994" t="s">
        <v>15</v>
      </c>
      <c r="I81" s="994" t="s">
        <v>15</v>
      </c>
      <c r="J81" s="994" t="s">
        <v>15</v>
      </c>
      <c r="K81" s="994">
        <v>0.57064649999999995</v>
      </c>
      <c r="L81" s="994" t="s">
        <v>15</v>
      </c>
      <c r="M81" s="994" t="s">
        <v>15</v>
      </c>
      <c r="N81" s="994" t="s">
        <v>15</v>
      </c>
      <c r="O81" s="994" t="s">
        <v>15</v>
      </c>
      <c r="P81" s="994" t="s">
        <v>15</v>
      </c>
      <c r="Q81" s="994" t="s">
        <v>15</v>
      </c>
      <c r="R81" s="994" t="s">
        <v>15</v>
      </c>
      <c r="S81" s="994" t="s">
        <v>15</v>
      </c>
      <c r="T81" s="994" t="s">
        <v>15</v>
      </c>
      <c r="U81" s="994" t="s">
        <v>15</v>
      </c>
      <c r="V81" s="994" t="s">
        <v>15</v>
      </c>
      <c r="W81" s="994">
        <v>438.97839449999998</v>
      </c>
      <c r="X81" s="1020"/>
      <c r="Y81" s="1020"/>
    </row>
    <row r="82" spans="1:25" ht="20.100000000000001" customHeight="1">
      <c r="A82" s="999" t="s">
        <v>1091</v>
      </c>
      <c r="B82" s="1000">
        <v>3.2301397000000001</v>
      </c>
      <c r="C82" s="1000" t="s">
        <v>15</v>
      </c>
      <c r="D82" s="1000">
        <v>3.2301397000000001</v>
      </c>
      <c r="E82" s="1000" t="s">
        <v>15</v>
      </c>
      <c r="F82" s="1000" t="s">
        <v>15</v>
      </c>
      <c r="G82" s="1000" t="s">
        <v>15</v>
      </c>
      <c r="H82" s="1000" t="s">
        <v>15</v>
      </c>
      <c r="I82" s="1000" t="s">
        <v>15</v>
      </c>
      <c r="J82" s="1000" t="s">
        <v>15</v>
      </c>
      <c r="K82" s="1000">
        <v>2.2099999999999998E-5</v>
      </c>
      <c r="L82" s="1000" t="s">
        <v>15</v>
      </c>
      <c r="M82" s="1000" t="s">
        <v>15</v>
      </c>
      <c r="N82" s="1000" t="s">
        <v>15</v>
      </c>
      <c r="O82" s="1000" t="s">
        <v>15</v>
      </c>
      <c r="P82" s="1000" t="s">
        <v>15</v>
      </c>
      <c r="Q82" s="1000" t="s">
        <v>15</v>
      </c>
      <c r="R82" s="1000" t="s">
        <v>15</v>
      </c>
      <c r="S82" s="1000" t="s">
        <v>15</v>
      </c>
      <c r="T82" s="1000" t="s">
        <v>15</v>
      </c>
      <c r="U82" s="1000" t="s">
        <v>15</v>
      </c>
      <c r="V82" s="1000" t="s">
        <v>15</v>
      </c>
      <c r="W82" s="1000">
        <v>3.2301617999999999</v>
      </c>
      <c r="X82" s="1020"/>
      <c r="Y82" s="1020"/>
    </row>
    <row r="83" spans="1:25" s="1031" customFormat="1" ht="15">
      <c r="A83" s="949"/>
      <c r="B83" s="7"/>
      <c r="C83" s="7"/>
      <c r="D83" s="7"/>
      <c r="E83" s="7"/>
      <c r="F83" s="7"/>
      <c r="G83" s="7"/>
      <c r="H83" s="1277" t="s">
        <v>1127</v>
      </c>
      <c r="I83" s="1277"/>
      <c r="J83" s="1277"/>
      <c r="K83" s="1277"/>
      <c r="L83" s="1283"/>
      <c r="M83" s="1283"/>
      <c r="N83" s="1283"/>
      <c r="O83" s="1283"/>
      <c r="P83" s="7"/>
      <c r="Q83" s="7"/>
      <c r="R83" s="7"/>
      <c r="S83" s="7"/>
      <c r="T83" s="7"/>
      <c r="U83" s="1277" t="s">
        <v>1127</v>
      </c>
      <c r="V83" s="1277"/>
      <c r="W83" s="1277"/>
      <c r="X83" s="1030"/>
      <c r="Y83" s="1030"/>
    </row>
    <row r="84" spans="1:25" s="1001" customFormat="1" ht="15">
      <c r="A84" s="17"/>
      <c r="B84" s="7"/>
      <c r="C84" s="7"/>
      <c r="D84" s="7"/>
      <c r="E84" s="7"/>
      <c r="F84" s="7"/>
      <c r="G84" s="7"/>
      <c r="H84" s="7"/>
      <c r="I84" s="7"/>
      <c r="J84" s="7"/>
      <c r="K84" s="185"/>
      <c r="L84" s="7"/>
      <c r="M84" s="95"/>
      <c r="N84" s="7"/>
      <c r="O84" s="7"/>
      <c r="P84" s="7"/>
      <c r="Q84" s="7"/>
      <c r="R84" s="7"/>
      <c r="S84" s="7"/>
      <c r="T84" s="7"/>
      <c r="U84" s="7"/>
      <c r="V84" s="7"/>
      <c r="W84" s="95"/>
      <c r="X84" s="1035"/>
    </row>
    <row r="85" spans="1:25" s="1001" customFormat="1" ht="15">
      <c r="A85" s="17"/>
      <c r="B85" s="163"/>
      <c r="C85" s="163"/>
      <c r="D85" s="163"/>
      <c r="E85" s="163"/>
      <c r="F85" s="163"/>
      <c r="G85" s="163"/>
      <c r="H85" s="163"/>
      <c r="I85" s="163"/>
      <c r="J85" s="1280" t="s">
        <v>933</v>
      </c>
      <c r="K85" s="1280"/>
      <c r="L85" s="166"/>
      <c r="M85" s="95"/>
      <c r="N85" s="166"/>
      <c r="O85" s="166"/>
      <c r="P85" s="166"/>
      <c r="Q85" s="166"/>
      <c r="R85" s="166"/>
      <c r="S85" s="166"/>
      <c r="T85" s="145"/>
      <c r="U85" s="145"/>
      <c r="V85" s="145"/>
      <c r="W85" s="947" t="s">
        <v>933</v>
      </c>
    </row>
    <row r="86" spans="1:25" s="1001" customFormat="1" ht="15.75" customHeight="1">
      <c r="A86" s="17"/>
      <c r="B86" s="168"/>
      <c r="C86" s="168"/>
      <c r="D86" s="168"/>
      <c r="E86" s="168"/>
      <c r="F86" s="168"/>
      <c r="G86" s="1282"/>
      <c r="H86" s="1282"/>
      <c r="I86" s="1282"/>
      <c r="J86" s="1282"/>
      <c r="K86" s="174"/>
      <c r="L86" s="166"/>
      <c r="M86" s="95"/>
      <c r="N86" s="166"/>
      <c r="O86" s="166"/>
      <c r="P86" s="166"/>
      <c r="Q86" s="166"/>
      <c r="R86" s="166"/>
      <c r="S86" s="166"/>
      <c r="T86" s="1282"/>
      <c r="U86" s="1282"/>
      <c r="V86" s="1282"/>
      <c r="W86" s="1282"/>
      <c r="X86" s="1014"/>
      <c r="Y86" s="1014"/>
    </row>
    <row r="87" spans="1:25" ht="12.95" customHeight="1">
      <c r="A87" s="1268" t="s">
        <v>989</v>
      </c>
      <c r="B87" s="1270" t="s">
        <v>990</v>
      </c>
      <c r="C87" s="1272"/>
      <c r="D87" s="1272"/>
      <c r="E87" s="1276" t="s">
        <v>991</v>
      </c>
      <c r="F87" s="1268" t="s">
        <v>992</v>
      </c>
      <c r="G87" s="1276" t="s">
        <v>993</v>
      </c>
      <c r="H87" s="1264" t="s">
        <v>994</v>
      </c>
      <c r="I87" s="1264" t="s">
        <v>995</v>
      </c>
      <c r="J87" s="1264" t="s">
        <v>996</v>
      </c>
      <c r="K87" s="1268" t="s">
        <v>997</v>
      </c>
      <c r="L87" s="1270" t="s">
        <v>998</v>
      </c>
      <c r="M87" s="1271"/>
      <c r="N87" s="1272"/>
      <c r="O87" s="1272"/>
      <c r="P87" s="1272"/>
      <c r="Q87" s="1273"/>
      <c r="R87" s="1274" t="s">
        <v>999</v>
      </c>
      <c r="S87" s="1266" t="s">
        <v>1000</v>
      </c>
      <c r="T87" s="1264" t="s">
        <v>1001</v>
      </c>
      <c r="U87" s="1266" t="s">
        <v>1002</v>
      </c>
      <c r="V87" s="1266" t="s">
        <v>1003</v>
      </c>
      <c r="W87" s="1264" t="s">
        <v>1004</v>
      </c>
      <c r="X87" s="1015"/>
      <c r="Y87" s="1016"/>
    </row>
    <row r="88" spans="1:25" ht="33.200000000000003" customHeight="1">
      <c r="A88" s="1269"/>
      <c r="B88" s="943" t="s">
        <v>1005</v>
      </c>
      <c r="C88" s="943" t="s">
        <v>1006</v>
      </c>
      <c r="D88" s="942" t="s">
        <v>1007</v>
      </c>
      <c r="E88" s="1276"/>
      <c r="F88" s="1269"/>
      <c r="G88" s="1276"/>
      <c r="H88" s="1265"/>
      <c r="I88" s="1265"/>
      <c r="J88" s="1265"/>
      <c r="K88" s="1269"/>
      <c r="L88" s="151" t="s">
        <v>1008</v>
      </c>
      <c r="M88" s="151" t="s">
        <v>1009</v>
      </c>
      <c r="N88" s="151" t="s">
        <v>1010</v>
      </c>
      <c r="O88" s="151" t="s">
        <v>1011</v>
      </c>
      <c r="P88" s="151" t="s">
        <v>1012</v>
      </c>
      <c r="Q88" s="151" t="s">
        <v>1013</v>
      </c>
      <c r="R88" s="1275"/>
      <c r="S88" s="1267"/>
      <c r="T88" s="1265"/>
      <c r="U88" s="1267"/>
      <c r="V88" s="1267"/>
      <c r="W88" s="1265"/>
      <c r="X88" s="1015"/>
      <c r="Y88" s="1016"/>
    </row>
    <row r="89" spans="1:25">
      <c r="A89" s="944" t="s">
        <v>6</v>
      </c>
      <c r="B89" s="945" t="s">
        <v>7</v>
      </c>
      <c r="C89" s="945" t="s">
        <v>8</v>
      </c>
      <c r="D89" s="945" t="s">
        <v>9</v>
      </c>
      <c r="E89" s="945" t="s">
        <v>10</v>
      </c>
      <c r="F89" s="945" t="s">
        <v>11</v>
      </c>
      <c r="G89" s="945" t="s">
        <v>12</v>
      </c>
      <c r="H89" s="945" t="s">
        <v>13</v>
      </c>
      <c r="I89" s="945" t="s">
        <v>694</v>
      </c>
      <c r="J89" s="152" t="s">
        <v>725</v>
      </c>
      <c r="K89" s="945" t="s">
        <v>695</v>
      </c>
      <c r="L89" s="945" t="s">
        <v>726</v>
      </c>
      <c r="M89" s="153" t="s">
        <v>727</v>
      </c>
      <c r="N89" s="154" t="s">
        <v>1014</v>
      </c>
      <c r="O89" s="945" t="s">
        <v>1015</v>
      </c>
      <c r="P89" s="945" t="s">
        <v>1016</v>
      </c>
      <c r="Q89" s="945" t="s">
        <v>1017</v>
      </c>
      <c r="R89" s="945" t="s">
        <v>1018</v>
      </c>
      <c r="S89" s="945" t="s">
        <v>1019</v>
      </c>
      <c r="T89" s="945" t="s">
        <v>1020</v>
      </c>
      <c r="U89" s="945" t="s">
        <v>1021</v>
      </c>
      <c r="V89" s="152" t="s">
        <v>1022</v>
      </c>
      <c r="W89" s="152" t="s">
        <v>1023</v>
      </c>
      <c r="X89" s="1016"/>
      <c r="Y89" s="1016"/>
    </row>
    <row r="90" spans="1:25" ht="48" customHeight="1">
      <c r="A90" s="998" t="s">
        <v>1092</v>
      </c>
      <c r="B90" s="994">
        <v>392319.52728819998</v>
      </c>
      <c r="C90" s="994">
        <v>23394.287558200002</v>
      </c>
      <c r="D90" s="994">
        <v>415713.8148464</v>
      </c>
      <c r="E90" s="994">
        <v>2144.8723040999998</v>
      </c>
      <c r="F90" s="994">
        <v>613.17413710000005</v>
      </c>
      <c r="G90" s="994">
        <v>59520.268806300002</v>
      </c>
      <c r="H90" s="994">
        <v>419220.11059270002</v>
      </c>
      <c r="I90" s="994">
        <v>21003.1513313</v>
      </c>
      <c r="J90" s="994" t="s">
        <v>15</v>
      </c>
      <c r="K90" s="994">
        <v>172163.55875500001</v>
      </c>
      <c r="L90" s="994">
        <v>2229.2286414999999</v>
      </c>
      <c r="M90" s="994">
        <v>853.6982051</v>
      </c>
      <c r="N90" s="994">
        <v>26.244446100000001</v>
      </c>
      <c r="O90" s="994" t="s">
        <v>15</v>
      </c>
      <c r="P90" s="994" t="s">
        <v>15</v>
      </c>
      <c r="Q90" s="994">
        <v>3109.1712926999999</v>
      </c>
      <c r="R90" s="994" t="s">
        <v>15</v>
      </c>
      <c r="S90" s="994">
        <v>4115.6021811000001</v>
      </c>
      <c r="T90" s="994" t="s">
        <v>15</v>
      </c>
      <c r="U90" s="994" t="s">
        <v>15</v>
      </c>
      <c r="V90" s="994">
        <v>70.669790399999997</v>
      </c>
      <c r="W90" s="994">
        <v>1097674.3940371003</v>
      </c>
      <c r="X90" s="1020"/>
      <c r="Y90" s="1020"/>
    </row>
    <row r="91" spans="1:25" ht="21.95" customHeight="1">
      <c r="A91" s="998" t="s">
        <v>1093</v>
      </c>
      <c r="B91" s="994">
        <v>24534.451917400002</v>
      </c>
      <c r="C91" s="994">
        <v>1950.0789153000001</v>
      </c>
      <c r="D91" s="994">
        <v>26484.530832700002</v>
      </c>
      <c r="E91" s="994">
        <v>90.809310600000003</v>
      </c>
      <c r="F91" s="994">
        <v>3242.2462493999997</v>
      </c>
      <c r="G91" s="994" t="s">
        <v>15</v>
      </c>
      <c r="H91" s="994" t="s">
        <v>15</v>
      </c>
      <c r="I91" s="994" t="s">
        <v>15</v>
      </c>
      <c r="J91" s="994" t="s">
        <v>15</v>
      </c>
      <c r="K91" s="994">
        <v>1196.8844584999999</v>
      </c>
      <c r="L91" s="994">
        <v>1386.7970062999998</v>
      </c>
      <c r="M91" s="994">
        <v>6777.6990753999999</v>
      </c>
      <c r="N91" s="994">
        <v>2991.4706319000002</v>
      </c>
      <c r="O91" s="994">
        <v>1056.12437</v>
      </c>
      <c r="P91" s="994">
        <v>2234.9314541000003</v>
      </c>
      <c r="Q91" s="994">
        <v>14447.022537699999</v>
      </c>
      <c r="R91" s="994" t="s">
        <v>15</v>
      </c>
      <c r="S91" s="994" t="s">
        <v>15</v>
      </c>
      <c r="T91" s="994" t="s">
        <v>15</v>
      </c>
      <c r="U91" s="994" t="s">
        <v>15</v>
      </c>
      <c r="V91" s="994" t="s">
        <v>15</v>
      </c>
      <c r="W91" s="994">
        <v>45461.493388900002</v>
      </c>
      <c r="X91" s="1020"/>
      <c r="Y91" s="1020"/>
    </row>
    <row r="92" spans="1:25" ht="14.1" customHeight="1">
      <c r="A92" s="998" t="s">
        <v>1094</v>
      </c>
      <c r="B92" s="994" t="s">
        <v>15</v>
      </c>
      <c r="C92" s="994" t="s">
        <v>15</v>
      </c>
      <c r="D92" s="994" t="s">
        <v>15</v>
      </c>
      <c r="E92" s="994" t="s">
        <v>15</v>
      </c>
      <c r="F92" s="994">
        <v>0.1144365</v>
      </c>
      <c r="G92" s="994" t="s">
        <v>15</v>
      </c>
      <c r="H92" s="994" t="s">
        <v>15</v>
      </c>
      <c r="I92" s="994" t="s">
        <v>15</v>
      </c>
      <c r="J92" s="994" t="s">
        <v>15</v>
      </c>
      <c r="K92" s="994" t="s">
        <v>15</v>
      </c>
      <c r="L92" s="994" t="s">
        <v>15</v>
      </c>
      <c r="M92" s="994" t="s">
        <v>15</v>
      </c>
      <c r="N92" s="994">
        <v>14.9965858</v>
      </c>
      <c r="O92" s="994" t="s">
        <v>15</v>
      </c>
      <c r="P92" s="994" t="s">
        <v>15</v>
      </c>
      <c r="Q92" s="994">
        <v>14.9965858</v>
      </c>
      <c r="R92" s="994" t="s">
        <v>15</v>
      </c>
      <c r="S92" s="994" t="s">
        <v>15</v>
      </c>
      <c r="T92" s="994" t="s">
        <v>15</v>
      </c>
      <c r="U92" s="994" t="s">
        <v>15</v>
      </c>
      <c r="V92" s="994" t="s">
        <v>15</v>
      </c>
      <c r="W92" s="994">
        <v>15.1110223</v>
      </c>
      <c r="X92" s="1020"/>
      <c r="Y92" s="1020"/>
    </row>
    <row r="93" spans="1:25" ht="14.1" customHeight="1">
      <c r="A93" s="998" t="s">
        <v>1095</v>
      </c>
      <c r="B93" s="994">
        <v>1005.4929003</v>
      </c>
      <c r="C93" s="994">
        <v>1632.8729191</v>
      </c>
      <c r="D93" s="994">
        <v>2638.3658194</v>
      </c>
      <c r="E93" s="994">
        <v>5.3804999999999996</v>
      </c>
      <c r="F93" s="994">
        <v>565.95408239999995</v>
      </c>
      <c r="G93" s="994" t="s">
        <v>15</v>
      </c>
      <c r="H93" s="994" t="s">
        <v>15</v>
      </c>
      <c r="I93" s="994" t="s">
        <v>15</v>
      </c>
      <c r="J93" s="994" t="s">
        <v>15</v>
      </c>
      <c r="K93" s="994">
        <v>4.1525192999999998</v>
      </c>
      <c r="L93" s="994">
        <v>116.4230348</v>
      </c>
      <c r="M93" s="994">
        <v>2990.3286118999999</v>
      </c>
      <c r="N93" s="994">
        <v>1119.3493819</v>
      </c>
      <c r="O93" s="994">
        <v>492.48939840000003</v>
      </c>
      <c r="P93" s="994">
        <v>288.2823108</v>
      </c>
      <c r="Q93" s="994">
        <v>5006.8727378000003</v>
      </c>
      <c r="R93" s="994" t="s">
        <v>15</v>
      </c>
      <c r="S93" s="994" t="s">
        <v>15</v>
      </c>
      <c r="T93" s="994" t="s">
        <v>15</v>
      </c>
      <c r="U93" s="994" t="s">
        <v>15</v>
      </c>
      <c r="V93" s="994" t="s">
        <v>15</v>
      </c>
      <c r="W93" s="994">
        <v>8220.7256589000008</v>
      </c>
      <c r="X93" s="1020"/>
      <c r="Y93" s="1020"/>
    </row>
    <row r="94" spans="1:25" ht="14.1" customHeight="1">
      <c r="A94" s="998" t="s">
        <v>1096</v>
      </c>
      <c r="B94" s="994">
        <v>124.2858219</v>
      </c>
      <c r="C94" s="994">
        <v>21.785444300000002</v>
      </c>
      <c r="D94" s="994">
        <v>146.0712662</v>
      </c>
      <c r="E94" s="994" t="s">
        <v>15</v>
      </c>
      <c r="F94" s="994" t="s">
        <v>15</v>
      </c>
      <c r="G94" s="994" t="s">
        <v>15</v>
      </c>
      <c r="H94" s="994" t="s">
        <v>15</v>
      </c>
      <c r="I94" s="994" t="s">
        <v>15</v>
      </c>
      <c r="J94" s="994" t="s">
        <v>15</v>
      </c>
      <c r="K94" s="994" t="s">
        <v>15</v>
      </c>
      <c r="L94" s="994" t="s">
        <v>15</v>
      </c>
      <c r="M94" s="994" t="s">
        <v>15</v>
      </c>
      <c r="N94" s="994" t="s">
        <v>15</v>
      </c>
      <c r="O94" s="994">
        <v>10</v>
      </c>
      <c r="P94" s="994" t="s">
        <v>15</v>
      </c>
      <c r="Q94" s="994">
        <v>10</v>
      </c>
      <c r="R94" s="994" t="s">
        <v>15</v>
      </c>
      <c r="S94" s="994" t="s">
        <v>15</v>
      </c>
      <c r="T94" s="994" t="s">
        <v>15</v>
      </c>
      <c r="U94" s="994" t="s">
        <v>15</v>
      </c>
      <c r="V94" s="994" t="s">
        <v>15</v>
      </c>
      <c r="W94" s="994">
        <v>156.0712662</v>
      </c>
      <c r="X94" s="1020"/>
      <c r="Y94" s="1020"/>
    </row>
    <row r="95" spans="1:25" ht="14.1" customHeight="1">
      <c r="A95" s="1004" t="s">
        <v>1097</v>
      </c>
      <c r="B95" s="994">
        <v>7033.8781435000001</v>
      </c>
      <c r="C95" s="994">
        <v>2.7048945</v>
      </c>
      <c r="D95" s="994">
        <v>7036.5830379999998</v>
      </c>
      <c r="E95" s="994">
        <v>8.9875700000000003E-2</v>
      </c>
      <c r="F95" s="994">
        <v>53.9268912</v>
      </c>
      <c r="G95" s="994" t="s">
        <v>15</v>
      </c>
      <c r="H95" s="994" t="s">
        <v>15</v>
      </c>
      <c r="I95" s="994" t="s">
        <v>15</v>
      </c>
      <c r="J95" s="994" t="s">
        <v>15</v>
      </c>
      <c r="K95" s="994" t="s">
        <v>15</v>
      </c>
      <c r="L95" s="994">
        <v>394.87934239999998</v>
      </c>
      <c r="M95" s="994">
        <v>508.61370959999999</v>
      </c>
      <c r="N95" s="994">
        <v>78.391722099999996</v>
      </c>
      <c r="O95" s="994">
        <v>79.264166599999996</v>
      </c>
      <c r="P95" s="994" t="s">
        <v>15</v>
      </c>
      <c r="Q95" s="994">
        <v>1061.1489407000001</v>
      </c>
      <c r="R95" s="994" t="s">
        <v>15</v>
      </c>
      <c r="S95" s="994" t="s">
        <v>15</v>
      </c>
      <c r="T95" s="994" t="s">
        <v>15</v>
      </c>
      <c r="U95" s="994" t="s">
        <v>15</v>
      </c>
      <c r="V95" s="994" t="s">
        <v>15</v>
      </c>
      <c r="W95" s="994">
        <v>8151.7487455999999</v>
      </c>
      <c r="X95" s="1020"/>
      <c r="Y95" s="1020"/>
    </row>
    <row r="96" spans="1:25" ht="14.1" customHeight="1">
      <c r="A96" s="1004" t="s">
        <v>1098</v>
      </c>
      <c r="B96" s="994">
        <v>20.263950600000001</v>
      </c>
      <c r="C96" s="994" t="s">
        <v>15</v>
      </c>
      <c r="D96" s="994">
        <v>20.263950600000001</v>
      </c>
      <c r="E96" s="994" t="s">
        <v>15</v>
      </c>
      <c r="F96" s="994">
        <v>20.243640299999999</v>
      </c>
      <c r="G96" s="994" t="s">
        <v>15</v>
      </c>
      <c r="H96" s="994" t="s">
        <v>15</v>
      </c>
      <c r="I96" s="994" t="s">
        <v>15</v>
      </c>
      <c r="J96" s="994" t="s">
        <v>15</v>
      </c>
      <c r="K96" s="994" t="s">
        <v>15</v>
      </c>
      <c r="L96" s="994">
        <v>1.5337931</v>
      </c>
      <c r="M96" s="994" t="s">
        <v>15</v>
      </c>
      <c r="N96" s="994">
        <v>50</v>
      </c>
      <c r="O96" s="994" t="s">
        <v>15</v>
      </c>
      <c r="P96" s="994" t="s">
        <v>15</v>
      </c>
      <c r="Q96" s="994">
        <v>51.533793099999997</v>
      </c>
      <c r="R96" s="994" t="s">
        <v>15</v>
      </c>
      <c r="S96" s="994" t="s">
        <v>15</v>
      </c>
      <c r="T96" s="994" t="s">
        <v>15</v>
      </c>
      <c r="U96" s="994" t="s">
        <v>15</v>
      </c>
      <c r="V96" s="994" t="s">
        <v>15</v>
      </c>
      <c r="W96" s="994">
        <v>92.041383999999994</v>
      </c>
      <c r="X96" s="1020"/>
      <c r="Y96" s="1020"/>
    </row>
    <row r="97" spans="1:25" ht="14.1" customHeight="1">
      <c r="A97" s="998" t="s">
        <v>1099</v>
      </c>
      <c r="B97" s="994" t="s">
        <v>15</v>
      </c>
      <c r="C97" s="994" t="s">
        <v>15</v>
      </c>
      <c r="D97" s="994" t="s">
        <v>15</v>
      </c>
      <c r="E97" s="994" t="s">
        <v>15</v>
      </c>
      <c r="F97" s="994" t="s">
        <v>15</v>
      </c>
      <c r="G97" s="994" t="s">
        <v>15</v>
      </c>
      <c r="H97" s="994" t="s">
        <v>15</v>
      </c>
      <c r="I97" s="994" t="s">
        <v>15</v>
      </c>
      <c r="J97" s="994" t="s">
        <v>15</v>
      </c>
      <c r="K97" s="994" t="s">
        <v>15</v>
      </c>
      <c r="L97" s="994" t="s">
        <v>15</v>
      </c>
      <c r="M97" s="994" t="s">
        <v>15</v>
      </c>
      <c r="N97" s="994" t="s">
        <v>15</v>
      </c>
      <c r="O97" s="994" t="s">
        <v>15</v>
      </c>
      <c r="P97" s="994" t="s">
        <v>15</v>
      </c>
      <c r="Q97" s="994" t="s">
        <v>15</v>
      </c>
      <c r="R97" s="994" t="s">
        <v>15</v>
      </c>
      <c r="S97" s="994" t="s">
        <v>15</v>
      </c>
      <c r="T97" s="994" t="s">
        <v>15</v>
      </c>
      <c r="U97" s="994" t="s">
        <v>15</v>
      </c>
      <c r="V97" s="994" t="s">
        <v>15</v>
      </c>
      <c r="W97" s="994" t="s">
        <v>15</v>
      </c>
      <c r="X97" s="1020"/>
      <c r="Y97" s="1020"/>
    </row>
    <row r="98" spans="1:25" ht="14.1" customHeight="1">
      <c r="A98" s="1005" t="s">
        <v>1100</v>
      </c>
      <c r="B98" s="994">
        <v>45.6533199</v>
      </c>
      <c r="C98" s="994" t="s">
        <v>15</v>
      </c>
      <c r="D98" s="994">
        <v>45.6533199</v>
      </c>
      <c r="E98" s="994" t="s">
        <v>15</v>
      </c>
      <c r="F98" s="994">
        <v>1.7508000000000001E-3</v>
      </c>
      <c r="G98" s="994" t="s">
        <v>15</v>
      </c>
      <c r="H98" s="994" t="s">
        <v>15</v>
      </c>
      <c r="I98" s="994" t="s">
        <v>15</v>
      </c>
      <c r="J98" s="994" t="s">
        <v>15</v>
      </c>
      <c r="K98" s="994" t="s">
        <v>15</v>
      </c>
      <c r="L98" s="994" t="s">
        <v>15</v>
      </c>
      <c r="M98" s="994" t="s">
        <v>15</v>
      </c>
      <c r="N98" s="994" t="s">
        <v>15</v>
      </c>
      <c r="O98" s="994" t="s">
        <v>15</v>
      </c>
      <c r="P98" s="994" t="s">
        <v>15</v>
      </c>
      <c r="Q98" s="994" t="s">
        <v>15</v>
      </c>
      <c r="R98" s="994" t="s">
        <v>15</v>
      </c>
      <c r="S98" s="994" t="s">
        <v>15</v>
      </c>
      <c r="T98" s="994" t="s">
        <v>15</v>
      </c>
      <c r="U98" s="994" t="s">
        <v>15</v>
      </c>
      <c r="V98" s="994" t="s">
        <v>15</v>
      </c>
      <c r="W98" s="994">
        <v>45.655070700000003</v>
      </c>
      <c r="X98" s="1020"/>
      <c r="Y98" s="1020"/>
    </row>
    <row r="99" spans="1:25" ht="14.1" customHeight="1">
      <c r="A99" s="998" t="s">
        <v>1101</v>
      </c>
      <c r="B99" s="994" t="s">
        <v>15</v>
      </c>
      <c r="C99" s="994" t="s">
        <v>15</v>
      </c>
      <c r="D99" s="994" t="s">
        <v>15</v>
      </c>
      <c r="E99" s="994" t="s">
        <v>15</v>
      </c>
      <c r="F99" s="994" t="s">
        <v>15</v>
      </c>
      <c r="G99" s="994" t="s">
        <v>15</v>
      </c>
      <c r="H99" s="994" t="s">
        <v>15</v>
      </c>
      <c r="I99" s="994" t="s">
        <v>15</v>
      </c>
      <c r="J99" s="994" t="s">
        <v>15</v>
      </c>
      <c r="K99" s="994" t="s">
        <v>15</v>
      </c>
      <c r="L99" s="994" t="s">
        <v>15</v>
      </c>
      <c r="M99" s="994" t="s">
        <v>15</v>
      </c>
      <c r="N99" s="994" t="s">
        <v>15</v>
      </c>
      <c r="O99" s="994" t="s">
        <v>15</v>
      </c>
      <c r="P99" s="994" t="s">
        <v>15</v>
      </c>
      <c r="Q99" s="994" t="s">
        <v>15</v>
      </c>
      <c r="R99" s="994" t="s">
        <v>15</v>
      </c>
      <c r="S99" s="994" t="s">
        <v>15</v>
      </c>
      <c r="T99" s="994" t="s">
        <v>15</v>
      </c>
      <c r="U99" s="994" t="s">
        <v>15</v>
      </c>
      <c r="V99" s="994" t="s">
        <v>15</v>
      </c>
      <c r="W99" s="994" t="s">
        <v>15</v>
      </c>
      <c r="X99" s="1020"/>
      <c r="Y99" s="1020"/>
    </row>
    <row r="100" spans="1:25" ht="30" customHeight="1">
      <c r="A100" s="998" t="s">
        <v>1102</v>
      </c>
      <c r="B100" s="994">
        <v>127.1480021</v>
      </c>
      <c r="C100" s="994" t="s">
        <v>15</v>
      </c>
      <c r="D100" s="994">
        <v>127.1480021</v>
      </c>
      <c r="E100" s="994">
        <v>15.1271893</v>
      </c>
      <c r="F100" s="994" t="s">
        <v>15</v>
      </c>
      <c r="G100" s="994" t="s">
        <v>15</v>
      </c>
      <c r="H100" s="994" t="s">
        <v>15</v>
      </c>
      <c r="I100" s="994" t="s">
        <v>15</v>
      </c>
      <c r="J100" s="994" t="s">
        <v>15</v>
      </c>
      <c r="K100" s="994" t="s">
        <v>15</v>
      </c>
      <c r="L100" s="994">
        <v>1.5</v>
      </c>
      <c r="M100" s="994" t="s">
        <v>15</v>
      </c>
      <c r="N100" s="994">
        <v>11.0648435</v>
      </c>
      <c r="O100" s="994" t="s">
        <v>15</v>
      </c>
      <c r="P100" s="994" t="s">
        <v>15</v>
      </c>
      <c r="Q100" s="994">
        <v>12.5648435</v>
      </c>
      <c r="R100" s="994" t="s">
        <v>15</v>
      </c>
      <c r="S100" s="994" t="s">
        <v>15</v>
      </c>
      <c r="T100" s="994" t="s">
        <v>15</v>
      </c>
      <c r="U100" s="994" t="s">
        <v>15</v>
      </c>
      <c r="V100" s="994" t="s">
        <v>15</v>
      </c>
      <c r="W100" s="994">
        <v>154.84003490000001</v>
      </c>
      <c r="X100" s="1020"/>
      <c r="Y100" s="1020"/>
    </row>
    <row r="101" spans="1:25" ht="14.1" customHeight="1">
      <c r="A101" s="1004" t="s">
        <v>1103</v>
      </c>
      <c r="B101" s="994">
        <v>164.85390630000001</v>
      </c>
      <c r="C101" s="994">
        <v>20.0459256</v>
      </c>
      <c r="D101" s="994">
        <v>184.89983190000001</v>
      </c>
      <c r="E101" s="994" t="s">
        <v>15</v>
      </c>
      <c r="F101" s="994">
        <v>18.9984447</v>
      </c>
      <c r="G101" s="994" t="s">
        <v>15</v>
      </c>
      <c r="H101" s="994" t="s">
        <v>15</v>
      </c>
      <c r="I101" s="994" t="s">
        <v>15</v>
      </c>
      <c r="J101" s="994" t="s">
        <v>15</v>
      </c>
      <c r="K101" s="994" t="s">
        <v>15</v>
      </c>
      <c r="L101" s="994" t="s">
        <v>15</v>
      </c>
      <c r="M101" s="994" t="s">
        <v>15</v>
      </c>
      <c r="N101" s="994">
        <v>30.5248329</v>
      </c>
      <c r="O101" s="994" t="s">
        <v>15</v>
      </c>
      <c r="P101" s="994" t="s">
        <v>15</v>
      </c>
      <c r="Q101" s="994">
        <v>30.5248329</v>
      </c>
      <c r="R101" s="994" t="s">
        <v>15</v>
      </c>
      <c r="S101" s="994" t="s">
        <v>15</v>
      </c>
      <c r="T101" s="994" t="s">
        <v>15</v>
      </c>
      <c r="U101" s="994" t="s">
        <v>15</v>
      </c>
      <c r="V101" s="994" t="s">
        <v>15</v>
      </c>
      <c r="W101" s="994">
        <v>234.42310950000001</v>
      </c>
      <c r="X101" s="1020"/>
      <c r="Y101" s="1020"/>
    </row>
    <row r="102" spans="1:25" ht="14.1" customHeight="1">
      <c r="A102" s="1004" t="s">
        <v>1104</v>
      </c>
      <c r="B102" s="994">
        <v>216.01429519999999</v>
      </c>
      <c r="C102" s="994">
        <v>33.326182000000003</v>
      </c>
      <c r="D102" s="994">
        <v>249.34047720000001</v>
      </c>
      <c r="E102" s="994">
        <v>15.2174364</v>
      </c>
      <c r="F102" s="994">
        <v>229.8794982</v>
      </c>
      <c r="G102" s="994" t="s">
        <v>15</v>
      </c>
      <c r="H102" s="994" t="s">
        <v>15</v>
      </c>
      <c r="I102" s="994" t="s">
        <v>15</v>
      </c>
      <c r="J102" s="994" t="s">
        <v>15</v>
      </c>
      <c r="K102" s="994">
        <v>125.63819290000001</v>
      </c>
      <c r="L102" s="994">
        <v>85.696546400000003</v>
      </c>
      <c r="M102" s="994">
        <v>11.4329889</v>
      </c>
      <c r="N102" s="994">
        <v>99.079232300000001</v>
      </c>
      <c r="O102" s="994" t="s">
        <v>15</v>
      </c>
      <c r="P102" s="994" t="s">
        <v>15</v>
      </c>
      <c r="Q102" s="994">
        <v>196.20876759999999</v>
      </c>
      <c r="R102" s="994" t="s">
        <v>15</v>
      </c>
      <c r="S102" s="994" t="s">
        <v>15</v>
      </c>
      <c r="T102" s="994" t="s">
        <v>15</v>
      </c>
      <c r="U102" s="994" t="s">
        <v>15</v>
      </c>
      <c r="V102" s="994" t="s">
        <v>15</v>
      </c>
      <c r="W102" s="994">
        <v>816.28437229999997</v>
      </c>
      <c r="X102" s="1020"/>
      <c r="Y102" s="1020"/>
    </row>
    <row r="103" spans="1:25" ht="21.95" customHeight="1">
      <c r="A103" s="1004" t="s">
        <v>1105</v>
      </c>
      <c r="B103" s="994">
        <v>12658.0766305</v>
      </c>
      <c r="C103" s="994">
        <v>239.34354980000001</v>
      </c>
      <c r="D103" s="994">
        <v>12897.4201803</v>
      </c>
      <c r="E103" s="994">
        <v>52.001445199999999</v>
      </c>
      <c r="F103" s="994">
        <v>1944.0128638000001</v>
      </c>
      <c r="G103" s="994" t="s">
        <v>15</v>
      </c>
      <c r="H103" s="994" t="s">
        <v>15</v>
      </c>
      <c r="I103" s="994" t="s">
        <v>15</v>
      </c>
      <c r="J103" s="994" t="s">
        <v>15</v>
      </c>
      <c r="K103" s="994">
        <v>1062.8445469000001</v>
      </c>
      <c r="L103" s="994">
        <v>423.18260959999998</v>
      </c>
      <c r="M103" s="994">
        <v>3267.3237650000001</v>
      </c>
      <c r="N103" s="994">
        <v>1588.0640334</v>
      </c>
      <c r="O103" s="994">
        <v>474.37080500000002</v>
      </c>
      <c r="P103" s="994">
        <v>1946.6491433000001</v>
      </c>
      <c r="Q103" s="994">
        <v>7699.5903563000002</v>
      </c>
      <c r="R103" s="994" t="s">
        <v>15</v>
      </c>
      <c r="S103" s="994" t="s">
        <v>15</v>
      </c>
      <c r="T103" s="994" t="s">
        <v>15</v>
      </c>
      <c r="U103" s="994" t="s">
        <v>15</v>
      </c>
      <c r="V103" s="994" t="s">
        <v>15</v>
      </c>
      <c r="W103" s="994">
        <v>23655.869392500001</v>
      </c>
      <c r="X103" s="1020"/>
      <c r="Y103" s="1020"/>
    </row>
    <row r="104" spans="1:25" ht="21.95" customHeight="1">
      <c r="A104" s="998" t="s">
        <v>1106</v>
      </c>
      <c r="B104" s="994">
        <v>3138.7849471</v>
      </c>
      <c r="C104" s="994" t="s">
        <v>15</v>
      </c>
      <c r="D104" s="994">
        <v>3138.7849471</v>
      </c>
      <c r="E104" s="994">
        <v>2.992864</v>
      </c>
      <c r="F104" s="994">
        <v>409.1146415</v>
      </c>
      <c r="G104" s="994" t="s">
        <v>15</v>
      </c>
      <c r="H104" s="994" t="s">
        <v>15</v>
      </c>
      <c r="I104" s="994" t="s">
        <v>15</v>
      </c>
      <c r="J104" s="994" t="s">
        <v>15</v>
      </c>
      <c r="K104" s="994">
        <v>4.2491994000000002</v>
      </c>
      <c r="L104" s="994">
        <v>363.58168000000001</v>
      </c>
      <c r="M104" s="994" t="s">
        <v>15</v>
      </c>
      <c r="N104" s="994" t="s">
        <v>15</v>
      </c>
      <c r="O104" s="994" t="s">
        <v>15</v>
      </c>
      <c r="P104" s="994" t="s">
        <v>15</v>
      </c>
      <c r="Q104" s="994">
        <v>363.58168000000001</v>
      </c>
      <c r="R104" s="994" t="s">
        <v>15</v>
      </c>
      <c r="S104" s="994" t="s">
        <v>15</v>
      </c>
      <c r="T104" s="994" t="s">
        <v>15</v>
      </c>
      <c r="U104" s="994" t="s">
        <v>15</v>
      </c>
      <c r="V104" s="994" t="s">
        <v>15</v>
      </c>
      <c r="W104" s="994">
        <v>3918.7233319999996</v>
      </c>
      <c r="X104" s="1020"/>
      <c r="Y104" s="1020"/>
    </row>
    <row r="105" spans="1:25" ht="14.1" customHeight="1">
      <c r="A105" s="998" t="s">
        <v>1107</v>
      </c>
      <c r="B105" s="994">
        <v>87161.61899789999</v>
      </c>
      <c r="C105" s="994">
        <v>2205.4475093000001</v>
      </c>
      <c r="D105" s="994">
        <v>89367.066507199983</v>
      </c>
      <c r="E105" s="994">
        <v>11019.6933168</v>
      </c>
      <c r="F105" s="994">
        <v>1183766.2110571002</v>
      </c>
      <c r="G105" s="994">
        <v>6559.1870388999996</v>
      </c>
      <c r="H105" s="994">
        <v>41435.504366300003</v>
      </c>
      <c r="I105" s="994">
        <v>96252.902484499995</v>
      </c>
      <c r="J105" s="994">
        <v>58240.895242300008</v>
      </c>
      <c r="K105" s="994">
        <v>1827.2557872000002</v>
      </c>
      <c r="L105" s="994">
        <v>100985.37762950003</v>
      </c>
      <c r="M105" s="994">
        <v>73527.544931799988</v>
      </c>
      <c r="N105" s="994">
        <v>97583.908910700018</v>
      </c>
      <c r="O105" s="994">
        <v>13641.9112083</v>
      </c>
      <c r="P105" s="994">
        <v>19381.648214299999</v>
      </c>
      <c r="Q105" s="994">
        <v>305120.39089460002</v>
      </c>
      <c r="R105" s="994">
        <v>10766.6137313</v>
      </c>
      <c r="S105" s="994">
        <v>759.81288659999996</v>
      </c>
      <c r="T105" s="994">
        <v>288.0325307</v>
      </c>
      <c r="U105" s="994" t="s">
        <v>15</v>
      </c>
      <c r="V105" s="994">
        <v>2167.9130996999997</v>
      </c>
      <c r="W105" s="994">
        <v>1807571.4789432005</v>
      </c>
      <c r="X105" s="1020"/>
      <c r="Y105" s="1020"/>
    </row>
    <row r="106" spans="1:25" ht="14.1" customHeight="1">
      <c r="A106" s="1004" t="s">
        <v>1108</v>
      </c>
      <c r="B106" s="994" t="s">
        <v>15</v>
      </c>
      <c r="C106" s="994" t="s">
        <v>15</v>
      </c>
      <c r="D106" s="994" t="s">
        <v>15</v>
      </c>
      <c r="E106" s="994" t="s">
        <v>15</v>
      </c>
      <c r="F106" s="994">
        <v>17.9287262</v>
      </c>
      <c r="G106" s="994" t="s">
        <v>15</v>
      </c>
      <c r="H106" s="994" t="s">
        <v>15</v>
      </c>
      <c r="I106" s="994" t="s">
        <v>15</v>
      </c>
      <c r="J106" s="994" t="s">
        <v>15</v>
      </c>
      <c r="K106" s="994" t="s">
        <v>15</v>
      </c>
      <c r="L106" s="994">
        <v>14</v>
      </c>
      <c r="M106" s="994">
        <v>5</v>
      </c>
      <c r="N106" s="994" t="s">
        <v>15</v>
      </c>
      <c r="O106" s="994" t="s">
        <v>15</v>
      </c>
      <c r="P106" s="994" t="s">
        <v>15</v>
      </c>
      <c r="Q106" s="994">
        <v>19</v>
      </c>
      <c r="R106" s="994">
        <v>2.4604537</v>
      </c>
      <c r="S106" s="994" t="s">
        <v>15</v>
      </c>
      <c r="T106" s="994" t="s">
        <v>15</v>
      </c>
      <c r="U106" s="994" t="s">
        <v>15</v>
      </c>
      <c r="V106" s="994" t="s">
        <v>15</v>
      </c>
      <c r="W106" s="994">
        <v>39.389179900000002</v>
      </c>
      <c r="X106" s="1020"/>
      <c r="Y106" s="1020"/>
    </row>
    <row r="107" spans="1:25" ht="14.1" customHeight="1">
      <c r="A107" s="1004" t="s">
        <v>1109</v>
      </c>
      <c r="B107" s="994">
        <v>25823.339748099999</v>
      </c>
      <c r="C107" s="994">
        <v>1916.3825171999999</v>
      </c>
      <c r="D107" s="994">
        <v>27739.722265299999</v>
      </c>
      <c r="E107" s="994">
        <v>4619.3028729999996</v>
      </c>
      <c r="F107" s="994">
        <v>245807.57380059999</v>
      </c>
      <c r="G107" s="994" t="s">
        <v>15</v>
      </c>
      <c r="H107" s="994" t="s">
        <v>15</v>
      </c>
      <c r="I107" s="994" t="s">
        <v>15</v>
      </c>
      <c r="J107" s="994">
        <v>23747.026643000001</v>
      </c>
      <c r="K107" s="994">
        <v>1253.0690293</v>
      </c>
      <c r="L107" s="994">
        <v>49670.121901999999</v>
      </c>
      <c r="M107" s="994">
        <v>32734.074141100002</v>
      </c>
      <c r="N107" s="994">
        <v>44878.567709199997</v>
      </c>
      <c r="O107" s="994">
        <v>7294.5915283000004</v>
      </c>
      <c r="P107" s="994">
        <v>9161.2401269000002</v>
      </c>
      <c r="Q107" s="994">
        <v>143738.59540749999</v>
      </c>
      <c r="R107" s="994">
        <v>761.14825289999999</v>
      </c>
      <c r="S107" s="994">
        <v>759.0878166</v>
      </c>
      <c r="T107" s="994" t="s">
        <v>15</v>
      </c>
      <c r="U107" s="994" t="s">
        <v>15</v>
      </c>
      <c r="V107" s="994">
        <v>1215.2682064999999</v>
      </c>
      <c r="W107" s="994">
        <v>449640.79429469997</v>
      </c>
      <c r="X107" s="1020"/>
      <c r="Y107" s="1020"/>
    </row>
    <row r="108" spans="1:25" ht="14.1" customHeight="1">
      <c r="A108" s="1004" t="s">
        <v>1110</v>
      </c>
      <c r="B108" s="994">
        <v>3316.9222337000001</v>
      </c>
      <c r="C108" s="994" t="s">
        <v>15</v>
      </c>
      <c r="D108" s="994">
        <v>3316.9222337000001</v>
      </c>
      <c r="E108" s="994">
        <v>937.72878330000003</v>
      </c>
      <c r="F108" s="994">
        <v>42999.2675418</v>
      </c>
      <c r="G108" s="994">
        <v>33.241242100000001</v>
      </c>
      <c r="H108" s="994" t="s">
        <v>15</v>
      </c>
      <c r="I108" s="994">
        <v>95467.766016499998</v>
      </c>
      <c r="J108" s="994">
        <v>6.1099999999999994E-5</v>
      </c>
      <c r="K108" s="994">
        <v>49.860914299999997</v>
      </c>
      <c r="L108" s="994">
        <v>1319.0112675</v>
      </c>
      <c r="M108" s="994">
        <v>1208.9462751999999</v>
      </c>
      <c r="N108" s="994">
        <v>3764.5260254999998</v>
      </c>
      <c r="O108" s="994">
        <v>311.0156111</v>
      </c>
      <c r="P108" s="994">
        <v>81.116333299999994</v>
      </c>
      <c r="Q108" s="994">
        <v>6684.6155125999994</v>
      </c>
      <c r="R108" s="994">
        <v>56.178504799999999</v>
      </c>
      <c r="S108" s="994" t="s">
        <v>15</v>
      </c>
      <c r="T108" s="994" t="s">
        <v>15</v>
      </c>
      <c r="U108" s="994" t="s">
        <v>15</v>
      </c>
      <c r="V108" s="994">
        <v>21.385125500000001</v>
      </c>
      <c r="W108" s="994">
        <v>149566.96593569996</v>
      </c>
      <c r="X108" s="1020"/>
      <c r="Y108" s="1020"/>
    </row>
    <row r="109" spans="1:25" ht="14.1" customHeight="1">
      <c r="A109" s="1004" t="s">
        <v>1111</v>
      </c>
      <c r="B109" s="994">
        <v>28041.488857799999</v>
      </c>
      <c r="C109" s="994">
        <v>198.98544100000001</v>
      </c>
      <c r="D109" s="994">
        <v>28240.4742988</v>
      </c>
      <c r="E109" s="994">
        <v>2084.9027255999999</v>
      </c>
      <c r="F109" s="994">
        <v>668593.53288990003</v>
      </c>
      <c r="G109" s="994" t="s">
        <v>15</v>
      </c>
      <c r="H109" s="994" t="s">
        <v>15</v>
      </c>
      <c r="I109" s="994" t="s">
        <v>15</v>
      </c>
      <c r="J109" s="994">
        <v>28123.234736300001</v>
      </c>
      <c r="K109" s="994">
        <v>395.69359259999999</v>
      </c>
      <c r="L109" s="994">
        <v>21788.4306836</v>
      </c>
      <c r="M109" s="994">
        <v>14352.9263171</v>
      </c>
      <c r="N109" s="994">
        <v>26131.025570599999</v>
      </c>
      <c r="O109" s="994">
        <v>2523.0033572000002</v>
      </c>
      <c r="P109" s="994">
        <v>4498.0272943999998</v>
      </c>
      <c r="Q109" s="994">
        <v>69293.413222899995</v>
      </c>
      <c r="R109" s="994">
        <v>9070.1202097999994</v>
      </c>
      <c r="S109" s="994" t="s">
        <v>15</v>
      </c>
      <c r="T109" s="994">
        <v>77.452530699999997</v>
      </c>
      <c r="U109" s="994" t="s">
        <v>15</v>
      </c>
      <c r="V109" s="994">
        <v>615.55081429999996</v>
      </c>
      <c r="W109" s="994">
        <v>806494.37502089993</v>
      </c>
      <c r="X109" s="1020"/>
      <c r="Y109" s="1020"/>
    </row>
    <row r="110" spans="1:25" ht="39.950000000000003" customHeight="1">
      <c r="A110" s="998" t="s">
        <v>1112</v>
      </c>
      <c r="B110" s="994">
        <v>1958.5975430999999</v>
      </c>
      <c r="C110" s="994">
        <v>50.204418199999999</v>
      </c>
      <c r="D110" s="994">
        <v>2008.8019612999999</v>
      </c>
      <c r="E110" s="994">
        <v>821.34647800000005</v>
      </c>
      <c r="F110" s="994">
        <v>46290.612582299997</v>
      </c>
      <c r="G110" s="994" t="s">
        <v>15</v>
      </c>
      <c r="H110" s="994" t="s">
        <v>15</v>
      </c>
      <c r="I110" s="994" t="s">
        <v>15</v>
      </c>
      <c r="J110" s="994">
        <v>3061.0917817</v>
      </c>
      <c r="K110" s="994">
        <v>10.9572147</v>
      </c>
      <c r="L110" s="994">
        <v>10364.230721399999</v>
      </c>
      <c r="M110" s="994">
        <v>9841.4621440999999</v>
      </c>
      <c r="N110" s="994">
        <v>5503.2782973000003</v>
      </c>
      <c r="O110" s="994">
        <v>3315.5495259999998</v>
      </c>
      <c r="P110" s="994">
        <v>3115.5612452999999</v>
      </c>
      <c r="Q110" s="994">
        <v>32140.081934099999</v>
      </c>
      <c r="R110" s="994">
        <v>369.36128489999999</v>
      </c>
      <c r="S110" s="994" t="s">
        <v>15</v>
      </c>
      <c r="T110" s="994" t="s">
        <v>15</v>
      </c>
      <c r="U110" s="994" t="s">
        <v>15</v>
      </c>
      <c r="V110" s="994">
        <v>293.56896319999998</v>
      </c>
      <c r="W110" s="994">
        <v>84995.822200199997</v>
      </c>
      <c r="X110" s="1020"/>
      <c r="Y110" s="1020"/>
    </row>
    <row r="111" spans="1:25" ht="14.1" customHeight="1">
      <c r="A111" s="1004" t="s">
        <v>1113</v>
      </c>
      <c r="B111" s="994">
        <v>16420.172553799999</v>
      </c>
      <c r="C111" s="994">
        <v>16.9594323</v>
      </c>
      <c r="D111" s="994">
        <v>16437.131986099997</v>
      </c>
      <c r="E111" s="994">
        <v>28.990386300000001</v>
      </c>
      <c r="F111" s="994">
        <v>153.36397779999999</v>
      </c>
      <c r="G111" s="994">
        <v>6525.9457967999997</v>
      </c>
      <c r="H111" s="994">
        <v>41435.504366300003</v>
      </c>
      <c r="I111" s="994">
        <v>785.13646800000004</v>
      </c>
      <c r="J111" s="994" t="s">
        <v>15</v>
      </c>
      <c r="K111" s="994" t="s">
        <v>15</v>
      </c>
      <c r="L111" s="994" t="s">
        <v>15</v>
      </c>
      <c r="M111" s="994">
        <v>0.56603559999999997</v>
      </c>
      <c r="N111" s="994">
        <v>8.5795622999999992</v>
      </c>
      <c r="O111" s="994" t="s">
        <v>15</v>
      </c>
      <c r="P111" s="994">
        <v>1</v>
      </c>
      <c r="Q111" s="994">
        <v>10.145597899999999</v>
      </c>
      <c r="R111" s="994">
        <v>13.644484500000001</v>
      </c>
      <c r="S111" s="994">
        <v>0.72506999999999999</v>
      </c>
      <c r="T111" s="994" t="s">
        <v>15</v>
      </c>
      <c r="U111" s="994" t="s">
        <v>15</v>
      </c>
      <c r="V111" s="994" t="s">
        <v>15</v>
      </c>
      <c r="W111" s="994">
        <v>65390.588133699996</v>
      </c>
      <c r="X111" s="1020"/>
      <c r="Y111" s="1020"/>
    </row>
    <row r="112" spans="1:25" ht="14.1" customHeight="1">
      <c r="A112" s="1004" t="s">
        <v>1114</v>
      </c>
      <c r="B112" s="994">
        <v>1927.0418747000001</v>
      </c>
      <c r="C112" s="994">
        <v>18.069069599999999</v>
      </c>
      <c r="D112" s="994">
        <v>1945.1109443</v>
      </c>
      <c r="E112" s="994">
        <v>812.19315719999997</v>
      </c>
      <c r="F112" s="994">
        <v>91714.318043699997</v>
      </c>
      <c r="G112" s="994" t="s">
        <v>15</v>
      </c>
      <c r="H112" s="994" t="s">
        <v>15</v>
      </c>
      <c r="I112" s="994" t="s">
        <v>15</v>
      </c>
      <c r="J112" s="994">
        <v>1600.7645806</v>
      </c>
      <c r="K112" s="994">
        <v>27.110703699999998</v>
      </c>
      <c r="L112" s="994">
        <v>7972.0392506999997</v>
      </c>
      <c r="M112" s="994">
        <v>11372.50469</v>
      </c>
      <c r="N112" s="994">
        <v>9458.1583451999995</v>
      </c>
      <c r="O112" s="994">
        <v>141.50107009999999</v>
      </c>
      <c r="P112" s="994">
        <v>668.93188009999994</v>
      </c>
      <c r="Q112" s="994">
        <v>29613.135236099999</v>
      </c>
      <c r="R112" s="994">
        <v>233.63489100000001</v>
      </c>
      <c r="S112" s="994" t="s">
        <v>15</v>
      </c>
      <c r="T112" s="994" t="s">
        <v>15</v>
      </c>
      <c r="U112" s="994" t="s">
        <v>15</v>
      </c>
      <c r="V112" s="994">
        <v>0.89184549999999996</v>
      </c>
      <c r="W112" s="994">
        <v>125947.15940209999</v>
      </c>
      <c r="X112" s="1020"/>
      <c r="Y112" s="1020"/>
    </row>
    <row r="113" spans="1:25" ht="14.1" customHeight="1">
      <c r="A113" s="1004" t="s">
        <v>1115</v>
      </c>
      <c r="B113" s="994">
        <v>364.2300783</v>
      </c>
      <c r="C113" s="994">
        <v>0.64664339999999998</v>
      </c>
      <c r="D113" s="994">
        <v>364.87672170000002</v>
      </c>
      <c r="E113" s="994">
        <v>451.4694495</v>
      </c>
      <c r="F113" s="994">
        <v>17157.023386500001</v>
      </c>
      <c r="G113" s="994" t="s">
        <v>15</v>
      </c>
      <c r="H113" s="994" t="s">
        <v>15</v>
      </c>
      <c r="I113" s="994" t="s">
        <v>15</v>
      </c>
      <c r="J113" s="994">
        <v>158.70613950000001</v>
      </c>
      <c r="K113" s="994">
        <v>0.46008890000000002</v>
      </c>
      <c r="L113" s="994">
        <v>492.99314779999997</v>
      </c>
      <c r="M113" s="994">
        <v>163.7225258</v>
      </c>
      <c r="N113" s="994">
        <v>422.64855469999998</v>
      </c>
      <c r="O113" s="994" t="s">
        <v>15</v>
      </c>
      <c r="P113" s="994">
        <v>9.4456991000000006</v>
      </c>
      <c r="Q113" s="994">
        <v>1088.8099273999999</v>
      </c>
      <c r="R113" s="994">
        <v>79.054304000000002</v>
      </c>
      <c r="S113" s="994" t="s">
        <v>15</v>
      </c>
      <c r="T113" s="994" t="s">
        <v>15</v>
      </c>
      <c r="U113" s="994" t="s">
        <v>15</v>
      </c>
      <c r="V113" s="994">
        <v>0.16215879999999999</v>
      </c>
      <c r="W113" s="994">
        <v>19300.562176300002</v>
      </c>
      <c r="X113" s="1020"/>
      <c r="Y113" s="1020"/>
    </row>
    <row r="114" spans="1:25" ht="21.95" customHeight="1">
      <c r="A114" s="1004" t="s">
        <v>1116</v>
      </c>
      <c r="B114" s="994">
        <v>99.030200600000001</v>
      </c>
      <c r="C114" s="994" t="s">
        <v>15</v>
      </c>
      <c r="D114" s="994">
        <v>99.030200600000001</v>
      </c>
      <c r="E114" s="994">
        <v>387.9968642</v>
      </c>
      <c r="F114" s="994">
        <v>4982.7408892000003</v>
      </c>
      <c r="G114" s="994" t="s">
        <v>15</v>
      </c>
      <c r="H114" s="994" t="s">
        <v>15</v>
      </c>
      <c r="I114" s="994" t="s">
        <v>15</v>
      </c>
      <c r="J114" s="994">
        <v>0.87534299999999998</v>
      </c>
      <c r="K114" s="994" t="s">
        <v>15</v>
      </c>
      <c r="L114" s="994">
        <v>500</v>
      </c>
      <c r="M114" s="994" t="s">
        <v>15</v>
      </c>
      <c r="N114" s="994">
        <v>22.036024399999999</v>
      </c>
      <c r="O114" s="994" t="s">
        <v>15</v>
      </c>
      <c r="P114" s="994">
        <v>1</v>
      </c>
      <c r="Q114" s="994">
        <v>523.03602439999997</v>
      </c>
      <c r="R114" s="994">
        <v>35.617149699999999</v>
      </c>
      <c r="S114" s="994" t="s">
        <v>15</v>
      </c>
      <c r="T114" s="994" t="s">
        <v>15</v>
      </c>
      <c r="U114" s="994" t="s">
        <v>15</v>
      </c>
      <c r="V114" s="994" t="s">
        <v>15</v>
      </c>
      <c r="W114" s="994">
        <v>6029.2964710999995</v>
      </c>
      <c r="X114" s="1020"/>
      <c r="Y114" s="1020"/>
    </row>
    <row r="115" spans="1:25" ht="14.1" customHeight="1">
      <c r="A115" s="1004" t="s">
        <v>1117</v>
      </c>
      <c r="B115" s="994">
        <v>532.50145310000005</v>
      </c>
      <c r="C115" s="994" t="s">
        <v>15</v>
      </c>
      <c r="D115" s="994">
        <v>532.50145310000005</v>
      </c>
      <c r="E115" s="994">
        <v>454.3451637</v>
      </c>
      <c r="F115" s="994">
        <v>11463.8676345</v>
      </c>
      <c r="G115" s="994" t="s">
        <v>15</v>
      </c>
      <c r="H115" s="994" t="s">
        <v>15</v>
      </c>
      <c r="I115" s="994" t="s">
        <v>15</v>
      </c>
      <c r="J115" s="994">
        <v>360.35593899999998</v>
      </c>
      <c r="K115" s="994">
        <v>17.446364200000001</v>
      </c>
      <c r="L115" s="994">
        <v>1828.5330412000001</v>
      </c>
      <c r="M115" s="994">
        <v>1428.4578523</v>
      </c>
      <c r="N115" s="994">
        <v>2394.3689617</v>
      </c>
      <c r="O115" s="994">
        <v>7.5</v>
      </c>
      <c r="P115" s="994">
        <v>147.0572564</v>
      </c>
      <c r="Q115" s="994">
        <v>5805.9171116000007</v>
      </c>
      <c r="R115" s="994">
        <v>11.048952099999999</v>
      </c>
      <c r="S115" s="994" t="s">
        <v>15</v>
      </c>
      <c r="T115" s="994">
        <v>210.58</v>
      </c>
      <c r="U115" s="994" t="s">
        <v>15</v>
      </c>
      <c r="V115" s="994">
        <v>21.085985900000001</v>
      </c>
      <c r="W115" s="994">
        <v>18877.148604100003</v>
      </c>
      <c r="X115" s="1020"/>
      <c r="Y115" s="1020"/>
    </row>
    <row r="116" spans="1:25" ht="14.1" customHeight="1">
      <c r="A116" s="1004" t="s">
        <v>1118</v>
      </c>
      <c r="B116" s="994" t="s">
        <v>15</v>
      </c>
      <c r="C116" s="994" t="s">
        <v>15</v>
      </c>
      <c r="D116" s="994" t="s">
        <v>15</v>
      </c>
      <c r="E116" s="994" t="s">
        <v>15</v>
      </c>
      <c r="F116" s="994">
        <v>1.3951168</v>
      </c>
      <c r="G116" s="994" t="s">
        <v>15</v>
      </c>
      <c r="H116" s="994" t="s">
        <v>15</v>
      </c>
      <c r="I116" s="994" t="s">
        <v>15</v>
      </c>
      <c r="J116" s="994" t="s">
        <v>15</v>
      </c>
      <c r="K116" s="994" t="s">
        <v>15</v>
      </c>
      <c r="L116" s="994">
        <v>22.318518399999999</v>
      </c>
      <c r="M116" s="994" t="s">
        <v>15</v>
      </c>
      <c r="N116" s="994">
        <v>1</v>
      </c>
      <c r="O116" s="994" t="s">
        <v>15</v>
      </c>
      <c r="P116" s="994" t="s">
        <v>15</v>
      </c>
      <c r="Q116" s="994">
        <v>23.318518399999999</v>
      </c>
      <c r="R116" s="994">
        <v>4.6252950999999998</v>
      </c>
      <c r="S116" s="994" t="s">
        <v>15</v>
      </c>
      <c r="T116" s="994" t="s">
        <v>15</v>
      </c>
      <c r="U116" s="994" t="s">
        <v>15</v>
      </c>
      <c r="V116" s="994" t="s">
        <v>15</v>
      </c>
      <c r="W116" s="994">
        <v>29.338930299999998</v>
      </c>
      <c r="X116" s="1020"/>
      <c r="Y116" s="1020"/>
    </row>
    <row r="117" spans="1:25" ht="14.1" customHeight="1">
      <c r="A117" s="1004" t="s">
        <v>1119</v>
      </c>
      <c r="B117" s="994">
        <v>8678.2944547000006</v>
      </c>
      <c r="C117" s="994">
        <v>4.1999876</v>
      </c>
      <c r="D117" s="994">
        <v>8682.4944423000015</v>
      </c>
      <c r="E117" s="994">
        <v>421.41743600000001</v>
      </c>
      <c r="F117" s="994">
        <v>54583.671671600001</v>
      </c>
      <c r="G117" s="994" t="s">
        <v>15</v>
      </c>
      <c r="H117" s="994" t="s">
        <v>15</v>
      </c>
      <c r="I117" s="994" t="s">
        <v>15</v>
      </c>
      <c r="J117" s="994">
        <v>1188.8400181</v>
      </c>
      <c r="K117" s="994">
        <v>72.657879500000007</v>
      </c>
      <c r="L117" s="994">
        <v>7013.6990968999999</v>
      </c>
      <c r="M117" s="994">
        <v>2419.8849506000001</v>
      </c>
      <c r="N117" s="994">
        <v>4999.7198598000004</v>
      </c>
      <c r="O117" s="994">
        <v>48.750115600000001</v>
      </c>
      <c r="P117" s="994">
        <v>1698.2683787999999</v>
      </c>
      <c r="Q117" s="994">
        <v>16180.322401699999</v>
      </c>
      <c r="R117" s="994">
        <v>129.7199488</v>
      </c>
      <c r="S117" s="994" t="s">
        <v>15</v>
      </c>
      <c r="T117" s="994" t="s">
        <v>15</v>
      </c>
      <c r="U117" s="994" t="s">
        <v>15</v>
      </c>
      <c r="V117" s="994" t="s">
        <v>15</v>
      </c>
      <c r="W117" s="994">
        <v>81259.123798000015</v>
      </c>
      <c r="X117" s="1020"/>
      <c r="Y117" s="1020"/>
    </row>
    <row r="118" spans="1:25" ht="14.1" customHeight="1">
      <c r="A118" s="1004" t="s">
        <v>1120</v>
      </c>
      <c r="B118" s="994" t="s">
        <v>15</v>
      </c>
      <c r="C118" s="994" t="s">
        <v>15</v>
      </c>
      <c r="D118" s="994" t="s">
        <v>15</v>
      </c>
      <c r="E118" s="994" t="s">
        <v>15</v>
      </c>
      <c r="F118" s="994">
        <v>0.91479619999999995</v>
      </c>
      <c r="G118" s="994" t="s">
        <v>15</v>
      </c>
      <c r="H118" s="994" t="s">
        <v>15</v>
      </c>
      <c r="I118" s="994" t="s">
        <v>15</v>
      </c>
      <c r="J118" s="994" t="s">
        <v>15</v>
      </c>
      <c r="K118" s="994" t="s">
        <v>15</v>
      </c>
      <c r="L118" s="994" t="s">
        <v>15</v>
      </c>
      <c r="M118" s="994" t="s">
        <v>15</v>
      </c>
      <c r="N118" s="994" t="s">
        <v>15</v>
      </c>
      <c r="O118" s="994" t="s">
        <v>15</v>
      </c>
      <c r="P118" s="994" t="s">
        <v>15</v>
      </c>
      <c r="Q118" s="994" t="s">
        <v>15</v>
      </c>
      <c r="R118" s="994" t="s">
        <v>15</v>
      </c>
      <c r="S118" s="994" t="s">
        <v>15</v>
      </c>
      <c r="T118" s="994" t="s">
        <v>15</v>
      </c>
      <c r="U118" s="994" t="s">
        <v>15</v>
      </c>
      <c r="V118" s="994" t="s">
        <v>15</v>
      </c>
      <c r="W118" s="994">
        <v>0.91479619999999995</v>
      </c>
      <c r="X118" s="1020"/>
      <c r="Y118" s="1020"/>
    </row>
    <row r="119" spans="1:25" s="1027" customFormat="1" ht="14.1" customHeight="1">
      <c r="A119" s="1006" t="s">
        <v>1121</v>
      </c>
      <c r="B119" s="1007">
        <v>1729320.6300329999</v>
      </c>
      <c r="C119" s="1007">
        <v>86962.243454700001</v>
      </c>
      <c r="D119" s="1007">
        <v>1816282.8734877</v>
      </c>
      <c r="E119" s="1007">
        <v>75149.015181200011</v>
      </c>
      <c r="F119" s="1007">
        <v>1587556.5481572</v>
      </c>
      <c r="G119" s="1007">
        <v>67626.120264700003</v>
      </c>
      <c r="H119" s="1007">
        <v>923644.63414630003</v>
      </c>
      <c r="I119" s="1007">
        <v>117256.0538158</v>
      </c>
      <c r="J119" s="1007">
        <v>1458774.5323588001</v>
      </c>
      <c r="K119" s="1007">
        <v>479619.84066980006</v>
      </c>
      <c r="L119" s="1007">
        <v>531425.64313290012</v>
      </c>
      <c r="M119" s="1007">
        <v>448456.8023325</v>
      </c>
      <c r="N119" s="1007">
        <v>331646.02448430005</v>
      </c>
      <c r="O119" s="1007">
        <v>38016.323115500003</v>
      </c>
      <c r="P119" s="1007">
        <v>53264.30431610001</v>
      </c>
      <c r="Q119" s="1007">
        <v>1402809.0973813001</v>
      </c>
      <c r="R119" s="1007">
        <v>10768.599482600001</v>
      </c>
      <c r="S119" s="1007">
        <v>488539.31516729982</v>
      </c>
      <c r="T119" s="1007">
        <v>316834.18896100001</v>
      </c>
      <c r="U119" s="1007" t="s">
        <v>15</v>
      </c>
      <c r="V119" s="1007">
        <v>11930.804100399997</v>
      </c>
      <c r="W119" s="1007">
        <v>8756791.6231740993</v>
      </c>
      <c r="X119" s="1018"/>
      <c r="Y119" s="1018"/>
    </row>
    <row r="120" spans="1:25">
      <c r="A120" s="169" t="s">
        <v>1122</v>
      </c>
      <c r="B120" s="170"/>
      <c r="C120" s="170"/>
      <c r="D120" s="170"/>
      <c r="E120" s="170"/>
      <c r="F120" s="170"/>
      <c r="G120" s="170"/>
      <c r="H120" s="170"/>
      <c r="I120" s="170"/>
      <c r="J120" s="170"/>
      <c r="K120" s="990"/>
      <c r="L120" s="990"/>
      <c r="M120" s="1009"/>
      <c r="N120" s="990"/>
      <c r="O120" s="990"/>
      <c r="P120" s="990"/>
      <c r="Q120" s="990"/>
      <c r="R120" s="990"/>
      <c r="S120" s="990"/>
      <c r="T120" s="990"/>
      <c r="U120" s="990"/>
      <c r="V120" s="990"/>
      <c r="W120" s="990"/>
      <c r="X120" s="1028"/>
      <c r="Y120" s="1028"/>
    </row>
    <row r="121" spans="1:25" ht="15">
      <c r="A121" s="135" t="s">
        <v>14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</row>
    <row r="122" spans="1:25" ht="15">
      <c r="A122" s="136" t="s">
        <v>973</v>
      </c>
      <c r="B122" s="172"/>
      <c r="C122" s="170"/>
      <c r="D122" s="170"/>
      <c r="E122" s="170"/>
      <c r="F122" s="170"/>
      <c r="G122" s="170"/>
      <c r="H122" s="170"/>
      <c r="I122" s="170"/>
      <c r="J122" s="170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</row>
    <row r="123" spans="1:25">
      <c r="A123" s="138" t="s">
        <v>974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</row>
  </sheetData>
  <mergeCells count="63">
    <mergeCell ref="A5:A6"/>
    <mergeCell ref="B5:D5"/>
    <mergeCell ref="E5:E6"/>
    <mergeCell ref="F5:F6"/>
    <mergeCell ref="G5:G6"/>
    <mergeCell ref="L1:O1"/>
    <mergeCell ref="U1:W1"/>
    <mergeCell ref="J3:K3"/>
    <mergeCell ref="H4:J4"/>
    <mergeCell ref="U4:W4"/>
    <mergeCell ref="H43:K43"/>
    <mergeCell ref="L43:O43"/>
    <mergeCell ref="U43:W43"/>
    <mergeCell ref="H5:H6"/>
    <mergeCell ref="I5:I6"/>
    <mergeCell ref="J5:J6"/>
    <mergeCell ref="K5:K6"/>
    <mergeCell ref="L5:Q5"/>
    <mergeCell ref="R5:R6"/>
    <mergeCell ref="S5:S6"/>
    <mergeCell ref="T5:T6"/>
    <mergeCell ref="U5:U6"/>
    <mergeCell ref="V5:V6"/>
    <mergeCell ref="W5:W6"/>
    <mergeCell ref="J45:K45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H87:H88"/>
    <mergeCell ref="W47:W48"/>
    <mergeCell ref="H83:K83"/>
    <mergeCell ref="L83:O83"/>
    <mergeCell ref="U83:W83"/>
    <mergeCell ref="J85:K85"/>
    <mergeCell ref="G86:J86"/>
    <mergeCell ref="T86:W86"/>
    <mergeCell ref="L47:Q47"/>
    <mergeCell ref="R47:R48"/>
    <mergeCell ref="S47:S48"/>
    <mergeCell ref="T47:T48"/>
    <mergeCell ref="U47:U48"/>
    <mergeCell ref="V47:V48"/>
    <mergeCell ref="A87:A88"/>
    <mergeCell ref="B87:D87"/>
    <mergeCell ref="E87:E88"/>
    <mergeCell ref="F87:F88"/>
    <mergeCell ref="G87:G88"/>
    <mergeCell ref="T87:T88"/>
    <mergeCell ref="U87:U88"/>
    <mergeCell ref="V87:V88"/>
    <mergeCell ref="W87:W88"/>
    <mergeCell ref="I87:I88"/>
    <mergeCell ref="J87:J88"/>
    <mergeCell ref="K87:K88"/>
    <mergeCell ref="L87:Q87"/>
    <mergeCell ref="R87:R88"/>
    <mergeCell ref="S87:S88"/>
  </mergeCells>
  <pageMargins left="0.5" right="0.25" top="0.75" bottom="0.65" header="0.3" footer="0.3"/>
  <pageSetup scale="99" firstPageNumber="38" pageOrder="overThenDown" orientation="portrait" r:id="rId1"/>
  <headerFooter alignWithMargins="0">
    <oddFooter>&amp;C&amp;"Maiandra GD,Regular"&amp;9&amp;P</oddFooter>
  </headerFooter>
  <rowBreaks count="1" manualBreakCount="1">
    <brk id="42" max="16383" man="1"/>
  </rowBreaks>
  <colBreaks count="1" manualBreakCount="1">
    <brk id="11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Y123"/>
  <sheetViews>
    <sheetView view="pageBreakPreview" topLeftCell="A94" zoomScale="60" workbookViewId="0">
      <selection activeCell="H101" sqref="H101"/>
    </sheetView>
  </sheetViews>
  <sheetFormatPr defaultColWidth="10.28515625" defaultRowHeight="12.75"/>
  <cols>
    <col min="1" max="1" width="25.42578125" style="1029" customWidth="1"/>
    <col min="2" max="2" width="7.42578125" style="1026" customWidth="1"/>
    <col min="3" max="5" width="7.5703125" style="1026" customWidth="1"/>
    <col min="6" max="6" width="7.85546875" style="1026" customWidth="1"/>
    <col min="7" max="7" width="7.42578125" style="1026" customWidth="1"/>
    <col min="8" max="8" width="6.85546875" style="1026" customWidth="1"/>
    <col min="9" max="9" width="6.5703125" style="1026" customWidth="1"/>
    <col min="10" max="10" width="8" style="1026" customWidth="1"/>
    <col min="11" max="11" width="7.7109375" style="1017" customWidth="1"/>
    <col min="12" max="12" width="8.140625" style="1017" customWidth="1"/>
    <col min="13" max="13" width="9.28515625" style="1017" customWidth="1"/>
    <col min="14" max="14" width="9" style="1017" customWidth="1"/>
    <col min="15" max="15" width="8.5703125" style="1017" customWidth="1"/>
    <col min="16" max="16" width="7.28515625" style="1017" customWidth="1"/>
    <col min="17" max="17" width="7.7109375" style="1017" customWidth="1"/>
    <col min="18" max="18" width="7.5703125" style="1017" customWidth="1"/>
    <col min="19" max="19" width="8.42578125" style="1017" customWidth="1"/>
    <col min="20" max="20" width="7.42578125" style="1017" customWidth="1"/>
    <col min="21" max="21" width="6.7109375" style="1017" customWidth="1"/>
    <col min="22" max="22" width="7" style="1017" customWidth="1"/>
    <col min="23" max="23" width="9.7109375" style="1017" customWidth="1"/>
    <col min="24" max="24" width="6.42578125" style="1017" customWidth="1"/>
    <col min="25" max="25" width="7.7109375" style="1017" customWidth="1"/>
    <col min="26" max="16384" width="10.28515625" style="1017"/>
  </cols>
  <sheetData>
    <row r="1" spans="1:25" s="1028" customFormat="1" ht="15.75">
      <c r="A1" s="940" t="s">
        <v>864</v>
      </c>
      <c r="B1" s="5"/>
      <c r="C1" s="5"/>
      <c r="D1" s="5"/>
      <c r="E1" s="5"/>
      <c r="F1" s="5"/>
      <c r="G1" s="5"/>
      <c r="H1" s="5"/>
      <c r="I1" s="5"/>
      <c r="J1" s="5"/>
      <c r="K1" s="5"/>
      <c r="L1" s="1284"/>
      <c r="M1" s="1284"/>
      <c r="N1" s="1284"/>
      <c r="O1" s="1284"/>
      <c r="P1" s="5"/>
      <c r="Q1" s="5"/>
      <c r="R1" s="5"/>
      <c r="S1" s="5"/>
      <c r="T1" s="5"/>
      <c r="U1" s="1285" t="s">
        <v>1128</v>
      </c>
      <c r="V1" s="1285"/>
      <c r="W1" s="1285"/>
      <c r="X1" s="1024"/>
      <c r="Y1" s="1024"/>
    </row>
    <row r="2" spans="1:25" s="1028" customFormat="1" ht="15.75">
      <c r="A2" s="940" t="s">
        <v>20</v>
      </c>
      <c r="B2" s="5"/>
      <c r="C2" s="5"/>
      <c r="D2" s="5"/>
      <c r="E2" s="5"/>
      <c r="F2" s="5"/>
      <c r="G2" s="5"/>
      <c r="H2" s="5"/>
      <c r="I2" s="5"/>
      <c r="J2" s="5"/>
      <c r="K2" s="177"/>
      <c r="L2" s="5"/>
      <c r="M2" s="178"/>
      <c r="N2" s="5"/>
      <c r="O2" s="5"/>
      <c r="P2" s="5"/>
      <c r="Q2" s="5"/>
      <c r="R2" s="5"/>
      <c r="S2" s="5"/>
      <c r="T2" s="5"/>
      <c r="U2" s="5"/>
      <c r="V2" s="5"/>
      <c r="W2" s="5"/>
      <c r="X2" s="1027"/>
      <c r="Y2" s="1027"/>
    </row>
    <row r="3" spans="1:25" s="1028" customFormat="1" ht="15.75">
      <c r="A3" s="141" t="s">
        <v>0</v>
      </c>
      <c r="B3" s="179"/>
      <c r="C3" s="180"/>
      <c r="D3" s="180"/>
      <c r="E3" s="180"/>
      <c r="F3" s="180"/>
      <c r="G3" s="180"/>
      <c r="H3" s="180"/>
      <c r="I3" s="180"/>
      <c r="K3" s="144"/>
      <c r="L3" s="179"/>
      <c r="M3" s="178"/>
      <c r="N3" s="179"/>
      <c r="O3" s="179"/>
      <c r="P3" s="179"/>
      <c r="Q3" s="179"/>
      <c r="R3" s="179"/>
      <c r="S3" s="179"/>
      <c r="T3" s="179"/>
      <c r="U3" s="145"/>
      <c r="V3" s="145"/>
      <c r="W3" s="144" t="s">
        <v>933</v>
      </c>
    </row>
    <row r="4" spans="1:25" s="1001" customFormat="1" ht="13.5" customHeight="1">
      <c r="A4" s="17"/>
      <c r="B4" s="168"/>
      <c r="C4" s="168"/>
      <c r="D4" s="168"/>
      <c r="E4" s="168"/>
      <c r="F4" s="168"/>
      <c r="G4" s="1282"/>
      <c r="H4" s="1282"/>
      <c r="I4" s="1282"/>
      <c r="J4" s="1282"/>
      <c r="K4" s="174"/>
      <c r="L4" s="166"/>
      <c r="M4" s="95"/>
      <c r="N4" s="166"/>
      <c r="O4" s="166"/>
      <c r="P4" s="166"/>
      <c r="Q4" s="166"/>
      <c r="R4" s="166"/>
      <c r="S4" s="166"/>
      <c r="T4" s="166"/>
      <c r="U4" s="1282"/>
      <c r="V4" s="1282"/>
      <c r="W4" s="1282"/>
      <c r="X4" s="1014"/>
      <c r="Y4" s="1014"/>
    </row>
    <row r="5" spans="1:25" ht="12.95" customHeight="1">
      <c r="A5" s="1268" t="s">
        <v>989</v>
      </c>
      <c r="B5" s="1270" t="s">
        <v>990</v>
      </c>
      <c r="C5" s="1272"/>
      <c r="D5" s="1272"/>
      <c r="E5" s="1276" t="s">
        <v>991</v>
      </c>
      <c r="F5" s="1268" t="s">
        <v>992</v>
      </c>
      <c r="G5" s="1276" t="s">
        <v>993</v>
      </c>
      <c r="H5" s="1264" t="s">
        <v>994</v>
      </c>
      <c r="I5" s="1264" t="s">
        <v>995</v>
      </c>
      <c r="J5" s="1264" t="s">
        <v>996</v>
      </c>
      <c r="K5" s="1268" t="s">
        <v>997</v>
      </c>
      <c r="L5" s="1270" t="s">
        <v>998</v>
      </c>
      <c r="M5" s="1271"/>
      <c r="N5" s="1272"/>
      <c r="O5" s="1272"/>
      <c r="P5" s="1272"/>
      <c r="Q5" s="1273"/>
      <c r="R5" s="1274" t="s">
        <v>999</v>
      </c>
      <c r="S5" s="1266" t="s">
        <v>1000</v>
      </c>
      <c r="T5" s="1264" t="s">
        <v>1001</v>
      </c>
      <c r="U5" s="1266" t="s">
        <v>1002</v>
      </c>
      <c r="V5" s="1266" t="s">
        <v>1003</v>
      </c>
      <c r="W5" s="1264" t="s">
        <v>1004</v>
      </c>
      <c r="X5" s="1015"/>
      <c r="Y5" s="1016"/>
    </row>
    <row r="6" spans="1:25" ht="33.200000000000003" customHeight="1">
      <c r="A6" s="1269"/>
      <c r="B6" s="943" t="s">
        <v>1005</v>
      </c>
      <c r="C6" s="943" t="s">
        <v>1006</v>
      </c>
      <c r="D6" s="942" t="s">
        <v>1007</v>
      </c>
      <c r="E6" s="1276"/>
      <c r="F6" s="1269"/>
      <c r="G6" s="1276"/>
      <c r="H6" s="1265"/>
      <c r="I6" s="1265"/>
      <c r="J6" s="1265"/>
      <c r="K6" s="1269"/>
      <c r="L6" s="151" t="s">
        <v>1008</v>
      </c>
      <c r="M6" s="151" t="s">
        <v>1009</v>
      </c>
      <c r="N6" s="151" t="s">
        <v>1010</v>
      </c>
      <c r="O6" s="151" t="s">
        <v>1011</v>
      </c>
      <c r="P6" s="151" t="s">
        <v>1012</v>
      </c>
      <c r="Q6" s="151" t="s">
        <v>1013</v>
      </c>
      <c r="R6" s="1275"/>
      <c r="S6" s="1267"/>
      <c r="T6" s="1265"/>
      <c r="U6" s="1267"/>
      <c r="V6" s="1267"/>
      <c r="W6" s="1265"/>
      <c r="X6" s="1015"/>
      <c r="Y6" s="1016"/>
    </row>
    <row r="7" spans="1:25" ht="12.95" customHeight="1">
      <c r="A7" s="944" t="s">
        <v>6</v>
      </c>
      <c r="B7" s="945" t="s">
        <v>7</v>
      </c>
      <c r="C7" s="945" t="s">
        <v>8</v>
      </c>
      <c r="D7" s="945" t="s">
        <v>9</v>
      </c>
      <c r="E7" s="945" t="s">
        <v>10</v>
      </c>
      <c r="F7" s="945" t="s">
        <v>11</v>
      </c>
      <c r="G7" s="945" t="s">
        <v>12</v>
      </c>
      <c r="H7" s="945" t="s">
        <v>13</v>
      </c>
      <c r="I7" s="945" t="s">
        <v>694</v>
      </c>
      <c r="J7" s="152" t="s">
        <v>725</v>
      </c>
      <c r="K7" s="945" t="s">
        <v>695</v>
      </c>
      <c r="L7" s="945" t="s">
        <v>726</v>
      </c>
      <c r="M7" s="153" t="s">
        <v>727</v>
      </c>
      <c r="N7" s="154" t="s">
        <v>1014</v>
      </c>
      <c r="O7" s="945" t="s">
        <v>1015</v>
      </c>
      <c r="P7" s="945" t="s">
        <v>1016</v>
      </c>
      <c r="Q7" s="945" t="s">
        <v>1017</v>
      </c>
      <c r="R7" s="945" t="s">
        <v>1018</v>
      </c>
      <c r="S7" s="945" t="s">
        <v>1019</v>
      </c>
      <c r="T7" s="945" t="s">
        <v>1020</v>
      </c>
      <c r="U7" s="945" t="s">
        <v>1021</v>
      </c>
      <c r="V7" s="152" t="s">
        <v>1022</v>
      </c>
      <c r="W7" s="152" t="s">
        <v>1023</v>
      </c>
      <c r="X7" s="1016"/>
      <c r="Y7" s="1016"/>
    </row>
    <row r="8" spans="1:25" s="1019" customFormat="1" ht="14.1" customHeight="1">
      <c r="A8" s="155" t="s">
        <v>1024</v>
      </c>
      <c r="B8" s="992">
        <v>380840.48950960004</v>
      </c>
      <c r="C8" s="992">
        <v>920366.22427649994</v>
      </c>
      <c r="D8" s="992">
        <v>1301206.7137861</v>
      </c>
      <c r="E8" s="992">
        <v>144574.51608199999</v>
      </c>
      <c r="F8" s="992">
        <v>104591.66024699999</v>
      </c>
      <c r="G8" s="992">
        <v>114.4499332</v>
      </c>
      <c r="H8" s="992">
        <v>169.6599622</v>
      </c>
      <c r="I8" s="992" t="s">
        <v>15</v>
      </c>
      <c r="J8" s="992">
        <v>45276.5034418</v>
      </c>
      <c r="K8" s="992">
        <v>3912956.3138374998</v>
      </c>
      <c r="L8" s="992">
        <v>1622817.1462515001</v>
      </c>
      <c r="M8" s="992">
        <v>1400755.9061587998</v>
      </c>
      <c r="N8" s="992">
        <v>3246111.3783149002</v>
      </c>
      <c r="O8" s="992">
        <v>27017.175338200002</v>
      </c>
      <c r="P8" s="992">
        <v>46684.133164599996</v>
      </c>
      <c r="Q8" s="992">
        <v>6343385.7392279999</v>
      </c>
      <c r="R8" s="992">
        <v>236.24283159999999</v>
      </c>
      <c r="S8" s="992">
        <v>14904.125108499999</v>
      </c>
      <c r="T8" s="992">
        <v>96031.600333099996</v>
      </c>
      <c r="U8" s="992" t="s">
        <v>15</v>
      </c>
      <c r="V8" s="992">
        <v>15822.495937399999</v>
      </c>
      <c r="W8" s="992">
        <v>11979270.020728398</v>
      </c>
      <c r="X8" s="1018"/>
      <c r="Y8" s="1018"/>
    </row>
    <row r="9" spans="1:25" s="1021" customFormat="1" ht="14.1" customHeight="1">
      <c r="A9" s="156" t="s">
        <v>1025</v>
      </c>
      <c r="B9" s="994">
        <v>182008.92668619999</v>
      </c>
      <c r="C9" s="994">
        <v>54512.917864800002</v>
      </c>
      <c r="D9" s="994">
        <v>236521.84455099999</v>
      </c>
      <c r="E9" s="994">
        <v>119292.81226769999</v>
      </c>
      <c r="F9" s="994">
        <v>50953.359905400001</v>
      </c>
      <c r="G9" s="994">
        <v>114.4499332</v>
      </c>
      <c r="H9" s="994">
        <v>169.6599622</v>
      </c>
      <c r="I9" s="994" t="s">
        <v>15</v>
      </c>
      <c r="J9" s="994">
        <v>36649.0626873</v>
      </c>
      <c r="K9" s="994">
        <v>472437.2904151</v>
      </c>
      <c r="L9" s="994">
        <v>677760.22369720018</v>
      </c>
      <c r="M9" s="994">
        <v>533467.04345610004</v>
      </c>
      <c r="N9" s="994">
        <v>1125124.7924198001</v>
      </c>
      <c r="O9" s="994">
        <v>10696.5679351</v>
      </c>
      <c r="P9" s="994">
        <v>13699.955675399999</v>
      </c>
      <c r="Q9" s="994">
        <v>2360748.5831836001</v>
      </c>
      <c r="R9" s="994">
        <v>77.132240499999995</v>
      </c>
      <c r="S9" s="994">
        <v>1174.4226799999999</v>
      </c>
      <c r="T9" s="994">
        <v>84548.529649199991</v>
      </c>
      <c r="U9" s="994" t="s">
        <v>15</v>
      </c>
      <c r="V9" s="994">
        <v>8815.270264499999</v>
      </c>
      <c r="W9" s="994">
        <v>3371502.4177396996</v>
      </c>
      <c r="X9" s="1020"/>
      <c r="Y9" s="1020"/>
    </row>
    <row r="10" spans="1:25" s="1021" customFormat="1" ht="20.100000000000001" customHeight="1">
      <c r="A10" s="157" t="s">
        <v>1026</v>
      </c>
      <c r="B10" s="994">
        <v>1.5325835000000001</v>
      </c>
      <c r="C10" s="994" t="s">
        <v>15</v>
      </c>
      <c r="D10" s="994">
        <v>1.5325835000000001</v>
      </c>
      <c r="E10" s="994">
        <v>1590.0165999999999</v>
      </c>
      <c r="F10" s="994">
        <v>8.6945000000000008E-3</v>
      </c>
      <c r="G10" s="994" t="s">
        <v>15</v>
      </c>
      <c r="H10" s="994" t="s">
        <v>15</v>
      </c>
      <c r="I10" s="994" t="s">
        <v>15</v>
      </c>
      <c r="J10" s="994" t="s">
        <v>15</v>
      </c>
      <c r="K10" s="994">
        <v>73.011567499999998</v>
      </c>
      <c r="L10" s="994">
        <v>102.0414404</v>
      </c>
      <c r="M10" s="994">
        <v>1</v>
      </c>
      <c r="N10" s="994" t="s">
        <v>15</v>
      </c>
      <c r="O10" s="994" t="s">
        <v>15</v>
      </c>
      <c r="P10" s="994">
        <v>1</v>
      </c>
      <c r="Q10" s="994">
        <v>104.0414404</v>
      </c>
      <c r="R10" s="994" t="s">
        <v>15</v>
      </c>
      <c r="S10" s="994" t="s">
        <v>15</v>
      </c>
      <c r="T10" s="994" t="s">
        <v>15</v>
      </c>
      <c r="U10" s="994" t="s">
        <v>15</v>
      </c>
      <c r="V10" s="994" t="s">
        <v>15</v>
      </c>
      <c r="W10" s="994">
        <v>1768.6108859000001</v>
      </c>
      <c r="X10" s="1020"/>
      <c r="Y10" s="1020"/>
    </row>
    <row r="11" spans="1:25" s="1021" customFormat="1" ht="39.950000000000003" customHeight="1">
      <c r="A11" s="158" t="s">
        <v>1027</v>
      </c>
      <c r="B11" s="994">
        <v>106424.5640746</v>
      </c>
      <c r="C11" s="994">
        <v>29892.254086600002</v>
      </c>
      <c r="D11" s="994">
        <v>136316.8181612</v>
      </c>
      <c r="E11" s="994">
        <v>103657.87564119999</v>
      </c>
      <c r="F11" s="994">
        <v>6530.7918666999994</v>
      </c>
      <c r="G11" s="994" t="s">
        <v>15</v>
      </c>
      <c r="H11" s="994">
        <v>94.034571799999995</v>
      </c>
      <c r="I11" s="994" t="s">
        <v>15</v>
      </c>
      <c r="J11" s="994">
        <v>9251.9051639999998</v>
      </c>
      <c r="K11" s="994">
        <v>124292.6279731</v>
      </c>
      <c r="L11" s="994">
        <v>110764.0469818</v>
      </c>
      <c r="M11" s="994">
        <v>75484.360688700006</v>
      </c>
      <c r="N11" s="994">
        <v>282412.03558570001</v>
      </c>
      <c r="O11" s="994">
        <v>4777.0945650000003</v>
      </c>
      <c r="P11" s="994">
        <v>5505.6774728</v>
      </c>
      <c r="Q11" s="994">
        <v>478943.21529399999</v>
      </c>
      <c r="R11" s="994">
        <v>50.000006999999997</v>
      </c>
      <c r="S11" s="994" t="s">
        <v>15</v>
      </c>
      <c r="T11" s="994">
        <v>83850.647353299995</v>
      </c>
      <c r="U11" s="994" t="s">
        <v>15</v>
      </c>
      <c r="V11" s="994">
        <v>997.03822270000001</v>
      </c>
      <c r="W11" s="994">
        <v>943984.95425499999</v>
      </c>
      <c r="X11" s="1020"/>
      <c r="Y11" s="1020"/>
    </row>
    <row r="12" spans="1:25" s="1021" customFormat="1" ht="20.100000000000001" customHeight="1">
      <c r="A12" s="158" t="s">
        <v>1028</v>
      </c>
      <c r="B12" s="994">
        <v>75582.830028099997</v>
      </c>
      <c r="C12" s="994">
        <v>24620.6637782</v>
      </c>
      <c r="D12" s="994">
        <v>100203.4938063</v>
      </c>
      <c r="E12" s="994">
        <v>14044.920026499998</v>
      </c>
      <c r="F12" s="994">
        <v>44422.559344200003</v>
      </c>
      <c r="G12" s="994">
        <v>114.4499332</v>
      </c>
      <c r="H12" s="994">
        <v>75.625390400000001</v>
      </c>
      <c r="I12" s="994" t="s">
        <v>15</v>
      </c>
      <c r="J12" s="994">
        <v>27397.1575233</v>
      </c>
      <c r="K12" s="994">
        <v>348071.65087449999</v>
      </c>
      <c r="L12" s="994">
        <v>566894.13527500012</v>
      </c>
      <c r="M12" s="994">
        <v>457981.68276739999</v>
      </c>
      <c r="N12" s="994">
        <v>842712.75683410012</v>
      </c>
      <c r="O12" s="994">
        <v>5919.4733701000005</v>
      </c>
      <c r="P12" s="994">
        <v>8193.2782025999986</v>
      </c>
      <c r="Q12" s="994">
        <v>1881701.3264492003</v>
      </c>
      <c r="R12" s="994">
        <v>27.132233499999998</v>
      </c>
      <c r="S12" s="994">
        <v>1174.4226799999999</v>
      </c>
      <c r="T12" s="994">
        <v>697.88229590000003</v>
      </c>
      <c r="U12" s="994" t="s">
        <v>15</v>
      </c>
      <c r="V12" s="994">
        <v>7818.2320417999999</v>
      </c>
      <c r="W12" s="994">
        <v>2425748.8525988003</v>
      </c>
      <c r="X12" s="1020"/>
      <c r="Y12" s="1020"/>
    </row>
    <row r="13" spans="1:25" s="1021" customFormat="1" ht="20.100000000000001" customHeight="1">
      <c r="A13" s="159" t="s">
        <v>1029</v>
      </c>
      <c r="B13" s="994">
        <v>198831.56282340005</v>
      </c>
      <c r="C13" s="994">
        <v>865853.30641169997</v>
      </c>
      <c r="D13" s="994">
        <v>1064684.8692351</v>
      </c>
      <c r="E13" s="994">
        <v>25281.703814299995</v>
      </c>
      <c r="F13" s="994">
        <v>53638.300341599999</v>
      </c>
      <c r="G13" s="994" t="s">
        <v>15</v>
      </c>
      <c r="H13" s="994" t="s">
        <v>15</v>
      </c>
      <c r="I13" s="994" t="s">
        <v>15</v>
      </c>
      <c r="J13" s="994">
        <v>8627.4407545000013</v>
      </c>
      <c r="K13" s="994">
        <v>3440519.0234224</v>
      </c>
      <c r="L13" s="994">
        <v>945056.92255429993</v>
      </c>
      <c r="M13" s="994">
        <v>867288.86270269984</v>
      </c>
      <c r="N13" s="994">
        <v>2120986.5858951001</v>
      </c>
      <c r="O13" s="994">
        <v>16320.607403100001</v>
      </c>
      <c r="P13" s="994">
        <v>32984.177489199996</v>
      </c>
      <c r="Q13" s="994">
        <v>3982637.1560444003</v>
      </c>
      <c r="R13" s="994">
        <v>159.11059109999999</v>
      </c>
      <c r="S13" s="994">
        <v>13729.702428499999</v>
      </c>
      <c r="T13" s="994">
        <v>11483.070683899999</v>
      </c>
      <c r="U13" s="994" t="s">
        <v>15</v>
      </c>
      <c r="V13" s="994">
        <v>7007.2256728999992</v>
      </c>
      <c r="W13" s="994">
        <v>8607767.6029887013</v>
      </c>
      <c r="X13" s="1020"/>
      <c r="Y13" s="1020"/>
    </row>
    <row r="14" spans="1:25" s="1021" customFormat="1" ht="20.100000000000001" customHeight="1">
      <c r="A14" s="158" t="s">
        <v>1030</v>
      </c>
      <c r="B14" s="994">
        <v>136738.29844480002</v>
      </c>
      <c r="C14" s="994">
        <v>662059.34075460001</v>
      </c>
      <c r="D14" s="994">
        <v>798797.63919940009</v>
      </c>
      <c r="E14" s="994">
        <v>14612.733356999999</v>
      </c>
      <c r="F14" s="994">
        <v>29185.185596300002</v>
      </c>
      <c r="G14" s="994" t="s">
        <v>15</v>
      </c>
      <c r="H14" s="994" t="s">
        <v>15</v>
      </c>
      <c r="I14" s="994" t="s">
        <v>15</v>
      </c>
      <c r="J14" s="994">
        <v>8570.3961897000008</v>
      </c>
      <c r="K14" s="994">
        <v>3008137.4415420005</v>
      </c>
      <c r="L14" s="994">
        <v>624098.9761957</v>
      </c>
      <c r="M14" s="994">
        <v>662098.46234329999</v>
      </c>
      <c r="N14" s="994">
        <v>1663058.2547705001</v>
      </c>
      <c r="O14" s="994">
        <v>12010.5039466</v>
      </c>
      <c r="P14" s="994">
        <v>21456.9784574</v>
      </c>
      <c r="Q14" s="994">
        <v>2982723.1757135</v>
      </c>
      <c r="R14" s="994">
        <v>0.27639000000000002</v>
      </c>
      <c r="S14" s="994">
        <v>13729.702428499999</v>
      </c>
      <c r="T14" s="994">
        <v>414.66484690000004</v>
      </c>
      <c r="U14" s="994" t="s">
        <v>15</v>
      </c>
      <c r="V14" s="994">
        <v>2368.6538215999999</v>
      </c>
      <c r="W14" s="994">
        <v>6858539.8690849002</v>
      </c>
      <c r="X14" s="1020"/>
      <c r="Y14" s="1020"/>
    </row>
    <row r="15" spans="1:25" s="1021" customFormat="1" ht="14.1" customHeight="1">
      <c r="A15" s="158" t="s">
        <v>1031</v>
      </c>
      <c r="B15" s="994">
        <v>58961.071248299995</v>
      </c>
      <c r="C15" s="994">
        <v>87131.605721700005</v>
      </c>
      <c r="D15" s="994">
        <v>146092.67697</v>
      </c>
      <c r="E15" s="994">
        <v>10310.591726699999</v>
      </c>
      <c r="F15" s="994">
        <v>20024.310095899997</v>
      </c>
      <c r="G15" s="994" t="s">
        <v>15</v>
      </c>
      <c r="H15" s="994" t="s">
        <v>15</v>
      </c>
      <c r="I15" s="994" t="s">
        <v>15</v>
      </c>
      <c r="J15" s="994" t="s">
        <v>15</v>
      </c>
      <c r="K15" s="994">
        <v>311437.77624669997</v>
      </c>
      <c r="L15" s="994">
        <v>101183.3183057</v>
      </c>
      <c r="M15" s="994">
        <v>32450.877638400005</v>
      </c>
      <c r="N15" s="994">
        <v>133724.89059950004</v>
      </c>
      <c r="O15" s="994">
        <v>3637.3497282000003</v>
      </c>
      <c r="P15" s="994">
        <v>6803.5798614999994</v>
      </c>
      <c r="Q15" s="994">
        <v>277800.01613330009</v>
      </c>
      <c r="R15" s="994">
        <v>151.91569699999999</v>
      </c>
      <c r="S15" s="994" t="s">
        <v>15</v>
      </c>
      <c r="T15" s="994">
        <v>0.18595790000000001</v>
      </c>
      <c r="U15" s="994" t="s">
        <v>15</v>
      </c>
      <c r="V15" s="994">
        <v>35.521948299999998</v>
      </c>
      <c r="W15" s="994">
        <v>765852.99477579992</v>
      </c>
      <c r="X15" s="1020"/>
      <c r="Y15" s="1020"/>
    </row>
    <row r="16" spans="1:25" s="1021" customFormat="1" ht="20.100000000000001" customHeight="1">
      <c r="A16" s="158" t="s">
        <v>1032</v>
      </c>
      <c r="B16" s="994">
        <v>138.84525389999999</v>
      </c>
      <c r="C16" s="994" t="s">
        <v>15</v>
      </c>
      <c r="D16" s="994">
        <v>138.84525389999999</v>
      </c>
      <c r="E16" s="994">
        <v>197.74925999999999</v>
      </c>
      <c r="F16" s="994">
        <v>2.6489381999999999</v>
      </c>
      <c r="G16" s="994" t="s">
        <v>15</v>
      </c>
      <c r="H16" s="994" t="s">
        <v>15</v>
      </c>
      <c r="I16" s="994" t="s">
        <v>15</v>
      </c>
      <c r="J16" s="994" t="s">
        <v>15</v>
      </c>
      <c r="K16" s="994">
        <v>9615.2968332</v>
      </c>
      <c r="L16" s="994">
        <v>7605.0834629999999</v>
      </c>
      <c r="M16" s="994">
        <v>54822.984463500004</v>
      </c>
      <c r="N16" s="994">
        <v>38532.359751800002</v>
      </c>
      <c r="O16" s="994" t="s">
        <v>15</v>
      </c>
      <c r="P16" s="994">
        <v>608.65225999999996</v>
      </c>
      <c r="Q16" s="994">
        <v>101569.07993830001</v>
      </c>
      <c r="R16" s="994">
        <v>9.8570000000000005E-2</v>
      </c>
      <c r="S16" s="994" t="s">
        <v>15</v>
      </c>
      <c r="T16" s="994">
        <v>5.7203999999999998E-2</v>
      </c>
      <c r="U16" s="994" t="s">
        <v>15</v>
      </c>
      <c r="V16" s="994" t="s">
        <v>15</v>
      </c>
      <c r="W16" s="994">
        <v>111523.77599760001</v>
      </c>
      <c r="X16" s="1020"/>
      <c r="Y16" s="1020"/>
    </row>
    <row r="17" spans="1:25" s="1021" customFormat="1" ht="20.100000000000001" customHeight="1">
      <c r="A17" s="158" t="s">
        <v>1033</v>
      </c>
      <c r="B17" s="994">
        <v>1213.329839</v>
      </c>
      <c r="C17" s="994">
        <v>116101.8578429</v>
      </c>
      <c r="D17" s="994">
        <v>117315.1876819</v>
      </c>
      <c r="E17" s="994">
        <v>92.481402099999997</v>
      </c>
      <c r="F17" s="994">
        <v>605.84938190000003</v>
      </c>
      <c r="G17" s="994" t="s">
        <v>15</v>
      </c>
      <c r="H17" s="994" t="s">
        <v>15</v>
      </c>
      <c r="I17" s="994" t="s">
        <v>15</v>
      </c>
      <c r="J17" s="994">
        <v>57.044564800000003</v>
      </c>
      <c r="K17" s="994">
        <v>93614.671012099992</v>
      </c>
      <c r="L17" s="994">
        <v>135321.07023460002</v>
      </c>
      <c r="M17" s="994">
        <v>71088.114123299994</v>
      </c>
      <c r="N17" s="994">
        <v>32490.651077899998</v>
      </c>
      <c r="O17" s="994">
        <v>0.39772370000000001</v>
      </c>
      <c r="P17" s="994">
        <v>500.15893899999998</v>
      </c>
      <c r="Q17" s="994">
        <v>239400.39209849999</v>
      </c>
      <c r="R17" s="994">
        <v>6.8199341000000002</v>
      </c>
      <c r="S17" s="994" t="s">
        <v>15</v>
      </c>
      <c r="T17" s="994">
        <v>1.5610000000000001E-2</v>
      </c>
      <c r="U17" s="994" t="s">
        <v>15</v>
      </c>
      <c r="V17" s="994">
        <v>3183.0725914999998</v>
      </c>
      <c r="W17" s="994">
        <v>454275.5342769</v>
      </c>
      <c r="X17" s="1020"/>
      <c r="Y17" s="1020"/>
    </row>
    <row r="18" spans="1:25" s="1021" customFormat="1" ht="20.100000000000001" customHeight="1">
      <c r="A18" s="158" t="s">
        <v>1034</v>
      </c>
      <c r="B18" s="994">
        <v>1780.0180374000001</v>
      </c>
      <c r="C18" s="994">
        <v>560.5020925</v>
      </c>
      <c r="D18" s="994">
        <v>2340.5201299</v>
      </c>
      <c r="E18" s="994">
        <v>68.148068499999994</v>
      </c>
      <c r="F18" s="994">
        <v>3820.3063293</v>
      </c>
      <c r="G18" s="994" t="s">
        <v>15</v>
      </c>
      <c r="H18" s="994" t="s">
        <v>15</v>
      </c>
      <c r="I18" s="994" t="s">
        <v>15</v>
      </c>
      <c r="J18" s="994" t="s">
        <v>15</v>
      </c>
      <c r="K18" s="994">
        <v>17713.8377884</v>
      </c>
      <c r="L18" s="994">
        <v>76848.474355300001</v>
      </c>
      <c r="M18" s="994">
        <v>46828.424134200002</v>
      </c>
      <c r="N18" s="994">
        <v>253180.4296954</v>
      </c>
      <c r="O18" s="994">
        <v>672.35600460000001</v>
      </c>
      <c r="P18" s="994">
        <v>3614.8079713000002</v>
      </c>
      <c r="Q18" s="994">
        <v>381144.49216079997</v>
      </c>
      <c r="R18" s="994" t="s">
        <v>15</v>
      </c>
      <c r="S18" s="994" t="s">
        <v>15</v>
      </c>
      <c r="T18" s="994">
        <v>11068.1470651</v>
      </c>
      <c r="U18" s="994" t="s">
        <v>15</v>
      </c>
      <c r="V18" s="994">
        <v>1419.9773115</v>
      </c>
      <c r="W18" s="994">
        <v>417575.42885349999</v>
      </c>
      <c r="X18" s="1020"/>
      <c r="Y18" s="1020"/>
    </row>
    <row r="19" spans="1:25" s="1019" customFormat="1" ht="14.1" customHeight="1">
      <c r="A19" s="155" t="s">
        <v>1035</v>
      </c>
      <c r="B19" s="992">
        <v>7479708.2511943011</v>
      </c>
      <c r="C19" s="992">
        <v>3035274.4464719999</v>
      </c>
      <c r="D19" s="992">
        <v>10514982.6976663</v>
      </c>
      <c r="E19" s="992">
        <v>2092573.7277754</v>
      </c>
      <c r="F19" s="992">
        <v>25713321.745319299</v>
      </c>
      <c r="G19" s="992">
        <v>74779.375066500012</v>
      </c>
      <c r="H19" s="992">
        <v>380945.83077179996</v>
      </c>
      <c r="I19" s="992">
        <v>321954.63186179998</v>
      </c>
      <c r="J19" s="992">
        <v>1699889.6954254</v>
      </c>
      <c r="K19" s="992">
        <v>5932487.7565016998</v>
      </c>
      <c r="L19" s="992">
        <v>33073616.1527992</v>
      </c>
      <c r="M19" s="992">
        <v>11031192.914153002</v>
      </c>
      <c r="N19" s="992">
        <v>14988926.440648399</v>
      </c>
      <c r="O19" s="992">
        <v>1133941.8850227001</v>
      </c>
      <c r="P19" s="992">
        <v>9285088.7135271989</v>
      </c>
      <c r="Q19" s="992">
        <v>69512766.106150493</v>
      </c>
      <c r="R19" s="992">
        <v>10382442.130143102</v>
      </c>
      <c r="S19" s="992">
        <v>3168767.5374651006</v>
      </c>
      <c r="T19" s="992">
        <v>3194085.5277629993</v>
      </c>
      <c r="U19" s="992" t="s">
        <v>15</v>
      </c>
      <c r="V19" s="992">
        <v>1051118.7412186</v>
      </c>
      <c r="W19" s="992">
        <v>134040115.50312848</v>
      </c>
      <c r="X19" s="1018"/>
      <c r="Y19" s="1018"/>
    </row>
    <row r="20" spans="1:25" s="1021" customFormat="1" ht="14.1" customHeight="1">
      <c r="A20" s="159" t="s">
        <v>1036</v>
      </c>
      <c r="B20" s="996">
        <v>5927221.4175756006</v>
      </c>
      <c r="C20" s="996">
        <v>1381102.1491196</v>
      </c>
      <c r="D20" s="994">
        <v>7308323.5666952003</v>
      </c>
      <c r="E20" s="996">
        <v>1941975.9958461002</v>
      </c>
      <c r="F20" s="996">
        <v>274649.76262229995</v>
      </c>
      <c r="G20" s="996">
        <v>319.05438170000002</v>
      </c>
      <c r="H20" s="996">
        <v>31149.042469100001</v>
      </c>
      <c r="I20" s="996">
        <v>80999.119112400003</v>
      </c>
      <c r="J20" s="996">
        <v>1523099.5329828002</v>
      </c>
      <c r="K20" s="996">
        <v>3552400.1090079993</v>
      </c>
      <c r="L20" s="996">
        <v>5097277.7065771008</v>
      </c>
      <c r="M20" s="996">
        <v>2406973.2606670004</v>
      </c>
      <c r="N20" s="996">
        <v>3295120.5364687</v>
      </c>
      <c r="O20" s="996">
        <v>82170.424960799995</v>
      </c>
      <c r="P20" s="996">
        <v>478026.39648899995</v>
      </c>
      <c r="Q20" s="994">
        <v>11359568.325162601</v>
      </c>
      <c r="R20" s="996">
        <v>129077.55414179998</v>
      </c>
      <c r="S20" s="996">
        <v>3138656.2257737</v>
      </c>
      <c r="T20" s="996">
        <v>3116142.3526777998</v>
      </c>
      <c r="U20" s="996" t="s">
        <v>15</v>
      </c>
      <c r="V20" s="996">
        <v>647476.8129131</v>
      </c>
      <c r="W20" s="994">
        <v>33103837.453786604</v>
      </c>
      <c r="X20" s="1020"/>
      <c r="Y20" s="1020"/>
    </row>
    <row r="21" spans="1:25" s="1021" customFormat="1" ht="14.1" customHeight="1">
      <c r="A21" s="159" t="s">
        <v>1037</v>
      </c>
      <c r="B21" s="994">
        <v>96657.3330289</v>
      </c>
      <c r="C21" s="994">
        <v>23315.5543278</v>
      </c>
      <c r="D21" s="994">
        <v>119972.8873567</v>
      </c>
      <c r="E21" s="994">
        <v>0.56043909999999997</v>
      </c>
      <c r="F21" s="994">
        <v>9478.0155674999987</v>
      </c>
      <c r="G21" s="994" t="s">
        <v>15</v>
      </c>
      <c r="H21" s="994" t="s">
        <v>15</v>
      </c>
      <c r="I21" s="994" t="s">
        <v>15</v>
      </c>
      <c r="J21" s="994">
        <v>45.355243899999998</v>
      </c>
      <c r="K21" s="994">
        <v>32517.548942300004</v>
      </c>
      <c r="L21" s="994">
        <v>91001.259632500005</v>
      </c>
      <c r="M21" s="994">
        <v>33121.052406200004</v>
      </c>
      <c r="N21" s="994">
        <v>18734.1961935</v>
      </c>
      <c r="O21" s="994">
        <v>1525.9574709000001</v>
      </c>
      <c r="P21" s="994">
        <v>9096.5478457000008</v>
      </c>
      <c r="Q21" s="994">
        <v>153479.01354879999</v>
      </c>
      <c r="R21" s="994">
        <v>4259.4364390999999</v>
      </c>
      <c r="S21" s="994">
        <v>1946.0996514000001</v>
      </c>
      <c r="T21" s="994">
        <v>28.9148137</v>
      </c>
      <c r="U21" s="994" t="s">
        <v>15</v>
      </c>
      <c r="V21" s="994">
        <v>4988.421680899999</v>
      </c>
      <c r="W21" s="994">
        <v>326716.25368339999</v>
      </c>
      <c r="X21" s="1020"/>
      <c r="Y21" s="1020"/>
    </row>
    <row r="22" spans="1:25" s="1021" customFormat="1" ht="14.1" customHeight="1">
      <c r="A22" s="158" t="s">
        <v>1038</v>
      </c>
      <c r="B22" s="994">
        <v>19342.9727317</v>
      </c>
      <c r="C22" s="994">
        <v>2695.5196707999999</v>
      </c>
      <c r="D22" s="994">
        <v>22038.4924025</v>
      </c>
      <c r="E22" s="994">
        <v>0.53543909999999995</v>
      </c>
      <c r="F22" s="994">
        <v>6526.016662</v>
      </c>
      <c r="G22" s="994" t="s">
        <v>15</v>
      </c>
      <c r="H22" s="994" t="s">
        <v>15</v>
      </c>
      <c r="I22" s="994" t="s">
        <v>15</v>
      </c>
      <c r="J22" s="994">
        <v>10.6878475</v>
      </c>
      <c r="K22" s="994">
        <v>5046.9642150999998</v>
      </c>
      <c r="L22" s="994">
        <v>19303.748421</v>
      </c>
      <c r="M22" s="994">
        <v>2876.6275065999998</v>
      </c>
      <c r="N22" s="994">
        <v>6405.6980677000001</v>
      </c>
      <c r="O22" s="994">
        <v>497.25096839999998</v>
      </c>
      <c r="P22" s="994">
        <v>6925.0763802000001</v>
      </c>
      <c r="Q22" s="994">
        <v>36008.401343899997</v>
      </c>
      <c r="R22" s="994">
        <v>429.75230640000001</v>
      </c>
      <c r="S22" s="994">
        <v>1354.946539</v>
      </c>
      <c r="T22" s="994">
        <v>4.6164569999999996</v>
      </c>
      <c r="U22" s="994" t="s">
        <v>15</v>
      </c>
      <c r="V22" s="994">
        <v>1341.3441602</v>
      </c>
      <c r="W22" s="994">
        <v>72761.757372699984</v>
      </c>
      <c r="X22" s="1020"/>
      <c r="Y22" s="1020"/>
    </row>
    <row r="23" spans="1:25" s="1021" customFormat="1" ht="14.1" customHeight="1">
      <c r="A23" s="158" t="s">
        <v>1039</v>
      </c>
      <c r="B23" s="994">
        <v>16232.534564600001</v>
      </c>
      <c r="C23" s="994">
        <v>7354.3394705999999</v>
      </c>
      <c r="D23" s="994">
        <v>23586.874035200002</v>
      </c>
      <c r="E23" s="994">
        <v>0.02</v>
      </c>
      <c r="F23" s="994">
        <v>809.81494640000005</v>
      </c>
      <c r="G23" s="994" t="s">
        <v>15</v>
      </c>
      <c r="H23" s="994" t="s">
        <v>15</v>
      </c>
      <c r="I23" s="994" t="s">
        <v>15</v>
      </c>
      <c r="J23" s="994">
        <v>30.748232399999999</v>
      </c>
      <c r="K23" s="994">
        <v>10624.1186155</v>
      </c>
      <c r="L23" s="994">
        <v>12885.4097766</v>
      </c>
      <c r="M23" s="994">
        <v>3915.5160676999999</v>
      </c>
      <c r="N23" s="994">
        <v>4595.2872028000002</v>
      </c>
      <c r="O23" s="994">
        <v>343.52144729999998</v>
      </c>
      <c r="P23" s="994">
        <v>1025.753234</v>
      </c>
      <c r="Q23" s="994">
        <v>22765.487728399999</v>
      </c>
      <c r="R23" s="994">
        <v>1320.4995228</v>
      </c>
      <c r="S23" s="994">
        <v>34.6374049</v>
      </c>
      <c r="T23" s="994">
        <v>17.9295835</v>
      </c>
      <c r="U23" s="994" t="s">
        <v>15</v>
      </c>
      <c r="V23" s="994">
        <v>290.33214909999998</v>
      </c>
      <c r="W23" s="994">
        <v>59480.462218200009</v>
      </c>
      <c r="X23" s="1020"/>
      <c r="Y23" s="1020"/>
    </row>
    <row r="24" spans="1:25" s="1021" customFormat="1" ht="14.1" customHeight="1">
      <c r="A24" s="158" t="s">
        <v>1040</v>
      </c>
      <c r="B24" s="994">
        <v>20107.5487441</v>
      </c>
      <c r="C24" s="994">
        <v>9319.8035089000005</v>
      </c>
      <c r="D24" s="994">
        <v>29427.352253000001</v>
      </c>
      <c r="E24" s="994">
        <v>1E-3</v>
      </c>
      <c r="F24" s="994">
        <v>578.58978539999998</v>
      </c>
      <c r="G24" s="994" t="s">
        <v>15</v>
      </c>
      <c r="H24" s="994" t="s">
        <v>15</v>
      </c>
      <c r="I24" s="994" t="s">
        <v>15</v>
      </c>
      <c r="J24" s="994">
        <v>3.8168272000000001</v>
      </c>
      <c r="K24" s="994">
        <v>2438.9271229000001</v>
      </c>
      <c r="L24" s="994">
        <v>8990.9492279999995</v>
      </c>
      <c r="M24" s="994">
        <v>3060.6792928</v>
      </c>
      <c r="N24" s="994">
        <v>2472.715029</v>
      </c>
      <c r="O24" s="994">
        <v>420.47019590000002</v>
      </c>
      <c r="P24" s="994">
        <v>496.94592219999998</v>
      </c>
      <c r="Q24" s="994">
        <v>15441.7596679</v>
      </c>
      <c r="R24" s="994">
        <v>1543.7593792</v>
      </c>
      <c r="S24" s="994">
        <v>297.79792550000002</v>
      </c>
      <c r="T24" s="994">
        <v>1.2129911</v>
      </c>
      <c r="U24" s="994" t="s">
        <v>15</v>
      </c>
      <c r="V24" s="994">
        <v>3282.1358181999999</v>
      </c>
      <c r="W24" s="994">
        <v>53015.352770400001</v>
      </c>
      <c r="X24" s="1020"/>
      <c r="Y24" s="1020"/>
    </row>
    <row r="25" spans="1:25" s="1021" customFormat="1" ht="14.1" customHeight="1">
      <c r="A25" s="158" t="s">
        <v>1041</v>
      </c>
      <c r="B25" s="994">
        <v>40974.276988500002</v>
      </c>
      <c r="C25" s="994">
        <v>3945.8916774999998</v>
      </c>
      <c r="D25" s="994">
        <v>44920.168665999998</v>
      </c>
      <c r="E25" s="994">
        <v>4.0000000000000001E-3</v>
      </c>
      <c r="F25" s="994">
        <v>1563.5941737000001</v>
      </c>
      <c r="G25" s="994" t="s">
        <v>15</v>
      </c>
      <c r="H25" s="994" t="s">
        <v>15</v>
      </c>
      <c r="I25" s="994" t="s">
        <v>15</v>
      </c>
      <c r="J25" s="994">
        <v>0.10233680000000001</v>
      </c>
      <c r="K25" s="994">
        <v>14407.538988800001</v>
      </c>
      <c r="L25" s="994">
        <v>49821.152206899998</v>
      </c>
      <c r="M25" s="994">
        <v>23268.229539100001</v>
      </c>
      <c r="N25" s="994">
        <v>5260.4958939999997</v>
      </c>
      <c r="O25" s="994">
        <v>264.7148593</v>
      </c>
      <c r="P25" s="994">
        <v>648.77230929999996</v>
      </c>
      <c r="Q25" s="994">
        <v>79263.364808599988</v>
      </c>
      <c r="R25" s="994">
        <v>965.42523070000004</v>
      </c>
      <c r="S25" s="994">
        <v>258.717782</v>
      </c>
      <c r="T25" s="994">
        <v>5.1557820999999997</v>
      </c>
      <c r="U25" s="994" t="s">
        <v>15</v>
      </c>
      <c r="V25" s="994">
        <v>74.609553399999996</v>
      </c>
      <c r="W25" s="994">
        <v>141458.68132209996</v>
      </c>
      <c r="X25" s="1020"/>
      <c r="Y25" s="1020"/>
    </row>
    <row r="26" spans="1:25" s="1021" customFormat="1" ht="14.1" customHeight="1">
      <c r="A26" s="160" t="s">
        <v>1042</v>
      </c>
      <c r="B26" s="994">
        <v>2641079.1391320005</v>
      </c>
      <c r="C26" s="994">
        <v>712689.20035200007</v>
      </c>
      <c r="D26" s="994">
        <v>3353768.3394840006</v>
      </c>
      <c r="E26" s="994">
        <v>219494.94463759998</v>
      </c>
      <c r="F26" s="994">
        <v>108963.36010239999</v>
      </c>
      <c r="G26" s="994">
        <v>319.05438170000002</v>
      </c>
      <c r="H26" s="994">
        <v>21580.557003800001</v>
      </c>
      <c r="I26" s="994">
        <v>64112.469959900001</v>
      </c>
      <c r="J26" s="994">
        <v>1096949.7255770999</v>
      </c>
      <c r="K26" s="994">
        <v>2256230.8274403997</v>
      </c>
      <c r="L26" s="994">
        <v>3127513.4339463003</v>
      </c>
      <c r="M26" s="994">
        <v>1633431.4396609</v>
      </c>
      <c r="N26" s="994">
        <v>1994607.2655859999</v>
      </c>
      <c r="O26" s="994">
        <v>19304.531126899998</v>
      </c>
      <c r="P26" s="994">
        <v>161629.94861580001</v>
      </c>
      <c r="Q26" s="994">
        <v>6936486.6189358998</v>
      </c>
      <c r="R26" s="994">
        <v>23593.724379499999</v>
      </c>
      <c r="S26" s="994">
        <v>1485134.8230371</v>
      </c>
      <c r="T26" s="994">
        <v>1885.7149738000001</v>
      </c>
      <c r="U26" s="994" t="s">
        <v>15</v>
      </c>
      <c r="V26" s="994">
        <v>209892.26524529999</v>
      </c>
      <c r="W26" s="994">
        <v>15778412.425158501</v>
      </c>
      <c r="X26" s="1020"/>
      <c r="Y26" s="1020"/>
    </row>
    <row r="27" spans="1:25" s="1021" customFormat="1" ht="20.100000000000001" customHeight="1">
      <c r="A27" s="158" t="s">
        <v>1043</v>
      </c>
      <c r="B27" s="994">
        <v>1085354.3085415</v>
      </c>
      <c r="C27" s="994">
        <v>284228.52038260002</v>
      </c>
      <c r="D27" s="994">
        <v>1369582.8289240999</v>
      </c>
      <c r="E27" s="994">
        <v>11977.638108700001</v>
      </c>
      <c r="F27" s="994">
        <v>63999.950690999998</v>
      </c>
      <c r="G27" s="994">
        <v>319.05438170000002</v>
      </c>
      <c r="H27" s="994">
        <v>20823.285408200001</v>
      </c>
      <c r="I27" s="994">
        <v>61265.501606700003</v>
      </c>
      <c r="J27" s="994">
        <v>935614.70513030002</v>
      </c>
      <c r="K27" s="994">
        <v>802517.26982199994</v>
      </c>
      <c r="L27" s="994">
        <v>1634723.5365603999</v>
      </c>
      <c r="M27" s="994">
        <v>845914.83373760001</v>
      </c>
      <c r="N27" s="994">
        <v>1167087.3616269</v>
      </c>
      <c r="O27" s="994">
        <v>6929.6901515999998</v>
      </c>
      <c r="P27" s="994">
        <v>49208.516813900002</v>
      </c>
      <c r="Q27" s="994">
        <v>3703863.9388903999</v>
      </c>
      <c r="R27" s="994">
        <v>7720.6685927999997</v>
      </c>
      <c r="S27" s="994">
        <v>1194310.1959865</v>
      </c>
      <c r="T27" s="994">
        <v>424.88520770000002</v>
      </c>
      <c r="U27" s="994" t="s">
        <v>15</v>
      </c>
      <c r="V27" s="994">
        <v>106864.0892303</v>
      </c>
      <c r="W27" s="994">
        <v>8279284.0119803995</v>
      </c>
      <c r="X27" s="1020"/>
      <c r="Y27" s="1020"/>
    </row>
    <row r="28" spans="1:25" s="1021" customFormat="1" ht="20.100000000000001" customHeight="1">
      <c r="A28" s="158" t="s">
        <v>1044</v>
      </c>
      <c r="B28" s="994">
        <v>67544.085883299995</v>
      </c>
      <c r="C28" s="994">
        <v>18907.813138699999</v>
      </c>
      <c r="D28" s="994">
        <v>86451.899021999998</v>
      </c>
      <c r="E28" s="994">
        <v>2248.6041669000001</v>
      </c>
      <c r="F28" s="994">
        <v>927.16516230000002</v>
      </c>
      <c r="G28" s="994" t="s">
        <v>15</v>
      </c>
      <c r="H28" s="994" t="s">
        <v>15</v>
      </c>
      <c r="I28" s="994" t="s">
        <v>15</v>
      </c>
      <c r="J28" s="994">
        <v>25139.9461515</v>
      </c>
      <c r="K28" s="994">
        <v>219418.86002409999</v>
      </c>
      <c r="L28" s="994">
        <v>86724.703077900005</v>
      </c>
      <c r="M28" s="994">
        <v>33995.910527699998</v>
      </c>
      <c r="N28" s="994">
        <v>103655.0985027</v>
      </c>
      <c r="O28" s="994">
        <v>103.52553690000001</v>
      </c>
      <c r="P28" s="994">
        <v>1083.6503551999999</v>
      </c>
      <c r="Q28" s="994">
        <v>225562.88800040001</v>
      </c>
      <c r="R28" s="994">
        <v>18.868272399999999</v>
      </c>
      <c r="S28" s="994">
        <v>9897.9587124000009</v>
      </c>
      <c r="T28" s="994">
        <v>0.16560639999999999</v>
      </c>
      <c r="U28" s="994" t="s">
        <v>15</v>
      </c>
      <c r="V28" s="994">
        <v>2592.2136583000001</v>
      </c>
      <c r="W28" s="994">
        <v>572258.56877670006</v>
      </c>
      <c r="X28" s="1020"/>
      <c r="Y28" s="1020"/>
    </row>
    <row r="29" spans="1:25" s="1021" customFormat="1" ht="14.1" customHeight="1">
      <c r="A29" s="161" t="s">
        <v>1045</v>
      </c>
      <c r="B29" s="994">
        <v>1331573.4606955</v>
      </c>
      <c r="C29" s="994">
        <v>385107.63848999998</v>
      </c>
      <c r="D29" s="994">
        <v>1716681.0991855001</v>
      </c>
      <c r="E29" s="994">
        <v>133511.8715251</v>
      </c>
      <c r="F29" s="994">
        <v>40772.806784499997</v>
      </c>
      <c r="G29" s="994" t="s">
        <v>15</v>
      </c>
      <c r="H29" s="994">
        <v>755.68420130000004</v>
      </c>
      <c r="I29" s="994">
        <v>2846.9683531999999</v>
      </c>
      <c r="J29" s="994">
        <v>122027.1864927</v>
      </c>
      <c r="K29" s="994">
        <v>983444.93573210004</v>
      </c>
      <c r="L29" s="994">
        <v>1187094.5329656</v>
      </c>
      <c r="M29" s="994">
        <v>631002.27114630002</v>
      </c>
      <c r="N29" s="994">
        <v>622982.1029234</v>
      </c>
      <c r="O29" s="994">
        <v>10831.4776153</v>
      </c>
      <c r="P29" s="994">
        <v>71993.544544999997</v>
      </c>
      <c r="Q29" s="994">
        <v>2523903.9291956001</v>
      </c>
      <c r="R29" s="994">
        <v>14628.9636876</v>
      </c>
      <c r="S29" s="994">
        <v>248572.6583564</v>
      </c>
      <c r="T29" s="994">
        <v>1420.9147066</v>
      </c>
      <c r="U29" s="994" t="s">
        <v>15</v>
      </c>
      <c r="V29" s="994">
        <v>69353.158500100006</v>
      </c>
      <c r="W29" s="994">
        <v>5857920.1767206993</v>
      </c>
      <c r="X29" s="1020"/>
      <c r="Y29" s="1020"/>
    </row>
    <row r="30" spans="1:25" s="1021" customFormat="1" ht="20.100000000000001" customHeight="1">
      <c r="A30" s="161" t="s">
        <v>1046</v>
      </c>
      <c r="B30" s="994">
        <v>156607.28401169999</v>
      </c>
      <c r="C30" s="994">
        <v>24445.2283407</v>
      </c>
      <c r="D30" s="994">
        <v>181052.51235239999</v>
      </c>
      <c r="E30" s="994">
        <v>71756.830836900001</v>
      </c>
      <c r="F30" s="994">
        <v>3263.4374646000001</v>
      </c>
      <c r="G30" s="994" t="s">
        <v>15</v>
      </c>
      <c r="H30" s="994">
        <v>1.5873942999999999</v>
      </c>
      <c r="I30" s="994" t="s">
        <v>15</v>
      </c>
      <c r="J30" s="994">
        <v>14167.8878026</v>
      </c>
      <c r="K30" s="994">
        <v>250849.76186219999</v>
      </c>
      <c r="L30" s="994">
        <v>218970.66134240001</v>
      </c>
      <c r="M30" s="994">
        <v>122518.42424930001</v>
      </c>
      <c r="N30" s="994">
        <v>100882.702533</v>
      </c>
      <c r="O30" s="994">
        <v>1439.8378230999999</v>
      </c>
      <c r="P30" s="994">
        <v>39344.236901700002</v>
      </c>
      <c r="Q30" s="994">
        <v>483155.86284950003</v>
      </c>
      <c r="R30" s="994">
        <v>1225.2238267</v>
      </c>
      <c r="S30" s="994">
        <v>32354.009981800002</v>
      </c>
      <c r="T30" s="994">
        <v>39.749453099999997</v>
      </c>
      <c r="U30" s="994" t="s">
        <v>15</v>
      </c>
      <c r="V30" s="994">
        <v>31082.8038566</v>
      </c>
      <c r="W30" s="994">
        <v>1068949.6676807001</v>
      </c>
      <c r="X30" s="1020"/>
      <c r="Y30" s="1020"/>
    </row>
    <row r="31" spans="1:25" s="1021" customFormat="1" ht="20.100000000000001" customHeight="1">
      <c r="A31" s="162" t="s">
        <v>1047</v>
      </c>
      <c r="B31" s="994">
        <v>3047687.1755130002</v>
      </c>
      <c r="C31" s="994">
        <v>629852.41049669997</v>
      </c>
      <c r="D31" s="994">
        <v>3677539.5860097003</v>
      </c>
      <c r="E31" s="994">
        <v>511727.50547229999</v>
      </c>
      <c r="F31" s="994">
        <v>92360.181047699996</v>
      </c>
      <c r="G31" s="994" t="s">
        <v>15</v>
      </c>
      <c r="H31" s="994">
        <v>721.24438599999996</v>
      </c>
      <c r="I31" s="994">
        <v>5249.5918045999997</v>
      </c>
      <c r="J31" s="994">
        <v>323208.10226969997</v>
      </c>
      <c r="K31" s="994">
        <v>1080322.4503974</v>
      </c>
      <c r="L31" s="994">
        <v>1651176.8948543998</v>
      </c>
      <c r="M31" s="994">
        <v>586668.8227264001</v>
      </c>
      <c r="N31" s="994">
        <v>710732.95387370011</v>
      </c>
      <c r="O31" s="994">
        <v>51919.901995499997</v>
      </c>
      <c r="P31" s="994">
        <v>268165.9695906</v>
      </c>
      <c r="Q31" s="994">
        <v>3268664.5430406001</v>
      </c>
      <c r="R31" s="994">
        <v>99269.993901099995</v>
      </c>
      <c r="S31" s="994">
        <v>1161724.2758471</v>
      </c>
      <c r="T31" s="994">
        <v>417829.2891771</v>
      </c>
      <c r="U31" s="994" t="s">
        <v>15</v>
      </c>
      <c r="V31" s="994">
        <v>425951.87401000003</v>
      </c>
      <c r="W31" s="994">
        <v>11064568.6373633</v>
      </c>
      <c r="X31" s="1020"/>
      <c r="Y31" s="1020"/>
    </row>
    <row r="32" spans="1:25" ht="14.1" customHeight="1">
      <c r="A32" s="997" t="s">
        <v>1048</v>
      </c>
      <c r="B32" s="994">
        <v>305620.96653739997</v>
      </c>
      <c r="C32" s="994">
        <v>70860.608499800001</v>
      </c>
      <c r="D32" s="994">
        <v>376481.5750372</v>
      </c>
      <c r="E32" s="994">
        <v>771.81084820000001</v>
      </c>
      <c r="F32" s="994">
        <v>1889.5520578999999</v>
      </c>
      <c r="G32" s="994" t="s">
        <v>15</v>
      </c>
      <c r="H32" s="994">
        <v>695.81598029999998</v>
      </c>
      <c r="I32" s="994">
        <v>678.05094689999999</v>
      </c>
      <c r="J32" s="994">
        <v>29276.828278600002</v>
      </c>
      <c r="K32" s="994">
        <v>153451.9314034</v>
      </c>
      <c r="L32" s="994">
        <v>209511.78529540001</v>
      </c>
      <c r="M32" s="994">
        <v>160381.06331860001</v>
      </c>
      <c r="N32" s="994">
        <v>95484.284483099997</v>
      </c>
      <c r="O32" s="994">
        <v>3642.0355279999999</v>
      </c>
      <c r="P32" s="994">
        <v>7767.2662129999999</v>
      </c>
      <c r="Q32" s="994">
        <v>476786.43483809999</v>
      </c>
      <c r="R32" s="994">
        <v>1788.8536555000001</v>
      </c>
      <c r="S32" s="994">
        <v>352011.70595550002</v>
      </c>
      <c r="T32" s="994">
        <v>33.411648399999997</v>
      </c>
      <c r="U32" s="994" t="s">
        <v>15</v>
      </c>
      <c r="V32" s="994">
        <v>17060.241276600002</v>
      </c>
      <c r="W32" s="994">
        <v>1410926.2119265997</v>
      </c>
      <c r="X32" s="1020"/>
      <c r="Y32" s="1020"/>
    </row>
    <row r="33" spans="1:25" ht="14.1" customHeight="1">
      <c r="A33" s="997" t="s">
        <v>1049</v>
      </c>
      <c r="B33" s="994">
        <v>46004.4029218</v>
      </c>
      <c r="C33" s="994">
        <v>8489.3496121999997</v>
      </c>
      <c r="D33" s="994">
        <v>54493.752533999999</v>
      </c>
      <c r="E33" s="994">
        <v>4.1399999999999996E-3</v>
      </c>
      <c r="F33" s="994">
        <v>1227.4240298</v>
      </c>
      <c r="G33" s="994" t="s">
        <v>15</v>
      </c>
      <c r="H33" s="994" t="s">
        <v>15</v>
      </c>
      <c r="I33" s="994" t="s">
        <v>15</v>
      </c>
      <c r="J33" s="994">
        <v>118629.2862856</v>
      </c>
      <c r="K33" s="994">
        <v>11627.3891862</v>
      </c>
      <c r="L33" s="994">
        <v>67386.323941199997</v>
      </c>
      <c r="M33" s="994">
        <v>21574.6892702</v>
      </c>
      <c r="N33" s="994">
        <v>37853.567470200003</v>
      </c>
      <c r="O33" s="994">
        <v>90.144913799999998</v>
      </c>
      <c r="P33" s="994">
        <v>5986.7548642000002</v>
      </c>
      <c r="Q33" s="994">
        <v>132891.48045959999</v>
      </c>
      <c r="R33" s="994">
        <v>156.43467219999999</v>
      </c>
      <c r="S33" s="994">
        <v>156395.0791992</v>
      </c>
      <c r="T33" s="994">
        <v>313.72410530000002</v>
      </c>
      <c r="U33" s="994" t="s">
        <v>15</v>
      </c>
      <c r="V33" s="994">
        <v>3027.8070839000002</v>
      </c>
      <c r="W33" s="994">
        <v>478762.3816958</v>
      </c>
      <c r="X33" s="1020"/>
      <c r="Y33" s="1020"/>
    </row>
    <row r="34" spans="1:25" ht="14.1" customHeight="1">
      <c r="A34" s="997" t="s">
        <v>1050</v>
      </c>
      <c r="B34" s="994">
        <v>388450.60553439998</v>
      </c>
      <c r="C34" s="994">
        <v>63685.299897199999</v>
      </c>
      <c r="D34" s="994">
        <v>452135.9054316</v>
      </c>
      <c r="E34" s="994">
        <v>10547.235743499999</v>
      </c>
      <c r="F34" s="994">
        <v>5765.8137422999998</v>
      </c>
      <c r="G34" s="994" t="s">
        <v>15</v>
      </c>
      <c r="H34" s="994">
        <v>25.428405699999999</v>
      </c>
      <c r="I34" s="994">
        <v>1521.6620555</v>
      </c>
      <c r="J34" s="994">
        <v>127094.0752719</v>
      </c>
      <c r="K34" s="994">
        <v>217632.9824751</v>
      </c>
      <c r="L34" s="994">
        <v>347451.3202971</v>
      </c>
      <c r="M34" s="994">
        <v>140889.39054769999</v>
      </c>
      <c r="N34" s="994">
        <v>120869.3814027</v>
      </c>
      <c r="O34" s="994">
        <v>3217.4562725000001</v>
      </c>
      <c r="P34" s="994">
        <v>22081.5728585</v>
      </c>
      <c r="Q34" s="994">
        <v>634509.1213784999</v>
      </c>
      <c r="R34" s="994">
        <v>1177.4700468999999</v>
      </c>
      <c r="S34" s="994">
        <v>348906.94406200002</v>
      </c>
      <c r="T34" s="994">
        <v>11182.218934099999</v>
      </c>
      <c r="U34" s="994" t="s">
        <v>15</v>
      </c>
      <c r="V34" s="994">
        <v>19839.4083847</v>
      </c>
      <c r="W34" s="994">
        <v>1830338.2659318</v>
      </c>
      <c r="X34" s="1020"/>
      <c r="Y34" s="1020"/>
    </row>
    <row r="35" spans="1:25" ht="14.1" customHeight="1">
      <c r="A35" s="997" t="s">
        <v>1051</v>
      </c>
      <c r="B35" s="994">
        <v>640961.80816230003</v>
      </c>
      <c r="C35" s="994">
        <v>157420.2206533</v>
      </c>
      <c r="D35" s="994">
        <v>798382.02881560009</v>
      </c>
      <c r="E35" s="994">
        <v>68930.121122099998</v>
      </c>
      <c r="F35" s="994">
        <v>10706.9366596</v>
      </c>
      <c r="G35" s="994" t="s">
        <v>15</v>
      </c>
      <c r="H35" s="994" t="s">
        <v>15</v>
      </c>
      <c r="I35" s="994" t="s">
        <v>15</v>
      </c>
      <c r="J35" s="994">
        <v>13517.238856800001</v>
      </c>
      <c r="K35" s="994">
        <v>259045.91641599999</v>
      </c>
      <c r="L35" s="994">
        <v>322674.04711769999</v>
      </c>
      <c r="M35" s="994">
        <v>91365.001181400003</v>
      </c>
      <c r="N35" s="994">
        <v>173370.5061264</v>
      </c>
      <c r="O35" s="994">
        <v>10690.8491641</v>
      </c>
      <c r="P35" s="994">
        <v>133394.93887039999</v>
      </c>
      <c r="Q35" s="994">
        <v>731495.34245999996</v>
      </c>
      <c r="R35" s="994">
        <v>31549.6228171</v>
      </c>
      <c r="S35" s="994">
        <v>12495.563111199999</v>
      </c>
      <c r="T35" s="994">
        <v>12917.664215999999</v>
      </c>
      <c r="U35" s="994" t="s">
        <v>15</v>
      </c>
      <c r="V35" s="994">
        <v>230991.57433520001</v>
      </c>
      <c r="W35" s="994">
        <v>2170032.0088096</v>
      </c>
      <c r="X35" s="1020"/>
      <c r="Y35" s="1020"/>
    </row>
    <row r="36" spans="1:25" ht="14.1" customHeight="1">
      <c r="A36" s="997" t="s">
        <v>1052</v>
      </c>
      <c r="B36" s="994">
        <v>1592069.6124414001</v>
      </c>
      <c r="C36" s="994">
        <v>316107.09998220002</v>
      </c>
      <c r="D36" s="994">
        <v>1908176.7124236</v>
      </c>
      <c r="E36" s="994">
        <v>34205.949182299999</v>
      </c>
      <c r="F36" s="994">
        <v>69549.182807999998</v>
      </c>
      <c r="G36" s="994" t="s">
        <v>15</v>
      </c>
      <c r="H36" s="994" t="s">
        <v>15</v>
      </c>
      <c r="I36" s="994" t="s">
        <v>15</v>
      </c>
      <c r="J36" s="994">
        <v>34132.4551966</v>
      </c>
      <c r="K36" s="994">
        <v>400378.74367619999</v>
      </c>
      <c r="L36" s="994">
        <v>599986.90897919994</v>
      </c>
      <c r="M36" s="994">
        <v>148672.1540185</v>
      </c>
      <c r="N36" s="994">
        <v>243271.67055410001</v>
      </c>
      <c r="O36" s="994">
        <v>32862.246273500001</v>
      </c>
      <c r="P36" s="994">
        <v>94093.852177299996</v>
      </c>
      <c r="Q36" s="994">
        <v>1118886.8320026</v>
      </c>
      <c r="R36" s="994">
        <v>63680.3820959</v>
      </c>
      <c r="S36" s="994">
        <v>33676.344771099997</v>
      </c>
      <c r="T36" s="994">
        <v>53560.394097199998</v>
      </c>
      <c r="U36" s="994" t="s">
        <v>15</v>
      </c>
      <c r="V36" s="994">
        <v>153672.10436269999</v>
      </c>
      <c r="W36" s="994">
        <v>3869919.1006161999</v>
      </c>
      <c r="X36" s="1020"/>
      <c r="Y36" s="1020"/>
    </row>
    <row r="37" spans="1:25" ht="20.100000000000001" customHeight="1">
      <c r="A37" s="997" t="s">
        <v>1053</v>
      </c>
      <c r="B37" s="994">
        <v>74579.779915699997</v>
      </c>
      <c r="C37" s="994">
        <v>13289.831851999999</v>
      </c>
      <c r="D37" s="994">
        <v>87869.6117677</v>
      </c>
      <c r="E37" s="994">
        <v>397272.38443620002</v>
      </c>
      <c r="F37" s="994">
        <v>3221.2717501000002</v>
      </c>
      <c r="G37" s="994" t="s">
        <v>15</v>
      </c>
      <c r="H37" s="994" t="s">
        <v>15</v>
      </c>
      <c r="I37" s="994">
        <v>3049.8788021999999</v>
      </c>
      <c r="J37" s="994">
        <v>558.21838019999996</v>
      </c>
      <c r="K37" s="994">
        <v>38185.487240499999</v>
      </c>
      <c r="L37" s="994">
        <v>104166.50922380001</v>
      </c>
      <c r="M37" s="994">
        <v>23786.524389999999</v>
      </c>
      <c r="N37" s="994">
        <v>39883.543837199999</v>
      </c>
      <c r="O37" s="994">
        <v>1417.1698435999999</v>
      </c>
      <c r="P37" s="994">
        <v>4841.5846072000004</v>
      </c>
      <c r="Q37" s="994">
        <v>174095.3319018</v>
      </c>
      <c r="R37" s="994">
        <v>917.2306135</v>
      </c>
      <c r="S37" s="994">
        <v>258238.6387481</v>
      </c>
      <c r="T37" s="994">
        <v>339821.87617609999</v>
      </c>
      <c r="U37" s="994" t="s">
        <v>15</v>
      </c>
      <c r="V37" s="994">
        <v>1360.7385669</v>
      </c>
      <c r="W37" s="994">
        <v>1304590.6683833001</v>
      </c>
      <c r="X37" s="1020"/>
      <c r="Y37" s="1020"/>
    </row>
    <row r="38" spans="1:25" ht="20.100000000000001" customHeight="1">
      <c r="A38" s="998" t="s">
        <v>1054</v>
      </c>
      <c r="B38" s="994">
        <v>10715.697487400001</v>
      </c>
      <c r="C38" s="994">
        <v>821.36626209999997</v>
      </c>
      <c r="D38" s="994">
        <v>11537.063749500001</v>
      </c>
      <c r="E38" s="994">
        <v>0.277945</v>
      </c>
      <c r="F38" s="994">
        <v>595.93852330000016</v>
      </c>
      <c r="G38" s="994" t="s">
        <v>15</v>
      </c>
      <c r="H38" s="994" t="s">
        <v>15</v>
      </c>
      <c r="I38" s="994" t="s">
        <v>15</v>
      </c>
      <c r="J38" s="994">
        <v>1047.7376870000001</v>
      </c>
      <c r="K38" s="994">
        <v>4975.0969358000002</v>
      </c>
      <c r="L38" s="994">
        <v>4160.9196665999998</v>
      </c>
      <c r="M38" s="994">
        <v>412.12991999999997</v>
      </c>
      <c r="N38" s="994">
        <v>5697.2181817999999</v>
      </c>
      <c r="O38" s="994">
        <v>6.25</v>
      </c>
      <c r="P38" s="994">
        <v>45.366289999999999</v>
      </c>
      <c r="Q38" s="994">
        <v>10321.884058400001</v>
      </c>
      <c r="R38" s="994">
        <v>1.964637</v>
      </c>
      <c r="S38" s="994">
        <v>65.705801199999996</v>
      </c>
      <c r="T38" s="994">
        <v>6.4667000000000002E-2</v>
      </c>
      <c r="U38" s="994" t="s">
        <v>15</v>
      </c>
      <c r="V38" s="994">
        <v>842.3426171000001</v>
      </c>
      <c r="W38" s="994">
        <v>29388.076621299999</v>
      </c>
      <c r="X38" s="1020"/>
      <c r="Y38" s="1020"/>
    </row>
    <row r="39" spans="1:25" ht="14.1" customHeight="1">
      <c r="A39" s="997" t="s">
        <v>1055</v>
      </c>
      <c r="B39" s="994">
        <v>1746.4264404</v>
      </c>
      <c r="C39" s="994">
        <v>71.527954199999996</v>
      </c>
      <c r="D39" s="994">
        <v>1817.9543946000001</v>
      </c>
      <c r="E39" s="994">
        <v>0.277945</v>
      </c>
      <c r="F39" s="994">
        <v>96.862001100000001</v>
      </c>
      <c r="G39" s="994" t="s">
        <v>15</v>
      </c>
      <c r="H39" s="994" t="s">
        <v>15</v>
      </c>
      <c r="I39" s="994" t="s">
        <v>15</v>
      </c>
      <c r="J39" s="994">
        <v>163.4750128</v>
      </c>
      <c r="K39" s="994">
        <v>925.25940319999995</v>
      </c>
      <c r="L39" s="994">
        <v>376.49734749999999</v>
      </c>
      <c r="M39" s="994">
        <v>165.5455245</v>
      </c>
      <c r="N39" s="994">
        <v>815.30389479999997</v>
      </c>
      <c r="O39" s="994" t="s">
        <v>15</v>
      </c>
      <c r="P39" s="994">
        <v>0.25</v>
      </c>
      <c r="Q39" s="994">
        <v>1357.5967667999998</v>
      </c>
      <c r="R39" s="994" t="s">
        <v>15</v>
      </c>
      <c r="S39" s="994">
        <v>65.546904699999999</v>
      </c>
      <c r="T39" s="994">
        <v>5.0000000000000001E-3</v>
      </c>
      <c r="U39" s="994" t="s">
        <v>15</v>
      </c>
      <c r="V39" s="994">
        <v>37.779712099999998</v>
      </c>
      <c r="W39" s="994">
        <v>4464.7571403000002</v>
      </c>
      <c r="X39" s="1020"/>
      <c r="Y39" s="1020"/>
    </row>
    <row r="40" spans="1:25" ht="14.1" customHeight="1">
      <c r="A40" s="997" t="s">
        <v>1056</v>
      </c>
      <c r="B40" s="994">
        <v>3182.3061342999999</v>
      </c>
      <c r="C40" s="994">
        <v>547.58321130000002</v>
      </c>
      <c r="D40" s="994">
        <v>3729.8893456000001</v>
      </c>
      <c r="E40" s="994" t="s">
        <v>15</v>
      </c>
      <c r="F40" s="994">
        <v>451.83352000000002</v>
      </c>
      <c r="G40" s="994" t="s">
        <v>15</v>
      </c>
      <c r="H40" s="994" t="s">
        <v>15</v>
      </c>
      <c r="I40" s="994" t="s">
        <v>15</v>
      </c>
      <c r="J40" s="994">
        <v>872.36994800000002</v>
      </c>
      <c r="K40" s="994">
        <v>3070.890958</v>
      </c>
      <c r="L40" s="994">
        <v>1822.5729057999999</v>
      </c>
      <c r="M40" s="994">
        <v>68.822714500000004</v>
      </c>
      <c r="N40" s="994">
        <v>2317.8624036000001</v>
      </c>
      <c r="O40" s="994" t="s">
        <v>15</v>
      </c>
      <c r="P40" s="994">
        <v>18.213999999999999</v>
      </c>
      <c r="Q40" s="994">
        <v>4227.4720238999998</v>
      </c>
      <c r="R40" s="994" t="s">
        <v>15</v>
      </c>
      <c r="S40" s="994" t="s">
        <v>15</v>
      </c>
      <c r="T40" s="994">
        <v>5.9666999999999998E-2</v>
      </c>
      <c r="U40" s="994" t="s">
        <v>15</v>
      </c>
      <c r="V40" s="994">
        <v>530.23248490000003</v>
      </c>
      <c r="W40" s="994">
        <v>12882.747947399999</v>
      </c>
      <c r="X40" s="1020"/>
      <c r="Y40" s="1020"/>
    </row>
    <row r="41" spans="1:25" ht="14.1" customHeight="1">
      <c r="A41" s="997" t="s">
        <v>1057</v>
      </c>
      <c r="B41" s="994">
        <v>74.226021200000005</v>
      </c>
      <c r="C41" s="994" t="s">
        <v>15</v>
      </c>
      <c r="D41" s="994">
        <v>74.226021200000005</v>
      </c>
      <c r="E41" s="994" t="s">
        <v>15</v>
      </c>
      <c r="F41" s="994">
        <v>0.2322949</v>
      </c>
      <c r="G41" s="994" t="s">
        <v>15</v>
      </c>
      <c r="H41" s="994" t="s">
        <v>15</v>
      </c>
      <c r="I41" s="994" t="s">
        <v>15</v>
      </c>
      <c r="J41" s="994" t="s">
        <v>15</v>
      </c>
      <c r="K41" s="994">
        <v>21.654625599999999</v>
      </c>
      <c r="L41" s="994">
        <v>1.4285447</v>
      </c>
      <c r="M41" s="994">
        <v>8.9241046999999991</v>
      </c>
      <c r="N41" s="994">
        <v>23.764561100000002</v>
      </c>
      <c r="O41" s="994" t="s">
        <v>15</v>
      </c>
      <c r="P41" s="994" t="s">
        <v>15</v>
      </c>
      <c r="Q41" s="994">
        <v>34.117210499999999</v>
      </c>
      <c r="R41" s="994">
        <v>1.964637</v>
      </c>
      <c r="S41" s="994" t="s">
        <v>15</v>
      </c>
      <c r="T41" s="994" t="s">
        <v>15</v>
      </c>
      <c r="U41" s="994" t="s">
        <v>15</v>
      </c>
      <c r="V41" s="994">
        <v>0.81948679999999996</v>
      </c>
      <c r="W41" s="994">
        <v>133.01427600000002</v>
      </c>
      <c r="X41" s="1020"/>
      <c r="Y41" s="1020"/>
    </row>
    <row r="42" spans="1:25" ht="14.1" customHeight="1">
      <c r="A42" s="999" t="s">
        <v>1058</v>
      </c>
      <c r="B42" s="1000">
        <v>5712.7388915000001</v>
      </c>
      <c r="C42" s="1000">
        <v>202.2550966</v>
      </c>
      <c r="D42" s="1000">
        <v>5914.9939881</v>
      </c>
      <c r="E42" s="1000" t="s">
        <v>15</v>
      </c>
      <c r="F42" s="1000">
        <v>47.0107073</v>
      </c>
      <c r="G42" s="1000" t="s">
        <v>15</v>
      </c>
      <c r="H42" s="1000" t="s">
        <v>15</v>
      </c>
      <c r="I42" s="1000" t="s">
        <v>15</v>
      </c>
      <c r="J42" s="1000">
        <v>11.8927262</v>
      </c>
      <c r="K42" s="1000">
        <v>957.29194900000005</v>
      </c>
      <c r="L42" s="1000">
        <v>1960.4208685999999</v>
      </c>
      <c r="M42" s="1000">
        <v>168.83757629999999</v>
      </c>
      <c r="N42" s="1000">
        <v>2540.2873223000001</v>
      </c>
      <c r="O42" s="1000">
        <v>6.25</v>
      </c>
      <c r="P42" s="1000">
        <v>26.902290000000001</v>
      </c>
      <c r="Q42" s="1000">
        <v>4702.6980572000002</v>
      </c>
      <c r="R42" s="1000" t="s">
        <v>15</v>
      </c>
      <c r="S42" s="1000">
        <v>0.1588965</v>
      </c>
      <c r="T42" s="1000" t="s">
        <v>15</v>
      </c>
      <c r="U42" s="1000" t="s">
        <v>15</v>
      </c>
      <c r="V42" s="1000">
        <v>273.51093329999998</v>
      </c>
      <c r="W42" s="1000">
        <v>11907.5572576</v>
      </c>
      <c r="X42" s="1020"/>
      <c r="Y42" s="1020"/>
    </row>
    <row r="43" spans="1:25" s="1031" customFormat="1" ht="15">
      <c r="A43" s="949"/>
      <c r="B43" s="7"/>
      <c r="C43" s="7"/>
      <c r="D43" s="7"/>
      <c r="E43" s="7"/>
      <c r="F43" s="7"/>
      <c r="G43" s="7"/>
      <c r="H43" s="1277" t="s">
        <v>1128</v>
      </c>
      <c r="I43" s="1277"/>
      <c r="J43" s="1277"/>
      <c r="K43" s="1277"/>
      <c r="L43" s="1283"/>
      <c r="M43" s="1283"/>
      <c r="N43" s="1283"/>
      <c r="O43" s="1283"/>
      <c r="P43" s="7"/>
      <c r="Q43" s="7"/>
      <c r="R43" s="7"/>
      <c r="S43" s="7"/>
      <c r="T43" s="7"/>
      <c r="U43" s="1277" t="s">
        <v>1128</v>
      </c>
      <c r="V43" s="1277"/>
      <c r="W43" s="1277"/>
      <c r="X43" s="1030"/>
      <c r="Y43" s="1030"/>
    </row>
    <row r="44" spans="1:25" s="1001" customFormat="1" ht="11.25" customHeight="1">
      <c r="A44" s="17"/>
      <c r="B44" s="163"/>
      <c r="C44" s="163"/>
      <c r="D44" s="163"/>
      <c r="E44" s="163"/>
      <c r="F44" s="163"/>
      <c r="G44" s="163"/>
      <c r="H44" s="163"/>
      <c r="I44" s="163"/>
      <c r="J44" s="163"/>
      <c r="K44" s="165"/>
      <c r="L44" s="166"/>
      <c r="M44" s="95"/>
      <c r="N44" s="166"/>
      <c r="O44" s="166"/>
      <c r="P44" s="166"/>
      <c r="Q44" s="166"/>
      <c r="R44" s="166"/>
      <c r="S44" s="166"/>
      <c r="T44" s="145"/>
      <c r="U44" s="145"/>
      <c r="V44" s="145"/>
      <c r="W44" s="145"/>
    </row>
    <row r="45" spans="1:25" s="1001" customFormat="1" ht="12" customHeight="1">
      <c r="A45" s="17"/>
      <c r="B45" s="163"/>
      <c r="C45" s="163"/>
      <c r="D45" s="163"/>
      <c r="E45" s="163"/>
      <c r="F45" s="163"/>
      <c r="G45" s="124"/>
      <c r="H45" s="124"/>
      <c r="I45" s="124"/>
      <c r="K45" s="144" t="s">
        <v>933</v>
      </c>
      <c r="L45" s="164"/>
      <c r="M45" s="95"/>
      <c r="N45" s="166"/>
      <c r="O45" s="166"/>
      <c r="P45" s="166"/>
      <c r="Q45" s="166"/>
      <c r="R45" s="166"/>
      <c r="S45" s="166"/>
      <c r="U45" s="144"/>
      <c r="V45" s="144"/>
      <c r="W45" s="144" t="s">
        <v>933</v>
      </c>
      <c r="X45" s="1014"/>
      <c r="Y45" s="1014"/>
    </row>
    <row r="46" spans="1:25" s="1001" customFormat="1" ht="9.9499999999999993" customHeight="1">
      <c r="A46" s="17"/>
      <c r="B46" s="168"/>
      <c r="C46" s="168"/>
      <c r="D46" s="168"/>
      <c r="E46" s="168"/>
      <c r="F46" s="168"/>
      <c r="G46" s="168"/>
      <c r="H46" s="168"/>
      <c r="I46" s="168"/>
      <c r="J46" s="168"/>
      <c r="K46" s="174"/>
      <c r="L46" s="166"/>
      <c r="M46" s="95"/>
      <c r="N46" s="166"/>
      <c r="O46" s="166"/>
      <c r="P46" s="166"/>
      <c r="Q46" s="166"/>
      <c r="R46" s="166"/>
      <c r="S46" s="166"/>
      <c r="T46" s="1282"/>
      <c r="U46" s="1282"/>
      <c r="V46" s="1282"/>
      <c r="W46" s="1282"/>
      <c r="X46" s="1014"/>
      <c r="Y46" s="1014"/>
    </row>
    <row r="47" spans="1:25" ht="12.95" customHeight="1">
      <c r="A47" s="1268" t="s">
        <v>989</v>
      </c>
      <c r="B47" s="1270" t="s">
        <v>990</v>
      </c>
      <c r="C47" s="1272"/>
      <c r="D47" s="1272"/>
      <c r="E47" s="1276" t="s">
        <v>991</v>
      </c>
      <c r="F47" s="1268" t="s">
        <v>992</v>
      </c>
      <c r="G47" s="1276" t="s">
        <v>993</v>
      </c>
      <c r="H47" s="1264" t="s">
        <v>994</v>
      </c>
      <c r="I47" s="1264" t="s">
        <v>995</v>
      </c>
      <c r="J47" s="1264" t="s">
        <v>996</v>
      </c>
      <c r="K47" s="1268" t="s">
        <v>997</v>
      </c>
      <c r="L47" s="1270" t="s">
        <v>998</v>
      </c>
      <c r="M47" s="1271"/>
      <c r="N47" s="1272"/>
      <c r="O47" s="1272"/>
      <c r="P47" s="1272"/>
      <c r="Q47" s="1273"/>
      <c r="R47" s="1274" t="s">
        <v>999</v>
      </c>
      <c r="S47" s="1266" t="s">
        <v>1000</v>
      </c>
      <c r="T47" s="1264" t="s">
        <v>1001</v>
      </c>
      <c r="U47" s="1266" t="s">
        <v>1002</v>
      </c>
      <c r="V47" s="1266" t="s">
        <v>1003</v>
      </c>
      <c r="W47" s="1264" t="s">
        <v>1004</v>
      </c>
      <c r="X47" s="1025"/>
      <c r="Y47" s="1016"/>
    </row>
    <row r="48" spans="1:25" ht="33.200000000000003" customHeight="1">
      <c r="A48" s="1269"/>
      <c r="B48" s="943" t="s">
        <v>1005</v>
      </c>
      <c r="C48" s="943" t="s">
        <v>1006</v>
      </c>
      <c r="D48" s="942" t="s">
        <v>1007</v>
      </c>
      <c r="E48" s="1276"/>
      <c r="F48" s="1269"/>
      <c r="G48" s="1276"/>
      <c r="H48" s="1265"/>
      <c r="I48" s="1265"/>
      <c r="J48" s="1265"/>
      <c r="K48" s="1269"/>
      <c r="L48" s="151" t="s">
        <v>1008</v>
      </c>
      <c r="M48" s="151" t="s">
        <v>1009</v>
      </c>
      <c r="N48" s="151" t="s">
        <v>1010</v>
      </c>
      <c r="O48" s="151" t="s">
        <v>1011</v>
      </c>
      <c r="P48" s="151" t="s">
        <v>1012</v>
      </c>
      <c r="Q48" s="151" t="s">
        <v>1013</v>
      </c>
      <c r="R48" s="1275"/>
      <c r="S48" s="1267"/>
      <c r="T48" s="1265"/>
      <c r="U48" s="1267"/>
      <c r="V48" s="1267"/>
      <c r="W48" s="1265"/>
      <c r="X48" s="1025"/>
      <c r="Y48" s="1016"/>
    </row>
    <row r="49" spans="1:25">
      <c r="A49" s="944" t="s">
        <v>6</v>
      </c>
      <c r="B49" s="945" t="s">
        <v>7</v>
      </c>
      <c r="C49" s="945" t="s">
        <v>8</v>
      </c>
      <c r="D49" s="945" t="s">
        <v>9</v>
      </c>
      <c r="E49" s="945" t="s">
        <v>10</v>
      </c>
      <c r="F49" s="945" t="s">
        <v>11</v>
      </c>
      <c r="G49" s="945" t="s">
        <v>12</v>
      </c>
      <c r="H49" s="945" t="s">
        <v>13</v>
      </c>
      <c r="I49" s="945" t="s">
        <v>694</v>
      </c>
      <c r="J49" s="152" t="s">
        <v>725</v>
      </c>
      <c r="K49" s="945" t="s">
        <v>695</v>
      </c>
      <c r="L49" s="945" t="s">
        <v>726</v>
      </c>
      <c r="M49" s="153" t="s">
        <v>727</v>
      </c>
      <c r="N49" s="154" t="s">
        <v>1014</v>
      </c>
      <c r="O49" s="945" t="s">
        <v>1015</v>
      </c>
      <c r="P49" s="945" t="s">
        <v>1016</v>
      </c>
      <c r="Q49" s="945" t="s">
        <v>1017</v>
      </c>
      <c r="R49" s="945" t="s">
        <v>1018</v>
      </c>
      <c r="S49" s="945" t="s">
        <v>1019</v>
      </c>
      <c r="T49" s="945" t="s">
        <v>1020</v>
      </c>
      <c r="U49" s="945" t="s">
        <v>1021</v>
      </c>
      <c r="V49" s="152" t="s">
        <v>1022</v>
      </c>
      <c r="W49" s="152" t="s">
        <v>1023</v>
      </c>
      <c r="X49" s="1016"/>
      <c r="Y49" s="1016"/>
    </row>
    <row r="50" spans="1:25" ht="14.1" customHeight="1">
      <c r="A50" s="998" t="s">
        <v>1059</v>
      </c>
      <c r="B50" s="994">
        <v>83530.761626000007</v>
      </c>
      <c r="C50" s="994">
        <v>14423.617681</v>
      </c>
      <c r="D50" s="994">
        <v>97954.37930700001</v>
      </c>
      <c r="E50" s="994">
        <v>75.832173999999995</v>
      </c>
      <c r="F50" s="994">
        <v>63226.116397099999</v>
      </c>
      <c r="G50" s="994" t="s">
        <v>15</v>
      </c>
      <c r="H50" s="994" t="s">
        <v>15</v>
      </c>
      <c r="I50" s="994">
        <v>11443.019475700001</v>
      </c>
      <c r="J50" s="994">
        <v>448.64440540000004</v>
      </c>
      <c r="K50" s="994">
        <v>169653.82497480002</v>
      </c>
      <c r="L50" s="994">
        <v>223172.28239400001</v>
      </c>
      <c r="M50" s="994">
        <v>153089.81595349999</v>
      </c>
      <c r="N50" s="994">
        <v>565348.90263370005</v>
      </c>
      <c r="O50" s="994">
        <v>9413.7843674999986</v>
      </c>
      <c r="P50" s="994">
        <v>39087.564146899997</v>
      </c>
      <c r="Q50" s="994">
        <v>990112.34949559998</v>
      </c>
      <c r="R50" s="994">
        <v>1951.9080595</v>
      </c>
      <c r="S50" s="994">
        <v>9.4462831000000005</v>
      </c>
      <c r="T50" s="994">
        <v>1149.4699357</v>
      </c>
      <c r="U50" s="994" t="s">
        <v>15</v>
      </c>
      <c r="V50" s="994">
        <v>5634.8848071999992</v>
      </c>
      <c r="W50" s="994">
        <v>1341659.8753151</v>
      </c>
      <c r="X50" s="1020"/>
      <c r="Y50" s="1020"/>
    </row>
    <row r="51" spans="1:25" ht="27" customHeight="1">
      <c r="A51" s="997" t="s">
        <v>1060</v>
      </c>
      <c r="B51" s="994">
        <v>46811.031769599998</v>
      </c>
      <c r="C51" s="994">
        <v>8151.3753462000004</v>
      </c>
      <c r="D51" s="994">
        <v>54962.407115800001</v>
      </c>
      <c r="E51" s="994">
        <v>60.959223999999999</v>
      </c>
      <c r="F51" s="994">
        <v>54820.982450099997</v>
      </c>
      <c r="G51" s="994" t="s">
        <v>15</v>
      </c>
      <c r="H51" s="994" t="s">
        <v>15</v>
      </c>
      <c r="I51" s="994" t="s">
        <v>15</v>
      </c>
      <c r="J51" s="994">
        <v>181.83132320000001</v>
      </c>
      <c r="K51" s="994">
        <v>100795.56797059999</v>
      </c>
      <c r="L51" s="994">
        <v>127828.3691505</v>
      </c>
      <c r="M51" s="994">
        <v>92254.316949400003</v>
      </c>
      <c r="N51" s="994">
        <v>277132.83668940002</v>
      </c>
      <c r="O51" s="994">
        <v>7196.7347571</v>
      </c>
      <c r="P51" s="994">
        <v>29223.7069328</v>
      </c>
      <c r="Q51" s="994">
        <v>533635.96447919996</v>
      </c>
      <c r="R51" s="994">
        <v>1858.4286847000001</v>
      </c>
      <c r="S51" s="994">
        <v>1</v>
      </c>
      <c r="T51" s="994">
        <v>899.60696140000005</v>
      </c>
      <c r="U51" s="994" t="s">
        <v>15</v>
      </c>
      <c r="V51" s="994">
        <v>1686.6677869</v>
      </c>
      <c r="W51" s="994">
        <v>748903.41599589994</v>
      </c>
      <c r="X51" s="1020"/>
      <c r="Y51" s="1020"/>
    </row>
    <row r="52" spans="1:25" ht="18">
      <c r="A52" s="997" t="s">
        <v>1061</v>
      </c>
      <c r="B52" s="994">
        <v>13083.855755299999</v>
      </c>
      <c r="C52" s="994">
        <v>955.00472079999997</v>
      </c>
      <c r="D52" s="994">
        <v>14038.860476099999</v>
      </c>
      <c r="E52" s="994">
        <v>9.35E-2</v>
      </c>
      <c r="F52" s="994">
        <v>2271.0614636</v>
      </c>
      <c r="G52" s="994" t="s">
        <v>15</v>
      </c>
      <c r="H52" s="994" t="s">
        <v>15</v>
      </c>
      <c r="I52" s="994" t="s">
        <v>15</v>
      </c>
      <c r="J52" s="994" t="s">
        <v>15</v>
      </c>
      <c r="K52" s="994">
        <v>12552.9730267</v>
      </c>
      <c r="L52" s="994">
        <v>28983.976481199999</v>
      </c>
      <c r="M52" s="994">
        <v>10961.291949599999</v>
      </c>
      <c r="N52" s="994">
        <v>70593.201205200006</v>
      </c>
      <c r="O52" s="994">
        <v>1326.3760135</v>
      </c>
      <c r="P52" s="994">
        <v>1798.3118032</v>
      </c>
      <c r="Q52" s="994">
        <v>113663.15745270002</v>
      </c>
      <c r="R52" s="994">
        <v>4.4147926000000002</v>
      </c>
      <c r="S52" s="994" t="s">
        <v>15</v>
      </c>
      <c r="T52" s="994">
        <v>1.22062E-2</v>
      </c>
      <c r="U52" s="994" t="s">
        <v>15</v>
      </c>
      <c r="V52" s="994">
        <v>95.757022199999994</v>
      </c>
      <c r="W52" s="994">
        <v>142626.32994010003</v>
      </c>
      <c r="X52" s="1020"/>
      <c r="Y52" s="1020"/>
    </row>
    <row r="53" spans="1:25" ht="14.1" customHeight="1">
      <c r="A53" s="997" t="s">
        <v>1062</v>
      </c>
      <c r="B53" s="994">
        <v>7471.5816956999997</v>
      </c>
      <c r="C53" s="994">
        <v>2533.7683582999998</v>
      </c>
      <c r="D53" s="994">
        <v>10005.350053999999</v>
      </c>
      <c r="E53" s="994">
        <v>14.779450000000001</v>
      </c>
      <c r="F53" s="994">
        <v>3534.8647578</v>
      </c>
      <c r="G53" s="994" t="s">
        <v>15</v>
      </c>
      <c r="H53" s="994" t="s">
        <v>15</v>
      </c>
      <c r="I53" s="994" t="s">
        <v>15</v>
      </c>
      <c r="J53" s="994">
        <v>225.2326462</v>
      </c>
      <c r="K53" s="994">
        <v>37046.364917600004</v>
      </c>
      <c r="L53" s="994">
        <v>44528.234213199998</v>
      </c>
      <c r="M53" s="994">
        <v>34652.895927799997</v>
      </c>
      <c r="N53" s="994">
        <v>200956.63513079999</v>
      </c>
      <c r="O53" s="994">
        <v>759.43584009999995</v>
      </c>
      <c r="P53" s="994">
        <v>5508.6574724000002</v>
      </c>
      <c r="Q53" s="994">
        <v>286405.85858429997</v>
      </c>
      <c r="R53" s="994">
        <v>0.16250000000000001</v>
      </c>
      <c r="S53" s="994" t="s">
        <v>15</v>
      </c>
      <c r="T53" s="994">
        <v>0.15897</v>
      </c>
      <c r="U53" s="994" t="s">
        <v>15</v>
      </c>
      <c r="V53" s="994">
        <v>3769.4786116999999</v>
      </c>
      <c r="W53" s="994">
        <v>341002.25049159996</v>
      </c>
      <c r="X53" s="1020"/>
      <c r="Y53" s="1020"/>
    </row>
    <row r="54" spans="1:25" ht="14.1" customHeight="1">
      <c r="A54" s="997" t="s">
        <v>1063</v>
      </c>
      <c r="B54" s="994">
        <v>5366.5870446999998</v>
      </c>
      <c r="C54" s="994">
        <v>376.27703530000002</v>
      </c>
      <c r="D54" s="994">
        <v>5742.8640799999994</v>
      </c>
      <c r="E54" s="994" t="s">
        <v>15</v>
      </c>
      <c r="F54" s="994">
        <v>132.536787</v>
      </c>
      <c r="G54" s="994" t="s">
        <v>15</v>
      </c>
      <c r="H54" s="994" t="s">
        <v>15</v>
      </c>
      <c r="I54" s="994">
        <v>11443.019475700001</v>
      </c>
      <c r="J54" s="994">
        <v>41.580435999999999</v>
      </c>
      <c r="K54" s="994">
        <v>7824.1088250000003</v>
      </c>
      <c r="L54" s="994">
        <v>7470.7371266</v>
      </c>
      <c r="M54" s="994">
        <v>5376.4041747000001</v>
      </c>
      <c r="N54" s="994">
        <v>952.84627920000003</v>
      </c>
      <c r="O54" s="994">
        <v>5.5</v>
      </c>
      <c r="P54" s="994">
        <v>40.4113726</v>
      </c>
      <c r="Q54" s="994">
        <v>13845.898953100001</v>
      </c>
      <c r="R54" s="994">
        <v>31.4185865</v>
      </c>
      <c r="S54" s="994">
        <v>1.7100081</v>
      </c>
      <c r="T54" s="994">
        <v>2.8051708</v>
      </c>
      <c r="U54" s="994" t="s">
        <v>15</v>
      </c>
      <c r="V54" s="994">
        <v>80.324784500000007</v>
      </c>
      <c r="W54" s="994">
        <v>39146.267106700005</v>
      </c>
      <c r="X54" s="1020"/>
      <c r="Y54" s="1020"/>
    </row>
    <row r="55" spans="1:25" ht="27" customHeight="1">
      <c r="A55" s="997" t="s">
        <v>1064</v>
      </c>
      <c r="B55" s="994">
        <v>10797.7053607</v>
      </c>
      <c r="C55" s="994">
        <v>2407.1922204000002</v>
      </c>
      <c r="D55" s="994">
        <v>13204.8975811</v>
      </c>
      <c r="E55" s="994" t="s">
        <v>15</v>
      </c>
      <c r="F55" s="994">
        <v>2466.6709386000002</v>
      </c>
      <c r="G55" s="994" t="s">
        <v>15</v>
      </c>
      <c r="H55" s="994" t="s">
        <v>15</v>
      </c>
      <c r="I55" s="994" t="s">
        <v>15</v>
      </c>
      <c r="J55" s="994" t="s">
        <v>15</v>
      </c>
      <c r="K55" s="994">
        <v>11434.8102349</v>
      </c>
      <c r="L55" s="994">
        <v>14360.965422499999</v>
      </c>
      <c r="M55" s="994">
        <v>9844.9069519999994</v>
      </c>
      <c r="N55" s="994">
        <v>15713.383329099999</v>
      </c>
      <c r="O55" s="994">
        <v>125.7377568</v>
      </c>
      <c r="P55" s="994">
        <v>2516.4765659</v>
      </c>
      <c r="Q55" s="994">
        <v>42561.470026299998</v>
      </c>
      <c r="R55" s="994">
        <v>57.483495699999999</v>
      </c>
      <c r="S55" s="994">
        <v>6.736275</v>
      </c>
      <c r="T55" s="994">
        <v>246.88662729999999</v>
      </c>
      <c r="U55" s="994" t="s">
        <v>15</v>
      </c>
      <c r="V55" s="994">
        <v>2.6566019000000001</v>
      </c>
      <c r="W55" s="994">
        <v>69981.611780800013</v>
      </c>
      <c r="X55" s="1020"/>
      <c r="Y55" s="1020"/>
    </row>
    <row r="56" spans="1:25" ht="48" customHeight="1">
      <c r="A56" s="998" t="s">
        <v>1065</v>
      </c>
      <c r="B56" s="994">
        <v>47551.310788299998</v>
      </c>
      <c r="C56" s="994" t="s">
        <v>15</v>
      </c>
      <c r="D56" s="994">
        <v>47551.310788299998</v>
      </c>
      <c r="E56" s="994">
        <v>1210676.8751781001</v>
      </c>
      <c r="F56" s="994">
        <v>26.150984300000001</v>
      </c>
      <c r="G56" s="994" t="s">
        <v>15</v>
      </c>
      <c r="H56" s="994">
        <v>8847.2410792999999</v>
      </c>
      <c r="I56" s="994">
        <v>194.03787220000001</v>
      </c>
      <c r="J56" s="994">
        <v>101399.9677997</v>
      </c>
      <c r="K56" s="994">
        <v>8700.3603172999992</v>
      </c>
      <c r="L56" s="994">
        <v>252.9160833</v>
      </c>
      <c r="M56" s="994">
        <v>250</v>
      </c>
      <c r="N56" s="994" t="s">
        <v>15</v>
      </c>
      <c r="O56" s="994" t="s">
        <v>15</v>
      </c>
      <c r="P56" s="994">
        <v>1</v>
      </c>
      <c r="Q56" s="994">
        <v>503.91608329999997</v>
      </c>
      <c r="R56" s="994">
        <v>0.52672560000000002</v>
      </c>
      <c r="S56" s="994">
        <v>489775.87515380001</v>
      </c>
      <c r="T56" s="994">
        <v>2695248.8991104998</v>
      </c>
      <c r="U56" s="994" t="s">
        <v>15</v>
      </c>
      <c r="V56" s="994">
        <v>167.02455259999999</v>
      </c>
      <c r="W56" s="994">
        <v>4563092.1856450001</v>
      </c>
      <c r="X56" s="1020"/>
      <c r="Y56" s="1020"/>
    </row>
    <row r="57" spans="1:25" ht="14.1" customHeight="1">
      <c r="A57" s="998" t="s">
        <v>1066</v>
      </c>
      <c r="B57" s="994">
        <v>343329.42655949999</v>
      </c>
      <c r="C57" s="994">
        <v>513494.84102219995</v>
      </c>
      <c r="D57" s="994">
        <v>856824.26758169988</v>
      </c>
      <c r="E57" s="994">
        <v>844.33397560000003</v>
      </c>
      <c r="F57" s="994">
        <v>166784.12021959998</v>
      </c>
      <c r="G57" s="994" t="s">
        <v>15</v>
      </c>
      <c r="H57" s="994" t="s">
        <v>15</v>
      </c>
      <c r="I57" s="994">
        <v>286.44459330000001</v>
      </c>
      <c r="J57" s="994">
        <v>50082.884953700013</v>
      </c>
      <c r="K57" s="994">
        <v>1659055.8846674999</v>
      </c>
      <c r="L57" s="994">
        <v>1911018.0106815998</v>
      </c>
      <c r="M57" s="994">
        <v>2124610.2209610003</v>
      </c>
      <c r="N57" s="994">
        <v>1378755.2696445002</v>
      </c>
      <c r="O57" s="994">
        <v>39414.975771000005</v>
      </c>
      <c r="P57" s="994">
        <v>396034.65814150003</v>
      </c>
      <c r="Q57" s="994">
        <v>5849833.1351996008</v>
      </c>
      <c r="R57" s="994">
        <v>66763.728910300008</v>
      </c>
      <c r="S57" s="994">
        <v>438.9567323</v>
      </c>
      <c r="T57" s="994">
        <v>44903.097957099999</v>
      </c>
      <c r="U57" s="994" t="s">
        <v>15</v>
      </c>
      <c r="V57" s="994">
        <v>27524.968182999997</v>
      </c>
      <c r="W57" s="994">
        <v>8723341.8229737021</v>
      </c>
      <c r="X57" s="1020"/>
      <c r="Y57" s="1020"/>
    </row>
    <row r="58" spans="1:25" ht="18">
      <c r="A58" s="998" t="s">
        <v>1067</v>
      </c>
      <c r="B58" s="994">
        <v>18593.262173299998</v>
      </c>
      <c r="C58" s="994">
        <v>73245.77719909999</v>
      </c>
      <c r="D58" s="994">
        <v>91839.039372399988</v>
      </c>
      <c r="E58" s="994">
        <v>163.41522660000001</v>
      </c>
      <c r="F58" s="994">
        <v>7915.1154337000007</v>
      </c>
      <c r="G58" s="994" t="s">
        <v>15</v>
      </c>
      <c r="H58" s="994" t="s">
        <v>15</v>
      </c>
      <c r="I58" s="994" t="s">
        <v>15</v>
      </c>
      <c r="J58" s="994">
        <v>42.428657800000003</v>
      </c>
      <c r="K58" s="994">
        <v>180776.74875299999</v>
      </c>
      <c r="L58" s="994">
        <v>483635.25422780006</v>
      </c>
      <c r="M58" s="994">
        <v>184586.02994960002</v>
      </c>
      <c r="N58" s="994">
        <v>110845.3072928</v>
      </c>
      <c r="O58" s="994">
        <v>1908.0063307</v>
      </c>
      <c r="P58" s="994">
        <v>29509.926801699999</v>
      </c>
      <c r="Q58" s="994">
        <v>810484.52460260014</v>
      </c>
      <c r="R58" s="994">
        <v>925.82541500000002</v>
      </c>
      <c r="S58" s="994">
        <v>67.101389400000002</v>
      </c>
      <c r="T58" s="994">
        <v>4016.5169617000001</v>
      </c>
      <c r="U58" s="994" t="s">
        <v>15</v>
      </c>
      <c r="V58" s="994">
        <v>11612.8527405</v>
      </c>
      <c r="W58" s="994">
        <v>1107843.5685527001</v>
      </c>
      <c r="X58" s="1020"/>
      <c r="Y58" s="1020"/>
    </row>
    <row r="59" spans="1:25" ht="14.1" customHeight="1">
      <c r="A59" s="997" t="s">
        <v>1068</v>
      </c>
      <c r="B59" s="994">
        <v>5165.5087910000002</v>
      </c>
      <c r="C59" s="994">
        <v>56015.776932799999</v>
      </c>
      <c r="D59" s="994">
        <v>61181.2857238</v>
      </c>
      <c r="E59" s="994">
        <v>6.8556954000000001</v>
      </c>
      <c r="F59" s="994">
        <v>1067.9679976</v>
      </c>
      <c r="G59" s="994" t="s">
        <v>15</v>
      </c>
      <c r="H59" s="994" t="s">
        <v>15</v>
      </c>
      <c r="I59" s="994" t="s">
        <v>15</v>
      </c>
      <c r="J59" s="994">
        <v>42.428657800000003</v>
      </c>
      <c r="K59" s="994">
        <v>125862.7816804</v>
      </c>
      <c r="L59" s="994">
        <v>106559.02039989999</v>
      </c>
      <c r="M59" s="994">
        <v>64799.903277600002</v>
      </c>
      <c r="N59" s="994">
        <v>6363.8454515000003</v>
      </c>
      <c r="O59" s="994" t="s">
        <v>15</v>
      </c>
      <c r="P59" s="994">
        <v>4.9138684000000001</v>
      </c>
      <c r="Q59" s="994">
        <v>177727.6829974</v>
      </c>
      <c r="R59" s="994" t="s">
        <v>15</v>
      </c>
      <c r="S59" s="994" t="s">
        <v>15</v>
      </c>
      <c r="T59" s="994" t="s">
        <v>15</v>
      </c>
      <c r="U59" s="994" t="s">
        <v>15</v>
      </c>
      <c r="V59" s="994">
        <v>747.55485599999997</v>
      </c>
      <c r="W59" s="994">
        <v>366636.55760840001</v>
      </c>
      <c r="X59" s="1020"/>
      <c r="Y59" s="1020"/>
    </row>
    <row r="60" spans="1:25" ht="14.1" customHeight="1">
      <c r="A60" s="997" t="s">
        <v>1069</v>
      </c>
      <c r="B60" s="994">
        <v>1386.9636020999999</v>
      </c>
      <c r="C60" s="994" t="s">
        <v>15</v>
      </c>
      <c r="D60" s="994">
        <v>1386.9636020999999</v>
      </c>
      <c r="E60" s="994">
        <v>9.0000000000000002E-6</v>
      </c>
      <c r="F60" s="994">
        <v>52.7166614</v>
      </c>
      <c r="G60" s="994" t="s">
        <v>15</v>
      </c>
      <c r="H60" s="994" t="s">
        <v>15</v>
      </c>
      <c r="I60" s="994" t="s">
        <v>15</v>
      </c>
      <c r="J60" s="994" t="s">
        <v>15</v>
      </c>
      <c r="K60" s="994">
        <v>280.10864099999998</v>
      </c>
      <c r="L60" s="994">
        <v>1364.9599828</v>
      </c>
      <c r="M60" s="994">
        <v>82.936999999999998</v>
      </c>
      <c r="N60" s="994">
        <v>64.463976400000007</v>
      </c>
      <c r="O60" s="994" t="s">
        <v>15</v>
      </c>
      <c r="P60" s="994">
        <v>1077.2485850999999</v>
      </c>
      <c r="Q60" s="994">
        <v>2589.6095442999999</v>
      </c>
      <c r="R60" s="994" t="s">
        <v>15</v>
      </c>
      <c r="S60" s="994" t="s">
        <v>15</v>
      </c>
      <c r="T60" s="994">
        <v>1.0999999999999999E-2</v>
      </c>
      <c r="U60" s="994" t="s">
        <v>15</v>
      </c>
      <c r="V60" s="994" t="s">
        <v>15</v>
      </c>
      <c r="W60" s="994">
        <v>4309.4094578000004</v>
      </c>
      <c r="X60" s="1020"/>
      <c r="Y60" s="1020"/>
    </row>
    <row r="61" spans="1:25" ht="18" customHeight="1">
      <c r="A61" s="997" t="s">
        <v>1070</v>
      </c>
      <c r="B61" s="994">
        <v>34.704650999999998</v>
      </c>
      <c r="C61" s="994" t="s">
        <v>15</v>
      </c>
      <c r="D61" s="994">
        <v>34.704650999999998</v>
      </c>
      <c r="E61" s="994" t="s">
        <v>15</v>
      </c>
      <c r="F61" s="994">
        <v>16.589222500000002</v>
      </c>
      <c r="G61" s="994" t="s">
        <v>15</v>
      </c>
      <c r="H61" s="994" t="s">
        <v>15</v>
      </c>
      <c r="I61" s="994" t="s">
        <v>15</v>
      </c>
      <c r="J61" s="994" t="s">
        <v>15</v>
      </c>
      <c r="K61" s="994">
        <v>145.54209359999999</v>
      </c>
      <c r="L61" s="994">
        <v>12203.8284222</v>
      </c>
      <c r="M61" s="994" t="s">
        <v>15</v>
      </c>
      <c r="N61" s="994">
        <v>26.1038307</v>
      </c>
      <c r="O61" s="994">
        <v>2.90096</v>
      </c>
      <c r="P61" s="994">
        <v>14.607758</v>
      </c>
      <c r="Q61" s="994">
        <v>12247.440970900001</v>
      </c>
      <c r="R61" s="994">
        <v>6.8837800000000005E-2</v>
      </c>
      <c r="S61" s="994" t="s">
        <v>15</v>
      </c>
      <c r="T61" s="994" t="s">
        <v>15</v>
      </c>
      <c r="U61" s="994" t="s">
        <v>15</v>
      </c>
      <c r="V61" s="994" t="s">
        <v>15</v>
      </c>
      <c r="W61" s="994">
        <v>12444.3457758</v>
      </c>
      <c r="X61" s="1020"/>
      <c r="Y61" s="1020"/>
    </row>
    <row r="62" spans="1:25" ht="18">
      <c r="A62" s="997" t="s">
        <v>1071</v>
      </c>
      <c r="B62" s="994">
        <v>9599.8267608000006</v>
      </c>
      <c r="C62" s="994">
        <v>3453.0817139999999</v>
      </c>
      <c r="D62" s="994">
        <v>13052.9084748</v>
      </c>
      <c r="E62" s="994">
        <v>156.5595222</v>
      </c>
      <c r="F62" s="994">
        <v>6431.5616034000004</v>
      </c>
      <c r="G62" s="994" t="s">
        <v>15</v>
      </c>
      <c r="H62" s="994" t="s">
        <v>15</v>
      </c>
      <c r="I62" s="994" t="s">
        <v>15</v>
      </c>
      <c r="J62" s="994" t="s">
        <v>15</v>
      </c>
      <c r="K62" s="994">
        <v>48518.415070199997</v>
      </c>
      <c r="L62" s="994">
        <v>75042.382552199997</v>
      </c>
      <c r="M62" s="994">
        <v>46775.859580800003</v>
      </c>
      <c r="N62" s="994">
        <v>73211.155501899993</v>
      </c>
      <c r="O62" s="994">
        <v>1905.1053707000001</v>
      </c>
      <c r="P62" s="994">
        <v>17198.807730799999</v>
      </c>
      <c r="Q62" s="994">
        <v>214133.31073640002</v>
      </c>
      <c r="R62" s="994">
        <v>870.08313720000001</v>
      </c>
      <c r="S62" s="994" t="s">
        <v>15</v>
      </c>
      <c r="T62" s="994">
        <v>16.462233699999999</v>
      </c>
      <c r="U62" s="994" t="s">
        <v>15</v>
      </c>
      <c r="V62" s="994">
        <v>10864.072889499999</v>
      </c>
      <c r="W62" s="994">
        <v>294043.37366739998</v>
      </c>
      <c r="X62" s="1020"/>
      <c r="Y62" s="1020"/>
    </row>
    <row r="63" spans="1:25" ht="14.1" customHeight="1">
      <c r="A63" s="997" t="s">
        <v>1072</v>
      </c>
      <c r="B63" s="994">
        <v>85.107327100000006</v>
      </c>
      <c r="C63" s="994">
        <v>13453.7591359</v>
      </c>
      <c r="D63" s="994">
        <v>13538.866463</v>
      </c>
      <c r="E63" s="994" t="s">
        <v>15</v>
      </c>
      <c r="F63" s="994">
        <v>31.128243300000001</v>
      </c>
      <c r="G63" s="994" t="s">
        <v>15</v>
      </c>
      <c r="H63" s="994" t="s">
        <v>15</v>
      </c>
      <c r="I63" s="994" t="s">
        <v>15</v>
      </c>
      <c r="J63" s="994" t="s">
        <v>15</v>
      </c>
      <c r="K63" s="994">
        <v>4478.6560894000004</v>
      </c>
      <c r="L63" s="994">
        <v>285456.08358610002</v>
      </c>
      <c r="M63" s="994">
        <v>71592.244703000004</v>
      </c>
      <c r="N63" s="994">
        <v>24806.2970819</v>
      </c>
      <c r="O63" s="994" t="s">
        <v>15</v>
      </c>
      <c r="P63" s="994">
        <v>10610</v>
      </c>
      <c r="Q63" s="994">
        <v>392464.62537100003</v>
      </c>
      <c r="R63" s="994">
        <v>0.44780999999999999</v>
      </c>
      <c r="S63" s="994" t="s">
        <v>15</v>
      </c>
      <c r="T63" s="994">
        <v>4000</v>
      </c>
      <c r="U63" s="994" t="s">
        <v>15</v>
      </c>
      <c r="V63" s="994" t="s">
        <v>15</v>
      </c>
      <c r="W63" s="994">
        <v>414513.72397670004</v>
      </c>
      <c r="X63" s="1020"/>
      <c r="Y63" s="1020"/>
    </row>
    <row r="64" spans="1:25" ht="14.1" customHeight="1">
      <c r="A64" s="997" t="s">
        <v>1073</v>
      </c>
      <c r="B64" s="994">
        <v>7.1057458000000002</v>
      </c>
      <c r="C64" s="994" t="s">
        <v>15</v>
      </c>
      <c r="D64" s="994">
        <v>7.1057458000000002</v>
      </c>
      <c r="E64" s="994" t="s">
        <v>15</v>
      </c>
      <c r="F64" s="994">
        <v>2.1756432999999999</v>
      </c>
      <c r="G64" s="994" t="s">
        <v>15</v>
      </c>
      <c r="H64" s="994" t="s">
        <v>15</v>
      </c>
      <c r="I64" s="994" t="s">
        <v>15</v>
      </c>
      <c r="J64" s="994" t="s">
        <v>15</v>
      </c>
      <c r="K64" s="994">
        <v>40.761687199999997</v>
      </c>
      <c r="L64" s="994">
        <v>439.23399130000001</v>
      </c>
      <c r="M64" s="994">
        <v>1149.1818562999999</v>
      </c>
      <c r="N64" s="994">
        <v>313.63468970000002</v>
      </c>
      <c r="O64" s="994" t="s">
        <v>15</v>
      </c>
      <c r="P64" s="994" t="s">
        <v>15</v>
      </c>
      <c r="Q64" s="994">
        <v>1902.0505373000001</v>
      </c>
      <c r="R64" s="994" t="s">
        <v>15</v>
      </c>
      <c r="S64" s="994" t="s">
        <v>15</v>
      </c>
      <c r="T64" s="994" t="s">
        <v>15</v>
      </c>
      <c r="U64" s="994" t="s">
        <v>15</v>
      </c>
      <c r="V64" s="994">
        <v>1.485E-3</v>
      </c>
      <c r="W64" s="994">
        <v>1952.0950986</v>
      </c>
      <c r="X64" s="1020"/>
      <c r="Y64" s="1020"/>
    </row>
    <row r="65" spans="1:25" ht="18" customHeight="1">
      <c r="A65" s="997" t="s">
        <v>1074</v>
      </c>
      <c r="B65" s="994">
        <v>2314.0452955000001</v>
      </c>
      <c r="C65" s="994">
        <v>323.1594164</v>
      </c>
      <c r="D65" s="994">
        <v>2637.2047118999999</v>
      </c>
      <c r="E65" s="994" t="s">
        <v>15</v>
      </c>
      <c r="F65" s="994">
        <v>312.9760622</v>
      </c>
      <c r="G65" s="994" t="s">
        <v>15</v>
      </c>
      <c r="H65" s="994" t="s">
        <v>15</v>
      </c>
      <c r="I65" s="994" t="s">
        <v>15</v>
      </c>
      <c r="J65" s="994" t="s">
        <v>15</v>
      </c>
      <c r="K65" s="994">
        <v>1450.4834911999999</v>
      </c>
      <c r="L65" s="994">
        <v>2569.7452933</v>
      </c>
      <c r="M65" s="994">
        <v>185.90353189999999</v>
      </c>
      <c r="N65" s="994">
        <v>6059.8067607000003</v>
      </c>
      <c r="O65" s="994" t="s">
        <v>15</v>
      </c>
      <c r="P65" s="994">
        <v>604.34885940000004</v>
      </c>
      <c r="Q65" s="994">
        <v>9419.8044453000002</v>
      </c>
      <c r="R65" s="994">
        <v>55.225630000000002</v>
      </c>
      <c r="S65" s="994">
        <v>67.101389400000002</v>
      </c>
      <c r="T65" s="994">
        <v>4.3728000000000003E-2</v>
      </c>
      <c r="U65" s="994" t="s">
        <v>15</v>
      </c>
      <c r="V65" s="994">
        <v>1.2235100000000001</v>
      </c>
      <c r="W65" s="994">
        <v>13944.062968000002</v>
      </c>
      <c r="X65" s="1020"/>
      <c r="Y65" s="1020"/>
    </row>
    <row r="66" spans="1:25" ht="20.100000000000001" customHeight="1">
      <c r="A66" s="998" t="s">
        <v>1075</v>
      </c>
      <c r="B66" s="994">
        <v>133972.78239370001</v>
      </c>
      <c r="C66" s="994">
        <v>171003.44569969998</v>
      </c>
      <c r="D66" s="994">
        <v>304976.22809340002</v>
      </c>
      <c r="E66" s="994">
        <v>180.86980840000001</v>
      </c>
      <c r="F66" s="994">
        <v>33082.001056599998</v>
      </c>
      <c r="G66" s="994" t="s">
        <v>15</v>
      </c>
      <c r="H66" s="994" t="s">
        <v>15</v>
      </c>
      <c r="I66" s="994">
        <v>235.63943710000001</v>
      </c>
      <c r="J66" s="994">
        <v>43062.340782800005</v>
      </c>
      <c r="K66" s="994">
        <v>657438.1362194001</v>
      </c>
      <c r="L66" s="994">
        <v>796396.00103139994</v>
      </c>
      <c r="M66" s="994">
        <v>1322022.8953396</v>
      </c>
      <c r="N66" s="994">
        <v>536613.87102780002</v>
      </c>
      <c r="O66" s="994">
        <v>22202.406569300001</v>
      </c>
      <c r="P66" s="994">
        <v>100590.2236457</v>
      </c>
      <c r="Q66" s="994">
        <v>2777825.3976138001</v>
      </c>
      <c r="R66" s="994">
        <v>1778.635878</v>
      </c>
      <c r="S66" s="994">
        <v>66.817622900000003</v>
      </c>
      <c r="T66" s="994">
        <v>224.30361060000001</v>
      </c>
      <c r="U66" s="994" t="s">
        <v>15</v>
      </c>
      <c r="V66" s="994">
        <v>1294.0813251</v>
      </c>
      <c r="W66" s="994">
        <v>3820164.4514481002</v>
      </c>
      <c r="X66" s="1020"/>
      <c r="Y66" s="1020"/>
    </row>
    <row r="67" spans="1:25" ht="14.1" customHeight="1">
      <c r="A67" s="997" t="s">
        <v>1076</v>
      </c>
      <c r="B67" s="994">
        <v>2744.7203082000001</v>
      </c>
      <c r="C67" s="994">
        <v>6262.9968114000003</v>
      </c>
      <c r="D67" s="994">
        <v>9007.7171195999999</v>
      </c>
      <c r="E67" s="994">
        <v>27.601003500000001</v>
      </c>
      <c r="F67" s="994">
        <v>1226.1733463</v>
      </c>
      <c r="G67" s="994" t="s">
        <v>15</v>
      </c>
      <c r="H67" s="994" t="s">
        <v>15</v>
      </c>
      <c r="I67" s="994">
        <v>235.63943710000001</v>
      </c>
      <c r="J67" s="994">
        <v>17342.627067500001</v>
      </c>
      <c r="K67" s="994">
        <v>17487.379139500001</v>
      </c>
      <c r="L67" s="994">
        <v>19580.904398300001</v>
      </c>
      <c r="M67" s="994">
        <v>31997.566961500001</v>
      </c>
      <c r="N67" s="994">
        <v>9083.3196365000003</v>
      </c>
      <c r="O67" s="994" t="s">
        <v>15</v>
      </c>
      <c r="P67" s="994">
        <v>15586.441132600001</v>
      </c>
      <c r="Q67" s="994">
        <v>76248.232128899996</v>
      </c>
      <c r="R67" s="994">
        <v>447.32316200000002</v>
      </c>
      <c r="S67" s="994">
        <v>0.50045479999999998</v>
      </c>
      <c r="T67" s="994" t="s">
        <v>15</v>
      </c>
      <c r="U67" s="994" t="s">
        <v>15</v>
      </c>
      <c r="V67" s="994">
        <v>119.0290979</v>
      </c>
      <c r="W67" s="994">
        <v>122142.22195709999</v>
      </c>
      <c r="X67" s="1020"/>
      <c r="Y67" s="1020"/>
    </row>
    <row r="68" spans="1:25" ht="20.100000000000001" customHeight="1">
      <c r="A68" s="997" t="s">
        <v>1077</v>
      </c>
      <c r="B68" s="994">
        <v>319.53939680000002</v>
      </c>
      <c r="C68" s="994">
        <v>2.6330471000000002</v>
      </c>
      <c r="D68" s="994">
        <v>322.17244390000002</v>
      </c>
      <c r="E68" s="994" t="s">
        <v>15</v>
      </c>
      <c r="F68" s="994">
        <v>6.6164227000000002</v>
      </c>
      <c r="G68" s="994" t="s">
        <v>15</v>
      </c>
      <c r="H68" s="994" t="s">
        <v>15</v>
      </c>
      <c r="I68" s="994" t="s">
        <v>15</v>
      </c>
      <c r="J68" s="994">
        <v>85.700806799999995</v>
      </c>
      <c r="K68" s="994">
        <v>14267.988488499999</v>
      </c>
      <c r="L68" s="994">
        <v>32179.145595599999</v>
      </c>
      <c r="M68" s="994">
        <v>4460.5382441000002</v>
      </c>
      <c r="N68" s="994">
        <v>4978.7146630999996</v>
      </c>
      <c r="O68" s="994" t="s">
        <v>15</v>
      </c>
      <c r="P68" s="994">
        <v>504.99849999999998</v>
      </c>
      <c r="Q68" s="994">
        <v>42123.397002799997</v>
      </c>
      <c r="R68" s="994" t="s">
        <v>15</v>
      </c>
      <c r="S68" s="994" t="s">
        <v>15</v>
      </c>
      <c r="T68" s="994" t="s">
        <v>15</v>
      </c>
      <c r="U68" s="994" t="s">
        <v>15</v>
      </c>
      <c r="V68" s="994">
        <v>1.1186364</v>
      </c>
      <c r="W68" s="994">
        <v>56806.993801099998</v>
      </c>
      <c r="X68" s="1020"/>
      <c r="Y68" s="1020"/>
    </row>
    <row r="69" spans="1:25" ht="14.1" customHeight="1">
      <c r="A69" s="997" t="s">
        <v>1078</v>
      </c>
      <c r="B69" s="994">
        <v>1430.0777123</v>
      </c>
      <c r="C69" s="994">
        <v>21428.437095000001</v>
      </c>
      <c r="D69" s="994">
        <v>22858.514807300002</v>
      </c>
      <c r="E69" s="994" t="s">
        <v>15</v>
      </c>
      <c r="F69" s="994">
        <v>237.55193180000001</v>
      </c>
      <c r="G69" s="994" t="s">
        <v>15</v>
      </c>
      <c r="H69" s="994" t="s">
        <v>15</v>
      </c>
      <c r="I69" s="994" t="s">
        <v>15</v>
      </c>
      <c r="J69" s="994">
        <v>44.277222000000002</v>
      </c>
      <c r="K69" s="994">
        <v>25210.337125800001</v>
      </c>
      <c r="L69" s="994">
        <v>14882.9019364</v>
      </c>
      <c r="M69" s="994">
        <v>11725.4381756</v>
      </c>
      <c r="N69" s="994">
        <v>3640.6604050999999</v>
      </c>
      <c r="O69" s="994">
        <v>104.8</v>
      </c>
      <c r="P69" s="994">
        <v>735.61343499999998</v>
      </c>
      <c r="Q69" s="994">
        <v>31089.413952099996</v>
      </c>
      <c r="R69" s="994">
        <v>18.125076499999999</v>
      </c>
      <c r="S69" s="994" t="s">
        <v>15</v>
      </c>
      <c r="T69" s="994">
        <v>51.825920500000002</v>
      </c>
      <c r="U69" s="994" t="s">
        <v>15</v>
      </c>
      <c r="V69" s="994">
        <v>488.57462670000001</v>
      </c>
      <c r="W69" s="994">
        <v>79998.620662700021</v>
      </c>
      <c r="X69" s="1020"/>
      <c r="Y69" s="1020"/>
    </row>
    <row r="70" spans="1:25" ht="14.1" customHeight="1">
      <c r="A70" s="1003" t="s">
        <v>1079</v>
      </c>
      <c r="B70" s="994">
        <v>7092.7189587000003</v>
      </c>
      <c r="C70" s="994">
        <v>4422.6421523999998</v>
      </c>
      <c r="D70" s="994">
        <v>11515.361111099999</v>
      </c>
      <c r="E70" s="994">
        <v>21.1074819</v>
      </c>
      <c r="F70" s="994">
        <v>8.9452300999999999</v>
      </c>
      <c r="G70" s="994" t="s">
        <v>15</v>
      </c>
      <c r="H70" s="994" t="s">
        <v>15</v>
      </c>
      <c r="I70" s="994" t="s">
        <v>15</v>
      </c>
      <c r="J70" s="994">
        <v>1.0231300000000001</v>
      </c>
      <c r="K70" s="994">
        <v>15256.053233099999</v>
      </c>
      <c r="L70" s="994">
        <v>22585.862491600001</v>
      </c>
      <c r="M70" s="994">
        <v>9419.7399951000007</v>
      </c>
      <c r="N70" s="994">
        <v>20701.676127999999</v>
      </c>
      <c r="O70" s="994" t="s">
        <v>15</v>
      </c>
      <c r="P70" s="994">
        <v>769.255</v>
      </c>
      <c r="Q70" s="994">
        <v>53476.533614699998</v>
      </c>
      <c r="R70" s="994" t="s">
        <v>15</v>
      </c>
      <c r="S70" s="994" t="s">
        <v>15</v>
      </c>
      <c r="T70" s="994">
        <v>0.81706650000000003</v>
      </c>
      <c r="U70" s="994" t="s">
        <v>15</v>
      </c>
      <c r="V70" s="994" t="s">
        <v>15</v>
      </c>
      <c r="W70" s="994">
        <v>80279.840867400009</v>
      </c>
      <c r="X70" s="1020"/>
      <c r="Y70" s="1020"/>
    </row>
    <row r="71" spans="1:25" ht="20.100000000000001" customHeight="1">
      <c r="A71" s="997" t="s">
        <v>1080</v>
      </c>
      <c r="B71" s="994">
        <v>116324.086618</v>
      </c>
      <c r="C71" s="994">
        <v>138692.56919839999</v>
      </c>
      <c r="D71" s="994">
        <v>255016.65581639999</v>
      </c>
      <c r="E71" s="994">
        <v>132.16132300000001</v>
      </c>
      <c r="F71" s="994">
        <v>31140.0381113</v>
      </c>
      <c r="G71" s="994" t="s">
        <v>15</v>
      </c>
      <c r="H71" s="994" t="s">
        <v>15</v>
      </c>
      <c r="I71" s="994" t="s">
        <v>15</v>
      </c>
      <c r="J71" s="994">
        <v>22922.640809100001</v>
      </c>
      <c r="K71" s="994">
        <v>571374.31343360001</v>
      </c>
      <c r="L71" s="994">
        <v>693181.24922869995</v>
      </c>
      <c r="M71" s="994">
        <v>1262487.1731012</v>
      </c>
      <c r="N71" s="994">
        <v>494061.84872409998</v>
      </c>
      <c r="O71" s="994">
        <v>22091.906569300001</v>
      </c>
      <c r="P71" s="994">
        <v>82844.993526799997</v>
      </c>
      <c r="Q71" s="994">
        <v>2554667.1711501</v>
      </c>
      <c r="R71" s="994">
        <v>1263.6620945</v>
      </c>
      <c r="S71" s="994">
        <v>66.317166999999998</v>
      </c>
      <c r="T71" s="994">
        <v>50.134638500000001</v>
      </c>
      <c r="U71" s="994" t="s">
        <v>15</v>
      </c>
      <c r="V71" s="994">
        <v>683.99751600000002</v>
      </c>
      <c r="W71" s="994">
        <v>3437317.0920594996</v>
      </c>
      <c r="X71" s="1020"/>
      <c r="Y71" s="1020"/>
    </row>
    <row r="72" spans="1:25" ht="20.100000000000001" customHeight="1">
      <c r="A72" s="997" t="s">
        <v>1081</v>
      </c>
      <c r="B72" s="994">
        <v>6061.6393996999996</v>
      </c>
      <c r="C72" s="994">
        <v>194.1673954</v>
      </c>
      <c r="D72" s="994">
        <v>6255.8067950999994</v>
      </c>
      <c r="E72" s="994" t="s">
        <v>15</v>
      </c>
      <c r="F72" s="994">
        <v>462.67601439999999</v>
      </c>
      <c r="G72" s="994" t="s">
        <v>15</v>
      </c>
      <c r="H72" s="994" t="s">
        <v>15</v>
      </c>
      <c r="I72" s="994" t="s">
        <v>15</v>
      </c>
      <c r="J72" s="994">
        <v>2666.0717473999998</v>
      </c>
      <c r="K72" s="994">
        <v>13842.064798900001</v>
      </c>
      <c r="L72" s="994">
        <v>13985.9373808</v>
      </c>
      <c r="M72" s="994">
        <v>1932.4388621000001</v>
      </c>
      <c r="N72" s="994">
        <v>4147.6514710000001</v>
      </c>
      <c r="O72" s="994">
        <v>5.7</v>
      </c>
      <c r="P72" s="994">
        <v>148.92205129999999</v>
      </c>
      <c r="Q72" s="994">
        <v>20220.6497652</v>
      </c>
      <c r="R72" s="994">
        <v>49.525545000000001</v>
      </c>
      <c r="S72" s="994">
        <v>1.1000000000000001E-6</v>
      </c>
      <c r="T72" s="994">
        <v>121.5259851</v>
      </c>
      <c r="U72" s="994" t="s">
        <v>15</v>
      </c>
      <c r="V72" s="994">
        <v>1.3614481</v>
      </c>
      <c r="W72" s="994">
        <v>43619.6821003</v>
      </c>
      <c r="X72" s="1020"/>
      <c r="Y72" s="1020"/>
    </row>
    <row r="73" spans="1:25" ht="20.100000000000001" customHeight="1">
      <c r="A73" s="998" t="s">
        <v>1082</v>
      </c>
      <c r="B73" s="994">
        <v>83828.671376599988</v>
      </c>
      <c r="C73" s="994">
        <v>52559.779506899999</v>
      </c>
      <c r="D73" s="994">
        <v>136388.45088349999</v>
      </c>
      <c r="E73" s="994">
        <v>465.88001059999999</v>
      </c>
      <c r="F73" s="994">
        <v>101179.30354729999</v>
      </c>
      <c r="G73" s="994" t="s">
        <v>15</v>
      </c>
      <c r="H73" s="994" t="s">
        <v>15</v>
      </c>
      <c r="I73" s="994" t="s">
        <v>15</v>
      </c>
      <c r="J73" s="994">
        <v>6473.7462852999997</v>
      </c>
      <c r="K73" s="994">
        <v>257721.12426460002</v>
      </c>
      <c r="L73" s="994">
        <v>490114.89476309996</v>
      </c>
      <c r="M73" s="994">
        <v>450893.97510010004</v>
      </c>
      <c r="N73" s="994">
        <v>690166.82036489993</v>
      </c>
      <c r="O73" s="994">
        <v>15289.562871</v>
      </c>
      <c r="P73" s="994">
        <v>265460.12786190002</v>
      </c>
      <c r="Q73" s="994">
        <v>1911925.380961</v>
      </c>
      <c r="R73" s="994">
        <v>63965.863155699997</v>
      </c>
      <c r="S73" s="994" t="s">
        <v>15</v>
      </c>
      <c r="T73" s="994">
        <v>33513.279300299997</v>
      </c>
      <c r="U73" s="994" t="s">
        <v>15</v>
      </c>
      <c r="V73" s="994">
        <v>8162.7563542999997</v>
      </c>
      <c r="W73" s="994">
        <v>2519795.7847625995</v>
      </c>
      <c r="X73" s="1020"/>
      <c r="Y73" s="1020"/>
    </row>
    <row r="74" spans="1:25" ht="14.1" customHeight="1">
      <c r="A74" s="997" t="s">
        <v>1083</v>
      </c>
      <c r="B74" s="994">
        <v>15007.542825099999</v>
      </c>
      <c r="C74" s="994">
        <v>9592.2911356999994</v>
      </c>
      <c r="D74" s="994">
        <v>24599.833960799999</v>
      </c>
      <c r="E74" s="994">
        <v>72.762419899999998</v>
      </c>
      <c r="F74" s="994">
        <v>292.2587575</v>
      </c>
      <c r="G74" s="994" t="s">
        <v>15</v>
      </c>
      <c r="H74" s="994" t="s">
        <v>15</v>
      </c>
      <c r="I74" s="994" t="s">
        <v>15</v>
      </c>
      <c r="J74" s="994">
        <v>32.059491700000002</v>
      </c>
      <c r="K74" s="994">
        <v>73756.101065900002</v>
      </c>
      <c r="L74" s="994">
        <v>67925.012475800002</v>
      </c>
      <c r="M74" s="994">
        <v>81016.168273599993</v>
      </c>
      <c r="N74" s="994">
        <v>148425.8350162</v>
      </c>
      <c r="O74" s="994">
        <v>2796.3573820000001</v>
      </c>
      <c r="P74" s="994">
        <v>15549.0746014</v>
      </c>
      <c r="Q74" s="994">
        <v>315712.44774900004</v>
      </c>
      <c r="R74" s="994">
        <v>44709.389465499997</v>
      </c>
      <c r="S74" s="994" t="s">
        <v>15</v>
      </c>
      <c r="T74" s="994" t="s">
        <v>15</v>
      </c>
      <c r="U74" s="994" t="s">
        <v>15</v>
      </c>
      <c r="V74" s="994">
        <v>1202.7450025000001</v>
      </c>
      <c r="W74" s="994">
        <v>460377.59791280009</v>
      </c>
      <c r="X74" s="1020"/>
      <c r="Y74" s="1020"/>
    </row>
    <row r="75" spans="1:25" ht="14.1" customHeight="1">
      <c r="A75" s="997" t="s">
        <v>1084</v>
      </c>
      <c r="B75" s="994">
        <v>5765.1607954999999</v>
      </c>
      <c r="C75" s="994">
        <v>113.6507611</v>
      </c>
      <c r="D75" s="994">
        <v>5878.8115565999997</v>
      </c>
      <c r="E75" s="994">
        <v>151.83448419999999</v>
      </c>
      <c r="F75" s="994">
        <v>405.25962440000001</v>
      </c>
      <c r="G75" s="994" t="s">
        <v>15</v>
      </c>
      <c r="H75" s="994" t="s">
        <v>15</v>
      </c>
      <c r="I75" s="994" t="s">
        <v>15</v>
      </c>
      <c r="J75" s="994">
        <v>6441.6867935999999</v>
      </c>
      <c r="K75" s="994">
        <v>30693.686315899999</v>
      </c>
      <c r="L75" s="994">
        <v>54459.844685399999</v>
      </c>
      <c r="M75" s="994">
        <v>66281.2040462</v>
      </c>
      <c r="N75" s="994">
        <v>178008.90634809999</v>
      </c>
      <c r="O75" s="994">
        <v>807.73282459999996</v>
      </c>
      <c r="P75" s="994">
        <v>11436.675754100001</v>
      </c>
      <c r="Q75" s="994">
        <v>310994.36365840002</v>
      </c>
      <c r="R75" s="994">
        <v>7441.0048525000002</v>
      </c>
      <c r="S75" s="994" t="s">
        <v>15</v>
      </c>
      <c r="T75" s="994">
        <v>2.5058E-2</v>
      </c>
      <c r="U75" s="994" t="s">
        <v>15</v>
      </c>
      <c r="V75" s="994">
        <v>6389.2621730000001</v>
      </c>
      <c r="W75" s="994">
        <v>368395.93451660004</v>
      </c>
      <c r="X75" s="1020"/>
      <c r="Y75" s="1020"/>
    </row>
    <row r="76" spans="1:25" ht="20.100000000000001" customHeight="1">
      <c r="A76" s="997" t="s">
        <v>1085</v>
      </c>
      <c r="B76" s="994">
        <v>63055.967755999998</v>
      </c>
      <c r="C76" s="994">
        <v>42853.837610100003</v>
      </c>
      <c r="D76" s="994">
        <v>105909.8053661</v>
      </c>
      <c r="E76" s="994">
        <v>241.2831065</v>
      </c>
      <c r="F76" s="994">
        <v>100481.7851654</v>
      </c>
      <c r="G76" s="994" t="s">
        <v>15</v>
      </c>
      <c r="H76" s="994" t="s">
        <v>15</v>
      </c>
      <c r="I76" s="994" t="s">
        <v>15</v>
      </c>
      <c r="J76" s="994" t="s">
        <v>15</v>
      </c>
      <c r="K76" s="994">
        <v>153271.33688280001</v>
      </c>
      <c r="L76" s="994">
        <v>367730.0376019</v>
      </c>
      <c r="M76" s="994">
        <v>303596.60278030002</v>
      </c>
      <c r="N76" s="994">
        <v>363732.07900059997</v>
      </c>
      <c r="O76" s="994">
        <v>11685.4726644</v>
      </c>
      <c r="P76" s="994">
        <v>238474.37750639999</v>
      </c>
      <c r="Q76" s="994">
        <v>1285218.5695535999</v>
      </c>
      <c r="R76" s="994">
        <v>11815.4688377</v>
      </c>
      <c r="S76" s="994" t="s">
        <v>15</v>
      </c>
      <c r="T76" s="994">
        <v>33513.254242299998</v>
      </c>
      <c r="U76" s="994" t="s">
        <v>15</v>
      </c>
      <c r="V76" s="994">
        <v>570.74917879999998</v>
      </c>
      <c r="W76" s="994">
        <v>1691022.2523332001</v>
      </c>
      <c r="X76" s="1020"/>
      <c r="Y76" s="1020"/>
    </row>
    <row r="77" spans="1:25" ht="14.1" customHeight="1">
      <c r="A77" s="998" t="s">
        <v>1086</v>
      </c>
      <c r="B77" s="994">
        <v>106934.7106159</v>
      </c>
      <c r="C77" s="994">
        <v>216685.83861649997</v>
      </c>
      <c r="D77" s="994">
        <v>323620.54923239996</v>
      </c>
      <c r="E77" s="994">
        <v>34.168930000000003</v>
      </c>
      <c r="F77" s="994">
        <v>24607.700182</v>
      </c>
      <c r="G77" s="994" t="s">
        <v>15</v>
      </c>
      <c r="H77" s="994" t="s">
        <v>15</v>
      </c>
      <c r="I77" s="994">
        <v>50.805156199999999</v>
      </c>
      <c r="J77" s="994">
        <v>504.36922780000003</v>
      </c>
      <c r="K77" s="994">
        <v>563119.8754304999</v>
      </c>
      <c r="L77" s="994">
        <v>140871.8606593</v>
      </c>
      <c r="M77" s="994">
        <v>167107.32057169999</v>
      </c>
      <c r="N77" s="994">
        <v>41129.270959000001</v>
      </c>
      <c r="O77" s="994">
        <v>15</v>
      </c>
      <c r="P77" s="994">
        <v>474.37983220000001</v>
      </c>
      <c r="Q77" s="994">
        <v>349597.83202219999</v>
      </c>
      <c r="R77" s="994">
        <v>93.404461600000005</v>
      </c>
      <c r="S77" s="994">
        <v>305.03771999999998</v>
      </c>
      <c r="T77" s="994">
        <v>7148.9980845</v>
      </c>
      <c r="U77" s="994" t="s">
        <v>15</v>
      </c>
      <c r="V77" s="994">
        <v>6455.2777631000008</v>
      </c>
      <c r="W77" s="994">
        <v>1275538.0182102995</v>
      </c>
      <c r="X77" s="1020"/>
      <c r="Y77" s="1020"/>
    </row>
    <row r="78" spans="1:25" ht="14.1" customHeight="1">
      <c r="A78" s="997" t="s">
        <v>1087</v>
      </c>
      <c r="B78" s="994">
        <v>6649.3970497</v>
      </c>
      <c r="C78" s="994">
        <v>25.9959767</v>
      </c>
      <c r="D78" s="994">
        <v>6675.3930264000001</v>
      </c>
      <c r="E78" s="994" t="s">
        <v>15</v>
      </c>
      <c r="F78" s="994">
        <v>12.5397661</v>
      </c>
      <c r="G78" s="994" t="s">
        <v>15</v>
      </c>
      <c r="H78" s="994" t="s">
        <v>15</v>
      </c>
      <c r="I78" s="994">
        <v>50.805156199999999</v>
      </c>
      <c r="J78" s="994">
        <v>469.2685644</v>
      </c>
      <c r="K78" s="994">
        <v>40577.486944900003</v>
      </c>
      <c r="L78" s="994">
        <v>79.375432399999994</v>
      </c>
      <c r="M78" s="994" t="s">
        <v>15</v>
      </c>
      <c r="N78" s="994">
        <v>999.51905920000002</v>
      </c>
      <c r="O78" s="994">
        <v>15</v>
      </c>
      <c r="P78" s="994">
        <v>7.3749418000000002</v>
      </c>
      <c r="Q78" s="994">
        <v>1101.2694334</v>
      </c>
      <c r="R78" s="994">
        <v>3.18851</v>
      </c>
      <c r="S78" s="994">
        <v>5.0377200000000002</v>
      </c>
      <c r="T78" s="994">
        <v>1.4397E-2</v>
      </c>
      <c r="U78" s="994" t="s">
        <v>15</v>
      </c>
      <c r="V78" s="994">
        <v>44.501098499999998</v>
      </c>
      <c r="W78" s="994">
        <v>48939.504616899998</v>
      </c>
      <c r="X78" s="1020"/>
      <c r="Y78" s="1020"/>
    </row>
    <row r="79" spans="1:25" ht="20.100000000000001" customHeight="1">
      <c r="A79" s="997" t="s">
        <v>1088</v>
      </c>
      <c r="B79" s="994">
        <v>149.3029353</v>
      </c>
      <c r="C79" s="994">
        <v>5482.6338499000003</v>
      </c>
      <c r="D79" s="994">
        <v>5631.9367852000005</v>
      </c>
      <c r="E79" s="994">
        <v>17.559950000000001</v>
      </c>
      <c r="F79" s="994">
        <v>12.159361000000001</v>
      </c>
      <c r="G79" s="994" t="s">
        <v>15</v>
      </c>
      <c r="H79" s="994" t="s">
        <v>15</v>
      </c>
      <c r="I79" s="994" t="s">
        <v>15</v>
      </c>
      <c r="J79" s="994">
        <v>12.2330734</v>
      </c>
      <c r="K79" s="994">
        <v>13627.3706705</v>
      </c>
      <c r="L79" s="994">
        <v>8310.1007663</v>
      </c>
      <c r="M79" s="994">
        <v>40426.5602516</v>
      </c>
      <c r="N79" s="994">
        <v>15478.110377700001</v>
      </c>
      <c r="O79" s="994" t="s">
        <v>15</v>
      </c>
      <c r="P79" s="994">
        <v>37.953499999999998</v>
      </c>
      <c r="Q79" s="994">
        <v>64252.724895600004</v>
      </c>
      <c r="R79" s="994" t="s">
        <v>15</v>
      </c>
      <c r="S79" s="994" t="s">
        <v>15</v>
      </c>
      <c r="T79" s="994" t="s">
        <v>15</v>
      </c>
      <c r="U79" s="994" t="s">
        <v>15</v>
      </c>
      <c r="V79" s="994">
        <v>4.3484200000000001E-2</v>
      </c>
      <c r="W79" s="994">
        <v>83554.028219900007</v>
      </c>
      <c r="X79" s="1020"/>
      <c r="Y79" s="1020"/>
    </row>
    <row r="80" spans="1:25" ht="20.100000000000001" customHeight="1">
      <c r="A80" s="997" t="s">
        <v>1089</v>
      </c>
      <c r="B80" s="994">
        <v>29156.1667323</v>
      </c>
      <c r="C80" s="994">
        <v>47459.587647699998</v>
      </c>
      <c r="D80" s="994">
        <v>76615.754379999998</v>
      </c>
      <c r="E80" s="994">
        <v>16.608979999999999</v>
      </c>
      <c r="F80" s="994">
        <v>1981.3055922999999</v>
      </c>
      <c r="G80" s="994" t="s">
        <v>15</v>
      </c>
      <c r="H80" s="994" t="s">
        <v>15</v>
      </c>
      <c r="I80" s="994" t="s">
        <v>15</v>
      </c>
      <c r="J80" s="994">
        <v>10.637510000000001</v>
      </c>
      <c r="K80" s="994">
        <v>187368.4994042</v>
      </c>
      <c r="L80" s="994">
        <v>77505.859821999999</v>
      </c>
      <c r="M80" s="994">
        <v>18043.682734599999</v>
      </c>
      <c r="N80" s="994">
        <v>12184.9021737</v>
      </c>
      <c r="O80" s="994" t="s">
        <v>15</v>
      </c>
      <c r="P80" s="994">
        <v>355.91881769999998</v>
      </c>
      <c r="Q80" s="994">
        <v>108090.36354800001</v>
      </c>
      <c r="R80" s="994">
        <v>1.9</v>
      </c>
      <c r="S80" s="994">
        <v>300</v>
      </c>
      <c r="T80" s="994">
        <v>0.13954430000000001</v>
      </c>
      <c r="U80" s="994" t="s">
        <v>15</v>
      </c>
      <c r="V80" s="994">
        <v>6401.5420499000002</v>
      </c>
      <c r="W80" s="994">
        <v>380786.7510087</v>
      </c>
      <c r="X80" s="1020"/>
      <c r="Y80" s="1020"/>
    </row>
    <row r="81" spans="1:25" ht="20.100000000000001" customHeight="1">
      <c r="A81" s="997" t="s">
        <v>1090</v>
      </c>
      <c r="B81" s="994">
        <v>1301.0745324</v>
      </c>
      <c r="C81" s="994">
        <v>3178.4453589</v>
      </c>
      <c r="D81" s="994">
        <v>4479.5198913000004</v>
      </c>
      <c r="E81" s="994" t="s">
        <v>15</v>
      </c>
      <c r="F81" s="994">
        <v>9812.9989516999995</v>
      </c>
      <c r="G81" s="994" t="s">
        <v>15</v>
      </c>
      <c r="H81" s="994" t="s">
        <v>15</v>
      </c>
      <c r="I81" s="994" t="s">
        <v>15</v>
      </c>
      <c r="J81" s="994" t="s">
        <v>15</v>
      </c>
      <c r="K81" s="994">
        <v>10319.111254900001</v>
      </c>
      <c r="L81" s="994">
        <v>3100.2638321999998</v>
      </c>
      <c r="M81" s="994">
        <v>1291.5655041</v>
      </c>
      <c r="N81" s="994">
        <v>2395.0810830999999</v>
      </c>
      <c r="O81" s="994" t="s">
        <v>15</v>
      </c>
      <c r="P81" s="994">
        <v>7.7496228</v>
      </c>
      <c r="Q81" s="994">
        <v>6794.6600421999992</v>
      </c>
      <c r="R81" s="994">
        <v>33.688197000000002</v>
      </c>
      <c r="S81" s="994" t="s">
        <v>15</v>
      </c>
      <c r="T81" s="994" t="s">
        <v>15</v>
      </c>
      <c r="U81" s="994" t="s">
        <v>15</v>
      </c>
      <c r="V81" s="994">
        <v>9.1911304999999999</v>
      </c>
      <c r="W81" s="994">
        <v>31449.169467599997</v>
      </c>
      <c r="X81" s="1020"/>
      <c r="Y81" s="1020"/>
    </row>
    <row r="82" spans="1:25" ht="20.100000000000001" customHeight="1">
      <c r="A82" s="999" t="s">
        <v>1091</v>
      </c>
      <c r="B82" s="1000">
        <v>69678.769366199995</v>
      </c>
      <c r="C82" s="1000">
        <v>160539.17578329999</v>
      </c>
      <c r="D82" s="1000">
        <v>230217.94514949998</v>
      </c>
      <c r="E82" s="1000" t="s">
        <v>15</v>
      </c>
      <c r="F82" s="1000">
        <v>12788.696510899999</v>
      </c>
      <c r="G82" s="1000" t="s">
        <v>15</v>
      </c>
      <c r="H82" s="1000" t="s">
        <v>15</v>
      </c>
      <c r="I82" s="1000" t="s">
        <v>15</v>
      </c>
      <c r="J82" s="1000">
        <v>12.230079999999999</v>
      </c>
      <c r="K82" s="1000">
        <v>311227.40715599997</v>
      </c>
      <c r="L82" s="1000">
        <v>51876.260806400001</v>
      </c>
      <c r="M82" s="1000">
        <v>107345.5120814</v>
      </c>
      <c r="N82" s="1000">
        <v>10071.6582653</v>
      </c>
      <c r="O82" s="1000" t="s">
        <v>15</v>
      </c>
      <c r="P82" s="1000">
        <v>65.3829499</v>
      </c>
      <c r="Q82" s="1000">
        <v>169358.81410300001</v>
      </c>
      <c r="R82" s="1000">
        <v>54.627754600000003</v>
      </c>
      <c r="S82" s="1000" t="s">
        <v>15</v>
      </c>
      <c r="T82" s="1000">
        <v>7148.8441432</v>
      </c>
      <c r="U82" s="1000" t="s">
        <v>15</v>
      </c>
      <c r="V82" s="1000" t="s">
        <v>15</v>
      </c>
      <c r="W82" s="1000">
        <v>730808.56489719998</v>
      </c>
      <c r="X82" s="1020"/>
      <c r="Y82" s="1020"/>
    </row>
    <row r="83" spans="1:25" s="1031" customFormat="1" ht="15">
      <c r="A83" s="949"/>
      <c r="B83" s="7"/>
      <c r="C83" s="7"/>
      <c r="D83" s="7"/>
      <c r="E83" s="7"/>
      <c r="F83" s="7"/>
      <c r="G83" s="7"/>
      <c r="H83" s="1277" t="s">
        <v>1128</v>
      </c>
      <c r="I83" s="1277"/>
      <c r="J83" s="1277"/>
      <c r="K83" s="1277"/>
      <c r="L83" s="1283"/>
      <c r="M83" s="1283"/>
      <c r="N83" s="1283"/>
      <c r="O83" s="1283"/>
      <c r="P83" s="7"/>
      <c r="Q83" s="7"/>
      <c r="R83" s="7"/>
      <c r="S83" s="7"/>
      <c r="T83" s="7"/>
      <c r="U83" s="1277" t="s">
        <v>1128</v>
      </c>
      <c r="V83" s="1277"/>
      <c r="W83" s="1277"/>
      <c r="X83" s="1030"/>
      <c r="Y83" s="1030"/>
    </row>
    <row r="84" spans="1:25" s="1001" customFormat="1" ht="15">
      <c r="A84" s="17"/>
      <c r="B84" s="163"/>
      <c r="C84" s="163"/>
      <c r="D84" s="163"/>
      <c r="E84" s="163"/>
      <c r="F84" s="163"/>
      <c r="G84" s="163"/>
      <c r="H84" s="163"/>
      <c r="I84" s="163"/>
      <c r="J84" s="163"/>
      <c r="K84" s="165"/>
      <c r="L84" s="166"/>
      <c r="M84" s="95"/>
      <c r="N84" s="166"/>
      <c r="O84" s="166"/>
      <c r="P84" s="166"/>
      <c r="Q84" s="166"/>
      <c r="R84" s="166"/>
      <c r="S84" s="166"/>
      <c r="T84" s="145"/>
      <c r="U84" s="145"/>
      <c r="V84" s="145"/>
      <c r="W84" s="145"/>
    </row>
    <row r="85" spans="1:25" s="1001" customFormat="1" ht="15" customHeight="1">
      <c r="A85" s="17"/>
      <c r="B85" s="163"/>
      <c r="C85" s="163"/>
      <c r="D85" s="163"/>
      <c r="E85" s="163"/>
      <c r="F85" s="163"/>
      <c r="G85" s="124"/>
      <c r="H85" s="124"/>
      <c r="I85" s="124"/>
      <c r="K85" s="144" t="s">
        <v>933</v>
      </c>
      <c r="L85" s="166"/>
      <c r="M85" s="95"/>
      <c r="N85" s="166"/>
      <c r="O85" s="166"/>
      <c r="P85" s="166"/>
      <c r="Q85" s="166"/>
      <c r="R85" s="166"/>
      <c r="S85" s="166"/>
      <c r="W85" s="144" t="s">
        <v>933</v>
      </c>
      <c r="X85" s="1014"/>
      <c r="Y85" s="1014"/>
    </row>
    <row r="86" spans="1:25" ht="15">
      <c r="A86" s="146"/>
      <c r="B86" s="147"/>
      <c r="C86" s="147"/>
      <c r="D86" s="147"/>
      <c r="E86" s="147"/>
      <c r="F86" s="147"/>
      <c r="G86" s="147"/>
      <c r="H86" s="147"/>
      <c r="I86" s="147"/>
      <c r="J86" s="147"/>
      <c r="K86" s="148"/>
      <c r="L86" s="149"/>
      <c r="M86" s="990"/>
      <c r="N86" s="149"/>
      <c r="O86" s="149"/>
      <c r="P86" s="149"/>
      <c r="Q86" s="149"/>
      <c r="R86" s="149"/>
      <c r="S86" s="149"/>
      <c r="T86" s="948"/>
      <c r="U86" s="1258"/>
      <c r="V86" s="1258"/>
      <c r="W86" s="1258"/>
      <c r="Y86" s="1024"/>
    </row>
    <row r="87" spans="1:25" ht="12.95" customHeight="1">
      <c r="A87" s="1268" t="s">
        <v>989</v>
      </c>
      <c r="B87" s="1270" t="s">
        <v>990</v>
      </c>
      <c r="C87" s="1272"/>
      <c r="D87" s="1272"/>
      <c r="E87" s="1276" t="s">
        <v>991</v>
      </c>
      <c r="F87" s="1268" t="s">
        <v>992</v>
      </c>
      <c r="G87" s="1276" t="s">
        <v>993</v>
      </c>
      <c r="H87" s="1264" t="s">
        <v>994</v>
      </c>
      <c r="I87" s="1264" t="s">
        <v>995</v>
      </c>
      <c r="J87" s="1264" t="s">
        <v>996</v>
      </c>
      <c r="K87" s="1268" t="s">
        <v>997</v>
      </c>
      <c r="L87" s="1270" t="s">
        <v>998</v>
      </c>
      <c r="M87" s="1271"/>
      <c r="N87" s="1272"/>
      <c r="O87" s="1272"/>
      <c r="P87" s="1272"/>
      <c r="Q87" s="1273"/>
      <c r="R87" s="1274" t="s">
        <v>999</v>
      </c>
      <c r="S87" s="1266" t="s">
        <v>1000</v>
      </c>
      <c r="T87" s="1264" t="s">
        <v>1001</v>
      </c>
      <c r="U87" s="1266" t="s">
        <v>1002</v>
      </c>
      <c r="V87" s="1266" t="s">
        <v>1003</v>
      </c>
      <c r="W87" s="1264" t="s">
        <v>1004</v>
      </c>
      <c r="X87" s="1015"/>
      <c r="Y87" s="1016"/>
    </row>
    <row r="88" spans="1:25" ht="33.200000000000003" customHeight="1">
      <c r="A88" s="1269"/>
      <c r="B88" s="943" t="s">
        <v>1005</v>
      </c>
      <c r="C88" s="943" t="s">
        <v>1006</v>
      </c>
      <c r="D88" s="942" t="s">
        <v>1007</v>
      </c>
      <c r="E88" s="1276"/>
      <c r="F88" s="1269"/>
      <c r="G88" s="1276"/>
      <c r="H88" s="1265"/>
      <c r="I88" s="1265"/>
      <c r="J88" s="1265"/>
      <c r="K88" s="1269"/>
      <c r="L88" s="151" t="s">
        <v>1008</v>
      </c>
      <c r="M88" s="151" t="s">
        <v>1009</v>
      </c>
      <c r="N88" s="151" t="s">
        <v>1010</v>
      </c>
      <c r="O88" s="151" t="s">
        <v>1011</v>
      </c>
      <c r="P88" s="151" t="s">
        <v>1012</v>
      </c>
      <c r="Q88" s="151" t="s">
        <v>1013</v>
      </c>
      <c r="R88" s="1275"/>
      <c r="S88" s="1267"/>
      <c r="T88" s="1265"/>
      <c r="U88" s="1267"/>
      <c r="V88" s="1267"/>
      <c r="W88" s="1265"/>
      <c r="X88" s="1015"/>
      <c r="Y88" s="1016"/>
    </row>
    <row r="89" spans="1:25">
      <c r="A89" s="944" t="s">
        <v>6</v>
      </c>
      <c r="B89" s="945" t="s">
        <v>7</v>
      </c>
      <c r="C89" s="945" t="s">
        <v>8</v>
      </c>
      <c r="D89" s="945" t="s">
        <v>9</v>
      </c>
      <c r="E89" s="945" t="s">
        <v>10</v>
      </c>
      <c r="F89" s="945" t="s">
        <v>11</v>
      </c>
      <c r="G89" s="945" t="s">
        <v>12</v>
      </c>
      <c r="H89" s="945" t="s">
        <v>13</v>
      </c>
      <c r="I89" s="945" t="s">
        <v>694</v>
      </c>
      <c r="J89" s="152" t="s">
        <v>725</v>
      </c>
      <c r="K89" s="945" t="s">
        <v>695</v>
      </c>
      <c r="L89" s="945" t="s">
        <v>726</v>
      </c>
      <c r="M89" s="153" t="s">
        <v>727</v>
      </c>
      <c r="N89" s="154" t="s">
        <v>1014</v>
      </c>
      <c r="O89" s="945" t="s">
        <v>1015</v>
      </c>
      <c r="P89" s="945" t="s">
        <v>1016</v>
      </c>
      <c r="Q89" s="945" t="s">
        <v>1017</v>
      </c>
      <c r="R89" s="945" t="s">
        <v>1018</v>
      </c>
      <c r="S89" s="945" t="s">
        <v>1019</v>
      </c>
      <c r="T89" s="945" t="s">
        <v>1020</v>
      </c>
      <c r="U89" s="945" t="s">
        <v>1021</v>
      </c>
      <c r="V89" s="152" t="s">
        <v>1022</v>
      </c>
      <c r="W89" s="152" t="s">
        <v>1023</v>
      </c>
      <c r="X89" s="1016"/>
      <c r="Y89" s="1016"/>
    </row>
    <row r="90" spans="1:25" ht="48" customHeight="1">
      <c r="A90" s="998" t="s">
        <v>1092</v>
      </c>
      <c r="B90" s="994">
        <v>206877.77669259999</v>
      </c>
      <c r="C90" s="994">
        <v>91.6845316</v>
      </c>
      <c r="D90" s="994">
        <v>206969.4612242</v>
      </c>
      <c r="E90" s="994" t="s">
        <v>15</v>
      </c>
      <c r="F90" s="994">
        <v>74.621113500000007</v>
      </c>
      <c r="G90" s="994">
        <v>69767.466641100007</v>
      </c>
      <c r="H90" s="994">
        <v>336118.68337639997</v>
      </c>
      <c r="I90" s="994">
        <v>26681.632920200002</v>
      </c>
      <c r="J90" s="994" t="s">
        <v>15</v>
      </c>
      <c r="K90" s="994">
        <v>25149.431292500001</v>
      </c>
      <c r="L90" s="994">
        <v>24839.474337299998</v>
      </c>
      <c r="M90" s="994">
        <v>8421.5726384999998</v>
      </c>
      <c r="N90" s="994">
        <v>1761.9630972</v>
      </c>
      <c r="O90" s="994" t="s">
        <v>15</v>
      </c>
      <c r="P90" s="994">
        <v>19.054245999999999</v>
      </c>
      <c r="Q90" s="994">
        <v>35042.064318999997</v>
      </c>
      <c r="R90" s="994">
        <v>1.5346599999999999</v>
      </c>
      <c r="S90" s="994">
        <v>2532.1687047</v>
      </c>
      <c r="T90" s="994">
        <v>6.4790672000000002</v>
      </c>
      <c r="U90" s="994" t="s">
        <v>15</v>
      </c>
      <c r="V90" s="994">
        <v>135.9522662</v>
      </c>
      <c r="W90" s="994">
        <v>702479.49558499991</v>
      </c>
      <c r="X90" s="1020"/>
      <c r="Y90" s="1020"/>
    </row>
    <row r="91" spans="1:25" ht="21.95" customHeight="1">
      <c r="A91" s="998" t="s">
        <v>1093</v>
      </c>
      <c r="B91" s="994">
        <v>179480.21516680002</v>
      </c>
      <c r="C91" s="994">
        <v>46601.885048099997</v>
      </c>
      <c r="D91" s="994">
        <v>226082.10021490001</v>
      </c>
      <c r="E91" s="994">
        <v>373.79429679999998</v>
      </c>
      <c r="F91" s="994">
        <v>210798.83850860002</v>
      </c>
      <c r="G91" s="994" t="s">
        <v>15</v>
      </c>
      <c r="H91" s="994" t="s">
        <v>15</v>
      </c>
      <c r="I91" s="994" t="s">
        <v>15</v>
      </c>
      <c r="J91" s="994">
        <v>1011.1598746</v>
      </c>
      <c r="K91" s="994">
        <v>239217.2037359</v>
      </c>
      <c r="L91" s="994">
        <v>624358.71617159992</v>
      </c>
      <c r="M91" s="994">
        <v>235185.57350119998</v>
      </c>
      <c r="N91" s="994">
        <v>637385.40258529992</v>
      </c>
      <c r="O91" s="994">
        <v>13174.4026445</v>
      </c>
      <c r="P91" s="994">
        <v>95929.933801299994</v>
      </c>
      <c r="Q91" s="994">
        <v>1606034.0287038996</v>
      </c>
      <c r="R91" s="994">
        <v>6275.6455590000005</v>
      </c>
      <c r="S91" s="994">
        <v>14.648445200000001</v>
      </c>
      <c r="T91" s="994">
        <v>4819.6562181999998</v>
      </c>
      <c r="U91" s="994" t="s">
        <v>15</v>
      </c>
      <c r="V91" s="994">
        <v>30616.569551200002</v>
      </c>
      <c r="W91" s="994">
        <v>2325243.6451082998</v>
      </c>
      <c r="X91" s="1020"/>
      <c r="Y91" s="1020"/>
    </row>
    <row r="92" spans="1:25" ht="14.1" customHeight="1">
      <c r="A92" s="998" t="s">
        <v>1094</v>
      </c>
      <c r="B92" s="994">
        <v>17325.012542299999</v>
      </c>
      <c r="C92" s="994">
        <v>811.34727659999999</v>
      </c>
      <c r="D92" s="994">
        <v>18136.3598189</v>
      </c>
      <c r="E92" s="994" t="s">
        <v>15</v>
      </c>
      <c r="F92" s="994">
        <v>35373.323181300002</v>
      </c>
      <c r="G92" s="994" t="s">
        <v>15</v>
      </c>
      <c r="H92" s="994" t="s">
        <v>15</v>
      </c>
      <c r="I92" s="994" t="s">
        <v>15</v>
      </c>
      <c r="J92" s="994" t="s">
        <v>15</v>
      </c>
      <c r="K92" s="994">
        <v>8513.0169745999992</v>
      </c>
      <c r="L92" s="994">
        <v>11545.919914800001</v>
      </c>
      <c r="M92" s="994">
        <v>2116.0965706000002</v>
      </c>
      <c r="N92" s="994">
        <v>5506.5460892000001</v>
      </c>
      <c r="O92" s="994">
        <v>455.0857479</v>
      </c>
      <c r="P92" s="994">
        <v>2785.0368443000002</v>
      </c>
      <c r="Q92" s="994">
        <v>22408.685166800002</v>
      </c>
      <c r="R92" s="994">
        <v>345.77702019999998</v>
      </c>
      <c r="S92" s="994" t="s">
        <v>15</v>
      </c>
      <c r="T92" s="994">
        <v>924.42574999999999</v>
      </c>
      <c r="U92" s="994" t="s">
        <v>15</v>
      </c>
      <c r="V92" s="994">
        <v>15.687459799999999</v>
      </c>
      <c r="W92" s="994">
        <v>85717.275371600001</v>
      </c>
      <c r="X92" s="1020"/>
      <c r="Y92" s="1020"/>
    </row>
    <row r="93" spans="1:25" ht="14.1" customHeight="1">
      <c r="A93" s="998" t="s">
        <v>1095</v>
      </c>
      <c r="B93" s="994">
        <v>3646.4860626999998</v>
      </c>
      <c r="C93" s="994">
        <v>176.9090157</v>
      </c>
      <c r="D93" s="994">
        <v>3823.3950783999999</v>
      </c>
      <c r="E93" s="994">
        <v>1.8866023999999999</v>
      </c>
      <c r="F93" s="994">
        <v>4240.4990723000001</v>
      </c>
      <c r="G93" s="994" t="s">
        <v>15</v>
      </c>
      <c r="H93" s="994" t="s">
        <v>15</v>
      </c>
      <c r="I93" s="994" t="s">
        <v>15</v>
      </c>
      <c r="J93" s="994" t="s">
        <v>15</v>
      </c>
      <c r="K93" s="994">
        <v>2997.2770842</v>
      </c>
      <c r="L93" s="994">
        <v>5344.5176306000003</v>
      </c>
      <c r="M93" s="994">
        <v>5343.7567663</v>
      </c>
      <c r="N93" s="994">
        <v>5291.5489809000001</v>
      </c>
      <c r="O93" s="994">
        <v>352.04985859999999</v>
      </c>
      <c r="P93" s="994">
        <v>2285.9541849000002</v>
      </c>
      <c r="Q93" s="994">
        <v>18617.8274213</v>
      </c>
      <c r="R93" s="994">
        <v>2.1669793999999998</v>
      </c>
      <c r="S93" s="994" t="s">
        <v>15</v>
      </c>
      <c r="T93" s="994">
        <v>1.5444391</v>
      </c>
      <c r="U93" s="994" t="s">
        <v>15</v>
      </c>
      <c r="V93" s="994">
        <v>180.65333430000001</v>
      </c>
      <c r="W93" s="994">
        <v>29865.250011399999</v>
      </c>
      <c r="X93" s="1020"/>
      <c r="Y93" s="1020"/>
    </row>
    <row r="94" spans="1:25" ht="14.1" customHeight="1">
      <c r="A94" s="998" t="s">
        <v>1096</v>
      </c>
      <c r="B94" s="994">
        <v>1465.3117414000001</v>
      </c>
      <c r="C94" s="994">
        <v>106.5586759</v>
      </c>
      <c r="D94" s="994">
        <v>1571.8704173000001</v>
      </c>
      <c r="E94" s="994">
        <v>49.123885399999999</v>
      </c>
      <c r="F94" s="994">
        <v>1362.4287968000001</v>
      </c>
      <c r="G94" s="994" t="s">
        <v>15</v>
      </c>
      <c r="H94" s="994" t="s">
        <v>15</v>
      </c>
      <c r="I94" s="994" t="s">
        <v>15</v>
      </c>
      <c r="J94" s="994" t="s">
        <v>15</v>
      </c>
      <c r="K94" s="994">
        <v>1077.278022</v>
      </c>
      <c r="L94" s="994">
        <v>1869.1643908000001</v>
      </c>
      <c r="M94" s="994">
        <v>791.55373870000005</v>
      </c>
      <c r="N94" s="994">
        <v>12375.543204699999</v>
      </c>
      <c r="O94" s="994">
        <v>5</v>
      </c>
      <c r="P94" s="994">
        <v>221.0356438</v>
      </c>
      <c r="Q94" s="994">
        <v>15262.296978</v>
      </c>
      <c r="R94" s="994">
        <v>0.10716000000000001</v>
      </c>
      <c r="S94" s="994" t="s">
        <v>15</v>
      </c>
      <c r="T94" s="994" t="s">
        <v>15</v>
      </c>
      <c r="U94" s="994" t="s">
        <v>15</v>
      </c>
      <c r="V94" s="994">
        <v>0.55916580000000005</v>
      </c>
      <c r="W94" s="994">
        <v>19323.664425300001</v>
      </c>
      <c r="X94" s="1020"/>
      <c r="Y94" s="1020"/>
    </row>
    <row r="95" spans="1:25" ht="14.1" customHeight="1">
      <c r="A95" s="1004" t="s">
        <v>1097</v>
      </c>
      <c r="B95" s="994">
        <v>5022.8909451999998</v>
      </c>
      <c r="C95" s="994">
        <v>2214.614924</v>
      </c>
      <c r="D95" s="994">
        <v>7237.5058692000002</v>
      </c>
      <c r="E95" s="994">
        <v>0.03</v>
      </c>
      <c r="F95" s="994">
        <v>8202.9729982999997</v>
      </c>
      <c r="G95" s="994" t="s">
        <v>15</v>
      </c>
      <c r="H95" s="994" t="s">
        <v>15</v>
      </c>
      <c r="I95" s="994" t="s">
        <v>15</v>
      </c>
      <c r="J95" s="994" t="s">
        <v>15</v>
      </c>
      <c r="K95" s="994">
        <v>8150.9996551000004</v>
      </c>
      <c r="L95" s="994">
        <v>24178.721303499999</v>
      </c>
      <c r="M95" s="994">
        <v>18544.5401251</v>
      </c>
      <c r="N95" s="994">
        <v>41601.974309500001</v>
      </c>
      <c r="O95" s="994">
        <v>119.8146715</v>
      </c>
      <c r="P95" s="994">
        <v>3490.5375488999998</v>
      </c>
      <c r="Q95" s="994">
        <v>87935.587958500008</v>
      </c>
      <c r="R95" s="994">
        <v>516.42522480000002</v>
      </c>
      <c r="S95" s="994" t="s">
        <v>15</v>
      </c>
      <c r="T95" s="994">
        <v>26.441486900000001</v>
      </c>
      <c r="U95" s="994" t="s">
        <v>15</v>
      </c>
      <c r="V95" s="994">
        <v>7.6348688999999998</v>
      </c>
      <c r="W95" s="994">
        <v>112077.59806170002</v>
      </c>
      <c r="X95" s="1020"/>
      <c r="Y95" s="1020"/>
    </row>
    <row r="96" spans="1:25" ht="14.1" customHeight="1">
      <c r="A96" s="1004" t="s">
        <v>1098</v>
      </c>
      <c r="B96" s="994">
        <v>391.70385879999998</v>
      </c>
      <c r="C96" s="994">
        <v>5.9949177000000002</v>
      </c>
      <c r="D96" s="994">
        <v>397.69877649999995</v>
      </c>
      <c r="E96" s="994" t="s">
        <v>15</v>
      </c>
      <c r="F96" s="994">
        <v>620.45877489999998</v>
      </c>
      <c r="G96" s="994" t="s">
        <v>15</v>
      </c>
      <c r="H96" s="994" t="s">
        <v>15</v>
      </c>
      <c r="I96" s="994" t="s">
        <v>15</v>
      </c>
      <c r="J96" s="994" t="s">
        <v>15</v>
      </c>
      <c r="K96" s="994">
        <v>1514.9721972</v>
      </c>
      <c r="L96" s="994">
        <v>600.00334039999996</v>
      </c>
      <c r="M96" s="994">
        <v>335.13041459999999</v>
      </c>
      <c r="N96" s="994">
        <v>1214.5769581</v>
      </c>
      <c r="O96" s="994" t="s">
        <v>15</v>
      </c>
      <c r="P96" s="994">
        <v>44.902024099999998</v>
      </c>
      <c r="Q96" s="994">
        <v>2194.6127371999996</v>
      </c>
      <c r="R96" s="994">
        <v>0.05</v>
      </c>
      <c r="S96" s="994" t="s">
        <v>15</v>
      </c>
      <c r="T96" s="994">
        <v>0.2424702</v>
      </c>
      <c r="U96" s="994" t="s">
        <v>15</v>
      </c>
      <c r="V96" s="994" t="s">
        <v>15</v>
      </c>
      <c r="W96" s="994">
        <v>4728.0349559999995</v>
      </c>
      <c r="X96" s="1020"/>
      <c r="Y96" s="1020"/>
    </row>
    <row r="97" spans="1:25" ht="14.1" customHeight="1">
      <c r="A97" s="998" t="s">
        <v>1099</v>
      </c>
      <c r="B97" s="994">
        <v>1247.6210966000001</v>
      </c>
      <c r="C97" s="994">
        <v>1.6777226000000001</v>
      </c>
      <c r="D97" s="994">
        <v>1249.2988192</v>
      </c>
      <c r="E97" s="994" t="s">
        <v>15</v>
      </c>
      <c r="F97" s="994">
        <v>375.69540510000002</v>
      </c>
      <c r="G97" s="994" t="s">
        <v>15</v>
      </c>
      <c r="H97" s="994" t="s">
        <v>15</v>
      </c>
      <c r="I97" s="994" t="s">
        <v>15</v>
      </c>
      <c r="J97" s="994" t="s">
        <v>15</v>
      </c>
      <c r="K97" s="994">
        <v>122.884122</v>
      </c>
      <c r="L97" s="994">
        <v>1496.4418536000001</v>
      </c>
      <c r="M97" s="994">
        <v>259</v>
      </c>
      <c r="N97" s="994">
        <v>28.835740699999999</v>
      </c>
      <c r="O97" s="994">
        <v>2126.0984693999999</v>
      </c>
      <c r="P97" s="994">
        <v>266.2476211</v>
      </c>
      <c r="Q97" s="994">
        <v>4176.6236847999999</v>
      </c>
      <c r="R97" s="994" t="s">
        <v>15</v>
      </c>
      <c r="S97" s="994" t="s">
        <v>15</v>
      </c>
      <c r="T97" s="994" t="s">
        <v>15</v>
      </c>
      <c r="U97" s="994" t="s">
        <v>15</v>
      </c>
      <c r="V97" s="994">
        <v>2458.8578544000002</v>
      </c>
      <c r="W97" s="994">
        <v>8383.3598855</v>
      </c>
      <c r="X97" s="1020"/>
      <c r="Y97" s="1020"/>
    </row>
    <row r="98" spans="1:25" ht="14.1" customHeight="1">
      <c r="A98" s="1005" t="s">
        <v>1100</v>
      </c>
      <c r="B98" s="994">
        <v>289.12490430000003</v>
      </c>
      <c r="C98" s="994">
        <v>7.3937286999999996</v>
      </c>
      <c r="D98" s="994">
        <v>296.51863300000002</v>
      </c>
      <c r="E98" s="994" t="s">
        <v>15</v>
      </c>
      <c r="F98" s="994">
        <v>219.96515959999999</v>
      </c>
      <c r="G98" s="994" t="s">
        <v>15</v>
      </c>
      <c r="H98" s="994" t="s">
        <v>15</v>
      </c>
      <c r="I98" s="994" t="s">
        <v>15</v>
      </c>
      <c r="J98" s="994">
        <v>3.4375000000000003E-2</v>
      </c>
      <c r="K98" s="994">
        <v>841.08160069999997</v>
      </c>
      <c r="L98" s="994">
        <v>2693.3210487000001</v>
      </c>
      <c r="M98" s="994">
        <v>758.33798509999997</v>
      </c>
      <c r="N98" s="994">
        <v>614.05445010000005</v>
      </c>
      <c r="O98" s="994" t="s">
        <v>15</v>
      </c>
      <c r="P98" s="994">
        <v>77.811073100000002</v>
      </c>
      <c r="Q98" s="994">
        <v>4143.5245569999997</v>
      </c>
      <c r="R98" s="994">
        <v>23.349137500000001</v>
      </c>
      <c r="S98" s="994" t="s">
        <v>15</v>
      </c>
      <c r="T98" s="994">
        <v>3.0125000000000002</v>
      </c>
      <c r="U98" s="994" t="s">
        <v>15</v>
      </c>
      <c r="V98" s="994">
        <v>3.1033176</v>
      </c>
      <c r="W98" s="994">
        <v>5530.5892803999996</v>
      </c>
      <c r="X98" s="1020"/>
      <c r="Y98" s="1020"/>
    </row>
    <row r="99" spans="1:25" ht="14.1" customHeight="1">
      <c r="A99" s="998" t="s">
        <v>1101</v>
      </c>
      <c r="B99" s="994">
        <v>4938.7104823999998</v>
      </c>
      <c r="C99" s="994">
        <v>1006.0424297</v>
      </c>
      <c r="D99" s="994">
        <v>5944.7529120999998</v>
      </c>
      <c r="E99" s="994">
        <v>8.8354700000000008</v>
      </c>
      <c r="F99" s="994">
        <v>984.14671769999995</v>
      </c>
      <c r="G99" s="994" t="s">
        <v>15</v>
      </c>
      <c r="H99" s="994" t="s">
        <v>15</v>
      </c>
      <c r="I99" s="994" t="s">
        <v>15</v>
      </c>
      <c r="J99" s="994" t="s">
        <v>15</v>
      </c>
      <c r="K99" s="994">
        <v>4200.6880580999996</v>
      </c>
      <c r="L99" s="994">
        <v>871.3973919</v>
      </c>
      <c r="M99" s="994">
        <v>272.16135889999998</v>
      </c>
      <c r="N99" s="994">
        <v>8541.4321252999998</v>
      </c>
      <c r="O99" s="994">
        <v>159.17935879999999</v>
      </c>
      <c r="P99" s="994">
        <v>686.76597079999999</v>
      </c>
      <c r="Q99" s="994">
        <v>10530.9362057</v>
      </c>
      <c r="R99" s="994">
        <v>0.195774</v>
      </c>
      <c r="S99" s="994" t="s">
        <v>15</v>
      </c>
      <c r="T99" s="994" t="s">
        <v>15</v>
      </c>
      <c r="U99" s="994" t="s">
        <v>15</v>
      </c>
      <c r="V99" s="994">
        <v>1.9513317999999999</v>
      </c>
      <c r="W99" s="994">
        <v>21671.506469399999</v>
      </c>
      <c r="X99" s="1020"/>
      <c r="Y99" s="1020"/>
    </row>
    <row r="100" spans="1:25" ht="30" customHeight="1">
      <c r="A100" s="998" t="s">
        <v>1102</v>
      </c>
      <c r="B100" s="994">
        <v>3773.0548064999998</v>
      </c>
      <c r="C100" s="994">
        <v>906.4560219</v>
      </c>
      <c r="D100" s="994">
        <v>4679.5108283999998</v>
      </c>
      <c r="E100" s="994">
        <v>56.299254099999999</v>
      </c>
      <c r="F100" s="994">
        <v>18961.5950448</v>
      </c>
      <c r="G100" s="994" t="s">
        <v>15</v>
      </c>
      <c r="H100" s="994" t="s">
        <v>15</v>
      </c>
      <c r="I100" s="994" t="s">
        <v>15</v>
      </c>
      <c r="J100" s="994">
        <v>90.232658099999995</v>
      </c>
      <c r="K100" s="994">
        <v>9066.6820614000007</v>
      </c>
      <c r="L100" s="994">
        <v>38024.176002200002</v>
      </c>
      <c r="M100" s="994">
        <v>10620.1519555</v>
      </c>
      <c r="N100" s="994">
        <v>33990.025440799996</v>
      </c>
      <c r="O100" s="994">
        <v>1400.7856807999999</v>
      </c>
      <c r="P100" s="994">
        <v>14267.7459488</v>
      </c>
      <c r="Q100" s="994">
        <v>98302.885028100005</v>
      </c>
      <c r="R100" s="994">
        <v>1461.4762886000001</v>
      </c>
      <c r="S100" s="994" t="s">
        <v>15</v>
      </c>
      <c r="T100" s="994">
        <v>136.5277347</v>
      </c>
      <c r="U100" s="994" t="s">
        <v>15</v>
      </c>
      <c r="V100" s="994">
        <v>242.64504220000001</v>
      </c>
      <c r="W100" s="994">
        <v>132997.8539404</v>
      </c>
      <c r="X100" s="1020"/>
      <c r="Y100" s="1020"/>
    </row>
    <row r="101" spans="1:25" ht="14.1" customHeight="1">
      <c r="A101" s="1004" t="s">
        <v>1103</v>
      </c>
      <c r="B101" s="994">
        <v>477.49597340000003</v>
      </c>
      <c r="C101" s="994">
        <v>305.81994250000002</v>
      </c>
      <c r="D101" s="994">
        <v>783.31591590000005</v>
      </c>
      <c r="E101" s="994">
        <v>3.38625</v>
      </c>
      <c r="F101" s="994">
        <v>209.1961293</v>
      </c>
      <c r="G101" s="994" t="s">
        <v>15</v>
      </c>
      <c r="H101" s="994" t="s">
        <v>15</v>
      </c>
      <c r="I101" s="994" t="s">
        <v>15</v>
      </c>
      <c r="J101" s="994" t="s">
        <v>15</v>
      </c>
      <c r="K101" s="994">
        <v>4462.0919506999999</v>
      </c>
      <c r="L101" s="994">
        <v>7193.5202116</v>
      </c>
      <c r="M101" s="994">
        <v>4450.0754530000004</v>
      </c>
      <c r="N101" s="994">
        <v>5138.4834153000002</v>
      </c>
      <c r="O101" s="994">
        <v>50</v>
      </c>
      <c r="P101" s="994">
        <v>412.55767070000002</v>
      </c>
      <c r="Q101" s="994">
        <v>17244.636750600002</v>
      </c>
      <c r="R101" s="994">
        <v>1.1000000000000001</v>
      </c>
      <c r="S101" s="994" t="s">
        <v>15</v>
      </c>
      <c r="T101" s="994" t="s">
        <v>15</v>
      </c>
      <c r="U101" s="994" t="s">
        <v>15</v>
      </c>
      <c r="V101" s="994">
        <v>6.5542350000000003</v>
      </c>
      <c r="W101" s="994">
        <v>22710.281231500001</v>
      </c>
      <c r="X101" s="1020"/>
      <c r="Y101" s="1020"/>
    </row>
    <row r="102" spans="1:25" ht="14.1" customHeight="1">
      <c r="A102" s="1004" t="s">
        <v>1104</v>
      </c>
      <c r="B102" s="994">
        <v>41353.299387999999</v>
      </c>
      <c r="C102" s="994">
        <v>12802.083704799999</v>
      </c>
      <c r="D102" s="994">
        <v>54155.383092799995</v>
      </c>
      <c r="E102" s="994">
        <v>8.0200519999999997</v>
      </c>
      <c r="F102" s="994">
        <v>35302.359066099998</v>
      </c>
      <c r="G102" s="994" t="s">
        <v>15</v>
      </c>
      <c r="H102" s="994" t="s">
        <v>15</v>
      </c>
      <c r="I102" s="994" t="s">
        <v>15</v>
      </c>
      <c r="J102" s="994">
        <v>891.61969950000002</v>
      </c>
      <c r="K102" s="994">
        <v>47517.588030999999</v>
      </c>
      <c r="L102" s="994">
        <v>88927.041994200001</v>
      </c>
      <c r="M102" s="994">
        <v>61525.1691804</v>
      </c>
      <c r="N102" s="994">
        <v>112164.82515059999</v>
      </c>
      <c r="O102" s="994">
        <v>2260.4127868999999</v>
      </c>
      <c r="P102" s="994">
        <v>10193.616570599999</v>
      </c>
      <c r="Q102" s="994">
        <v>275071.06568270002</v>
      </c>
      <c r="R102" s="994">
        <v>1845.5793636999999</v>
      </c>
      <c r="S102" s="994" t="s">
        <v>15</v>
      </c>
      <c r="T102" s="994">
        <v>979.20258950000004</v>
      </c>
      <c r="U102" s="994" t="s">
        <v>15</v>
      </c>
      <c r="V102" s="994">
        <v>1724.5878312</v>
      </c>
      <c r="W102" s="994">
        <v>417495.4054085</v>
      </c>
      <c r="X102" s="1020"/>
      <c r="Y102" s="1020"/>
    </row>
    <row r="103" spans="1:25" ht="21.95" customHeight="1">
      <c r="A103" s="1004" t="s">
        <v>1105</v>
      </c>
      <c r="B103" s="994">
        <v>94574.184770799999</v>
      </c>
      <c r="C103" s="994">
        <v>27796.285177599999</v>
      </c>
      <c r="D103" s="994">
        <v>122370.4699484</v>
      </c>
      <c r="E103" s="994">
        <v>239.8344434</v>
      </c>
      <c r="F103" s="994">
        <v>100037.50753800001</v>
      </c>
      <c r="G103" s="994" t="s">
        <v>15</v>
      </c>
      <c r="H103" s="994" t="s">
        <v>15</v>
      </c>
      <c r="I103" s="994" t="s">
        <v>15</v>
      </c>
      <c r="J103" s="994">
        <v>19.565413499999998</v>
      </c>
      <c r="K103" s="994">
        <v>138070.73484580001</v>
      </c>
      <c r="L103" s="994">
        <v>428317.77491390001</v>
      </c>
      <c r="M103" s="994">
        <v>125272.91021479999</v>
      </c>
      <c r="N103" s="994">
        <v>394327.37238969997</v>
      </c>
      <c r="O103" s="994">
        <v>6158.0270422000003</v>
      </c>
      <c r="P103" s="994">
        <v>59202.831178599998</v>
      </c>
      <c r="Q103" s="994">
        <v>1013278.9157392</v>
      </c>
      <c r="R103" s="994">
        <v>1880.9575511</v>
      </c>
      <c r="S103" s="994">
        <v>14.6460971</v>
      </c>
      <c r="T103" s="994">
        <v>1249.1876895</v>
      </c>
      <c r="U103" s="994" t="s">
        <v>15</v>
      </c>
      <c r="V103" s="994">
        <v>23060.387866900001</v>
      </c>
      <c r="W103" s="994">
        <v>1400222.2071329001</v>
      </c>
      <c r="X103" s="1020"/>
      <c r="Y103" s="1020"/>
    </row>
    <row r="104" spans="1:25" ht="21.95" customHeight="1">
      <c r="A104" s="998" t="s">
        <v>1106</v>
      </c>
      <c r="B104" s="994">
        <v>4975.3185943999997</v>
      </c>
      <c r="C104" s="994">
        <v>460.70151040000002</v>
      </c>
      <c r="D104" s="994">
        <v>5436.0201047999999</v>
      </c>
      <c r="E104" s="994">
        <v>6.3783395000000001</v>
      </c>
      <c r="F104" s="994">
        <v>4908.6906244000002</v>
      </c>
      <c r="G104" s="994" t="s">
        <v>15</v>
      </c>
      <c r="H104" s="994" t="s">
        <v>15</v>
      </c>
      <c r="I104" s="994" t="s">
        <v>15</v>
      </c>
      <c r="J104" s="994">
        <v>9.7077285</v>
      </c>
      <c r="K104" s="994">
        <v>12681.9091331</v>
      </c>
      <c r="L104" s="994">
        <v>13296.716175400001</v>
      </c>
      <c r="M104" s="994">
        <v>4896.6897381999997</v>
      </c>
      <c r="N104" s="994">
        <v>16590.184330399999</v>
      </c>
      <c r="O104" s="994">
        <v>87.949028400000003</v>
      </c>
      <c r="P104" s="994">
        <v>1994.8915216</v>
      </c>
      <c r="Q104" s="994">
        <v>36866.430794</v>
      </c>
      <c r="R104" s="994">
        <v>198.46105969999999</v>
      </c>
      <c r="S104" s="994">
        <v>2.3481000000000001E-3</v>
      </c>
      <c r="T104" s="994">
        <v>1499.0715583000001</v>
      </c>
      <c r="U104" s="994" t="s">
        <v>15</v>
      </c>
      <c r="V104" s="994">
        <v>2913.9472433000001</v>
      </c>
      <c r="W104" s="994">
        <v>64520.618933699996</v>
      </c>
      <c r="X104" s="1020"/>
      <c r="Y104" s="1020"/>
    </row>
    <row r="105" spans="1:25" ht="14.1" customHeight="1">
      <c r="A105" s="998" t="s">
        <v>1107</v>
      </c>
      <c r="B105" s="994">
        <v>822799.41519980028</v>
      </c>
      <c r="C105" s="994">
        <v>1093983.8867505</v>
      </c>
      <c r="D105" s="994">
        <v>1916783.3019503001</v>
      </c>
      <c r="E105" s="994">
        <v>149379.60365689997</v>
      </c>
      <c r="F105" s="994">
        <v>25061014.402855299</v>
      </c>
      <c r="G105" s="994">
        <v>4692.8540437000001</v>
      </c>
      <c r="H105" s="994">
        <v>13678.104926299999</v>
      </c>
      <c r="I105" s="994">
        <v>213987.43523589999</v>
      </c>
      <c r="J105" s="994">
        <v>125696.1176143</v>
      </c>
      <c r="K105" s="994">
        <v>456665.12779780006</v>
      </c>
      <c r="L105" s="994">
        <v>25416122.245031599</v>
      </c>
      <c r="M105" s="994">
        <v>6256002.2863853006</v>
      </c>
      <c r="N105" s="994">
        <v>9675903.2688526995</v>
      </c>
      <c r="O105" s="994">
        <v>999182.08164640004</v>
      </c>
      <c r="P105" s="994">
        <v>8315078.6708493996</v>
      </c>
      <c r="Q105" s="994">
        <v>50662288.552765399</v>
      </c>
      <c r="R105" s="994">
        <v>10180323.666872002</v>
      </c>
      <c r="S105" s="994">
        <v>27125.537809200003</v>
      </c>
      <c r="T105" s="994">
        <v>28213.941842700002</v>
      </c>
      <c r="U105" s="994" t="s">
        <v>15</v>
      </c>
      <c r="V105" s="994">
        <v>345364.43830510008</v>
      </c>
      <c r="W105" s="994">
        <v>89185213.085674897</v>
      </c>
      <c r="X105" s="1020"/>
      <c r="Y105" s="1020"/>
    </row>
    <row r="106" spans="1:25" ht="14.1" customHeight="1">
      <c r="A106" s="1004" t="s">
        <v>1108</v>
      </c>
      <c r="B106" s="994">
        <v>5175.5047415999998</v>
      </c>
      <c r="C106" s="994">
        <v>28414.1146921</v>
      </c>
      <c r="D106" s="994">
        <v>33589.619433699998</v>
      </c>
      <c r="E106" s="994">
        <v>247.98237610000001</v>
      </c>
      <c r="F106" s="994">
        <v>423097.65138479997</v>
      </c>
      <c r="G106" s="994" t="s">
        <v>15</v>
      </c>
      <c r="H106" s="994" t="s">
        <v>15</v>
      </c>
      <c r="I106" s="994" t="s">
        <v>15</v>
      </c>
      <c r="J106" s="994">
        <v>99.6247051</v>
      </c>
      <c r="K106" s="994">
        <v>1256.6527315000001</v>
      </c>
      <c r="L106" s="994">
        <v>471010.67790930002</v>
      </c>
      <c r="M106" s="994">
        <v>65534.455325299998</v>
      </c>
      <c r="N106" s="994">
        <v>126535.2042754</v>
      </c>
      <c r="O106" s="994">
        <v>15142.5974052</v>
      </c>
      <c r="P106" s="994">
        <v>215586.00980689999</v>
      </c>
      <c r="Q106" s="994">
        <v>893808.94472210016</v>
      </c>
      <c r="R106" s="994">
        <v>116710.5314925</v>
      </c>
      <c r="S106" s="994">
        <v>0.5</v>
      </c>
      <c r="T106" s="994">
        <v>284.86032940000001</v>
      </c>
      <c r="U106" s="994" t="s">
        <v>15</v>
      </c>
      <c r="V106" s="994">
        <v>178.6781178</v>
      </c>
      <c r="W106" s="994">
        <v>1469275.0452930003</v>
      </c>
      <c r="X106" s="1020"/>
      <c r="Y106" s="1020"/>
    </row>
    <row r="107" spans="1:25" ht="14.1" customHeight="1">
      <c r="A107" s="1004" t="s">
        <v>1109</v>
      </c>
      <c r="B107" s="994">
        <v>562989.57985360001</v>
      </c>
      <c r="C107" s="994">
        <v>429237.43208589999</v>
      </c>
      <c r="D107" s="994">
        <v>992227.01193949999</v>
      </c>
      <c r="E107" s="994">
        <v>70715.225134699998</v>
      </c>
      <c r="F107" s="994">
        <v>4482488.7623416996</v>
      </c>
      <c r="G107" s="994" t="s">
        <v>15</v>
      </c>
      <c r="H107" s="994">
        <v>1726.0705241000001</v>
      </c>
      <c r="I107" s="994">
        <v>212.4207384</v>
      </c>
      <c r="J107" s="994">
        <v>41451.212484399999</v>
      </c>
      <c r="K107" s="994">
        <v>379924.16308010003</v>
      </c>
      <c r="L107" s="994">
        <v>6906948.3710351996</v>
      </c>
      <c r="M107" s="994">
        <v>1941741.0828925001</v>
      </c>
      <c r="N107" s="994">
        <v>2748020.5697133001</v>
      </c>
      <c r="O107" s="994">
        <v>250087.13128209999</v>
      </c>
      <c r="P107" s="994">
        <v>1878230.4601538</v>
      </c>
      <c r="Q107" s="994">
        <v>13725027.6150769</v>
      </c>
      <c r="R107" s="994">
        <v>1979944.7004739</v>
      </c>
      <c r="S107" s="994">
        <v>7658.8777675000001</v>
      </c>
      <c r="T107" s="994">
        <v>4788.2300471999997</v>
      </c>
      <c r="U107" s="994" t="s">
        <v>15</v>
      </c>
      <c r="V107" s="994">
        <v>232294.67430730001</v>
      </c>
      <c r="W107" s="994">
        <v>21918458.963915702</v>
      </c>
      <c r="X107" s="1020"/>
      <c r="Y107" s="1020"/>
    </row>
    <row r="108" spans="1:25" ht="14.1" customHeight="1">
      <c r="A108" s="1004" t="s">
        <v>1110</v>
      </c>
      <c r="B108" s="994">
        <v>10120.9262774</v>
      </c>
      <c r="C108" s="994">
        <v>31289.7867148</v>
      </c>
      <c r="D108" s="994">
        <v>41410.712992200002</v>
      </c>
      <c r="E108" s="994">
        <v>2654.2244411000001</v>
      </c>
      <c r="F108" s="994">
        <v>2409382.1036812998</v>
      </c>
      <c r="G108" s="994">
        <v>26.000084900000001</v>
      </c>
      <c r="H108" s="994">
        <v>2703.7282286999998</v>
      </c>
      <c r="I108" s="994">
        <v>213523.12643480001</v>
      </c>
      <c r="J108" s="994">
        <v>142.64629619999999</v>
      </c>
      <c r="K108" s="994">
        <v>1323.1597561999999</v>
      </c>
      <c r="L108" s="994">
        <v>1501312.2056338</v>
      </c>
      <c r="M108" s="994">
        <v>300146.39995310002</v>
      </c>
      <c r="N108" s="994">
        <v>604871.40426810004</v>
      </c>
      <c r="O108" s="994">
        <v>119204.1644144</v>
      </c>
      <c r="P108" s="994">
        <v>758724.2095922</v>
      </c>
      <c r="Q108" s="994">
        <v>3284258.3838615995</v>
      </c>
      <c r="R108" s="994">
        <v>632400.16665959998</v>
      </c>
      <c r="S108" s="994" t="s">
        <v>15</v>
      </c>
      <c r="T108" s="994">
        <v>1948.0815683999999</v>
      </c>
      <c r="U108" s="994" t="s">
        <v>15</v>
      </c>
      <c r="V108" s="994">
        <v>3109.8101606999999</v>
      </c>
      <c r="W108" s="994">
        <v>6592882.1441657003</v>
      </c>
      <c r="X108" s="1020"/>
      <c r="Y108" s="1020"/>
    </row>
    <row r="109" spans="1:25" ht="14.1" customHeight="1">
      <c r="A109" s="1004" t="s">
        <v>1111</v>
      </c>
      <c r="B109" s="994">
        <v>135150.4110998</v>
      </c>
      <c r="C109" s="994">
        <v>366716.12745859998</v>
      </c>
      <c r="D109" s="994">
        <v>501866.5385584</v>
      </c>
      <c r="E109" s="994">
        <v>50787.037190299998</v>
      </c>
      <c r="F109" s="994">
        <v>7748608.8666123003</v>
      </c>
      <c r="G109" s="994" t="s">
        <v>15</v>
      </c>
      <c r="H109" s="994">
        <v>31.672001600000002</v>
      </c>
      <c r="I109" s="994">
        <v>133.54125099999999</v>
      </c>
      <c r="J109" s="994">
        <v>42173.748002300003</v>
      </c>
      <c r="K109" s="994">
        <v>33013.709547999999</v>
      </c>
      <c r="L109" s="994">
        <v>6716737.9908582997</v>
      </c>
      <c r="M109" s="994">
        <v>1551510.4081912001</v>
      </c>
      <c r="N109" s="994">
        <v>2381577.7593315002</v>
      </c>
      <c r="O109" s="994">
        <v>236677.14793810001</v>
      </c>
      <c r="P109" s="994">
        <v>2223211.0739394999</v>
      </c>
      <c r="Q109" s="994">
        <v>13109714.380258601</v>
      </c>
      <c r="R109" s="994">
        <v>3455676.3877027999</v>
      </c>
      <c r="S109" s="994" t="s">
        <v>15</v>
      </c>
      <c r="T109" s="994">
        <v>9934.6371746000004</v>
      </c>
      <c r="U109" s="994" t="s">
        <v>15</v>
      </c>
      <c r="V109" s="994">
        <v>44126.398631600001</v>
      </c>
      <c r="W109" s="994">
        <v>24996066.916931499</v>
      </c>
      <c r="X109" s="1020"/>
      <c r="Y109" s="1020"/>
    </row>
    <row r="110" spans="1:25" ht="39.950000000000003" customHeight="1">
      <c r="A110" s="998" t="s">
        <v>1112</v>
      </c>
      <c r="B110" s="994">
        <v>55062.621474599997</v>
      </c>
      <c r="C110" s="994">
        <v>64629.504443799997</v>
      </c>
      <c r="D110" s="994">
        <v>119692.12591839999</v>
      </c>
      <c r="E110" s="994">
        <v>1325.8701971999999</v>
      </c>
      <c r="F110" s="994">
        <v>2515685.6560217999</v>
      </c>
      <c r="G110" s="994" t="s">
        <v>15</v>
      </c>
      <c r="H110" s="994">
        <v>3.0563943999999998</v>
      </c>
      <c r="I110" s="994">
        <v>24.6352832</v>
      </c>
      <c r="J110" s="994">
        <v>26501.931377299999</v>
      </c>
      <c r="K110" s="994">
        <v>23263.562978000002</v>
      </c>
      <c r="L110" s="994">
        <v>1651135.8325012999</v>
      </c>
      <c r="M110" s="994">
        <v>473465.43006799999</v>
      </c>
      <c r="N110" s="994">
        <v>823056.39694580005</v>
      </c>
      <c r="O110" s="994">
        <v>48436.5237223</v>
      </c>
      <c r="P110" s="994">
        <v>468758.20196739997</v>
      </c>
      <c r="Q110" s="994">
        <v>3464852.3852047999</v>
      </c>
      <c r="R110" s="994">
        <v>615258.47672939999</v>
      </c>
      <c r="S110" s="994">
        <v>1</v>
      </c>
      <c r="T110" s="994">
        <v>5399.1264500999996</v>
      </c>
      <c r="U110" s="994" t="s">
        <v>15</v>
      </c>
      <c r="V110" s="994">
        <v>33205.399590300003</v>
      </c>
      <c r="W110" s="994">
        <v>6805213.2261448996</v>
      </c>
      <c r="X110" s="1020"/>
      <c r="Y110" s="1020"/>
    </row>
    <row r="111" spans="1:25" ht="14.1" customHeight="1">
      <c r="A111" s="1004" t="s">
        <v>1113</v>
      </c>
      <c r="B111" s="994">
        <v>8579.5660927000008</v>
      </c>
      <c r="C111" s="994">
        <v>35.056105700000003</v>
      </c>
      <c r="D111" s="994">
        <v>8614.6221984000003</v>
      </c>
      <c r="E111" s="994" t="s">
        <v>15</v>
      </c>
      <c r="F111" s="994">
        <v>3883.7274763</v>
      </c>
      <c r="G111" s="994">
        <v>4666.8539588000003</v>
      </c>
      <c r="H111" s="994">
        <v>9213.5777775000006</v>
      </c>
      <c r="I111" s="994">
        <v>93.7115285</v>
      </c>
      <c r="J111" s="994" t="s">
        <v>15</v>
      </c>
      <c r="K111" s="994">
        <v>10.3292912</v>
      </c>
      <c r="L111" s="994">
        <v>928.14438329999996</v>
      </c>
      <c r="M111" s="994">
        <v>766.66256339999995</v>
      </c>
      <c r="N111" s="994">
        <v>1052.4765986</v>
      </c>
      <c r="O111" s="994">
        <v>14</v>
      </c>
      <c r="P111" s="994">
        <v>684.56534369999997</v>
      </c>
      <c r="Q111" s="994">
        <v>3445.8488889999999</v>
      </c>
      <c r="R111" s="994">
        <v>425.61762929999998</v>
      </c>
      <c r="S111" s="994" t="s">
        <v>15</v>
      </c>
      <c r="T111" s="994" t="s">
        <v>15</v>
      </c>
      <c r="U111" s="994" t="s">
        <v>15</v>
      </c>
      <c r="V111" s="994">
        <v>13.8003129</v>
      </c>
      <c r="W111" s="994">
        <v>30368.089061900002</v>
      </c>
      <c r="X111" s="1020"/>
      <c r="Y111" s="1020"/>
    </row>
    <row r="112" spans="1:25" ht="14.1" customHeight="1">
      <c r="A112" s="1004" t="s">
        <v>1114</v>
      </c>
      <c r="B112" s="994">
        <v>20148.952927599999</v>
      </c>
      <c r="C112" s="994">
        <v>71175.638707799997</v>
      </c>
      <c r="D112" s="994">
        <v>91324.591635399993</v>
      </c>
      <c r="E112" s="994">
        <v>5010.4654435000002</v>
      </c>
      <c r="F112" s="994">
        <v>5422125.5590700004</v>
      </c>
      <c r="G112" s="994" t="s">
        <v>15</v>
      </c>
      <c r="H112" s="994" t="s">
        <v>15</v>
      </c>
      <c r="I112" s="994" t="s">
        <v>15</v>
      </c>
      <c r="J112" s="994">
        <v>7974.79756</v>
      </c>
      <c r="K112" s="994">
        <v>11218.008481000001</v>
      </c>
      <c r="L112" s="994">
        <v>5731683.3628586</v>
      </c>
      <c r="M112" s="994">
        <v>1130798.5212105999</v>
      </c>
      <c r="N112" s="994">
        <v>1828961.2405807001</v>
      </c>
      <c r="O112" s="994">
        <v>248088.61827119999</v>
      </c>
      <c r="P112" s="994">
        <v>1972042.6097069001</v>
      </c>
      <c r="Q112" s="994">
        <v>10911574.352628</v>
      </c>
      <c r="R112" s="994">
        <v>2804808.0164616001</v>
      </c>
      <c r="S112" s="994" t="s">
        <v>15</v>
      </c>
      <c r="T112" s="994">
        <v>2758.5567316000001</v>
      </c>
      <c r="U112" s="994" t="s">
        <v>15</v>
      </c>
      <c r="V112" s="994">
        <v>15070.235807999999</v>
      </c>
      <c r="W112" s="994">
        <v>19271864.583819099</v>
      </c>
      <c r="X112" s="1020"/>
      <c r="Y112" s="1020"/>
    </row>
    <row r="113" spans="1:25" ht="14.1" customHeight="1">
      <c r="A113" s="1004" t="s">
        <v>1115</v>
      </c>
      <c r="B113" s="994">
        <v>4692.1664523999998</v>
      </c>
      <c r="C113" s="994">
        <v>19267.953762900001</v>
      </c>
      <c r="D113" s="994">
        <v>23960.120215300001</v>
      </c>
      <c r="E113" s="994">
        <v>847.59968070000002</v>
      </c>
      <c r="F113" s="994">
        <v>896239.18897659995</v>
      </c>
      <c r="G113" s="994" t="s">
        <v>15</v>
      </c>
      <c r="H113" s="994" t="s">
        <v>15</v>
      </c>
      <c r="I113" s="994" t="s">
        <v>15</v>
      </c>
      <c r="J113" s="994">
        <v>2542.1392021000001</v>
      </c>
      <c r="K113" s="994">
        <v>898.10752890000003</v>
      </c>
      <c r="L113" s="994">
        <v>538862.86952930002</v>
      </c>
      <c r="M113" s="994">
        <v>122998.28501940001</v>
      </c>
      <c r="N113" s="994">
        <v>180453.26797350001</v>
      </c>
      <c r="O113" s="994">
        <v>15679.751148900001</v>
      </c>
      <c r="P113" s="994">
        <v>159627.96671840001</v>
      </c>
      <c r="Q113" s="994">
        <v>1017622.1403895001</v>
      </c>
      <c r="R113" s="994">
        <v>298420.14529309998</v>
      </c>
      <c r="S113" s="994" t="s">
        <v>15</v>
      </c>
      <c r="T113" s="994">
        <v>149.3524587</v>
      </c>
      <c r="U113" s="994" t="s">
        <v>15</v>
      </c>
      <c r="V113" s="994">
        <v>4427.6315754999996</v>
      </c>
      <c r="W113" s="994">
        <v>2245106.4253203999</v>
      </c>
      <c r="X113" s="1020"/>
      <c r="Y113" s="1020"/>
    </row>
    <row r="114" spans="1:25" ht="21.95" customHeight="1">
      <c r="A114" s="1004" t="s">
        <v>1116</v>
      </c>
      <c r="B114" s="994">
        <v>153.21610939999999</v>
      </c>
      <c r="C114" s="994">
        <v>43.3185875</v>
      </c>
      <c r="D114" s="994">
        <v>196.5346969</v>
      </c>
      <c r="E114" s="994">
        <v>83.162509400000005</v>
      </c>
      <c r="F114" s="994">
        <v>29636.292698500001</v>
      </c>
      <c r="G114" s="994" t="s">
        <v>15</v>
      </c>
      <c r="H114" s="994" t="s">
        <v>15</v>
      </c>
      <c r="I114" s="994" t="s">
        <v>15</v>
      </c>
      <c r="J114" s="994">
        <v>11.9830047</v>
      </c>
      <c r="K114" s="994">
        <v>6.9928547999999999</v>
      </c>
      <c r="L114" s="994">
        <v>26909.236049499999</v>
      </c>
      <c r="M114" s="994">
        <v>7060.7302773000001</v>
      </c>
      <c r="N114" s="994">
        <v>14730.387366700001</v>
      </c>
      <c r="O114" s="994">
        <v>1607.7683042000001</v>
      </c>
      <c r="P114" s="994">
        <v>11607.156932399999</v>
      </c>
      <c r="Q114" s="994">
        <v>61915.278930100001</v>
      </c>
      <c r="R114" s="994">
        <v>16413.902043400001</v>
      </c>
      <c r="S114" s="994" t="s">
        <v>15</v>
      </c>
      <c r="T114" s="994">
        <v>2.2397507000000001</v>
      </c>
      <c r="U114" s="994" t="s">
        <v>15</v>
      </c>
      <c r="V114" s="994">
        <v>158.72454339999999</v>
      </c>
      <c r="W114" s="994">
        <v>108425.1110319</v>
      </c>
      <c r="X114" s="1020"/>
      <c r="Y114" s="1020"/>
    </row>
    <row r="115" spans="1:25" ht="14.1" customHeight="1">
      <c r="A115" s="1004" t="s">
        <v>1117</v>
      </c>
      <c r="B115" s="994">
        <v>6493.7396351999996</v>
      </c>
      <c r="C115" s="994">
        <v>12920.5397304</v>
      </c>
      <c r="D115" s="994">
        <v>19414.279365599999</v>
      </c>
      <c r="E115" s="994">
        <v>209.3698957</v>
      </c>
      <c r="F115" s="994">
        <v>380813.25408899999</v>
      </c>
      <c r="G115" s="994" t="s">
        <v>15</v>
      </c>
      <c r="H115" s="994" t="s">
        <v>15</v>
      </c>
      <c r="I115" s="994" t="s">
        <v>15</v>
      </c>
      <c r="J115" s="994">
        <v>2410.1344766000002</v>
      </c>
      <c r="K115" s="994">
        <v>2602.5496807999998</v>
      </c>
      <c r="L115" s="994">
        <v>853843.15584040002</v>
      </c>
      <c r="M115" s="994">
        <v>218688.27340569999</v>
      </c>
      <c r="N115" s="994">
        <v>356723.20857770002</v>
      </c>
      <c r="O115" s="994">
        <v>42502.065264199999</v>
      </c>
      <c r="P115" s="994">
        <v>386974.54962040001</v>
      </c>
      <c r="Q115" s="994">
        <v>1858731.2527084001</v>
      </c>
      <c r="R115" s="994">
        <v>110845.9677962</v>
      </c>
      <c r="S115" s="994" t="s">
        <v>15</v>
      </c>
      <c r="T115" s="994">
        <v>2792.0833622</v>
      </c>
      <c r="U115" s="994" t="s">
        <v>15</v>
      </c>
      <c r="V115" s="994">
        <v>3898.2112296</v>
      </c>
      <c r="W115" s="994">
        <v>2381717.1026041</v>
      </c>
      <c r="X115" s="1020"/>
      <c r="Y115" s="1020"/>
    </row>
    <row r="116" spans="1:25" ht="14.1" customHeight="1">
      <c r="A116" s="1004" t="s">
        <v>1118</v>
      </c>
      <c r="B116" s="994">
        <v>15.9079082</v>
      </c>
      <c r="C116" s="994">
        <v>111.90465690000001</v>
      </c>
      <c r="D116" s="994">
        <v>127.8125651</v>
      </c>
      <c r="E116" s="994">
        <v>9.7928639999999998</v>
      </c>
      <c r="F116" s="994">
        <v>76897.533375900006</v>
      </c>
      <c r="G116" s="994" t="s">
        <v>15</v>
      </c>
      <c r="H116" s="994" t="s">
        <v>15</v>
      </c>
      <c r="I116" s="994" t="s">
        <v>15</v>
      </c>
      <c r="J116" s="994">
        <v>6.8485400000000002E-2</v>
      </c>
      <c r="K116" s="994">
        <v>7.4960474000000001</v>
      </c>
      <c r="L116" s="994">
        <v>4423.0335956999998</v>
      </c>
      <c r="M116" s="994">
        <v>744.00498379999999</v>
      </c>
      <c r="N116" s="994">
        <v>2011.338802</v>
      </c>
      <c r="O116" s="994">
        <v>414.7956547</v>
      </c>
      <c r="P116" s="994">
        <v>3088.6720360999998</v>
      </c>
      <c r="Q116" s="994">
        <v>10681.845072300001</v>
      </c>
      <c r="R116" s="994">
        <v>2130.7667992000002</v>
      </c>
      <c r="S116" s="994" t="s">
        <v>15</v>
      </c>
      <c r="T116" s="994">
        <v>56.116269299999999</v>
      </c>
      <c r="U116" s="994" t="s">
        <v>15</v>
      </c>
      <c r="V116" s="994">
        <v>8.6678934000000005</v>
      </c>
      <c r="W116" s="994">
        <v>89920.099371999997</v>
      </c>
      <c r="X116" s="1020"/>
      <c r="Y116" s="1020"/>
    </row>
    <row r="117" spans="1:25" ht="14.1" customHeight="1">
      <c r="A117" s="1004" t="s">
        <v>1119</v>
      </c>
      <c r="B117" s="994">
        <v>13762.363875200001</v>
      </c>
      <c r="C117" s="994">
        <v>70114.082100200001</v>
      </c>
      <c r="D117" s="994">
        <v>83876.445975399998</v>
      </c>
      <c r="E117" s="994">
        <v>4264.6753995999998</v>
      </c>
      <c r="F117" s="994">
        <v>670205.69670149998</v>
      </c>
      <c r="G117" s="994" t="s">
        <v>15</v>
      </c>
      <c r="H117" s="994" t="s">
        <v>15</v>
      </c>
      <c r="I117" s="994" t="s">
        <v>15</v>
      </c>
      <c r="J117" s="994">
        <v>2381.4837683000001</v>
      </c>
      <c r="K117" s="994">
        <v>3118.3537618999999</v>
      </c>
      <c r="L117" s="994">
        <v>1012268.4648369</v>
      </c>
      <c r="M117" s="994">
        <v>442517.03249499999</v>
      </c>
      <c r="N117" s="994">
        <v>607850.01441940002</v>
      </c>
      <c r="O117" s="994">
        <v>21327.518241099999</v>
      </c>
      <c r="P117" s="994">
        <v>236543.19503169999</v>
      </c>
      <c r="Q117" s="994">
        <v>2320506.2250241004</v>
      </c>
      <c r="R117" s="994">
        <v>147288.39279099999</v>
      </c>
      <c r="S117" s="994" t="s">
        <v>15</v>
      </c>
      <c r="T117" s="994">
        <v>100.6577005</v>
      </c>
      <c r="U117" s="994" t="s">
        <v>15</v>
      </c>
      <c r="V117" s="994">
        <v>8872.1521092999992</v>
      </c>
      <c r="W117" s="994">
        <v>3240614.0832316005</v>
      </c>
      <c r="X117" s="1020"/>
      <c r="Y117" s="1020"/>
    </row>
    <row r="118" spans="1:25" ht="14.1" customHeight="1">
      <c r="A118" s="1004" t="s">
        <v>1120</v>
      </c>
      <c r="B118" s="994">
        <v>454.45875210000003</v>
      </c>
      <c r="C118" s="994">
        <v>28.427703900000001</v>
      </c>
      <c r="D118" s="994">
        <v>482.88645600000001</v>
      </c>
      <c r="E118" s="994">
        <v>13224.1985246</v>
      </c>
      <c r="F118" s="994">
        <v>1950.1104256000001</v>
      </c>
      <c r="G118" s="994" t="s">
        <v>15</v>
      </c>
      <c r="H118" s="994" t="s">
        <v>15</v>
      </c>
      <c r="I118" s="994" t="s">
        <v>15</v>
      </c>
      <c r="J118" s="994">
        <v>6.3482519000000002</v>
      </c>
      <c r="K118" s="994">
        <v>22.042058000000001</v>
      </c>
      <c r="L118" s="994">
        <v>58.9</v>
      </c>
      <c r="M118" s="994">
        <v>31</v>
      </c>
      <c r="N118" s="994">
        <v>60</v>
      </c>
      <c r="O118" s="994" t="s">
        <v>15</v>
      </c>
      <c r="P118" s="994" t="s">
        <v>15</v>
      </c>
      <c r="Q118" s="994">
        <v>149.9</v>
      </c>
      <c r="R118" s="994">
        <v>0.59499999999999997</v>
      </c>
      <c r="S118" s="994">
        <v>19465.160041700001</v>
      </c>
      <c r="T118" s="994" t="s">
        <v>15</v>
      </c>
      <c r="U118" s="994" t="s">
        <v>15</v>
      </c>
      <c r="V118" s="994">
        <v>5.4025299999999998E-2</v>
      </c>
      <c r="W118" s="994">
        <v>35301.294783099998</v>
      </c>
      <c r="X118" s="1020"/>
      <c r="Y118" s="1020"/>
    </row>
    <row r="119" spans="1:25" s="1027" customFormat="1" ht="14.1" customHeight="1">
      <c r="A119" s="1006" t="s">
        <v>1121</v>
      </c>
      <c r="B119" s="1007">
        <v>7860548.7407039013</v>
      </c>
      <c r="C119" s="1007">
        <v>3955640.6707484997</v>
      </c>
      <c r="D119" s="1007">
        <v>11816189.411452401</v>
      </c>
      <c r="E119" s="1007">
        <v>2237148.2438574</v>
      </c>
      <c r="F119" s="1007">
        <v>25817913.405566301</v>
      </c>
      <c r="G119" s="1007">
        <v>74893.824999700009</v>
      </c>
      <c r="H119" s="1007">
        <v>381115.49073399993</v>
      </c>
      <c r="I119" s="1007">
        <v>321954.63186179998</v>
      </c>
      <c r="J119" s="1007">
        <v>1745166.1988671999</v>
      </c>
      <c r="K119" s="1007">
        <v>9845444.0703391992</v>
      </c>
      <c r="L119" s="1007">
        <v>34696433.299050704</v>
      </c>
      <c r="M119" s="1007">
        <v>12431948.820311802</v>
      </c>
      <c r="N119" s="1007">
        <v>18235037.8189633</v>
      </c>
      <c r="O119" s="1007">
        <v>1160959.0603609001</v>
      </c>
      <c r="P119" s="1007">
        <v>9331772.8466917984</v>
      </c>
      <c r="Q119" s="1007">
        <v>75856151.845378488</v>
      </c>
      <c r="R119" s="1007">
        <v>10382678.372974703</v>
      </c>
      <c r="S119" s="1007">
        <v>3183671.6625736007</v>
      </c>
      <c r="T119" s="1007">
        <v>3290117.1280960995</v>
      </c>
      <c r="U119" s="1007" t="s">
        <v>15</v>
      </c>
      <c r="V119" s="1007">
        <v>1066941.237156</v>
      </c>
      <c r="W119" s="1007">
        <v>146019385.52385688</v>
      </c>
      <c r="X119" s="1018"/>
      <c r="Y119" s="1018"/>
    </row>
    <row r="120" spans="1:25">
      <c r="A120" s="169" t="s">
        <v>1122</v>
      </c>
      <c r="B120" s="170"/>
      <c r="C120" s="170"/>
      <c r="D120" s="170"/>
      <c r="E120" s="170"/>
      <c r="F120" s="170"/>
      <c r="G120" s="170"/>
      <c r="H120" s="170"/>
      <c r="I120" s="170"/>
      <c r="J120" s="170"/>
      <c r="K120" s="990"/>
      <c r="L120" s="990"/>
      <c r="M120" s="1009"/>
      <c r="N120" s="990"/>
      <c r="O120" s="990"/>
      <c r="P120" s="990"/>
      <c r="Q120" s="990"/>
      <c r="R120" s="990"/>
      <c r="S120" s="990"/>
      <c r="T120" s="990"/>
      <c r="U120" s="990"/>
      <c r="V120" s="990"/>
      <c r="W120" s="990"/>
      <c r="X120" s="1028"/>
      <c r="Y120" s="1028"/>
    </row>
    <row r="121" spans="1:25" ht="15">
      <c r="A121" s="135" t="s">
        <v>14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</row>
    <row r="122" spans="1:25" ht="15">
      <c r="A122" s="136" t="s">
        <v>973</v>
      </c>
      <c r="B122" s="172"/>
      <c r="C122" s="170"/>
      <c r="D122" s="170"/>
      <c r="E122" s="170"/>
      <c r="F122" s="170"/>
      <c r="G122" s="170"/>
      <c r="H122" s="170"/>
      <c r="I122" s="170"/>
      <c r="J122" s="170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</row>
    <row r="123" spans="1:25">
      <c r="A123" s="138" t="s">
        <v>974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</row>
  </sheetData>
  <mergeCells count="60">
    <mergeCell ref="L1:O1"/>
    <mergeCell ref="U1:W1"/>
    <mergeCell ref="G4:J4"/>
    <mergeCell ref="U4:W4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H43:K43"/>
    <mergeCell ref="L43:O43"/>
    <mergeCell ref="U43:W43"/>
    <mergeCell ref="I5:I6"/>
    <mergeCell ref="J5:J6"/>
    <mergeCell ref="K5:K6"/>
    <mergeCell ref="L5:Q5"/>
    <mergeCell ref="R5:R6"/>
    <mergeCell ref="S5:S6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K47:K48"/>
    <mergeCell ref="A87:A88"/>
    <mergeCell ref="B87:D87"/>
    <mergeCell ref="E87:E88"/>
    <mergeCell ref="F87:F88"/>
    <mergeCell ref="G87:G88"/>
    <mergeCell ref="R87:R88"/>
    <mergeCell ref="W47:W48"/>
    <mergeCell ref="H83:K83"/>
    <mergeCell ref="L83:O83"/>
    <mergeCell ref="U83:W83"/>
    <mergeCell ref="U86:W86"/>
    <mergeCell ref="L47:Q47"/>
    <mergeCell ref="R47:R48"/>
    <mergeCell ref="S47:S48"/>
    <mergeCell ref="T47:T48"/>
    <mergeCell ref="U47:U48"/>
    <mergeCell ref="V47:V48"/>
    <mergeCell ref="H87:H88"/>
    <mergeCell ref="I87:I88"/>
    <mergeCell ref="J87:J88"/>
    <mergeCell ref="K87:K88"/>
    <mergeCell ref="L87:Q87"/>
    <mergeCell ref="S87:S88"/>
    <mergeCell ref="T87:T88"/>
    <mergeCell ref="U87:U88"/>
    <mergeCell ref="V87:V88"/>
    <mergeCell ref="W87:W88"/>
  </mergeCells>
  <pageMargins left="0.5" right="0.25" top="0.75" bottom="0.65" header="0.3" footer="0.3"/>
  <pageSetup scale="98" firstPageNumber="44" pageOrder="overThenDown" orientation="portrait" r:id="rId1"/>
  <headerFooter alignWithMargins="0">
    <oddFooter>&amp;C&amp;"Maiandra GD,Regular"&amp;9&amp;P</oddFooter>
  </headerFooter>
  <rowBreaks count="2" manualBreakCount="2">
    <brk id="42" max="16383" man="1"/>
    <brk id="82" max="22" man="1"/>
  </rowBreaks>
  <colBreaks count="1" manualBreakCount="1">
    <brk id="11" max="122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Y124"/>
  <sheetViews>
    <sheetView view="pageBreakPreview" topLeftCell="A82" zoomScale="60" workbookViewId="0">
      <selection activeCell="H101" sqref="H101"/>
    </sheetView>
  </sheetViews>
  <sheetFormatPr defaultColWidth="10.28515625" defaultRowHeight="12.75"/>
  <cols>
    <col min="1" max="1" width="25.42578125" style="1029" customWidth="1"/>
    <col min="2" max="2" width="7.42578125" style="1026" customWidth="1"/>
    <col min="3" max="5" width="7.5703125" style="1026" customWidth="1"/>
    <col min="6" max="6" width="7.85546875" style="1026" customWidth="1"/>
    <col min="7" max="7" width="7.42578125" style="1026" customWidth="1"/>
    <col min="8" max="8" width="6.85546875" style="1026" customWidth="1"/>
    <col min="9" max="9" width="6.5703125" style="1026" customWidth="1"/>
    <col min="10" max="10" width="7.28515625" style="1026" customWidth="1"/>
    <col min="11" max="11" width="7.7109375" style="1017" customWidth="1"/>
    <col min="12" max="12" width="8.7109375" style="1017" customWidth="1"/>
    <col min="13" max="13" width="8.42578125" style="1017" customWidth="1"/>
    <col min="14" max="14" width="8.140625" style="1017" customWidth="1"/>
    <col min="15" max="15" width="9" style="1017" customWidth="1"/>
    <col min="16" max="16" width="8.42578125" style="1017" customWidth="1"/>
    <col min="17" max="17" width="7.7109375" style="1017" customWidth="1"/>
    <col min="18" max="18" width="6.7109375" style="1017" customWidth="1"/>
    <col min="19" max="19" width="8.85546875" style="1017" customWidth="1"/>
    <col min="20" max="20" width="7.42578125" style="1017" customWidth="1"/>
    <col min="21" max="21" width="8" style="1017" customWidth="1"/>
    <col min="22" max="22" width="7" style="1017" customWidth="1"/>
    <col min="23" max="23" width="10.28515625" style="1017" customWidth="1"/>
    <col min="24" max="24" width="6.42578125" style="1017" customWidth="1"/>
    <col min="25" max="25" width="7.7109375" style="1017" customWidth="1"/>
    <col min="26" max="16384" width="10.28515625" style="1017"/>
  </cols>
  <sheetData>
    <row r="1" spans="1:25" s="1028" customFormat="1" ht="15.75">
      <c r="A1" s="940" t="s">
        <v>866</v>
      </c>
      <c r="B1" s="5"/>
      <c r="C1" s="5"/>
      <c r="D1" s="5"/>
      <c r="E1" s="5"/>
      <c r="F1" s="5"/>
      <c r="G1" s="5"/>
      <c r="H1" s="5"/>
      <c r="I1" s="5"/>
      <c r="J1" s="5"/>
      <c r="K1" s="5"/>
      <c r="L1" s="1284"/>
      <c r="M1" s="1284"/>
      <c r="N1" s="1284"/>
      <c r="O1" s="1284"/>
      <c r="P1" s="5"/>
      <c r="Q1" s="5"/>
      <c r="R1" s="5"/>
      <c r="S1" s="5"/>
      <c r="T1" s="5"/>
      <c r="U1" s="1285" t="s">
        <v>1129</v>
      </c>
      <c r="V1" s="1285"/>
      <c r="W1" s="1285"/>
      <c r="X1" s="1024"/>
      <c r="Y1" s="1024"/>
    </row>
    <row r="2" spans="1:25" s="1028" customFormat="1" ht="15.75">
      <c r="A2" s="940" t="s">
        <v>21</v>
      </c>
      <c r="B2" s="5"/>
      <c r="C2" s="5"/>
      <c r="D2" s="5"/>
      <c r="E2" s="5"/>
      <c r="F2" s="5"/>
      <c r="G2" s="5"/>
      <c r="H2" s="5"/>
      <c r="I2" s="5"/>
      <c r="J2" s="5"/>
      <c r="K2" s="177"/>
      <c r="L2" s="5"/>
      <c r="M2" s="178"/>
      <c r="N2" s="5"/>
      <c r="O2" s="5"/>
      <c r="P2" s="5"/>
      <c r="Q2" s="5"/>
      <c r="R2" s="5"/>
      <c r="S2" s="5"/>
      <c r="T2" s="5"/>
      <c r="U2" s="5"/>
      <c r="V2" s="5"/>
      <c r="W2" s="5"/>
      <c r="X2" s="1027"/>
      <c r="Y2" s="1027"/>
    </row>
    <row r="3" spans="1:25" s="1028" customFormat="1" ht="15.75">
      <c r="A3" s="141" t="s">
        <v>0</v>
      </c>
      <c r="B3" s="179"/>
      <c r="C3" s="180"/>
      <c r="D3" s="180"/>
      <c r="E3" s="180"/>
      <c r="F3" s="180"/>
      <c r="G3" s="180"/>
      <c r="H3" s="180"/>
      <c r="I3" s="180"/>
      <c r="J3" s="180"/>
      <c r="K3" s="186"/>
      <c r="L3" s="179"/>
      <c r="M3" s="178"/>
      <c r="N3" s="179"/>
      <c r="O3" s="179"/>
      <c r="P3" s="179"/>
      <c r="Q3" s="179"/>
      <c r="R3" s="179"/>
      <c r="S3" s="179"/>
      <c r="T3" s="179"/>
      <c r="U3" s="145"/>
      <c r="V3" s="145"/>
      <c r="W3" s="145"/>
    </row>
    <row r="4" spans="1:25" s="1028" customFormat="1" ht="9.9499999999999993" customHeight="1">
      <c r="A4" s="181"/>
      <c r="B4" s="182"/>
      <c r="C4" s="182"/>
      <c r="D4" s="182"/>
      <c r="E4" s="182"/>
      <c r="F4" s="182"/>
      <c r="G4" s="182"/>
      <c r="H4" s="1277"/>
      <c r="I4" s="1277"/>
      <c r="J4" s="1277"/>
      <c r="K4" s="183"/>
      <c r="L4" s="179"/>
      <c r="M4" s="178"/>
      <c r="N4" s="179"/>
      <c r="O4" s="179"/>
      <c r="P4" s="179"/>
      <c r="Q4" s="179"/>
      <c r="R4" s="179"/>
      <c r="S4" s="179"/>
      <c r="T4" s="179"/>
      <c r="U4" s="1277" t="s">
        <v>933</v>
      </c>
      <c r="V4" s="1277"/>
      <c r="W4" s="1277"/>
      <c r="X4" s="1024"/>
      <c r="Y4" s="1024"/>
    </row>
    <row r="5" spans="1:25" ht="12.95" customHeight="1">
      <c r="A5" s="1268" t="s">
        <v>989</v>
      </c>
      <c r="B5" s="1270" t="s">
        <v>990</v>
      </c>
      <c r="C5" s="1272"/>
      <c r="D5" s="1272"/>
      <c r="E5" s="1276" t="s">
        <v>991</v>
      </c>
      <c r="F5" s="1268" t="s">
        <v>992</v>
      </c>
      <c r="G5" s="1276" t="s">
        <v>993</v>
      </c>
      <c r="H5" s="1264" t="s">
        <v>994</v>
      </c>
      <c r="I5" s="1264" t="s">
        <v>995</v>
      </c>
      <c r="J5" s="1264" t="s">
        <v>996</v>
      </c>
      <c r="K5" s="1268" t="s">
        <v>997</v>
      </c>
      <c r="L5" s="1270" t="s">
        <v>998</v>
      </c>
      <c r="M5" s="1271"/>
      <c r="N5" s="1272"/>
      <c r="O5" s="1272"/>
      <c r="P5" s="1272"/>
      <c r="Q5" s="1273"/>
      <c r="R5" s="1274" t="s">
        <v>999</v>
      </c>
      <c r="S5" s="1266" t="s">
        <v>1000</v>
      </c>
      <c r="T5" s="1264" t="s">
        <v>1001</v>
      </c>
      <c r="U5" s="1266" t="s">
        <v>1002</v>
      </c>
      <c r="V5" s="1266" t="s">
        <v>1003</v>
      </c>
      <c r="W5" s="1264" t="s">
        <v>1004</v>
      </c>
      <c r="X5" s="1015"/>
      <c r="Y5" s="1016"/>
    </row>
    <row r="6" spans="1:25" ht="68.25" customHeight="1">
      <c r="A6" s="1269"/>
      <c r="B6" s="943" t="s">
        <v>1274</v>
      </c>
      <c r="C6" s="943" t="s">
        <v>1275</v>
      </c>
      <c r="D6" s="942" t="s">
        <v>1007</v>
      </c>
      <c r="E6" s="1276"/>
      <c r="F6" s="1269"/>
      <c r="G6" s="1276"/>
      <c r="H6" s="1265"/>
      <c r="I6" s="1265"/>
      <c r="J6" s="1265"/>
      <c r="K6" s="1269"/>
      <c r="L6" s="151" t="s">
        <v>1008</v>
      </c>
      <c r="M6" s="151" t="s">
        <v>1009</v>
      </c>
      <c r="N6" s="151" t="s">
        <v>1010</v>
      </c>
      <c r="O6" s="151" t="s">
        <v>1011</v>
      </c>
      <c r="P6" s="151" t="s">
        <v>1012</v>
      </c>
      <c r="Q6" s="151" t="s">
        <v>1013</v>
      </c>
      <c r="R6" s="1275"/>
      <c r="S6" s="1267"/>
      <c r="T6" s="1265"/>
      <c r="U6" s="1267"/>
      <c r="V6" s="1267"/>
      <c r="W6" s="1265"/>
      <c r="X6" s="1015"/>
      <c r="Y6" s="1016"/>
    </row>
    <row r="7" spans="1:25" ht="12.95" customHeight="1">
      <c r="A7" s="944" t="s">
        <v>6</v>
      </c>
      <c r="B7" s="945" t="s">
        <v>7</v>
      </c>
      <c r="C7" s="945" t="s">
        <v>8</v>
      </c>
      <c r="D7" s="945" t="s">
        <v>9</v>
      </c>
      <c r="E7" s="945" t="s">
        <v>10</v>
      </c>
      <c r="F7" s="945" t="s">
        <v>11</v>
      </c>
      <c r="G7" s="945" t="s">
        <v>12</v>
      </c>
      <c r="H7" s="945" t="s">
        <v>13</v>
      </c>
      <c r="I7" s="945" t="s">
        <v>694</v>
      </c>
      <c r="J7" s="152" t="s">
        <v>725</v>
      </c>
      <c r="K7" s="945" t="s">
        <v>695</v>
      </c>
      <c r="L7" s="945" t="s">
        <v>726</v>
      </c>
      <c r="M7" s="153" t="s">
        <v>727</v>
      </c>
      <c r="N7" s="154" t="s">
        <v>1014</v>
      </c>
      <c r="O7" s="945" t="s">
        <v>1015</v>
      </c>
      <c r="P7" s="945" t="s">
        <v>1016</v>
      </c>
      <c r="Q7" s="945" t="s">
        <v>1017</v>
      </c>
      <c r="R7" s="945" t="s">
        <v>1018</v>
      </c>
      <c r="S7" s="945" t="s">
        <v>1019</v>
      </c>
      <c r="T7" s="945" t="s">
        <v>1020</v>
      </c>
      <c r="U7" s="945" t="s">
        <v>1021</v>
      </c>
      <c r="V7" s="152" t="s">
        <v>1022</v>
      </c>
      <c r="W7" s="152" t="s">
        <v>1023</v>
      </c>
      <c r="X7" s="1016"/>
      <c r="Y7" s="1016"/>
    </row>
    <row r="8" spans="1:25" s="1019" customFormat="1" ht="14.1" customHeight="1">
      <c r="A8" s="155" t="s">
        <v>1024</v>
      </c>
      <c r="B8" s="992" t="s">
        <v>15</v>
      </c>
      <c r="C8" s="992">
        <v>19450.0804107</v>
      </c>
      <c r="D8" s="992">
        <v>19450.0804107</v>
      </c>
      <c r="E8" s="992">
        <v>3708.8598598999997</v>
      </c>
      <c r="F8" s="992">
        <v>2727.3914238999996</v>
      </c>
      <c r="G8" s="992" t="s">
        <v>15</v>
      </c>
      <c r="H8" s="992" t="s">
        <v>15</v>
      </c>
      <c r="I8" s="992" t="s">
        <v>15</v>
      </c>
      <c r="J8" s="992">
        <v>345.40338709999997</v>
      </c>
      <c r="K8" s="992">
        <v>387608.78472549992</v>
      </c>
      <c r="L8" s="992">
        <v>343532.56927280006</v>
      </c>
      <c r="M8" s="992">
        <v>518994.03331979993</v>
      </c>
      <c r="N8" s="992">
        <v>1164245.1048140998</v>
      </c>
      <c r="O8" s="992">
        <v>2637.1619504</v>
      </c>
      <c r="P8" s="992">
        <v>12338.246972000001</v>
      </c>
      <c r="Q8" s="992">
        <v>2041747.1163291</v>
      </c>
      <c r="R8" s="992">
        <v>156.74611160000001</v>
      </c>
      <c r="S8" s="992" t="s">
        <v>15</v>
      </c>
      <c r="T8" s="992">
        <v>146.87187560000001</v>
      </c>
      <c r="U8" s="992" t="s">
        <v>15</v>
      </c>
      <c r="V8" s="992">
        <v>15522.374549100001</v>
      </c>
      <c r="W8" s="992">
        <v>2471413.6286725001</v>
      </c>
      <c r="X8" s="1018"/>
      <c r="Y8" s="1018"/>
    </row>
    <row r="9" spans="1:25" s="1021" customFormat="1" ht="14.1" customHeight="1">
      <c r="A9" s="156" t="s">
        <v>1025</v>
      </c>
      <c r="B9" s="994" t="s">
        <v>15</v>
      </c>
      <c r="C9" s="994">
        <v>7448.5866566999994</v>
      </c>
      <c r="D9" s="994">
        <v>7448.5866566999994</v>
      </c>
      <c r="E9" s="994">
        <v>2654.9714764999999</v>
      </c>
      <c r="F9" s="994">
        <v>1299.9389515</v>
      </c>
      <c r="G9" s="994" t="s">
        <v>15</v>
      </c>
      <c r="H9" s="994" t="s">
        <v>15</v>
      </c>
      <c r="I9" s="994" t="s">
        <v>15</v>
      </c>
      <c r="J9" s="994">
        <v>345.40338709999997</v>
      </c>
      <c r="K9" s="994">
        <v>31436.878891799999</v>
      </c>
      <c r="L9" s="994">
        <v>69050.575123800008</v>
      </c>
      <c r="M9" s="994">
        <v>140331.4703632</v>
      </c>
      <c r="N9" s="994">
        <v>289494.27563069999</v>
      </c>
      <c r="O9" s="994">
        <v>2077.5397841999998</v>
      </c>
      <c r="P9" s="994">
        <v>4496.1935229000001</v>
      </c>
      <c r="Q9" s="994">
        <v>505450.05442480004</v>
      </c>
      <c r="R9" s="994">
        <v>77.132240499999995</v>
      </c>
      <c r="S9" s="994" t="s">
        <v>15</v>
      </c>
      <c r="T9" s="994">
        <v>146.3358126</v>
      </c>
      <c r="U9" s="994" t="s">
        <v>15</v>
      </c>
      <c r="V9" s="994">
        <v>8796.6084479000001</v>
      </c>
      <c r="W9" s="994">
        <v>557655.91028940002</v>
      </c>
      <c r="X9" s="1020"/>
      <c r="Y9" s="1020"/>
    </row>
    <row r="10" spans="1:25" s="1021" customFormat="1" ht="20.100000000000001" customHeight="1">
      <c r="A10" s="157" t="s">
        <v>1026</v>
      </c>
      <c r="B10" s="994" t="s">
        <v>15</v>
      </c>
      <c r="C10" s="994" t="s">
        <v>15</v>
      </c>
      <c r="D10" s="994" t="s">
        <v>15</v>
      </c>
      <c r="E10" s="994">
        <v>269.40219999999999</v>
      </c>
      <c r="F10" s="994" t="s">
        <v>15</v>
      </c>
      <c r="G10" s="994" t="s">
        <v>15</v>
      </c>
      <c r="H10" s="994" t="s">
        <v>15</v>
      </c>
      <c r="I10" s="994" t="s">
        <v>15</v>
      </c>
      <c r="J10" s="994" t="s">
        <v>15</v>
      </c>
      <c r="K10" s="994" t="s">
        <v>15</v>
      </c>
      <c r="L10" s="994">
        <v>2.0414403999999999</v>
      </c>
      <c r="M10" s="994">
        <v>1</v>
      </c>
      <c r="N10" s="994" t="s">
        <v>15</v>
      </c>
      <c r="O10" s="994" t="s">
        <v>15</v>
      </c>
      <c r="P10" s="994">
        <v>1</v>
      </c>
      <c r="Q10" s="994">
        <v>4.0414403999999999</v>
      </c>
      <c r="R10" s="994" t="s">
        <v>15</v>
      </c>
      <c r="S10" s="994" t="s">
        <v>15</v>
      </c>
      <c r="T10" s="994" t="s">
        <v>15</v>
      </c>
      <c r="U10" s="994" t="s">
        <v>15</v>
      </c>
      <c r="V10" s="994" t="s">
        <v>15</v>
      </c>
      <c r="W10" s="994">
        <v>273.44364039999999</v>
      </c>
      <c r="X10" s="1020"/>
      <c r="Y10" s="1020"/>
    </row>
    <row r="11" spans="1:25" s="1021" customFormat="1" ht="39.950000000000003" customHeight="1">
      <c r="A11" s="158" t="s">
        <v>1027</v>
      </c>
      <c r="B11" s="994" t="s">
        <v>15</v>
      </c>
      <c r="C11" s="994">
        <v>5489.0452987999997</v>
      </c>
      <c r="D11" s="994">
        <v>5489.0452987999997</v>
      </c>
      <c r="E11" s="994">
        <v>2124.4387979999997</v>
      </c>
      <c r="F11" s="994">
        <v>248.1811605</v>
      </c>
      <c r="G11" s="994" t="s">
        <v>15</v>
      </c>
      <c r="H11" s="994" t="s">
        <v>15</v>
      </c>
      <c r="I11" s="994" t="s">
        <v>15</v>
      </c>
      <c r="J11" s="994">
        <v>345.40338709999997</v>
      </c>
      <c r="K11" s="994">
        <v>14117.900946900001</v>
      </c>
      <c r="L11" s="994">
        <v>8172.8343072999996</v>
      </c>
      <c r="M11" s="994">
        <v>19065.052560700002</v>
      </c>
      <c r="N11" s="994">
        <v>17279.760767299998</v>
      </c>
      <c r="O11" s="994" t="s">
        <v>15</v>
      </c>
      <c r="P11" s="994">
        <v>31.7396405</v>
      </c>
      <c r="Q11" s="994">
        <v>44549.387275800007</v>
      </c>
      <c r="R11" s="994">
        <v>50.000006999999997</v>
      </c>
      <c r="S11" s="994" t="s">
        <v>15</v>
      </c>
      <c r="T11" s="994" t="s">
        <v>15</v>
      </c>
      <c r="U11" s="994" t="s">
        <v>15</v>
      </c>
      <c r="V11" s="994">
        <v>996.62070540000002</v>
      </c>
      <c r="W11" s="994">
        <v>67920.977579500002</v>
      </c>
      <c r="X11" s="1020"/>
      <c r="Y11" s="1020"/>
    </row>
    <row r="12" spans="1:25" s="1021" customFormat="1" ht="20.100000000000001" customHeight="1">
      <c r="A12" s="158" t="s">
        <v>1028</v>
      </c>
      <c r="B12" s="994" t="s">
        <v>15</v>
      </c>
      <c r="C12" s="994">
        <v>1959.5413579000001</v>
      </c>
      <c r="D12" s="994">
        <v>1959.5413579000001</v>
      </c>
      <c r="E12" s="994">
        <v>261.13047850000004</v>
      </c>
      <c r="F12" s="994">
        <v>1051.757791</v>
      </c>
      <c r="G12" s="994" t="s">
        <v>15</v>
      </c>
      <c r="H12" s="994" t="s">
        <v>15</v>
      </c>
      <c r="I12" s="994" t="s">
        <v>15</v>
      </c>
      <c r="J12" s="994" t="s">
        <v>15</v>
      </c>
      <c r="K12" s="994">
        <v>17318.977944899998</v>
      </c>
      <c r="L12" s="994">
        <v>60875.699376100005</v>
      </c>
      <c r="M12" s="994">
        <v>121265.4178025</v>
      </c>
      <c r="N12" s="994">
        <v>272214.51486340002</v>
      </c>
      <c r="O12" s="994">
        <v>2077.5397841999998</v>
      </c>
      <c r="P12" s="994">
        <v>4463.4538824000001</v>
      </c>
      <c r="Q12" s="994">
        <v>460896.62570860004</v>
      </c>
      <c r="R12" s="994">
        <v>27.132233499999998</v>
      </c>
      <c r="S12" s="994" t="s">
        <v>15</v>
      </c>
      <c r="T12" s="994">
        <v>146.3358126</v>
      </c>
      <c r="U12" s="994" t="s">
        <v>15</v>
      </c>
      <c r="V12" s="994">
        <v>7799.9877425000004</v>
      </c>
      <c r="W12" s="994">
        <v>489461.48906950001</v>
      </c>
      <c r="X12" s="1020"/>
      <c r="Y12" s="1020"/>
    </row>
    <row r="13" spans="1:25" s="1021" customFormat="1" ht="20.100000000000001" customHeight="1">
      <c r="A13" s="159" t="s">
        <v>1029</v>
      </c>
      <c r="B13" s="994" t="s">
        <v>15</v>
      </c>
      <c r="C13" s="994">
        <v>12001.493754000001</v>
      </c>
      <c r="D13" s="994">
        <v>12001.493754000001</v>
      </c>
      <c r="E13" s="994">
        <v>1053.8883834000001</v>
      </c>
      <c r="F13" s="994">
        <v>1427.4524723999998</v>
      </c>
      <c r="G13" s="994" t="s">
        <v>15</v>
      </c>
      <c r="H13" s="994" t="s">
        <v>15</v>
      </c>
      <c r="I13" s="994" t="s">
        <v>15</v>
      </c>
      <c r="J13" s="994" t="s">
        <v>15</v>
      </c>
      <c r="K13" s="994">
        <v>356171.90583369992</v>
      </c>
      <c r="L13" s="994">
        <v>274481.99414900003</v>
      </c>
      <c r="M13" s="994">
        <v>378662.56295659993</v>
      </c>
      <c r="N13" s="994">
        <v>874750.82918339991</v>
      </c>
      <c r="O13" s="994">
        <v>559.62216620000004</v>
      </c>
      <c r="P13" s="994">
        <v>7842.0534490999999</v>
      </c>
      <c r="Q13" s="994">
        <v>1536297.0619043</v>
      </c>
      <c r="R13" s="994">
        <v>79.613871099999997</v>
      </c>
      <c r="S13" s="994" t="s">
        <v>15</v>
      </c>
      <c r="T13" s="994">
        <v>0.53606299999999996</v>
      </c>
      <c r="U13" s="994" t="s">
        <v>15</v>
      </c>
      <c r="V13" s="994">
        <v>6725.7661011999999</v>
      </c>
      <c r="W13" s="994">
        <v>1913757.7183830999</v>
      </c>
      <c r="X13" s="1020"/>
      <c r="Y13" s="1020"/>
    </row>
    <row r="14" spans="1:25" s="1021" customFormat="1" ht="20.100000000000001" customHeight="1">
      <c r="A14" s="158" t="s">
        <v>1030</v>
      </c>
      <c r="B14" s="994" t="s">
        <v>15</v>
      </c>
      <c r="C14" s="994">
        <v>6894.9851144000004</v>
      </c>
      <c r="D14" s="994">
        <v>6894.9851144000004</v>
      </c>
      <c r="E14" s="994">
        <v>709.62712450000004</v>
      </c>
      <c r="F14" s="994">
        <v>345.1254576</v>
      </c>
      <c r="G14" s="994" t="s">
        <v>15</v>
      </c>
      <c r="H14" s="994" t="s">
        <v>15</v>
      </c>
      <c r="I14" s="994" t="s">
        <v>15</v>
      </c>
      <c r="J14" s="994" t="s">
        <v>15</v>
      </c>
      <c r="K14" s="994">
        <v>333152.71082629997</v>
      </c>
      <c r="L14" s="994">
        <v>161083.92020580001</v>
      </c>
      <c r="M14" s="994">
        <v>316462.25079289998</v>
      </c>
      <c r="N14" s="994">
        <v>647971.5684018</v>
      </c>
      <c r="O14" s="994">
        <v>426.6156532</v>
      </c>
      <c r="P14" s="994">
        <v>6824.6224075999999</v>
      </c>
      <c r="Q14" s="994">
        <v>1132768.9774613001</v>
      </c>
      <c r="R14" s="994">
        <v>0.27639000000000002</v>
      </c>
      <c r="S14" s="994" t="s">
        <v>15</v>
      </c>
      <c r="T14" s="994">
        <v>0.29089100000000001</v>
      </c>
      <c r="U14" s="994" t="s">
        <v>15</v>
      </c>
      <c r="V14" s="994">
        <v>2087.1942499000002</v>
      </c>
      <c r="W14" s="994">
        <v>1475959.1875150001</v>
      </c>
      <c r="X14" s="1020"/>
      <c r="Y14" s="1020"/>
    </row>
    <row r="15" spans="1:25" s="1021" customFormat="1" ht="14.1" customHeight="1">
      <c r="A15" s="158" t="s">
        <v>1031</v>
      </c>
      <c r="B15" s="994" t="s">
        <v>15</v>
      </c>
      <c r="C15" s="994">
        <v>4663.5435109</v>
      </c>
      <c r="D15" s="994">
        <v>4663.5435109</v>
      </c>
      <c r="E15" s="994">
        <v>312.10043240000005</v>
      </c>
      <c r="F15" s="994">
        <v>1055.5747160999999</v>
      </c>
      <c r="G15" s="994" t="s">
        <v>15</v>
      </c>
      <c r="H15" s="994" t="s">
        <v>15</v>
      </c>
      <c r="I15" s="994" t="s">
        <v>15</v>
      </c>
      <c r="J15" s="994" t="s">
        <v>15</v>
      </c>
      <c r="K15" s="994">
        <v>19760.314383299996</v>
      </c>
      <c r="L15" s="994">
        <v>22361.394969600002</v>
      </c>
      <c r="M15" s="994">
        <v>9104.9168203999998</v>
      </c>
      <c r="N15" s="994">
        <v>46803.789994399995</v>
      </c>
      <c r="O15" s="994">
        <v>38.006512999999998</v>
      </c>
      <c r="P15" s="994">
        <v>355.957628</v>
      </c>
      <c r="Q15" s="994">
        <v>78664.065925400006</v>
      </c>
      <c r="R15" s="994">
        <v>72.418976999999998</v>
      </c>
      <c r="S15" s="994" t="s">
        <v>15</v>
      </c>
      <c r="T15" s="994">
        <v>1E-3</v>
      </c>
      <c r="U15" s="994" t="s">
        <v>15</v>
      </c>
      <c r="V15" s="994">
        <v>35.521948299999998</v>
      </c>
      <c r="W15" s="994">
        <v>104563.5408934</v>
      </c>
      <c r="X15" s="1020"/>
      <c r="Y15" s="1020"/>
    </row>
    <row r="16" spans="1:25" s="1021" customFormat="1" ht="20.100000000000001" customHeight="1">
      <c r="A16" s="158" t="s">
        <v>1032</v>
      </c>
      <c r="B16" s="994" t="s">
        <v>15</v>
      </c>
      <c r="C16" s="994">
        <v>93.302723500000013</v>
      </c>
      <c r="D16" s="994">
        <v>93.302723500000013</v>
      </c>
      <c r="E16" s="994" t="s">
        <v>15</v>
      </c>
      <c r="F16" s="994">
        <v>2.1943481999999999</v>
      </c>
      <c r="G16" s="994" t="s">
        <v>15</v>
      </c>
      <c r="H16" s="994" t="s">
        <v>15</v>
      </c>
      <c r="I16" s="994" t="s">
        <v>15</v>
      </c>
      <c r="J16" s="994" t="s">
        <v>15</v>
      </c>
      <c r="K16" s="994">
        <v>1206.6201191999999</v>
      </c>
      <c r="L16" s="994">
        <v>6486.7710310000002</v>
      </c>
      <c r="M16" s="994">
        <v>23407.317083699996</v>
      </c>
      <c r="N16" s="994">
        <v>30330.344751799999</v>
      </c>
      <c r="O16" s="994" t="s">
        <v>15</v>
      </c>
      <c r="P16" s="994">
        <v>608.65225999999996</v>
      </c>
      <c r="Q16" s="994">
        <v>60833.085126499995</v>
      </c>
      <c r="R16" s="994">
        <v>9.8570000000000005E-2</v>
      </c>
      <c r="S16" s="994" t="s">
        <v>15</v>
      </c>
      <c r="T16" s="994">
        <v>5.7203999999999998E-2</v>
      </c>
      <c r="U16" s="994" t="s">
        <v>15</v>
      </c>
      <c r="V16" s="994" t="s">
        <v>15</v>
      </c>
      <c r="W16" s="994">
        <v>62135.35809139999</v>
      </c>
      <c r="X16" s="1020"/>
      <c r="Y16" s="1020"/>
    </row>
    <row r="17" spans="1:25" s="1021" customFormat="1" ht="20.100000000000001" customHeight="1">
      <c r="A17" s="158" t="s">
        <v>1033</v>
      </c>
      <c r="B17" s="994" t="s">
        <v>15</v>
      </c>
      <c r="C17" s="994">
        <v>9.118469300000001</v>
      </c>
      <c r="D17" s="994">
        <v>9.118469300000001</v>
      </c>
      <c r="E17" s="994">
        <v>0.54910519999999996</v>
      </c>
      <c r="F17" s="994">
        <v>3.3887457999999997</v>
      </c>
      <c r="G17" s="994" t="s">
        <v>15</v>
      </c>
      <c r="H17" s="994" t="s">
        <v>15</v>
      </c>
      <c r="I17" s="994" t="s">
        <v>15</v>
      </c>
      <c r="J17" s="994" t="s">
        <v>15</v>
      </c>
      <c r="K17" s="994">
        <v>1189.5951770000001</v>
      </c>
      <c r="L17" s="994">
        <v>20158.258288500001</v>
      </c>
      <c r="M17" s="994">
        <v>9260.8479363000006</v>
      </c>
      <c r="N17" s="994">
        <v>3943.1439694000001</v>
      </c>
      <c r="O17" s="994" t="s">
        <v>15</v>
      </c>
      <c r="P17" s="994">
        <v>0.158939</v>
      </c>
      <c r="Q17" s="994">
        <v>33362.409133200003</v>
      </c>
      <c r="R17" s="994">
        <v>6.8199341000000002</v>
      </c>
      <c r="S17" s="994" t="s">
        <v>15</v>
      </c>
      <c r="T17" s="994">
        <v>1.5610000000000001E-2</v>
      </c>
      <c r="U17" s="994" t="s">
        <v>15</v>
      </c>
      <c r="V17" s="994">
        <v>3183.0725914999998</v>
      </c>
      <c r="W17" s="994">
        <v>37754.968766100006</v>
      </c>
      <c r="X17" s="1020"/>
      <c r="Y17" s="1020"/>
    </row>
    <row r="18" spans="1:25" s="1021" customFormat="1" ht="20.100000000000001" customHeight="1">
      <c r="A18" s="158" t="s">
        <v>1034</v>
      </c>
      <c r="B18" s="994" t="s">
        <v>15</v>
      </c>
      <c r="C18" s="994">
        <v>340.54393590000001</v>
      </c>
      <c r="D18" s="994">
        <v>340.54393590000001</v>
      </c>
      <c r="E18" s="994">
        <v>31.611721299999999</v>
      </c>
      <c r="F18" s="994">
        <v>21.169204700000002</v>
      </c>
      <c r="G18" s="994" t="s">
        <v>15</v>
      </c>
      <c r="H18" s="994" t="s">
        <v>15</v>
      </c>
      <c r="I18" s="994" t="s">
        <v>15</v>
      </c>
      <c r="J18" s="994" t="s">
        <v>15</v>
      </c>
      <c r="K18" s="994">
        <v>862.66532789999997</v>
      </c>
      <c r="L18" s="994">
        <v>64391.649654100009</v>
      </c>
      <c r="M18" s="994">
        <v>20427.230323299998</v>
      </c>
      <c r="N18" s="994">
        <v>145701.982066</v>
      </c>
      <c r="O18" s="994">
        <v>95</v>
      </c>
      <c r="P18" s="994">
        <v>52.662214499999997</v>
      </c>
      <c r="Q18" s="994">
        <v>230668.52425789999</v>
      </c>
      <c r="R18" s="994" t="s">
        <v>15</v>
      </c>
      <c r="S18" s="994" t="s">
        <v>15</v>
      </c>
      <c r="T18" s="994">
        <v>0.17135800000000001</v>
      </c>
      <c r="U18" s="994" t="s">
        <v>15</v>
      </c>
      <c r="V18" s="994">
        <v>1419.9773115</v>
      </c>
      <c r="W18" s="994">
        <v>233344.66311719999</v>
      </c>
      <c r="X18" s="1020"/>
      <c r="Y18" s="1020"/>
    </row>
    <row r="19" spans="1:25" s="1019" customFormat="1" ht="14.1" customHeight="1">
      <c r="A19" s="155" t="s">
        <v>1035</v>
      </c>
      <c r="B19" s="992">
        <v>997.71997039999997</v>
      </c>
      <c r="C19" s="992">
        <v>1703233.8103964</v>
      </c>
      <c r="D19" s="992">
        <v>1704231.5303668</v>
      </c>
      <c r="E19" s="992">
        <v>535934.71225099999</v>
      </c>
      <c r="F19" s="992">
        <v>8212169.5287469001</v>
      </c>
      <c r="G19" s="992">
        <v>3437.0517341999998</v>
      </c>
      <c r="H19" s="992">
        <v>8492.1288331999986</v>
      </c>
      <c r="I19" s="992">
        <v>36531.62631</v>
      </c>
      <c r="J19" s="992">
        <v>258516.55624849998</v>
      </c>
      <c r="K19" s="992">
        <v>934608.83850389987</v>
      </c>
      <c r="L19" s="992">
        <v>10422533.815038903</v>
      </c>
      <c r="M19" s="992">
        <v>1688077.8842553999</v>
      </c>
      <c r="N19" s="992">
        <v>2648762.2495914996</v>
      </c>
      <c r="O19" s="992">
        <v>432575.45482909988</v>
      </c>
      <c r="P19" s="992">
        <v>4129448.7825938999</v>
      </c>
      <c r="Q19" s="992">
        <v>19321398.186308801</v>
      </c>
      <c r="R19" s="992">
        <v>3744946.5568125001</v>
      </c>
      <c r="S19" s="992">
        <v>509564.92207519995</v>
      </c>
      <c r="T19" s="992">
        <v>1445313.3390331003</v>
      </c>
      <c r="U19" s="992" t="s">
        <v>15</v>
      </c>
      <c r="V19" s="992">
        <v>707023.24537919986</v>
      </c>
      <c r="W19" s="992">
        <v>37422168.222603299</v>
      </c>
      <c r="X19" s="1018"/>
      <c r="Y19" s="1018"/>
    </row>
    <row r="20" spans="1:25" s="1021" customFormat="1" ht="14.1" customHeight="1">
      <c r="A20" s="159" t="s">
        <v>1036</v>
      </c>
      <c r="B20" s="996">
        <v>863.44813669999996</v>
      </c>
      <c r="C20" s="996">
        <v>1251650.3740373</v>
      </c>
      <c r="D20" s="994">
        <v>1252513.8221740001</v>
      </c>
      <c r="E20" s="996">
        <v>508332.21692939999</v>
      </c>
      <c r="F20" s="996">
        <v>72573.287795200013</v>
      </c>
      <c r="G20" s="996" t="s">
        <v>15</v>
      </c>
      <c r="H20" s="996">
        <v>117.1466525</v>
      </c>
      <c r="I20" s="996">
        <v>571.51832669999999</v>
      </c>
      <c r="J20" s="996">
        <v>256452.25231029998</v>
      </c>
      <c r="K20" s="996">
        <v>541666.86262759985</v>
      </c>
      <c r="L20" s="996">
        <v>1005573.5318307999</v>
      </c>
      <c r="M20" s="996">
        <v>315930.99251869996</v>
      </c>
      <c r="N20" s="996">
        <v>475558.70008779992</v>
      </c>
      <c r="O20" s="996">
        <v>14148.505335400001</v>
      </c>
      <c r="P20" s="996">
        <v>267980.04268409999</v>
      </c>
      <c r="Q20" s="994">
        <v>2079191.7724568001</v>
      </c>
      <c r="R20" s="996">
        <v>20780.556935300003</v>
      </c>
      <c r="S20" s="996">
        <v>482409.21692329994</v>
      </c>
      <c r="T20" s="996">
        <v>1416116.3380226002</v>
      </c>
      <c r="U20" s="996" t="s">
        <v>15</v>
      </c>
      <c r="V20" s="996">
        <v>531817.55784189992</v>
      </c>
      <c r="W20" s="994">
        <v>7162542.5489956001</v>
      </c>
      <c r="X20" s="1020"/>
      <c r="Y20" s="1020"/>
    </row>
    <row r="21" spans="1:25" s="1021" customFormat="1" ht="14.1" customHeight="1">
      <c r="A21" s="159" t="s">
        <v>1037</v>
      </c>
      <c r="B21" s="994">
        <v>23.743289499999999</v>
      </c>
      <c r="C21" s="994">
        <v>31647.934197499999</v>
      </c>
      <c r="D21" s="994">
        <v>31671.677486999997</v>
      </c>
      <c r="E21" s="994">
        <v>0.54043909999999995</v>
      </c>
      <c r="F21" s="994">
        <v>5845.4888430999999</v>
      </c>
      <c r="G21" s="994" t="s">
        <v>15</v>
      </c>
      <c r="H21" s="994" t="s">
        <v>15</v>
      </c>
      <c r="I21" s="994" t="s">
        <v>15</v>
      </c>
      <c r="J21" s="994">
        <v>10.6878475</v>
      </c>
      <c r="K21" s="994">
        <v>4387.6195119000004</v>
      </c>
      <c r="L21" s="994">
        <v>31524.506694399999</v>
      </c>
      <c r="M21" s="994">
        <v>16515.345983300002</v>
      </c>
      <c r="N21" s="994">
        <v>5633.3658121000008</v>
      </c>
      <c r="O21" s="994">
        <v>408.32265289999998</v>
      </c>
      <c r="P21" s="994">
        <v>7921.5142277999994</v>
      </c>
      <c r="Q21" s="994">
        <v>62003.055370499998</v>
      </c>
      <c r="R21" s="994">
        <v>399.33802450000002</v>
      </c>
      <c r="S21" s="994">
        <v>15.3481279</v>
      </c>
      <c r="T21" s="994">
        <v>28.9148137</v>
      </c>
      <c r="U21" s="994" t="s">
        <v>15</v>
      </c>
      <c r="V21" s="994">
        <v>1338.3964699000001</v>
      </c>
      <c r="W21" s="994">
        <v>105701.06693510001</v>
      </c>
      <c r="X21" s="1020"/>
      <c r="Y21" s="1020"/>
    </row>
    <row r="22" spans="1:25" s="1021" customFormat="1" ht="14.1" customHeight="1">
      <c r="A22" s="158" t="s">
        <v>1038</v>
      </c>
      <c r="B22" s="994">
        <v>8.2559942999999993</v>
      </c>
      <c r="C22" s="994">
        <v>7501.0823189000002</v>
      </c>
      <c r="D22" s="994">
        <v>7509.3383131999999</v>
      </c>
      <c r="E22" s="994">
        <v>0.53543909999999995</v>
      </c>
      <c r="F22" s="994">
        <v>4740.6848173999997</v>
      </c>
      <c r="G22" s="994" t="s">
        <v>15</v>
      </c>
      <c r="H22" s="994" t="s">
        <v>15</v>
      </c>
      <c r="I22" s="994" t="s">
        <v>15</v>
      </c>
      <c r="J22" s="994">
        <v>10.6878475</v>
      </c>
      <c r="K22" s="994">
        <v>1163.0327522</v>
      </c>
      <c r="L22" s="994">
        <v>13099.7127936</v>
      </c>
      <c r="M22" s="994">
        <v>751.09667219999994</v>
      </c>
      <c r="N22" s="994">
        <v>2133.9468299</v>
      </c>
      <c r="O22" s="994">
        <v>135.5636088</v>
      </c>
      <c r="P22" s="994">
        <v>6470.0307783999997</v>
      </c>
      <c r="Q22" s="994">
        <v>22590.350682899996</v>
      </c>
      <c r="R22" s="994">
        <v>176.61906949999999</v>
      </c>
      <c r="S22" s="994" t="s">
        <v>15</v>
      </c>
      <c r="T22" s="994">
        <v>4.6164569999999996</v>
      </c>
      <c r="U22" s="994" t="s">
        <v>15</v>
      </c>
      <c r="V22" s="994">
        <v>1196.6739789999999</v>
      </c>
      <c r="W22" s="994">
        <v>37392.539357799986</v>
      </c>
      <c r="X22" s="1020"/>
      <c r="Y22" s="1020"/>
    </row>
    <row r="23" spans="1:25" s="1021" customFormat="1" ht="14.1" customHeight="1">
      <c r="A23" s="158" t="s">
        <v>1039</v>
      </c>
      <c r="B23" s="994">
        <v>9.6715400000000007E-2</v>
      </c>
      <c r="C23" s="994">
        <v>6038.4992027999997</v>
      </c>
      <c r="D23" s="994">
        <v>6038.5959181999997</v>
      </c>
      <c r="E23" s="994" t="s">
        <v>15</v>
      </c>
      <c r="F23" s="994">
        <v>590.84168580000005</v>
      </c>
      <c r="G23" s="994" t="s">
        <v>15</v>
      </c>
      <c r="H23" s="994" t="s">
        <v>15</v>
      </c>
      <c r="I23" s="994" t="s">
        <v>15</v>
      </c>
      <c r="J23" s="994" t="s">
        <v>15</v>
      </c>
      <c r="K23" s="994">
        <v>1253.1108005999999</v>
      </c>
      <c r="L23" s="994">
        <v>4977.6897442</v>
      </c>
      <c r="M23" s="994">
        <v>1430.5123263</v>
      </c>
      <c r="N23" s="994">
        <v>2824.8806435000001</v>
      </c>
      <c r="O23" s="994">
        <v>138.74114499999999</v>
      </c>
      <c r="P23" s="994">
        <v>714.44220589999998</v>
      </c>
      <c r="Q23" s="994">
        <v>10086.266064900001</v>
      </c>
      <c r="R23" s="994">
        <v>123.024818</v>
      </c>
      <c r="S23" s="994" t="s">
        <v>15</v>
      </c>
      <c r="T23" s="994">
        <v>17.9295835</v>
      </c>
      <c r="U23" s="994" t="s">
        <v>15</v>
      </c>
      <c r="V23" s="994">
        <v>132.19023190000001</v>
      </c>
      <c r="W23" s="994">
        <v>18241.959102900004</v>
      </c>
      <c r="X23" s="1020"/>
      <c r="Y23" s="1020"/>
    </row>
    <row r="24" spans="1:25" s="1021" customFormat="1" ht="14.1" customHeight="1">
      <c r="A24" s="158" t="s">
        <v>1040</v>
      </c>
      <c r="B24" s="994" t="s">
        <v>15</v>
      </c>
      <c r="C24" s="994">
        <v>5630.6428759999999</v>
      </c>
      <c r="D24" s="994">
        <v>5630.6428759999999</v>
      </c>
      <c r="E24" s="994">
        <v>1E-3</v>
      </c>
      <c r="F24" s="994">
        <v>208.8666169</v>
      </c>
      <c r="G24" s="994" t="s">
        <v>15</v>
      </c>
      <c r="H24" s="994" t="s">
        <v>15</v>
      </c>
      <c r="I24" s="994" t="s">
        <v>15</v>
      </c>
      <c r="J24" s="994" t="s">
        <v>15</v>
      </c>
      <c r="K24" s="994">
        <v>541.09219639999992</v>
      </c>
      <c r="L24" s="994">
        <v>831.41230589999998</v>
      </c>
      <c r="M24" s="994">
        <v>222.1953445</v>
      </c>
      <c r="N24" s="994">
        <v>387.97098039999997</v>
      </c>
      <c r="O24" s="994">
        <v>81.735458600000001</v>
      </c>
      <c r="P24" s="994">
        <v>183.43424759999999</v>
      </c>
      <c r="Q24" s="994">
        <v>1706.7483369999998</v>
      </c>
      <c r="R24" s="994">
        <v>64.657244999999989</v>
      </c>
      <c r="S24" s="994">
        <v>15.341957900000001</v>
      </c>
      <c r="T24" s="994">
        <v>1.2129911</v>
      </c>
      <c r="U24" s="994" t="s">
        <v>15</v>
      </c>
      <c r="V24" s="994">
        <v>7.5208189000000001</v>
      </c>
      <c r="W24" s="994">
        <v>8176.0840392000009</v>
      </c>
      <c r="X24" s="1020"/>
      <c r="Y24" s="1020"/>
    </row>
    <row r="25" spans="1:25" s="1021" customFormat="1" ht="14.1" customHeight="1">
      <c r="A25" s="158" t="s">
        <v>1041</v>
      </c>
      <c r="B25" s="994">
        <v>15.390579799999999</v>
      </c>
      <c r="C25" s="994">
        <v>12477.709799799999</v>
      </c>
      <c r="D25" s="994">
        <v>12493.100379599999</v>
      </c>
      <c r="E25" s="994">
        <v>4.0000000000000001E-3</v>
      </c>
      <c r="F25" s="994">
        <v>305.09572299999996</v>
      </c>
      <c r="G25" s="994" t="s">
        <v>15</v>
      </c>
      <c r="H25" s="994" t="s">
        <v>15</v>
      </c>
      <c r="I25" s="994" t="s">
        <v>15</v>
      </c>
      <c r="J25" s="994" t="s">
        <v>15</v>
      </c>
      <c r="K25" s="994">
        <v>1430.3837626999998</v>
      </c>
      <c r="L25" s="994">
        <v>12615.691850699999</v>
      </c>
      <c r="M25" s="994">
        <v>14111.5416403</v>
      </c>
      <c r="N25" s="994">
        <v>286.56735830000002</v>
      </c>
      <c r="O25" s="994">
        <v>52.2824405</v>
      </c>
      <c r="P25" s="994">
        <v>553.60699590000002</v>
      </c>
      <c r="Q25" s="994">
        <v>27619.690285699999</v>
      </c>
      <c r="R25" s="994">
        <v>35.036892000000002</v>
      </c>
      <c r="S25" s="994">
        <v>6.1700000000000001E-3</v>
      </c>
      <c r="T25" s="994">
        <v>5.1557820999999997</v>
      </c>
      <c r="U25" s="994" t="s">
        <v>15</v>
      </c>
      <c r="V25" s="994">
        <v>2.0114401000000002</v>
      </c>
      <c r="W25" s="994">
        <v>41890.4844352</v>
      </c>
      <c r="X25" s="1020"/>
      <c r="Y25" s="1020"/>
    </row>
    <row r="26" spans="1:25" s="1021" customFormat="1" ht="14.1" customHeight="1">
      <c r="A26" s="160" t="s">
        <v>1042</v>
      </c>
      <c r="B26" s="994">
        <v>250.74452249999999</v>
      </c>
      <c r="C26" s="994">
        <v>481731.78963770001</v>
      </c>
      <c r="D26" s="994">
        <v>481982.53416020004</v>
      </c>
      <c r="E26" s="994">
        <v>3114.0380006999999</v>
      </c>
      <c r="F26" s="994">
        <v>17540.2323731</v>
      </c>
      <c r="G26" s="994" t="s">
        <v>15</v>
      </c>
      <c r="H26" s="994">
        <v>117.1466525</v>
      </c>
      <c r="I26" s="994">
        <v>377.48045450000001</v>
      </c>
      <c r="J26" s="994">
        <v>127825.95007059998</v>
      </c>
      <c r="K26" s="994">
        <v>363692.82497189986</v>
      </c>
      <c r="L26" s="994">
        <v>578979.85199130001</v>
      </c>
      <c r="M26" s="994">
        <v>199401.33478039998</v>
      </c>
      <c r="N26" s="994">
        <v>282805.14423729992</v>
      </c>
      <c r="O26" s="994">
        <v>5473.4080319000004</v>
      </c>
      <c r="P26" s="994">
        <v>53677.908293200002</v>
      </c>
      <c r="Q26" s="994">
        <v>1120337.6473340997</v>
      </c>
      <c r="R26" s="994">
        <v>8188.5665009000004</v>
      </c>
      <c r="S26" s="994">
        <v>194336.39470589999</v>
      </c>
      <c r="T26" s="994">
        <v>1670.0216048000002</v>
      </c>
      <c r="U26" s="994" t="s">
        <v>15</v>
      </c>
      <c r="V26" s="994">
        <v>165475.29929369991</v>
      </c>
      <c r="W26" s="994">
        <v>2484658.1361228991</v>
      </c>
      <c r="X26" s="1020"/>
      <c r="Y26" s="1020"/>
    </row>
    <row r="27" spans="1:25" s="1021" customFormat="1" ht="20.100000000000001" customHeight="1">
      <c r="A27" s="158" t="s">
        <v>1043</v>
      </c>
      <c r="B27" s="994">
        <v>163.33071129999999</v>
      </c>
      <c r="C27" s="994">
        <v>211549.6156588</v>
      </c>
      <c r="D27" s="994">
        <v>211712.94637009999</v>
      </c>
      <c r="E27" s="994">
        <v>1044.2169371</v>
      </c>
      <c r="F27" s="994">
        <v>2750.1747943</v>
      </c>
      <c r="G27" s="994" t="s">
        <v>15</v>
      </c>
      <c r="H27" s="994">
        <v>117.1466525</v>
      </c>
      <c r="I27" s="994">
        <v>377.48045450000001</v>
      </c>
      <c r="J27" s="994">
        <v>107786.67358399999</v>
      </c>
      <c r="K27" s="994">
        <v>97320.057245199903</v>
      </c>
      <c r="L27" s="994">
        <v>269673.77963230002</v>
      </c>
      <c r="M27" s="994">
        <v>79708.111281200006</v>
      </c>
      <c r="N27" s="994">
        <v>133192.50660600001</v>
      </c>
      <c r="O27" s="994">
        <v>1591.3466447999999</v>
      </c>
      <c r="P27" s="994">
        <v>15204.164256399999</v>
      </c>
      <c r="Q27" s="994">
        <v>499369.90842070006</v>
      </c>
      <c r="R27" s="994">
        <v>4606.6476582000005</v>
      </c>
      <c r="S27" s="994">
        <v>176875.9616905</v>
      </c>
      <c r="T27" s="994">
        <v>256.47880579999998</v>
      </c>
      <c r="U27" s="994" t="s">
        <v>15</v>
      </c>
      <c r="V27" s="994">
        <v>97773.467513999902</v>
      </c>
      <c r="W27" s="994">
        <v>1199991.1601268998</v>
      </c>
      <c r="X27" s="1020"/>
      <c r="Y27" s="1020"/>
    </row>
    <row r="28" spans="1:25" s="1021" customFormat="1" ht="20.100000000000001" customHeight="1">
      <c r="A28" s="158" t="s">
        <v>1044</v>
      </c>
      <c r="B28" s="994" t="s">
        <v>15</v>
      </c>
      <c r="C28" s="994">
        <v>16086.658040599999</v>
      </c>
      <c r="D28" s="994">
        <v>16086.658040599999</v>
      </c>
      <c r="E28" s="994">
        <v>994.44040880000011</v>
      </c>
      <c r="F28" s="994">
        <v>28.015550399999999</v>
      </c>
      <c r="G28" s="994" t="s">
        <v>15</v>
      </c>
      <c r="H28" s="994" t="s">
        <v>15</v>
      </c>
      <c r="I28" s="994" t="s">
        <v>15</v>
      </c>
      <c r="J28" s="994" t="s">
        <v>15</v>
      </c>
      <c r="K28" s="994">
        <v>39161.714777200003</v>
      </c>
      <c r="L28" s="994">
        <v>21186.372248799998</v>
      </c>
      <c r="M28" s="994">
        <v>9559.4275565000007</v>
      </c>
      <c r="N28" s="994">
        <v>42655.356312799995</v>
      </c>
      <c r="O28" s="994" t="s">
        <v>15</v>
      </c>
      <c r="P28" s="994">
        <v>642.80389360000004</v>
      </c>
      <c r="Q28" s="994">
        <v>74043.960011699979</v>
      </c>
      <c r="R28" s="994">
        <v>11.95</v>
      </c>
      <c r="S28" s="994">
        <v>2347.7363976000001</v>
      </c>
      <c r="T28" s="994">
        <v>0.16560639999999999</v>
      </c>
      <c r="U28" s="994" t="s">
        <v>15</v>
      </c>
      <c r="V28" s="994">
        <v>1475.0145628</v>
      </c>
      <c r="W28" s="994">
        <v>134149.65535549997</v>
      </c>
      <c r="X28" s="1020"/>
      <c r="Y28" s="1020"/>
    </row>
    <row r="29" spans="1:25" s="1021" customFormat="1" ht="14.1" customHeight="1">
      <c r="A29" s="161" t="s">
        <v>1045</v>
      </c>
      <c r="B29" s="994">
        <v>79.129429700000003</v>
      </c>
      <c r="C29" s="994">
        <v>202080.99643539998</v>
      </c>
      <c r="D29" s="994">
        <v>202160.12586509998</v>
      </c>
      <c r="E29" s="994">
        <v>910.88455759999999</v>
      </c>
      <c r="F29" s="994">
        <v>14019.408404700001</v>
      </c>
      <c r="G29" s="994" t="s">
        <v>15</v>
      </c>
      <c r="H29" s="994" t="s">
        <v>15</v>
      </c>
      <c r="I29" s="994" t="s">
        <v>15</v>
      </c>
      <c r="J29" s="994">
        <v>19477.326120099999</v>
      </c>
      <c r="K29" s="994">
        <v>196000.933502</v>
      </c>
      <c r="L29" s="994">
        <v>240649.652841</v>
      </c>
      <c r="M29" s="994">
        <v>76251.776572999996</v>
      </c>
      <c r="N29" s="994">
        <v>88901.5660433999</v>
      </c>
      <c r="O29" s="994">
        <v>2873.3830051</v>
      </c>
      <c r="P29" s="994">
        <v>28273.618477900003</v>
      </c>
      <c r="Q29" s="994">
        <v>436949.99694039993</v>
      </c>
      <c r="R29" s="994">
        <v>3491.5775235000001</v>
      </c>
      <c r="S29" s="994">
        <v>10816.223182399999</v>
      </c>
      <c r="T29" s="994">
        <v>1399.6819720000001</v>
      </c>
      <c r="U29" s="994" t="s">
        <v>15</v>
      </c>
      <c r="V29" s="994">
        <v>35713.462411300003</v>
      </c>
      <c r="W29" s="994">
        <v>920939.62047909992</v>
      </c>
      <c r="X29" s="1020"/>
      <c r="Y29" s="1020"/>
    </row>
    <row r="30" spans="1:25" s="1021" customFormat="1" ht="20.100000000000001" customHeight="1">
      <c r="A30" s="161" t="s">
        <v>1046</v>
      </c>
      <c r="B30" s="994">
        <v>8.2843815000000003</v>
      </c>
      <c r="C30" s="994">
        <v>52014.519502900002</v>
      </c>
      <c r="D30" s="994">
        <v>52022.803884400004</v>
      </c>
      <c r="E30" s="994">
        <v>164.49609720000001</v>
      </c>
      <c r="F30" s="994">
        <v>742.63362370000004</v>
      </c>
      <c r="G30" s="994" t="s">
        <v>15</v>
      </c>
      <c r="H30" s="994" t="s">
        <v>15</v>
      </c>
      <c r="I30" s="994" t="s">
        <v>15</v>
      </c>
      <c r="J30" s="994">
        <v>561.95036649999997</v>
      </c>
      <c r="K30" s="994">
        <v>31210.119447499997</v>
      </c>
      <c r="L30" s="994">
        <v>47470.047269200004</v>
      </c>
      <c r="M30" s="994">
        <v>33882.0193697</v>
      </c>
      <c r="N30" s="994">
        <v>18055.715275099999</v>
      </c>
      <c r="O30" s="994">
        <v>1008.6783820000001</v>
      </c>
      <c r="P30" s="994">
        <v>9557.3216652999999</v>
      </c>
      <c r="Q30" s="994">
        <v>109973.78196129999</v>
      </c>
      <c r="R30" s="994">
        <v>78.391319199999998</v>
      </c>
      <c r="S30" s="994">
        <v>4296.4734354000002</v>
      </c>
      <c r="T30" s="994">
        <v>13.695220600000001</v>
      </c>
      <c r="U30" s="994" t="s">
        <v>15</v>
      </c>
      <c r="V30" s="994">
        <v>30513.3548056</v>
      </c>
      <c r="W30" s="994">
        <v>229577.70016139996</v>
      </c>
      <c r="X30" s="1020"/>
      <c r="Y30" s="1020"/>
    </row>
    <row r="31" spans="1:25" s="1021" customFormat="1" ht="20.100000000000001" customHeight="1">
      <c r="A31" s="162" t="s">
        <v>1047</v>
      </c>
      <c r="B31" s="994">
        <v>585.89401699999996</v>
      </c>
      <c r="C31" s="994">
        <v>708299.0559416</v>
      </c>
      <c r="D31" s="994">
        <v>708884.94995859999</v>
      </c>
      <c r="E31" s="994">
        <v>13363.768199</v>
      </c>
      <c r="F31" s="994">
        <v>30668.6798366</v>
      </c>
      <c r="G31" s="994" t="s">
        <v>15</v>
      </c>
      <c r="H31" s="994" t="s">
        <v>15</v>
      </c>
      <c r="I31" s="994" t="s">
        <v>15</v>
      </c>
      <c r="J31" s="994">
        <v>128400.1230739</v>
      </c>
      <c r="K31" s="994">
        <v>133518.83016459999</v>
      </c>
      <c r="L31" s="994">
        <v>347319.90929899999</v>
      </c>
      <c r="M31" s="994">
        <v>85338.679578800002</v>
      </c>
      <c r="N31" s="994">
        <v>100800.17412289999</v>
      </c>
      <c r="O31" s="994">
        <v>5967.2179797999997</v>
      </c>
      <c r="P31" s="994">
        <v>188217.94023209999</v>
      </c>
      <c r="Q31" s="994">
        <v>727643.92121259985</v>
      </c>
      <c r="R31" s="994">
        <v>10414.7507018</v>
      </c>
      <c r="S31" s="994">
        <v>166814.31431049999</v>
      </c>
      <c r="T31" s="994">
        <v>1043.6875003999999</v>
      </c>
      <c r="U31" s="994" t="s">
        <v>15</v>
      </c>
      <c r="V31" s="994">
        <v>362424.71759790002</v>
      </c>
      <c r="W31" s="994">
        <v>2283177.7425559</v>
      </c>
      <c r="X31" s="1020"/>
      <c r="Y31" s="1020"/>
    </row>
    <row r="32" spans="1:25" ht="14.1" customHeight="1">
      <c r="A32" s="997" t="s">
        <v>1048</v>
      </c>
      <c r="B32" s="994" t="s">
        <v>15</v>
      </c>
      <c r="C32" s="994">
        <v>100621.62462850001</v>
      </c>
      <c r="D32" s="994">
        <v>100621.62462850001</v>
      </c>
      <c r="E32" s="994">
        <v>92.76885200000001</v>
      </c>
      <c r="F32" s="994">
        <v>404.83317190000002</v>
      </c>
      <c r="G32" s="994" t="s">
        <v>15</v>
      </c>
      <c r="H32" s="994" t="s">
        <v>15</v>
      </c>
      <c r="I32" s="994" t="s">
        <v>15</v>
      </c>
      <c r="J32" s="994">
        <v>3489.4064149999999</v>
      </c>
      <c r="K32" s="994">
        <v>18882.886195499999</v>
      </c>
      <c r="L32" s="994">
        <v>40935.308817699995</v>
      </c>
      <c r="M32" s="994">
        <v>21372.547329599998</v>
      </c>
      <c r="N32" s="994">
        <v>12424.334697</v>
      </c>
      <c r="O32" s="994">
        <v>851.32204920000004</v>
      </c>
      <c r="P32" s="994">
        <v>4389.0154517000001</v>
      </c>
      <c r="Q32" s="994">
        <v>79972.5283452</v>
      </c>
      <c r="R32" s="994">
        <v>165.29574640000001</v>
      </c>
      <c r="S32" s="994">
        <v>11675.9630879</v>
      </c>
      <c r="T32" s="994">
        <v>33.371648399999998</v>
      </c>
      <c r="U32" s="994" t="s">
        <v>15</v>
      </c>
      <c r="V32" s="994">
        <v>3808.7534900000001</v>
      </c>
      <c r="W32" s="994">
        <v>219147.43158079998</v>
      </c>
      <c r="X32" s="1020"/>
      <c r="Y32" s="1020"/>
    </row>
    <row r="33" spans="1:25" ht="14.1" customHeight="1">
      <c r="A33" s="997" t="s">
        <v>1049</v>
      </c>
      <c r="B33" s="994" t="s">
        <v>15</v>
      </c>
      <c r="C33" s="994">
        <v>12424.4747451</v>
      </c>
      <c r="D33" s="994">
        <v>12424.4747451</v>
      </c>
      <c r="E33" s="994">
        <v>4.1399999999999996E-3</v>
      </c>
      <c r="F33" s="994">
        <v>146.49094070000001</v>
      </c>
      <c r="G33" s="994" t="s">
        <v>15</v>
      </c>
      <c r="H33" s="994" t="s">
        <v>15</v>
      </c>
      <c r="I33" s="994" t="s">
        <v>15</v>
      </c>
      <c r="J33" s="994">
        <v>64024.459734600001</v>
      </c>
      <c r="K33" s="994">
        <v>2853.1596199000001</v>
      </c>
      <c r="L33" s="994">
        <v>18831.1024253</v>
      </c>
      <c r="M33" s="994">
        <v>2147.0232498</v>
      </c>
      <c r="N33" s="994">
        <v>10240.106908100001</v>
      </c>
      <c r="O33" s="994">
        <v>58.083494799999997</v>
      </c>
      <c r="P33" s="994">
        <v>1220.9717132000001</v>
      </c>
      <c r="Q33" s="994">
        <v>32497.2877912</v>
      </c>
      <c r="R33" s="994">
        <v>91.192015400000003</v>
      </c>
      <c r="S33" s="994">
        <v>13916.399621099999</v>
      </c>
      <c r="T33" s="994">
        <v>313.72410530000002</v>
      </c>
      <c r="U33" s="994" t="s">
        <v>15</v>
      </c>
      <c r="V33" s="994">
        <v>2937.2393666000003</v>
      </c>
      <c r="W33" s="994">
        <v>129204.4320799</v>
      </c>
      <c r="X33" s="1020"/>
      <c r="Y33" s="1020"/>
    </row>
    <row r="34" spans="1:25" ht="14.1" customHeight="1">
      <c r="A34" s="997" t="s">
        <v>1050</v>
      </c>
      <c r="B34" s="994">
        <v>37.893903700000003</v>
      </c>
      <c r="C34" s="994">
        <v>115749.4326344</v>
      </c>
      <c r="D34" s="994">
        <v>115787.32653809999</v>
      </c>
      <c r="E34" s="994">
        <v>9935.7483592999997</v>
      </c>
      <c r="F34" s="994">
        <v>584.43957760000001</v>
      </c>
      <c r="G34" s="994" t="s">
        <v>15</v>
      </c>
      <c r="H34" s="994" t="s">
        <v>15</v>
      </c>
      <c r="I34" s="994" t="s">
        <v>15</v>
      </c>
      <c r="J34" s="994">
        <v>60208.869163000003</v>
      </c>
      <c r="K34" s="994">
        <v>26870.199409600002</v>
      </c>
      <c r="L34" s="994">
        <v>73205.545782400004</v>
      </c>
      <c r="M34" s="994">
        <v>15953.4864939</v>
      </c>
      <c r="N34" s="994">
        <v>22480.711064499999</v>
      </c>
      <c r="O34" s="994">
        <v>188.8382665</v>
      </c>
      <c r="P34" s="994">
        <v>12822.3171731</v>
      </c>
      <c r="Q34" s="994">
        <v>124650.89878039999</v>
      </c>
      <c r="R34" s="994">
        <v>189.8894287</v>
      </c>
      <c r="S34" s="994">
        <v>131671.93982619999</v>
      </c>
      <c r="T34" s="994">
        <v>144.70906840000001</v>
      </c>
      <c r="U34" s="994" t="s">
        <v>15</v>
      </c>
      <c r="V34" s="994">
        <v>12349.505190600001</v>
      </c>
      <c r="W34" s="994">
        <v>482393.52534189995</v>
      </c>
      <c r="X34" s="1020"/>
      <c r="Y34" s="1020"/>
    </row>
    <row r="35" spans="1:25" ht="14.1" customHeight="1">
      <c r="A35" s="997" t="s">
        <v>1051</v>
      </c>
      <c r="B35" s="994">
        <v>72.147402999999997</v>
      </c>
      <c r="C35" s="994">
        <v>139029.38832999999</v>
      </c>
      <c r="D35" s="994">
        <v>139101.535733</v>
      </c>
      <c r="E35" s="994">
        <v>110.55546029999999</v>
      </c>
      <c r="F35" s="994">
        <v>3692.3168822999996</v>
      </c>
      <c r="G35" s="994" t="s">
        <v>15</v>
      </c>
      <c r="H35" s="994" t="s">
        <v>15</v>
      </c>
      <c r="I35" s="994" t="s">
        <v>15</v>
      </c>
      <c r="J35" s="994">
        <v>326.36717590000001</v>
      </c>
      <c r="K35" s="994">
        <v>24438.498720899999</v>
      </c>
      <c r="L35" s="994">
        <v>90084.567442200001</v>
      </c>
      <c r="M35" s="994">
        <v>20442.1242676</v>
      </c>
      <c r="N35" s="994">
        <v>18262.509293999999</v>
      </c>
      <c r="O35" s="994">
        <v>1486.595145</v>
      </c>
      <c r="P35" s="994">
        <v>120096.6752632</v>
      </c>
      <c r="Q35" s="994">
        <v>250372.47141200001</v>
      </c>
      <c r="R35" s="994">
        <v>382.64179509999997</v>
      </c>
      <c r="S35" s="994">
        <v>179.7656222</v>
      </c>
      <c r="T35" s="994">
        <v>93.568151599999993</v>
      </c>
      <c r="U35" s="994" t="s">
        <v>15</v>
      </c>
      <c r="V35" s="994">
        <v>227766.2540588</v>
      </c>
      <c r="W35" s="994">
        <v>646463.97501210007</v>
      </c>
      <c r="X35" s="1020"/>
      <c r="Y35" s="1020"/>
    </row>
    <row r="36" spans="1:25" ht="14.1" customHeight="1">
      <c r="A36" s="997" t="s">
        <v>1052</v>
      </c>
      <c r="B36" s="994">
        <v>224.18424400000001</v>
      </c>
      <c r="C36" s="994">
        <v>302486.8173392</v>
      </c>
      <c r="D36" s="994">
        <v>302711.00158320001</v>
      </c>
      <c r="E36" s="994">
        <v>3213.7253190000001</v>
      </c>
      <c r="F36" s="994">
        <v>25024.476757600001</v>
      </c>
      <c r="G36" s="994" t="s">
        <v>15</v>
      </c>
      <c r="H36" s="994" t="s">
        <v>15</v>
      </c>
      <c r="I36" s="994" t="s">
        <v>15</v>
      </c>
      <c r="J36" s="994">
        <v>22.405177299999998</v>
      </c>
      <c r="K36" s="994">
        <v>52559.782384799997</v>
      </c>
      <c r="L36" s="994">
        <v>98178.550477099998</v>
      </c>
      <c r="M36" s="994">
        <v>22674.696552499998</v>
      </c>
      <c r="N36" s="994">
        <v>25384.3131493</v>
      </c>
      <c r="O36" s="994">
        <v>3325.6471546999996</v>
      </c>
      <c r="P36" s="994">
        <v>46590.414081099996</v>
      </c>
      <c r="Q36" s="994">
        <v>196153.6214147</v>
      </c>
      <c r="R36" s="994">
        <v>8911.5286842000005</v>
      </c>
      <c r="S36" s="994">
        <v>1822.0189908</v>
      </c>
      <c r="T36" s="994">
        <v>289.2709979</v>
      </c>
      <c r="U36" s="994" t="s">
        <v>15</v>
      </c>
      <c r="V36" s="994">
        <v>115294.60146820001</v>
      </c>
      <c r="W36" s="994">
        <v>706002.43277770013</v>
      </c>
      <c r="X36" s="1020"/>
      <c r="Y36" s="1020"/>
    </row>
    <row r="37" spans="1:25" ht="20.100000000000001" customHeight="1">
      <c r="A37" s="997" t="s">
        <v>1053</v>
      </c>
      <c r="B37" s="994">
        <v>251.66846630000001</v>
      </c>
      <c r="C37" s="994">
        <v>37987.318264400004</v>
      </c>
      <c r="D37" s="994">
        <v>38238.986730700002</v>
      </c>
      <c r="E37" s="994">
        <v>10.966068399999999</v>
      </c>
      <c r="F37" s="994">
        <v>816.12250649999999</v>
      </c>
      <c r="G37" s="994" t="s">
        <v>15</v>
      </c>
      <c r="H37" s="994" t="s">
        <v>15</v>
      </c>
      <c r="I37" s="994" t="s">
        <v>15</v>
      </c>
      <c r="J37" s="994">
        <v>328.61540810000002</v>
      </c>
      <c r="K37" s="994">
        <v>7914.3038339000004</v>
      </c>
      <c r="L37" s="994">
        <v>26084.834354300001</v>
      </c>
      <c r="M37" s="994">
        <v>2748.8016854000002</v>
      </c>
      <c r="N37" s="994">
        <v>12008.19901</v>
      </c>
      <c r="O37" s="994">
        <v>56.731869600000003</v>
      </c>
      <c r="P37" s="994">
        <v>3098.5465497999999</v>
      </c>
      <c r="Q37" s="994">
        <v>43997.113469100004</v>
      </c>
      <c r="R37" s="994">
        <v>674.20303200000001</v>
      </c>
      <c r="S37" s="994">
        <v>7548.2271622999997</v>
      </c>
      <c r="T37" s="994">
        <v>169.04352879999999</v>
      </c>
      <c r="U37" s="994" t="s">
        <v>15</v>
      </c>
      <c r="V37" s="994">
        <v>268.36402370000002</v>
      </c>
      <c r="W37" s="994">
        <v>99965.945763500014</v>
      </c>
      <c r="X37" s="1020"/>
      <c r="Y37" s="1020"/>
    </row>
    <row r="38" spans="1:25" ht="20.100000000000001" customHeight="1">
      <c r="A38" s="998" t="s">
        <v>1054</v>
      </c>
      <c r="B38" s="994" t="s">
        <v>15</v>
      </c>
      <c r="C38" s="994">
        <v>1234.8627948000001</v>
      </c>
      <c r="D38" s="994">
        <v>1234.8627948000001</v>
      </c>
      <c r="E38" s="994">
        <v>0.19750000000000001</v>
      </c>
      <c r="F38" s="994">
        <v>8.0585032999999999</v>
      </c>
      <c r="G38" s="994" t="s">
        <v>15</v>
      </c>
      <c r="H38" s="994" t="s">
        <v>15</v>
      </c>
      <c r="I38" s="994" t="s">
        <v>15</v>
      </c>
      <c r="J38" s="994" t="s">
        <v>15</v>
      </c>
      <c r="K38" s="994">
        <v>120.64384320000002</v>
      </c>
      <c r="L38" s="994">
        <v>590.99490209999999</v>
      </c>
      <c r="M38" s="994">
        <v>13.8227145</v>
      </c>
      <c r="N38" s="994">
        <v>2461.0874561000001</v>
      </c>
      <c r="O38" s="994" t="s">
        <v>15</v>
      </c>
      <c r="P38" s="994">
        <v>9.9954999999999998</v>
      </c>
      <c r="Q38" s="994">
        <v>3075.9005726999999</v>
      </c>
      <c r="R38" s="994">
        <v>1.964637</v>
      </c>
      <c r="S38" s="994" t="s">
        <v>15</v>
      </c>
      <c r="T38" s="994">
        <v>6.4667000000000002E-2</v>
      </c>
      <c r="U38" s="994" t="s">
        <v>15</v>
      </c>
      <c r="V38" s="994">
        <v>241.2541804</v>
      </c>
      <c r="W38" s="994">
        <v>4682.9466984000001</v>
      </c>
      <c r="X38" s="1020"/>
      <c r="Y38" s="1020"/>
    </row>
    <row r="39" spans="1:25" ht="14.1" customHeight="1">
      <c r="A39" s="997" t="s">
        <v>1055</v>
      </c>
      <c r="B39" s="994" t="s">
        <v>15</v>
      </c>
      <c r="C39" s="994">
        <v>611.37372300000004</v>
      </c>
      <c r="D39" s="994">
        <v>611.37372300000004</v>
      </c>
      <c r="E39" s="994">
        <v>0.19750000000000001</v>
      </c>
      <c r="F39" s="994">
        <v>7.5316682999999998</v>
      </c>
      <c r="G39" s="994" t="s">
        <v>15</v>
      </c>
      <c r="H39" s="994" t="s">
        <v>15</v>
      </c>
      <c r="I39" s="994" t="s">
        <v>15</v>
      </c>
      <c r="J39" s="994" t="s">
        <v>15</v>
      </c>
      <c r="K39" s="994">
        <v>54.983464600000005</v>
      </c>
      <c r="L39" s="994">
        <v>106.8856778</v>
      </c>
      <c r="M39" s="994" t="s">
        <v>15</v>
      </c>
      <c r="N39" s="994">
        <v>14.496753999999999</v>
      </c>
      <c r="O39" s="994" t="s">
        <v>15</v>
      </c>
      <c r="P39" s="994" t="s">
        <v>15</v>
      </c>
      <c r="Q39" s="994">
        <v>121.38243179999999</v>
      </c>
      <c r="R39" s="994" t="s">
        <v>15</v>
      </c>
      <c r="S39" s="994" t="s">
        <v>15</v>
      </c>
      <c r="T39" s="994">
        <v>5.0000000000000001E-3</v>
      </c>
      <c r="U39" s="994" t="s">
        <v>15</v>
      </c>
      <c r="V39" s="994">
        <v>22.3388974</v>
      </c>
      <c r="W39" s="994">
        <v>817.81268509999995</v>
      </c>
      <c r="X39" s="1020"/>
      <c r="Y39" s="1020"/>
    </row>
    <row r="40" spans="1:25" ht="14.1" customHeight="1">
      <c r="A40" s="997" t="s">
        <v>1056</v>
      </c>
      <c r="B40" s="994" t="s">
        <v>15</v>
      </c>
      <c r="C40" s="994">
        <v>269.38197530000002</v>
      </c>
      <c r="D40" s="994">
        <v>269.38197530000002</v>
      </c>
      <c r="E40" s="994" t="s">
        <v>15</v>
      </c>
      <c r="F40" s="994">
        <v>0.26730419999999999</v>
      </c>
      <c r="G40" s="994" t="s">
        <v>15</v>
      </c>
      <c r="H40" s="994" t="s">
        <v>15</v>
      </c>
      <c r="I40" s="994" t="s">
        <v>15</v>
      </c>
      <c r="J40" s="994" t="s">
        <v>15</v>
      </c>
      <c r="K40" s="994">
        <v>39.836309900000003</v>
      </c>
      <c r="L40" s="994">
        <v>473.26629880000002</v>
      </c>
      <c r="M40" s="994">
        <v>12.3227145</v>
      </c>
      <c r="N40" s="994">
        <v>18.378615400000001</v>
      </c>
      <c r="O40" s="994" t="s">
        <v>15</v>
      </c>
      <c r="P40" s="994" t="s">
        <v>15</v>
      </c>
      <c r="Q40" s="994">
        <v>503.96762870000003</v>
      </c>
      <c r="R40" s="994" t="s">
        <v>15</v>
      </c>
      <c r="S40" s="994" t="s">
        <v>15</v>
      </c>
      <c r="T40" s="994">
        <v>5.9666999999999998E-2</v>
      </c>
      <c r="U40" s="994" t="s">
        <v>15</v>
      </c>
      <c r="V40" s="994">
        <v>0.2432213</v>
      </c>
      <c r="W40" s="994">
        <v>813.75610640000002</v>
      </c>
      <c r="X40" s="1020"/>
      <c r="Y40" s="1020"/>
    </row>
    <row r="41" spans="1:25" ht="14.1" customHeight="1">
      <c r="A41" s="997" t="s">
        <v>1057</v>
      </c>
      <c r="B41" s="994" t="s">
        <v>15</v>
      </c>
      <c r="C41" s="994">
        <v>22.154408500000002</v>
      </c>
      <c r="D41" s="994">
        <v>22.154408500000002</v>
      </c>
      <c r="E41" s="994" t="s">
        <v>15</v>
      </c>
      <c r="F41" s="994">
        <v>0.22763990000000001</v>
      </c>
      <c r="G41" s="994" t="s">
        <v>15</v>
      </c>
      <c r="H41" s="994" t="s">
        <v>15</v>
      </c>
      <c r="I41" s="994" t="s">
        <v>15</v>
      </c>
      <c r="J41" s="994" t="s">
        <v>15</v>
      </c>
      <c r="K41" s="994">
        <v>7.5415752999999999</v>
      </c>
      <c r="L41" s="994">
        <v>0.2292747</v>
      </c>
      <c r="M41" s="994">
        <v>1.5</v>
      </c>
      <c r="N41" s="994" t="s">
        <v>15</v>
      </c>
      <c r="O41" s="994" t="s">
        <v>15</v>
      </c>
      <c r="P41" s="994" t="s">
        <v>15</v>
      </c>
      <c r="Q41" s="994">
        <v>1.7292746999999999</v>
      </c>
      <c r="R41" s="994">
        <v>1.964637</v>
      </c>
      <c r="S41" s="994" t="s">
        <v>15</v>
      </c>
      <c r="T41" s="994" t="s">
        <v>15</v>
      </c>
      <c r="U41" s="994" t="s">
        <v>15</v>
      </c>
      <c r="V41" s="994" t="s">
        <v>15</v>
      </c>
      <c r="W41" s="994">
        <v>33.617535400000001</v>
      </c>
      <c r="X41" s="1020"/>
      <c r="Y41" s="1020"/>
    </row>
    <row r="42" spans="1:25" ht="14.1" customHeight="1">
      <c r="A42" s="999" t="s">
        <v>1058</v>
      </c>
      <c r="B42" s="1000" t="s">
        <v>15</v>
      </c>
      <c r="C42" s="1000">
        <v>331.95268799999997</v>
      </c>
      <c r="D42" s="1000">
        <v>331.95268799999997</v>
      </c>
      <c r="E42" s="1000" t="s">
        <v>15</v>
      </c>
      <c r="F42" s="1000">
        <v>3.18909E-2</v>
      </c>
      <c r="G42" s="1000" t="s">
        <v>15</v>
      </c>
      <c r="H42" s="1000" t="s">
        <v>15</v>
      </c>
      <c r="I42" s="1000" t="s">
        <v>15</v>
      </c>
      <c r="J42" s="1000" t="s">
        <v>15</v>
      </c>
      <c r="K42" s="1000">
        <v>18.2824934</v>
      </c>
      <c r="L42" s="1000">
        <v>10.6136508</v>
      </c>
      <c r="M42" s="1000" t="s">
        <v>15</v>
      </c>
      <c r="N42" s="1000">
        <v>2428.2120866999999</v>
      </c>
      <c r="O42" s="1000" t="s">
        <v>15</v>
      </c>
      <c r="P42" s="1000">
        <v>9.9954999999999998</v>
      </c>
      <c r="Q42" s="1000">
        <v>2448.8212374999998</v>
      </c>
      <c r="R42" s="1000" t="s">
        <v>15</v>
      </c>
      <c r="S42" s="1000" t="s">
        <v>15</v>
      </c>
      <c r="T42" s="1000" t="s">
        <v>15</v>
      </c>
      <c r="U42" s="1000" t="s">
        <v>15</v>
      </c>
      <c r="V42" s="1000">
        <v>218.6720617</v>
      </c>
      <c r="W42" s="1000">
        <v>3017.7603715</v>
      </c>
      <c r="X42" s="1020"/>
      <c r="Y42" s="1020"/>
    </row>
    <row r="43" spans="1:25" s="1031" customFormat="1" ht="15">
      <c r="A43" s="949"/>
      <c r="B43" s="7"/>
      <c r="C43" s="7"/>
      <c r="D43" s="7"/>
      <c r="E43" s="7"/>
      <c r="F43" s="7"/>
      <c r="G43" s="7"/>
      <c r="H43" s="1286" t="s">
        <v>1129</v>
      </c>
      <c r="I43" s="1286"/>
      <c r="J43" s="1286"/>
      <c r="K43" s="7"/>
      <c r="L43" s="1283"/>
      <c r="M43" s="1283"/>
      <c r="N43" s="1283"/>
      <c r="O43" s="1283"/>
      <c r="P43" s="7"/>
      <c r="Q43" s="7"/>
      <c r="R43" s="7"/>
      <c r="S43" s="7"/>
      <c r="T43" s="7"/>
      <c r="U43" s="1286" t="s">
        <v>1129</v>
      </c>
      <c r="V43" s="1286"/>
      <c r="W43" s="1286"/>
      <c r="X43" s="1030"/>
      <c r="Y43" s="1030"/>
    </row>
    <row r="44" spans="1:25" s="1001" customFormat="1" ht="15">
      <c r="A44" s="17"/>
      <c r="B44" s="7"/>
      <c r="C44" s="7"/>
      <c r="D44" s="7"/>
      <c r="E44" s="7"/>
      <c r="F44" s="7"/>
      <c r="G44" s="7"/>
      <c r="H44" s="7"/>
      <c r="I44" s="7"/>
      <c r="J44" s="7"/>
      <c r="K44" s="165"/>
      <c r="L44" s="163"/>
      <c r="M44" s="124"/>
      <c r="N44" s="163"/>
      <c r="O44" s="163"/>
      <c r="P44" s="163"/>
      <c r="Q44" s="163"/>
      <c r="R44" s="163"/>
      <c r="S44" s="163"/>
      <c r="T44" s="7"/>
      <c r="U44" s="7"/>
      <c r="V44" s="7"/>
      <c r="W44" s="95"/>
      <c r="X44" s="1035"/>
    </row>
    <row r="45" spans="1:25" s="1031" customFormat="1" ht="9.9499999999999993" customHeight="1">
      <c r="A45" s="17"/>
      <c r="B45" s="163"/>
      <c r="C45" s="163"/>
      <c r="D45" s="163"/>
      <c r="E45" s="163"/>
      <c r="F45" s="163"/>
      <c r="G45" s="163"/>
      <c r="H45" s="163"/>
      <c r="I45" s="163"/>
      <c r="J45" s="163"/>
      <c r="K45" s="165"/>
      <c r="L45" s="164"/>
      <c r="M45" s="124"/>
      <c r="N45" s="164"/>
      <c r="O45" s="164"/>
      <c r="P45" s="164"/>
      <c r="Q45" s="164"/>
      <c r="R45" s="164"/>
      <c r="S45" s="164"/>
      <c r="T45" s="1282" t="s">
        <v>22</v>
      </c>
      <c r="U45" s="1282"/>
      <c r="V45" s="1282"/>
      <c r="W45" s="1282"/>
      <c r="X45" s="1030"/>
      <c r="Y45" s="1030"/>
    </row>
    <row r="46" spans="1:25" ht="9.9499999999999993" customHeight="1">
      <c r="A46" s="146"/>
      <c r="B46" s="147"/>
      <c r="C46" s="147"/>
      <c r="D46" s="147"/>
      <c r="E46" s="147"/>
      <c r="F46" s="147"/>
      <c r="G46" s="147"/>
      <c r="H46" s="147"/>
      <c r="I46" s="147"/>
      <c r="J46" s="147"/>
      <c r="K46" s="148"/>
      <c r="L46" s="149"/>
      <c r="M46" s="990"/>
      <c r="N46" s="149"/>
      <c r="O46" s="149"/>
      <c r="P46" s="149"/>
      <c r="Q46" s="149"/>
      <c r="R46" s="149"/>
      <c r="S46" s="149"/>
      <c r="T46" s="1287"/>
      <c r="U46" s="1287"/>
      <c r="V46" s="1287"/>
      <c r="W46" s="1287"/>
      <c r="X46" s="1024"/>
      <c r="Y46" s="1024"/>
    </row>
    <row r="47" spans="1:25" ht="12.95" customHeight="1">
      <c r="A47" s="1268" t="s">
        <v>989</v>
      </c>
      <c r="B47" s="1270" t="s">
        <v>990</v>
      </c>
      <c r="C47" s="1272"/>
      <c r="D47" s="1272"/>
      <c r="E47" s="1276" t="s">
        <v>991</v>
      </c>
      <c r="F47" s="1268" t="s">
        <v>992</v>
      </c>
      <c r="G47" s="1276" t="s">
        <v>993</v>
      </c>
      <c r="H47" s="1264" t="s">
        <v>994</v>
      </c>
      <c r="I47" s="1264" t="s">
        <v>995</v>
      </c>
      <c r="J47" s="1264" t="s">
        <v>996</v>
      </c>
      <c r="K47" s="1268" t="s">
        <v>997</v>
      </c>
      <c r="L47" s="1270" t="s">
        <v>998</v>
      </c>
      <c r="M47" s="1271"/>
      <c r="N47" s="1272"/>
      <c r="O47" s="1272"/>
      <c r="P47" s="1272"/>
      <c r="Q47" s="1273"/>
      <c r="R47" s="1274" t="s">
        <v>999</v>
      </c>
      <c r="S47" s="1266" t="s">
        <v>1000</v>
      </c>
      <c r="T47" s="1264" t="s">
        <v>1001</v>
      </c>
      <c r="U47" s="1266" t="s">
        <v>1002</v>
      </c>
      <c r="V47" s="1266" t="s">
        <v>1003</v>
      </c>
      <c r="W47" s="1264" t="s">
        <v>1004</v>
      </c>
      <c r="X47" s="1025"/>
      <c r="Y47" s="1016"/>
    </row>
    <row r="48" spans="1:25" ht="66.75" customHeight="1">
      <c r="A48" s="1269"/>
      <c r="B48" s="943" t="s">
        <v>1274</v>
      </c>
      <c r="C48" s="943" t="s">
        <v>1275</v>
      </c>
      <c r="D48" s="942" t="s">
        <v>1007</v>
      </c>
      <c r="E48" s="1276"/>
      <c r="F48" s="1269"/>
      <c r="G48" s="1276"/>
      <c r="H48" s="1265"/>
      <c r="I48" s="1265"/>
      <c r="J48" s="1265"/>
      <c r="K48" s="1269"/>
      <c r="L48" s="151" t="s">
        <v>1008</v>
      </c>
      <c r="M48" s="151" t="s">
        <v>1009</v>
      </c>
      <c r="N48" s="151" t="s">
        <v>1010</v>
      </c>
      <c r="O48" s="151" t="s">
        <v>1011</v>
      </c>
      <c r="P48" s="151" t="s">
        <v>1012</v>
      </c>
      <c r="Q48" s="151" t="s">
        <v>1013</v>
      </c>
      <c r="R48" s="1275"/>
      <c r="S48" s="1267"/>
      <c r="T48" s="1265"/>
      <c r="U48" s="1267"/>
      <c r="V48" s="1267"/>
      <c r="W48" s="1265"/>
      <c r="X48" s="1025"/>
      <c r="Y48" s="1016"/>
    </row>
    <row r="49" spans="1:25">
      <c r="A49" s="944" t="s">
        <v>6</v>
      </c>
      <c r="B49" s="945" t="s">
        <v>7</v>
      </c>
      <c r="C49" s="945" t="s">
        <v>8</v>
      </c>
      <c r="D49" s="945" t="s">
        <v>9</v>
      </c>
      <c r="E49" s="945" t="s">
        <v>10</v>
      </c>
      <c r="F49" s="945" t="s">
        <v>11</v>
      </c>
      <c r="G49" s="945" t="s">
        <v>12</v>
      </c>
      <c r="H49" s="945" t="s">
        <v>13</v>
      </c>
      <c r="I49" s="945" t="s">
        <v>694</v>
      </c>
      <c r="J49" s="152" t="s">
        <v>725</v>
      </c>
      <c r="K49" s="945" t="s">
        <v>695</v>
      </c>
      <c r="L49" s="945" t="s">
        <v>726</v>
      </c>
      <c r="M49" s="153" t="s">
        <v>727</v>
      </c>
      <c r="N49" s="154" t="s">
        <v>1014</v>
      </c>
      <c r="O49" s="945" t="s">
        <v>1015</v>
      </c>
      <c r="P49" s="945" t="s">
        <v>1016</v>
      </c>
      <c r="Q49" s="945" t="s">
        <v>1017</v>
      </c>
      <c r="R49" s="945" t="s">
        <v>1018</v>
      </c>
      <c r="S49" s="945" t="s">
        <v>1019</v>
      </c>
      <c r="T49" s="945" t="s">
        <v>1020</v>
      </c>
      <c r="U49" s="945" t="s">
        <v>1021</v>
      </c>
      <c r="V49" s="152" t="s">
        <v>1022</v>
      </c>
      <c r="W49" s="152" t="s">
        <v>1023</v>
      </c>
      <c r="X49" s="1016"/>
      <c r="Y49" s="1016"/>
    </row>
    <row r="50" spans="1:25" ht="14.1" customHeight="1">
      <c r="A50" s="998" t="s">
        <v>1059</v>
      </c>
      <c r="B50" s="994">
        <v>3.0663076999999999</v>
      </c>
      <c r="C50" s="994">
        <v>24104.906030499995</v>
      </c>
      <c r="D50" s="994">
        <v>24107.972338199994</v>
      </c>
      <c r="E50" s="994">
        <v>51.718817299999998</v>
      </c>
      <c r="F50" s="994">
        <v>18508.973423600004</v>
      </c>
      <c r="G50" s="994" t="s">
        <v>15</v>
      </c>
      <c r="H50" s="994" t="s">
        <v>15</v>
      </c>
      <c r="I50" s="994" t="s">
        <v>15</v>
      </c>
      <c r="J50" s="994" t="s">
        <v>15</v>
      </c>
      <c r="K50" s="994">
        <v>31459.747416300001</v>
      </c>
      <c r="L50" s="994">
        <v>47158.268943999996</v>
      </c>
      <c r="M50" s="994">
        <v>14661.809461700001</v>
      </c>
      <c r="N50" s="994">
        <v>83858.928459400006</v>
      </c>
      <c r="O50" s="994">
        <v>2299.5566707999997</v>
      </c>
      <c r="P50" s="994">
        <v>18152.684431000001</v>
      </c>
      <c r="Q50" s="994">
        <v>166131.2479669</v>
      </c>
      <c r="R50" s="994">
        <v>1775.9370710999999</v>
      </c>
      <c r="S50" s="994" t="s">
        <v>15</v>
      </c>
      <c r="T50" s="994">
        <v>1146.553396</v>
      </c>
      <c r="U50" s="994" t="s">
        <v>15</v>
      </c>
      <c r="V50" s="994">
        <v>2252.597483</v>
      </c>
      <c r="W50" s="994">
        <v>245434.74791239999</v>
      </c>
      <c r="X50" s="1020"/>
      <c r="Y50" s="1020"/>
    </row>
    <row r="51" spans="1:25" ht="27" customHeight="1">
      <c r="A51" s="997" t="s">
        <v>1060</v>
      </c>
      <c r="B51" s="994">
        <v>3.0663076999999999</v>
      </c>
      <c r="C51" s="994">
        <v>11275.711863999999</v>
      </c>
      <c r="D51" s="994">
        <v>11278.7781717</v>
      </c>
      <c r="E51" s="994">
        <v>37.177867299999996</v>
      </c>
      <c r="F51" s="994">
        <v>16537.672622500002</v>
      </c>
      <c r="G51" s="994" t="s">
        <v>15</v>
      </c>
      <c r="H51" s="994" t="s">
        <v>15</v>
      </c>
      <c r="I51" s="994" t="s">
        <v>15</v>
      </c>
      <c r="J51" s="994" t="s">
        <v>15</v>
      </c>
      <c r="K51" s="994">
        <v>25983.032327299999</v>
      </c>
      <c r="L51" s="994">
        <v>30579.9610813</v>
      </c>
      <c r="M51" s="994">
        <v>9476.0744215000013</v>
      </c>
      <c r="N51" s="994">
        <v>57313.653781199995</v>
      </c>
      <c r="O51" s="994">
        <v>1915.0961909</v>
      </c>
      <c r="P51" s="994">
        <v>15088.3374241</v>
      </c>
      <c r="Q51" s="994">
        <v>114373.12289899999</v>
      </c>
      <c r="R51" s="994">
        <v>1744.6833611</v>
      </c>
      <c r="S51" s="994" t="s">
        <v>15</v>
      </c>
      <c r="T51" s="994">
        <v>896.6904217</v>
      </c>
      <c r="U51" s="994" t="s">
        <v>15</v>
      </c>
      <c r="V51" s="994">
        <v>1040.0103938</v>
      </c>
      <c r="W51" s="994">
        <v>171891.16806440003</v>
      </c>
      <c r="X51" s="1020"/>
      <c r="Y51" s="1020"/>
    </row>
    <row r="52" spans="1:25" ht="18">
      <c r="A52" s="997" t="s">
        <v>1061</v>
      </c>
      <c r="B52" s="994" t="s">
        <v>15</v>
      </c>
      <c r="C52" s="994">
        <v>8332.5273061999997</v>
      </c>
      <c r="D52" s="994">
        <v>8332.5273061999997</v>
      </c>
      <c r="E52" s="994">
        <v>9.35E-2</v>
      </c>
      <c r="F52" s="994">
        <v>89.52646630000001</v>
      </c>
      <c r="G52" s="994" t="s">
        <v>15</v>
      </c>
      <c r="H52" s="994" t="s">
        <v>15</v>
      </c>
      <c r="I52" s="994" t="s">
        <v>15</v>
      </c>
      <c r="J52" s="994" t="s">
        <v>15</v>
      </c>
      <c r="K52" s="994">
        <v>1756.1815047</v>
      </c>
      <c r="L52" s="994">
        <v>2146.5453065000002</v>
      </c>
      <c r="M52" s="994">
        <v>559.90147579999996</v>
      </c>
      <c r="N52" s="994">
        <v>950.95071990000008</v>
      </c>
      <c r="O52" s="994">
        <v>322.20875000000001</v>
      </c>
      <c r="P52" s="994">
        <v>1095.1582228</v>
      </c>
      <c r="Q52" s="994">
        <v>5074.7644749999999</v>
      </c>
      <c r="R52" s="994">
        <v>3</v>
      </c>
      <c r="S52" s="994" t="s">
        <v>15</v>
      </c>
      <c r="T52" s="994">
        <v>1.22062E-2</v>
      </c>
      <c r="U52" s="994" t="s">
        <v>15</v>
      </c>
      <c r="V52" s="994">
        <v>69.376797699999997</v>
      </c>
      <c r="W52" s="994">
        <v>15325.4822561</v>
      </c>
      <c r="X52" s="1020"/>
      <c r="Y52" s="1020"/>
    </row>
    <row r="53" spans="1:25" ht="14.1" customHeight="1">
      <c r="A53" s="997" t="s">
        <v>1062</v>
      </c>
      <c r="B53" s="994" t="s">
        <v>15</v>
      </c>
      <c r="C53" s="994">
        <v>198.4068671</v>
      </c>
      <c r="D53" s="994">
        <v>198.4068671</v>
      </c>
      <c r="E53" s="994">
        <v>14.44745</v>
      </c>
      <c r="F53" s="994">
        <v>1479.4146971</v>
      </c>
      <c r="G53" s="994" t="s">
        <v>15</v>
      </c>
      <c r="H53" s="994" t="s">
        <v>15</v>
      </c>
      <c r="I53" s="994" t="s">
        <v>15</v>
      </c>
      <c r="J53" s="994" t="s">
        <v>15</v>
      </c>
      <c r="K53" s="994">
        <v>2472.9743721999998</v>
      </c>
      <c r="L53" s="994">
        <v>6310.5923584000002</v>
      </c>
      <c r="M53" s="994">
        <v>3944.7761395000002</v>
      </c>
      <c r="N53" s="994">
        <v>22418.701267500001</v>
      </c>
      <c r="O53" s="994">
        <v>2.1780206</v>
      </c>
      <c r="P53" s="994">
        <v>183.76280610000001</v>
      </c>
      <c r="Q53" s="994">
        <v>32860.010592100007</v>
      </c>
      <c r="R53" s="994" t="s">
        <v>15</v>
      </c>
      <c r="S53" s="994" t="s">
        <v>15</v>
      </c>
      <c r="T53" s="994">
        <v>0.15897</v>
      </c>
      <c r="U53" s="994" t="s">
        <v>15</v>
      </c>
      <c r="V53" s="994">
        <v>1131.0970053000001</v>
      </c>
      <c r="W53" s="994">
        <v>38156.509953799999</v>
      </c>
      <c r="X53" s="1020"/>
      <c r="Y53" s="1020"/>
    </row>
    <row r="54" spans="1:25" ht="14.1" customHeight="1">
      <c r="A54" s="997" t="s">
        <v>1063</v>
      </c>
      <c r="B54" s="994" t="s">
        <v>15</v>
      </c>
      <c r="C54" s="994">
        <v>1889.3825486000001</v>
      </c>
      <c r="D54" s="994">
        <v>1889.3825486000001</v>
      </c>
      <c r="E54" s="994" t="s">
        <v>15</v>
      </c>
      <c r="F54" s="994">
        <v>39.123075999999998</v>
      </c>
      <c r="G54" s="994" t="s">
        <v>15</v>
      </c>
      <c r="H54" s="994" t="s">
        <v>15</v>
      </c>
      <c r="I54" s="994" t="s">
        <v>15</v>
      </c>
      <c r="J54" s="994" t="s">
        <v>15</v>
      </c>
      <c r="K54" s="994">
        <v>443.14858079999999</v>
      </c>
      <c r="L54" s="994">
        <v>5649.9442718999999</v>
      </c>
      <c r="M54" s="994">
        <v>66.664397500000007</v>
      </c>
      <c r="N54" s="994">
        <v>251.66912590000001</v>
      </c>
      <c r="O54" s="994">
        <v>3</v>
      </c>
      <c r="P54" s="994">
        <v>8.6631675999999995</v>
      </c>
      <c r="Q54" s="994">
        <v>5979.9409628999992</v>
      </c>
      <c r="R54" s="994">
        <v>15.254543</v>
      </c>
      <c r="S54" s="994" t="s">
        <v>15</v>
      </c>
      <c r="T54" s="994">
        <v>2.8051708</v>
      </c>
      <c r="U54" s="994" t="s">
        <v>15</v>
      </c>
      <c r="V54" s="994">
        <v>12.0716047</v>
      </c>
      <c r="W54" s="994">
        <v>8381.7264867999984</v>
      </c>
      <c r="X54" s="1020"/>
      <c r="Y54" s="1020"/>
    </row>
    <row r="55" spans="1:25" ht="27" customHeight="1">
      <c r="A55" s="997" t="s">
        <v>1064</v>
      </c>
      <c r="B55" s="994" t="s">
        <v>15</v>
      </c>
      <c r="C55" s="994">
        <v>2408.8774445999998</v>
      </c>
      <c r="D55" s="994">
        <v>2408.8774445999998</v>
      </c>
      <c r="E55" s="994" t="s">
        <v>15</v>
      </c>
      <c r="F55" s="994">
        <v>363.23656169999998</v>
      </c>
      <c r="G55" s="994" t="s">
        <v>15</v>
      </c>
      <c r="H55" s="994" t="s">
        <v>15</v>
      </c>
      <c r="I55" s="994" t="s">
        <v>15</v>
      </c>
      <c r="J55" s="994" t="s">
        <v>15</v>
      </c>
      <c r="K55" s="994">
        <v>804.41063129999998</v>
      </c>
      <c r="L55" s="994">
        <v>2471.2259259000002</v>
      </c>
      <c r="M55" s="994">
        <v>614.39302740000005</v>
      </c>
      <c r="N55" s="994">
        <v>2923.9535648999999</v>
      </c>
      <c r="O55" s="994">
        <v>57.073709299999997</v>
      </c>
      <c r="P55" s="994">
        <v>1776.7628104</v>
      </c>
      <c r="Q55" s="994">
        <v>7843.4090379000008</v>
      </c>
      <c r="R55" s="994">
        <v>12.999167</v>
      </c>
      <c r="S55" s="994" t="s">
        <v>15</v>
      </c>
      <c r="T55" s="994">
        <v>246.88662729999999</v>
      </c>
      <c r="U55" s="994" t="s">
        <v>15</v>
      </c>
      <c r="V55" s="994">
        <v>4.1681500000000003E-2</v>
      </c>
      <c r="W55" s="994">
        <v>11679.861151300001</v>
      </c>
      <c r="X55" s="1020"/>
      <c r="Y55" s="1020"/>
    </row>
    <row r="56" spans="1:25" ht="48" customHeight="1">
      <c r="A56" s="998" t="s">
        <v>1065</v>
      </c>
      <c r="B56" s="994" t="s">
        <v>15</v>
      </c>
      <c r="C56" s="994">
        <v>4631.8254352000004</v>
      </c>
      <c r="D56" s="994">
        <v>4631.8254352000004</v>
      </c>
      <c r="E56" s="994">
        <v>491801.9539733</v>
      </c>
      <c r="F56" s="994">
        <v>1.8548155</v>
      </c>
      <c r="G56" s="994" t="s">
        <v>15</v>
      </c>
      <c r="H56" s="994" t="s">
        <v>15</v>
      </c>
      <c r="I56" s="994">
        <v>194.03787220000001</v>
      </c>
      <c r="J56" s="994">
        <v>215.49131829999999</v>
      </c>
      <c r="K56" s="994">
        <v>8487.1967196999994</v>
      </c>
      <c r="L56" s="994" t="s">
        <v>15</v>
      </c>
      <c r="M56" s="994" t="s">
        <v>15</v>
      </c>
      <c r="N56" s="994" t="s">
        <v>15</v>
      </c>
      <c r="O56" s="994" t="s">
        <v>15</v>
      </c>
      <c r="P56" s="994" t="s">
        <v>15</v>
      </c>
      <c r="Q56" s="994" t="s">
        <v>15</v>
      </c>
      <c r="R56" s="994" t="s">
        <v>15</v>
      </c>
      <c r="S56" s="994">
        <v>121243.15977899999</v>
      </c>
      <c r="T56" s="994">
        <v>1412227.0960407001</v>
      </c>
      <c r="U56" s="994" t="s">
        <v>15</v>
      </c>
      <c r="V56" s="994">
        <v>85.292816999999999</v>
      </c>
      <c r="W56" s="994">
        <v>2038887.9087709002</v>
      </c>
      <c r="X56" s="1020"/>
      <c r="Y56" s="1020"/>
    </row>
    <row r="57" spans="1:25" ht="14.1" customHeight="1">
      <c r="A57" s="998" t="s">
        <v>1066</v>
      </c>
      <c r="B57" s="994">
        <v>15.972908500000001</v>
      </c>
      <c r="C57" s="994">
        <v>130779.40540439999</v>
      </c>
      <c r="D57" s="994">
        <v>130795.37831289999</v>
      </c>
      <c r="E57" s="994">
        <v>593.55406890000006</v>
      </c>
      <c r="F57" s="994">
        <v>25890.226198899996</v>
      </c>
      <c r="G57" s="994" t="s">
        <v>15</v>
      </c>
      <c r="H57" s="994" t="s">
        <v>15</v>
      </c>
      <c r="I57" s="994" t="s">
        <v>15</v>
      </c>
      <c r="J57" s="994">
        <v>882.30723279999995</v>
      </c>
      <c r="K57" s="994">
        <v>226449.5319459</v>
      </c>
      <c r="L57" s="994">
        <v>476210.25057920004</v>
      </c>
      <c r="M57" s="994">
        <v>418301.85248489998</v>
      </c>
      <c r="N57" s="994">
        <v>308555.60376610002</v>
      </c>
      <c r="O57" s="994">
        <v>3195.1122985000002</v>
      </c>
      <c r="P57" s="994">
        <v>260721.67506790001</v>
      </c>
      <c r="Q57" s="994">
        <v>1466984.4941966</v>
      </c>
      <c r="R57" s="994">
        <v>28912.282152600001</v>
      </c>
      <c r="S57" s="994">
        <v>72.139109399999995</v>
      </c>
      <c r="T57" s="994">
        <v>162.89311910000001</v>
      </c>
      <c r="U57" s="994" t="s">
        <v>15</v>
      </c>
      <c r="V57" s="994">
        <v>7366.3674871000003</v>
      </c>
      <c r="W57" s="994">
        <v>1888109.1738241999</v>
      </c>
      <c r="X57" s="1020"/>
      <c r="Y57" s="1020"/>
    </row>
    <row r="58" spans="1:25" ht="18">
      <c r="A58" s="998" t="s">
        <v>1067</v>
      </c>
      <c r="B58" s="994">
        <v>3.6935999999999997E-2</v>
      </c>
      <c r="C58" s="994">
        <v>4627.3069878999995</v>
      </c>
      <c r="D58" s="994">
        <v>4627.3439238999999</v>
      </c>
      <c r="E58" s="994">
        <v>147.0494113</v>
      </c>
      <c r="F58" s="994">
        <v>1296.4081432999999</v>
      </c>
      <c r="G58" s="994" t="s">
        <v>15</v>
      </c>
      <c r="H58" s="994" t="s">
        <v>15</v>
      </c>
      <c r="I58" s="994" t="s">
        <v>15</v>
      </c>
      <c r="J58" s="994" t="s">
        <v>15</v>
      </c>
      <c r="K58" s="994">
        <v>49915.300629500009</v>
      </c>
      <c r="L58" s="994">
        <v>53975.016198800004</v>
      </c>
      <c r="M58" s="994">
        <v>21774.349536800004</v>
      </c>
      <c r="N58" s="994">
        <v>35345.493510199994</v>
      </c>
      <c r="O58" s="994">
        <v>1476.0045616</v>
      </c>
      <c r="P58" s="994">
        <v>12809.7119272</v>
      </c>
      <c r="Q58" s="994">
        <v>125380.5757346</v>
      </c>
      <c r="R58" s="994">
        <v>297.20458069999995</v>
      </c>
      <c r="S58" s="994">
        <v>67.101389400000002</v>
      </c>
      <c r="T58" s="994">
        <v>16.5169617</v>
      </c>
      <c r="U58" s="994" t="s">
        <v>15</v>
      </c>
      <c r="V58" s="994">
        <v>1280.2161575</v>
      </c>
      <c r="W58" s="994">
        <v>183027.71693189998</v>
      </c>
      <c r="X58" s="1020"/>
      <c r="Y58" s="1020"/>
    </row>
    <row r="59" spans="1:25" ht="14.1" customHeight="1">
      <c r="A59" s="997" t="s">
        <v>1068</v>
      </c>
      <c r="B59" s="994" t="s">
        <v>15</v>
      </c>
      <c r="C59" s="994">
        <v>176.27024739999999</v>
      </c>
      <c r="D59" s="994">
        <v>176.27024739999999</v>
      </c>
      <c r="E59" s="994">
        <v>3.2453999999999998E-3</v>
      </c>
      <c r="F59" s="994">
        <v>28.798513499999999</v>
      </c>
      <c r="G59" s="994" t="s">
        <v>15</v>
      </c>
      <c r="H59" s="994" t="s">
        <v>15</v>
      </c>
      <c r="I59" s="994" t="s">
        <v>15</v>
      </c>
      <c r="J59" s="994" t="s">
        <v>15</v>
      </c>
      <c r="K59" s="994">
        <v>43264.058428900003</v>
      </c>
      <c r="L59" s="994">
        <v>3750.3196913000002</v>
      </c>
      <c r="M59" s="994">
        <v>4584.8463492000001</v>
      </c>
      <c r="N59" s="994">
        <v>149.68129139999999</v>
      </c>
      <c r="O59" s="994" t="s">
        <v>15</v>
      </c>
      <c r="P59" s="994" t="s">
        <v>15</v>
      </c>
      <c r="Q59" s="994">
        <v>8484.8473319000004</v>
      </c>
      <c r="R59" s="994" t="s">
        <v>15</v>
      </c>
      <c r="S59" s="994" t="s">
        <v>15</v>
      </c>
      <c r="T59" s="994" t="s">
        <v>15</v>
      </c>
      <c r="U59" s="994" t="s">
        <v>15</v>
      </c>
      <c r="V59" s="994">
        <v>665.29272639999999</v>
      </c>
      <c r="W59" s="994">
        <v>52619.270493500007</v>
      </c>
      <c r="X59" s="1020"/>
      <c r="Y59" s="1020"/>
    </row>
    <row r="60" spans="1:25" ht="14.1" customHeight="1">
      <c r="A60" s="997" t="s">
        <v>1069</v>
      </c>
      <c r="B60" s="994" t="s">
        <v>15</v>
      </c>
      <c r="C60" s="994">
        <v>1319.1434710000001</v>
      </c>
      <c r="D60" s="994">
        <v>1319.1434710000001</v>
      </c>
      <c r="E60" s="994">
        <v>9.0000000000000002E-6</v>
      </c>
      <c r="F60" s="994">
        <v>27.7458019</v>
      </c>
      <c r="G60" s="994" t="s">
        <v>15</v>
      </c>
      <c r="H60" s="994" t="s">
        <v>15</v>
      </c>
      <c r="I60" s="994" t="s">
        <v>15</v>
      </c>
      <c r="J60" s="994" t="s">
        <v>15</v>
      </c>
      <c r="K60" s="994">
        <v>2.7683510999999998</v>
      </c>
      <c r="L60" s="994">
        <v>1185.4430127999999</v>
      </c>
      <c r="M60" s="994" t="s">
        <v>15</v>
      </c>
      <c r="N60" s="994" t="s">
        <v>15</v>
      </c>
      <c r="O60" s="994" t="s">
        <v>15</v>
      </c>
      <c r="P60" s="994" t="s">
        <v>15</v>
      </c>
      <c r="Q60" s="994">
        <v>1185.4430127999999</v>
      </c>
      <c r="R60" s="994" t="s">
        <v>15</v>
      </c>
      <c r="S60" s="994" t="s">
        <v>15</v>
      </c>
      <c r="T60" s="994">
        <v>1.0999999999999999E-2</v>
      </c>
      <c r="U60" s="994" t="s">
        <v>15</v>
      </c>
      <c r="V60" s="994" t="s">
        <v>15</v>
      </c>
      <c r="W60" s="994">
        <v>2535.1116458000001</v>
      </c>
      <c r="X60" s="1020"/>
      <c r="Y60" s="1020"/>
    </row>
    <row r="61" spans="1:25" ht="18" customHeight="1">
      <c r="A61" s="997" t="s">
        <v>1070</v>
      </c>
      <c r="B61" s="994" t="s">
        <v>15</v>
      </c>
      <c r="C61" s="994" t="s">
        <v>15</v>
      </c>
      <c r="D61" s="994" t="s">
        <v>15</v>
      </c>
      <c r="E61" s="994" t="s">
        <v>15</v>
      </c>
      <c r="F61" s="994">
        <v>5.6046600000000002E-2</v>
      </c>
      <c r="G61" s="994" t="s">
        <v>15</v>
      </c>
      <c r="H61" s="994" t="s">
        <v>15</v>
      </c>
      <c r="I61" s="994" t="s">
        <v>15</v>
      </c>
      <c r="J61" s="994" t="s">
        <v>15</v>
      </c>
      <c r="K61" s="994">
        <v>3.8400099999999999</v>
      </c>
      <c r="L61" s="994">
        <v>12170.5600161</v>
      </c>
      <c r="M61" s="994" t="s">
        <v>15</v>
      </c>
      <c r="N61" s="994" t="s">
        <v>15</v>
      </c>
      <c r="O61" s="994">
        <v>2.90096</v>
      </c>
      <c r="P61" s="994" t="s">
        <v>15</v>
      </c>
      <c r="Q61" s="994">
        <v>12173.460976100001</v>
      </c>
      <c r="R61" s="994">
        <v>4.3459999999999999E-2</v>
      </c>
      <c r="S61" s="994" t="s">
        <v>15</v>
      </c>
      <c r="T61" s="994" t="s">
        <v>15</v>
      </c>
      <c r="U61" s="994" t="s">
        <v>15</v>
      </c>
      <c r="V61" s="994" t="s">
        <v>15</v>
      </c>
      <c r="W61" s="994">
        <v>12177.400492700002</v>
      </c>
      <c r="X61" s="1020"/>
      <c r="Y61" s="1020"/>
    </row>
    <row r="62" spans="1:25" ht="18">
      <c r="A62" s="997" t="s">
        <v>1071</v>
      </c>
      <c r="B62" s="994" t="s">
        <v>15</v>
      </c>
      <c r="C62" s="994">
        <v>2696.5715408999999</v>
      </c>
      <c r="D62" s="994">
        <v>2696.5715408999999</v>
      </c>
      <c r="E62" s="994">
        <v>147.0461569</v>
      </c>
      <c r="F62" s="994">
        <v>1236.242301</v>
      </c>
      <c r="G62" s="994" t="s">
        <v>15</v>
      </c>
      <c r="H62" s="994" t="s">
        <v>15</v>
      </c>
      <c r="I62" s="994" t="s">
        <v>15</v>
      </c>
      <c r="J62" s="994" t="s">
        <v>15</v>
      </c>
      <c r="K62" s="994">
        <v>5819.6379110999997</v>
      </c>
      <c r="L62" s="994">
        <v>16852.7365407</v>
      </c>
      <c r="M62" s="994">
        <v>17050.418978900001</v>
      </c>
      <c r="N62" s="994">
        <v>11349.750907599999</v>
      </c>
      <c r="O62" s="994">
        <v>1473.1036016</v>
      </c>
      <c r="P62" s="994">
        <v>1609.0606877999999</v>
      </c>
      <c r="Q62" s="994">
        <v>48335.070716599992</v>
      </c>
      <c r="R62" s="994">
        <v>295.35307069999999</v>
      </c>
      <c r="S62" s="994" t="s">
        <v>15</v>
      </c>
      <c r="T62" s="994">
        <v>16.462233699999999</v>
      </c>
      <c r="U62" s="994" t="s">
        <v>15</v>
      </c>
      <c r="V62" s="994">
        <v>613.69843609999998</v>
      </c>
      <c r="W62" s="994">
        <v>59160.082366999988</v>
      </c>
      <c r="X62" s="1020"/>
      <c r="Y62" s="1020"/>
    </row>
    <row r="63" spans="1:25" ht="14.1" customHeight="1">
      <c r="A63" s="997" t="s">
        <v>1072</v>
      </c>
      <c r="B63" s="994" t="s">
        <v>15</v>
      </c>
      <c r="C63" s="994">
        <v>5.2978299999999999E-2</v>
      </c>
      <c r="D63" s="994">
        <v>5.2978299999999999E-2</v>
      </c>
      <c r="E63" s="994" t="s">
        <v>15</v>
      </c>
      <c r="F63" s="994">
        <v>0.40461130000000001</v>
      </c>
      <c r="G63" s="994" t="s">
        <v>15</v>
      </c>
      <c r="H63" s="994" t="s">
        <v>15</v>
      </c>
      <c r="I63" s="994" t="s">
        <v>15</v>
      </c>
      <c r="J63" s="994" t="s">
        <v>15</v>
      </c>
      <c r="K63" s="994">
        <v>697.43183859999999</v>
      </c>
      <c r="L63" s="994">
        <v>18289.631093</v>
      </c>
      <c r="M63" s="994" t="s">
        <v>15</v>
      </c>
      <c r="N63" s="994">
        <v>23356.3644288</v>
      </c>
      <c r="O63" s="994" t="s">
        <v>15</v>
      </c>
      <c r="P63" s="994">
        <v>10610</v>
      </c>
      <c r="Q63" s="994">
        <v>52255.995521799996</v>
      </c>
      <c r="R63" s="994">
        <v>0.44780999999999999</v>
      </c>
      <c r="S63" s="994" t="s">
        <v>15</v>
      </c>
      <c r="T63" s="994" t="s">
        <v>15</v>
      </c>
      <c r="U63" s="994" t="s">
        <v>15</v>
      </c>
      <c r="V63" s="994" t="s">
        <v>15</v>
      </c>
      <c r="W63" s="994">
        <v>52954.33275999999</v>
      </c>
      <c r="X63" s="1020"/>
      <c r="Y63" s="1020"/>
    </row>
    <row r="64" spans="1:25" ht="14.1" customHeight="1">
      <c r="A64" s="997" t="s">
        <v>1073</v>
      </c>
      <c r="B64" s="994" t="s">
        <v>15</v>
      </c>
      <c r="C64" s="994" t="s">
        <v>15</v>
      </c>
      <c r="D64" s="994" t="s">
        <v>15</v>
      </c>
      <c r="E64" s="994" t="s">
        <v>15</v>
      </c>
      <c r="F64" s="994">
        <v>6.0000000000000001E-3</v>
      </c>
      <c r="G64" s="994" t="s">
        <v>15</v>
      </c>
      <c r="H64" s="994" t="s">
        <v>15</v>
      </c>
      <c r="I64" s="994" t="s">
        <v>15</v>
      </c>
      <c r="J64" s="994" t="s">
        <v>15</v>
      </c>
      <c r="K64" s="994">
        <v>28.248481000000002</v>
      </c>
      <c r="L64" s="994">
        <v>2.9074966999999998</v>
      </c>
      <c r="M64" s="994">
        <v>118.6632954</v>
      </c>
      <c r="N64" s="994">
        <v>15.010501700000001</v>
      </c>
      <c r="O64" s="994" t="s">
        <v>15</v>
      </c>
      <c r="P64" s="994" t="s">
        <v>15</v>
      </c>
      <c r="Q64" s="994">
        <v>136.5812938</v>
      </c>
      <c r="R64" s="994" t="s">
        <v>15</v>
      </c>
      <c r="S64" s="994" t="s">
        <v>15</v>
      </c>
      <c r="T64" s="994" t="s">
        <v>15</v>
      </c>
      <c r="U64" s="994" t="s">
        <v>15</v>
      </c>
      <c r="V64" s="994">
        <v>1.485E-3</v>
      </c>
      <c r="W64" s="994">
        <v>164.8372598</v>
      </c>
      <c r="X64" s="1020"/>
      <c r="Y64" s="1020"/>
    </row>
    <row r="65" spans="1:25" ht="18" customHeight="1">
      <c r="A65" s="997" t="s">
        <v>1074</v>
      </c>
      <c r="B65" s="994">
        <v>3.6935999999999997E-2</v>
      </c>
      <c r="C65" s="994">
        <v>435.26875030000002</v>
      </c>
      <c r="D65" s="994">
        <v>435.30568630000005</v>
      </c>
      <c r="E65" s="994" t="s">
        <v>15</v>
      </c>
      <c r="F65" s="994">
        <v>3.1548690000000001</v>
      </c>
      <c r="G65" s="994" t="s">
        <v>15</v>
      </c>
      <c r="H65" s="994" t="s">
        <v>15</v>
      </c>
      <c r="I65" s="994" t="s">
        <v>15</v>
      </c>
      <c r="J65" s="994" t="s">
        <v>15</v>
      </c>
      <c r="K65" s="994">
        <v>99.315608800000007</v>
      </c>
      <c r="L65" s="994">
        <v>1723.4183482000001</v>
      </c>
      <c r="M65" s="994">
        <v>20.420913299999999</v>
      </c>
      <c r="N65" s="994">
        <v>474.68638069999997</v>
      </c>
      <c r="O65" s="994" t="s">
        <v>15</v>
      </c>
      <c r="P65" s="994">
        <v>590.65123940000001</v>
      </c>
      <c r="Q65" s="994">
        <v>2809.1768816000003</v>
      </c>
      <c r="R65" s="994">
        <v>1.3602399999999999</v>
      </c>
      <c r="S65" s="994">
        <v>67.101389400000002</v>
      </c>
      <c r="T65" s="994">
        <v>4.3728000000000003E-2</v>
      </c>
      <c r="U65" s="994" t="s">
        <v>15</v>
      </c>
      <c r="V65" s="994">
        <v>1.2235100000000001</v>
      </c>
      <c r="W65" s="994">
        <v>3416.6819131000002</v>
      </c>
      <c r="X65" s="1020"/>
      <c r="Y65" s="1020"/>
    </row>
    <row r="66" spans="1:25" ht="20.100000000000001" customHeight="1">
      <c r="A66" s="998" t="s">
        <v>1075</v>
      </c>
      <c r="B66" s="994">
        <v>13.193100100000001</v>
      </c>
      <c r="C66" s="994">
        <v>8081.6774110999986</v>
      </c>
      <c r="D66" s="994">
        <v>8094.8705111999989</v>
      </c>
      <c r="E66" s="994">
        <v>148.8461394</v>
      </c>
      <c r="F66" s="994">
        <v>2734.4368801000005</v>
      </c>
      <c r="G66" s="994" t="s">
        <v>15</v>
      </c>
      <c r="H66" s="994" t="s">
        <v>15</v>
      </c>
      <c r="I66" s="994" t="s">
        <v>15</v>
      </c>
      <c r="J66" s="994">
        <v>844.00686229999997</v>
      </c>
      <c r="K66" s="994">
        <v>43066.127823900002</v>
      </c>
      <c r="L66" s="994">
        <v>141325.22066019999</v>
      </c>
      <c r="M66" s="994">
        <v>225670.46621830002</v>
      </c>
      <c r="N66" s="994">
        <v>53131.403551600008</v>
      </c>
      <c r="O66" s="994">
        <v>738.86180549999995</v>
      </c>
      <c r="P66" s="994">
        <v>30217.281032999999</v>
      </c>
      <c r="Q66" s="994">
        <v>451083.23326860002</v>
      </c>
      <c r="R66" s="994">
        <v>772.03238120000003</v>
      </c>
      <c r="S66" s="994" t="s">
        <v>15</v>
      </c>
      <c r="T66" s="994">
        <v>112.9732783</v>
      </c>
      <c r="U66" s="994" t="s">
        <v>15</v>
      </c>
      <c r="V66" s="994">
        <v>790.90432200000009</v>
      </c>
      <c r="W66" s="994">
        <v>507647.43146700005</v>
      </c>
      <c r="X66" s="1020"/>
      <c r="Y66" s="1020"/>
    </row>
    <row r="67" spans="1:25" ht="14.1" customHeight="1">
      <c r="A67" s="997" t="s">
        <v>1076</v>
      </c>
      <c r="B67" s="994" t="s">
        <v>15</v>
      </c>
      <c r="C67" s="994">
        <v>964.7367911</v>
      </c>
      <c r="D67" s="994">
        <v>964.7367911</v>
      </c>
      <c r="E67" s="994">
        <v>27.601003500000001</v>
      </c>
      <c r="F67" s="994">
        <v>1220.8709082</v>
      </c>
      <c r="G67" s="994" t="s">
        <v>15</v>
      </c>
      <c r="H67" s="994" t="s">
        <v>15</v>
      </c>
      <c r="I67" s="994" t="s">
        <v>15</v>
      </c>
      <c r="J67" s="994" t="s">
        <v>15</v>
      </c>
      <c r="K67" s="994">
        <v>2246.4306959</v>
      </c>
      <c r="L67" s="994">
        <v>7517.6526702000001</v>
      </c>
      <c r="M67" s="994">
        <v>1626.6091429999999</v>
      </c>
      <c r="N67" s="994">
        <v>249.61645859999999</v>
      </c>
      <c r="O67" s="994" t="s">
        <v>15</v>
      </c>
      <c r="P67" s="994">
        <v>15586.441132600001</v>
      </c>
      <c r="Q67" s="994">
        <v>24980.319404400001</v>
      </c>
      <c r="R67" s="994">
        <v>447</v>
      </c>
      <c r="S67" s="994" t="s">
        <v>15</v>
      </c>
      <c r="T67" s="994" t="s">
        <v>15</v>
      </c>
      <c r="U67" s="994" t="s">
        <v>15</v>
      </c>
      <c r="V67" s="994">
        <v>117.9005095</v>
      </c>
      <c r="W67" s="994">
        <v>30004.859312600001</v>
      </c>
      <c r="X67" s="1020"/>
      <c r="Y67" s="1020"/>
    </row>
    <row r="68" spans="1:25" ht="20.100000000000001" customHeight="1">
      <c r="A68" s="997" t="s">
        <v>1077</v>
      </c>
      <c r="B68" s="994" t="s">
        <v>15</v>
      </c>
      <c r="C68" s="994">
        <v>135.6398523</v>
      </c>
      <c r="D68" s="994">
        <v>135.6398523</v>
      </c>
      <c r="E68" s="994" t="s">
        <v>15</v>
      </c>
      <c r="F68" s="994">
        <v>7.1514999999999995E-2</v>
      </c>
      <c r="G68" s="994" t="s">
        <v>15</v>
      </c>
      <c r="H68" s="994" t="s">
        <v>15</v>
      </c>
      <c r="I68" s="994" t="s">
        <v>15</v>
      </c>
      <c r="J68" s="994" t="s">
        <v>15</v>
      </c>
      <c r="K68" s="994">
        <v>5287.9029724000002</v>
      </c>
      <c r="L68" s="994">
        <v>16927.077523299999</v>
      </c>
      <c r="M68" s="994">
        <v>606.0356438</v>
      </c>
      <c r="N68" s="994">
        <v>100</v>
      </c>
      <c r="O68" s="994" t="s">
        <v>15</v>
      </c>
      <c r="P68" s="994">
        <v>504.99849999999998</v>
      </c>
      <c r="Q68" s="994">
        <v>18138.111667100002</v>
      </c>
      <c r="R68" s="994" t="s">
        <v>15</v>
      </c>
      <c r="S68" s="994" t="s">
        <v>15</v>
      </c>
      <c r="T68" s="994" t="s">
        <v>15</v>
      </c>
      <c r="U68" s="994" t="s">
        <v>15</v>
      </c>
      <c r="V68" s="994">
        <v>1.1186275000000001</v>
      </c>
      <c r="W68" s="994">
        <v>23562.844634300003</v>
      </c>
      <c r="X68" s="1020"/>
      <c r="Y68" s="1020"/>
    </row>
    <row r="69" spans="1:25" ht="14.1" customHeight="1">
      <c r="A69" s="997" t="s">
        <v>1078</v>
      </c>
      <c r="B69" s="994" t="s">
        <v>15</v>
      </c>
      <c r="C69" s="994">
        <v>82.627498700000004</v>
      </c>
      <c r="D69" s="994">
        <v>82.627498700000004</v>
      </c>
      <c r="E69" s="994" t="s">
        <v>15</v>
      </c>
      <c r="F69" s="994">
        <v>153.79078809999999</v>
      </c>
      <c r="G69" s="994" t="s">
        <v>15</v>
      </c>
      <c r="H69" s="994" t="s">
        <v>15</v>
      </c>
      <c r="I69" s="994" t="s">
        <v>15</v>
      </c>
      <c r="J69" s="994" t="s">
        <v>15</v>
      </c>
      <c r="K69" s="994">
        <v>2288.6709099</v>
      </c>
      <c r="L69" s="994">
        <v>3183.4610628</v>
      </c>
      <c r="M69" s="994">
        <v>165.85695860000001</v>
      </c>
      <c r="N69" s="994">
        <v>419.45749560000002</v>
      </c>
      <c r="O69" s="994">
        <v>104.8</v>
      </c>
      <c r="P69" s="994">
        <v>367.47837879999997</v>
      </c>
      <c r="Q69" s="994">
        <v>4241.0538957999997</v>
      </c>
      <c r="R69" s="994">
        <v>14.522306499999999</v>
      </c>
      <c r="S69" s="994" t="s">
        <v>15</v>
      </c>
      <c r="T69" s="994">
        <v>51.825920500000002</v>
      </c>
      <c r="U69" s="994" t="s">
        <v>15</v>
      </c>
      <c r="V69" s="994">
        <v>2.5730759000000001</v>
      </c>
      <c r="W69" s="994">
        <v>6835.0643953999997</v>
      </c>
      <c r="X69" s="1020"/>
      <c r="Y69" s="1020"/>
    </row>
    <row r="70" spans="1:25" ht="14.1" customHeight="1">
      <c r="A70" s="1003" t="s">
        <v>1079</v>
      </c>
      <c r="B70" s="994" t="s">
        <v>15</v>
      </c>
      <c r="C70" s="994">
        <v>71.959362299999995</v>
      </c>
      <c r="D70" s="994">
        <v>71.959362299999995</v>
      </c>
      <c r="E70" s="994">
        <v>21.1074819</v>
      </c>
      <c r="F70" s="994">
        <v>0.8243471</v>
      </c>
      <c r="G70" s="994" t="s">
        <v>15</v>
      </c>
      <c r="H70" s="994" t="s">
        <v>15</v>
      </c>
      <c r="I70" s="994" t="s">
        <v>15</v>
      </c>
      <c r="J70" s="994">
        <v>0.42912899999999998</v>
      </c>
      <c r="K70" s="994">
        <v>694.55132990000004</v>
      </c>
      <c r="L70" s="994">
        <v>19879.130523600001</v>
      </c>
      <c r="M70" s="994">
        <v>7367.3889951000001</v>
      </c>
      <c r="N70" s="994">
        <v>20009.181838</v>
      </c>
      <c r="O70" s="994" t="s">
        <v>15</v>
      </c>
      <c r="P70" s="994" t="s">
        <v>15</v>
      </c>
      <c r="Q70" s="994">
        <v>47255.701356699996</v>
      </c>
      <c r="R70" s="994" t="s">
        <v>15</v>
      </c>
      <c r="S70" s="994" t="s">
        <v>15</v>
      </c>
      <c r="T70" s="994">
        <v>0.81706650000000003</v>
      </c>
      <c r="U70" s="994" t="s">
        <v>15</v>
      </c>
      <c r="V70" s="994" t="s">
        <v>15</v>
      </c>
      <c r="W70" s="994">
        <v>48045.390073399998</v>
      </c>
      <c r="X70" s="1020"/>
      <c r="Y70" s="1020"/>
    </row>
    <row r="71" spans="1:25" ht="20.100000000000001" customHeight="1">
      <c r="A71" s="997" t="s">
        <v>1080</v>
      </c>
      <c r="B71" s="994" t="s">
        <v>15</v>
      </c>
      <c r="C71" s="994">
        <v>6501.5397454999993</v>
      </c>
      <c r="D71" s="994">
        <v>6501.5397454999993</v>
      </c>
      <c r="E71" s="994">
        <v>100.137654</v>
      </c>
      <c r="F71" s="994">
        <v>1343.5447291</v>
      </c>
      <c r="G71" s="994" t="s">
        <v>15</v>
      </c>
      <c r="H71" s="994" t="s">
        <v>15</v>
      </c>
      <c r="I71" s="994" t="s">
        <v>15</v>
      </c>
      <c r="J71" s="994" t="s">
        <v>15</v>
      </c>
      <c r="K71" s="994">
        <v>31956.710114599999</v>
      </c>
      <c r="L71" s="994">
        <v>87916.189656399991</v>
      </c>
      <c r="M71" s="994">
        <v>215871.9771857</v>
      </c>
      <c r="N71" s="994">
        <v>32060.319673600003</v>
      </c>
      <c r="O71" s="994">
        <v>634.06180549999999</v>
      </c>
      <c r="P71" s="994">
        <v>13644.7987211</v>
      </c>
      <c r="Q71" s="994">
        <v>350127.34704230004</v>
      </c>
      <c r="R71" s="994">
        <v>309.44866469999999</v>
      </c>
      <c r="S71" s="994" t="s">
        <v>15</v>
      </c>
      <c r="T71" s="994">
        <v>50.134638500000001</v>
      </c>
      <c r="U71" s="994" t="s">
        <v>15</v>
      </c>
      <c r="V71" s="994">
        <v>668.52431860000002</v>
      </c>
      <c r="W71" s="994">
        <v>391057.38690730004</v>
      </c>
      <c r="X71" s="1020"/>
      <c r="Y71" s="1020"/>
    </row>
    <row r="72" spans="1:25" ht="20.100000000000001" customHeight="1">
      <c r="A72" s="997" t="s">
        <v>1081</v>
      </c>
      <c r="B72" s="994">
        <v>13.193100100000001</v>
      </c>
      <c r="C72" s="994">
        <v>325.17416120000001</v>
      </c>
      <c r="D72" s="994">
        <v>338.3672613</v>
      </c>
      <c r="E72" s="994" t="s">
        <v>15</v>
      </c>
      <c r="F72" s="994">
        <v>15.334592600000001</v>
      </c>
      <c r="G72" s="994" t="s">
        <v>15</v>
      </c>
      <c r="H72" s="994" t="s">
        <v>15</v>
      </c>
      <c r="I72" s="994" t="s">
        <v>15</v>
      </c>
      <c r="J72" s="994">
        <v>843.57773329999998</v>
      </c>
      <c r="K72" s="994">
        <v>591.86180119999995</v>
      </c>
      <c r="L72" s="994">
        <v>5901.7092239000003</v>
      </c>
      <c r="M72" s="994">
        <v>32.598292100000002</v>
      </c>
      <c r="N72" s="994">
        <v>292.8280858</v>
      </c>
      <c r="O72" s="994" t="s">
        <v>15</v>
      </c>
      <c r="P72" s="994">
        <v>113.5643005</v>
      </c>
      <c r="Q72" s="994">
        <v>6340.6999023000008</v>
      </c>
      <c r="R72" s="994">
        <v>1.06141</v>
      </c>
      <c r="S72" s="994" t="s">
        <v>15</v>
      </c>
      <c r="T72" s="994">
        <v>10.1956528</v>
      </c>
      <c r="U72" s="994" t="s">
        <v>15</v>
      </c>
      <c r="V72" s="994">
        <v>0.78779049999999995</v>
      </c>
      <c r="W72" s="994">
        <v>8141.8861440000001</v>
      </c>
      <c r="X72" s="1020"/>
      <c r="Y72" s="1020"/>
    </row>
    <row r="73" spans="1:25" ht="20.100000000000001" customHeight="1">
      <c r="A73" s="998" t="s">
        <v>1082</v>
      </c>
      <c r="B73" s="994" t="s">
        <v>15</v>
      </c>
      <c r="C73" s="994">
        <v>54725.735058999999</v>
      </c>
      <c r="D73" s="994">
        <v>54725.735058999999</v>
      </c>
      <c r="E73" s="994">
        <v>266.57923819999996</v>
      </c>
      <c r="F73" s="994">
        <v>21757.750213599997</v>
      </c>
      <c r="G73" s="994" t="s">
        <v>15</v>
      </c>
      <c r="H73" s="994" t="s">
        <v>15</v>
      </c>
      <c r="I73" s="994" t="s">
        <v>15</v>
      </c>
      <c r="J73" s="994">
        <v>14.0604605</v>
      </c>
      <c r="K73" s="994">
        <v>47897.643664500007</v>
      </c>
      <c r="L73" s="994">
        <v>235657.63222740003</v>
      </c>
      <c r="M73" s="994">
        <v>162325.55218210001</v>
      </c>
      <c r="N73" s="994">
        <v>215532.67572240002</v>
      </c>
      <c r="O73" s="994">
        <v>980.24593140000002</v>
      </c>
      <c r="P73" s="994">
        <v>217578.9322755</v>
      </c>
      <c r="Q73" s="994">
        <v>832075.03833880008</v>
      </c>
      <c r="R73" s="994">
        <v>27806.168483699999</v>
      </c>
      <c r="S73" s="994" t="s">
        <v>15</v>
      </c>
      <c r="T73" s="994">
        <v>7.7973508999999996</v>
      </c>
      <c r="U73" s="994" t="s">
        <v>15</v>
      </c>
      <c r="V73" s="994">
        <v>1248.1424064</v>
      </c>
      <c r="W73" s="994">
        <v>985798.91521560005</v>
      </c>
      <c r="X73" s="1020"/>
      <c r="Y73" s="1020"/>
    </row>
    <row r="74" spans="1:25" ht="14.1" customHeight="1">
      <c r="A74" s="997" t="s">
        <v>1083</v>
      </c>
      <c r="B74" s="994" t="s">
        <v>15</v>
      </c>
      <c r="C74" s="994">
        <v>2282.8251070000001</v>
      </c>
      <c r="D74" s="994">
        <v>2282.8251070000001</v>
      </c>
      <c r="E74" s="994">
        <v>72.411419899999999</v>
      </c>
      <c r="F74" s="994">
        <v>36.050241499999998</v>
      </c>
      <c r="G74" s="994" t="s">
        <v>15</v>
      </c>
      <c r="H74" s="994" t="s">
        <v>15</v>
      </c>
      <c r="I74" s="994" t="s">
        <v>15</v>
      </c>
      <c r="J74" s="994">
        <v>13.0446382</v>
      </c>
      <c r="K74" s="994">
        <v>14284.743004</v>
      </c>
      <c r="L74" s="994">
        <v>17605.0936368</v>
      </c>
      <c r="M74" s="994">
        <v>4454.7333847999998</v>
      </c>
      <c r="N74" s="994">
        <v>44434.998683500002</v>
      </c>
      <c r="O74" s="994">
        <v>25.144019700000001</v>
      </c>
      <c r="P74" s="994">
        <v>1005.0308975</v>
      </c>
      <c r="Q74" s="994">
        <v>67525.000622299995</v>
      </c>
      <c r="R74" s="994">
        <v>10609.060200100001</v>
      </c>
      <c r="S74" s="994" t="s">
        <v>15</v>
      </c>
      <c r="T74" s="994" t="s">
        <v>15</v>
      </c>
      <c r="U74" s="994" t="s">
        <v>15</v>
      </c>
      <c r="V74" s="994">
        <v>109.9333692</v>
      </c>
      <c r="W74" s="994">
        <v>94933.068602200001</v>
      </c>
      <c r="X74" s="1020"/>
      <c r="Y74" s="1020"/>
    </row>
    <row r="75" spans="1:25" ht="14.1" customHeight="1">
      <c r="A75" s="997" t="s">
        <v>1084</v>
      </c>
      <c r="B75" s="994" t="s">
        <v>15</v>
      </c>
      <c r="C75" s="994">
        <v>779.27749440000002</v>
      </c>
      <c r="D75" s="994">
        <v>779.27749440000002</v>
      </c>
      <c r="E75" s="994">
        <v>42.463941699999999</v>
      </c>
      <c r="F75" s="994">
        <v>5.3926724999999998</v>
      </c>
      <c r="G75" s="994" t="s">
        <v>15</v>
      </c>
      <c r="H75" s="994" t="s">
        <v>15</v>
      </c>
      <c r="I75" s="994" t="s">
        <v>15</v>
      </c>
      <c r="J75" s="994">
        <v>1.0158223</v>
      </c>
      <c r="K75" s="994">
        <v>4793.1956467</v>
      </c>
      <c r="L75" s="994">
        <v>12396.081959000001</v>
      </c>
      <c r="M75" s="994">
        <v>14089.0123575</v>
      </c>
      <c r="N75" s="994">
        <v>55902.267628000001</v>
      </c>
      <c r="O75" s="994">
        <v>47.684756299999997</v>
      </c>
      <c r="P75" s="994">
        <v>1059.4190186000001</v>
      </c>
      <c r="Q75" s="994">
        <v>83494.465719400017</v>
      </c>
      <c r="R75" s="994">
        <v>7434.7947525</v>
      </c>
      <c r="S75" s="994" t="s">
        <v>15</v>
      </c>
      <c r="T75" s="994">
        <v>2.5058E-2</v>
      </c>
      <c r="U75" s="994" t="s">
        <v>15</v>
      </c>
      <c r="V75" s="994">
        <v>785.17299170000001</v>
      </c>
      <c r="W75" s="994">
        <v>97335.804099200031</v>
      </c>
      <c r="X75" s="1020"/>
      <c r="Y75" s="1020"/>
    </row>
    <row r="76" spans="1:25" ht="20.100000000000001" customHeight="1">
      <c r="A76" s="997" t="s">
        <v>1085</v>
      </c>
      <c r="B76" s="994" t="s">
        <v>15</v>
      </c>
      <c r="C76" s="994">
        <v>51663.632457599997</v>
      </c>
      <c r="D76" s="994">
        <v>51663.632457599997</v>
      </c>
      <c r="E76" s="994">
        <v>151.7038766</v>
      </c>
      <c r="F76" s="994">
        <v>21716.307299599997</v>
      </c>
      <c r="G76" s="994" t="s">
        <v>15</v>
      </c>
      <c r="H76" s="994" t="s">
        <v>15</v>
      </c>
      <c r="I76" s="994" t="s">
        <v>15</v>
      </c>
      <c r="J76" s="994" t="s">
        <v>15</v>
      </c>
      <c r="K76" s="994">
        <v>28819.705013800001</v>
      </c>
      <c r="L76" s="994">
        <v>205656.45663160001</v>
      </c>
      <c r="M76" s="994">
        <v>143781.80643980001</v>
      </c>
      <c r="N76" s="994">
        <v>115195.4094109</v>
      </c>
      <c r="O76" s="994">
        <v>907.41715540000007</v>
      </c>
      <c r="P76" s="994">
        <v>215514.48235939999</v>
      </c>
      <c r="Q76" s="994">
        <v>681055.57199709991</v>
      </c>
      <c r="R76" s="994">
        <v>9762.3135310999987</v>
      </c>
      <c r="S76" s="994" t="s">
        <v>15</v>
      </c>
      <c r="T76" s="994">
        <v>7.7722929000000001</v>
      </c>
      <c r="U76" s="994" t="s">
        <v>15</v>
      </c>
      <c r="V76" s="994">
        <v>353.0360455</v>
      </c>
      <c r="W76" s="994">
        <v>793530.04251419997</v>
      </c>
      <c r="X76" s="1020"/>
      <c r="Y76" s="1020"/>
    </row>
    <row r="77" spans="1:25" ht="14.1" customHeight="1">
      <c r="A77" s="998" t="s">
        <v>1086</v>
      </c>
      <c r="B77" s="994">
        <v>2.7428724</v>
      </c>
      <c r="C77" s="994">
        <v>63344.685946400001</v>
      </c>
      <c r="D77" s="994">
        <v>63347.428818799999</v>
      </c>
      <c r="E77" s="994">
        <v>31.079280000000001</v>
      </c>
      <c r="F77" s="994">
        <v>101.6309619</v>
      </c>
      <c r="G77" s="994" t="s">
        <v>15</v>
      </c>
      <c r="H77" s="994" t="s">
        <v>15</v>
      </c>
      <c r="I77" s="994" t="s">
        <v>15</v>
      </c>
      <c r="J77" s="994">
        <v>24.239910000000002</v>
      </c>
      <c r="K77" s="994">
        <v>85570.459828000006</v>
      </c>
      <c r="L77" s="994">
        <v>45252.381492799999</v>
      </c>
      <c r="M77" s="994">
        <v>8531.4845476999999</v>
      </c>
      <c r="N77" s="994">
        <v>4546.0309818999995</v>
      </c>
      <c r="O77" s="994" t="s">
        <v>15</v>
      </c>
      <c r="P77" s="994">
        <v>115.7498322</v>
      </c>
      <c r="Q77" s="994">
        <v>58445.646854599996</v>
      </c>
      <c r="R77" s="994">
        <v>36.876707000000003</v>
      </c>
      <c r="S77" s="994">
        <v>5.0377200000000002</v>
      </c>
      <c r="T77" s="994">
        <v>25.605528199999998</v>
      </c>
      <c r="U77" s="994" t="s">
        <v>15</v>
      </c>
      <c r="V77" s="994">
        <v>4047.1046012000002</v>
      </c>
      <c r="W77" s="994">
        <v>211635.11020969998</v>
      </c>
      <c r="X77" s="1020"/>
      <c r="Y77" s="1020"/>
    </row>
    <row r="78" spans="1:25" ht="14.1" customHeight="1">
      <c r="A78" s="997" t="s">
        <v>1087</v>
      </c>
      <c r="B78" s="994" t="s">
        <v>15</v>
      </c>
      <c r="C78" s="994">
        <v>60.247499600000005</v>
      </c>
      <c r="D78" s="994">
        <v>60.247499600000005</v>
      </c>
      <c r="E78" s="994" t="s">
        <v>15</v>
      </c>
      <c r="F78" s="994">
        <v>8.5123162000000008</v>
      </c>
      <c r="G78" s="994" t="s">
        <v>15</v>
      </c>
      <c r="H78" s="994" t="s">
        <v>15</v>
      </c>
      <c r="I78" s="994" t="s">
        <v>15</v>
      </c>
      <c r="J78" s="994">
        <v>13.602399999999999</v>
      </c>
      <c r="K78" s="994">
        <v>39319.639322000003</v>
      </c>
      <c r="L78" s="994">
        <v>6.9000877999999997</v>
      </c>
      <c r="M78" s="994" t="s">
        <v>15</v>
      </c>
      <c r="N78" s="994">
        <v>497.71978580000001</v>
      </c>
      <c r="O78" s="994" t="s">
        <v>15</v>
      </c>
      <c r="P78" s="994">
        <v>7.3749418000000002</v>
      </c>
      <c r="Q78" s="994">
        <v>511.99481539999999</v>
      </c>
      <c r="R78" s="994">
        <v>3.18851</v>
      </c>
      <c r="S78" s="994">
        <v>5.0377200000000002</v>
      </c>
      <c r="T78" s="994">
        <v>1.4397E-2</v>
      </c>
      <c r="U78" s="994" t="s">
        <v>15</v>
      </c>
      <c r="V78" s="994">
        <v>44.338917899999998</v>
      </c>
      <c r="W78" s="994">
        <v>39966.575898100004</v>
      </c>
      <c r="X78" s="1020"/>
      <c r="Y78" s="1020"/>
    </row>
    <row r="79" spans="1:25" ht="20.100000000000001" customHeight="1">
      <c r="A79" s="997" t="s">
        <v>1088</v>
      </c>
      <c r="B79" s="994" t="s">
        <v>15</v>
      </c>
      <c r="C79" s="994">
        <v>75.437551999999997</v>
      </c>
      <c r="D79" s="994">
        <v>75.437551999999997</v>
      </c>
      <c r="E79" s="994">
        <v>15.16075</v>
      </c>
      <c r="F79" s="994">
        <v>7.0336369999999997</v>
      </c>
      <c r="G79" s="994" t="s">
        <v>15</v>
      </c>
      <c r="H79" s="994" t="s">
        <v>15</v>
      </c>
      <c r="I79" s="994" t="s">
        <v>15</v>
      </c>
      <c r="J79" s="994" t="s">
        <v>15</v>
      </c>
      <c r="K79" s="994">
        <v>3176.0399213000001</v>
      </c>
      <c r="L79" s="994">
        <v>1277.8604129</v>
      </c>
      <c r="M79" s="994">
        <v>7708.4551640999998</v>
      </c>
      <c r="N79" s="994">
        <v>1312.76656</v>
      </c>
      <c r="O79" s="994" t="s">
        <v>15</v>
      </c>
      <c r="P79" s="994">
        <v>37.953499999999998</v>
      </c>
      <c r="Q79" s="994">
        <v>10337.035636999999</v>
      </c>
      <c r="R79" s="994" t="s">
        <v>15</v>
      </c>
      <c r="S79" s="994" t="s">
        <v>15</v>
      </c>
      <c r="T79" s="994" t="s">
        <v>15</v>
      </c>
      <c r="U79" s="994" t="s">
        <v>15</v>
      </c>
      <c r="V79" s="994" t="s">
        <v>15</v>
      </c>
      <c r="W79" s="994">
        <v>13610.707497299998</v>
      </c>
      <c r="X79" s="1020"/>
      <c r="Y79" s="1020"/>
    </row>
    <row r="80" spans="1:25" ht="20.100000000000001" customHeight="1">
      <c r="A80" s="997" t="s">
        <v>1089</v>
      </c>
      <c r="B80" s="994" t="s">
        <v>15</v>
      </c>
      <c r="C80" s="994">
        <v>5706.3799955000004</v>
      </c>
      <c r="D80" s="994">
        <v>5706.3799955000004</v>
      </c>
      <c r="E80" s="994">
        <v>15.918530000000001</v>
      </c>
      <c r="F80" s="994">
        <v>85.5814199</v>
      </c>
      <c r="G80" s="994" t="s">
        <v>15</v>
      </c>
      <c r="H80" s="994" t="s">
        <v>15</v>
      </c>
      <c r="I80" s="994" t="s">
        <v>15</v>
      </c>
      <c r="J80" s="994">
        <v>10.637510000000001</v>
      </c>
      <c r="K80" s="994">
        <v>37326.185697399997</v>
      </c>
      <c r="L80" s="994">
        <v>43339.334649099997</v>
      </c>
      <c r="M80" s="994">
        <v>784.93095219999998</v>
      </c>
      <c r="N80" s="994">
        <v>2147.1166509999998</v>
      </c>
      <c r="O80" s="994" t="s">
        <v>15</v>
      </c>
      <c r="P80" s="994">
        <v>6.2888177000000001</v>
      </c>
      <c r="Q80" s="994">
        <v>46277.671069999989</v>
      </c>
      <c r="R80" s="994" t="s">
        <v>15</v>
      </c>
      <c r="S80" s="994" t="s">
        <v>15</v>
      </c>
      <c r="T80" s="994">
        <v>0.13954430000000001</v>
      </c>
      <c r="U80" s="994" t="s">
        <v>15</v>
      </c>
      <c r="V80" s="994">
        <v>4002.6917942</v>
      </c>
      <c r="W80" s="994">
        <v>93425.205561299983</v>
      </c>
      <c r="X80" s="1020"/>
      <c r="Y80" s="1020"/>
    </row>
    <row r="81" spans="1:25" ht="20.100000000000001" customHeight="1">
      <c r="A81" s="997" t="s">
        <v>1090</v>
      </c>
      <c r="B81" s="994" t="s">
        <v>15</v>
      </c>
      <c r="C81" s="994">
        <v>603.13347880000003</v>
      </c>
      <c r="D81" s="994">
        <v>603.13347880000003</v>
      </c>
      <c r="E81" s="994" t="s">
        <v>15</v>
      </c>
      <c r="F81" s="994">
        <v>4.4078899999999997E-2</v>
      </c>
      <c r="G81" s="994" t="s">
        <v>15</v>
      </c>
      <c r="H81" s="994" t="s">
        <v>15</v>
      </c>
      <c r="I81" s="994" t="s">
        <v>15</v>
      </c>
      <c r="J81" s="994" t="s">
        <v>15</v>
      </c>
      <c r="K81" s="994">
        <v>118.68376960000001</v>
      </c>
      <c r="L81" s="994">
        <v>355.51165909999997</v>
      </c>
      <c r="M81" s="994" t="s">
        <v>15</v>
      </c>
      <c r="N81" s="994">
        <v>106.5384268</v>
      </c>
      <c r="O81" s="994" t="s">
        <v>15</v>
      </c>
      <c r="P81" s="994">
        <v>7.7496228</v>
      </c>
      <c r="Q81" s="994">
        <v>469.7997087</v>
      </c>
      <c r="R81" s="994">
        <v>33.688197000000002</v>
      </c>
      <c r="S81" s="994" t="s">
        <v>15</v>
      </c>
      <c r="T81" s="994" t="s">
        <v>15</v>
      </c>
      <c r="U81" s="994" t="s">
        <v>15</v>
      </c>
      <c r="V81" s="994">
        <v>7.3889099999999999E-2</v>
      </c>
      <c r="W81" s="994">
        <v>1225.4231221</v>
      </c>
      <c r="X81" s="1020"/>
      <c r="Y81" s="1020"/>
    </row>
    <row r="82" spans="1:25" ht="20.100000000000001" customHeight="1">
      <c r="A82" s="999" t="s">
        <v>1091</v>
      </c>
      <c r="B82" s="1000">
        <v>2.7428724</v>
      </c>
      <c r="C82" s="1000">
        <v>56899.487420500001</v>
      </c>
      <c r="D82" s="1000">
        <v>56902.2302929</v>
      </c>
      <c r="E82" s="1000" t="s">
        <v>15</v>
      </c>
      <c r="F82" s="1000">
        <v>0.45950990000000003</v>
      </c>
      <c r="G82" s="1000" t="s">
        <v>15</v>
      </c>
      <c r="H82" s="1000" t="s">
        <v>15</v>
      </c>
      <c r="I82" s="1000" t="s">
        <v>15</v>
      </c>
      <c r="J82" s="1000" t="s">
        <v>15</v>
      </c>
      <c r="K82" s="1000">
        <v>5629.9111177000004</v>
      </c>
      <c r="L82" s="1000">
        <v>272.77468390000001</v>
      </c>
      <c r="M82" s="1000">
        <v>38.098431400000003</v>
      </c>
      <c r="N82" s="1000">
        <v>481.88955829999998</v>
      </c>
      <c r="O82" s="1000" t="s">
        <v>15</v>
      </c>
      <c r="P82" s="1000">
        <v>56.3829499</v>
      </c>
      <c r="Q82" s="1000">
        <v>849.14562349999994</v>
      </c>
      <c r="R82" s="1000" t="s">
        <v>15</v>
      </c>
      <c r="S82" s="1000" t="s">
        <v>15</v>
      </c>
      <c r="T82" s="1000">
        <v>25.451586899999999</v>
      </c>
      <c r="U82" s="1000" t="s">
        <v>15</v>
      </c>
      <c r="V82" s="1000" t="s">
        <v>15</v>
      </c>
      <c r="W82" s="1000">
        <v>63407.198130900004</v>
      </c>
      <c r="X82" s="1020"/>
      <c r="Y82" s="1020"/>
    </row>
    <row r="83" spans="1:25" s="1031" customFormat="1" ht="15">
      <c r="A83" s="949"/>
      <c r="B83" s="7"/>
      <c r="C83" s="7"/>
      <c r="D83" s="7"/>
      <c r="E83" s="7"/>
      <c r="F83" s="7"/>
      <c r="G83" s="7"/>
      <c r="H83" s="1286" t="s">
        <v>1129</v>
      </c>
      <c r="I83" s="1286"/>
      <c r="J83" s="1286"/>
      <c r="K83" s="7"/>
      <c r="L83" s="1283"/>
      <c r="M83" s="1283"/>
      <c r="N83" s="1283"/>
      <c r="O83" s="1283"/>
      <c r="P83" s="7"/>
      <c r="Q83" s="7"/>
      <c r="R83" s="7"/>
      <c r="S83" s="7"/>
      <c r="T83" s="7"/>
      <c r="U83" s="1286" t="s">
        <v>1129</v>
      </c>
      <c r="V83" s="1286"/>
      <c r="W83" s="1286"/>
      <c r="X83" s="1030"/>
      <c r="Y83" s="1030"/>
    </row>
    <row r="84" spans="1:25" s="1001" customFormat="1" ht="15">
      <c r="A84" s="17"/>
      <c r="B84" s="7"/>
      <c r="C84" s="7"/>
      <c r="D84" s="7"/>
      <c r="E84" s="7"/>
      <c r="F84" s="7"/>
      <c r="G84" s="7"/>
      <c r="H84" s="7"/>
      <c r="I84" s="7"/>
      <c r="J84" s="7"/>
      <c r="K84" s="185"/>
      <c r="L84" s="7"/>
      <c r="M84" s="95"/>
      <c r="N84" s="7"/>
      <c r="O84" s="7"/>
      <c r="P84" s="7"/>
      <c r="Q84" s="7"/>
      <c r="R84" s="7"/>
      <c r="S84" s="7"/>
      <c r="T84" s="7"/>
      <c r="U84" s="7"/>
      <c r="V84" s="7"/>
      <c r="W84" s="95"/>
      <c r="X84" s="1035"/>
    </row>
    <row r="85" spans="1:25" s="1001" customFormat="1" ht="15">
      <c r="A85" s="17"/>
      <c r="B85" s="163"/>
      <c r="C85" s="163"/>
      <c r="D85" s="163"/>
      <c r="E85" s="163"/>
      <c r="F85" s="163"/>
      <c r="G85" s="163"/>
      <c r="H85" s="163"/>
      <c r="I85" s="163"/>
      <c r="J85" s="163"/>
      <c r="K85" s="165"/>
      <c r="L85" s="166"/>
      <c r="M85" s="95"/>
      <c r="N85" s="166"/>
      <c r="O85" s="166"/>
      <c r="P85" s="166"/>
      <c r="Q85" s="166"/>
      <c r="R85" s="166"/>
      <c r="S85" s="166"/>
      <c r="T85" s="145"/>
      <c r="U85" s="145"/>
      <c r="V85" s="145"/>
      <c r="W85" s="145"/>
    </row>
    <row r="86" spans="1:25" s="1001" customFormat="1" ht="9.9499999999999993" customHeight="1">
      <c r="A86" s="17"/>
      <c r="B86" s="163"/>
      <c r="C86" s="163"/>
      <c r="D86" s="163"/>
      <c r="E86" s="163"/>
      <c r="F86" s="163"/>
      <c r="G86" s="163"/>
      <c r="H86" s="163"/>
      <c r="I86" s="163"/>
      <c r="J86" s="163"/>
      <c r="K86" s="165"/>
      <c r="L86" s="166"/>
      <c r="M86" s="95"/>
      <c r="N86" s="166"/>
      <c r="O86" s="166"/>
      <c r="P86" s="166"/>
      <c r="Q86" s="166"/>
      <c r="R86" s="166"/>
      <c r="S86" s="166"/>
      <c r="T86" s="1282" t="s">
        <v>933</v>
      </c>
      <c r="U86" s="1282"/>
      <c r="V86" s="1282"/>
      <c r="W86" s="1282"/>
      <c r="X86" s="1014"/>
      <c r="Y86" s="1014"/>
    </row>
    <row r="87" spans="1:25">
      <c r="A87" s="146"/>
      <c r="B87" s="147"/>
      <c r="C87" s="147"/>
      <c r="D87" s="147"/>
      <c r="E87" s="147"/>
      <c r="F87" s="175"/>
      <c r="G87" s="147"/>
      <c r="H87" s="175"/>
      <c r="I87" s="175"/>
      <c r="J87" s="175"/>
      <c r="K87" s="176"/>
      <c r="L87" s="149"/>
      <c r="M87" s="990"/>
      <c r="N87" s="149"/>
      <c r="O87" s="149"/>
      <c r="P87" s="149"/>
      <c r="Q87" s="149"/>
      <c r="R87" s="149"/>
      <c r="S87" s="149"/>
      <c r="T87" s="149"/>
      <c r="U87" s="953"/>
      <c r="V87" s="953"/>
      <c r="W87" s="953"/>
      <c r="X87" s="1024"/>
      <c r="Y87" s="1024"/>
    </row>
    <row r="88" spans="1:25" ht="12.95" customHeight="1">
      <c r="A88" s="1268" t="s">
        <v>989</v>
      </c>
      <c r="B88" s="1270" t="s">
        <v>990</v>
      </c>
      <c r="C88" s="1272"/>
      <c r="D88" s="1272"/>
      <c r="E88" s="1276" t="s">
        <v>991</v>
      </c>
      <c r="F88" s="1268" t="s">
        <v>992</v>
      </c>
      <c r="G88" s="1276" t="s">
        <v>993</v>
      </c>
      <c r="H88" s="1264" t="s">
        <v>994</v>
      </c>
      <c r="I88" s="1264" t="s">
        <v>995</v>
      </c>
      <c r="J88" s="1264" t="s">
        <v>996</v>
      </c>
      <c r="K88" s="1268" t="s">
        <v>997</v>
      </c>
      <c r="L88" s="1270" t="s">
        <v>998</v>
      </c>
      <c r="M88" s="1271"/>
      <c r="N88" s="1272"/>
      <c r="O88" s="1272"/>
      <c r="P88" s="1272"/>
      <c r="Q88" s="1273"/>
      <c r="R88" s="1274" t="s">
        <v>999</v>
      </c>
      <c r="S88" s="1266" t="s">
        <v>1000</v>
      </c>
      <c r="T88" s="1264" t="s">
        <v>1001</v>
      </c>
      <c r="U88" s="1266" t="s">
        <v>1002</v>
      </c>
      <c r="V88" s="1266" t="s">
        <v>1003</v>
      </c>
      <c r="W88" s="1264" t="s">
        <v>1004</v>
      </c>
      <c r="X88" s="1015"/>
      <c r="Y88" s="1016"/>
    </row>
    <row r="89" spans="1:25" ht="66" customHeight="1">
      <c r="A89" s="1269"/>
      <c r="B89" s="943" t="s">
        <v>1274</v>
      </c>
      <c r="C89" s="943" t="s">
        <v>1275</v>
      </c>
      <c r="D89" s="942" t="s">
        <v>1007</v>
      </c>
      <c r="E89" s="1276"/>
      <c r="F89" s="1269"/>
      <c r="G89" s="1276"/>
      <c r="H89" s="1265"/>
      <c r="I89" s="1265"/>
      <c r="J89" s="1265"/>
      <c r="K89" s="1269"/>
      <c r="L89" s="151" t="s">
        <v>1008</v>
      </c>
      <c r="M89" s="151" t="s">
        <v>1009</v>
      </c>
      <c r="N89" s="151" t="s">
        <v>1010</v>
      </c>
      <c r="O89" s="151" t="s">
        <v>1011</v>
      </c>
      <c r="P89" s="151" t="s">
        <v>1012</v>
      </c>
      <c r="Q89" s="151" t="s">
        <v>1013</v>
      </c>
      <c r="R89" s="1275"/>
      <c r="S89" s="1267"/>
      <c r="T89" s="1265"/>
      <c r="U89" s="1267"/>
      <c r="V89" s="1267"/>
      <c r="W89" s="1265"/>
      <c r="X89" s="1015"/>
      <c r="Y89" s="1016"/>
    </row>
    <row r="90" spans="1:25">
      <c r="A90" s="944" t="s">
        <v>6</v>
      </c>
      <c r="B90" s="945" t="s">
        <v>7</v>
      </c>
      <c r="C90" s="945" t="s">
        <v>8</v>
      </c>
      <c r="D90" s="945" t="s">
        <v>9</v>
      </c>
      <c r="E90" s="945" t="s">
        <v>10</v>
      </c>
      <c r="F90" s="945" t="s">
        <v>11</v>
      </c>
      <c r="G90" s="945" t="s">
        <v>12</v>
      </c>
      <c r="H90" s="945" t="s">
        <v>13</v>
      </c>
      <c r="I90" s="945" t="s">
        <v>694</v>
      </c>
      <c r="J90" s="152" t="s">
        <v>725</v>
      </c>
      <c r="K90" s="945" t="s">
        <v>695</v>
      </c>
      <c r="L90" s="945" t="s">
        <v>726</v>
      </c>
      <c r="M90" s="153" t="s">
        <v>727</v>
      </c>
      <c r="N90" s="154" t="s">
        <v>1014</v>
      </c>
      <c r="O90" s="945" t="s">
        <v>1015</v>
      </c>
      <c r="P90" s="945" t="s">
        <v>1016</v>
      </c>
      <c r="Q90" s="945" t="s">
        <v>1017</v>
      </c>
      <c r="R90" s="945" t="s">
        <v>1018</v>
      </c>
      <c r="S90" s="945" t="s">
        <v>1019</v>
      </c>
      <c r="T90" s="945" t="s">
        <v>1020</v>
      </c>
      <c r="U90" s="945" t="s">
        <v>1021</v>
      </c>
      <c r="V90" s="152" t="s">
        <v>1022</v>
      </c>
      <c r="W90" s="152" t="s">
        <v>1023</v>
      </c>
      <c r="X90" s="1016"/>
      <c r="Y90" s="1016"/>
    </row>
    <row r="91" spans="1:25" ht="48" customHeight="1">
      <c r="A91" s="998" t="s">
        <v>1092</v>
      </c>
      <c r="B91" s="994" t="s">
        <v>15</v>
      </c>
      <c r="C91" s="994">
        <v>119226.288965</v>
      </c>
      <c r="D91" s="994">
        <v>119226.288965</v>
      </c>
      <c r="E91" s="994" t="s">
        <v>15</v>
      </c>
      <c r="F91" s="994">
        <v>74.607888500000001</v>
      </c>
      <c r="G91" s="994">
        <v>728.93800539999995</v>
      </c>
      <c r="H91" s="994">
        <v>6763.7167026999996</v>
      </c>
      <c r="I91" s="994" t="s">
        <v>15</v>
      </c>
      <c r="J91" s="994" t="s">
        <v>15</v>
      </c>
      <c r="K91" s="994">
        <v>83.873694999999998</v>
      </c>
      <c r="L91" s="994">
        <v>2987.8441274000002</v>
      </c>
      <c r="M91" s="994">
        <v>175.5535405</v>
      </c>
      <c r="N91" s="994">
        <v>227.81750210000001</v>
      </c>
      <c r="O91" s="994" t="s">
        <v>15</v>
      </c>
      <c r="P91" s="994">
        <v>19.054245999999999</v>
      </c>
      <c r="Q91" s="994">
        <v>3410.2694160000005</v>
      </c>
      <c r="R91" s="994">
        <v>1.5346599999999999</v>
      </c>
      <c r="S91" s="994" t="s">
        <v>15</v>
      </c>
      <c r="T91" s="994">
        <v>6.4790672000000002</v>
      </c>
      <c r="U91" s="994" t="s">
        <v>15</v>
      </c>
      <c r="V91" s="994">
        <v>77.5739181</v>
      </c>
      <c r="W91" s="994">
        <v>130373.2823179</v>
      </c>
      <c r="X91" s="1020"/>
      <c r="Y91" s="1020"/>
    </row>
    <row r="92" spans="1:25" ht="21.95" customHeight="1">
      <c r="A92" s="998" t="s">
        <v>1093</v>
      </c>
      <c r="B92" s="994">
        <v>3.5030239000000001</v>
      </c>
      <c r="C92" s="994">
        <v>18785.821393399998</v>
      </c>
      <c r="D92" s="994">
        <v>18789.324417299998</v>
      </c>
      <c r="E92" s="994">
        <v>277.38224429999997</v>
      </c>
      <c r="F92" s="994">
        <v>46028.950559899997</v>
      </c>
      <c r="G92" s="994" t="s">
        <v>15</v>
      </c>
      <c r="H92" s="994" t="s">
        <v>15</v>
      </c>
      <c r="I92" s="994" t="s">
        <v>15</v>
      </c>
      <c r="J92" s="994">
        <v>3.4375000000000003E-2</v>
      </c>
      <c r="K92" s="994">
        <v>42000.405086500003</v>
      </c>
      <c r="L92" s="994">
        <v>113868.94757969999</v>
      </c>
      <c r="M92" s="994">
        <v>21549.164251299997</v>
      </c>
      <c r="N92" s="994">
        <v>67794.395012000008</v>
      </c>
      <c r="O92" s="994">
        <v>2652.3429259</v>
      </c>
      <c r="P92" s="994">
        <v>51333.556196099998</v>
      </c>
      <c r="Q92" s="994">
        <v>257198.40596500001</v>
      </c>
      <c r="R92" s="994">
        <v>4218.2519732999999</v>
      </c>
      <c r="S92" s="994">
        <v>14.648445200000001</v>
      </c>
      <c r="T92" s="994">
        <v>4692.2430638000005</v>
      </c>
      <c r="U92" s="994" t="s">
        <v>15</v>
      </c>
      <c r="V92" s="994">
        <v>11729.986604499998</v>
      </c>
      <c r="W92" s="994">
        <v>384949.63273479999</v>
      </c>
      <c r="X92" s="1020"/>
      <c r="Y92" s="1020"/>
    </row>
    <row r="93" spans="1:25" ht="14.1" customHeight="1">
      <c r="A93" s="998" t="s">
        <v>1094</v>
      </c>
      <c r="B93" s="994" t="s">
        <v>15</v>
      </c>
      <c r="C93" s="994">
        <v>3705.0242500999998</v>
      </c>
      <c r="D93" s="994">
        <v>3705.0242500999998</v>
      </c>
      <c r="E93" s="994" t="s">
        <v>15</v>
      </c>
      <c r="F93" s="994">
        <v>17475.738578199998</v>
      </c>
      <c r="G93" s="994" t="s">
        <v>15</v>
      </c>
      <c r="H93" s="994" t="s">
        <v>15</v>
      </c>
      <c r="I93" s="994" t="s">
        <v>15</v>
      </c>
      <c r="J93" s="994" t="s">
        <v>15</v>
      </c>
      <c r="K93" s="994">
        <v>4459.7833454000001</v>
      </c>
      <c r="L93" s="994">
        <v>7369.6167501</v>
      </c>
      <c r="M93" s="994">
        <v>1410.4531698999999</v>
      </c>
      <c r="N93" s="994">
        <v>3006.2400840999999</v>
      </c>
      <c r="O93" s="994">
        <v>454.09082740000002</v>
      </c>
      <c r="P93" s="994">
        <v>2239.623744</v>
      </c>
      <c r="Q93" s="994">
        <v>14480.0245755</v>
      </c>
      <c r="R93" s="994">
        <v>304.16870019999999</v>
      </c>
      <c r="S93" s="994" t="s">
        <v>15</v>
      </c>
      <c r="T93" s="994">
        <v>915.32574999999997</v>
      </c>
      <c r="U93" s="994" t="s">
        <v>15</v>
      </c>
      <c r="V93" s="994">
        <v>0.59023879999999995</v>
      </c>
      <c r="W93" s="994">
        <v>41340.655438199996</v>
      </c>
      <c r="X93" s="1020"/>
      <c r="Y93" s="1020"/>
    </row>
    <row r="94" spans="1:25" ht="14.1" customHeight="1">
      <c r="A94" s="998" t="s">
        <v>1095</v>
      </c>
      <c r="B94" s="994" t="s">
        <v>15</v>
      </c>
      <c r="C94" s="994">
        <v>363.53172659999996</v>
      </c>
      <c r="D94" s="994">
        <v>363.53172659999996</v>
      </c>
      <c r="E94" s="994">
        <v>1.8866023999999999</v>
      </c>
      <c r="F94" s="994">
        <v>393.498266</v>
      </c>
      <c r="G94" s="994" t="s">
        <v>15</v>
      </c>
      <c r="H94" s="994" t="s">
        <v>15</v>
      </c>
      <c r="I94" s="994" t="s">
        <v>15</v>
      </c>
      <c r="J94" s="994" t="s">
        <v>15</v>
      </c>
      <c r="K94" s="994">
        <v>366.27086850000001</v>
      </c>
      <c r="L94" s="994">
        <v>469.78450559999999</v>
      </c>
      <c r="M94" s="994">
        <v>160.7326506</v>
      </c>
      <c r="N94" s="994">
        <v>1113.8395763999999</v>
      </c>
      <c r="O94" s="994">
        <v>43.442494699999997</v>
      </c>
      <c r="P94" s="994">
        <v>427.96136089999999</v>
      </c>
      <c r="Q94" s="994">
        <v>2215.7605881999998</v>
      </c>
      <c r="R94" s="994">
        <v>0.50500940000000005</v>
      </c>
      <c r="S94" s="994" t="s">
        <v>15</v>
      </c>
      <c r="T94" s="994">
        <v>1.5444391</v>
      </c>
      <c r="U94" s="994" t="s">
        <v>15</v>
      </c>
      <c r="V94" s="994">
        <v>8.7760099999999994E-2</v>
      </c>
      <c r="W94" s="994">
        <v>3343.0852602999998</v>
      </c>
      <c r="X94" s="1020"/>
      <c r="Y94" s="1020"/>
    </row>
    <row r="95" spans="1:25" ht="14.1" customHeight="1">
      <c r="A95" s="998" t="s">
        <v>1096</v>
      </c>
      <c r="B95" s="994" t="s">
        <v>15</v>
      </c>
      <c r="C95" s="994">
        <v>272.03104919999998</v>
      </c>
      <c r="D95" s="994">
        <v>272.03104919999998</v>
      </c>
      <c r="E95" s="994">
        <v>49.123885399999999</v>
      </c>
      <c r="F95" s="994">
        <v>521.16946970000004</v>
      </c>
      <c r="G95" s="994" t="s">
        <v>15</v>
      </c>
      <c r="H95" s="994" t="s">
        <v>15</v>
      </c>
      <c r="I95" s="994" t="s">
        <v>15</v>
      </c>
      <c r="J95" s="994" t="s">
        <v>15</v>
      </c>
      <c r="K95" s="994">
        <v>131.84824549999999</v>
      </c>
      <c r="L95" s="994">
        <v>1050.7662488999999</v>
      </c>
      <c r="M95" s="994">
        <v>348.22066719999998</v>
      </c>
      <c r="N95" s="994">
        <v>421.69231730000001</v>
      </c>
      <c r="O95" s="994" t="s">
        <v>15</v>
      </c>
      <c r="P95" s="994">
        <v>134.64611880000001</v>
      </c>
      <c r="Q95" s="994">
        <v>1955.3253522</v>
      </c>
      <c r="R95" s="994" t="s">
        <v>15</v>
      </c>
      <c r="S95" s="994" t="s">
        <v>15</v>
      </c>
      <c r="T95" s="994" t="s">
        <v>15</v>
      </c>
      <c r="U95" s="994" t="s">
        <v>15</v>
      </c>
      <c r="V95" s="994">
        <v>0.3985089</v>
      </c>
      <c r="W95" s="994">
        <v>2929.8965108999996</v>
      </c>
      <c r="X95" s="1020"/>
      <c r="Y95" s="1020"/>
    </row>
    <row r="96" spans="1:25" ht="14.1" customHeight="1">
      <c r="A96" s="1004" t="s">
        <v>1097</v>
      </c>
      <c r="B96" s="994" t="s">
        <v>15</v>
      </c>
      <c r="C96" s="994">
        <v>290.12030629999998</v>
      </c>
      <c r="D96" s="994">
        <v>290.12030629999998</v>
      </c>
      <c r="E96" s="994">
        <v>0.03</v>
      </c>
      <c r="F96" s="994">
        <v>1012.4614407</v>
      </c>
      <c r="G96" s="994" t="s">
        <v>15</v>
      </c>
      <c r="H96" s="994" t="s">
        <v>15</v>
      </c>
      <c r="I96" s="994" t="s">
        <v>15</v>
      </c>
      <c r="J96" s="994" t="s">
        <v>15</v>
      </c>
      <c r="K96" s="994">
        <v>843.13450030000001</v>
      </c>
      <c r="L96" s="994">
        <v>2336.0287410000001</v>
      </c>
      <c r="M96" s="994">
        <v>751.52951159999998</v>
      </c>
      <c r="N96" s="994">
        <v>1959.3895075</v>
      </c>
      <c r="O96" s="994">
        <v>51.997996299999997</v>
      </c>
      <c r="P96" s="994">
        <v>712.27100250000001</v>
      </c>
      <c r="Q96" s="994">
        <v>5811.2167588999991</v>
      </c>
      <c r="R96" s="994">
        <v>154.9523968</v>
      </c>
      <c r="S96" s="994" t="s">
        <v>15</v>
      </c>
      <c r="T96" s="994">
        <v>26.441486900000001</v>
      </c>
      <c r="U96" s="994" t="s">
        <v>15</v>
      </c>
      <c r="V96" s="994">
        <v>0.71101579999999998</v>
      </c>
      <c r="W96" s="994">
        <v>8139.0679056999998</v>
      </c>
      <c r="X96" s="1020"/>
      <c r="Y96" s="1020"/>
    </row>
    <row r="97" spans="1:25" ht="14.1" customHeight="1">
      <c r="A97" s="1004" t="s">
        <v>1098</v>
      </c>
      <c r="B97" s="994" t="s">
        <v>15</v>
      </c>
      <c r="C97" s="994">
        <v>41.284432199999998</v>
      </c>
      <c r="D97" s="994">
        <v>41.284432199999998</v>
      </c>
      <c r="E97" s="994" t="s">
        <v>15</v>
      </c>
      <c r="F97" s="994">
        <v>70.652299900000003</v>
      </c>
      <c r="G97" s="994" t="s">
        <v>15</v>
      </c>
      <c r="H97" s="994" t="s">
        <v>15</v>
      </c>
      <c r="I97" s="994" t="s">
        <v>15</v>
      </c>
      <c r="J97" s="994" t="s">
        <v>15</v>
      </c>
      <c r="K97" s="994">
        <v>21.8951685</v>
      </c>
      <c r="L97" s="994">
        <v>14.5646355</v>
      </c>
      <c r="M97" s="994">
        <v>1.0000439999999999</v>
      </c>
      <c r="N97" s="994">
        <v>83.523580500000008</v>
      </c>
      <c r="O97" s="994" t="s">
        <v>15</v>
      </c>
      <c r="P97" s="994">
        <v>29.902024099999998</v>
      </c>
      <c r="Q97" s="994">
        <v>128.9902841</v>
      </c>
      <c r="R97" s="994">
        <v>0.05</v>
      </c>
      <c r="S97" s="994" t="s">
        <v>15</v>
      </c>
      <c r="T97" s="994">
        <v>0.2424702</v>
      </c>
      <c r="U97" s="994" t="s">
        <v>15</v>
      </c>
      <c r="V97" s="994" t="s">
        <v>15</v>
      </c>
      <c r="W97" s="994">
        <v>263.11465490000001</v>
      </c>
      <c r="X97" s="1020"/>
      <c r="Y97" s="1020"/>
    </row>
    <row r="98" spans="1:25" ht="14.1" customHeight="1">
      <c r="A98" s="998" t="s">
        <v>1099</v>
      </c>
      <c r="B98" s="994" t="s">
        <v>15</v>
      </c>
      <c r="C98" s="994">
        <v>691.18070699999998</v>
      </c>
      <c r="D98" s="994">
        <v>691.18070699999998</v>
      </c>
      <c r="E98" s="994" t="s">
        <v>15</v>
      </c>
      <c r="F98" s="994">
        <v>18.116695400000001</v>
      </c>
      <c r="G98" s="994" t="s">
        <v>15</v>
      </c>
      <c r="H98" s="994" t="s">
        <v>15</v>
      </c>
      <c r="I98" s="994" t="s">
        <v>15</v>
      </c>
      <c r="J98" s="994" t="s">
        <v>15</v>
      </c>
      <c r="K98" s="994">
        <v>109.6838542</v>
      </c>
      <c r="L98" s="994">
        <v>179.9350867</v>
      </c>
      <c r="M98" s="994" t="s">
        <v>15</v>
      </c>
      <c r="N98" s="994">
        <v>28.835740699999999</v>
      </c>
      <c r="O98" s="994" t="s">
        <v>15</v>
      </c>
      <c r="P98" s="994">
        <v>250.2476211</v>
      </c>
      <c r="Q98" s="994">
        <v>459.01844849999998</v>
      </c>
      <c r="R98" s="994" t="s">
        <v>15</v>
      </c>
      <c r="S98" s="994" t="s">
        <v>15</v>
      </c>
      <c r="T98" s="994" t="s">
        <v>15</v>
      </c>
      <c r="U98" s="994" t="s">
        <v>15</v>
      </c>
      <c r="V98" s="994">
        <v>17.036080200000001</v>
      </c>
      <c r="W98" s="994">
        <v>1295.0357853</v>
      </c>
      <c r="X98" s="1020"/>
      <c r="Y98" s="1020"/>
    </row>
    <row r="99" spans="1:25" ht="14.1" customHeight="1">
      <c r="A99" s="1005" t="s">
        <v>1100</v>
      </c>
      <c r="B99" s="994" t="s">
        <v>15</v>
      </c>
      <c r="C99" s="994">
        <v>91.1500293</v>
      </c>
      <c r="D99" s="994">
        <v>91.1500293</v>
      </c>
      <c r="E99" s="994" t="s">
        <v>15</v>
      </c>
      <c r="F99" s="994">
        <v>11.6592243</v>
      </c>
      <c r="G99" s="994" t="s">
        <v>15</v>
      </c>
      <c r="H99" s="994" t="s">
        <v>15</v>
      </c>
      <c r="I99" s="994" t="s">
        <v>15</v>
      </c>
      <c r="J99" s="994">
        <v>3.4375000000000003E-2</v>
      </c>
      <c r="K99" s="994">
        <v>110.1306384</v>
      </c>
      <c r="L99" s="994">
        <v>32.536023200000002</v>
      </c>
      <c r="M99" s="994">
        <v>108.614436</v>
      </c>
      <c r="N99" s="994">
        <v>147.3277956</v>
      </c>
      <c r="O99" s="994" t="s">
        <v>15</v>
      </c>
      <c r="P99" s="994">
        <v>13</v>
      </c>
      <c r="Q99" s="994">
        <v>301.4782548</v>
      </c>
      <c r="R99" s="994" t="s">
        <v>15</v>
      </c>
      <c r="S99" s="994" t="s">
        <v>15</v>
      </c>
      <c r="T99" s="994">
        <v>3.0125000000000002</v>
      </c>
      <c r="U99" s="994" t="s">
        <v>15</v>
      </c>
      <c r="V99" s="994">
        <v>3.1033176</v>
      </c>
      <c r="W99" s="994">
        <v>520.56833940000001</v>
      </c>
      <c r="X99" s="1020"/>
      <c r="Y99" s="1020"/>
    </row>
    <row r="100" spans="1:25" ht="14.1" customHeight="1">
      <c r="A100" s="998" t="s">
        <v>1101</v>
      </c>
      <c r="B100" s="994" t="s">
        <v>15</v>
      </c>
      <c r="C100" s="994">
        <v>74.313851799999995</v>
      </c>
      <c r="D100" s="994">
        <v>74.313851799999995</v>
      </c>
      <c r="E100" s="994">
        <v>8.8354700000000008</v>
      </c>
      <c r="F100" s="994">
        <v>82.037993499999999</v>
      </c>
      <c r="G100" s="994" t="s">
        <v>15</v>
      </c>
      <c r="H100" s="994" t="s">
        <v>15</v>
      </c>
      <c r="I100" s="994" t="s">
        <v>15</v>
      </c>
      <c r="J100" s="994" t="s">
        <v>15</v>
      </c>
      <c r="K100" s="994">
        <v>263.57468180000001</v>
      </c>
      <c r="L100" s="994">
        <v>327.53680450000002</v>
      </c>
      <c r="M100" s="994">
        <v>35.533195999999997</v>
      </c>
      <c r="N100" s="994">
        <v>5748.9070566999999</v>
      </c>
      <c r="O100" s="994">
        <v>11.077</v>
      </c>
      <c r="P100" s="994">
        <v>130.236448</v>
      </c>
      <c r="Q100" s="994">
        <v>6253.2905051999996</v>
      </c>
      <c r="R100" s="994">
        <v>3.2073999999999998E-2</v>
      </c>
      <c r="S100" s="994" t="s">
        <v>15</v>
      </c>
      <c r="T100" s="994" t="s">
        <v>15</v>
      </c>
      <c r="U100" s="994" t="s">
        <v>15</v>
      </c>
      <c r="V100" s="994">
        <v>1.1481817999999999</v>
      </c>
      <c r="W100" s="994">
        <v>6683.2327581</v>
      </c>
      <c r="X100" s="1020"/>
      <c r="Y100" s="1020"/>
    </row>
    <row r="101" spans="1:25" ht="30" customHeight="1">
      <c r="A101" s="998" t="s">
        <v>1102</v>
      </c>
      <c r="B101" s="994">
        <v>3.5030239000000001</v>
      </c>
      <c r="C101" s="994">
        <v>501.76944950000001</v>
      </c>
      <c r="D101" s="994">
        <v>505.27247340000002</v>
      </c>
      <c r="E101" s="994">
        <v>5.0119999999999996</v>
      </c>
      <c r="F101" s="994">
        <v>4678.0425116999995</v>
      </c>
      <c r="G101" s="994" t="s">
        <v>15</v>
      </c>
      <c r="H101" s="994" t="s">
        <v>15</v>
      </c>
      <c r="I101" s="994" t="s">
        <v>15</v>
      </c>
      <c r="J101" s="994" t="s">
        <v>15</v>
      </c>
      <c r="K101" s="994">
        <v>3874.8544347000002</v>
      </c>
      <c r="L101" s="994">
        <v>13442.0829693</v>
      </c>
      <c r="M101" s="994">
        <v>1695.78161</v>
      </c>
      <c r="N101" s="994">
        <v>3510.8833205999999</v>
      </c>
      <c r="O101" s="994">
        <v>631.60111989999996</v>
      </c>
      <c r="P101" s="994">
        <v>8896.4876308999992</v>
      </c>
      <c r="Q101" s="994">
        <v>28176.836650699999</v>
      </c>
      <c r="R101" s="994">
        <v>1261.8051376999999</v>
      </c>
      <c r="S101" s="994" t="s">
        <v>15</v>
      </c>
      <c r="T101" s="994">
        <v>49.396630399999999</v>
      </c>
      <c r="U101" s="994" t="s">
        <v>15</v>
      </c>
      <c r="V101" s="994">
        <v>1.8680677999999999</v>
      </c>
      <c r="W101" s="994">
        <v>38553.087906399996</v>
      </c>
      <c r="X101" s="1020"/>
      <c r="Y101" s="1020"/>
    </row>
    <row r="102" spans="1:25" ht="14.1" customHeight="1">
      <c r="A102" s="1004" t="s">
        <v>1103</v>
      </c>
      <c r="B102" s="994" t="s">
        <v>15</v>
      </c>
      <c r="C102" s="994">
        <v>63.514180199999998</v>
      </c>
      <c r="D102" s="994">
        <v>63.514180199999998</v>
      </c>
      <c r="E102" s="994">
        <v>0.88624999999999998</v>
      </c>
      <c r="F102" s="994">
        <v>28.965474100000002</v>
      </c>
      <c r="G102" s="994" t="s">
        <v>15</v>
      </c>
      <c r="H102" s="994" t="s">
        <v>15</v>
      </c>
      <c r="I102" s="994" t="s">
        <v>15</v>
      </c>
      <c r="J102" s="994" t="s">
        <v>15</v>
      </c>
      <c r="K102" s="994">
        <v>576.13899240000001</v>
      </c>
      <c r="L102" s="994">
        <v>1350.9367585</v>
      </c>
      <c r="M102" s="994">
        <v>685.39800130000003</v>
      </c>
      <c r="N102" s="994">
        <v>176.89644240000001</v>
      </c>
      <c r="O102" s="994">
        <v>40</v>
      </c>
      <c r="P102" s="994" t="s">
        <v>15</v>
      </c>
      <c r="Q102" s="994">
        <v>2253.2312022000001</v>
      </c>
      <c r="R102" s="994">
        <v>1.1000000000000001</v>
      </c>
      <c r="S102" s="994" t="s">
        <v>15</v>
      </c>
      <c r="T102" s="994" t="s">
        <v>15</v>
      </c>
      <c r="U102" s="994" t="s">
        <v>15</v>
      </c>
      <c r="V102" s="994">
        <v>6.5542350000000003</v>
      </c>
      <c r="W102" s="994">
        <v>2930.3903338999999</v>
      </c>
      <c r="X102" s="1020"/>
      <c r="Y102" s="1020"/>
    </row>
    <row r="103" spans="1:25" ht="14.1" customHeight="1">
      <c r="A103" s="1004" t="s">
        <v>1104</v>
      </c>
      <c r="B103" s="994" t="s">
        <v>15</v>
      </c>
      <c r="C103" s="994">
        <v>2959.4448005999998</v>
      </c>
      <c r="D103" s="994">
        <v>2959.4448005999998</v>
      </c>
      <c r="E103" s="994">
        <v>6.0200519999999997</v>
      </c>
      <c r="F103" s="994">
        <v>5051.0039964000007</v>
      </c>
      <c r="G103" s="994" t="s">
        <v>15</v>
      </c>
      <c r="H103" s="994" t="s">
        <v>15</v>
      </c>
      <c r="I103" s="994" t="s">
        <v>15</v>
      </c>
      <c r="J103" s="994" t="s">
        <v>15</v>
      </c>
      <c r="K103" s="994">
        <v>7035.2345452</v>
      </c>
      <c r="L103" s="994">
        <v>10172.2942291</v>
      </c>
      <c r="M103" s="994">
        <v>7040.9606443999992</v>
      </c>
      <c r="N103" s="994">
        <v>15104.6615138</v>
      </c>
      <c r="O103" s="994">
        <v>580.46627899999999</v>
      </c>
      <c r="P103" s="994">
        <v>1839.4397029000002</v>
      </c>
      <c r="Q103" s="994">
        <v>34737.822369200003</v>
      </c>
      <c r="R103" s="994">
        <v>887.09647840000002</v>
      </c>
      <c r="S103" s="994" t="s">
        <v>15</v>
      </c>
      <c r="T103" s="994">
        <v>979.20258950000004</v>
      </c>
      <c r="U103" s="994" t="s">
        <v>15</v>
      </c>
      <c r="V103" s="994">
        <v>225.65096980000001</v>
      </c>
      <c r="W103" s="994">
        <v>51881.475801100001</v>
      </c>
      <c r="X103" s="1020"/>
      <c r="Y103" s="1020"/>
    </row>
    <row r="104" spans="1:25" ht="21.95" customHeight="1">
      <c r="A104" s="1004" t="s">
        <v>1105</v>
      </c>
      <c r="B104" s="994" t="s">
        <v>15</v>
      </c>
      <c r="C104" s="994">
        <v>8411.215929</v>
      </c>
      <c r="D104" s="994">
        <v>8411.215929</v>
      </c>
      <c r="E104" s="994">
        <v>199.20964499999999</v>
      </c>
      <c r="F104" s="994">
        <v>16436.554051300001</v>
      </c>
      <c r="G104" s="994" t="s">
        <v>15</v>
      </c>
      <c r="H104" s="994" t="s">
        <v>15</v>
      </c>
      <c r="I104" s="994" t="s">
        <v>15</v>
      </c>
      <c r="J104" s="994" t="s">
        <v>15</v>
      </c>
      <c r="K104" s="994">
        <v>23308.793168799999</v>
      </c>
      <c r="L104" s="994">
        <v>71192.036035900004</v>
      </c>
      <c r="M104" s="994">
        <v>8941.3524717</v>
      </c>
      <c r="N104" s="994">
        <v>33594.096788800001</v>
      </c>
      <c r="O104" s="994">
        <v>806.12357070000007</v>
      </c>
      <c r="P104" s="994">
        <v>35021.7475577</v>
      </c>
      <c r="Q104" s="994">
        <v>149555.3564248</v>
      </c>
      <c r="R104" s="994">
        <v>1532.2527534000001</v>
      </c>
      <c r="S104" s="994">
        <v>14.6460971</v>
      </c>
      <c r="T104" s="994">
        <v>1224.3897744000001</v>
      </c>
      <c r="U104" s="994" t="s">
        <v>15</v>
      </c>
      <c r="V104" s="994">
        <v>10906.547457199998</v>
      </c>
      <c r="W104" s="994">
        <v>211588.96530100002</v>
      </c>
      <c r="X104" s="1020"/>
      <c r="Y104" s="1020"/>
    </row>
    <row r="105" spans="1:25" ht="21.95" customHeight="1">
      <c r="A105" s="998" t="s">
        <v>1106</v>
      </c>
      <c r="B105" s="994" t="s">
        <v>15</v>
      </c>
      <c r="C105" s="994">
        <v>1321.2406815999998</v>
      </c>
      <c r="D105" s="994">
        <v>1321.2406815999998</v>
      </c>
      <c r="E105" s="994">
        <v>6.3783395000000001</v>
      </c>
      <c r="F105" s="994">
        <v>249.05055870000001</v>
      </c>
      <c r="G105" s="994" t="s">
        <v>15</v>
      </c>
      <c r="H105" s="994" t="s">
        <v>15</v>
      </c>
      <c r="I105" s="994" t="s">
        <v>15</v>
      </c>
      <c r="J105" s="994" t="s">
        <v>15</v>
      </c>
      <c r="K105" s="994">
        <v>899.06264280000005</v>
      </c>
      <c r="L105" s="994">
        <v>5930.8287914000002</v>
      </c>
      <c r="M105" s="994">
        <v>369.58784859999997</v>
      </c>
      <c r="N105" s="994">
        <v>2898.1012876</v>
      </c>
      <c r="O105" s="994">
        <v>33.5436379</v>
      </c>
      <c r="P105" s="994">
        <v>1637.9929852</v>
      </c>
      <c r="Q105" s="994">
        <v>10870.054550700001</v>
      </c>
      <c r="R105" s="994">
        <v>76.289423400000004</v>
      </c>
      <c r="S105" s="994">
        <v>2.3481000000000001E-3</v>
      </c>
      <c r="T105" s="994">
        <v>1492.6874233000001</v>
      </c>
      <c r="U105" s="994" t="s">
        <v>15</v>
      </c>
      <c r="V105" s="994">
        <v>566.29077150000001</v>
      </c>
      <c r="W105" s="994">
        <v>15481.056739600001</v>
      </c>
      <c r="X105" s="1020"/>
      <c r="Y105" s="1020"/>
    </row>
    <row r="106" spans="1:25" ht="14.1" customHeight="1">
      <c r="A106" s="998" t="s">
        <v>1107</v>
      </c>
      <c r="B106" s="994">
        <v>114.79590129999998</v>
      </c>
      <c r="C106" s="994">
        <v>182791.92059629998</v>
      </c>
      <c r="D106" s="994">
        <v>182906.71649759999</v>
      </c>
      <c r="E106" s="994">
        <v>26731.5590084</v>
      </c>
      <c r="F106" s="994">
        <v>8067602.4563044002</v>
      </c>
      <c r="G106" s="994">
        <v>2708.1137288</v>
      </c>
      <c r="H106" s="994">
        <v>1611.265478</v>
      </c>
      <c r="I106" s="994">
        <v>35960.107983299997</v>
      </c>
      <c r="J106" s="994">
        <v>1181.9623303999999</v>
      </c>
      <c r="K106" s="994">
        <v>124408.16514890001</v>
      </c>
      <c r="L106" s="994">
        <v>8823893.2409218028</v>
      </c>
      <c r="M106" s="994">
        <v>932120.32146000001</v>
      </c>
      <c r="N106" s="994">
        <v>1796625.7332234995</v>
      </c>
      <c r="O106" s="994">
        <v>412579.4942692999</v>
      </c>
      <c r="P106" s="994">
        <v>3549394.4543997999</v>
      </c>
      <c r="Q106" s="994">
        <v>15514613.244274402</v>
      </c>
      <c r="R106" s="994">
        <v>3691033.9310913002</v>
      </c>
      <c r="S106" s="994">
        <v>27068.917597300002</v>
      </c>
      <c r="T106" s="994">
        <v>24335.385760399997</v>
      </c>
      <c r="U106" s="994" t="s">
        <v>15</v>
      </c>
      <c r="V106" s="994">
        <v>156031.75952759999</v>
      </c>
      <c r="W106" s="994">
        <v>27856193.584730808</v>
      </c>
      <c r="X106" s="1020"/>
      <c r="Y106" s="1020"/>
    </row>
    <row r="107" spans="1:25" ht="14.1" customHeight="1">
      <c r="A107" s="1004" t="s">
        <v>1108</v>
      </c>
      <c r="B107" s="994" t="s">
        <v>15</v>
      </c>
      <c r="C107" s="994">
        <v>212.9205225</v>
      </c>
      <c r="D107" s="994">
        <v>212.9205225</v>
      </c>
      <c r="E107" s="994">
        <v>25.1469533</v>
      </c>
      <c r="F107" s="994">
        <v>47103.4405873</v>
      </c>
      <c r="G107" s="994" t="s">
        <v>15</v>
      </c>
      <c r="H107" s="994" t="s">
        <v>15</v>
      </c>
      <c r="I107" s="994" t="s">
        <v>15</v>
      </c>
      <c r="J107" s="994" t="s">
        <v>15</v>
      </c>
      <c r="K107" s="994">
        <v>391.365048</v>
      </c>
      <c r="L107" s="994">
        <v>223566.95975869999</v>
      </c>
      <c r="M107" s="994">
        <v>15061.3315232</v>
      </c>
      <c r="N107" s="994">
        <v>30000.987080000003</v>
      </c>
      <c r="O107" s="994">
        <v>7428.3935066000004</v>
      </c>
      <c r="P107" s="994">
        <v>99150.617920200006</v>
      </c>
      <c r="Q107" s="994">
        <v>375208.2897887</v>
      </c>
      <c r="R107" s="994">
        <v>22277.886759100002</v>
      </c>
      <c r="S107" s="994" t="s">
        <v>15</v>
      </c>
      <c r="T107" s="994">
        <v>284.6903294</v>
      </c>
      <c r="U107" s="994" t="s">
        <v>15</v>
      </c>
      <c r="V107" s="994">
        <v>85.737603400000012</v>
      </c>
      <c r="W107" s="994">
        <v>445589.47759170004</v>
      </c>
      <c r="X107" s="1020"/>
      <c r="Y107" s="1020"/>
    </row>
    <row r="108" spans="1:25" ht="14.1" customHeight="1">
      <c r="A108" s="1004" t="s">
        <v>1109</v>
      </c>
      <c r="B108" s="994">
        <v>81.807750499999997</v>
      </c>
      <c r="C108" s="994">
        <v>175127.4308459</v>
      </c>
      <c r="D108" s="994">
        <v>175209.23859640001</v>
      </c>
      <c r="E108" s="994">
        <v>2704.3942575000001</v>
      </c>
      <c r="F108" s="994">
        <v>591819.65471909998</v>
      </c>
      <c r="G108" s="994" t="s">
        <v>15</v>
      </c>
      <c r="H108" s="994" t="s">
        <v>15</v>
      </c>
      <c r="I108" s="994" t="s">
        <v>15</v>
      </c>
      <c r="J108" s="994">
        <v>603.71971489999999</v>
      </c>
      <c r="K108" s="994">
        <v>105483.36314069999</v>
      </c>
      <c r="L108" s="994">
        <v>2040579.0819473001</v>
      </c>
      <c r="M108" s="994">
        <v>283791.8186693</v>
      </c>
      <c r="N108" s="994">
        <v>510213.71643899998</v>
      </c>
      <c r="O108" s="994">
        <v>92608.543793399993</v>
      </c>
      <c r="P108" s="994">
        <v>644076.9752012</v>
      </c>
      <c r="Q108" s="994">
        <v>3571270.1360502001</v>
      </c>
      <c r="R108" s="994">
        <v>461612.23680689995</v>
      </c>
      <c r="S108" s="994">
        <v>7603.7575556000002</v>
      </c>
      <c r="T108" s="994">
        <v>4655.5699018999994</v>
      </c>
      <c r="U108" s="994" t="s">
        <v>15</v>
      </c>
      <c r="V108" s="994">
        <v>131820.25878870001</v>
      </c>
      <c r="W108" s="994">
        <v>5052782.3295319015</v>
      </c>
      <c r="X108" s="1020"/>
      <c r="Y108" s="1020"/>
    </row>
    <row r="109" spans="1:25" ht="14.1" customHeight="1">
      <c r="A109" s="1004" t="s">
        <v>1110</v>
      </c>
      <c r="B109" s="994" t="s">
        <v>15</v>
      </c>
      <c r="C109" s="994">
        <v>190.09521230000001</v>
      </c>
      <c r="D109" s="994">
        <v>190.09521230000001</v>
      </c>
      <c r="E109" s="994">
        <v>1280.1367927000001</v>
      </c>
      <c r="F109" s="994">
        <v>1551318.4400086999</v>
      </c>
      <c r="G109" s="994" t="s">
        <v>15</v>
      </c>
      <c r="H109" s="994" t="s">
        <v>15</v>
      </c>
      <c r="I109" s="994">
        <v>35960.107983299997</v>
      </c>
      <c r="J109" s="994">
        <v>8.2482114000000006</v>
      </c>
      <c r="K109" s="994">
        <v>954.63895319999995</v>
      </c>
      <c r="L109" s="994">
        <v>819967.42006739997</v>
      </c>
      <c r="M109" s="994">
        <v>86476.831848100002</v>
      </c>
      <c r="N109" s="994">
        <v>245243.27684359998</v>
      </c>
      <c r="O109" s="994">
        <v>60728.654679800005</v>
      </c>
      <c r="P109" s="994">
        <v>497235.5502379</v>
      </c>
      <c r="Q109" s="994">
        <v>1709651.7336768</v>
      </c>
      <c r="R109" s="994">
        <v>368075.11849529995</v>
      </c>
      <c r="S109" s="994" t="s">
        <v>15</v>
      </c>
      <c r="T109" s="994">
        <v>1945.9065684</v>
      </c>
      <c r="U109" s="994" t="s">
        <v>15</v>
      </c>
      <c r="V109" s="994">
        <v>726.22889340000006</v>
      </c>
      <c r="W109" s="994">
        <v>3670110.6547955004</v>
      </c>
      <c r="X109" s="1020"/>
      <c r="Y109" s="1020"/>
    </row>
    <row r="110" spans="1:25" ht="14.1" customHeight="1">
      <c r="A110" s="1004" t="s">
        <v>1111</v>
      </c>
      <c r="B110" s="994">
        <v>31.141189099999998</v>
      </c>
      <c r="C110" s="994">
        <v>1954.5859013000002</v>
      </c>
      <c r="D110" s="994">
        <v>1985.7270904000002</v>
      </c>
      <c r="E110" s="994">
        <v>2475.7311807999999</v>
      </c>
      <c r="F110" s="994">
        <v>2002045.3547858999</v>
      </c>
      <c r="G110" s="994" t="s">
        <v>15</v>
      </c>
      <c r="H110" s="994" t="s">
        <v>15</v>
      </c>
      <c r="I110" s="994" t="s">
        <v>15</v>
      </c>
      <c r="J110" s="994">
        <v>451.08162230000005</v>
      </c>
      <c r="K110" s="994">
        <v>9869.2058154999995</v>
      </c>
      <c r="L110" s="994">
        <v>2227628.2894798</v>
      </c>
      <c r="M110" s="994">
        <v>218402.2321739</v>
      </c>
      <c r="N110" s="994">
        <v>417407.1609899</v>
      </c>
      <c r="O110" s="994">
        <v>101066.1665617</v>
      </c>
      <c r="P110" s="994">
        <v>836325.2063990999</v>
      </c>
      <c r="Q110" s="994">
        <v>3800829.0556044001</v>
      </c>
      <c r="R110" s="994">
        <v>1161626.7486069</v>
      </c>
      <c r="S110" s="994" t="s">
        <v>15</v>
      </c>
      <c r="T110" s="994">
        <v>9441.2431046999991</v>
      </c>
      <c r="U110" s="994" t="s">
        <v>15</v>
      </c>
      <c r="V110" s="994">
        <v>11132.493515600001</v>
      </c>
      <c r="W110" s="994">
        <v>6999856.6413265001</v>
      </c>
      <c r="X110" s="1020"/>
      <c r="Y110" s="1020"/>
    </row>
    <row r="111" spans="1:25" ht="39.950000000000003" customHeight="1">
      <c r="A111" s="998" t="s">
        <v>1112</v>
      </c>
      <c r="B111" s="994" t="s">
        <v>15</v>
      </c>
      <c r="C111" s="994">
        <v>4539.0438539999996</v>
      </c>
      <c r="D111" s="994">
        <v>4539.0438539999996</v>
      </c>
      <c r="E111" s="994">
        <v>416.89776059999997</v>
      </c>
      <c r="F111" s="994">
        <v>983146.79465339996</v>
      </c>
      <c r="G111" s="994" t="s">
        <v>15</v>
      </c>
      <c r="H111" s="994" t="s">
        <v>15</v>
      </c>
      <c r="I111" s="994" t="s">
        <v>15</v>
      </c>
      <c r="J111" s="994">
        <v>36.398110000000003</v>
      </c>
      <c r="K111" s="994">
        <v>3106.3494464999999</v>
      </c>
      <c r="L111" s="994">
        <v>391320.971853</v>
      </c>
      <c r="M111" s="994">
        <v>45856.412086700002</v>
      </c>
      <c r="N111" s="994">
        <v>78419.614961800005</v>
      </c>
      <c r="O111" s="994">
        <v>17187.807635100002</v>
      </c>
      <c r="P111" s="994">
        <v>159286.9213784</v>
      </c>
      <c r="Q111" s="994">
        <v>692071.72791499994</v>
      </c>
      <c r="R111" s="994">
        <v>199582.6030841</v>
      </c>
      <c r="S111" s="994" t="s">
        <v>15</v>
      </c>
      <c r="T111" s="994">
        <v>2465.0083782000002</v>
      </c>
      <c r="U111" s="994" t="s">
        <v>15</v>
      </c>
      <c r="V111" s="994">
        <v>3023.4008705000001</v>
      </c>
      <c r="W111" s="994">
        <v>1888388.2240722997</v>
      </c>
      <c r="X111" s="1020"/>
      <c r="Y111" s="1020"/>
    </row>
    <row r="112" spans="1:25" ht="14.1" customHeight="1">
      <c r="A112" s="1004" t="s">
        <v>1113</v>
      </c>
      <c r="B112" s="994" t="s">
        <v>15</v>
      </c>
      <c r="C112" s="994">
        <v>36.752821300000001</v>
      </c>
      <c r="D112" s="994">
        <v>36.752821300000001</v>
      </c>
      <c r="E112" s="994" t="s">
        <v>15</v>
      </c>
      <c r="F112" s="994">
        <v>59.271636800000003</v>
      </c>
      <c r="G112" s="994">
        <v>2708.1137288</v>
      </c>
      <c r="H112" s="994">
        <v>1611.265478</v>
      </c>
      <c r="I112" s="994" t="s">
        <v>15</v>
      </c>
      <c r="J112" s="994" t="s">
        <v>15</v>
      </c>
      <c r="K112" s="994" t="s">
        <v>15</v>
      </c>
      <c r="L112" s="994">
        <v>150.94365210000001</v>
      </c>
      <c r="M112" s="994">
        <v>10.635510500000001</v>
      </c>
      <c r="N112" s="994">
        <v>19.89</v>
      </c>
      <c r="O112" s="994">
        <v>14</v>
      </c>
      <c r="P112" s="994">
        <v>86.002799999999993</v>
      </c>
      <c r="Q112" s="994">
        <v>281.47196259999998</v>
      </c>
      <c r="R112" s="994">
        <v>21.633286000000002</v>
      </c>
      <c r="S112" s="994" t="s">
        <v>15</v>
      </c>
      <c r="T112" s="994" t="s">
        <v>15</v>
      </c>
      <c r="U112" s="994" t="s">
        <v>15</v>
      </c>
      <c r="V112" s="994" t="s">
        <v>15</v>
      </c>
      <c r="W112" s="994">
        <v>4718.5089134999998</v>
      </c>
      <c r="X112" s="1020"/>
      <c r="Y112" s="1020"/>
    </row>
    <row r="113" spans="1:25" ht="14.1" customHeight="1">
      <c r="A113" s="1004" t="s">
        <v>1114</v>
      </c>
      <c r="B113" s="994" t="s">
        <v>15</v>
      </c>
      <c r="C113" s="994">
        <v>226.08819260000001</v>
      </c>
      <c r="D113" s="994">
        <v>226.08819260000001</v>
      </c>
      <c r="E113" s="994">
        <v>2099.3116387999999</v>
      </c>
      <c r="F113" s="994">
        <v>2446566.3097314001</v>
      </c>
      <c r="G113" s="994" t="s">
        <v>15</v>
      </c>
      <c r="H113" s="994" t="s">
        <v>15</v>
      </c>
      <c r="I113" s="994" t="s">
        <v>15</v>
      </c>
      <c r="J113" s="994">
        <v>21.612684899999998</v>
      </c>
      <c r="K113" s="994">
        <v>3041.6060972999999</v>
      </c>
      <c r="L113" s="994">
        <v>2486760.9714155002</v>
      </c>
      <c r="M113" s="994">
        <v>218625.14363770001</v>
      </c>
      <c r="N113" s="994">
        <v>402226.35563119996</v>
      </c>
      <c r="O113" s="994">
        <v>103903.8223981</v>
      </c>
      <c r="P113" s="994">
        <v>982078.56192950008</v>
      </c>
      <c r="Q113" s="994">
        <v>4193594.8550120005</v>
      </c>
      <c r="R113" s="994">
        <v>1295874.5676452999</v>
      </c>
      <c r="S113" s="994" t="s">
        <v>15</v>
      </c>
      <c r="T113" s="994">
        <v>2647.0609103000002</v>
      </c>
      <c r="U113" s="994" t="s">
        <v>15</v>
      </c>
      <c r="V113" s="994">
        <v>5735.3532147999995</v>
      </c>
      <c r="W113" s="994">
        <v>7949806.7651274009</v>
      </c>
      <c r="X113" s="1020"/>
      <c r="Y113" s="1020"/>
    </row>
    <row r="114" spans="1:25" ht="14.1" customHeight="1">
      <c r="A114" s="1004" t="s">
        <v>1115</v>
      </c>
      <c r="B114" s="994" t="s">
        <v>15</v>
      </c>
      <c r="C114" s="994">
        <v>84.251716500000001</v>
      </c>
      <c r="D114" s="994">
        <v>84.251716500000001</v>
      </c>
      <c r="E114" s="994">
        <v>489.26281560000001</v>
      </c>
      <c r="F114" s="994">
        <v>270469.78403630003</v>
      </c>
      <c r="G114" s="994" t="s">
        <v>15</v>
      </c>
      <c r="H114" s="994" t="s">
        <v>15</v>
      </c>
      <c r="I114" s="994" t="s">
        <v>15</v>
      </c>
      <c r="J114" s="994">
        <v>37.969263300000001</v>
      </c>
      <c r="K114" s="994">
        <v>454.77283790000001</v>
      </c>
      <c r="L114" s="994">
        <v>176179.94865070001</v>
      </c>
      <c r="M114" s="994">
        <v>20899.6808327</v>
      </c>
      <c r="N114" s="994">
        <v>35572.506751199995</v>
      </c>
      <c r="O114" s="994">
        <v>9287.3119693999997</v>
      </c>
      <c r="P114" s="994">
        <v>74200.568065500003</v>
      </c>
      <c r="Q114" s="994">
        <v>316140.01626950002</v>
      </c>
      <c r="R114" s="994">
        <v>110894.2065881</v>
      </c>
      <c r="S114" s="994" t="s">
        <v>15</v>
      </c>
      <c r="T114" s="994">
        <v>148.02807870000001</v>
      </c>
      <c r="U114" s="994" t="s">
        <v>15</v>
      </c>
      <c r="V114" s="994">
        <v>1328.5111307</v>
      </c>
      <c r="W114" s="994">
        <v>700046.80273660005</v>
      </c>
      <c r="X114" s="1020"/>
      <c r="Y114" s="1020"/>
    </row>
    <row r="115" spans="1:25" ht="21.95" customHeight="1">
      <c r="A115" s="1004" t="s">
        <v>1116</v>
      </c>
      <c r="B115" s="994" t="s">
        <v>15</v>
      </c>
      <c r="C115" s="994" t="s">
        <v>15</v>
      </c>
      <c r="D115" s="994" t="s">
        <v>15</v>
      </c>
      <c r="E115" s="994">
        <v>1.8586164000000001</v>
      </c>
      <c r="F115" s="994">
        <v>2186.9643452</v>
      </c>
      <c r="G115" s="994" t="s">
        <v>15</v>
      </c>
      <c r="H115" s="994" t="s">
        <v>15</v>
      </c>
      <c r="I115" s="994" t="s">
        <v>15</v>
      </c>
      <c r="J115" s="994" t="s">
        <v>15</v>
      </c>
      <c r="K115" s="994" t="s">
        <v>15</v>
      </c>
      <c r="L115" s="994">
        <v>5280.7293743999999</v>
      </c>
      <c r="M115" s="994">
        <v>353.67959309999998</v>
      </c>
      <c r="N115" s="994">
        <v>1047.091782</v>
      </c>
      <c r="O115" s="994">
        <v>62.8100424</v>
      </c>
      <c r="P115" s="994">
        <v>7784.7731451999998</v>
      </c>
      <c r="Q115" s="994">
        <v>14529.0839371</v>
      </c>
      <c r="R115" s="994">
        <v>11442.144194999999</v>
      </c>
      <c r="S115" s="994" t="s">
        <v>15</v>
      </c>
      <c r="T115" s="994">
        <v>2.0697507000000002</v>
      </c>
      <c r="U115" s="994" t="s">
        <v>15</v>
      </c>
      <c r="V115" s="994">
        <v>37.882357599999999</v>
      </c>
      <c r="W115" s="994">
        <v>28200.003202</v>
      </c>
      <c r="X115" s="1020"/>
      <c r="Y115" s="1020"/>
    </row>
    <row r="116" spans="1:25" ht="14.1" customHeight="1">
      <c r="A116" s="1004" t="s">
        <v>1117</v>
      </c>
      <c r="B116" s="994">
        <v>1.8469617</v>
      </c>
      <c r="C116" s="994">
        <v>68.155722400000002</v>
      </c>
      <c r="D116" s="994">
        <v>70.002684099999996</v>
      </c>
      <c r="E116" s="994">
        <v>69.825108799999995</v>
      </c>
      <c r="F116" s="994">
        <v>134738.8818836</v>
      </c>
      <c r="G116" s="994" t="s">
        <v>15</v>
      </c>
      <c r="H116" s="994" t="s">
        <v>15</v>
      </c>
      <c r="I116" s="994" t="s">
        <v>15</v>
      </c>
      <c r="J116" s="994">
        <v>16.5838644</v>
      </c>
      <c r="K116" s="994">
        <v>404.34313120000002</v>
      </c>
      <c r="L116" s="994">
        <v>368810.88744990004</v>
      </c>
      <c r="M116" s="994">
        <v>32464.602581700001</v>
      </c>
      <c r="N116" s="994">
        <v>62183.443633500006</v>
      </c>
      <c r="O116" s="994">
        <v>16507.910700699998</v>
      </c>
      <c r="P116" s="994">
        <v>225792.39499649999</v>
      </c>
      <c r="Q116" s="994">
        <v>705759.23936230014</v>
      </c>
      <c r="R116" s="994">
        <v>49490.476370199998</v>
      </c>
      <c r="S116" s="994" t="s">
        <v>15</v>
      </c>
      <c r="T116" s="994">
        <v>2594.3660707999998</v>
      </c>
      <c r="U116" s="994" t="s">
        <v>15</v>
      </c>
      <c r="V116" s="994">
        <v>1088.3767222000001</v>
      </c>
      <c r="W116" s="994">
        <v>894232.0951976002</v>
      </c>
      <c r="X116" s="1020"/>
      <c r="Y116" s="1020"/>
    </row>
    <row r="117" spans="1:25" ht="14.1" customHeight="1">
      <c r="A117" s="1004" t="s">
        <v>1118</v>
      </c>
      <c r="B117" s="994" t="s">
        <v>15</v>
      </c>
      <c r="C117" s="994" t="s">
        <v>15</v>
      </c>
      <c r="D117" s="994" t="s">
        <v>15</v>
      </c>
      <c r="E117" s="994">
        <v>9.6828640000000004</v>
      </c>
      <c r="F117" s="994">
        <v>1722.1887731000002</v>
      </c>
      <c r="G117" s="994" t="s">
        <v>15</v>
      </c>
      <c r="H117" s="994" t="s">
        <v>15</v>
      </c>
      <c r="I117" s="994" t="s">
        <v>15</v>
      </c>
      <c r="J117" s="994" t="s">
        <v>15</v>
      </c>
      <c r="K117" s="994">
        <v>1.8352199999999999E-2</v>
      </c>
      <c r="L117" s="994">
        <v>2365.8559476</v>
      </c>
      <c r="M117" s="994">
        <v>312.84426089999999</v>
      </c>
      <c r="N117" s="994">
        <v>317.49203370000004</v>
      </c>
      <c r="O117" s="994">
        <v>47.297995200000003</v>
      </c>
      <c r="P117" s="994">
        <v>1747.1266937</v>
      </c>
      <c r="Q117" s="994">
        <v>4790.6169310999994</v>
      </c>
      <c r="R117" s="994">
        <v>252.95408309999999</v>
      </c>
      <c r="S117" s="994" t="s">
        <v>15</v>
      </c>
      <c r="T117" s="994">
        <v>56.106269300000001</v>
      </c>
      <c r="U117" s="994" t="s">
        <v>15</v>
      </c>
      <c r="V117" s="994" t="s">
        <v>15</v>
      </c>
      <c r="W117" s="994">
        <v>6831.5672728</v>
      </c>
      <c r="X117" s="1020"/>
      <c r="Y117" s="1020"/>
    </row>
    <row r="118" spans="1:25" ht="14.1" customHeight="1">
      <c r="A118" s="1004" t="s">
        <v>1119</v>
      </c>
      <c r="B118" s="994" t="s">
        <v>15</v>
      </c>
      <c r="C118" s="994">
        <v>338.82772550000004</v>
      </c>
      <c r="D118" s="994">
        <v>338.82772550000004</v>
      </c>
      <c r="E118" s="994">
        <v>3935.1124953000003</v>
      </c>
      <c r="F118" s="994">
        <v>35779.0316666</v>
      </c>
      <c r="G118" s="994" t="s">
        <v>15</v>
      </c>
      <c r="H118" s="994" t="s">
        <v>15</v>
      </c>
      <c r="I118" s="994" t="s">
        <v>15</v>
      </c>
      <c r="J118" s="994">
        <v>6.0729999999999996E-4</v>
      </c>
      <c r="K118" s="994">
        <v>680.49145339999995</v>
      </c>
      <c r="L118" s="994">
        <v>81281.181325400001</v>
      </c>
      <c r="M118" s="994">
        <v>9865.1087422000001</v>
      </c>
      <c r="N118" s="994">
        <v>13974.1970776</v>
      </c>
      <c r="O118" s="994">
        <v>3736.7749868999999</v>
      </c>
      <c r="P118" s="994">
        <v>21629.755632599998</v>
      </c>
      <c r="Q118" s="994">
        <v>130487.01776469999</v>
      </c>
      <c r="R118" s="994">
        <v>9883.3551712999997</v>
      </c>
      <c r="S118" s="994" t="s">
        <v>15</v>
      </c>
      <c r="T118" s="994">
        <v>95.336398000000003</v>
      </c>
      <c r="U118" s="994" t="s">
        <v>15</v>
      </c>
      <c r="V118" s="994">
        <v>1053.4624053999999</v>
      </c>
      <c r="W118" s="994">
        <v>182252.63568750001</v>
      </c>
      <c r="X118" s="1020"/>
      <c r="Y118" s="1020"/>
    </row>
    <row r="119" spans="1:25" ht="14.1" customHeight="1">
      <c r="A119" s="1004" t="s">
        <v>1120</v>
      </c>
      <c r="B119" s="994" t="s">
        <v>15</v>
      </c>
      <c r="C119" s="994">
        <v>13.768082</v>
      </c>
      <c r="D119" s="994">
        <v>13.768082</v>
      </c>
      <c r="E119" s="994">
        <v>13224.1985246</v>
      </c>
      <c r="F119" s="994">
        <v>646.33947699999999</v>
      </c>
      <c r="G119" s="994" t="s">
        <v>15</v>
      </c>
      <c r="H119" s="994" t="s">
        <v>15</v>
      </c>
      <c r="I119" s="994" t="s">
        <v>15</v>
      </c>
      <c r="J119" s="994">
        <v>6.3482519000000002</v>
      </c>
      <c r="K119" s="994">
        <v>22.010873</v>
      </c>
      <c r="L119" s="994" t="s">
        <v>15</v>
      </c>
      <c r="M119" s="994" t="s">
        <v>15</v>
      </c>
      <c r="N119" s="994" t="s">
        <v>15</v>
      </c>
      <c r="O119" s="994" t="s">
        <v>15</v>
      </c>
      <c r="P119" s="994" t="s">
        <v>15</v>
      </c>
      <c r="Q119" s="994" t="s">
        <v>15</v>
      </c>
      <c r="R119" s="994" t="s">
        <v>15</v>
      </c>
      <c r="S119" s="994">
        <v>19465.160041700001</v>
      </c>
      <c r="T119" s="994" t="s">
        <v>15</v>
      </c>
      <c r="U119" s="994" t="s">
        <v>15</v>
      </c>
      <c r="V119" s="994">
        <v>5.4025299999999998E-2</v>
      </c>
      <c r="W119" s="994">
        <v>33377.879275500003</v>
      </c>
      <c r="X119" s="1020"/>
      <c r="Y119" s="1020"/>
    </row>
    <row r="120" spans="1:25" s="1027" customFormat="1" ht="14.1" customHeight="1">
      <c r="A120" s="1006" t="s">
        <v>1121</v>
      </c>
      <c r="B120" s="1007">
        <v>997.71997039999997</v>
      </c>
      <c r="C120" s="1007">
        <v>1722683.8908071001</v>
      </c>
      <c r="D120" s="1007">
        <v>1723681.6107775001</v>
      </c>
      <c r="E120" s="1007">
        <v>539643.57211089996</v>
      </c>
      <c r="F120" s="1007">
        <v>8214896.9201707998</v>
      </c>
      <c r="G120" s="1007">
        <v>3437.0517341999998</v>
      </c>
      <c r="H120" s="1007">
        <v>8492.1288331999986</v>
      </c>
      <c r="I120" s="1007">
        <v>36531.62631</v>
      </c>
      <c r="J120" s="1007">
        <v>258861.95963559998</v>
      </c>
      <c r="K120" s="1007">
        <v>1322217.6232293998</v>
      </c>
      <c r="L120" s="1007">
        <v>10766066.384311702</v>
      </c>
      <c r="M120" s="1007">
        <v>2207071.9175752001</v>
      </c>
      <c r="N120" s="1007">
        <v>3813007.3544055996</v>
      </c>
      <c r="O120" s="1007">
        <v>435212.61677949986</v>
      </c>
      <c r="P120" s="1007">
        <v>4141787.0295659001</v>
      </c>
      <c r="Q120" s="1007">
        <v>21363145.302637901</v>
      </c>
      <c r="R120" s="1007">
        <v>3745103.3029241003</v>
      </c>
      <c r="S120" s="1007">
        <v>509564.92207519995</v>
      </c>
      <c r="T120" s="1007">
        <v>1445460.2109087002</v>
      </c>
      <c r="U120" s="1007" t="s">
        <v>15</v>
      </c>
      <c r="V120" s="1007">
        <v>722545.61992829992</v>
      </c>
      <c r="W120" s="1007">
        <v>39893581.851275802</v>
      </c>
      <c r="X120" s="1018"/>
      <c r="Y120" s="1018"/>
    </row>
    <row r="121" spans="1:25">
      <c r="A121" s="169" t="s">
        <v>1122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990"/>
      <c r="L121" s="990"/>
      <c r="M121" s="1009"/>
      <c r="N121" s="990"/>
      <c r="O121" s="990"/>
      <c r="P121" s="990"/>
      <c r="Q121" s="990"/>
      <c r="R121" s="990"/>
      <c r="S121" s="990"/>
      <c r="T121" s="990"/>
      <c r="U121" s="990"/>
      <c r="V121" s="990"/>
      <c r="W121" s="990"/>
      <c r="X121" s="1028"/>
      <c r="Y121" s="1028"/>
    </row>
    <row r="122" spans="1:25" ht="15">
      <c r="A122" s="135" t="s">
        <v>14</v>
      </c>
      <c r="B122" s="170"/>
      <c r="C122" s="170"/>
      <c r="D122" s="170"/>
      <c r="E122" s="170"/>
      <c r="F122" s="170"/>
      <c r="G122" s="170"/>
      <c r="H122" s="170"/>
      <c r="I122" s="170"/>
      <c r="J122" s="170"/>
      <c r="K122" s="170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</row>
    <row r="123" spans="1:25" ht="15">
      <c r="A123" s="136" t="s">
        <v>973</v>
      </c>
      <c r="B123" s="172"/>
      <c r="C123" s="170"/>
      <c r="D123" s="170"/>
      <c r="E123" s="170"/>
      <c r="F123" s="170"/>
      <c r="G123" s="170"/>
      <c r="H123" s="170"/>
      <c r="I123" s="170"/>
      <c r="J123" s="170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</row>
    <row r="124" spans="1:25">
      <c r="A124" s="138" t="s">
        <v>974</v>
      </c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</row>
  </sheetData>
  <mergeCells count="61">
    <mergeCell ref="L1:O1"/>
    <mergeCell ref="U1:W1"/>
    <mergeCell ref="H4:J4"/>
    <mergeCell ref="U4:W4"/>
    <mergeCell ref="A5:A6"/>
    <mergeCell ref="B5:D5"/>
    <mergeCell ref="E5:E6"/>
    <mergeCell ref="F5:F6"/>
    <mergeCell ref="G5:G6"/>
    <mergeCell ref="H5:H6"/>
    <mergeCell ref="T5:T6"/>
    <mergeCell ref="U5:U6"/>
    <mergeCell ref="V5:V6"/>
    <mergeCell ref="W5:W6"/>
    <mergeCell ref="H43:J43"/>
    <mergeCell ref="L43:O43"/>
    <mergeCell ref="U43:W43"/>
    <mergeCell ref="I5:I6"/>
    <mergeCell ref="J5:J6"/>
    <mergeCell ref="K5:K6"/>
    <mergeCell ref="L5:Q5"/>
    <mergeCell ref="R5:R6"/>
    <mergeCell ref="S5:S6"/>
    <mergeCell ref="T45:W45"/>
    <mergeCell ref="T46:W46"/>
    <mergeCell ref="A47:A48"/>
    <mergeCell ref="B47:D47"/>
    <mergeCell ref="E47:E48"/>
    <mergeCell ref="F47:F48"/>
    <mergeCell ref="G47:G48"/>
    <mergeCell ref="H47:H48"/>
    <mergeCell ref="I47:I48"/>
    <mergeCell ref="J47:J48"/>
    <mergeCell ref="H88:H89"/>
    <mergeCell ref="V47:V48"/>
    <mergeCell ref="W47:W48"/>
    <mergeCell ref="H83:J83"/>
    <mergeCell ref="L83:O83"/>
    <mergeCell ref="U83:W83"/>
    <mergeCell ref="T86:W86"/>
    <mergeCell ref="K47:K48"/>
    <mergeCell ref="L47:Q47"/>
    <mergeCell ref="R47:R48"/>
    <mergeCell ref="S47:S48"/>
    <mergeCell ref="T47:T48"/>
    <mergeCell ref="U47:U48"/>
    <mergeCell ref="A88:A89"/>
    <mergeCell ref="B88:D88"/>
    <mergeCell ref="E88:E89"/>
    <mergeCell ref="F88:F89"/>
    <mergeCell ref="G88:G89"/>
    <mergeCell ref="T88:T89"/>
    <mergeCell ref="U88:U89"/>
    <mergeCell ref="V88:V89"/>
    <mergeCell ref="W88:W89"/>
    <mergeCell ref="I88:I89"/>
    <mergeCell ref="J88:J89"/>
    <mergeCell ref="K88:K89"/>
    <mergeCell ref="L88:Q88"/>
    <mergeCell ref="R88:R89"/>
    <mergeCell ref="S88:S89"/>
  </mergeCells>
  <pageMargins left="0.5" right="0.25" top="0.75" bottom="0.65" header="0.3" footer="0.3"/>
  <pageSetup scale="95" firstPageNumber="80" pageOrder="overThenDown" orientation="portrait" useFirstPageNumber="1" r:id="rId1"/>
  <headerFooter alignWithMargins="0">
    <oddFooter>&amp;C&amp;"Maiandra GD,Regular"&amp;9&amp;P</oddFooter>
  </headerFooter>
  <rowBreaks count="1" manualBreakCount="1">
    <brk id="4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Z83"/>
  <sheetViews>
    <sheetView view="pageBreakPreview" topLeftCell="A16" zoomScale="60" workbookViewId="0">
      <selection activeCell="H101" sqref="H101"/>
    </sheetView>
  </sheetViews>
  <sheetFormatPr defaultRowHeight="12.75"/>
  <cols>
    <col min="1" max="1" width="14.5703125" style="1064" customWidth="1"/>
    <col min="2" max="2" width="10.7109375" style="1056" customWidth="1"/>
    <col min="3" max="3" width="9.28515625" style="1056" customWidth="1"/>
    <col min="4" max="4" width="10.42578125" style="1056" customWidth="1"/>
    <col min="5" max="5" width="9.140625" style="1056" customWidth="1"/>
    <col min="6" max="6" width="10.28515625" style="1056" customWidth="1"/>
    <col min="7" max="7" width="9.28515625" style="1056" customWidth="1"/>
    <col min="8" max="8" width="8.85546875" style="1056" customWidth="1"/>
    <col min="9" max="9" width="8.42578125" style="1056" customWidth="1"/>
    <col min="10" max="10" width="10" style="1056" customWidth="1"/>
    <col min="11" max="11" width="10.28515625" style="1056" customWidth="1"/>
    <col min="12" max="12" width="10" style="1056" customWidth="1"/>
    <col min="13" max="14" width="9.5703125" style="1056" customWidth="1"/>
    <col min="15" max="15" width="9.42578125" style="1056" customWidth="1"/>
    <col min="16" max="16" width="10" style="1056" customWidth="1"/>
    <col min="17" max="17" width="10.7109375" style="1056" customWidth="1"/>
    <col min="18" max="18" width="11.140625" style="1056" customWidth="1"/>
    <col min="19" max="20" width="9.140625" style="1056" customWidth="1"/>
    <col min="21" max="21" width="8" style="1056" customWidth="1"/>
    <col min="22" max="22" width="8.7109375" style="1056" customWidth="1"/>
    <col min="23" max="23" width="10.85546875" style="1056" customWidth="1"/>
    <col min="24" max="24" width="8.140625" style="1056" customWidth="1"/>
    <col min="25" max="25" width="9" style="1056" customWidth="1"/>
    <col min="26" max="16384" width="9.140625" style="1056"/>
  </cols>
  <sheetData>
    <row r="1" spans="1:25" s="1037" customFormat="1">
      <c r="A1" s="181"/>
      <c r="B1" s="187"/>
      <c r="C1" s="187"/>
      <c r="D1" s="187"/>
      <c r="E1" s="187"/>
      <c r="F1" s="187"/>
      <c r="G1" s="187"/>
      <c r="H1" s="187"/>
      <c r="I1" s="187"/>
      <c r="J1" s="187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036"/>
      <c r="Y1" s="1036"/>
    </row>
    <row r="2" spans="1:25" s="988" customFormat="1" ht="15.75">
      <c r="A2" s="940" t="s">
        <v>1130</v>
      </c>
      <c r="B2" s="8"/>
      <c r="C2" s="8"/>
      <c r="D2" s="8"/>
      <c r="E2" s="8"/>
      <c r="F2" s="8"/>
      <c r="G2" s="8"/>
      <c r="H2" s="8"/>
      <c r="I2" s="8"/>
      <c r="J2" s="8"/>
      <c r="K2" s="121"/>
      <c r="L2" s="139"/>
      <c r="M2" s="940"/>
      <c r="N2" s="8"/>
      <c r="O2" s="8"/>
      <c r="P2" s="121"/>
      <c r="Q2" s="8"/>
      <c r="R2" s="8"/>
      <c r="S2" s="8"/>
      <c r="T2" s="8"/>
      <c r="U2" s="1299"/>
      <c r="V2" s="1299"/>
      <c r="W2" s="1299"/>
      <c r="X2" s="1038"/>
      <c r="Y2" s="1038"/>
    </row>
    <row r="3" spans="1:25" s="1040" customFormat="1" ht="18.95" customHeight="1">
      <c r="A3" s="940" t="s">
        <v>16</v>
      </c>
      <c r="B3" s="8"/>
      <c r="C3" s="8"/>
      <c r="D3" s="8"/>
      <c r="E3" s="8"/>
      <c r="F3" s="8"/>
      <c r="G3" s="8"/>
      <c r="H3" s="8"/>
      <c r="I3" s="8"/>
      <c r="J3" s="121"/>
      <c r="K3" s="121"/>
      <c r="L3" s="139"/>
      <c r="M3" s="940"/>
      <c r="N3" s="8"/>
      <c r="O3" s="8"/>
      <c r="P3" s="121"/>
      <c r="Q3" s="8"/>
      <c r="R3" s="8"/>
      <c r="S3" s="8"/>
      <c r="T3" s="8"/>
      <c r="U3" s="1285" t="s">
        <v>1131</v>
      </c>
      <c r="V3" s="1285"/>
      <c r="W3" s="1285"/>
      <c r="X3" s="1039"/>
      <c r="Y3" s="1039"/>
    </row>
    <row r="4" spans="1:25" s="988" customFormat="1" ht="18.95" customHeight="1">
      <c r="A4" s="940" t="s">
        <v>0</v>
      </c>
      <c r="B4" s="143"/>
      <c r="C4" s="143"/>
      <c r="D4" s="143"/>
      <c r="E4" s="143"/>
      <c r="F4" s="143"/>
      <c r="G4" s="143"/>
      <c r="H4" s="143"/>
      <c r="I4" s="143"/>
      <c r="J4" s="121"/>
      <c r="K4" s="121"/>
      <c r="L4" s="188"/>
      <c r="M4" s="189"/>
      <c r="N4" s="142"/>
      <c r="O4" s="142"/>
      <c r="P4" s="121"/>
      <c r="Q4" s="142"/>
      <c r="R4" s="142"/>
      <c r="S4" s="142"/>
      <c r="T4" s="142"/>
      <c r="U4" s="121"/>
      <c r="V4" s="121"/>
      <c r="W4" s="121"/>
      <c r="X4" s="1039"/>
      <c r="Y4" s="1039"/>
    </row>
    <row r="5" spans="1:25" s="1042" customFormat="1" ht="18.95" customHeight="1">
      <c r="A5" s="181"/>
      <c r="B5" s="182"/>
      <c r="C5" s="182"/>
      <c r="D5" s="182"/>
      <c r="E5" s="182"/>
      <c r="F5" s="182"/>
      <c r="G5" s="182"/>
      <c r="H5" s="1280" t="s">
        <v>933</v>
      </c>
      <c r="I5" s="1280"/>
      <c r="J5" s="1280"/>
      <c r="K5" s="1280"/>
      <c r="L5" s="179"/>
      <c r="M5" s="178"/>
      <c r="N5" s="179"/>
      <c r="O5" s="179"/>
      <c r="P5" s="179"/>
      <c r="Q5" s="179"/>
      <c r="R5" s="179"/>
      <c r="S5" s="179"/>
      <c r="T5" s="179"/>
      <c r="U5" s="1280" t="s">
        <v>22</v>
      </c>
      <c r="V5" s="1280"/>
      <c r="W5" s="1280"/>
      <c r="X5" s="1041"/>
      <c r="Y5" s="1041"/>
    </row>
    <row r="6" spans="1:25" s="1042" customFormat="1" ht="18.75" customHeight="1">
      <c r="A6" s="1296" t="s">
        <v>23753</v>
      </c>
      <c r="B6" s="1292" t="s">
        <v>990</v>
      </c>
      <c r="C6" s="1294"/>
      <c r="D6" s="1294"/>
      <c r="E6" s="1298" t="s">
        <v>991</v>
      </c>
      <c r="F6" s="1290" t="s">
        <v>992</v>
      </c>
      <c r="G6" s="1298" t="s">
        <v>993</v>
      </c>
      <c r="H6" s="1288" t="s">
        <v>994</v>
      </c>
      <c r="I6" s="1288" t="s">
        <v>995</v>
      </c>
      <c r="J6" s="1288" t="s">
        <v>996</v>
      </c>
      <c r="K6" s="1290" t="s">
        <v>997</v>
      </c>
      <c r="L6" s="1292" t="s">
        <v>998</v>
      </c>
      <c r="M6" s="1293"/>
      <c r="N6" s="1294"/>
      <c r="O6" s="1294"/>
      <c r="P6" s="1294"/>
      <c r="Q6" s="1295"/>
      <c r="R6" s="1290" t="s">
        <v>999</v>
      </c>
      <c r="S6" s="1288" t="s">
        <v>1000</v>
      </c>
      <c r="T6" s="1288" t="s">
        <v>1001</v>
      </c>
      <c r="U6" s="1288" t="s">
        <v>1002</v>
      </c>
      <c r="V6" s="1288" t="s">
        <v>1003</v>
      </c>
      <c r="W6" s="1290" t="s">
        <v>1132</v>
      </c>
      <c r="X6" s="1041"/>
      <c r="Y6" s="1041"/>
    </row>
    <row r="7" spans="1:25" s="1042" customFormat="1" ht="76.5" customHeight="1">
      <c r="A7" s="1297"/>
      <c r="B7" s="956" t="s">
        <v>1005</v>
      </c>
      <c r="C7" s="956" t="s">
        <v>1006</v>
      </c>
      <c r="D7" s="954" t="s">
        <v>1007</v>
      </c>
      <c r="E7" s="1298"/>
      <c r="F7" s="1291"/>
      <c r="G7" s="1298"/>
      <c r="H7" s="1289"/>
      <c r="I7" s="1289"/>
      <c r="J7" s="1289"/>
      <c r="K7" s="1291"/>
      <c r="L7" s="955" t="s">
        <v>1008</v>
      </c>
      <c r="M7" s="955" t="s">
        <v>1009</v>
      </c>
      <c r="N7" s="955" t="s">
        <v>1010</v>
      </c>
      <c r="O7" s="955" t="s">
        <v>1011</v>
      </c>
      <c r="P7" s="955" t="s">
        <v>1012</v>
      </c>
      <c r="Q7" s="955" t="s">
        <v>1013</v>
      </c>
      <c r="R7" s="1291"/>
      <c r="S7" s="1289"/>
      <c r="T7" s="1289"/>
      <c r="U7" s="1289"/>
      <c r="V7" s="1289"/>
      <c r="W7" s="1291"/>
      <c r="X7" s="1041"/>
      <c r="Y7" s="1041"/>
    </row>
    <row r="8" spans="1:25" s="1042" customFormat="1" ht="18.95" customHeight="1">
      <c r="A8" s="190" t="s">
        <v>6</v>
      </c>
      <c r="B8" s="955" t="s">
        <v>7</v>
      </c>
      <c r="C8" s="955" t="s">
        <v>8</v>
      </c>
      <c r="D8" s="955" t="s">
        <v>9</v>
      </c>
      <c r="E8" s="955" t="s">
        <v>10</v>
      </c>
      <c r="F8" s="955" t="s">
        <v>11</v>
      </c>
      <c r="G8" s="955" t="s">
        <v>12</v>
      </c>
      <c r="H8" s="955" t="s">
        <v>13</v>
      </c>
      <c r="I8" s="955" t="s">
        <v>694</v>
      </c>
      <c r="J8" s="191" t="s">
        <v>725</v>
      </c>
      <c r="K8" s="955" t="s">
        <v>695</v>
      </c>
      <c r="L8" s="955" t="s">
        <v>726</v>
      </c>
      <c r="M8" s="955" t="s">
        <v>727</v>
      </c>
      <c r="N8" s="955" t="s">
        <v>1014</v>
      </c>
      <c r="O8" s="955" t="s">
        <v>1015</v>
      </c>
      <c r="P8" s="955" t="s">
        <v>1016</v>
      </c>
      <c r="Q8" s="955" t="s">
        <v>1017</v>
      </c>
      <c r="R8" s="955" t="s">
        <v>1018</v>
      </c>
      <c r="S8" s="955" t="s">
        <v>1133</v>
      </c>
      <c r="T8" s="955" t="s">
        <v>1019</v>
      </c>
      <c r="U8" s="955" t="s">
        <v>1020</v>
      </c>
      <c r="V8" s="191" t="s">
        <v>1021</v>
      </c>
      <c r="W8" s="955" t="s">
        <v>1023</v>
      </c>
      <c r="X8" s="1041"/>
      <c r="Y8" s="1041"/>
    </row>
    <row r="9" spans="1:25" s="1042" customFormat="1" ht="20.100000000000001" customHeight="1">
      <c r="A9" s="192">
        <v>0</v>
      </c>
      <c r="B9" s="1043">
        <v>12819069.164026201</v>
      </c>
      <c r="C9" s="1043" t="s">
        <v>15</v>
      </c>
      <c r="D9" s="1043">
        <v>12819069.164026201</v>
      </c>
      <c r="E9" s="1043">
        <v>2624255.9584968002</v>
      </c>
      <c r="F9" s="1043">
        <v>479453.81493960001</v>
      </c>
      <c r="G9" s="1043">
        <v>202843.13326510001</v>
      </c>
      <c r="H9" s="1043">
        <v>1202781.4287441999</v>
      </c>
      <c r="I9" s="1043">
        <v>234933.02166239999</v>
      </c>
      <c r="J9" s="1043">
        <v>2207738.9562659999</v>
      </c>
      <c r="K9" s="1043">
        <v>38178.240643899997</v>
      </c>
      <c r="L9" s="1043">
        <v>0.87753820000000005</v>
      </c>
      <c r="M9" s="1043">
        <v>20</v>
      </c>
      <c r="N9" s="1043">
        <v>26.708706200000002</v>
      </c>
      <c r="O9" s="1043">
        <v>613</v>
      </c>
      <c r="P9" s="1043">
        <v>11</v>
      </c>
      <c r="Q9" s="1043">
        <v>671.58624439999994</v>
      </c>
      <c r="R9" s="1043">
        <v>1020.4583421999999</v>
      </c>
      <c r="S9" s="1043">
        <v>3991713.8843973</v>
      </c>
      <c r="T9" s="1043">
        <v>3947586.9685251</v>
      </c>
      <c r="U9" s="1043" t="s">
        <v>15</v>
      </c>
      <c r="V9" s="1043">
        <v>218154.88293670001</v>
      </c>
      <c r="W9" s="1043">
        <v>27968401.498489898</v>
      </c>
      <c r="X9" s="1041"/>
      <c r="Y9" s="1041"/>
    </row>
    <row r="10" spans="1:25" s="1042" customFormat="1" ht="20.100000000000001" customHeight="1">
      <c r="A10" s="193" t="s">
        <v>1134</v>
      </c>
      <c r="B10" s="1043" t="s">
        <v>15</v>
      </c>
      <c r="C10" s="1043">
        <v>233750.00109410001</v>
      </c>
      <c r="D10" s="1043">
        <v>233750.00109410001</v>
      </c>
      <c r="E10" s="1043">
        <v>744.62285220000001</v>
      </c>
      <c r="F10" s="1043">
        <v>383249.1262002</v>
      </c>
      <c r="G10" s="1043" t="s">
        <v>15</v>
      </c>
      <c r="H10" s="1043">
        <v>163.06297369999999</v>
      </c>
      <c r="I10" s="1043">
        <v>9473.7070048000005</v>
      </c>
      <c r="J10" s="1043">
        <v>69278.733145699996</v>
      </c>
      <c r="K10" s="1043">
        <v>134067.42334939999</v>
      </c>
      <c r="L10" s="1043">
        <v>28173.0197137</v>
      </c>
      <c r="M10" s="1043">
        <v>4816.7863834</v>
      </c>
      <c r="N10" s="1043">
        <v>7555.0022441000001</v>
      </c>
      <c r="O10" s="1043">
        <v>172.22785189999999</v>
      </c>
      <c r="P10" s="1043">
        <v>671.42629469999997</v>
      </c>
      <c r="Q10" s="1043">
        <v>41388.462487800003</v>
      </c>
      <c r="R10" s="1043" t="s">
        <v>15</v>
      </c>
      <c r="S10" s="1043" t="s">
        <v>15</v>
      </c>
      <c r="T10" s="1043">
        <v>27842.6514517</v>
      </c>
      <c r="U10" s="1043" t="s">
        <v>15</v>
      </c>
      <c r="V10" s="1043">
        <v>1100.2777455999999</v>
      </c>
      <c r="W10" s="1043">
        <v>901058.06830519997</v>
      </c>
      <c r="X10" s="1041"/>
      <c r="Y10" s="1041"/>
    </row>
    <row r="11" spans="1:25" s="1042" customFormat="1" ht="20.100000000000001" customHeight="1">
      <c r="A11" s="193" t="s">
        <v>1135</v>
      </c>
      <c r="B11" s="1043" t="s">
        <v>15</v>
      </c>
      <c r="C11" s="1043">
        <v>52179.3362356</v>
      </c>
      <c r="D11" s="1043">
        <v>52179.3362356</v>
      </c>
      <c r="E11" s="1043">
        <v>1308.7719182999999</v>
      </c>
      <c r="F11" s="1043">
        <v>3389633.7884685001</v>
      </c>
      <c r="G11" s="1043" t="s">
        <v>15</v>
      </c>
      <c r="H11" s="1043">
        <v>4.8819899999999999E-2</v>
      </c>
      <c r="I11" s="1043" t="s">
        <v>15</v>
      </c>
      <c r="J11" s="1043">
        <v>244308.92397579999</v>
      </c>
      <c r="K11" s="1043">
        <v>61915.117160200003</v>
      </c>
      <c r="L11" s="1043" t="s">
        <v>15</v>
      </c>
      <c r="M11" s="1043">
        <v>143.56606550000001</v>
      </c>
      <c r="N11" s="1043">
        <v>32.462808899999999</v>
      </c>
      <c r="O11" s="1043" t="s">
        <v>15</v>
      </c>
      <c r="P11" s="1043" t="s">
        <v>15</v>
      </c>
      <c r="Q11" s="1043">
        <v>176.02887440000001</v>
      </c>
      <c r="R11" s="1043" t="s">
        <v>15</v>
      </c>
      <c r="S11" s="1043" t="s">
        <v>15</v>
      </c>
      <c r="T11" s="1043">
        <v>32857.515377000003</v>
      </c>
      <c r="U11" s="1043" t="s">
        <v>15</v>
      </c>
      <c r="V11" s="1043">
        <v>4333.5028345999999</v>
      </c>
      <c r="W11" s="1043">
        <v>3786713.0336643006</v>
      </c>
      <c r="X11" s="1041"/>
      <c r="Y11" s="1041"/>
    </row>
    <row r="12" spans="1:25" s="1042" customFormat="1" ht="20.100000000000001" customHeight="1">
      <c r="A12" s="193" t="s">
        <v>1136</v>
      </c>
      <c r="B12" s="1043" t="s">
        <v>15</v>
      </c>
      <c r="C12" s="1043">
        <v>68191.273586199997</v>
      </c>
      <c r="D12" s="1043">
        <v>68191.273586199997</v>
      </c>
      <c r="E12" s="1043" t="s">
        <v>15</v>
      </c>
      <c r="F12" s="1043">
        <v>336628.4608158</v>
      </c>
      <c r="G12" s="1043" t="s">
        <v>15</v>
      </c>
      <c r="H12" s="1043" t="s">
        <v>15</v>
      </c>
      <c r="I12" s="1043">
        <v>105.7381812</v>
      </c>
      <c r="J12" s="1043">
        <v>183.76885830000001</v>
      </c>
      <c r="K12" s="1043">
        <v>133410.76835120001</v>
      </c>
      <c r="L12" s="1043" t="s">
        <v>15</v>
      </c>
      <c r="M12" s="1043" t="s">
        <v>15</v>
      </c>
      <c r="N12" s="1043" t="s">
        <v>15</v>
      </c>
      <c r="O12" s="1043" t="s">
        <v>15</v>
      </c>
      <c r="P12" s="1043" t="s">
        <v>15</v>
      </c>
      <c r="Q12" s="1043" t="s">
        <v>15</v>
      </c>
      <c r="R12" s="1043" t="s">
        <v>15</v>
      </c>
      <c r="S12" s="1043" t="s">
        <v>15</v>
      </c>
      <c r="T12" s="1043">
        <v>19334.307957699999</v>
      </c>
      <c r="U12" s="1043" t="s">
        <v>15</v>
      </c>
      <c r="V12" s="1043">
        <v>3235.717537</v>
      </c>
      <c r="W12" s="1043">
        <v>561090.03528739989</v>
      </c>
      <c r="X12" s="1041"/>
      <c r="Y12" s="1041"/>
    </row>
    <row r="13" spans="1:25" s="1044" customFormat="1" ht="20.100000000000001" customHeight="1">
      <c r="A13" s="193" t="s">
        <v>1137</v>
      </c>
      <c r="B13" s="1043" t="s">
        <v>15</v>
      </c>
      <c r="C13" s="1043">
        <v>217735.3436051</v>
      </c>
      <c r="D13" s="1043">
        <v>217735.3436051</v>
      </c>
      <c r="E13" s="1043" t="s">
        <v>15</v>
      </c>
      <c r="F13" s="1043">
        <v>1513357.2622292</v>
      </c>
      <c r="G13" s="1043" t="s">
        <v>15</v>
      </c>
      <c r="H13" s="1043">
        <v>3700.8363782000001</v>
      </c>
      <c r="I13" s="1043">
        <v>3372.2001446999998</v>
      </c>
      <c r="J13" s="1043">
        <v>170663.1915779</v>
      </c>
      <c r="K13" s="1043">
        <v>315176.00717970001</v>
      </c>
      <c r="L13" s="1043">
        <v>1375.5154680000001</v>
      </c>
      <c r="M13" s="1043">
        <v>198.88706690000001</v>
      </c>
      <c r="N13" s="1043">
        <v>2459.2912895999998</v>
      </c>
      <c r="O13" s="1043" t="s">
        <v>15</v>
      </c>
      <c r="P13" s="1043">
        <v>0.25</v>
      </c>
      <c r="Q13" s="1043">
        <v>4033.9438245000001</v>
      </c>
      <c r="R13" s="1043" t="s">
        <v>15</v>
      </c>
      <c r="S13" s="1043" t="s">
        <v>15</v>
      </c>
      <c r="T13" s="1043" t="s">
        <v>15</v>
      </c>
      <c r="U13" s="1043" t="s">
        <v>15</v>
      </c>
      <c r="V13" s="1043">
        <v>3667.4932847</v>
      </c>
      <c r="W13" s="1043">
        <v>2231706.2782239998</v>
      </c>
      <c r="X13" s="1041"/>
      <c r="Y13" s="1041"/>
    </row>
    <row r="14" spans="1:25" s="1042" customFormat="1" ht="20.100000000000001" customHeight="1">
      <c r="A14" s="193" t="s">
        <v>1138</v>
      </c>
      <c r="B14" s="1043" t="s">
        <v>15</v>
      </c>
      <c r="C14" s="1043">
        <v>6215.2179410999997</v>
      </c>
      <c r="D14" s="1043">
        <v>6215.2179410999997</v>
      </c>
      <c r="E14" s="1043" t="s">
        <v>15</v>
      </c>
      <c r="F14" s="1043">
        <v>900034.66151200002</v>
      </c>
      <c r="G14" s="1043">
        <v>0.1576891</v>
      </c>
      <c r="H14" s="1043">
        <v>244.3206922</v>
      </c>
      <c r="I14" s="1043">
        <v>8451.7534493000003</v>
      </c>
      <c r="J14" s="1043">
        <v>1954.9421233</v>
      </c>
      <c r="K14" s="1043">
        <v>211223.87205199999</v>
      </c>
      <c r="L14" s="1043">
        <v>117.43094139999999</v>
      </c>
      <c r="M14" s="1043">
        <v>33.155192399999997</v>
      </c>
      <c r="N14" s="1043">
        <v>891.10500960000002</v>
      </c>
      <c r="O14" s="1043" t="s">
        <v>15</v>
      </c>
      <c r="P14" s="1043">
        <v>231.4340809</v>
      </c>
      <c r="Q14" s="1043">
        <v>1273.1252243000001</v>
      </c>
      <c r="R14" s="1043">
        <v>1476.9200198000001</v>
      </c>
      <c r="S14" s="1043">
        <v>582.25722069999995</v>
      </c>
      <c r="T14" s="1043" t="s">
        <v>15</v>
      </c>
      <c r="U14" s="1043" t="s">
        <v>15</v>
      </c>
      <c r="V14" s="1043">
        <v>947.94731109999998</v>
      </c>
      <c r="W14" s="1043">
        <v>1132405.1752349001</v>
      </c>
      <c r="X14" s="1041"/>
      <c r="Y14" s="1041"/>
    </row>
    <row r="15" spans="1:25" s="1042" customFormat="1" ht="20.100000000000001" customHeight="1">
      <c r="A15" s="193" t="s">
        <v>1139</v>
      </c>
      <c r="B15" s="1043" t="s">
        <v>15</v>
      </c>
      <c r="C15" s="1043">
        <v>199756.45619629999</v>
      </c>
      <c r="D15" s="1043">
        <v>199756.45619629999</v>
      </c>
      <c r="E15" s="1043" t="s">
        <v>15</v>
      </c>
      <c r="F15" s="1043">
        <v>1833019.8103026999</v>
      </c>
      <c r="G15" s="1043" t="s">
        <v>15</v>
      </c>
      <c r="H15" s="1043">
        <v>388.69913639999999</v>
      </c>
      <c r="I15" s="1043">
        <v>116.7805151</v>
      </c>
      <c r="J15" s="1043">
        <v>17238.310110999999</v>
      </c>
      <c r="K15" s="1043">
        <v>260851.4760622</v>
      </c>
      <c r="L15" s="1043">
        <v>7861.3083409000001</v>
      </c>
      <c r="M15" s="1043">
        <v>168.90804059999999</v>
      </c>
      <c r="N15" s="1043">
        <v>141.9984188</v>
      </c>
      <c r="O15" s="1043" t="s">
        <v>15</v>
      </c>
      <c r="P15" s="1043">
        <v>586.07980459999999</v>
      </c>
      <c r="Q15" s="1043">
        <v>8758.2946049000002</v>
      </c>
      <c r="R15" s="1043">
        <v>72.486492600000005</v>
      </c>
      <c r="S15" s="1043" t="s">
        <v>15</v>
      </c>
      <c r="T15" s="1043">
        <v>24.531169500000001</v>
      </c>
      <c r="U15" s="1043" t="s">
        <v>15</v>
      </c>
      <c r="V15" s="1043">
        <v>2364.4880834999999</v>
      </c>
      <c r="W15" s="1043">
        <v>2322591.3326741997</v>
      </c>
      <c r="X15" s="1041"/>
      <c r="Y15" s="1041"/>
    </row>
    <row r="16" spans="1:25" s="1042" customFormat="1" ht="20.100000000000001" customHeight="1">
      <c r="A16" s="193" t="s">
        <v>1140</v>
      </c>
      <c r="B16" s="1043" t="s">
        <v>15</v>
      </c>
      <c r="C16" s="1043">
        <v>2811.8472010999999</v>
      </c>
      <c r="D16" s="1043">
        <v>2811.8472010999999</v>
      </c>
      <c r="E16" s="1043" t="s">
        <v>15</v>
      </c>
      <c r="F16" s="1043">
        <v>403834.44544039998</v>
      </c>
      <c r="G16" s="1043" t="s">
        <v>15</v>
      </c>
      <c r="H16" s="1043">
        <v>447.23041910000001</v>
      </c>
      <c r="I16" s="1043">
        <v>24.45908</v>
      </c>
      <c r="J16" s="1043">
        <v>171.22903460000001</v>
      </c>
      <c r="K16" s="1043">
        <v>135849.49025589999</v>
      </c>
      <c r="L16" s="1043">
        <v>800.40319020000004</v>
      </c>
      <c r="M16" s="1043" t="s">
        <v>15</v>
      </c>
      <c r="N16" s="1043">
        <v>1237.0250000999999</v>
      </c>
      <c r="O16" s="1043">
        <v>142.783311</v>
      </c>
      <c r="P16" s="1043">
        <v>2825.6872315000001</v>
      </c>
      <c r="Q16" s="1043">
        <v>5005.8987328000003</v>
      </c>
      <c r="R16" s="1043" t="s">
        <v>15</v>
      </c>
      <c r="S16" s="1043" t="s">
        <v>15</v>
      </c>
      <c r="T16" s="1043" t="s">
        <v>15</v>
      </c>
      <c r="U16" s="1043" t="s">
        <v>15</v>
      </c>
      <c r="V16" s="1043">
        <v>3111.5400807000001</v>
      </c>
      <c r="W16" s="1043">
        <v>551256.14024460001</v>
      </c>
      <c r="X16" s="1041"/>
      <c r="Y16" s="1041"/>
    </row>
    <row r="17" spans="1:26" s="1042" customFormat="1" ht="20.100000000000001" customHeight="1">
      <c r="A17" s="193" t="s">
        <v>1141</v>
      </c>
      <c r="B17" s="1043" t="s">
        <v>15</v>
      </c>
      <c r="C17" s="1043">
        <v>150884.84343519999</v>
      </c>
      <c r="D17" s="1043">
        <v>150884.84343519999</v>
      </c>
      <c r="E17" s="1043" t="s">
        <v>15</v>
      </c>
      <c r="F17" s="1043">
        <v>5573541.8920197999</v>
      </c>
      <c r="G17" s="1043" t="s">
        <v>15</v>
      </c>
      <c r="H17" s="1043">
        <v>4195.8440443999998</v>
      </c>
      <c r="I17" s="1043">
        <v>372.61954259999999</v>
      </c>
      <c r="J17" s="1043">
        <v>74011.009002799998</v>
      </c>
      <c r="K17" s="1043">
        <v>1329965.9374913001</v>
      </c>
      <c r="L17" s="1043">
        <v>24525.052922800001</v>
      </c>
      <c r="M17" s="1043">
        <v>1383.0821983000001</v>
      </c>
      <c r="N17" s="1043">
        <v>9535.9895863999991</v>
      </c>
      <c r="O17" s="1043">
        <v>1013.213936</v>
      </c>
      <c r="P17" s="1043">
        <v>102.5724852</v>
      </c>
      <c r="Q17" s="1043">
        <v>36559.911128699998</v>
      </c>
      <c r="R17" s="1043">
        <v>259.88415500000002</v>
      </c>
      <c r="S17" s="1043" t="s">
        <v>15</v>
      </c>
      <c r="T17" s="1043">
        <v>1.2638463</v>
      </c>
      <c r="U17" s="1043" t="s">
        <v>15</v>
      </c>
      <c r="V17" s="1043">
        <v>15231.5267413</v>
      </c>
      <c r="W17" s="1043">
        <v>7185024.7314073993</v>
      </c>
      <c r="X17" s="1041"/>
      <c r="Y17" s="1041"/>
    </row>
    <row r="18" spans="1:26" s="1042" customFormat="1" ht="20.100000000000001" customHeight="1">
      <c r="A18" s="193" t="s">
        <v>1142</v>
      </c>
      <c r="B18" s="1043" t="s">
        <v>15</v>
      </c>
      <c r="C18" s="1043">
        <v>125.2323305</v>
      </c>
      <c r="D18" s="1043">
        <v>125.2323305</v>
      </c>
      <c r="E18" s="1043" t="s">
        <v>15</v>
      </c>
      <c r="F18" s="1043">
        <v>284897.78320780001</v>
      </c>
      <c r="G18" s="1043" t="s">
        <v>15</v>
      </c>
      <c r="H18" s="1043">
        <v>788.06866200000002</v>
      </c>
      <c r="I18" s="1043">
        <v>321.75057989999999</v>
      </c>
      <c r="J18" s="1043">
        <v>1999.343517</v>
      </c>
      <c r="K18" s="1043">
        <v>286720.19182200002</v>
      </c>
      <c r="L18" s="1043">
        <v>4849.1971702999999</v>
      </c>
      <c r="M18" s="1043">
        <v>248.3189624</v>
      </c>
      <c r="N18" s="1043">
        <v>4.3316680999999999</v>
      </c>
      <c r="O18" s="1043">
        <v>15</v>
      </c>
      <c r="P18" s="1043">
        <v>3724.15</v>
      </c>
      <c r="Q18" s="1043">
        <v>8840.9978007999998</v>
      </c>
      <c r="R18" s="1043">
        <v>6.9262411000000004</v>
      </c>
      <c r="S18" s="1043" t="s">
        <v>15</v>
      </c>
      <c r="T18" s="1043">
        <v>1.4857203000000001</v>
      </c>
      <c r="U18" s="1043" t="s">
        <v>15</v>
      </c>
      <c r="V18" s="1043">
        <v>864.95927559999996</v>
      </c>
      <c r="W18" s="1043">
        <v>584566.73915699997</v>
      </c>
      <c r="X18" s="1041"/>
      <c r="Y18" s="1041"/>
    </row>
    <row r="19" spans="1:26" s="1042" customFormat="1" ht="20.100000000000001" customHeight="1">
      <c r="A19" s="193" t="s">
        <v>1143</v>
      </c>
      <c r="B19" s="1043" t="s">
        <v>15</v>
      </c>
      <c r="C19" s="1043">
        <v>39790.905742700001</v>
      </c>
      <c r="D19" s="1043">
        <v>39790.905742700001</v>
      </c>
      <c r="E19" s="1043">
        <v>332.9687887</v>
      </c>
      <c r="F19" s="1043">
        <v>8068460.7510452997</v>
      </c>
      <c r="G19" s="1043" t="s">
        <v>15</v>
      </c>
      <c r="H19" s="1043">
        <v>17264.532001799998</v>
      </c>
      <c r="I19" s="1043">
        <v>8881.8454337000003</v>
      </c>
      <c r="J19" s="1043">
        <v>53295.7555851</v>
      </c>
      <c r="K19" s="1043">
        <v>572678.48448850005</v>
      </c>
      <c r="L19" s="1043">
        <v>7582.6687309999998</v>
      </c>
      <c r="M19" s="1043">
        <v>100.4706381</v>
      </c>
      <c r="N19" s="1043">
        <v>437.29867089999999</v>
      </c>
      <c r="O19" s="1043">
        <v>1.2165433000000001</v>
      </c>
      <c r="P19" s="1043">
        <v>3792.7676535000001</v>
      </c>
      <c r="Q19" s="1043">
        <v>11914.422236799999</v>
      </c>
      <c r="R19" s="1043">
        <v>3.0810333000000001</v>
      </c>
      <c r="S19" s="1043">
        <v>9333.8342630000006</v>
      </c>
      <c r="T19" s="1043">
        <v>983.23551610000004</v>
      </c>
      <c r="U19" s="1043" t="s">
        <v>15</v>
      </c>
      <c r="V19" s="1043">
        <v>11480.129370000001</v>
      </c>
      <c r="W19" s="1043">
        <v>8794419.9455050007</v>
      </c>
      <c r="X19" s="1041"/>
      <c r="Y19" s="1041"/>
    </row>
    <row r="20" spans="1:26" s="1042" customFormat="1" ht="20.100000000000001" customHeight="1">
      <c r="A20" s="193" t="s">
        <v>1144</v>
      </c>
      <c r="B20" s="1043" t="s">
        <v>15</v>
      </c>
      <c r="C20" s="1043">
        <v>18104.841075799999</v>
      </c>
      <c r="D20" s="1043">
        <v>18104.841075799999</v>
      </c>
      <c r="E20" s="1043" t="s">
        <v>15</v>
      </c>
      <c r="F20" s="1043">
        <v>85171.929816699994</v>
      </c>
      <c r="G20" s="1043" t="s">
        <v>15</v>
      </c>
      <c r="H20" s="1043">
        <v>559.39268900000002</v>
      </c>
      <c r="I20" s="1043">
        <v>1769.9707126999999</v>
      </c>
      <c r="J20" s="1043">
        <v>124.96006490000001</v>
      </c>
      <c r="K20" s="1043">
        <v>394574.95880259998</v>
      </c>
      <c r="L20" s="1043">
        <v>1740.2543893</v>
      </c>
      <c r="M20" s="1043">
        <v>2137.0149526</v>
      </c>
      <c r="N20" s="1043">
        <v>1232.0203257000001</v>
      </c>
      <c r="O20" s="1043">
        <v>90</v>
      </c>
      <c r="P20" s="1043">
        <v>6</v>
      </c>
      <c r="Q20" s="1043">
        <v>5205.2896676</v>
      </c>
      <c r="R20" s="1043">
        <v>26.250034400000001</v>
      </c>
      <c r="S20" s="1043" t="s">
        <v>15</v>
      </c>
      <c r="T20" s="1043">
        <v>38994.252713000002</v>
      </c>
      <c r="U20" s="1043" t="s">
        <v>15</v>
      </c>
      <c r="V20" s="1043">
        <v>138.2122258</v>
      </c>
      <c r="W20" s="1043">
        <v>544670.05780250009</v>
      </c>
      <c r="X20" s="1041"/>
      <c r="Y20" s="1041"/>
    </row>
    <row r="21" spans="1:26" s="1042" customFormat="1" ht="20.100000000000001" customHeight="1">
      <c r="A21" s="193" t="s">
        <v>1145</v>
      </c>
      <c r="B21" s="1043" t="s">
        <v>15</v>
      </c>
      <c r="C21" s="1043">
        <v>26655.378710199999</v>
      </c>
      <c r="D21" s="1043">
        <v>26655.378710199999</v>
      </c>
      <c r="E21" s="1043">
        <v>1.5698199999999999E-2</v>
      </c>
      <c r="F21" s="1043">
        <v>7411136.6482062005</v>
      </c>
      <c r="G21" s="1043" t="s">
        <v>15</v>
      </c>
      <c r="H21" s="1043">
        <v>1662.4895438999999</v>
      </c>
      <c r="I21" s="1043">
        <v>7046.2249328999997</v>
      </c>
      <c r="J21" s="1043">
        <v>23870.688605399999</v>
      </c>
      <c r="K21" s="1043">
        <v>908423.88076219999</v>
      </c>
      <c r="L21" s="1043">
        <v>98382.023462700003</v>
      </c>
      <c r="M21" s="1043">
        <v>4038.7810181</v>
      </c>
      <c r="N21" s="1043">
        <v>1056.6633597</v>
      </c>
      <c r="O21" s="1043">
        <v>52.6908046</v>
      </c>
      <c r="P21" s="1043">
        <v>395.1257463</v>
      </c>
      <c r="Q21" s="1043">
        <v>103925.2843914</v>
      </c>
      <c r="R21" s="1043">
        <v>5896.9880899</v>
      </c>
      <c r="S21" s="1043">
        <v>4118.7151888999997</v>
      </c>
      <c r="T21" s="1043">
        <v>3929.5478122</v>
      </c>
      <c r="U21" s="1043" t="s">
        <v>15</v>
      </c>
      <c r="V21" s="1043">
        <v>9043.6621751999992</v>
      </c>
      <c r="W21" s="1043">
        <v>8505709.5241165999</v>
      </c>
      <c r="X21" s="1041"/>
      <c r="Y21" s="1041"/>
    </row>
    <row r="22" spans="1:26" s="1042" customFormat="1" ht="20.100000000000001" customHeight="1">
      <c r="A22" s="193" t="s">
        <v>1146</v>
      </c>
      <c r="B22" s="1043" t="s">
        <v>15</v>
      </c>
      <c r="C22" s="1043" t="s">
        <v>15</v>
      </c>
      <c r="D22" s="1043" t="s">
        <v>15</v>
      </c>
      <c r="E22" s="1043" t="s">
        <v>15</v>
      </c>
      <c r="F22" s="1043">
        <v>407758.40889889997</v>
      </c>
      <c r="G22" s="1043" t="s">
        <v>15</v>
      </c>
      <c r="H22" s="1043">
        <v>733.77</v>
      </c>
      <c r="I22" s="1043">
        <v>183.67258380000001</v>
      </c>
      <c r="J22" s="1043">
        <v>16853.957430499999</v>
      </c>
      <c r="K22" s="1043">
        <v>308132.20343739999</v>
      </c>
      <c r="L22" s="1043">
        <v>4107.3599740999998</v>
      </c>
      <c r="M22" s="1043" t="s">
        <v>15</v>
      </c>
      <c r="N22" s="1043">
        <v>2309.2267579999998</v>
      </c>
      <c r="O22" s="1043" t="s">
        <v>15</v>
      </c>
      <c r="P22" s="1043">
        <v>633.32813290000001</v>
      </c>
      <c r="Q22" s="1043">
        <v>7049.9148649999997</v>
      </c>
      <c r="R22" s="1043">
        <v>2748.2417223000002</v>
      </c>
      <c r="S22" s="1043" t="s">
        <v>15</v>
      </c>
      <c r="T22" s="1043">
        <v>213.6158891</v>
      </c>
      <c r="U22" s="1043" t="s">
        <v>15</v>
      </c>
      <c r="V22" s="1043">
        <v>4033.6639676</v>
      </c>
      <c r="W22" s="1043">
        <v>747707.44879459997</v>
      </c>
      <c r="X22" s="1041"/>
      <c r="Y22" s="1041"/>
    </row>
    <row r="23" spans="1:26" s="1042" customFormat="1" ht="20.100000000000001" customHeight="1">
      <c r="A23" s="193" t="s">
        <v>1147</v>
      </c>
      <c r="B23" s="1043" t="s">
        <v>15</v>
      </c>
      <c r="C23" s="1043">
        <v>24002.3539141</v>
      </c>
      <c r="D23" s="1043">
        <v>24002.3539141</v>
      </c>
      <c r="E23" s="1043" t="s">
        <v>15</v>
      </c>
      <c r="F23" s="1043">
        <v>2642877.4892338999</v>
      </c>
      <c r="G23" s="1043" t="s">
        <v>15</v>
      </c>
      <c r="H23" s="1043">
        <v>32540.250178499999</v>
      </c>
      <c r="I23" s="1043">
        <v>711.50404019999996</v>
      </c>
      <c r="J23" s="1043">
        <v>61675.827522300002</v>
      </c>
      <c r="K23" s="1043">
        <v>232034.98795050001</v>
      </c>
      <c r="L23" s="1043">
        <v>24922.668113</v>
      </c>
      <c r="M23" s="1043">
        <v>423.63778530000002</v>
      </c>
      <c r="N23" s="1043">
        <v>13976.2513953</v>
      </c>
      <c r="O23" s="1043">
        <v>6788.2606944999998</v>
      </c>
      <c r="P23" s="1043">
        <v>259.85657420000001</v>
      </c>
      <c r="Q23" s="1043">
        <v>46370.674562300002</v>
      </c>
      <c r="R23" s="1043">
        <v>4712.0427001999997</v>
      </c>
      <c r="S23" s="1043">
        <v>215.3742354</v>
      </c>
      <c r="T23" s="1043">
        <v>53.711010999999999</v>
      </c>
      <c r="U23" s="1043" t="s">
        <v>15</v>
      </c>
      <c r="V23" s="1043">
        <v>3260.1783338999999</v>
      </c>
      <c r="W23" s="1043">
        <v>3048454.3936823001</v>
      </c>
      <c r="X23" s="1041"/>
      <c r="Y23" s="1041"/>
    </row>
    <row r="24" spans="1:26" s="1042" customFormat="1" ht="20.100000000000001" customHeight="1">
      <c r="A24" s="193" t="s">
        <v>1148</v>
      </c>
      <c r="B24" s="1043" t="s">
        <v>15</v>
      </c>
      <c r="C24" s="1043">
        <v>37233.807473699999</v>
      </c>
      <c r="D24" s="1043">
        <v>37233.807473699999</v>
      </c>
      <c r="E24" s="1043" t="s">
        <v>15</v>
      </c>
      <c r="F24" s="1043">
        <v>28824.021826799999</v>
      </c>
      <c r="G24" s="1043" t="s">
        <v>15</v>
      </c>
      <c r="H24" s="1043">
        <v>98923.226074999999</v>
      </c>
      <c r="I24" s="1043">
        <v>2503.8652907999999</v>
      </c>
      <c r="J24" s="1043">
        <v>58776.860602000001</v>
      </c>
      <c r="K24" s="1043">
        <v>648465.87547500001</v>
      </c>
      <c r="L24" s="1043">
        <v>164933.28646070001</v>
      </c>
      <c r="M24" s="1043">
        <v>76575.726639899993</v>
      </c>
      <c r="N24" s="1043">
        <v>198.06367610000001</v>
      </c>
      <c r="O24" s="1043" t="s">
        <v>15</v>
      </c>
      <c r="P24" s="1043">
        <v>15.678754</v>
      </c>
      <c r="Q24" s="1043">
        <v>241722.75553069997</v>
      </c>
      <c r="R24" s="1043">
        <v>105.41524099999999</v>
      </c>
      <c r="S24" s="1043" t="s">
        <v>15</v>
      </c>
      <c r="T24" s="1043" t="s">
        <v>15</v>
      </c>
      <c r="U24" s="1043" t="s">
        <v>15</v>
      </c>
      <c r="V24" s="1043">
        <v>254.73852930000001</v>
      </c>
      <c r="W24" s="1043">
        <v>1116810.5660443001</v>
      </c>
      <c r="X24" s="1041"/>
      <c r="Y24" s="1041"/>
    </row>
    <row r="25" spans="1:26" s="1042" customFormat="1" ht="20.100000000000001" customHeight="1">
      <c r="A25" s="193" t="s">
        <v>1149</v>
      </c>
      <c r="B25" s="1043" t="s">
        <v>15</v>
      </c>
      <c r="C25" s="1043">
        <v>365898.83768280002</v>
      </c>
      <c r="D25" s="1043">
        <v>365898.83768280002</v>
      </c>
      <c r="E25" s="1043" t="s">
        <v>15</v>
      </c>
      <c r="F25" s="1043">
        <v>787164.0613233</v>
      </c>
      <c r="G25" s="1043" t="s">
        <v>15</v>
      </c>
      <c r="H25" s="1043">
        <v>73299.883501499993</v>
      </c>
      <c r="I25" s="1043">
        <v>6455.2408249</v>
      </c>
      <c r="J25" s="1043">
        <v>32866.213505799999</v>
      </c>
      <c r="K25" s="1043">
        <v>2748496.0019624</v>
      </c>
      <c r="L25" s="1043">
        <v>89587.789716900006</v>
      </c>
      <c r="M25" s="1043">
        <v>12016.3156886</v>
      </c>
      <c r="N25" s="1043">
        <v>138483.61608499999</v>
      </c>
      <c r="O25" s="1043">
        <v>1485.1869784999999</v>
      </c>
      <c r="P25" s="1043">
        <v>4076.2484949</v>
      </c>
      <c r="Q25" s="1043">
        <v>245649.15696389999</v>
      </c>
      <c r="R25" s="1043">
        <v>92614.916299300006</v>
      </c>
      <c r="S25" s="1043">
        <v>13378.243612800001</v>
      </c>
      <c r="T25" s="1043" t="s">
        <v>15</v>
      </c>
      <c r="U25" s="1043" t="s">
        <v>15</v>
      </c>
      <c r="V25" s="1043">
        <v>3359.6398052</v>
      </c>
      <c r="W25" s="1043">
        <v>4369182.1954818992</v>
      </c>
      <c r="X25" s="1041"/>
      <c r="Y25" s="1041"/>
    </row>
    <row r="26" spans="1:26" s="1037" customFormat="1" ht="20.100000000000001" customHeight="1">
      <c r="A26" s="193" t="s">
        <v>1150</v>
      </c>
      <c r="B26" s="1043" t="s">
        <v>15</v>
      </c>
      <c r="C26" s="1043">
        <v>47341.886034900002</v>
      </c>
      <c r="D26" s="1043">
        <v>47341.886034900002</v>
      </c>
      <c r="E26" s="1043" t="s">
        <v>15</v>
      </c>
      <c r="F26" s="1043">
        <v>6257495.0282017002</v>
      </c>
      <c r="G26" s="1043" t="s">
        <v>15</v>
      </c>
      <c r="H26" s="1043">
        <v>4015.9269806000002</v>
      </c>
      <c r="I26" s="1043">
        <v>7006.9627861999998</v>
      </c>
      <c r="J26" s="1043">
        <v>4545.1357405999997</v>
      </c>
      <c r="K26" s="1043">
        <v>529535.75926940003</v>
      </c>
      <c r="L26" s="1043">
        <v>6349.9822089999998</v>
      </c>
      <c r="M26" s="1043">
        <v>1120.9513320999999</v>
      </c>
      <c r="N26" s="1043">
        <v>1404.7926828</v>
      </c>
      <c r="O26" s="1043" t="s">
        <v>15</v>
      </c>
      <c r="P26" s="1043">
        <v>20.02</v>
      </c>
      <c r="Q26" s="1043">
        <v>8895.7462238999997</v>
      </c>
      <c r="R26" s="1043">
        <v>8632.3247350000001</v>
      </c>
      <c r="S26" s="1043" t="s">
        <v>15</v>
      </c>
      <c r="T26" s="1043" t="s">
        <v>15</v>
      </c>
      <c r="U26" s="1043" t="s">
        <v>15</v>
      </c>
      <c r="V26" s="1043">
        <v>930.01396950000003</v>
      </c>
      <c r="W26" s="1043">
        <v>6868398.7839417998</v>
      </c>
      <c r="X26" s="1041"/>
      <c r="Y26" s="1041"/>
      <c r="Z26" s="1045"/>
    </row>
    <row r="27" spans="1:26" s="1037" customFormat="1" ht="20.100000000000001" customHeight="1">
      <c r="A27" s="193" t="s">
        <v>1151</v>
      </c>
      <c r="B27" s="1043" t="s">
        <v>15</v>
      </c>
      <c r="C27" s="1043">
        <v>340876.15626959997</v>
      </c>
      <c r="D27" s="1043">
        <v>340876.15626959997</v>
      </c>
      <c r="E27" s="1043" t="s">
        <v>15</v>
      </c>
      <c r="F27" s="1043">
        <v>1381754.8161368</v>
      </c>
      <c r="G27" s="1043">
        <v>389.87310100000002</v>
      </c>
      <c r="H27" s="1043">
        <v>5306.7082786999999</v>
      </c>
      <c r="I27" s="1043">
        <v>448.29555499999998</v>
      </c>
      <c r="J27" s="1043">
        <v>14658.172235</v>
      </c>
      <c r="K27" s="1043">
        <v>577076.60229509999</v>
      </c>
      <c r="L27" s="1043">
        <v>90053.183362800002</v>
      </c>
      <c r="M27" s="1043">
        <v>19659.487017799998</v>
      </c>
      <c r="N27" s="1043">
        <v>27018.067482599999</v>
      </c>
      <c r="O27" s="1043">
        <v>13451.949823999999</v>
      </c>
      <c r="P27" s="1043">
        <v>5159.8322105999996</v>
      </c>
      <c r="Q27" s="1043">
        <v>155342.5198978</v>
      </c>
      <c r="R27" s="1043">
        <v>27588.376718899999</v>
      </c>
      <c r="S27" s="1043" t="s">
        <v>15</v>
      </c>
      <c r="T27" s="1043">
        <v>736.94853350000005</v>
      </c>
      <c r="U27" s="1043" t="s">
        <v>15</v>
      </c>
      <c r="V27" s="1043">
        <v>7182.8766138999999</v>
      </c>
      <c r="W27" s="1043">
        <v>2511361.3456353</v>
      </c>
      <c r="X27" s="1041"/>
      <c r="Y27" s="1041"/>
      <c r="Z27" s="1045"/>
    </row>
    <row r="28" spans="1:26" s="1037" customFormat="1" ht="20.100000000000001" customHeight="1">
      <c r="A28" s="193" t="s">
        <v>1152</v>
      </c>
      <c r="B28" s="1043" t="s">
        <v>15</v>
      </c>
      <c r="C28" s="1043">
        <v>28.003193499999998</v>
      </c>
      <c r="D28" s="1043">
        <v>28.003193499999998</v>
      </c>
      <c r="E28" s="1043" t="s">
        <v>15</v>
      </c>
      <c r="F28" s="1043">
        <v>484.85528119999998</v>
      </c>
      <c r="G28" s="1043" t="s">
        <v>15</v>
      </c>
      <c r="H28" s="1043">
        <v>244.4</v>
      </c>
      <c r="I28" s="1043">
        <v>14127.996500400001</v>
      </c>
      <c r="J28" s="1043">
        <v>11888.2298899</v>
      </c>
      <c r="K28" s="1043">
        <v>1623.5614535</v>
      </c>
      <c r="L28" s="1043">
        <v>4025.7796152999999</v>
      </c>
      <c r="M28" s="1043">
        <v>5310.2969402999997</v>
      </c>
      <c r="N28" s="1043">
        <v>3.9608897000000001</v>
      </c>
      <c r="O28" s="1043" t="s">
        <v>15</v>
      </c>
      <c r="P28" s="1043">
        <v>449.07510789999998</v>
      </c>
      <c r="Q28" s="1043">
        <v>9789.1125532000005</v>
      </c>
      <c r="R28" s="1043">
        <v>12079.872503099999</v>
      </c>
      <c r="S28" s="1043" t="s">
        <v>15</v>
      </c>
      <c r="T28" s="1043" t="s">
        <v>15</v>
      </c>
      <c r="U28" s="1043" t="s">
        <v>15</v>
      </c>
      <c r="V28" s="1043">
        <v>529.38600480000002</v>
      </c>
      <c r="W28" s="1043">
        <v>50795.417379599996</v>
      </c>
      <c r="X28" s="1041"/>
      <c r="Y28" s="1041"/>
      <c r="Z28" s="1045"/>
    </row>
    <row r="29" spans="1:26" s="1037" customFormat="1" ht="20.100000000000001" customHeight="1">
      <c r="A29" s="193" t="s">
        <v>1153</v>
      </c>
      <c r="B29" s="1043" t="s">
        <v>15</v>
      </c>
      <c r="C29" s="1043">
        <v>245897.44067899999</v>
      </c>
      <c r="D29" s="1043">
        <v>245897.44067899999</v>
      </c>
      <c r="E29" s="1043" t="s">
        <v>15</v>
      </c>
      <c r="F29" s="1043">
        <v>303239.64148280001</v>
      </c>
      <c r="G29" s="1043" t="s">
        <v>15</v>
      </c>
      <c r="H29" s="1043">
        <v>71395.191310599999</v>
      </c>
      <c r="I29" s="1043">
        <v>40907.490690600003</v>
      </c>
      <c r="J29" s="1043">
        <v>60931.8364802</v>
      </c>
      <c r="K29" s="1043">
        <v>1004875.8767567</v>
      </c>
      <c r="L29" s="1043">
        <v>419157.32656930003</v>
      </c>
      <c r="M29" s="1043">
        <v>53888.639260199998</v>
      </c>
      <c r="N29" s="1043">
        <v>75961.854849299998</v>
      </c>
      <c r="O29" s="1043">
        <v>1292.5574472999999</v>
      </c>
      <c r="P29" s="1043">
        <v>5771.9188851999997</v>
      </c>
      <c r="Q29" s="1043">
        <v>556072.29701129999</v>
      </c>
      <c r="R29" s="1043">
        <v>85860.791718299995</v>
      </c>
      <c r="S29" s="1043">
        <v>1000</v>
      </c>
      <c r="T29" s="1043">
        <v>117.20983339999999</v>
      </c>
      <c r="U29" s="1043" t="s">
        <v>15</v>
      </c>
      <c r="V29" s="1043">
        <v>8015.8683558000002</v>
      </c>
      <c r="W29" s="1043">
        <v>2378313.6443186998</v>
      </c>
      <c r="X29" s="1041"/>
      <c r="Y29" s="1041"/>
      <c r="Z29" s="1045"/>
    </row>
    <row r="30" spans="1:26" s="1037" customFormat="1" ht="20.100000000000001" customHeight="1">
      <c r="A30" s="193" t="s">
        <v>1154</v>
      </c>
      <c r="B30" s="1043" t="s">
        <v>15</v>
      </c>
      <c r="C30" s="1043">
        <v>131.14340039999999</v>
      </c>
      <c r="D30" s="1043">
        <v>131.14340039999999</v>
      </c>
      <c r="E30" s="1043" t="s">
        <v>15</v>
      </c>
      <c r="F30" s="1043">
        <v>11694.3425472</v>
      </c>
      <c r="G30" s="1043" t="s">
        <v>15</v>
      </c>
      <c r="H30" s="1043">
        <v>35639.271900500004</v>
      </c>
      <c r="I30" s="1043">
        <v>34879.7498165</v>
      </c>
      <c r="J30" s="1043">
        <v>9466.1618202999998</v>
      </c>
      <c r="K30" s="1043">
        <v>3731.3829354999998</v>
      </c>
      <c r="L30" s="1043">
        <v>51862.827323199999</v>
      </c>
      <c r="M30" s="1043">
        <v>34144.749708900003</v>
      </c>
      <c r="N30" s="1043">
        <v>10553.0943699</v>
      </c>
      <c r="O30" s="1043">
        <v>21.336499700000001</v>
      </c>
      <c r="P30" s="1043">
        <v>1139.5093122000001</v>
      </c>
      <c r="Q30" s="1043">
        <v>97721.517213900006</v>
      </c>
      <c r="R30" s="1043">
        <v>42413.660978899999</v>
      </c>
      <c r="S30" s="1043" t="s">
        <v>15</v>
      </c>
      <c r="T30" s="1043" t="s">
        <v>15</v>
      </c>
      <c r="U30" s="1043" t="s">
        <v>15</v>
      </c>
      <c r="V30" s="1043">
        <v>11842.813333</v>
      </c>
      <c r="W30" s="1043">
        <v>247520.04394620002</v>
      </c>
      <c r="X30" s="1041"/>
      <c r="Y30" s="1041"/>
      <c r="Z30" s="1045"/>
    </row>
    <row r="31" spans="1:26" s="1037" customFormat="1" ht="20.100000000000001" customHeight="1">
      <c r="A31" s="193" t="s">
        <v>1155</v>
      </c>
      <c r="B31" s="1043" t="s">
        <v>15</v>
      </c>
      <c r="C31" s="1043">
        <v>233421.20807349999</v>
      </c>
      <c r="D31" s="1043">
        <v>233421.20807349999</v>
      </c>
      <c r="E31" s="1043" t="s">
        <v>15</v>
      </c>
      <c r="F31" s="1043">
        <v>45936.698955400003</v>
      </c>
      <c r="G31" s="1043" t="s">
        <v>15</v>
      </c>
      <c r="H31" s="1043">
        <v>4128.2911211999999</v>
      </c>
      <c r="I31" s="1043">
        <v>50054.805264800001</v>
      </c>
      <c r="J31" s="1043">
        <v>34476.497834000002</v>
      </c>
      <c r="K31" s="1043">
        <v>1224213.4751639999</v>
      </c>
      <c r="L31" s="1043">
        <v>45966.479034399999</v>
      </c>
      <c r="M31" s="1043">
        <v>20864.8454389</v>
      </c>
      <c r="N31" s="1043">
        <v>34928.224460799996</v>
      </c>
      <c r="O31" s="1043">
        <v>1328.1555002</v>
      </c>
      <c r="P31" s="1043">
        <v>3429.3279275</v>
      </c>
      <c r="Q31" s="1043">
        <v>106517.03236179998</v>
      </c>
      <c r="R31" s="1043">
        <v>137096.35488500001</v>
      </c>
      <c r="S31" s="1043" t="s">
        <v>15</v>
      </c>
      <c r="T31" s="1043" t="s">
        <v>15</v>
      </c>
      <c r="U31" s="1043" t="s">
        <v>15</v>
      </c>
      <c r="V31" s="1043">
        <v>3548.6832645999998</v>
      </c>
      <c r="W31" s="1043">
        <v>1839393.0469243003</v>
      </c>
      <c r="X31" s="1041"/>
      <c r="Y31" s="1041"/>
      <c r="Z31" s="1045"/>
    </row>
    <row r="32" spans="1:26" s="1037" customFormat="1" ht="20.100000000000001" customHeight="1">
      <c r="A32" s="193" t="s">
        <v>1156</v>
      </c>
      <c r="B32" s="1043" t="s">
        <v>15</v>
      </c>
      <c r="C32" s="1043">
        <v>1968.8815818</v>
      </c>
      <c r="D32" s="1043">
        <v>1968.8815818</v>
      </c>
      <c r="E32" s="1043" t="s">
        <v>15</v>
      </c>
      <c r="F32" s="1043">
        <v>10575.896909999999</v>
      </c>
      <c r="G32" s="1043" t="s">
        <v>15</v>
      </c>
      <c r="H32" s="1043">
        <v>15536.567974</v>
      </c>
      <c r="I32" s="1043">
        <v>17668.9294175</v>
      </c>
      <c r="J32" s="1043">
        <v>30932.535939900001</v>
      </c>
      <c r="K32" s="1043">
        <v>21737.504765099999</v>
      </c>
      <c r="L32" s="1043">
        <v>24972.032930599999</v>
      </c>
      <c r="M32" s="1043">
        <v>7125.7384214000003</v>
      </c>
      <c r="N32" s="1043">
        <v>9063.5102064999992</v>
      </c>
      <c r="O32" s="1043">
        <v>1743.0339822999999</v>
      </c>
      <c r="P32" s="1043">
        <v>9951.1263225000002</v>
      </c>
      <c r="Q32" s="1043">
        <v>52855.441863300002</v>
      </c>
      <c r="R32" s="1043">
        <v>52144.6693677</v>
      </c>
      <c r="S32" s="1043" t="s">
        <v>15</v>
      </c>
      <c r="T32" s="1043" t="s">
        <v>15</v>
      </c>
      <c r="U32" s="1043" t="s">
        <v>15</v>
      </c>
      <c r="V32" s="1043">
        <v>275.61308480000002</v>
      </c>
      <c r="W32" s="1043">
        <v>203696.04090409997</v>
      </c>
      <c r="X32" s="1041"/>
      <c r="Y32" s="1041"/>
      <c r="Z32" s="1045"/>
    </row>
    <row r="33" spans="1:26" s="1037" customFormat="1" ht="20.100000000000001" customHeight="1">
      <c r="A33" s="194" t="s">
        <v>1157</v>
      </c>
      <c r="B33" s="1043" t="s">
        <v>15</v>
      </c>
      <c r="C33" s="1043">
        <v>68876.046854600005</v>
      </c>
      <c r="D33" s="1043">
        <v>68876.046854600005</v>
      </c>
      <c r="E33" s="1043" t="s">
        <v>15</v>
      </c>
      <c r="F33" s="1043">
        <v>174205.65784190001</v>
      </c>
      <c r="G33" s="1043" t="s">
        <v>15</v>
      </c>
      <c r="H33" s="1043">
        <v>1013.0360648</v>
      </c>
      <c r="I33" s="1043">
        <v>9086.0609858999997</v>
      </c>
      <c r="J33" s="1043">
        <v>9688.5308242999999</v>
      </c>
      <c r="K33" s="1043">
        <v>2134512.5436709002</v>
      </c>
      <c r="L33" s="1043">
        <v>131462.5264951</v>
      </c>
      <c r="M33" s="1043">
        <v>33072.166738100001</v>
      </c>
      <c r="N33" s="1043">
        <v>95110.106086500004</v>
      </c>
      <c r="O33" s="1043">
        <v>4697.3452359000003</v>
      </c>
      <c r="P33" s="1043">
        <v>44209.749481300001</v>
      </c>
      <c r="Q33" s="1043">
        <v>308551.89403690002</v>
      </c>
      <c r="R33" s="1043">
        <v>958034.27823549998</v>
      </c>
      <c r="S33" s="1043">
        <v>2687.3</v>
      </c>
      <c r="T33" s="1043">
        <v>8.7285211</v>
      </c>
      <c r="U33" s="1043" t="s">
        <v>15</v>
      </c>
      <c r="V33" s="1043">
        <v>23366.0816715</v>
      </c>
      <c r="W33" s="1043">
        <v>3690030.1587073999</v>
      </c>
      <c r="X33" s="1046"/>
      <c r="Y33" s="1046"/>
    </row>
    <row r="34" spans="1:26" s="1037" customFormat="1" ht="20.100000000000001" customHeight="1">
      <c r="A34" s="194" t="s">
        <v>1158</v>
      </c>
      <c r="B34" s="1043" t="s">
        <v>15</v>
      </c>
      <c r="C34" s="1043">
        <v>30722.920008199999</v>
      </c>
      <c r="D34" s="1043">
        <v>30722.920008199999</v>
      </c>
      <c r="E34" s="1043" t="s">
        <v>15</v>
      </c>
      <c r="F34" s="1043">
        <v>82216.845580199995</v>
      </c>
      <c r="G34" s="1043" t="s">
        <v>15</v>
      </c>
      <c r="H34" s="1043">
        <v>12922.4252855</v>
      </c>
      <c r="I34" s="1043">
        <v>9880.2558301000008</v>
      </c>
      <c r="J34" s="1043">
        <v>22197.867224500002</v>
      </c>
      <c r="K34" s="1043">
        <v>6452.3633852000003</v>
      </c>
      <c r="L34" s="1043">
        <v>79117.076741900004</v>
      </c>
      <c r="M34" s="1043">
        <v>44751.329489900003</v>
      </c>
      <c r="N34" s="1043">
        <v>1727.2699935000001</v>
      </c>
      <c r="O34" s="1043">
        <v>37.233926400000001</v>
      </c>
      <c r="P34" s="1043">
        <v>14908.598985099999</v>
      </c>
      <c r="Q34" s="1043">
        <v>140541.50913680001</v>
      </c>
      <c r="R34" s="1043">
        <v>271584.28627799999</v>
      </c>
      <c r="S34" s="1043" t="s">
        <v>15</v>
      </c>
      <c r="T34" s="1043" t="s">
        <v>15</v>
      </c>
      <c r="U34" s="1043" t="s">
        <v>15</v>
      </c>
      <c r="V34" s="1043">
        <v>674.26489930000002</v>
      </c>
      <c r="W34" s="1043">
        <v>577192.73762779997</v>
      </c>
      <c r="X34" s="1047"/>
      <c r="Y34" s="1046"/>
    </row>
    <row r="35" spans="1:26" s="1037" customFormat="1" ht="20.100000000000001" customHeight="1">
      <c r="A35" s="194" t="s">
        <v>1159</v>
      </c>
      <c r="B35" s="1043" t="s">
        <v>15</v>
      </c>
      <c r="C35" s="1043">
        <v>21909.975304200001</v>
      </c>
      <c r="D35" s="1043">
        <v>21909.975304200001</v>
      </c>
      <c r="E35" s="1043" t="s">
        <v>15</v>
      </c>
      <c r="F35" s="1043">
        <v>49266.590765300003</v>
      </c>
      <c r="G35" s="1043" t="s">
        <v>15</v>
      </c>
      <c r="H35" s="1043" t="s">
        <v>15</v>
      </c>
      <c r="I35" s="1043">
        <v>1332.8373779999999</v>
      </c>
      <c r="J35" s="1043">
        <v>11032.4708605</v>
      </c>
      <c r="K35" s="1043">
        <v>57930.742928300002</v>
      </c>
      <c r="L35" s="1043">
        <v>199009.45418850001</v>
      </c>
      <c r="M35" s="1043">
        <v>93984.920082099998</v>
      </c>
      <c r="N35" s="1043">
        <v>176798.52559599999</v>
      </c>
      <c r="O35" s="1043">
        <v>16007.878224599999</v>
      </c>
      <c r="P35" s="1043">
        <v>44997.842634499997</v>
      </c>
      <c r="Q35" s="1043">
        <v>530798.62072570005</v>
      </c>
      <c r="R35" s="1043">
        <v>625037.41955830005</v>
      </c>
      <c r="S35" s="1043" t="s">
        <v>15</v>
      </c>
      <c r="T35" s="1043">
        <v>20.015905100000001</v>
      </c>
      <c r="U35" s="1043" t="s">
        <v>15</v>
      </c>
      <c r="V35" s="1043">
        <v>4170.9685391000003</v>
      </c>
      <c r="W35" s="1043">
        <v>1301499.6419645001</v>
      </c>
      <c r="X35" s="1046"/>
      <c r="Y35" s="1046"/>
    </row>
    <row r="36" spans="1:26" s="1037" customFormat="1" ht="20.100000000000001" customHeight="1">
      <c r="A36" s="194" t="s">
        <v>1160</v>
      </c>
      <c r="B36" s="1043" t="s">
        <v>15</v>
      </c>
      <c r="C36" s="1043">
        <v>938.2088311</v>
      </c>
      <c r="D36" s="1043">
        <v>938.2088311</v>
      </c>
      <c r="E36" s="1043" t="s">
        <v>15</v>
      </c>
      <c r="F36" s="1043">
        <v>10302.9413979</v>
      </c>
      <c r="G36" s="1043" t="s">
        <v>15</v>
      </c>
      <c r="H36" s="1043">
        <v>19.331502499999999</v>
      </c>
      <c r="I36" s="1043">
        <v>1000.6383863</v>
      </c>
      <c r="J36" s="1043">
        <v>14617.0269455</v>
      </c>
      <c r="K36" s="1043">
        <v>7894.7383720999997</v>
      </c>
      <c r="L36" s="1043">
        <v>63011.690433099997</v>
      </c>
      <c r="M36" s="1043">
        <v>5942.2015738999999</v>
      </c>
      <c r="N36" s="1043">
        <v>8969.8505007000003</v>
      </c>
      <c r="O36" s="1043">
        <v>330.4786752</v>
      </c>
      <c r="P36" s="1043">
        <v>19333.366133399999</v>
      </c>
      <c r="Q36" s="1043">
        <v>97587.587316300021</v>
      </c>
      <c r="R36" s="1043">
        <v>171620.06705869999</v>
      </c>
      <c r="S36" s="1043" t="s">
        <v>15</v>
      </c>
      <c r="T36" s="1043" t="s">
        <v>15</v>
      </c>
      <c r="U36" s="1043" t="s">
        <v>15</v>
      </c>
      <c r="V36" s="1043">
        <v>1571.5306561</v>
      </c>
      <c r="W36" s="1043">
        <v>305552.07046650001</v>
      </c>
      <c r="X36" s="1046"/>
      <c r="Y36" s="1046"/>
    </row>
    <row r="37" spans="1:26" s="1037" customFormat="1" ht="20.100000000000001" customHeight="1">
      <c r="A37" s="194" t="s">
        <v>1161</v>
      </c>
      <c r="B37" s="1043" t="s">
        <v>15</v>
      </c>
      <c r="C37" s="1043">
        <v>124023.0704922</v>
      </c>
      <c r="D37" s="1043">
        <v>124023.0704922</v>
      </c>
      <c r="E37" s="1043" t="s">
        <v>15</v>
      </c>
      <c r="F37" s="1043">
        <v>10202.1043333</v>
      </c>
      <c r="G37" s="1043" t="s">
        <v>15</v>
      </c>
      <c r="H37" s="1043">
        <v>179.85061899999999</v>
      </c>
      <c r="I37" s="1043">
        <v>5268.0876195000001</v>
      </c>
      <c r="J37" s="1043">
        <v>24403.873835599999</v>
      </c>
      <c r="K37" s="1043">
        <v>638074.83803460002</v>
      </c>
      <c r="L37" s="1043">
        <v>714186.05190189998</v>
      </c>
      <c r="M37" s="1043">
        <v>45179.9294467</v>
      </c>
      <c r="N37" s="1043">
        <v>114523.6174888</v>
      </c>
      <c r="O37" s="1043">
        <v>10925.032219999999</v>
      </c>
      <c r="P37" s="1043">
        <v>156622.23334499999</v>
      </c>
      <c r="Q37" s="1043">
        <v>1041436.8644024</v>
      </c>
      <c r="R37" s="1043">
        <v>912413.14255290001</v>
      </c>
      <c r="S37" s="1043" t="s">
        <v>15</v>
      </c>
      <c r="T37" s="1043">
        <v>26.702760999999999</v>
      </c>
      <c r="U37" s="1043" t="s">
        <v>15</v>
      </c>
      <c r="V37" s="1043">
        <v>12310.6120429</v>
      </c>
      <c r="W37" s="1043">
        <v>2768339.1466934001</v>
      </c>
      <c r="X37" s="1048"/>
      <c r="Y37" s="1048"/>
    </row>
    <row r="38" spans="1:26" s="1037" customFormat="1" ht="20.100000000000001" customHeight="1">
      <c r="A38" s="194" t="s">
        <v>1162</v>
      </c>
      <c r="B38" s="1043" t="s">
        <v>15</v>
      </c>
      <c r="C38" s="1043" t="s">
        <v>15</v>
      </c>
      <c r="D38" s="1043" t="s">
        <v>15</v>
      </c>
      <c r="E38" s="1043" t="s">
        <v>15</v>
      </c>
      <c r="F38" s="1043">
        <v>1546.556642</v>
      </c>
      <c r="G38" s="1043" t="s">
        <v>15</v>
      </c>
      <c r="H38" s="1043">
        <v>211.78559179999999</v>
      </c>
      <c r="I38" s="1043">
        <v>1279.7579487999999</v>
      </c>
      <c r="J38" s="1043">
        <v>134665.2430667</v>
      </c>
      <c r="K38" s="1043">
        <v>3694.6374633</v>
      </c>
      <c r="L38" s="1043">
        <v>744187.17782780004</v>
      </c>
      <c r="M38" s="1043">
        <v>71829.936035599996</v>
      </c>
      <c r="N38" s="1043">
        <v>219452.05003889999</v>
      </c>
      <c r="O38" s="1043">
        <v>4903.8274224999996</v>
      </c>
      <c r="P38" s="1043">
        <v>310399.08988589997</v>
      </c>
      <c r="Q38" s="1043">
        <v>1350772.0812107001</v>
      </c>
      <c r="R38" s="1043">
        <v>396427.44953889999</v>
      </c>
      <c r="S38" s="1043" t="s">
        <v>15</v>
      </c>
      <c r="T38" s="1043">
        <v>5.7175405000000001</v>
      </c>
      <c r="U38" s="1043" t="s">
        <v>15</v>
      </c>
      <c r="V38" s="1043">
        <v>10031.5278624</v>
      </c>
      <c r="W38" s="1043">
        <v>1898634.7568651002</v>
      </c>
      <c r="X38" s="1048"/>
      <c r="Y38" s="1048"/>
    </row>
    <row r="39" spans="1:26" s="1037" customFormat="1" ht="20.100000000000001" customHeight="1">
      <c r="A39" s="1049" t="s">
        <v>1163</v>
      </c>
      <c r="B39" s="1050" t="s">
        <v>15</v>
      </c>
      <c r="C39" s="1050">
        <v>51646.976808699997</v>
      </c>
      <c r="D39" s="1050">
        <v>51646.976808699997</v>
      </c>
      <c r="E39" s="1050" t="s">
        <v>15</v>
      </c>
      <c r="F39" s="1050">
        <v>32652.602612400002</v>
      </c>
      <c r="G39" s="1050" t="s">
        <v>15</v>
      </c>
      <c r="H39" s="1050">
        <v>156.3353635</v>
      </c>
      <c r="I39" s="1050">
        <v>4349.0069323999996</v>
      </c>
      <c r="J39" s="1050" t="s">
        <v>15</v>
      </c>
      <c r="K39" s="1050">
        <v>119950.28667859999</v>
      </c>
      <c r="L39" s="1050">
        <v>250437.50044979999</v>
      </c>
      <c r="M39" s="1050">
        <v>69859.675936</v>
      </c>
      <c r="N39" s="1050">
        <v>35608.018367800003</v>
      </c>
      <c r="O39" s="1050">
        <v>9809.5919524000001</v>
      </c>
      <c r="P39" s="1050">
        <v>158806.55342420001</v>
      </c>
      <c r="Q39" s="1050">
        <v>524521.34013020003</v>
      </c>
      <c r="R39" s="1050">
        <v>1178555.7270495</v>
      </c>
      <c r="S39" s="1050" t="s">
        <v>15</v>
      </c>
      <c r="T39" s="1050">
        <v>223.1265233</v>
      </c>
      <c r="U39" s="1050" t="s">
        <v>15</v>
      </c>
      <c r="V39" s="1050">
        <v>95117.260431200004</v>
      </c>
      <c r="W39" s="1050">
        <v>2007172.6625298001</v>
      </c>
      <c r="X39" s="1036"/>
      <c r="Y39" s="1036"/>
    </row>
    <row r="40" spans="1:26" s="1034" customFormat="1" ht="18.2" customHeight="1">
      <c r="A40" s="195"/>
      <c r="B40" s="180"/>
      <c r="C40" s="180"/>
      <c r="D40" s="180"/>
      <c r="E40" s="180"/>
      <c r="F40" s="180"/>
      <c r="G40" s="180"/>
      <c r="H40" s="180"/>
      <c r="I40" s="1285" t="s">
        <v>1131</v>
      </c>
      <c r="J40" s="1285"/>
      <c r="K40" s="1285"/>
      <c r="L40" s="180"/>
      <c r="M40" s="950"/>
      <c r="N40" s="5"/>
      <c r="O40" s="5"/>
      <c r="P40" s="180"/>
      <c r="Q40" s="180"/>
      <c r="R40" s="180"/>
      <c r="S40" s="180"/>
      <c r="T40" s="180"/>
      <c r="U40" s="1285" t="s">
        <v>1131</v>
      </c>
      <c r="V40" s="1285"/>
      <c r="W40" s="1285"/>
      <c r="X40" s="1051"/>
      <c r="Y40" s="1051"/>
      <c r="Z40" s="1052"/>
    </row>
    <row r="41" spans="1:26" s="1034" customFormat="1" ht="18.2" customHeight="1">
      <c r="A41" s="181"/>
      <c r="B41" s="196"/>
      <c r="C41" s="196"/>
      <c r="D41" s="196"/>
      <c r="E41" s="196"/>
      <c r="F41" s="196"/>
      <c r="G41" s="196"/>
      <c r="H41" s="196"/>
      <c r="I41" s="196"/>
      <c r="J41" s="178"/>
      <c r="K41" s="178"/>
      <c r="L41" s="177"/>
      <c r="M41" s="950"/>
      <c r="N41" s="5"/>
      <c r="O41" s="5"/>
      <c r="P41" s="196"/>
      <c r="Q41" s="196"/>
      <c r="R41" s="196"/>
      <c r="S41" s="196"/>
      <c r="T41" s="196"/>
      <c r="U41" s="196"/>
      <c r="V41" s="196"/>
      <c r="W41" s="187"/>
      <c r="X41" s="1051"/>
      <c r="Y41" s="1051"/>
      <c r="Z41" s="1052"/>
    </row>
    <row r="42" spans="1:26" s="1034" customFormat="1" ht="18.2" customHeight="1">
      <c r="A42" s="181"/>
      <c r="B42" s="197"/>
      <c r="C42" s="197"/>
      <c r="D42" s="197"/>
      <c r="E42" s="197"/>
      <c r="F42" s="197"/>
      <c r="G42" s="197"/>
      <c r="H42" s="197"/>
      <c r="I42" s="197"/>
      <c r="J42" s="178"/>
      <c r="K42" s="178"/>
      <c r="L42" s="186"/>
      <c r="M42" s="198"/>
      <c r="N42" s="179"/>
      <c r="O42" s="179"/>
      <c r="P42" s="199"/>
      <c r="Q42" s="199"/>
      <c r="R42" s="199"/>
      <c r="S42" s="199"/>
      <c r="T42" s="187"/>
      <c r="U42" s="187"/>
      <c r="V42" s="187"/>
      <c r="W42" s="187"/>
      <c r="X42" s="1051"/>
      <c r="Y42" s="1051"/>
      <c r="Z42" s="1052"/>
    </row>
    <row r="43" spans="1:26" s="1034" customFormat="1" ht="18.2" customHeight="1">
      <c r="A43" s="181"/>
      <c r="B43" s="200"/>
      <c r="C43" s="200"/>
      <c r="D43" s="200"/>
      <c r="E43" s="200"/>
      <c r="F43" s="200"/>
      <c r="G43" s="200"/>
      <c r="H43" s="1280" t="s">
        <v>933</v>
      </c>
      <c r="I43" s="1280"/>
      <c r="J43" s="1280"/>
      <c r="K43" s="1280"/>
      <c r="L43" s="199"/>
      <c r="M43" s="187"/>
      <c r="N43" s="199"/>
      <c r="O43" s="199"/>
      <c r="P43" s="199"/>
      <c r="Q43" s="199"/>
      <c r="R43" s="199"/>
      <c r="S43" s="199"/>
      <c r="T43" s="1280" t="s">
        <v>933</v>
      </c>
      <c r="U43" s="1280"/>
      <c r="V43" s="1280"/>
      <c r="W43" s="1280"/>
      <c r="X43" s="1051"/>
      <c r="Y43" s="1051"/>
      <c r="Z43" s="1052"/>
    </row>
    <row r="44" spans="1:26" s="1037" customFormat="1" ht="18.2" customHeight="1">
      <c r="A44" s="1296" t="s">
        <v>23753</v>
      </c>
      <c r="B44" s="1292" t="s">
        <v>990</v>
      </c>
      <c r="C44" s="1294"/>
      <c r="D44" s="1294"/>
      <c r="E44" s="1298" t="s">
        <v>991</v>
      </c>
      <c r="F44" s="1298" t="s">
        <v>992</v>
      </c>
      <c r="G44" s="1298" t="s">
        <v>993</v>
      </c>
      <c r="H44" s="1288" t="s">
        <v>994</v>
      </c>
      <c r="I44" s="1288" t="s">
        <v>995</v>
      </c>
      <c r="J44" s="1288" t="s">
        <v>996</v>
      </c>
      <c r="K44" s="1290" t="s">
        <v>997</v>
      </c>
      <c r="L44" s="1292" t="s">
        <v>998</v>
      </c>
      <c r="M44" s="1293"/>
      <c r="N44" s="1294"/>
      <c r="O44" s="1294"/>
      <c r="P44" s="1294"/>
      <c r="Q44" s="1295"/>
      <c r="R44" s="1290" t="s">
        <v>999</v>
      </c>
      <c r="S44" s="1288" t="s">
        <v>1000</v>
      </c>
      <c r="T44" s="1288" t="s">
        <v>1001</v>
      </c>
      <c r="U44" s="1288" t="s">
        <v>1002</v>
      </c>
      <c r="V44" s="1288" t="s">
        <v>1003</v>
      </c>
      <c r="W44" s="1290" t="s">
        <v>1132</v>
      </c>
      <c r="X44" s="1051"/>
      <c r="Y44" s="1051"/>
      <c r="Z44" s="1045"/>
    </row>
    <row r="45" spans="1:26" s="1037" customFormat="1" ht="53.25" customHeight="1">
      <c r="A45" s="1297"/>
      <c r="B45" s="956" t="s">
        <v>1164</v>
      </c>
      <c r="C45" s="956" t="s">
        <v>1006</v>
      </c>
      <c r="D45" s="954" t="s">
        <v>1007</v>
      </c>
      <c r="E45" s="1298"/>
      <c r="F45" s="1298"/>
      <c r="G45" s="1298"/>
      <c r="H45" s="1289"/>
      <c r="I45" s="1289"/>
      <c r="J45" s="1289"/>
      <c r="K45" s="1291"/>
      <c r="L45" s="955" t="s">
        <v>1165</v>
      </c>
      <c r="M45" s="955" t="s">
        <v>1009</v>
      </c>
      <c r="N45" s="955" t="s">
        <v>1010</v>
      </c>
      <c r="O45" s="955" t="s">
        <v>1011</v>
      </c>
      <c r="P45" s="955" t="s">
        <v>1012</v>
      </c>
      <c r="Q45" s="955" t="s">
        <v>1013</v>
      </c>
      <c r="R45" s="1291"/>
      <c r="S45" s="1289"/>
      <c r="T45" s="1289"/>
      <c r="U45" s="1289"/>
      <c r="V45" s="1289"/>
      <c r="W45" s="1291"/>
      <c r="X45" s="1051"/>
      <c r="Y45" s="1051"/>
      <c r="Z45" s="1045"/>
    </row>
    <row r="46" spans="1:26" s="1037" customFormat="1" ht="18.2" customHeight="1">
      <c r="A46" s="190" t="s">
        <v>6</v>
      </c>
      <c r="B46" s="955" t="s">
        <v>7</v>
      </c>
      <c r="C46" s="955" t="s">
        <v>8</v>
      </c>
      <c r="D46" s="955" t="s">
        <v>9</v>
      </c>
      <c r="E46" s="955" t="s">
        <v>10</v>
      </c>
      <c r="F46" s="955" t="s">
        <v>11</v>
      </c>
      <c r="G46" s="955" t="s">
        <v>12</v>
      </c>
      <c r="H46" s="955" t="s">
        <v>13</v>
      </c>
      <c r="I46" s="955" t="s">
        <v>694</v>
      </c>
      <c r="J46" s="191" t="s">
        <v>725</v>
      </c>
      <c r="K46" s="955" t="s">
        <v>695</v>
      </c>
      <c r="L46" s="955" t="s">
        <v>726</v>
      </c>
      <c r="M46" s="955" t="s">
        <v>727</v>
      </c>
      <c r="N46" s="955" t="s">
        <v>1014</v>
      </c>
      <c r="O46" s="955" t="s">
        <v>1015</v>
      </c>
      <c r="P46" s="955" t="s">
        <v>1016</v>
      </c>
      <c r="Q46" s="955" t="s">
        <v>1017</v>
      </c>
      <c r="R46" s="955" t="s">
        <v>1018</v>
      </c>
      <c r="S46" s="955" t="s">
        <v>1133</v>
      </c>
      <c r="T46" s="955" t="s">
        <v>1019</v>
      </c>
      <c r="U46" s="955" t="s">
        <v>1020</v>
      </c>
      <c r="V46" s="191" t="s">
        <v>1021</v>
      </c>
      <c r="W46" s="955" t="s">
        <v>1023</v>
      </c>
      <c r="X46" s="1051"/>
      <c r="Y46" s="1051"/>
      <c r="Z46" s="1045"/>
    </row>
    <row r="47" spans="1:26" s="1037" customFormat="1" ht="20.100000000000001" customHeight="1">
      <c r="A47" s="194" t="s">
        <v>1166</v>
      </c>
      <c r="B47" s="1043" t="s">
        <v>15</v>
      </c>
      <c r="C47" s="1043">
        <v>65126.81422</v>
      </c>
      <c r="D47" s="1043">
        <v>65126.81422</v>
      </c>
      <c r="E47" s="1043" t="s">
        <v>15</v>
      </c>
      <c r="F47" s="1043">
        <v>384.93566550000003</v>
      </c>
      <c r="G47" s="1043" t="s">
        <v>15</v>
      </c>
      <c r="H47" s="1043">
        <v>276.7290155</v>
      </c>
      <c r="I47" s="1043">
        <v>3798.4446569000002</v>
      </c>
      <c r="J47" s="1043" t="s">
        <v>15</v>
      </c>
      <c r="K47" s="1043">
        <v>33995.091686599997</v>
      </c>
      <c r="L47" s="1043">
        <v>223336.56939600001</v>
      </c>
      <c r="M47" s="1043">
        <v>88014.667316000006</v>
      </c>
      <c r="N47" s="1043">
        <v>59176.306084199998</v>
      </c>
      <c r="O47" s="1043">
        <v>3684.4601894000002</v>
      </c>
      <c r="P47" s="1043">
        <v>70102.497423199995</v>
      </c>
      <c r="Q47" s="1043">
        <v>444314.50040879997</v>
      </c>
      <c r="R47" s="1043">
        <v>206679.48573650001</v>
      </c>
      <c r="S47" s="1043" t="s">
        <v>15</v>
      </c>
      <c r="T47" s="1043" t="s">
        <v>15</v>
      </c>
      <c r="U47" s="1043" t="s">
        <v>15</v>
      </c>
      <c r="V47" s="1043">
        <v>807.91232409999998</v>
      </c>
      <c r="W47" s="1043">
        <v>755383.91371390002</v>
      </c>
      <c r="X47" s="1051"/>
      <c r="Y47" s="1051"/>
      <c r="Z47" s="1045"/>
    </row>
    <row r="48" spans="1:26" s="1037" customFormat="1" ht="20.100000000000001" customHeight="1">
      <c r="A48" s="194" t="s">
        <v>1167</v>
      </c>
      <c r="B48" s="1043" t="s">
        <v>15</v>
      </c>
      <c r="C48" s="1043">
        <v>216780.99735240001</v>
      </c>
      <c r="D48" s="1043">
        <v>216780.99735240001</v>
      </c>
      <c r="E48" s="1043" t="s">
        <v>15</v>
      </c>
      <c r="F48" s="1043">
        <v>17798.920229700001</v>
      </c>
      <c r="G48" s="1043" t="s">
        <v>15</v>
      </c>
      <c r="H48" s="1043">
        <v>35.747987500000001</v>
      </c>
      <c r="I48" s="1043">
        <v>479.1567867</v>
      </c>
      <c r="J48" s="1043" t="s">
        <v>15</v>
      </c>
      <c r="K48" s="1043">
        <v>286871.17714390001</v>
      </c>
      <c r="L48" s="1043">
        <v>3064338.8759691999</v>
      </c>
      <c r="M48" s="1043">
        <v>154019.51884239999</v>
      </c>
      <c r="N48" s="1043">
        <v>212396.13928860001</v>
      </c>
      <c r="O48" s="1043">
        <v>12809.312957100001</v>
      </c>
      <c r="P48" s="1043">
        <v>566503.21549420001</v>
      </c>
      <c r="Q48" s="1043">
        <v>4010067.0625515003</v>
      </c>
      <c r="R48" s="1043">
        <v>1600002.2651798001</v>
      </c>
      <c r="S48" s="1043" t="s">
        <v>15</v>
      </c>
      <c r="T48" s="1043">
        <v>17.973455900000001</v>
      </c>
      <c r="U48" s="1043" t="s">
        <v>15</v>
      </c>
      <c r="V48" s="1043">
        <v>70467.862500999996</v>
      </c>
      <c r="W48" s="1043">
        <v>6202521.1631884007</v>
      </c>
      <c r="X48" s="1051"/>
      <c r="Y48" s="1051"/>
      <c r="Z48" s="1045"/>
    </row>
    <row r="49" spans="1:26" s="1037" customFormat="1" ht="20.100000000000001" customHeight="1">
      <c r="A49" s="194" t="s">
        <v>1168</v>
      </c>
      <c r="B49" s="1043" t="s">
        <v>15</v>
      </c>
      <c r="C49" s="1043">
        <v>18818.315663099998</v>
      </c>
      <c r="D49" s="1043">
        <v>18818.315663099998</v>
      </c>
      <c r="E49" s="1043" t="s">
        <v>15</v>
      </c>
      <c r="F49" s="1043">
        <v>1148.2709679</v>
      </c>
      <c r="G49" s="1043" t="s">
        <v>15</v>
      </c>
      <c r="H49" s="1043">
        <v>68.049922899999999</v>
      </c>
      <c r="I49" s="1043">
        <v>290.59890739999997</v>
      </c>
      <c r="J49" s="1043" t="s">
        <v>15</v>
      </c>
      <c r="K49" s="1043">
        <v>2958.4220424</v>
      </c>
      <c r="L49" s="1043">
        <v>4261754.7195349997</v>
      </c>
      <c r="M49" s="1043">
        <v>587211.53006440005</v>
      </c>
      <c r="N49" s="1043">
        <v>46134.219874000002</v>
      </c>
      <c r="O49" s="1043">
        <v>7522.4749454000003</v>
      </c>
      <c r="P49" s="1043">
        <v>174321.54668279999</v>
      </c>
      <c r="Q49" s="1043">
        <v>5076944.4911016002</v>
      </c>
      <c r="R49" s="1043">
        <v>229569.33643210001</v>
      </c>
      <c r="S49" s="1043" t="s">
        <v>15</v>
      </c>
      <c r="T49" s="1043">
        <v>336.9804681</v>
      </c>
      <c r="U49" s="1043" t="s">
        <v>15</v>
      </c>
      <c r="V49" s="1043">
        <v>7104.6379286000001</v>
      </c>
      <c r="W49" s="1043">
        <v>5337239.1034341007</v>
      </c>
      <c r="X49" s="1051"/>
      <c r="Y49" s="1051"/>
      <c r="Z49" s="1045"/>
    </row>
    <row r="50" spans="1:26" s="1037" customFormat="1" ht="20.100000000000001" customHeight="1">
      <c r="A50" s="194" t="s">
        <v>1169</v>
      </c>
      <c r="B50" s="1043" t="s">
        <v>15</v>
      </c>
      <c r="C50" s="1043">
        <v>187603.47197330001</v>
      </c>
      <c r="D50" s="1043">
        <v>187603.47197330001</v>
      </c>
      <c r="E50" s="1043" t="s">
        <v>15</v>
      </c>
      <c r="F50" s="1043">
        <v>76684.785718300001</v>
      </c>
      <c r="G50" s="1043" t="s">
        <v>15</v>
      </c>
      <c r="H50" s="1043">
        <v>169.16190589999999</v>
      </c>
      <c r="I50" s="1043">
        <v>1331.7158452000001</v>
      </c>
      <c r="J50" s="1043" t="s">
        <v>15</v>
      </c>
      <c r="K50" s="1043">
        <v>108501.38724919999</v>
      </c>
      <c r="L50" s="1043">
        <v>3476311.2202438</v>
      </c>
      <c r="M50" s="1043">
        <v>848003.88069420005</v>
      </c>
      <c r="N50" s="1043">
        <v>871748.89286839997</v>
      </c>
      <c r="O50" s="1043">
        <v>81096.640434899993</v>
      </c>
      <c r="P50" s="1043">
        <v>122004.0143542</v>
      </c>
      <c r="Q50" s="1043">
        <v>5399164.6485954998</v>
      </c>
      <c r="R50" s="1043">
        <v>342909.40726240003</v>
      </c>
      <c r="S50" s="1043" t="s">
        <v>15</v>
      </c>
      <c r="T50" s="1043">
        <v>1905.9610295</v>
      </c>
      <c r="U50" s="1043" t="s">
        <v>15</v>
      </c>
      <c r="V50" s="1043">
        <v>30796.092444000002</v>
      </c>
      <c r="W50" s="1043">
        <v>6149066.6320232991</v>
      </c>
      <c r="X50" s="1051"/>
      <c r="Y50" s="1051"/>
      <c r="Z50" s="1045"/>
    </row>
    <row r="51" spans="1:26" s="1037" customFormat="1" ht="20.100000000000001" customHeight="1">
      <c r="A51" s="194" t="s">
        <v>1170</v>
      </c>
      <c r="B51" s="1043" t="s">
        <v>15</v>
      </c>
      <c r="C51" s="1043">
        <v>720.51246800000001</v>
      </c>
      <c r="D51" s="1043">
        <v>720.51246800000001</v>
      </c>
      <c r="E51" s="1043" t="s">
        <v>15</v>
      </c>
      <c r="F51" s="1043">
        <v>3833.1730785</v>
      </c>
      <c r="G51" s="1043" t="s">
        <v>15</v>
      </c>
      <c r="H51" s="1043">
        <v>487.4</v>
      </c>
      <c r="I51" s="1043">
        <v>846.25465229999998</v>
      </c>
      <c r="J51" s="1043" t="s">
        <v>15</v>
      </c>
      <c r="K51" s="1043">
        <v>54981.832545899997</v>
      </c>
      <c r="L51" s="1043">
        <v>121570.02729139999</v>
      </c>
      <c r="M51" s="1043">
        <v>936184.07811700006</v>
      </c>
      <c r="N51" s="1043">
        <v>1343990.9873565</v>
      </c>
      <c r="O51" s="1043">
        <v>21965.178535999999</v>
      </c>
      <c r="P51" s="1043">
        <v>295935.86330000003</v>
      </c>
      <c r="Q51" s="1043">
        <v>2719646.1346009001</v>
      </c>
      <c r="R51" s="1043">
        <v>210767.78423310001</v>
      </c>
      <c r="S51" s="1043" t="s">
        <v>15</v>
      </c>
      <c r="T51" s="1043">
        <v>0.16431000000000001</v>
      </c>
      <c r="U51" s="1043" t="s">
        <v>15</v>
      </c>
      <c r="V51" s="1043">
        <v>2173.6043961</v>
      </c>
      <c r="W51" s="1043">
        <v>2993456.8602848006</v>
      </c>
      <c r="X51" s="1051"/>
      <c r="Y51" s="1051"/>
      <c r="Z51" s="1045"/>
    </row>
    <row r="52" spans="1:26" s="1037" customFormat="1" ht="20.100000000000001" customHeight="1">
      <c r="A52" s="194" t="s">
        <v>1171</v>
      </c>
      <c r="B52" s="1043" t="s">
        <v>15</v>
      </c>
      <c r="C52" s="1043">
        <v>107884.3779927</v>
      </c>
      <c r="D52" s="1043">
        <v>107884.3779927</v>
      </c>
      <c r="E52" s="1043" t="s">
        <v>15</v>
      </c>
      <c r="F52" s="1043">
        <v>17740.121179500002</v>
      </c>
      <c r="G52" s="1043" t="s">
        <v>15</v>
      </c>
      <c r="H52" s="1043" t="s">
        <v>15</v>
      </c>
      <c r="I52" s="1043">
        <v>105.54901390000001</v>
      </c>
      <c r="J52" s="1043" t="s">
        <v>15</v>
      </c>
      <c r="K52" s="1043">
        <v>297518.61043860001</v>
      </c>
      <c r="L52" s="1043">
        <v>4214761.5167479003</v>
      </c>
      <c r="M52" s="1043">
        <v>928841.75106789998</v>
      </c>
      <c r="N52" s="1043">
        <v>1726039.425242</v>
      </c>
      <c r="O52" s="1043">
        <v>26563.2512585</v>
      </c>
      <c r="P52" s="1043">
        <v>247445.53102520001</v>
      </c>
      <c r="Q52" s="1043">
        <v>7143651.4753415007</v>
      </c>
      <c r="R52" s="1043">
        <v>899591.43467059999</v>
      </c>
      <c r="S52" s="1043" t="s">
        <v>15</v>
      </c>
      <c r="T52" s="1043">
        <v>6345.1747126</v>
      </c>
      <c r="U52" s="1043" t="s">
        <v>15</v>
      </c>
      <c r="V52" s="1043">
        <v>14560.2228756</v>
      </c>
      <c r="W52" s="1043">
        <v>8487396.966225002</v>
      </c>
      <c r="X52" s="1051"/>
      <c r="Y52" s="1051"/>
      <c r="Z52" s="1045"/>
    </row>
    <row r="53" spans="1:26" s="1037" customFormat="1" ht="20.100000000000001" customHeight="1">
      <c r="A53" s="194" t="s">
        <v>1172</v>
      </c>
      <c r="B53" s="1043" t="s">
        <v>15</v>
      </c>
      <c r="C53" s="1043">
        <v>10911.815135500001</v>
      </c>
      <c r="D53" s="1043">
        <v>10911.815135500001</v>
      </c>
      <c r="E53" s="1043" t="s">
        <v>15</v>
      </c>
      <c r="F53" s="1043">
        <v>0.24820610000000001</v>
      </c>
      <c r="G53" s="1043" t="s">
        <v>15</v>
      </c>
      <c r="H53" s="1043">
        <v>153090</v>
      </c>
      <c r="I53" s="1043" t="s">
        <v>15</v>
      </c>
      <c r="J53" s="1043" t="s">
        <v>15</v>
      </c>
      <c r="K53" s="1043">
        <v>59851.200146800002</v>
      </c>
      <c r="L53" s="1043">
        <v>1876646.6712831999</v>
      </c>
      <c r="M53" s="1043">
        <v>761416.87595699995</v>
      </c>
      <c r="N53" s="1043">
        <v>1057808.6203242</v>
      </c>
      <c r="O53" s="1043">
        <v>26576.697368500001</v>
      </c>
      <c r="P53" s="1043">
        <v>131800.1982283</v>
      </c>
      <c r="Q53" s="1043">
        <v>3854249.0631611999</v>
      </c>
      <c r="R53" s="1043">
        <v>271019.15151599998</v>
      </c>
      <c r="S53" s="1043" t="s">
        <v>15</v>
      </c>
      <c r="T53" s="1043">
        <v>606.91432090000001</v>
      </c>
      <c r="U53" s="1043" t="s">
        <v>15</v>
      </c>
      <c r="V53" s="1043">
        <v>10894.110663400001</v>
      </c>
      <c r="W53" s="1043">
        <v>4360622.5031498997</v>
      </c>
      <c r="X53" s="1051"/>
      <c r="Y53" s="1051"/>
      <c r="Z53" s="1045"/>
    </row>
    <row r="54" spans="1:26" s="1037" customFormat="1" ht="20.100000000000001" customHeight="1">
      <c r="A54" s="194" t="s">
        <v>1173</v>
      </c>
      <c r="B54" s="1043" t="s">
        <v>15</v>
      </c>
      <c r="C54" s="1043">
        <v>274677.82911430002</v>
      </c>
      <c r="D54" s="1043">
        <v>274677.82911430002</v>
      </c>
      <c r="E54" s="1043" t="s">
        <v>15</v>
      </c>
      <c r="F54" s="1043">
        <v>503.30247689999999</v>
      </c>
      <c r="G54" s="1043" t="s">
        <v>15</v>
      </c>
      <c r="H54" s="1043" t="s">
        <v>15</v>
      </c>
      <c r="I54" s="1043" t="s">
        <v>15</v>
      </c>
      <c r="J54" s="1043" t="s">
        <v>15</v>
      </c>
      <c r="K54" s="1043">
        <v>307479.13694449997</v>
      </c>
      <c r="L54" s="1043">
        <v>8161564.7146252003</v>
      </c>
      <c r="M54" s="1043">
        <v>1190322.8262628</v>
      </c>
      <c r="N54" s="1043">
        <v>3222212.8861139999</v>
      </c>
      <c r="O54" s="1043">
        <v>39052.908272599998</v>
      </c>
      <c r="P54" s="1043">
        <v>324314.44801230001</v>
      </c>
      <c r="Q54" s="1043">
        <v>12937467.783286899</v>
      </c>
      <c r="R54" s="1043">
        <v>415565.35435789998</v>
      </c>
      <c r="S54" s="1043" t="s">
        <v>15</v>
      </c>
      <c r="T54" s="1043">
        <v>528.61344810000003</v>
      </c>
      <c r="U54" s="1043" t="s">
        <v>15</v>
      </c>
      <c r="V54" s="1043">
        <v>328106.65195029997</v>
      </c>
      <c r="W54" s="1043">
        <v>14264328.671578899</v>
      </c>
      <c r="X54" s="1051"/>
      <c r="Y54" s="1051"/>
      <c r="Z54" s="1045"/>
    </row>
    <row r="55" spans="1:26" s="1037" customFormat="1" ht="20.100000000000001" customHeight="1">
      <c r="A55" s="194" t="s">
        <v>1174</v>
      </c>
      <c r="B55" s="1043" t="s">
        <v>15</v>
      </c>
      <c r="C55" s="1043">
        <v>216549.98328819999</v>
      </c>
      <c r="D55" s="1043">
        <v>216549.98328819999</v>
      </c>
      <c r="E55" s="1043" t="s">
        <v>15</v>
      </c>
      <c r="F55" s="1043" t="s">
        <v>15</v>
      </c>
      <c r="G55" s="1043" t="s">
        <v>15</v>
      </c>
      <c r="H55" s="1043" t="s">
        <v>15</v>
      </c>
      <c r="I55" s="1043" t="s">
        <v>15</v>
      </c>
      <c r="J55" s="1043" t="s">
        <v>15</v>
      </c>
      <c r="K55" s="1043">
        <v>48286.902820199997</v>
      </c>
      <c r="L55" s="1043">
        <v>837227.58996070002</v>
      </c>
      <c r="M55" s="1043">
        <v>1333866.0912967001</v>
      </c>
      <c r="N55" s="1043">
        <v>877230.1642764</v>
      </c>
      <c r="O55" s="1043">
        <v>11223.473114</v>
      </c>
      <c r="P55" s="1043">
        <v>356869.47768740001</v>
      </c>
      <c r="Q55" s="1043">
        <v>3416416.7963352003</v>
      </c>
      <c r="R55" s="1043">
        <v>216808.331855</v>
      </c>
      <c r="S55" s="1043" t="s">
        <v>15</v>
      </c>
      <c r="T55" s="1043">
        <v>386.39119729999999</v>
      </c>
      <c r="U55" s="1043" t="s">
        <v>15</v>
      </c>
      <c r="V55" s="1043">
        <v>12182.49438</v>
      </c>
      <c r="W55" s="1043">
        <v>3910630.8998759002</v>
      </c>
      <c r="X55" s="1051"/>
      <c r="Y55" s="1051"/>
    </row>
    <row r="56" spans="1:26" s="1037" customFormat="1" ht="20.100000000000001" customHeight="1">
      <c r="A56" s="194" t="s">
        <v>1175</v>
      </c>
      <c r="B56" s="1043" t="s">
        <v>15</v>
      </c>
      <c r="C56" s="1043">
        <v>102635.8044923</v>
      </c>
      <c r="D56" s="1043">
        <v>102635.8044923</v>
      </c>
      <c r="E56" s="1043" t="s">
        <v>15</v>
      </c>
      <c r="F56" s="1043">
        <v>296.58433359999998</v>
      </c>
      <c r="G56" s="1043" t="s">
        <v>15</v>
      </c>
      <c r="H56" s="1043" t="s">
        <v>15</v>
      </c>
      <c r="I56" s="1043" t="s">
        <v>15</v>
      </c>
      <c r="J56" s="1043" t="s">
        <v>15</v>
      </c>
      <c r="K56" s="1043">
        <v>161721.8172435</v>
      </c>
      <c r="L56" s="1043">
        <v>4433526.4357385999</v>
      </c>
      <c r="M56" s="1043">
        <v>1702789.4922811999</v>
      </c>
      <c r="N56" s="1043">
        <v>3567274.1031561</v>
      </c>
      <c r="O56" s="1043">
        <v>524417.20109670004</v>
      </c>
      <c r="P56" s="1043">
        <v>309582.76971989998</v>
      </c>
      <c r="Q56" s="1043">
        <v>10537590.001992501</v>
      </c>
      <c r="R56" s="1043">
        <v>939516.91983310005</v>
      </c>
      <c r="S56" s="1043" t="s">
        <v>15</v>
      </c>
      <c r="T56" s="1043">
        <v>1567.8717784</v>
      </c>
      <c r="U56" s="1043" t="s">
        <v>15</v>
      </c>
      <c r="V56" s="1043">
        <v>23476.427393499998</v>
      </c>
      <c r="W56" s="1043">
        <v>11766805.427066902</v>
      </c>
      <c r="X56" s="1051"/>
      <c r="Y56" s="1051"/>
    </row>
    <row r="57" spans="1:26" s="1037" customFormat="1" ht="20.100000000000001" customHeight="1">
      <c r="A57" s="194" t="s">
        <v>1176</v>
      </c>
      <c r="B57" s="1043" t="s">
        <v>15</v>
      </c>
      <c r="C57" s="1043">
        <v>7873.0375769000002</v>
      </c>
      <c r="D57" s="1043">
        <v>7873.0375769000002</v>
      </c>
      <c r="E57" s="1043" t="s">
        <v>15</v>
      </c>
      <c r="F57" s="1043">
        <v>200.61990130000001</v>
      </c>
      <c r="G57" s="1043" t="s">
        <v>15</v>
      </c>
      <c r="H57" s="1043" t="s">
        <v>15</v>
      </c>
      <c r="I57" s="1043" t="s">
        <v>15</v>
      </c>
      <c r="J57" s="1043" t="s">
        <v>15</v>
      </c>
      <c r="K57" s="1043">
        <v>401.64920210000002</v>
      </c>
      <c r="L57" s="1043">
        <v>470460.96694910002</v>
      </c>
      <c r="M57" s="1043">
        <v>683768.80647549999</v>
      </c>
      <c r="N57" s="1043">
        <v>886739.85838420002</v>
      </c>
      <c r="O57" s="1043">
        <v>126739.97779619999</v>
      </c>
      <c r="P57" s="1043">
        <v>183684.7765952</v>
      </c>
      <c r="Q57" s="1043">
        <v>2351394.3862002003</v>
      </c>
      <c r="R57" s="1043">
        <v>89823.259937900002</v>
      </c>
      <c r="S57" s="1043" t="s">
        <v>15</v>
      </c>
      <c r="T57" s="1043">
        <v>24133.326172000001</v>
      </c>
      <c r="U57" s="1043" t="s">
        <v>15</v>
      </c>
      <c r="V57" s="1043">
        <v>13454.2020625</v>
      </c>
      <c r="W57" s="1043">
        <v>2487280.4810529002</v>
      </c>
      <c r="X57" s="1051"/>
      <c r="Y57" s="1051"/>
    </row>
    <row r="58" spans="1:26" s="1037" customFormat="1" ht="20.100000000000001" customHeight="1">
      <c r="A58" s="194" t="s">
        <v>1177</v>
      </c>
      <c r="B58" s="1043" t="s">
        <v>15</v>
      </c>
      <c r="C58" s="1043">
        <v>10250.5085026</v>
      </c>
      <c r="D58" s="1043">
        <v>10250.5085026</v>
      </c>
      <c r="E58" s="1043" t="s">
        <v>15</v>
      </c>
      <c r="F58" s="1043" t="s">
        <v>15</v>
      </c>
      <c r="G58" s="1043" t="s">
        <v>15</v>
      </c>
      <c r="H58" s="1043" t="s">
        <v>15</v>
      </c>
      <c r="I58" s="1043" t="s">
        <v>15</v>
      </c>
      <c r="J58" s="1043" t="s">
        <v>15</v>
      </c>
      <c r="K58" s="1043">
        <v>219931.31885700001</v>
      </c>
      <c r="L58" s="1043">
        <v>3226287.2262319</v>
      </c>
      <c r="M58" s="1043">
        <v>1131041.8628297001</v>
      </c>
      <c r="N58" s="1043">
        <v>3093893.3970144</v>
      </c>
      <c r="O58" s="1043">
        <v>28520.369001700001</v>
      </c>
      <c r="P58" s="1043">
        <v>290488.45112410001</v>
      </c>
      <c r="Q58" s="1043">
        <v>7770231.3062017998</v>
      </c>
      <c r="R58" s="1043">
        <v>244220.46908849999</v>
      </c>
      <c r="S58" s="1043" t="s">
        <v>15</v>
      </c>
      <c r="T58" s="1043">
        <v>4919.2406234</v>
      </c>
      <c r="U58" s="1043" t="s">
        <v>15</v>
      </c>
      <c r="V58" s="1043">
        <v>43051.202192800003</v>
      </c>
      <c r="W58" s="1043">
        <v>8292604.0454660999</v>
      </c>
      <c r="X58" s="1051"/>
      <c r="Y58" s="1051"/>
    </row>
    <row r="59" spans="1:26" s="1037" customFormat="1" ht="20.100000000000001" customHeight="1">
      <c r="A59" s="194" t="s">
        <v>1178</v>
      </c>
      <c r="B59" s="1043" t="s">
        <v>15</v>
      </c>
      <c r="C59" s="1043">
        <v>28725.6053569</v>
      </c>
      <c r="D59" s="1043">
        <v>28725.6053569</v>
      </c>
      <c r="E59" s="1043" t="s">
        <v>15</v>
      </c>
      <c r="F59" s="1043">
        <v>10653.2391842</v>
      </c>
      <c r="G59" s="1043" t="s">
        <v>15</v>
      </c>
      <c r="H59" s="1043" t="s">
        <v>15</v>
      </c>
      <c r="I59" s="1043" t="s">
        <v>15</v>
      </c>
      <c r="J59" s="1043" t="s">
        <v>15</v>
      </c>
      <c r="K59" s="1043">
        <v>240477.91800229999</v>
      </c>
      <c r="L59" s="1043">
        <v>1332853.5946056</v>
      </c>
      <c r="M59" s="1043">
        <v>836860.23301980004</v>
      </c>
      <c r="N59" s="1043">
        <v>774072.07753739995</v>
      </c>
      <c r="O59" s="1043">
        <v>50521.948937200003</v>
      </c>
      <c r="P59" s="1043">
        <v>183435.67542730001</v>
      </c>
      <c r="Q59" s="1043">
        <v>3177743.5295273</v>
      </c>
      <c r="R59" s="1043">
        <v>21115.210866199999</v>
      </c>
      <c r="S59" s="1043" t="s">
        <v>15</v>
      </c>
      <c r="T59" s="1043">
        <v>472.84778540000002</v>
      </c>
      <c r="U59" s="1043" t="s">
        <v>15</v>
      </c>
      <c r="V59" s="1043">
        <v>16549.775988599999</v>
      </c>
      <c r="W59" s="1043">
        <v>3495738.1267109001</v>
      </c>
      <c r="X59" s="1051"/>
      <c r="Y59" s="1051"/>
    </row>
    <row r="60" spans="1:26" s="1037" customFormat="1" ht="20.100000000000001" customHeight="1">
      <c r="A60" s="194" t="s">
        <v>1179</v>
      </c>
      <c r="B60" s="1043" t="s">
        <v>15</v>
      </c>
      <c r="C60" s="1043">
        <v>160319.6842204</v>
      </c>
      <c r="D60" s="1043">
        <v>160319.6842204</v>
      </c>
      <c r="E60" s="1043" t="s">
        <v>15</v>
      </c>
      <c r="F60" s="1043" t="s">
        <v>15</v>
      </c>
      <c r="G60" s="1043" t="s">
        <v>15</v>
      </c>
      <c r="H60" s="1043" t="s">
        <v>15</v>
      </c>
      <c r="I60" s="1043" t="s">
        <v>15</v>
      </c>
      <c r="J60" s="1043" t="s">
        <v>15</v>
      </c>
      <c r="K60" s="1043">
        <v>560276.95658380003</v>
      </c>
      <c r="L60" s="1043">
        <v>1544413.9824838</v>
      </c>
      <c r="M60" s="1043">
        <v>1638749.4554783001</v>
      </c>
      <c r="N60" s="1043">
        <v>5061139.8972225003</v>
      </c>
      <c r="O60" s="1043">
        <v>22736.620227899999</v>
      </c>
      <c r="P60" s="1043">
        <v>879411.03898019996</v>
      </c>
      <c r="Q60" s="1043">
        <v>9146450.9943927005</v>
      </c>
      <c r="R60" s="1043">
        <v>317833.48056320002</v>
      </c>
      <c r="S60" s="1043" t="s">
        <v>15</v>
      </c>
      <c r="T60" s="1043">
        <v>11380.251144399999</v>
      </c>
      <c r="U60" s="1043" t="s">
        <v>15</v>
      </c>
      <c r="V60" s="1043">
        <v>18151.979019499999</v>
      </c>
      <c r="W60" s="1043">
        <v>10214413.345923999</v>
      </c>
      <c r="X60" s="1051"/>
      <c r="Y60" s="1051"/>
    </row>
    <row r="61" spans="1:26" s="1037" customFormat="1" ht="20.100000000000001" customHeight="1">
      <c r="A61" s="194" t="s">
        <v>1180</v>
      </c>
      <c r="B61" s="1043" t="s">
        <v>15</v>
      </c>
      <c r="C61" s="1043" t="s">
        <v>15</v>
      </c>
      <c r="D61" s="1043" t="s">
        <v>15</v>
      </c>
      <c r="E61" s="1043" t="s">
        <v>15</v>
      </c>
      <c r="F61" s="1043" t="s">
        <v>15</v>
      </c>
      <c r="G61" s="1043" t="s">
        <v>15</v>
      </c>
      <c r="H61" s="1043" t="s">
        <v>15</v>
      </c>
      <c r="I61" s="1043" t="s">
        <v>15</v>
      </c>
      <c r="J61" s="1043" t="s">
        <v>15</v>
      </c>
      <c r="K61" s="1043" t="s">
        <v>15</v>
      </c>
      <c r="L61" s="1043">
        <v>95028.455599399997</v>
      </c>
      <c r="M61" s="1043">
        <v>301780.10218779999</v>
      </c>
      <c r="N61" s="1043">
        <v>1110573.5091689001</v>
      </c>
      <c r="O61" s="1043">
        <v>4436.2882154999998</v>
      </c>
      <c r="P61" s="1043">
        <v>464890.07606990001</v>
      </c>
      <c r="Q61" s="1043">
        <v>1976708.4312415002</v>
      </c>
      <c r="R61" s="1043">
        <v>55170.019978700002</v>
      </c>
      <c r="S61" s="1043" t="s">
        <v>15</v>
      </c>
      <c r="T61" s="1043">
        <v>936.82757430000004</v>
      </c>
      <c r="U61" s="1043" t="s">
        <v>15</v>
      </c>
      <c r="V61" s="1043">
        <v>4924.5757125999999</v>
      </c>
      <c r="W61" s="1043">
        <v>2037739.8545071003</v>
      </c>
      <c r="X61" s="1051"/>
      <c r="Y61" s="1051"/>
    </row>
    <row r="62" spans="1:26" s="1037" customFormat="1" ht="20.100000000000001" customHeight="1">
      <c r="A62" s="194" t="s">
        <v>1181</v>
      </c>
      <c r="B62" s="1043" t="s">
        <v>15</v>
      </c>
      <c r="C62" s="1043">
        <v>36390.698339299997</v>
      </c>
      <c r="D62" s="1043">
        <v>36390.698339299997</v>
      </c>
      <c r="E62" s="1043" t="s">
        <v>15</v>
      </c>
      <c r="F62" s="1043">
        <v>9120.8091667000008</v>
      </c>
      <c r="G62" s="1043" t="s">
        <v>15</v>
      </c>
      <c r="H62" s="1043" t="s">
        <v>15</v>
      </c>
      <c r="I62" s="1043" t="s">
        <v>15</v>
      </c>
      <c r="J62" s="1043" t="s">
        <v>15</v>
      </c>
      <c r="K62" s="1043">
        <v>4910.4147560000001</v>
      </c>
      <c r="L62" s="1043">
        <v>655917.08034690004</v>
      </c>
      <c r="M62" s="1043">
        <v>1046683.5805978</v>
      </c>
      <c r="N62" s="1043">
        <v>1376523.2014198999</v>
      </c>
      <c r="O62" s="1043">
        <v>12389.322162799999</v>
      </c>
      <c r="P62" s="1043">
        <v>280550.35063190002</v>
      </c>
      <c r="Q62" s="1043">
        <v>3372063.5351593001</v>
      </c>
      <c r="R62" s="1043">
        <v>328773.13284769998</v>
      </c>
      <c r="S62" s="1043" t="s">
        <v>15</v>
      </c>
      <c r="T62" s="1043">
        <v>14255.036522799999</v>
      </c>
      <c r="U62" s="1043" t="s">
        <v>15</v>
      </c>
      <c r="V62" s="1043">
        <v>15680.678551499999</v>
      </c>
      <c r="W62" s="1043">
        <v>3781194.3053433001</v>
      </c>
      <c r="X62" s="1051"/>
      <c r="Y62" s="1051"/>
    </row>
    <row r="63" spans="1:26" s="1037" customFormat="1" ht="20.100000000000001" customHeight="1">
      <c r="A63" s="194" t="s">
        <v>1182</v>
      </c>
      <c r="B63" s="1043" t="s">
        <v>15</v>
      </c>
      <c r="C63" s="1043" t="s">
        <v>15</v>
      </c>
      <c r="D63" s="1043" t="s">
        <v>15</v>
      </c>
      <c r="E63" s="1043" t="s">
        <v>15</v>
      </c>
      <c r="F63" s="1043" t="s">
        <v>15</v>
      </c>
      <c r="G63" s="1043" t="s">
        <v>15</v>
      </c>
      <c r="H63" s="1043" t="s">
        <v>15</v>
      </c>
      <c r="I63" s="1043" t="s">
        <v>15</v>
      </c>
      <c r="J63" s="1043" t="s">
        <v>15</v>
      </c>
      <c r="K63" s="1043">
        <v>2734.8590610000001</v>
      </c>
      <c r="L63" s="1043">
        <v>179027.9599363</v>
      </c>
      <c r="M63" s="1043">
        <v>94033.600509600001</v>
      </c>
      <c r="N63" s="1043">
        <v>135945.80215830001</v>
      </c>
      <c r="O63" s="1043">
        <v>2702.5060880000001</v>
      </c>
      <c r="P63" s="1043">
        <v>93563.874100100002</v>
      </c>
      <c r="Q63" s="1043">
        <v>505273.74279230007</v>
      </c>
      <c r="R63" s="1043">
        <v>48321.848453799998</v>
      </c>
      <c r="S63" s="1043" t="s">
        <v>15</v>
      </c>
      <c r="T63" s="1043">
        <v>976.57725119999998</v>
      </c>
      <c r="U63" s="1043" t="s">
        <v>15</v>
      </c>
      <c r="V63" s="1043">
        <v>1581.7234367999999</v>
      </c>
      <c r="W63" s="1043">
        <v>558888.75099510001</v>
      </c>
      <c r="X63" s="1051"/>
      <c r="Y63" s="1051"/>
    </row>
    <row r="64" spans="1:26" s="1037" customFormat="1" ht="20.100000000000001" customHeight="1">
      <c r="A64" s="194" t="s">
        <v>1183</v>
      </c>
      <c r="B64" s="1043" t="s">
        <v>15</v>
      </c>
      <c r="C64" s="1043">
        <v>6404.3794490999999</v>
      </c>
      <c r="D64" s="1043">
        <v>6404.3794490999999</v>
      </c>
      <c r="E64" s="1043" t="s">
        <v>15</v>
      </c>
      <c r="F64" s="1043" t="s">
        <v>15</v>
      </c>
      <c r="G64" s="1043" t="s">
        <v>15</v>
      </c>
      <c r="H64" s="1043" t="s">
        <v>15</v>
      </c>
      <c r="I64" s="1043" t="s">
        <v>15</v>
      </c>
      <c r="J64" s="1043" t="s">
        <v>15</v>
      </c>
      <c r="K64" s="1043">
        <v>133122.59308270001</v>
      </c>
      <c r="L64" s="1043">
        <v>1226548.5490153001</v>
      </c>
      <c r="M64" s="1043">
        <v>673631.43687550002</v>
      </c>
      <c r="N64" s="1043">
        <v>2560713.8173644999</v>
      </c>
      <c r="O64" s="1043">
        <v>112327.6303799</v>
      </c>
      <c r="P64" s="1043">
        <v>1026897.3223297</v>
      </c>
      <c r="Q64" s="1043">
        <v>5600118.7559649004</v>
      </c>
      <c r="R64" s="1043">
        <v>683263.56997239997</v>
      </c>
      <c r="S64" s="1043" t="s">
        <v>15</v>
      </c>
      <c r="T64" s="1043">
        <v>9178.3600105999994</v>
      </c>
      <c r="U64" s="1043" t="s">
        <v>15</v>
      </c>
      <c r="V64" s="1043">
        <v>21989.658891499999</v>
      </c>
      <c r="W64" s="1043">
        <v>6454077.3173711998</v>
      </c>
      <c r="X64" s="1051"/>
      <c r="Y64" s="1051"/>
    </row>
    <row r="65" spans="1:25" s="1037" customFormat="1" ht="20.100000000000001" customHeight="1">
      <c r="A65" s="194" t="s">
        <v>1184</v>
      </c>
      <c r="B65" s="1043" t="s">
        <v>15</v>
      </c>
      <c r="C65" s="1043">
        <v>24.824822000000001</v>
      </c>
      <c r="D65" s="1043">
        <v>24.824822000000001</v>
      </c>
      <c r="E65" s="1043" t="s">
        <v>15</v>
      </c>
      <c r="F65" s="1043" t="s">
        <v>15</v>
      </c>
      <c r="G65" s="1043" t="s">
        <v>15</v>
      </c>
      <c r="H65" s="1043" t="s">
        <v>15</v>
      </c>
      <c r="I65" s="1043" t="s">
        <v>15</v>
      </c>
      <c r="J65" s="1043" t="s">
        <v>15</v>
      </c>
      <c r="K65" s="1043">
        <v>35438.944671600002</v>
      </c>
      <c r="L65" s="1043">
        <v>92341.466906999995</v>
      </c>
      <c r="M65" s="1043">
        <v>59594.766421499997</v>
      </c>
      <c r="N65" s="1043">
        <v>57430.771087100002</v>
      </c>
      <c r="O65" s="1043">
        <v>306.74958500000002</v>
      </c>
      <c r="P65" s="1043">
        <v>446061.05972620001</v>
      </c>
      <c r="Q65" s="1043">
        <v>655734.81372680003</v>
      </c>
      <c r="R65" s="1043">
        <v>114810.5813415</v>
      </c>
      <c r="S65" s="1043" t="s">
        <v>15</v>
      </c>
      <c r="T65" s="1043">
        <v>0.13976330000000001</v>
      </c>
      <c r="U65" s="1043" t="s">
        <v>15</v>
      </c>
      <c r="V65" s="1043">
        <v>965.43268920000003</v>
      </c>
      <c r="W65" s="1043">
        <v>806974.73701440007</v>
      </c>
      <c r="X65" s="1051"/>
      <c r="Y65" s="1051"/>
    </row>
    <row r="66" spans="1:25" s="1037" customFormat="1" ht="20.100000000000001" customHeight="1">
      <c r="A66" s="194" t="s">
        <v>1185</v>
      </c>
      <c r="B66" s="1043" t="s">
        <v>15</v>
      </c>
      <c r="C66" s="1043" t="s">
        <v>15</v>
      </c>
      <c r="D66" s="1043" t="s">
        <v>15</v>
      </c>
      <c r="E66" s="1043" t="s">
        <v>15</v>
      </c>
      <c r="F66" s="1043" t="s">
        <v>15</v>
      </c>
      <c r="G66" s="1043" t="s">
        <v>15</v>
      </c>
      <c r="H66" s="1043" t="s">
        <v>15</v>
      </c>
      <c r="I66" s="1043" t="s">
        <v>15</v>
      </c>
      <c r="J66" s="1043" t="s">
        <v>15</v>
      </c>
      <c r="K66" s="1043">
        <v>20561.665098599999</v>
      </c>
      <c r="L66" s="1043">
        <v>196415.01490420001</v>
      </c>
      <c r="M66" s="1043">
        <v>114880.490324</v>
      </c>
      <c r="N66" s="1043">
        <v>284394.05066820001</v>
      </c>
      <c r="O66" s="1043">
        <v>45440.867444399999</v>
      </c>
      <c r="P66" s="1043">
        <v>2667497.6693843999</v>
      </c>
      <c r="Q66" s="1043">
        <v>3308628.0927251996</v>
      </c>
      <c r="R66" s="1043">
        <v>59721.384872299997</v>
      </c>
      <c r="S66" s="1043" t="s">
        <v>15</v>
      </c>
      <c r="T66" s="1043">
        <v>5075.1635869000002</v>
      </c>
      <c r="U66" s="1043" t="s">
        <v>15</v>
      </c>
      <c r="V66" s="1043">
        <v>5143.4632318000004</v>
      </c>
      <c r="W66" s="1043">
        <v>3399129.7695148</v>
      </c>
      <c r="X66" s="1051"/>
      <c r="Y66" s="1051"/>
    </row>
    <row r="67" spans="1:25" s="1037" customFormat="1" ht="20.100000000000001" customHeight="1">
      <c r="A67" s="194" t="s">
        <v>1186</v>
      </c>
      <c r="B67" s="1043" t="s">
        <v>15</v>
      </c>
      <c r="C67" s="1043" t="s">
        <v>15</v>
      </c>
      <c r="D67" s="1043" t="s">
        <v>15</v>
      </c>
      <c r="E67" s="1043" t="s">
        <v>15</v>
      </c>
      <c r="F67" s="1043" t="s">
        <v>15</v>
      </c>
      <c r="G67" s="1043" t="s">
        <v>15</v>
      </c>
      <c r="H67" s="1043" t="s">
        <v>15</v>
      </c>
      <c r="I67" s="1043" t="s">
        <v>15</v>
      </c>
      <c r="J67" s="1043" t="s">
        <v>15</v>
      </c>
      <c r="K67" s="1043" t="s">
        <v>15</v>
      </c>
      <c r="L67" s="1043">
        <v>36888.374520999998</v>
      </c>
      <c r="M67" s="1043">
        <v>33849.321256499999</v>
      </c>
      <c r="N67" s="1043">
        <v>43543.149902199999</v>
      </c>
      <c r="O67" s="1043">
        <v>7331.9096135</v>
      </c>
      <c r="P67" s="1043">
        <v>239993.66370440001</v>
      </c>
      <c r="Q67" s="1043">
        <v>361606.41899759998</v>
      </c>
      <c r="R67" s="1043">
        <v>11094.285795199999</v>
      </c>
      <c r="S67" s="1043" t="s">
        <v>15</v>
      </c>
      <c r="T67" s="1043" t="s">
        <v>15</v>
      </c>
      <c r="U67" s="1043" t="s">
        <v>15</v>
      </c>
      <c r="V67" s="1043">
        <v>457.71015139999997</v>
      </c>
      <c r="W67" s="1043">
        <v>373158.41494419996</v>
      </c>
      <c r="X67" s="1051"/>
      <c r="Y67" s="1051"/>
    </row>
    <row r="68" spans="1:25" s="1037" customFormat="1" ht="20.100000000000001" customHeight="1">
      <c r="A68" s="194" t="s">
        <v>1187</v>
      </c>
      <c r="B68" s="1043" t="s">
        <v>15</v>
      </c>
      <c r="C68" s="1043" t="s">
        <v>15</v>
      </c>
      <c r="D68" s="1043" t="s">
        <v>15</v>
      </c>
      <c r="E68" s="1043" t="s">
        <v>15</v>
      </c>
      <c r="F68" s="1043" t="s">
        <v>15</v>
      </c>
      <c r="G68" s="1043" t="s">
        <v>15</v>
      </c>
      <c r="H68" s="1043" t="s">
        <v>15</v>
      </c>
      <c r="I68" s="1043" t="s">
        <v>15</v>
      </c>
      <c r="J68" s="1043" t="s">
        <v>15</v>
      </c>
      <c r="K68" s="1043" t="s">
        <v>15</v>
      </c>
      <c r="L68" s="1043">
        <v>6773.4187867999999</v>
      </c>
      <c r="M68" s="1043">
        <v>24762.271895999998</v>
      </c>
      <c r="N68" s="1043">
        <v>22444.765116099999</v>
      </c>
      <c r="O68" s="1043">
        <v>2001.4105999999999</v>
      </c>
      <c r="P68" s="1043">
        <v>64574.707810799999</v>
      </c>
      <c r="Q68" s="1043">
        <v>120556.5742097</v>
      </c>
      <c r="R68" s="1043">
        <v>28470.187735899999</v>
      </c>
      <c r="S68" s="1043" t="s">
        <v>15</v>
      </c>
      <c r="T68" s="1043">
        <v>86540.937569999995</v>
      </c>
      <c r="U68" s="1043" t="s">
        <v>15</v>
      </c>
      <c r="V68" s="1043">
        <v>6642.0738389999997</v>
      </c>
      <c r="W68" s="1043">
        <v>242209.77335459998</v>
      </c>
      <c r="X68" s="1051"/>
      <c r="Y68" s="1051"/>
    </row>
    <row r="69" spans="1:25" s="1037" customFormat="1" ht="20.100000000000001" customHeight="1">
      <c r="A69" s="194" t="s">
        <v>1188</v>
      </c>
      <c r="B69" s="1043" t="s">
        <v>15</v>
      </c>
      <c r="C69" s="1043" t="s">
        <v>15</v>
      </c>
      <c r="D69" s="1043" t="s">
        <v>15</v>
      </c>
      <c r="E69" s="1043" t="s">
        <v>15</v>
      </c>
      <c r="F69" s="1043" t="s">
        <v>15</v>
      </c>
      <c r="G69" s="1043" t="s">
        <v>15</v>
      </c>
      <c r="H69" s="1043" t="s">
        <v>15</v>
      </c>
      <c r="I69" s="1043" t="s">
        <v>15</v>
      </c>
      <c r="J69" s="1043" t="s">
        <v>15</v>
      </c>
      <c r="K69" s="1043" t="s">
        <v>15</v>
      </c>
      <c r="L69" s="1043" t="s">
        <v>15</v>
      </c>
      <c r="M69" s="1043">
        <v>3310.4153947</v>
      </c>
      <c r="N69" s="1043">
        <v>728.9337276</v>
      </c>
      <c r="O69" s="1043">
        <v>3</v>
      </c>
      <c r="P69" s="1043">
        <v>176308.55929440001</v>
      </c>
      <c r="Q69" s="1043">
        <v>180350.9084167</v>
      </c>
      <c r="R69" s="1043">
        <v>5275.1301612999996</v>
      </c>
      <c r="S69" s="1043" t="s">
        <v>15</v>
      </c>
      <c r="T69" s="1043">
        <v>569.40817660000005</v>
      </c>
      <c r="U69" s="1043" t="s">
        <v>15</v>
      </c>
      <c r="V69" s="1043">
        <v>4.1294557000000003</v>
      </c>
      <c r="W69" s="1043">
        <v>186199.5762103</v>
      </c>
      <c r="X69" s="1051"/>
      <c r="Y69" s="1051"/>
    </row>
    <row r="70" spans="1:25" s="1054" customFormat="1" ht="20.100000000000001" customHeight="1">
      <c r="A70" s="194" t="s">
        <v>1189</v>
      </c>
      <c r="B70" s="1043" t="s">
        <v>15</v>
      </c>
      <c r="C70" s="1043">
        <v>0.64475150000000003</v>
      </c>
      <c r="D70" s="1043">
        <v>0.64475150000000003</v>
      </c>
      <c r="E70" s="1043" t="s">
        <v>15</v>
      </c>
      <c r="F70" s="1043" t="s">
        <v>15</v>
      </c>
      <c r="G70" s="1043" t="s">
        <v>15</v>
      </c>
      <c r="H70" s="1043" t="s">
        <v>15</v>
      </c>
      <c r="I70" s="1043" t="s">
        <v>15</v>
      </c>
      <c r="J70" s="1043" t="s">
        <v>15</v>
      </c>
      <c r="K70" s="1043">
        <v>5.0289090999999999</v>
      </c>
      <c r="L70" s="1043">
        <v>195.79908230000001</v>
      </c>
      <c r="M70" s="1043">
        <v>115177.30323980001</v>
      </c>
      <c r="N70" s="1043">
        <v>175996.2883135</v>
      </c>
      <c r="O70" s="1043">
        <v>139933.6896521</v>
      </c>
      <c r="P70" s="1043">
        <v>503400.29302460002</v>
      </c>
      <c r="Q70" s="1043">
        <v>934703.37331230007</v>
      </c>
      <c r="R70" s="1043">
        <v>478047.87035129999</v>
      </c>
      <c r="S70" s="1043" t="s">
        <v>15</v>
      </c>
      <c r="T70" s="1043" t="s">
        <v>15</v>
      </c>
      <c r="U70" s="1043" t="s">
        <v>15</v>
      </c>
      <c r="V70" s="1043">
        <v>1170.2143325</v>
      </c>
      <c r="W70" s="1043">
        <v>1413927.1316567</v>
      </c>
      <c r="X70" s="1053"/>
      <c r="Y70" s="1053"/>
    </row>
    <row r="71" spans="1:25" s="1054" customFormat="1" ht="20.100000000000001" customHeight="1">
      <c r="A71" s="194" t="s">
        <v>1190</v>
      </c>
      <c r="B71" s="1043" t="s">
        <v>15</v>
      </c>
      <c r="C71" s="1043" t="s">
        <v>15</v>
      </c>
      <c r="D71" s="1043" t="s">
        <v>15</v>
      </c>
      <c r="E71" s="1043" t="s">
        <v>15</v>
      </c>
      <c r="F71" s="1043" t="s">
        <v>15</v>
      </c>
      <c r="G71" s="1043" t="s">
        <v>15</v>
      </c>
      <c r="H71" s="1043" t="s">
        <v>15</v>
      </c>
      <c r="I71" s="1043" t="s">
        <v>15</v>
      </c>
      <c r="J71" s="1043" t="s">
        <v>15</v>
      </c>
      <c r="K71" s="1043" t="s">
        <v>15</v>
      </c>
      <c r="L71" s="1043" t="s">
        <v>15</v>
      </c>
      <c r="M71" s="1043" t="s">
        <v>15</v>
      </c>
      <c r="N71" s="1043">
        <v>40.003540000000001</v>
      </c>
      <c r="O71" s="1043">
        <v>15</v>
      </c>
      <c r="P71" s="1043">
        <v>103536.24933589999</v>
      </c>
      <c r="Q71" s="1043">
        <v>103591.2528759</v>
      </c>
      <c r="R71" s="1043">
        <v>70710.873923899999</v>
      </c>
      <c r="S71" s="1043" t="s">
        <v>15</v>
      </c>
      <c r="T71" s="1043" t="s">
        <v>15</v>
      </c>
      <c r="U71" s="1043" t="s">
        <v>15</v>
      </c>
      <c r="V71" s="1043">
        <v>3280.7124137000001</v>
      </c>
      <c r="W71" s="1043">
        <v>177582.8392135</v>
      </c>
      <c r="X71" s="1055"/>
      <c r="Y71" s="1055"/>
    </row>
    <row r="72" spans="1:25" s="1037" customFormat="1" ht="20.100000000000001" customHeight="1">
      <c r="A72" s="194" t="s">
        <v>1191</v>
      </c>
      <c r="B72" s="1043" t="s">
        <v>15</v>
      </c>
      <c r="C72" s="1043" t="s">
        <v>15</v>
      </c>
      <c r="D72" s="1043" t="s">
        <v>15</v>
      </c>
      <c r="E72" s="1043" t="s">
        <v>15</v>
      </c>
      <c r="F72" s="1043" t="s">
        <v>15</v>
      </c>
      <c r="G72" s="1043" t="s">
        <v>15</v>
      </c>
      <c r="H72" s="1043" t="s">
        <v>15</v>
      </c>
      <c r="I72" s="1043" t="s">
        <v>15</v>
      </c>
      <c r="J72" s="1043" t="s">
        <v>15</v>
      </c>
      <c r="K72" s="1043" t="s">
        <v>15</v>
      </c>
      <c r="L72" s="1043" t="s">
        <v>15</v>
      </c>
      <c r="M72" s="1043">
        <v>22817.8614777</v>
      </c>
      <c r="N72" s="1043">
        <v>1178.7203500000001</v>
      </c>
      <c r="O72" s="1043">
        <v>192</v>
      </c>
      <c r="P72" s="1043">
        <v>86729.067628499994</v>
      </c>
      <c r="Q72" s="1043">
        <v>110917.64945619999</v>
      </c>
      <c r="R72" s="1043">
        <v>16079.5667768</v>
      </c>
      <c r="S72" s="1043" t="s">
        <v>15</v>
      </c>
      <c r="T72" s="1043" t="s">
        <v>15</v>
      </c>
      <c r="U72" s="1043" t="s">
        <v>15</v>
      </c>
      <c r="V72" s="1043">
        <v>3.35</v>
      </c>
      <c r="W72" s="1043">
        <v>127000.56623299999</v>
      </c>
    </row>
    <row r="73" spans="1:25" ht="20.100000000000001" customHeight="1">
      <c r="A73" s="194" t="s">
        <v>1192</v>
      </c>
      <c r="B73" s="1043" t="s">
        <v>15</v>
      </c>
      <c r="C73" s="1043" t="s">
        <v>15</v>
      </c>
      <c r="D73" s="1043" t="s">
        <v>15</v>
      </c>
      <c r="E73" s="1043" t="s">
        <v>15</v>
      </c>
      <c r="F73" s="1043" t="s">
        <v>15</v>
      </c>
      <c r="G73" s="1043" t="s">
        <v>15</v>
      </c>
      <c r="H73" s="1043" t="s">
        <v>15</v>
      </c>
      <c r="I73" s="1043" t="s">
        <v>15</v>
      </c>
      <c r="J73" s="1043" t="s">
        <v>15</v>
      </c>
      <c r="K73" s="1043" t="s">
        <v>15</v>
      </c>
      <c r="L73" s="1043" t="s">
        <v>15</v>
      </c>
      <c r="M73" s="1043" t="s">
        <v>15</v>
      </c>
      <c r="N73" s="1043">
        <v>32.31391</v>
      </c>
      <c r="O73" s="1043">
        <v>116.30513000000001</v>
      </c>
      <c r="P73" s="1043">
        <v>374050.56522569997</v>
      </c>
      <c r="Q73" s="1043">
        <v>374199.18426569999</v>
      </c>
      <c r="R73" s="1043">
        <v>37212.508844900003</v>
      </c>
      <c r="S73" s="1043" t="s">
        <v>15</v>
      </c>
      <c r="T73" s="1043" t="s">
        <v>15</v>
      </c>
      <c r="U73" s="1043" t="s">
        <v>15</v>
      </c>
      <c r="V73" s="1043" t="s">
        <v>15</v>
      </c>
      <c r="W73" s="1043">
        <v>411411.6931106</v>
      </c>
    </row>
    <row r="74" spans="1:25" ht="20.100000000000001" customHeight="1">
      <c r="A74" s="194" t="s">
        <v>1193</v>
      </c>
      <c r="B74" s="1043" t="s">
        <v>15</v>
      </c>
      <c r="C74" s="1043" t="s">
        <v>15</v>
      </c>
      <c r="D74" s="1043" t="s">
        <v>15</v>
      </c>
      <c r="E74" s="1043" t="s">
        <v>15</v>
      </c>
      <c r="F74" s="1043" t="s">
        <v>15</v>
      </c>
      <c r="G74" s="1043" t="s">
        <v>15</v>
      </c>
      <c r="H74" s="1043" t="s">
        <v>15</v>
      </c>
      <c r="I74" s="1043" t="s">
        <v>15</v>
      </c>
      <c r="J74" s="1043" t="s">
        <v>15</v>
      </c>
      <c r="K74" s="1043">
        <v>6980.7614546000004</v>
      </c>
      <c r="L74" s="1043" t="s">
        <v>15</v>
      </c>
      <c r="M74" s="1043">
        <v>95237.453647400005</v>
      </c>
      <c r="N74" s="1043" t="s">
        <v>15</v>
      </c>
      <c r="O74" s="1043" t="s">
        <v>15</v>
      </c>
      <c r="P74" s="1043">
        <v>1.8842205000000001</v>
      </c>
      <c r="Q74" s="1043">
        <v>95239.337867900002</v>
      </c>
      <c r="R74" s="1043" t="s">
        <v>15</v>
      </c>
      <c r="S74" s="1043" t="s">
        <v>15</v>
      </c>
      <c r="T74" s="1043" t="s">
        <v>15</v>
      </c>
      <c r="U74" s="1043" t="s">
        <v>15</v>
      </c>
      <c r="V74" s="1043" t="s">
        <v>15</v>
      </c>
      <c r="W74" s="1043">
        <v>102220.0993225</v>
      </c>
    </row>
    <row r="75" spans="1:25" ht="20.100000000000001" customHeight="1">
      <c r="A75" s="194" t="s">
        <v>1194</v>
      </c>
      <c r="B75" s="1043" t="s">
        <v>15</v>
      </c>
      <c r="C75" s="1043" t="s">
        <v>15</v>
      </c>
      <c r="D75" s="1043" t="s">
        <v>15</v>
      </c>
      <c r="E75" s="1043" t="s">
        <v>15</v>
      </c>
      <c r="F75" s="1043" t="s">
        <v>15</v>
      </c>
      <c r="G75" s="1043" t="s">
        <v>15</v>
      </c>
      <c r="H75" s="1043" t="s">
        <v>15</v>
      </c>
      <c r="I75" s="1043" t="s">
        <v>15</v>
      </c>
      <c r="J75" s="1043" t="s">
        <v>15</v>
      </c>
      <c r="K75" s="1043" t="s">
        <v>15</v>
      </c>
      <c r="L75" s="1043" t="s">
        <v>15</v>
      </c>
      <c r="M75" s="1043" t="s">
        <v>15</v>
      </c>
      <c r="N75" s="1043" t="s">
        <v>15</v>
      </c>
      <c r="O75" s="1043">
        <v>8.5</v>
      </c>
      <c r="P75" s="1043" t="s">
        <v>15</v>
      </c>
      <c r="Q75" s="1043">
        <v>8.5</v>
      </c>
      <c r="R75" s="1043" t="s">
        <v>15</v>
      </c>
      <c r="S75" s="1043" t="s">
        <v>15</v>
      </c>
      <c r="T75" s="1043" t="s">
        <v>15</v>
      </c>
      <c r="U75" s="1043" t="s">
        <v>15</v>
      </c>
      <c r="V75" s="1043" t="s">
        <v>15</v>
      </c>
      <c r="W75" s="1043">
        <v>8.5</v>
      </c>
    </row>
    <row r="76" spans="1:25" ht="20.100000000000001" customHeight="1">
      <c r="A76" s="1057" t="s">
        <v>1195</v>
      </c>
      <c r="B76" s="1043" t="s">
        <v>15</v>
      </c>
      <c r="C76" s="1043" t="s">
        <v>15</v>
      </c>
      <c r="D76" s="1043" t="s">
        <v>15</v>
      </c>
      <c r="E76" s="1043" t="s">
        <v>15</v>
      </c>
      <c r="F76" s="1043" t="s">
        <v>15</v>
      </c>
      <c r="G76" s="1043" t="s">
        <v>15</v>
      </c>
      <c r="H76" s="1043" t="s">
        <v>15</v>
      </c>
      <c r="I76" s="1043" t="s">
        <v>15</v>
      </c>
      <c r="J76" s="1043" t="s">
        <v>15</v>
      </c>
      <c r="K76" s="1043" t="s">
        <v>15</v>
      </c>
      <c r="L76" s="1043" t="s">
        <v>15</v>
      </c>
      <c r="M76" s="1043" t="s">
        <v>15</v>
      </c>
      <c r="N76" s="1043" t="s">
        <v>15</v>
      </c>
      <c r="O76" s="1043" t="s">
        <v>15</v>
      </c>
      <c r="P76" s="1043">
        <v>61664.105127100003</v>
      </c>
      <c r="Q76" s="1043">
        <v>61664.105127100003</v>
      </c>
      <c r="R76" s="1043">
        <v>172162.6692343</v>
      </c>
      <c r="S76" s="1043" t="s">
        <v>15</v>
      </c>
      <c r="T76" s="1043" t="s">
        <v>15</v>
      </c>
      <c r="U76" s="1043" t="s">
        <v>15</v>
      </c>
      <c r="V76" s="1043" t="s">
        <v>15</v>
      </c>
      <c r="W76" s="1043">
        <v>233826.77436139999</v>
      </c>
    </row>
    <row r="77" spans="1:25" ht="20.100000000000001" customHeight="1">
      <c r="A77" s="1057" t="s">
        <v>1196</v>
      </c>
      <c r="B77" s="1043" t="s">
        <v>15</v>
      </c>
      <c r="C77" s="1043" t="s">
        <v>15</v>
      </c>
      <c r="D77" s="1043" t="s">
        <v>15</v>
      </c>
      <c r="E77" s="1043" t="s">
        <v>15</v>
      </c>
      <c r="F77" s="1043" t="s">
        <v>15</v>
      </c>
      <c r="G77" s="1043" t="s">
        <v>15</v>
      </c>
      <c r="H77" s="1043" t="s">
        <v>15</v>
      </c>
      <c r="I77" s="1043" t="s">
        <v>15</v>
      </c>
      <c r="J77" s="1043" t="s">
        <v>15</v>
      </c>
      <c r="K77" s="1043" t="s">
        <v>15</v>
      </c>
      <c r="L77" s="1043" t="s">
        <v>15</v>
      </c>
      <c r="M77" s="1043" t="s">
        <v>15</v>
      </c>
      <c r="N77" s="1043" t="s">
        <v>15</v>
      </c>
      <c r="O77" s="1043" t="s">
        <v>15</v>
      </c>
      <c r="P77" s="1043" t="s">
        <v>15</v>
      </c>
      <c r="Q77" s="1043" t="s">
        <v>15</v>
      </c>
      <c r="R77" s="1043" t="s">
        <v>15</v>
      </c>
      <c r="S77" s="1043" t="s">
        <v>15</v>
      </c>
      <c r="T77" s="1043" t="s">
        <v>15</v>
      </c>
      <c r="U77" s="1043" t="s">
        <v>15</v>
      </c>
      <c r="V77" s="1043" t="s">
        <v>15</v>
      </c>
      <c r="W77" s="1043" t="s">
        <v>15</v>
      </c>
    </row>
    <row r="78" spans="1:25" ht="20.100000000000001" customHeight="1">
      <c r="A78" s="1057" t="s">
        <v>1197</v>
      </c>
      <c r="B78" s="1043" t="s">
        <v>15</v>
      </c>
      <c r="C78" s="1043" t="s">
        <v>15</v>
      </c>
      <c r="D78" s="1043" t="s">
        <v>15</v>
      </c>
      <c r="E78" s="1043" t="s">
        <v>15</v>
      </c>
      <c r="F78" s="1043" t="s">
        <v>15</v>
      </c>
      <c r="G78" s="1043" t="s">
        <v>15</v>
      </c>
      <c r="H78" s="1043" t="s">
        <v>15</v>
      </c>
      <c r="I78" s="1043" t="s">
        <v>15</v>
      </c>
      <c r="J78" s="1043" t="s">
        <v>15</v>
      </c>
      <c r="K78" s="1043">
        <v>0.1804405</v>
      </c>
      <c r="L78" s="1043" t="s">
        <v>15</v>
      </c>
      <c r="M78" s="1043" t="s">
        <v>15</v>
      </c>
      <c r="N78" s="1043" t="s">
        <v>15</v>
      </c>
      <c r="O78" s="1043" t="s">
        <v>15</v>
      </c>
      <c r="P78" s="1043">
        <v>30636.546959700001</v>
      </c>
      <c r="Q78" s="1043">
        <v>30636.546959700001</v>
      </c>
      <c r="R78" s="1043" t="s">
        <v>15</v>
      </c>
      <c r="S78" s="1043" t="s">
        <v>15</v>
      </c>
      <c r="T78" s="1043" t="s">
        <v>15</v>
      </c>
      <c r="U78" s="1043" t="s">
        <v>15</v>
      </c>
      <c r="V78" s="1043">
        <v>46.926170900000002</v>
      </c>
      <c r="W78" s="1043">
        <v>30683.6535711</v>
      </c>
    </row>
    <row r="79" spans="1:25">
      <c r="A79" s="1058" t="s">
        <v>25</v>
      </c>
      <c r="B79" s="1059">
        <v>12819069.164026201</v>
      </c>
      <c r="C79" s="1059">
        <v>4062816.8984746989</v>
      </c>
      <c r="D79" s="1059">
        <v>16881886.062500905</v>
      </c>
      <c r="E79" s="1059">
        <v>2626642.3377542007</v>
      </c>
      <c r="F79" s="1059">
        <v>43038983.944283396</v>
      </c>
      <c r="G79" s="1059">
        <v>203233.1640552</v>
      </c>
      <c r="H79" s="1059">
        <v>1742589.294684299</v>
      </c>
      <c r="I79" s="1059">
        <v>488866.9489533999</v>
      </c>
      <c r="J79" s="1059">
        <v>3418516.2536253999</v>
      </c>
      <c r="K79" s="1059">
        <v>17638477.098799605</v>
      </c>
      <c r="L79" s="1059">
        <v>43016948.175376505</v>
      </c>
      <c r="M79" s="1059">
        <v>16015889.191585196</v>
      </c>
      <c r="N79" s="1059">
        <v>29560102.299485501</v>
      </c>
      <c r="O79" s="1059">
        <v>1385557.6940376004</v>
      </c>
      <c r="P79" s="1059">
        <v>11548785.3475361</v>
      </c>
      <c r="Q79" s="1059">
        <v>101527282.70802091</v>
      </c>
      <c r="R79" s="1059">
        <v>13102967.553372098</v>
      </c>
      <c r="S79" s="1059">
        <v>4023029.6089180997</v>
      </c>
      <c r="T79" s="1059">
        <v>4243095.6975086005</v>
      </c>
      <c r="U79" s="1060" t="s">
        <v>15</v>
      </c>
      <c r="V79" s="1059">
        <v>1117817.8859633</v>
      </c>
      <c r="W79" s="1059">
        <v>210053388.55843934</v>
      </c>
    </row>
    <row r="80" spans="1:25" ht="38.25" customHeight="1">
      <c r="A80" s="1061" t="s">
        <v>806</v>
      </c>
      <c r="B80" s="1062">
        <v>0</v>
      </c>
      <c r="C80" s="1062">
        <v>5.59292347452703</v>
      </c>
      <c r="D80" s="1062">
        <v>1.34600031774045</v>
      </c>
      <c r="E80" s="1062">
        <v>6.2847588829906297E-4</v>
      </c>
      <c r="F80" s="1062">
        <v>2.6616192816674702</v>
      </c>
      <c r="G80" s="1062">
        <v>8.6335617222316492E-3</v>
      </c>
      <c r="H80" s="1063">
        <v>1.7195289472075299</v>
      </c>
      <c r="I80" s="1062">
        <v>2.47519307186713</v>
      </c>
      <c r="J80" s="1062">
        <v>1.0729275458360901</v>
      </c>
      <c r="K80" s="1062">
        <v>4.8930971817339</v>
      </c>
      <c r="L80" s="1062">
        <v>9.2221603163565806</v>
      </c>
      <c r="M80" s="1062">
        <v>9.9296630544200308</v>
      </c>
      <c r="N80" s="1062">
        <v>10.1897816678421</v>
      </c>
      <c r="O80" s="1062">
        <v>10.2760973680241</v>
      </c>
      <c r="P80" s="1062">
        <v>11.0778575152834</v>
      </c>
      <c r="Q80" s="1062">
        <v>9.8409655195326007</v>
      </c>
      <c r="R80" s="1062">
        <v>8.6625302324795701</v>
      </c>
      <c r="S80" s="1062">
        <v>2.7640436769014801E-2</v>
      </c>
      <c r="T80" s="1062">
        <v>0.51691424267699204</v>
      </c>
      <c r="U80" s="1060" t="s">
        <v>15</v>
      </c>
      <c r="V80" s="1063">
        <v>6.8775365004998497</v>
      </c>
      <c r="W80" s="1062">
        <v>6.4463829557094501</v>
      </c>
    </row>
    <row r="81" spans="1:23">
      <c r="A81" s="201" t="s">
        <v>14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78"/>
      <c r="L81" s="178"/>
      <c r="M81" s="951"/>
      <c r="N81" s="178"/>
      <c r="O81" s="178"/>
      <c r="P81" s="178"/>
      <c r="Q81" s="178"/>
      <c r="R81" s="178"/>
      <c r="S81" s="178"/>
      <c r="T81" s="178"/>
      <c r="U81" s="178"/>
      <c r="V81" s="178"/>
      <c r="W81" s="178"/>
    </row>
    <row r="82" spans="1:23">
      <c r="A82" s="202" t="s">
        <v>973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</row>
    <row r="83" spans="1:23">
      <c r="A83" s="203" t="s">
        <v>974</v>
      </c>
      <c r="B83" s="187"/>
      <c r="C83" s="187"/>
      <c r="D83" s="187"/>
      <c r="E83" s="187"/>
      <c r="F83" s="187"/>
      <c r="G83" s="187"/>
      <c r="H83" s="187"/>
      <c r="I83" s="187"/>
      <c r="J83" s="187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</row>
  </sheetData>
  <mergeCells count="40">
    <mergeCell ref="U2:W2"/>
    <mergeCell ref="U3:W3"/>
    <mergeCell ref="H5:K5"/>
    <mergeCell ref="U5:W5"/>
    <mergeCell ref="A6:A7"/>
    <mergeCell ref="B6:D6"/>
    <mergeCell ref="E6:E7"/>
    <mergeCell ref="F6:F7"/>
    <mergeCell ref="G6:G7"/>
    <mergeCell ref="H6:H7"/>
    <mergeCell ref="T6:T7"/>
    <mergeCell ref="U6:U7"/>
    <mergeCell ref="V6:V7"/>
    <mergeCell ref="W6:W7"/>
    <mergeCell ref="I40:K40"/>
    <mergeCell ref="U40:W40"/>
    <mergeCell ref="I6:I7"/>
    <mergeCell ref="J6:J7"/>
    <mergeCell ref="K6:K7"/>
    <mergeCell ref="L6:Q6"/>
    <mergeCell ref="R6:R7"/>
    <mergeCell ref="S6:S7"/>
    <mergeCell ref="H43:K43"/>
    <mergeCell ref="T43:W43"/>
    <mergeCell ref="A44:A45"/>
    <mergeCell ref="B44:D44"/>
    <mergeCell ref="E44:E45"/>
    <mergeCell ref="F44:F45"/>
    <mergeCell ref="G44:G45"/>
    <mergeCell ref="H44:H45"/>
    <mergeCell ref="I44:I45"/>
    <mergeCell ref="J44:J45"/>
    <mergeCell ref="V44:V45"/>
    <mergeCell ref="W44:W45"/>
    <mergeCell ref="K44:K45"/>
    <mergeCell ref="L44:Q44"/>
    <mergeCell ref="R44:R45"/>
    <mergeCell ref="S44:S45"/>
    <mergeCell ref="T44:T45"/>
    <mergeCell ref="U44:U45"/>
  </mergeCells>
  <pageMargins left="0.34" right="0.2" top="0.55000000000000004" bottom="0.95" header="0.4" footer="0.4"/>
  <pageSetup paperSize="9" scale="84" firstPageNumber="56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A13" zoomScale="60" workbookViewId="0">
      <selection activeCell="H101" sqref="H101"/>
    </sheetView>
  </sheetViews>
  <sheetFormatPr defaultRowHeight="12.75"/>
  <cols>
    <col min="1" max="1" width="15.5703125" style="1056" customWidth="1"/>
    <col min="2" max="2" width="9.28515625" style="1056" customWidth="1"/>
    <col min="3" max="3" width="8.5703125" style="1056" customWidth="1"/>
    <col min="4" max="4" width="9.42578125" style="1056" customWidth="1"/>
    <col min="5" max="5" width="8.42578125" style="1056" customWidth="1"/>
    <col min="6" max="6" width="10.5703125" style="1056" customWidth="1"/>
    <col min="7" max="7" width="8.28515625" style="1056" customWidth="1"/>
    <col min="8" max="9" width="9.28515625" style="1056" customWidth="1"/>
    <col min="10" max="10" width="9" style="1056" customWidth="1"/>
    <col min="11" max="11" width="10.5703125" style="1056" customWidth="1"/>
    <col min="12" max="12" width="10" style="1056" customWidth="1"/>
    <col min="13" max="13" width="9.7109375" style="1056" customWidth="1"/>
    <col min="14" max="14" width="9.28515625" style="1056" customWidth="1"/>
    <col min="15" max="15" width="8.140625" style="1056" customWidth="1"/>
    <col min="16" max="16" width="10.5703125" style="1056" customWidth="1"/>
    <col min="17" max="17" width="9.7109375" style="1056" customWidth="1"/>
    <col min="18" max="18" width="9.5703125" style="1056" customWidth="1"/>
    <col min="19" max="20" width="7.85546875" style="1056" customWidth="1"/>
    <col min="21" max="21" width="9.42578125" style="1056" customWidth="1"/>
    <col min="22" max="22" width="9.140625" style="1056" customWidth="1"/>
    <col min="23" max="23" width="10.140625" style="1056" customWidth="1"/>
    <col min="24" max="24" width="8.140625" style="1056" customWidth="1"/>
    <col min="25" max="25" width="9" style="1056" customWidth="1"/>
    <col min="26" max="16384" width="9.140625" style="1056"/>
  </cols>
  <sheetData>
    <row r="1" spans="1:27" s="1034" customFormat="1" ht="15.75">
      <c r="A1" s="8" t="s">
        <v>1198</v>
      </c>
      <c r="B1" s="5"/>
      <c r="C1" s="5"/>
      <c r="D1" s="5"/>
      <c r="E1" s="5"/>
      <c r="F1" s="5"/>
      <c r="G1" s="5"/>
      <c r="H1" s="5"/>
      <c r="I1" s="5"/>
      <c r="J1" s="5"/>
      <c r="K1" s="178"/>
      <c r="L1" s="177"/>
      <c r="M1" s="950"/>
      <c r="N1" s="5"/>
      <c r="O1" s="5"/>
      <c r="P1" s="178"/>
      <c r="Q1" s="5"/>
      <c r="R1" s="5"/>
      <c r="S1" s="5"/>
      <c r="T1" s="5"/>
      <c r="U1" s="1302"/>
      <c r="V1" s="1302"/>
      <c r="W1" s="1302"/>
      <c r="X1" s="1065"/>
      <c r="Y1" s="1065"/>
    </row>
    <row r="2" spans="1:27" s="1066" customFormat="1" ht="18.95" customHeight="1">
      <c r="A2" s="8" t="s">
        <v>17</v>
      </c>
      <c r="B2" s="5"/>
      <c r="C2" s="5"/>
      <c r="D2" s="5"/>
      <c r="E2" s="5"/>
      <c r="F2" s="5"/>
      <c r="G2" s="5"/>
      <c r="H2" s="5"/>
      <c r="I2" s="5"/>
      <c r="J2" s="178"/>
      <c r="K2" s="178"/>
      <c r="L2" s="177"/>
      <c r="M2" s="950"/>
      <c r="N2" s="5"/>
      <c r="O2" s="5"/>
      <c r="P2" s="178"/>
      <c r="Q2" s="5"/>
      <c r="R2" s="5"/>
      <c r="S2" s="5"/>
      <c r="T2" s="5"/>
      <c r="U2" s="1285" t="s">
        <v>1199</v>
      </c>
      <c r="V2" s="1285"/>
      <c r="W2" s="1285"/>
      <c r="X2" s="1041"/>
      <c r="Y2" s="1041"/>
    </row>
    <row r="3" spans="1:27" s="1067" customFormat="1" ht="18.95" customHeight="1">
      <c r="A3" s="8" t="s">
        <v>0</v>
      </c>
      <c r="B3" s="180"/>
      <c r="C3" s="180"/>
      <c r="D3" s="180"/>
      <c r="E3" s="180"/>
      <c r="F3" s="180"/>
      <c r="G3" s="180"/>
      <c r="H3" s="180"/>
      <c r="I3" s="180"/>
      <c r="J3" s="178"/>
      <c r="K3" s="178"/>
      <c r="L3" s="186"/>
      <c r="M3" s="198"/>
      <c r="N3" s="179"/>
      <c r="O3" s="179"/>
      <c r="P3" s="178"/>
      <c r="Q3" s="179"/>
      <c r="R3" s="179"/>
      <c r="S3" s="179"/>
      <c r="T3" s="179"/>
      <c r="U3" s="178"/>
      <c r="V3" s="178"/>
      <c r="W3" s="178"/>
      <c r="X3" s="1041"/>
      <c r="Y3" s="1041"/>
      <c r="AA3" s="1068"/>
    </row>
    <row r="4" spans="1:27" s="1069" customFormat="1" ht="18.95" customHeight="1">
      <c r="A4" s="187"/>
      <c r="B4" s="180"/>
      <c r="C4" s="180"/>
      <c r="D4" s="180"/>
      <c r="E4" s="180"/>
      <c r="F4" s="180"/>
      <c r="G4" s="180"/>
      <c r="H4" s="180"/>
      <c r="I4" s="180"/>
      <c r="J4" s="178"/>
      <c r="K4" s="178"/>
      <c r="L4" s="186"/>
      <c r="M4" s="198"/>
      <c r="N4" s="179"/>
      <c r="O4" s="179"/>
      <c r="P4" s="178"/>
      <c r="Q4" s="179"/>
      <c r="R4" s="179"/>
      <c r="S4" s="179"/>
      <c r="T4" s="179"/>
      <c r="U4" s="178"/>
      <c r="V4" s="178"/>
      <c r="W4" s="178"/>
      <c r="X4" s="1041"/>
      <c r="Y4" s="1041"/>
      <c r="AA4" s="1070"/>
    </row>
    <row r="5" spans="1:27" s="1069" customFormat="1" ht="18.95" customHeight="1">
      <c r="A5" s="187"/>
      <c r="B5" s="182"/>
      <c r="C5" s="182"/>
      <c r="D5" s="182"/>
      <c r="E5" s="182"/>
      <c r="F5" s="182"/>
      <c r="G5" s="182"/>
      <c r="H5" s="182"/>
      <c r="I5" s="182"/>
      <c r="J5" s="182"/>
      <c r="K5" s="183"/>
      <c r="L5" s="179"/>
      <c r="M5" s="178"/>
      <c r="N5" s="179"/>
      <c r="O5" s="179"/>
      <c r="P5" s="179"/>
      <c r="Q5" s="179"/>
      <c r="R5" s="179"/>
      <c r="S5" s="179"/>
      <c r="T5" s="179"/>
      <c r="U5" s="1277" t="s">
        <v>933</v>
      </c>
      <c r="V5" s="1277"/>
      <c r="W5" s="1277"/>
      <c r="X5" s="1041"/>
      <c r="Y5" s="1041"/>
    </row>
    <row r="6" spans="1:27" s="1042" customFormat="1" ht="18.75" customHeight="1">
      <c r="A6" s="1300" t="s">
        <v>23753</v>
      </c>
      <c r="B6" s="1292" t="s">
        <v>990</v>
      </c>
      <c r="C6" s="1294"/>
      <c r="D6" s="1294"/>
      <c r="E6" s="1298" t="s">
        <v>991</v>
      </c>
      <c r="F6" s="1290" t="s">
        <v>992</v>
      </c>
      <c r="G6" s="1298" t="s">
        <v>993</v>
      </c>
      <c r="H6" s="1288" t="s">
        <v>994</v>
      </c>
      <c r="I6" s="1288" t="s">
        <v>995</v>
      </c>
      <c r="J6" s="1288" t="s">
        <v>996</v>
      </c>
      <c r="K6" s="1290" t="s">
        <v>997</v>
      </c>
      <c r="L6" s="1292" t="s">
        <v>998</v>
      </c>
      <c r="M6" s="1293"/>
      <c r="N6" s="1294"/>
      <c r="O6" s="1294"/>
      <c r="P6" s="1294"/>
      <c r="Q6" s="1295"/>
      <c r="R6" s="1290" t="s">
        <v>999</v>
      </c>
      <c r="S6" s="1288" t="s">
        <v>1000</v>
      </c>
      <c r="T6" s="1288" t="s">
        <v>1001</v>
      </c>
      <c r="U6" s="1288" t="s">
        <v>1002</v>
      </c>
      <c r="V6" s="1288" t="s">
        <v>1003</v>
      </c>
      <c r="W6" s="1290" t="s">
        <v>1132</v>
      </c>
      <c r="X6" s="1041"/>
      <c r="Y6" s="1041"/>
    </row>
    <row r="7" spans="1:27" s="1042" customFormat="1" ht="84" customHeight="1">
      <c r="A7" s="1301"/>
      <c r="B7" s="956" t="s">
        <v>1005</v>
      </c>
      <c r="C7" s="956" t="s">
        <v>1006</v>
      </c>
      <c r="D7" s="954" t="s">
        <v>1007</v>
      </c>
      <c r="E7" s="1298"/>
      <c r="F7" s="1291"/>
      <c r="G7" s="1298"/>
      <c r="H7" s="1289"/>
      <c r="I7" s="1289"/>
      <c r="J7" s="1289"/>
      <c r="K7" s="1291"/>
      <c r="L7" s="955" t="s">
        <v>1008</v>
      </c>
      <c r="M7" s="955" t="s">
        <v>1009</v>
      </c>
      <c r="N7" s="955" t="s">
        <v>1010</v>
      </c>
      <c r="O7" s="955" t="s">
        <v>1011</v>
      </c>
      <c r="P7" s="955" t="s">
        <v>1012</v>
      </c>
      <c r="Q7" s="955" t="s">
        <v>1013</v>
      </c>
      <c r="R7" s="1291"/>
      <c r="S7" s="1289"/>
      <c r="T7" s="1289"/>
      <c r="U7" s="1289"/>
      <c r="V7" s="1289"/>
      <c r="W7" s="1291"/>
      <c r="X7" s="1041"/>
      <c r="Y7" s="1041"/>
    </row>
    <row r="8" spans="1:27" s="1042" customFormat="1" ht="18.95" customHeight="1">
      <c r="A8" s="204" t="s">
        <v>6</v>
      </c>
      <c r="B8" s="955" t="s">
        <v>7</v>
      </c>
      <c r="C8" s="955" t="s">
        <v>8</v>
      </c>
      <c r="D8" s="955" t="s">
        <v>9</v>
      </c>
      <c r="E8" s="955" t="s">
        <v>10</v>
      </c>
      <c r="F8" s="955" t="s">
        <v>11</v>
      </c>
      <c r="G8" s="955" t="s">
        <v>12</v>
      </c>
      <c r="H8" s="955" t="s">
        <v>13</v>
      </c>
      <c r="I8" s="955" t="s">
        <v>694</v>
      </c>
      <c r="J8" s="191" t="s">
        <v>725</v>
      </c>
      <c r="K8" s="955" t="s">
        <v>695</v>
      </c>
      <c r="L8" s="955" t="s">
        <v>726</v>
      </c>
      <c r="M8" s="955" t="s">
        <v>727</v>
      </c>
      <c r="N8" s="955" t="s">
        <v>1014</v>
      </c>
      <c r="O8" s="955" t="s">
        <v>1015</v>
      </c>
      <c r="P8" s="955" t="s">
        <v>1016</v>
      </c>
      <c r="Q8" s="955" t="s">
        <v>1017</v>
      </c>
      <c r="R8" s="955" t="s">
        <v>1018</v>
      </c>
      <c r="S8" s="955" t="s">
        <v>1133</v>
      </c>
      <c r="T8" s="955" t="s">
        <v>1019</v>
      </c>
      <c r="U8" s="955" t="s">
        <v>1020</v>
      </c>
      <c r="V8" s="191" t="s">
        <v>1021</v>
      </c>
      <c r="W8" s="955" t="s">
        <v>1023</v>
      </c>
      <c r="X8" s="1041"/>
      <c r="Y8" s="1041"/>
    </row>
    <row r="9" spans="1:27" s="1042" customFormat="1" ht="20.100000000000001" customHeight="1">
      <c r="A9" s="205">
        <v>0</v>
      </c>
      <c r="B9" s="1043">
        <v>3111324.0349809001</v>
      </c>
      <c r="C9" s="1043" t="s">
        <v>15</v>
      </c>
      <c r="D9" s="1043">
        <v>3111324.0349809001</v>
      </c>
      <c r="E9" s="1043">
        <v>311987.07288009999</v>
      </c>
      <c r="F9" s="1043">
        <v>41340.7492633</v>
      </c>
      <c r="G9" s="1043">
        <v>36215.051039899998</v>
      </c>
      <c r="H9" s="1043">
        <v>437829.169804</v>
      </c>
      <c r="I9" s="1043">
        <v>40965.694141400003</v>
      </c>
      <c r="J9" s="1043">
        <v>143769.27751459999</v>
      </c>
      <c r="K9" s="1043">
        <v>21.576556400000001</v>
      </c>
      <c r="L9" s="1043" t="s">
        <v>15</v>
      </c>
      <c r="M9" s="1043" t="s">
        <v>15</v>
      </c>
      <c r="N9" s="1043" t="s">
        <v>15</v>
      </c>
      <c r="O9" s="1043" t="s">
        <v>15</v>
      </c>
      <c r="P9" s="1043" t="s">
        <v>15</v>
      </c>
      <c r="Q9" s="1043" t="s">
        <v>15</v>
      </c>
      <c r="R9" s="1043">
        <v>1019.0883422000001</v>
      </c>
      <c r="S9" s="1043">
        <v>332748.47730720002</v>
      </c>
      <c r="T9" s="1043">
        <v>549646.18820109998</v>
      </c>
      <c r="U9" s="1043" t="s">
        <v>15</v>
      </c>
      <c r="V9" s="1043">
        <v>19564.5647488</v>
      </c>
      <c r="W9" s="1043">
        <v>5026430.9447799008</v>
      </c>
      <c r="X9" s="1041"/>
      <c r="Y9" s="1041"/>
    </row>
    <row r="10" spans="1:27" s="1042" customFormat="1" ht="20.100000000000001" customHeight="1">
      <c r="A10" s="206" t="s">
        <v>1134</v>
      </c>
      <c r="B10" s="1043" t="s">
        <v>15</v>
      </c>
      <c r="C10" s="1043" t="s">
        <v>15</v>
      </c>
      <c r="D10" s="1043" t="s">
        <v>15</v>
      </c>
      <c r="E10" s="1043" t="s">
        <v>15</v>
      </c>
      <c r="F10" s="1043" t="s">
        <v>15</v>
      </c>
      <c r="G10" s="1043" t="s">
        <v>15</v>
      </c>
      <c r="H10" s="1043" t="s">
        <v>15</v>
      </c>
      <c r="I10" s="1043" t="s">
        <v>15</v>
      </c>
      <c r="J10" s="1043" t="s">
        <v>15</v>
      </c>
      <c r="K10" s="1043" t="s">
        <v>15</v>
      </c>
      <c r="L10" s="1043" t="s">
        <v>15</v>
      </c>
      <c r="M10" s="1043" t="s">
        <v>15</v>
      </c>
      <c r="N10" s="1043" t="s">
        <v>15</v>
      </c>
      <c r="O10" s="1043" t="s">
        <v>15</v>
      </c>
      <c r="P10" s="1043" t="s">
        <v>15</v>
      </c>
      <c r="Q10" s="1043" t="s">
        <v>15</v>
      </c>
      <c r="R10" s="1043" t="s">
        <v>15</v>
      </c>
      <c r="S10" s="1043" t="s">
        <v>15</v>
      </c>
      <c r="T10" s="1043" t="s">
        <v>15</v>
      </c>
      <c r="U10" s="1043" t="s">
        <v>15</v>
      </c>
      <c r="V10" s="1043" t="s">
        <v>15</v>
      </c>
      <c r="W10" s="1043" t="s">
        <v>15</v>
      </c>
      <c r="X10" s="1041"/>
      <c r="Y10" s="1041"/>
    </row>
    <row r="11" spans="1:27" s="1042" customFormat="1" ht="20.100000000000001" customHeight="1">
      <c r="A11" s="206" t="s">
        <v>1135</v>
      </c>
      <c r="B11" s="1043" t="s">
        <v>15</v>
      </c>
      <c r="C11" s="1043" t="s">
        <v>15</v>
      </c>
      <c r="D11" s="1043" t="s">
        <v>15</v>
      </c>
      <c r="E11" s="1043" t="s">
        <v>15</v>
      </c>
      <c r="F11" s="1043" t="s">
        <v>15</v>
      </c>
      <c r="G11" s="1043" t="s">
        <v>15</v>
      </c>
      <c r="H11" s="1043" t="s">
        <v>15</v>
      </c>
      <c r="I11" s="1043" t="s">
        <v>15</v>
      </c>
      <c r="J11" s="1043" t="s">
        <v>15</v>
      </c>
      <c r="K11" s="1043" t="s">
        <v>15</v>
      </c>
      <c r="L11" s="1043" t="s">
        <v>15</v>
      </c>
      <c r="M11" s="1043" t="s">
        <v>15</v>
      </c>
      <c r="N11" s="1043" t="s">
        <v>15</v>
      </c>
      <c r="O11" s="1043" t="s">
        <v>15</v>
      </c>
      <c r="P11" s="1043" t="s">
        <v>15</v>
      </c>
      <c r="Q11" s="1043" t="s">
        <v>15</v>
      </c>
      <c r="R11" s="1043" t="s">
        <v>15</v>
      </c>
      <c r="S11" s="1043" t="s">
        <v>15</v>
      </c>
      <c r="T11" s="1043" t="s">
        <v>15</v>
      </c>
      <c r="U11" s="1043" t="s">
        <v>15</v>
      </c>
      <c r="V11" s="1043" t="s">
        <v>15</v>
      </c>
      <c r="W11" s="1043" t="s">
        <v>15</v>
      </c>
      <c r="X11" s="1041"/>
      <c r="Y11" s="1041"/>
    </row>
    <row r="12" spans="1:27" s="1042" customFormat="1" ht="20.100000000000001" customHeight="1">
      <c r="A12" s="206" t="s">
        <v>1136</v>
      </c>
      <c r="B12" s="1043" t="s">
        <v>15</v>
      </c>
      <c r="C12" s="1043" t="s">
        <v>15</v>
      </c>
      <c r="D12" s="1043" t="s">
        <v>15</v>
      </c>
      <c r="E12" s="1043" t="s">
        <v>15</v>
      </c>
      <c r="F12" s="1043" t="s">
        <v>15</v>
      </c>
      <c r="G12" s="1043" t="s">
        <v>15</v>
      </c>
      <c r="H12" s="1043" t="s">
        <v>15</v>
      </c>
      <c r="I12" s="1043" t="s">
        <v>15</v>
      </c>
      <c r="J12" s="1043" t="s">
        <v>15</v>
      </c>
      <c r="K12" s="1043" t="s">
        <v>15</v>
      </c>
      <c r="L12" s="1043" t="s">
        <v>15</v>
      </c>
      <c r="M12" s="1043" t="s">
        <v>15</v>
      </c>
      <c r="N12" s="1043" t="s">
        <v>15</v>
      </c>
      <c r="O12" s="1043" t="s">
        <v>15</v>
      </c>
      <c r="P12" s="1043" t="s">
        <v>15</v>
      </c>
      <c r="Q12" s="1043" t="s">
        <v>15</v>
      </c>
      <c r="R12" s="1043" t="s">
        <v>15</v>
      </c>
      <c r="S12" s="1043" t="s">
        <v>15</v>
      </c>
      <c r="T12" s="1043" t="s">
        <v>15</v>
      </c>
      <c r="U12" s="1043" t="s">
        <v>15</v>
      </c>
      <c r="V12" s="1043" t="s">
        <v>15</v>
      </c>
      <c r="W12" s="1043" t="s">
        <v>15</v>
      </c>
      <c r="X12" s="1041"/>
      <c r="Y12" s="1041"/>
    </row>
    <row r="13" spans="1:27" s="1044" customFormat="1" ht="20.100000000000001" customHeight="1">
      <c r="A13" s="206" t="s">
        <v>1137</v>
      </c>
      <c r="B13" s="1043" t="s">
        <v>15</v>
      </c>
      <c r="C13" s="1043">
        <v>152.04470319999999</v>
      </c>
      <c r="D13" s="1043">
        <v>152.04470319999999</v>
      </c>
      <c r="E13" s="1043" t="s">
        <v>15</v>
      </c>
      <c r="F13" s="1043" t="s">
        <v>15</v>
      </c>
      <c r="G13" s="1043" t="s">
        <v>15</v>
      </c>
      <c r="H13" s="1043" t="s">
        <v>15</v>
      </c>
      <c r="I13" s="1043" t="s">
        <v>15</v>
      </c>
      <c r="J13" s="1043" t="s">
        <v>15</v>
      </c>
      <c r="K13" s="1043" t="s">
        <v>15</v>
      </c>
      <c r="L13" s="1043" t="s">
        <v>15</v>
      </c>
      <c r="M13" s="1043" t="s">
        <v>15</v>
      </c>
      <c r="N13" s="1043" t="s">
        <v>15</v>
      </c>
      <c r="O13" s="1043" t="s">
        <v>15</v>
      </c>
      <c r="P13" s="1043" t="s">
        <v>15</v>
      </c>
      <c r="Q13" s="1043" t="s">
        <v>15</v>
      </c>
      <c r="R13" s="1043" t="s">
        <v>15</v>
      </c>
      <c r="S13" s="1043" t="s">
        <v>15</v>
      </c>
      <c r="T13" s="1043" t="s">
        <v>15</v>
      </c>
      <c r="U13" s="1043" t="s">
        <v>15</v>
      </c>
      <c r="V13" s="1043" t="s">
        <v>15</v>
      </c>
      <c r="W13" s="1043">
        <v>152.04470319999999</v>
      </c>
      <c r="X13" s="1041"/>
      <c r="Y13" s="1041"/>
    </row>
    <row r="14" spans="1:27" s="1042" customFormat="1" ht="20.100000000000001" customHeight="1">
      <c r="A14" s="206" t="s">
        <v>1138</v>
      </c>
      <c r="B14" s="1043" t="s">
        <v>15</v>
      </c>
      <c r="C14" s="1043" t="s">
        <v>15</v>
      </c>
      <c r="D14" s="1043" t="s">
        <v>15</v>
      </c>
      <c r="E14" s="1043" t="s">
        <v>15</v>
      </c>
      <c r="F14" s="1043" t="s">
        <v>15</v>
      </c>
      <c r="G14" s="1043">
        <v>0.1082399</v>
      </c>
      <c r="H14" s="1043" t="s">
        <v>15</v>
      </c>
      <c r="I14" s="1043">
        <v>8451.7534493000003</v>
      </c>
      <c r="J14" s="1043">
        <v>723.29319369999996</v>
      </c>
      <c r="K14" s="1043" t="s">
        <v>15</v>
      </c>
      <c r="L14" s="1043" t="s">
        <v>15</v>
      </c>
      <c r="M14" s="1043" t="s">
        <v>15</v>
      </c>
      <c r="N14" s="1043" t="s">
        <v>15</v>
      </c>
      <c r="O14" s="1043" t="s">
        <v>15</v>
      </c>
      <c r="P14" s="1043" t="s">
        <v>15</v>
      </c>
      <c r="Q14" s="1043" t="s">
        <v>15</v>
      </c>
      <c r="R14" s="1043" t="s">
        <v>15</v>
      </c>
      <c r="S14" s="1043" t="s">
        <v>15</v>
      </c>
      <c r="T14" s="1043" t="s">
        <v>15</v>
      </c>
      <c r="U14" s="1043" t="s">
        <v>15</v>
      </c>
      <c r="V14" s="1043" t="s">
        <v>15</v>
      </c>
      <c r="W14" s="1043">
        <v>9175.1548829000003</v>
      </c>
      <c r="X14" s="1041"/>
      <c r="Y14" s="1041"/>
    </row>
    <row r="15" spans="1:27" s="1042" customFormat="1" ht="20.100000000000001" customHeight="1">
      <c r="A15" s="206" t="s">
        <v>1139</v>
      </c>
      <c r="B15" s="1043" t="s">
        <v>15</v>
      </c>
      <c r="C15" s="1043">
        <v>819.2536814</v>
      </c>
      <c r="D15" s="1043">
        <v>819.2536814</v>
      </c>
      <c r="E15" s="1043" t="s">
        <v>15</v>
      </c>
      <c r="F15" s="1043" t="s">
        <v>15</v>
      </c>
      <c r="G15" s="1043" t="s">
        <v>15</v>
      </c>
      <c r="H15" s="1043" t="s">
        <v>15</v>
      </c>
      <c r="I15" s="1043">
        <v>116.7805151</v>
      </c>
      <c r="J15" s="1043">
        <v>16.581930499999999</v>
      </c>
      <c r="K15" s="1043">
        <v>11.142883400000001</v>
      </c>
      <c r="L15" s="1043" t="s">
        <v>15</v>
      </c>
      <c r="M15" s="1043" t="s">
        <v>15</v>
      </c>
      <c r="N15" s="1043" t="s">
        <v>15</v>
      </c>
      <c r="O15" s="1043" t="s">
        <v>15</v>
      </c>
      <c r="P15" s="1043" t="s">
        <v>15</v>
      </c>
      <c r="Q15" s="1043" t="s">
        <v>15</v>
      </c>
      <c r="R15" s="1043" t="s">
        <v>15</v>
      </c>
      <c r="S15" s="1043" t="s">
        <v>15</v>
      </c>
      <c r="T15" s="1043" t="s">
        <v>15</v>
      </c>
      <c r="U15" s="1043" t="s">
        <v>15</v>
      </c>
      <c r="V15" s="1043" t="s">
        <v>15</v>
      </c>
      <c r="W15" s="1043">
        <v>963.75901039999997</v>
      </c>
      <c r="X15" s="1041"/>
      <c r="Y15" s="1041"/>
    </row>
    <row r="16" spans="1:27" s="1042" customFormat="1" ht="20.100000000000001" customHeight="1">
      <c r="A16" s="206" t="s">
        <v>1140</v>
      </c>
      <c r="B16" s="1043" t="s">
        <v>15</v>
      </c>
      <c r="C16" s="1043" t="s">
        <v>15</v>
      </c>
      <c r="D16" s="1043" t="s">
        <v>15</v>
      </c>
      <c r="E16" s="1043" t="s">
        <v>15</v>
      </c>
      <c r="F16" s="1043" t="s">
        <v>15</v>
      </c>
      <c r="G16" s="1043" t="s">
        <v>15</v>
      </c>
      <c r="H16" s="1043" t="s">
        <v>15</v>
      </c>
      <c r="I16" s="1043" t="s">
        <v>15</v>
      </c>
      <c r="J16" s="1043" t="s">
        <v>15</v>
      </c>
      <c r="K16" s="1043" t="s">
        <v>15</v>
      </c>
      <c r="L16" s="1043" t="s">
        <v>15</v>
      </c>
      <c r="M16" s="1043" t="s">
        <v>15</v>
      </c>
      <c r="N16" s="1043" t="s">
        <v>15</v>
      </c>
      <c r="O16" s="1043" t="s">
        <v>15</v>
      </c>
      <c r="P16" s="1043" t="s">
        <v>15</v>
      </c>
      <c r="Q16" s="1043" t="s">
        <v>15</v>
      </c>
      <c r="R16" s="1043" t="s">
        <v>15</v>
      </c>
      <c r="S16" s="1043" t="s">
        <v>15</v>
      </c>
      <c r="T16" s="1043" t="s">
        <v>15</v>
      </c>
      <c r="U16" s="1043" t="s">
        <v>15</v>
      </c>
      <c r="V16" s="1043" t="s">
        <v>15</v>
      </c>
      <c r="W16" s="1043" t="s">
        <v>15</v>
      </c>
      <c r="X16" s="1041"/>
      <c r="Y16" s="1041"/>
    </row>
    <row r="17" spans="1:26" s="1042" customFormat="1" ht="20.100000000000001" customHeight="1">
      <c r="A17" s="206" t="s">
        <v>1141</v>
      </c>
      <c r="B17" s="1043" t="s">
        <v>15</v>
      </c>
      <c r="C17" s="1043" t="s">
        <v>15</v>
      </c>
      <c r="D17" s="1043" t="s">
        <v>15</v>
      </c>
      <c r="E17" s="1043" t="s">
        <v>15</v>
      </c>
      <c r="F17" s="1043" t="s">
        <v>15</v>
      </c>
      <c r="G17" s="1043" t="s">
        <v>15</v>
      </c>
      <c r="H17" s="1043" t="s">
        <v>15</v>
      </c>
      <c r="I17" s="1043" t="s">
        <v>15</v>
      </c>
      <c r="J17" s="1043">
        <v>69370.283131599994</v>
      </c>
      <c r="K17" s="1043">
        <v>214.05875420000001</v>
      </c>
      <c r="L17" s="1043" t="s">
        <v>15</v>
      </c>
      <c r="M17" s="1043" t="s">
        <v>15</v>
      </c>
      <c r="N17" s="1043" t="s">
        <v>15</v>
      </c>
      <c r="O17" s="1043" t="s">
        <v>15</v>
      </c>
      <c r="P17" s="1043" t="s">
        <v>15</v>
      </c>
      <c r="Q17" s="1043" t="s">
        <v>15</v>
      </c>
      <c r="R17" s="1043" t="s">
        <v>15</v>
      </c>
      <c r="S17" s="1043" t="s">
        <v>15</v>
      </c>
      <c r="T17" s="1043" t="s">
        <v>15</v>
      </c>
      <c r="U17" s="1043" t="s">
        <v>15</v>
      </c>
      <c r="V17" s="1043" t="s">
        <v>15</v>
      </c>
      <c r="W17" s="1043">
        <v>69584.341885799993</v>
      </c>
      <c r="X17" s="1041"/>
      <c r="Y17" s="1041"/>
    </row>
    <row r="18" spans="1:26" s="1042" customFormat="1" ht="20.100000000000001" customHeight="1">
      <c r="A18" s="206" t="s">
        <v>1142</v>
      </c>
      <c r="B18" s="1043" t="s">
        <v>15</v>
      </c>
      <c r="C18" s="1043" t="s">
        <v>15</v>
      </c>
      <c r="D18" s="1043" t="s">
        <v>15</v>
      </c>
      <c r="E18" s="1043" t="s">
        <v>15</v>
      </c>
      <c r="F18" s="1043" t="s">
        <v>15</v>
      </c>
      <c r="G18" s="1043" t="s">
        <v>15</v>
      </c>
      <c r="H18" s="1043" t="s">
        <v>15</v>
      </c>
      <c r="I18" s="1043" t="s">
        <v>15</v>
      </c>
      <c r="J18" s="1043" t="s">
        <v>15</v>
      </c>
      <c r="K18" s="1043">
        <v>13.622190399999999</v>
      </c>
      <c r="L18" s="1043" t="s">
        <v>15</v>
      </c>
      <c r="M18" s="1043" t="s">
        <v>15</v>
      </c>
      <c r="N18" s="1043" t="s">
        <v>15</v>
      </c>
      <c r="O18" s="1043" t="s">
        <v>15</v>
      </c>
      <c r="P18" s="1043" t="s">
        <v>15</v>
      </c>
      <c r="Q18" s="1043" t="s">
        <v>15</v>
      </c>
      <c r="R18" s="1043" t="s">
        <v>15</v>
      </c>
      <c r="S18" s="1043" t="s">
        <v>15</v>
      </c>
      <c r="T18" s="1043" t="s">
        <v>15</v>
      </c>
      <c r="U18" s="1043" t="s">
        <v>15</v>
      </c>
      <c r="V18" s="1043" t="s">
        <v>15</v>
      </c>
      <c r="W18" s="1043">
        <v>13.622190399999999</v>
      </c>
      <c r="X18" s="1041"/>
      <c r="Y18" s="1041"/>
    </row>
    <row r="19" spans="1:26" s="1042" customFormat="1" ht="20.100000000000001" customHeight="1">
      <c r="A19" s="206" t="s">
        <v>1143</v>
      </c>
      <c r="B19" s="1043" t="s">
        <v>15</v>
      </c>
      <c r="C19" s="1043" t="s">
        <v>15</v>
      </c>
      <c r="D19" s="1043" t="s">
        <v>15</v>
      </c>
      <c r="E19" s="1043" t="s">
        <v>15</v>
      </c>
      <c r="F19" s="1043">
        <v>7185234.2419116003</v>
      </c>
      <c r="G19" s="1043" t="s">
        <v>15</v>
      </c>
      <c r="H19" s="1043" t="s">
        <v>15</v>
      </c>
      <c r="I19" s="1043" t="s">
        <v>15</v>
      </c>
      <c r="J19" s="1043" t="s">
        <v>15</v>
      </c>
      <c r="K19" s="1043">
        <v>70662.477596199999</v>
      </c>
      <c r="L19" s="1043" t="s">
        <v>15</v>
      </c>
      <c r="M19" s="1043" t="s">
        <v>15</v>
      </c>
      <c r="N19" s="1043" t="s">
        <v>15</v>
      </c>
      <c r="O19" s="1043" t="s">
        <v>15</v>
      </c>
      <c r="P19" s="1043" t="s">
        <v>15</v>
      </c>
      <c r="Q19" s="1043" t="s">
        <v>15</v>
      </c>
      <c r="R19" s="1043" t="s">
        <v>15</v>
      </c>
      <c r="S19" s="1043" t="s">
        <v>15</v>
      </c>
      <c r="T19" s="1043" t="s">
        <v>15</v>
      </c>
      <c r="U19" s="1043" t="s">
        <v>15</v>
      </c>
      <c r="V19" s="1043">
        <v>133.88734940000001</v>
      </c>
      <c r="W19" s="1043">
        <v>7256030.6068572002</v>
      </c>
      <c r="X19" s="1041"/>
      <c r="Y19" s="1041"/>
    </row>
    <row r="20" spans="1:26" s="1042" customFormat="1" ht="20.100000000000001" customHeight="1">
      <c r="A20" s="206" t="s">
        <v>1144</v>
      </c>
      <c r="B20" s="1043" t="s">
        <v>15</v>
      </c>
      <c r="C20" s="1043" t="s">
        <v>15</v>
      </c>
      <c r="D20" s="1043" t="s">
        <v>15</v>
      </c>
      <c r="E20" s="1043" t="s">
        <v>15</v>
      </c>
      <c r="F20" s="1043" t="s">
        <v>15</v>
      </c>
      <c r="G20" s="1043" t="s">
        <v>15</v>
      </c>
      <c r="H20" s="1043" t="s">
        <v>15</v>
      </c>
      <c r="I20" s="1043" t="s">
        <v>15</v>
      </c>
      <c r="J20" s="1043" t="s">
        <v>15</v>
      </c>
      <c r="K20" s="1043">
        <v>51.071510400000001</v>
      </c>
      <c r="L20" s="1043" t="s">
        <v>15</v>
      </c>
      <c r="M20" s="1043" t="s">
        <v>15</v>
      </c>
      <c r="N20" s="1043" t="s">
        <v>15</v>
      </c>
      <c r="O20" s="1043" t="s">
        <v>15</v>
      </c>
      <c r="P20" s="1043" t="s">
        <v>15</v>
      </c>
      <c r="Q20" s="1043" t="s">
        <v>15</v>
      </c>
      <c r="R20" s="1043" t="s">
        <v>15</v>
      </c>
      <c r="S20" s="1043" t="s">
        <v>15</v>
      </c>
      <c r="T20" s="1043" t="s">
        <v>15</v>
      </c>
      <c r="U20" s="1043" t="s">
        <v>15</v>
      </c>
      <c r="V20" s="1043" t="s">
        <v>15</v>
      </c>
      <c r="W20" s="1043">
        <v>51.071510400000001</v>
      </c>
      <c r="X20" s="1041"/>
      <c r="Y20" s="1041"/>
    </row>
    <row r="21" spans="1:26" s="1042" customFormat="1" ht="20.100000000000001" customHeight="1">
      <c r="A21" s="206" t="s">
        <v>1145</v>
      </c>
      <c r="B21" s="1043" t="s">
        <v>15</v>
      </c>
      <c r="C21" s="1043">
        <v>12.667461100000001</v>
      </c>
      <c r="D21" s="1043">
        <v>12.667461100000001</v>
      </c>
      <c r="E21" s="1043" t="s">
        <v>15</v>
      </c>
      <c r="F21" s="1043">
        <v>4488715.7943569999</v>
      </c>
      <c r="G21" s="1043" t="s">
        <v>15</v>
      </c>
      <c r="H21" s="1043" t="s">
        <v>15</v>
      </c>
      <c r="I21" s="1043" t="s">
        <v>15</v>
      </c>
      <c r="J21" s="1043" t="s">
        <v>15</v>
      </c>
      <c r="K21" s="1043">
        <v>303559.53088550002</v>
      </c>
      <c r="L21" s="1043" t="s">
        <v>15</v>
      </c>
      <c r="M21" s="1043" t="s">
        <v>15</v>
      </c>
      <c r="N21" s="1043" t="s">
        <v>15</v>
      </c>
      <c r="O21" s="1043" t="s">
        <v>15</v>
      </c>
      <c r="P21" s="1043" t="s">
        <v>15</v>
      </c>
      <c r="Q21" s="1043" t="s">
        <v>15</v>
      </c>
      <c r="R21" s="1043" t="s">
        <v>15</v>
      </c>
      <c r="S21" s="1043" t="s">
        <v>15</v>
      </c>
      <c r="T21" s="1043" t="s">
        <v>15</v>
      </c>
      <c r="U21" s="1043" t="s">
        <v>15</v>
      </c>
      <c r="V21" s="1043">
        <v>272.06879939999999</v>
      </c>
      <c r="W21" s="1043">
        <v>4792560.0615029996</v>
      </c>
      <c r="X21" s="1041"/>
      <c r="Y21" s="1041"/>
    </row>
    <row r="22" spans="1:26" s="1042" customFormat="1" ht="20.100000000000001" customHeight="1">
      <c r="A22" s="206" t="s">
        <v>1146</v>
      </c>
      <c r="B22" s="1043" t="s">
        <v>15</v>
      </c>
      <c r="C22" s="1043" t="s">
        <v>15</v>
      </c>
      <c r="D22" s="1043" t="s">
        <v>15</v>
      </c>
      <c r="E22" s="1043" t="s">
        <v>15</v>
      </c>
      <c r="F22" s="1043">
        <v>3405.932386</v>
      </c>
      <c r="G22" s="1043" t="s">
        <v>15</v>
      </c>
      <c r="H22" s="1043" t="s">
        <v>15</v>
      </c>
      <c r="I22" s="1043" t="s">
        <v>15</v>
      </c>
      <c r="J22" s="1043" t="s">
        <v>15</v>
      </c>
      <c r="K22" s="1043">
        <v>98581.156853199995</v>
      </c>
      <c r="L22" s="1043" t="s">
        <v>15</v>
      </c>
      <c r="M22" s="1043" t="s">
        <v>15</v>
      </c>
      <c r="N22" s="1043" t="s">
        <v>15</v>
      </c>
      <c r="O22" s="1043" t="s">
        <v>15</v>
      </c>
      <c r="P22" s="1043" t="s">
        <v>15</v>
      </c>
      <c r="Q22" s="1043" t="s">
        <v>15</v>
      </c>
      <c r="R22" s="1043" t="s">
        <v>15</v>
      </c>
      <c r="S22" s="1043" t="s">
        <v>15</v>
      </c>
      <c r="T22" s="1043" t="s">
        <v>15</v>
      </c>
      <c r="U22" s="1043" t="s">
        <v>15</v>
      </c>
      <c r="V22" s="1043" t="s">
        <v>15</v>
      </c>
      <c r="W22" s="1043">
        <v>101987.0892392</v>
      </c>
      <c r="X22" s="1041"/>
      <c r="Y22" s="1041"/>
    </row>
    <row r="23" spans="1:26" s="1042" customFormat="1" ht="20.100000000000001" customHeight="1">
      <c r="A23" s="206" t="s">
        <v>1147</v>
      </c>
      <c r="B23" s="1043" t="s">
        <v>15</v>
      </c>
      <c r="C23" s="1043" t="s">
        <v>15</v>
      </c>
      <c r="D23" s="1043" t="s">
        <v>15</v>
      </c>
      <c r="E23" s="1043" t="s">
        <v>15</v>
      </c>
      <c r="F23" s="1043">
        <v>2380090.1018655002</v>
      </c>
      <c r="G23" s="1043" t="s">
        <v>15</v>
      </c>
      <c r="H23" s="1043" t="s">
        <v>15</v>
      </c>
      <c r="I23" s="1043" t="s">
        <v>15</v>
      </c>
      <c r="J23" s="1043" t="s">
        <v>15</v>
      </c>
      <c r="K23" s="1043">
        <v>101321.8511134</v>
      </c>
      <c r="L23" s="1043" t="s">
        <v>15</v>
      </c>
      <c r="M23" s="1043" t="s">
        <v>15</v>
      </c>
      <c r="N23" s="1043" t="s">
        <v>15</v>
      </c>
      <c r="O23" s="1043" t="s">
        <v>15</v>
      </c>
      <c r="P23" s="1043" t="s">
        <v>15</v>
      </c>
      <c r="Q23" s="1043" t="s">
        <v>15</v>
      </c>
      <c r="R23" s="1043" t="s">
        <v>15</v>
      </c>
      <c r="S23" s="1043" t="s">
        <v>15</v>
      </c>
      <c r="T23" s="1043" t="s">
        <v>15</v>
      </c>
      <c r="U23" s="1043" t="s">
        <v>15</v>
      </c>
      <c r="V23" s="1043">
        <v>2871.2130827000001</v>
      </c>
      <c r="W23" s="1043">
        <v>2484283.1660616002</v>
      </c>
      <c r="X23" s="1041"/>
      <c r="Y23" s="1041"/>
    </row>
    <row r="24" spans="1:26" s="1042" customFormat="1" ht="20.100000000000001" customHeight="1">
      <c r="A24" s="206" t="s">
        <v>1148</v>
      </c>
      <c r="B24" s="1043" t="s">
        <v>15</v>
      </c>
      <c r="C24" s="1043" t="s">
        <v>15</v>
      </c>
      <c r="D24" s="1043" t="s">
        <v>15</v>
      </c>
      <c r="E24" s="1043" t="s">
        <v>15</v>
      </c>
      <c r="F24" s="1043" t="s">
        <v>15</v>
      </c>
      <c r="G24" s="1043" t="s">
        <v>15</v>
      </c>
      <c r="H24" s="1043" t="s">
        <v>15</v>
      </c>
      <c r="I24" s="1043" t="s">
        <v>15</v>
      </c>
      <c r="J24" s="1043" t="s">
        <v>15</v>
      </c>
      <c r="K24" s="1043">
        <v>643345.68915680004</v>
      </c>
      <c r="L24" s="1043" t="s">
        <v>15</v>
      </c>
      <c r="M24" s="1043" t="s">
        <v>15</v>
      </c>
      <c r="N24" s="1043" t="s">
        <v>15</v>
      </c>
      <c r="O24" s="1043" t="s">
        <v>15</v>
      </c>
      <c r="P24" s="1043" t="s">
        <v>15</v>
      </c>
      <c r="Q24" s="1043" t="s">
        <v>15</v>
      </c>
      <c r="R24" s="1043" t="s">
        <v>15</v>
      </c>
      <c r="S24" s="1043" t="s">
        <v>15</v>
      </c>
      <c r="T24" s="1043" t="s">
        <v>15</v>
      </c>
      <c r="U24" s="1043" t="s">
        <v>15</v>
      </c>
      <c r="V24" s="1043" t="s">
        <v>15</v>
      </c>
      <c r="W24" s="1043">
        <v>643345.68915680004</v>
      </c>
      <c r="X24" s="1041"/>
      <c r="Y24" s="1041"/>
    </row>
    <row r="25" spans="1:26" s="1042" customFormat="1" ht="20.100000000000001" customHeight="1">
      <c r="A25" s="206" t="s">
        <v>1149</v>
      </c>
      <c r="B25" s="1043" t="s">
        <v>15</v>
      </c>
      <c r="C25" s="1043" t="s">
        <v>15</v>
      </c>
      <c r="D25" s="1043" t="s">
        <v>15</v>
      </c>
      <c r="E25" s="1043" t="s">
        <v>15</v>
      </c>
      <c r="F25" s="1043">
        <v>37497.388202100003</v>
      </c>
      <c r="G25" s="1043" t="s">
        <v>15</v>
      </c>
      <c r="H25" s="1043" t="s">
        <v>15</v>
      </c>
      <c r="I25" s="1043" t="s">
        <v>15</v>
      </c>
      <c r="J25" s="1043" t="s">
        <v>15</v>
      </c>
      <c r="K25" s="1043">
        <v>1951384.0633056001</v>
      </c>
      <c r="L25" s="1043" t="s">
        <v>15</v>
      </c>
      <c r="M25" s="1043" t="s">
        <v>15</v>
      </c>
      <c r="N25" s="1043" t="s">
        <v>15</v>
      </c>
      <c r="O25" s="1043" t="s">
        <v>15</v>
      </c>
      <c r="P25" s="1043" t="s">
        <v>15</v>
      </c>
      <c r="Q25" s="1043" t="s">
        <v>15</v>
      </c>
      <c r="R25" s="1043" t="s">
        <v>15</v>
      </c>
      <c r="S25" s="1043" t="s">
        <v>15</v>
      </c>
      <c r="T25" s="1043" t="s">
        <v>15</v>
      </c>
      <c r="U25" s="1043" t="s">
        <v>15</v>
      </c>
      <c r="V25" s="1043">
        <v>1.2503E-3</v>
      </c>
      <c r="W25" s="1043">
        <v>1988881.4527580002</v>
      </c>
      <c r="X25" s="1041"/>
      <c r="Y25" s="1041"/>
    </row>
    <row r="26" spans="1:26" s="1037" customFormat="1" ht="20.100000000000001" customHeight="1">
      <c r="A26" s="206" t="s">
        <v>1150</v>
      </c>
      <c r="B26" s="1043" t="s">
        <v>15</v>
      </c>
      <c r="C26" s="1043" t="s">
        <v>15</v>
      </c>
      <c r="D26" s="1043" t="s">
        <v>15</v>
      </c>
      <c r="E26" s="1043" t="s">
        <v>15</v>
      </c>
      <c r="F26" s="1043" t="s">
        <v>15</v>
      </c>
      <c r="G26" s="1043" t="s">
        <v>15</v>
      </c>
      <c r="H26" s="1043" t="s">
        <v>15</v>
      </c>
      <c r="I26" s="1043" t="s">
        <v>15</v>
      </c>
      <c r="J26" s="1043" t="s">
        <v>15</v>
      </c>
      <c r="K26" s="1043">
        <v>524213.1812923</v>
      </c>
      <c r="L26" s="1043" t="s">
        <v>15</v>
      </c>
      <c r="M26" s="1043" t="s">
        <v>15</v>
      </c>
      <c r="N26" s="1043" t="s">
        <v>15</v>
      </c>
      <c r="O26" s="1043" t="s">
        <v>15</v>
      </c>
      <c r="P26" s="1043" t="s">
        <v>15</v>
      </c>
      <c r="Q26" s="1043" t="s">
        <v>15</v>
      </c>
      <c r="R26" s="1043" t="s">
        <v>15</v>
      </c>
      <c r="S26" s="1043" t="s">
        <v>15</v>
      </c>
      <c r="T26" s="1043" t="s">
        <v>15</v>
      </c>
      <c r="U26" s="1043" t="s">
        <v>15</v>
      </c>
      <c r="V26" s="1043" t="s">
        <v>15</v>
      </c>
      <c r="W26" s="1043">
        <v>524213.1812923</v>
      </c>
      <c r="X26" s="1041"/>
      <c r="Y26" s="1041"/>
      <c r="Z26" s="1045"/>
    </row>
    <row r="27" spans="1:26" s="1037" customFormat="1" ht="20.100000000000001" customHeight="1">
      <c r="A27" s="206" t="s">
        <v>1151</v>
      </c>
      <c r="B27" s="1043" t="s">
        <v>15</v>
      </c>
      <c r="C27" s="1043" t="s">
        <v>15</v>
      </c>
      <c r="D27" s="1043" t="s">
        <v>15</v>
      </c>
      <c r="E27" s="1043" t="s">
        <v>15</v>
      </c>
      <c r="F27" s="1043">
        <v>91140.230467799993</v>
      </c>
      <c r="G27" s="1043" t="s">
        <v>15</v>
      </c>
      <c r="H27" s="1043" t="s">
        <v>15</v>
      </c>
      <c r="I27" s="1043" t="s">
        <v>15</v>
      </c>
      <c r="J27" s="1043" t="s">
        <v>15</v>
      </c>
      <c r="K27" s="1043">
        <v>301202.53608559998</v>
      </c>
      <c r="L27" s="1043">
        <v>21896.995822199999</v>
      </c>
      <c r="M27" s="1043">
        <v>2461.5738500000002</v>
      </c>
      <c r="N27" s="1043">
        <v>806.5917326</v>
      </c>
      <c r="O27" s="1043">
        <v>432.07150309999997</v>
      </c>
      <c r="P27" s="1043">
        <v>663.12684249999995</v>
      </c>
      <c r="Q27" s="1043">
        <v>26260.359750400003</v>
      </c>
      <c r="R27" s="1043" t="s">
        <v>15</v>
      </c>
      <c r="S27" s="1043" t="s">
        <v>15</v>
      </c>
      <c r="T27" s="1043" t="s">
        <v>15</v>
      </c>
      <c r="U27" s="1043" t="s">
        <v>15</v>
      </c>
      <c r="V27" s="1043" t="s">
        <v>15</v>
      </c>
      <c r="W27" s="1043">
        <v>418603.12630379997</v>
      </c>
      <c r="X27" s="1041"/>
      <c r="Y27" s="1041"/>
      <c r="Z27" s="1045"/>
    </row>
    <row r="28" spans="1:26" s="1037" customFormat="1" ht="20.100000000000001" customHeight="1">
      <c r="A28" s="206" t="s">
        <v>1152</v>
      </c>
      <c r="B28" s="1043" t="s">
        <v>15</v>
      </c>
      <c r="C28" s="1043" t="s">
        <v>15</v>
      </c>
      <c r="D28" s="1043" t="s">
        <v>15</v>
      </c>
      <c r="E28" s="1043" t="s">
        <v>15</v>
      </c>
      <c r="F28" s="1043" t="s">
        <v>15</v>
      </c>
      <c r="G28" s="1043" t="s">
        <v>15</v>
      </c>
      <c r="H28" s="1043" t="s">
        <v>15</v>
      </c>
      <c r="I28" s="1043" t="s">
        <v>15</v>
      </c>
      <c r="J28" s="1043" t="s">
        <v>15</v>
      </c>
      <c r="K28" s="1043">
        <v>0.75208980000000003</v>
      </c>
      <c r="L28" s="1043">
        <v>10.0824137</v>
      </c>
      <c r="M28" s="1043" t="s">
        <v>15</v>
      </c>
      <c r="N28" s="1043" t="s">
        <v>15</v>
      </c>
      <c r="O28" s="1043" t="s">
        <v>15</v>
      </c>
      <c r="P28" s="1043" t="s">
        <v>15</v>
      </c>
      <c r="Q28" s="1043">
        <v>10.0824137</v>
      </c>
      <c r="R28" s="1043" t="s">
        <v>15</v>
      </c>
      <c r="S28" s="1043" t="s">
        <v>15</v>
      </c>
      <c r="T28" s="1043" t="s">
        <v>15</v>
      </c>
      <c r="U28" s="1043" t="s">
        <v>15</v>
      </c>
      <c r="V28" s="1043" t="s">
        <v>15</v>
      </c>
      <c r="W28" s="1043">
        <v>10.8345035</v>
      </c>
      <c r="X28" s="1041"/>
      <c r="Y28" s="1041"/>
      <c r="Z28" s="1045"/>
    </row>
    <row r="29" spans="1:26" s="1037" customFormat="1" ht="20.100000000000001" customHeight="1">
      <c r="A29" s="206" t="s">
        <v>1153</v>
      </c>
      <c r="B29" s="1043" t="s">
        <v>15</v>
      </c>
      <c r="C29" s="1043">
        <v>18474.601213000002</v>
      </c>
      <c r="D29" s="1043">
        <v>18474.601213000002</v>
      </c>
      <c r="E29" s="1043" t="s">
        <v>15</v>
      </c>
      <c r="F29" s="1043">
        <v>39197.724945599999</v>
      </c>
      <c r="G29" s="1043" t="s">
        <v>15</v>
      </c>
      <c r="H29" s="1043" t="s">
        <v>15</v>
      </c>
      <c r="I29" s="1043" t="s">
        <v>15</v>
      </c>
      <c r="J29" s="1043" t="s">
        <v>15</v>
      </c>
      <c r="K29" s="1043">
        <v>754934.91302079998</v>
      </c>
      <c r="L29" s="1043" t="s">
        <v>15</v>
      </c>
      <c r="M29" s="1043" t="s">
        <v>15</v>
      </c>
      <c r="N29" s="1043" t="s">
        <v>15</v>
      </c>
      <c r="O29" s="1043" t="s">
        <v>15</v>
      </c>
      <c r="P29" s="1043">
        <v>4</v>
      </c>
      <c r="Q29" s="1043">
        <v>4</v>
      </c>
      <c r="R29" s="1043">
        <v>1007.6475799999999</v>
      </c>
      <c r="S29" s="1043" t="s">
        <v>15</v>
      </c>
      <c r="T29" s="1043" t="s">
        <v>15</v>
      </c>
      <c r="U29" s="1043" t="s">
        <v>15</v>
      </c>
      <c r="V29" s="1043" t="s">
        <v>15</v>
      </c>
      <c r="W29" s="1043">
        <v>813618.88675940002</v>
      </c>
      <c r="X29" s="1041"/>
      <c r="Y29" s="1041"/>
      <c r="Z29" s="1045"/>
    </row>
    <row r="30" spans="1:26" s="1037" customFormat="1" ht="20.100000000000001" customHeight="1">
      <c r="A30" s="206" t="s">
        <v>1154</v>
      </c>
      <c r="B30" s="1043" t="s">
        <v>15</v>
      </c>
      <c r="C30" s="1043" t="s">
        <v>15</v>
      </c>
      <c r="D30" s="1043" t="s">
        <v>15</v>
      </c>
      <c r="E30" s="1043" t="s">
        <v>15</v>
      </c>
      <c r="F30" s="1043" t="s">
        <v>15</v>
      </c>
      <c r="G30" s="1043" t="s">
        <v>15</v>
      </c>
      <c r="H30" s="1043" t="s">
        <v>15</v>
      </c>
      <c r="I30" s="1043" t="s">
        <v>15</v>
      </c>
      <c r="J30" s="1043" t="s">
        <v>15</v>
      </c>
      <c r="K30" s="1043" t="s">
        <v>15</v>
      </c>
      <c r="L30" s="1043" t="s">
        <v>15</v>
      </c>
      <c r="M30" s="1043" t="s">
        <v>15</v>
      </c>
      <c r="N30" s="1043" t="s">
        <v>15</v>
      </c>
      <c r="O30" s="1043" t="s">
        <v>15</v>
      </c>
      <c r="P30" s="1043">
        <v>176</v>
      </c>
      <c r="Q30" s="1043">
        <v>176</v>
      </c>
      <c r="R30" s="1043">
        <v>11802.677089999999</v>
      </c>
      <c r="S30" s="1043" t="s">
        <v>15</v>
      </c>
      <c r="T30" s="1043" t="s">
        <v>15</v>
      </c>
      <c r="U30" s="1043" t="s">
        <v>15</v>
      </c>
      <c r="V30" s="1043" t="s">
        <v>15</v>
      </c>
      <c r="W30" s="1043">
        <v>11978.677089999999</v>
      </c>
      <c r="X30" s="1041"/>
      <c r="Y30" s="1041"/>
      <c r="Z30" s="1045"/>
    </row>
    <row r="31" spans="1:26" s="1037" customFormat="1" ht="20.100000000000001" customHeight="1">
      <c r="A31" s="206" t="s">
        <v>1155</v>
      </c>
      <c r="B31" s="1043" t="s">
        <v>15</v>
      </c>
      <c r="C31" s="1043" t="s">
        <v>15</v>
      </c>
      <c r="D31" s="1043" t="s">
        <v>15</v>
      </c>
      <c r="E31" s="1043" t="s">
        <v>15</v>
      </c>
      <c r="F31" s="1043">
        <v>1489.7448205000001</v>
      </c>
      <c r="G31" s="1043" t="s">
        <v>15</v>
      </c>
      <c r="H31" s="1043" t="s">
        <v>15</v>
      </c>
      <c r="I31" s="1043" t="s">
        <v>15</v>
      </c>
      <c r="J31" s="1043" t="s">
        <v>15</v>
      </c>
      <c r="K31" s="1043">
        <v>1163028.0987412001</v>
      </c>
      <c r="L31" s="1043">
        <v>130.95125999999999</v>
      </c>
      <c r="M31" s="1043">
        <v>3701.2339299999999</v>
      </c>
      <c r="N31" s="1043">
        <v>41.757019999999997</v>
      </c>
      <c r="O31" s="1043">
        <v>171.85849999999999</v>
      </c>
      <c r="P31" s="1043">
        <v>233.40773999999999</v>
      </c>
      <c r="Q31" s="1043">
        <v>4279.2084499999992</v>
      </c>
      <c r="R31" s="1043">
        <v>62104.205085200003</v>
      </c>
      <c r="S31" s="1043" t="s">
        <v>15</v>
      </c>
      <c r="T31" s="1043" t="s">
        <v>15</v>
      </c>
      <c r="U31" s="1043" t="s">
        <v>15</v>
      </c>
      <c r="V31" s="1043" t="s">
        <v>15</v>
      </c>
      <c r="W31" s="1043">
        <v>1230901.2570969001</v>
      </c>
      <c r="X31" s="1041"/>
      <c r="Y31" s="1041"/>
      <c r="Z31" s="1045"/>
    </row>
    <row r="32" spans="1:26" s="1037" customFormat="1" ht="20.100000000000001" customHeight="1">
      <c r="A32" s="206" t="s">
        <v>1156</v>
      </c>
      <c r="B32" s="1043" t="s">
        <v>15</v>
      </c>
      <c r="C32" s="1043" t="s">
        <v>15</v>
      </c>
      <c r="D32" s="1043" t="s">
        <v>15</v>
      </c>
      <c r="E32" s="1043" t="s">
        <v>15</v>
      </c>
      <c r="F32" s="1043" t="s">
        <v>15</v>
      </c>
      <c r="G32" s="1043" t="s">
        <v>15</v>
      </c>
      <c r="H32" s="1043" t="s">
        <v>15</v>
      </c>
      <c r="I32" s="1043" t="s">
        <v>15</v>
      </c>
      <c r="J32" s="1043" t="s">
        <v>15</v>
      </c>
      <c r="K32" s="1043" t="s">
        <v>15</v>
      </c>
      <c r="L32" s="1043">
        <v>2631.6756258999999</v>
      </c>
      <c r="M32" s="1043">
        <v>1244.5638295000001</v>
      </c>
      <c r="N32" s="1043">
        <v>6658.0825738000003</v>
      </c>
      <c r="O32" s="1043">
        <v>330.75850000000003</v>
      </c>
      <c r="P32" s="1043">
        <v>3770.5192870999999</v>
      </c>
      <c r="Q32" s="1043">
        <v>14635.5998163</v>
      </c>
      <c r="R32" s="1043">
        <v>722.82911590000003</v>
      </c>
      <c r="S32" s="1043" t="s">
        <v>15</v>
      </c>
      <c r="T32" s="1043" t="s">
        <v>15</v>
      </c>
      <c r="U32" s="1043" t="s">
        <v>15</v>
      </c>
      <c r="V32" s="1043" t="s">
        <v>15</v>
      </c>
      <c r="W32" s="1043">
        <v>15358.4289322</v>
      </c>
      <c r="X32" s="1041"/>
      <c r="Y32" s="1041"/>
      <c r="Z32" s="1045"/>
    </row>
    <row r="33" spans="1:26" s="1037" customFormat="1" ht="20.100000000000001" customHeight="1">
      <c r="A33" s="133" t="s">
        <v>1157</v>
      </c>
      <c r="B33" s="1043" t="s">
        <v>15</v>
      </c>
      <c r="C33" s="1043" t="s">
        <v>15</v>
      </c>
      <c r="D33" s="1043" t="s">
        <v>15</v>
      </c>
      <c r="E33" s="1043" t="s">
        <v>15</v>
      </c>
      <c r="F33" s="1043">
        <v>55189.042908199997</v>
      </c>
      <c r="G33" s="1043" t="s">
        <v>15</v>
      </c>
      <c r="H33" s="1043" t="s">
        <v>15</v>
      </c>
      <c r="I33" s="1043" t="s">
        <v>15</v>
      </c>
      <c r="J33" s="1043" t="s">
        <v>15</v>
      </c>
      <c r="K33" s="1043">
        <v>1179436.0817515999</v>
      </c>
      <c r="L33" s="1043">
        <v>2129.8813964000001</v>
      </c>
      <c r="M33" s="1043">
        <v>4.3192285000000004</v>
      </c>
      <c r="N33" s="1043">
        <v>1459.073519</v>
      </c>
      <c r="O33" s="1043" t="s">
        <v>15</v>
      </c>
      <c r="P33" s="1043">
        <v>3407.5160734000001</v>
      </c>
      <c r="Q33" s="1043">
        <v>7000.7902173000002</v>
      </c>
      <c r="R33" s="1043">
        <v>491393.95889850002</v>
      </c>
      <c r="S33" s="1043" t="s">
        <v>15</v>
      </c>
      <c r="T33" s="1043" t="s">
        <v>15</v>
      </c>
      <c r="U33" s="1043" t="s">
        <v>15</v>
      </c>
      <c r="V33" s="1043" t="s">
        <v>15</v>
      </c>
      <c r="W33" s="1043">
        <v>1733019.8737756</v>
      </c>
      <c r="X33" s="1046"/>
      <c r="Y33" s="1046"/>
    </row>
    <row r="34" spans="1:26" s="1037" customFormat="1" ht="20.100000000000001" customHeight="1">
      <c r="A34" s="133" t="s">
        <v>1158</v>
      </c>
      <c r="B34" s="1043" t="s">
        <v>15</v>
      </c>
      <c r="C34" s="1043" t="s">
        <v>15</v>
      </c>
      <c r="D34" s="1043" t="s">
        <v>15</v>
      </c>
      <c r="E34" s="1043" t="s">
        <v>15</v>
      </c>
      <c r="F34" s="1043" t="s">
        <v>15</v>
      </c>
      <c r="G34" s="1043" t="s">
        <v>15</v>
      </c>
      <c r="H34" s="1043" t="s">
        <v>15</v>
      </c>
      <c r="I34" s="1043" t="s">
        <v>15</v>
      </c>
      <c r="J34" s="1043" t="s">
        <v>15</v>
      </c>
      <c r="K34" s="1043" t="s">
        <v>15</v>
      </c>
      <c r="L34" s="1043">
        <v>21.3561069</v>
      </c>
      <c r="M34" s="1043">
        <v>48.260126</v>
      </c>
      <c r="N34" s="1043">
        <v>4.6568500000000004</v>
      </c>
      <c r="O34" s="1043" t="s">
        <v>15</v>
      </c>
      <c r="P34" s="1043">
        <v>108.37101029999999</v>
      </c>
      <c r="Q34" s="1043">
        <v>182.64409319999999</v>
      </c>
      <c r="R34" s="1043" t="s">
        <v>15</v>
      </c>
      <c r="S34" s="1043" t="s">
        <v>15</v>
      </c>
      <c r="T34" s="1043" t="s">
        <v>15</v>
      </c>
      <c r="U34" s="1043" t="s">
        <v>15</v>
      </c>
      <c r="V34" s="1043" t="s">
        <v>15</v>
      </c>
      <c r="W34" s="1043">
        <v>182.64409319999999</v>
      </c>
      <c r="X34" s="1047"/>
      <c r="Y34" s="1046"/>
    </row>
    <row r="35" spans="1:26" s="1037" customFormat="1" ht="20.100000000000001" customHeight="1">
      <c r="A35" s="133" t="s">
        <v>1159</v>
      </c>
      <c r="B35" s="1043" t="s">
        <v>15</v>
      </c>
      <c r="C35" s="1043" t="s">
        <v>15</v>
      </c>
      <c r="D35" s="1043" t="s">
        <v>15</v>
      </c>
      <c r="E35" s="1043" t="s">
        <v>15</v>
      </c>
      <c r="F35" s="1043" t="s">
        <v>15</v>
      </c>
      <c r="G35" s="1043" t="s">
        <v>15</v>
      </c>
      <c r="H35" s="1043" t="s">
        <v>15</v>
      </c>
      <c r="I35" s="1043" t="s">
        <v>15</v>
      </c>
      <c r="J35" s="1043" t="s">
        <v>15</v>
      </c>
      <c r="K35" s="1043">
        <v>7932.5679799</v>
      </c>
      <c r="L35" s="1043">
        <v>640.21885850000001</v>
      </c>
      <c r="M35" s="1043">
        <v>12.4012025</v>
      </c>
      <c r="N35" s="1043">
        <v>269.48200370000001</v>
      </c>
      <c r="O35" s="1043">
        <v>425.9931646</v>
      </c>
      <c r="P35" s="1043">
        <v>3366.2574279999999</v>
      </c>
      <c r="Q35" s="1043">
        <v>4714.3526572999999</v>
      </c>
      <c r="R35" s="1043">
        <v>359059.33394410001</v>
      </c>
      <c r="S35" s="1043" t="s">
        <v>15</v>
      </c>
      <c r="T35" s="1043" t="s">
        <v>15</v>
      </c>
      <c r="U35" s="1043" t="s">
        <v>15</v>
      </c>
      <c r="V35" s="1043" t="s">
        <v>15</v>
      </c>
      <c r="W35" s="1043">
        <v>371706.25458130002</v>
      </c>
      <c r="X35" s="1046"/>
      <c r="Y35" s="1046"/>
    </row>
    <row r="36" spans="1:26" s="1037" customFormat="1" ht="20.100000000000001" customHeight="1">
      <c r="A36" s="133" t="s">
        <v>1160</v>
      </c>
      <c r="B36" s="1043" t="s">
        <v>15</v>
      </c>
      <c r="C36" s="1043" t="s">
        <v>15</v>
      </c>
      <c r="D36" s="1043" t="s">
        <v>15</v>
      </c>
      <c r="E36" s="1043" t="s">
        <v>15</v>
      </c>
      <c r="F36" s="1043" t="s">
        <v>15</v>
      </c>
      <c r="G36" s="1043" t="s">
        <v>15</v>
      </c>
      <c r="H36" s="1043" t="s">
        <v>15</v>
      </c>
      <c r="I36" s="1043" t="s">
        <v>15</v>
      </c>
      <c r="J36" s="1043" t="s">
        <v>15</v>
      </c>
      <c r="K36" s="1043">
        <v>5957.0943932</v>
      </c>
      <c r="L36" s="1043" t="s">
        <v>15</v>
      </c>
      <c r="M36" s="1043">
        <v>2.0624555999999998</v>
      </c>
      <c r="N36" s="1043">
        <v>184</v>
      </c>
      <c r="O36" s="1043" t="s">
        <v>15</v>
      </c>
      <c r="P36" s="1043">
        <v>9377.4453486999992</v>
      </c>
      <c r="Q36" s="1043">
        <v>9563.5078042999994</v>
      </c>
      <c r="R36" s="1043">
        <v>1157.1510037</v>
      </c>
      <c r="S36" s="1043" t="s">
        <v>15</v>
      </c>
      <c r="T36" s="1043" t="s">
        <v>15</v>
      </c>
      <c r="U36" s="1043" t="s">
        <v>15</v>
      </c>
      <c r="V36" s="1043" t="s">
        <v>15</v>
      </c>
      <c r="W36" s="1043">
        <v>16677.753201200001</v>
      </c>
      <c r="X36" s="1046"/>
      <c r="Y36" s="1046"/>
    </row>
    <row r="37" spans="1:26" s="1037" customFormat="1" ht="20.100000000000001" customHeight="1">
      <c r="A37" s="133" t="s">
        <v>1161</v>
      </c>
      <c r="B37" s="1043" t="s">
        <v>15</v>
      </c>
      <c r="C37" s="1043" t="s">
        <v>15</v>
      </c>
      <c r="D37" s="1043" t="s">
        <v>15</v>
      </c>
      <c r="E37" s="1043" t="s">
        <v>15</v>
      </c>
      <c r="F37" s="1043" t="s">
        <v>15</v>
      </c>
      <c r="G37" s="1043" t="s">
        <v>15</v>
      </c>
      <c r="H37" s="1043" t="s">
        <v>15</v>
      </c>
      <c r="I37" s="1043" t="s">
        <v>15</v>
      </c>
      <c r="J37" s="1043" t="s">
        <v>15</v>
      </c>
      <c r="K37" s="1043">
        <v>13169.8965866</v>
      </c>
      <c r="L37" s="1043">
        <v>1168.5443580000001</v>
      </c>
      <c r="M37" s="1043">
        <v>3.1358763000000001</v>
      </c>
      <c r="N37" s="1043">
        <v>322.47441259999999</v>
      </c>
      <c r="O37" s="1043">
        <v>294.72395</v>
      </c>
      <c r="P37" s="1043">
        <v>16245.2026049</v>
      </c>
      <c r="Q37" s="1043">
        <v>18034.0812018</v>
      </c>
      <c r="R37" s="1043">
        <v>285111.5392683</v>
      </c>
      <c r="S37" s="1043" t="s">
        <v>15</v>
      </c>
      <c r="T37" s="1043">
        <v>26.402460000000001</v>
      </c>
      <c r="U37" s="1043" t="s">
        <v>15</v>
      </c>
      <c r="V37" s="1043">
        <v>6.2646667999999996</v>
      </c>
      <c r="W37" s="1043">
        <v>316348.18418350001</v>
      </c>
      <c r="X37" s="1048"/>
      <c r="Y37" s="1048"/>
    </row>
    <row r="38" spans="1:26" s="1037" customFormat="1" ht="20.100000000000001" customHeight="1">
      <c r="A38" s="133" t="s">
        <v>1162</v>
      </c>
      <c r="B38" s="1043" t="s">
        <v>15</v>
      </c>
      <c r="C38" s="1043" t="s">
        <v>15</v>
      </c>
      <c r="D38" s="1043" t="s">
        <v>15</v>
      </c>
      <c r="E38" s="1043" t="s">
        <v>15</v>
      </c>
      <c r="F38" s="1043" t="s">
        <v>15</v>
      </c>
      <c r="G38" s="1043" t="s">
        <v>15</v>
      </c>
      <c r="H38" s="1043" t="s">
        <v>15</v>
      </c>
      <c r="I38" s="1043" t="s">
        <v>15</v>
      </c>
      <c r="J38" s="1043" t="s">
        <v>15</v>
      </c>
      <c r="K38" s="1043" t="s">
        <v>15</v>
      </c>
      <c r="L38" s="1043" t="s">
        <v>15</v>
      </c>
      <c r="M38" s="1043">
        <v>1.5</v>
      </c>
      <c r="N38" s="1043" t="s">
        <v>15</v>
      </c>
      <c r="O38" s="1043" t="s">
        <v>15</v>
      </c>
      <c r="P38" s="1043">
        <v>187705.70110850001</v>
      </c>
      <c r="Q38" s="1043">
        <v>187707.20110850001</v>
      </c>
      <c r="R38" s="1043">
        <v>1714.1688822000001</v>
      </c>
      <c r="S38" s="1043" t="s">
        <v>15</v>
      </c>
      <c r="T38" s="1043" t="s">
        <v>15</v>
      </c>
      <c r="U38" s="1043" t="s">
        <v>15</v>
      </c>
      <c r="V38" s="1043" t="s">
        <v>15</v>
      </c>
      <c r="W38" s="1043">
        <v>189421.36999070001</v>
      </c>
      <c r="X38" s="1048"/>
      <c r="Y38" s="1048"/>
    </row>
    <row r="39" spans="1:26" s="1037" customFormat="1" ht="20.100000000000001" customHeight="1">
      <c r="A39" s="1071" t="s">
        <v>1163</v>
      </c>
      <c r="B39" s="1050" t="s">
        <v>15</v>
      </c>
      <c r="C39" s="1050" t="s">
        <v>15</v>
      </c>
      <c r="D39" s="1050" t="s">
        <v>15</v>
      </c>
      <c r="E39" s="1050" t="s">
        <v>15</v>
      </c>
      <c r="F39" s="1050" t="s">
        <v>15</v>
      </c>
      <c r="G39" s="1050" t="s">
        <v>15</v>
      </c>
      <c r="H39" s="1050" t="s">
        <v>15</v>
      </c>
      <c r="I39" s="1050" t="s">
        <v>15</v>
      </c>
      <c r="J39" s="1050" t="s">
        <v>15</v>
      </c>
      <c r="K39" s="1050">
        <v>27.103097900000002</v>
      </c>
      <c r="L39" s="1050">
        <v>297.75699659999998</v>
      </c>
      <c r="M39" s="1050">
        <v>199.02815649999999</v>
      </c>
      <c r="N39" s="1050">
        <v>410.43101460000003</v>
      </c>
      <c r="O39" s="1050">
        <v>31.2012933</v>
      </c>
      <c r="P39" s="1050">
        <v>7216.4938240000001</v>
      </c>
      <c r="Q39" s="1050">
        <v>8154.9112850000001</v>
      </c>
      <c r="R39" s="1050">
        <v>137121.22800810001</v>
      </c>
      <c r="S39" s="1050" t="s">
        <v>15</v>
      </c>
      <c r="T39" s="1050" t="s">
        <v>15</v>
      </c>
      <c r="U39" s="1050" t="s">
        <v>15</v>
      </c>
      <c r="V39" s="1050" t="s">
        <v>15</v>
      </c>
      <c r="W39" s="1050">
        <v>145303.24239100001</v>
      </c>
      <c r="X39" s="1036"/>
      <c r="Y39" s="1036"/>
    </row>
    <row r="40" spans="1:26" s="1034" customFormat="1" ht="18.2" customHeight="1">
      <c r="A40" s="180"/>
      <c r="B40" s="180"/>
      <c r="C40" s="180"/>
      <c r="D40" s="180"/>
      <c r="E40" s="180"/>
      <c r="F40" s="180"/>
      <c r="G40" s="180"/>
      <c r="H40" s="180"/>
      <c r="I40" s="1285" t="s">
        <v>1199</v>
      </c>
      <c r="J40" s="1285"/>
      <c r="K40" s="1285"/>
      <c r="L40" s="180"/>
      <c r="M40" s="950"/>
      <c r="N40" s="5"/>
      <c r="O40" s="5"/>
      <c r="P40" s="180"/>
      <c r="Q40" s="180"/>
      <c r="R40" s="180"/>
      <c r="S40" s="180"/>
      <c r="T40" s="180"/>
      <c r="U40" s="1285" t="s">
        <v>1199</v>
      </c>
      <c r="V40" s="1285"/>
      <c r="W40" s="1285"/>
      <c r="X40" s="1051"/>
      <c r="Y40" s="1051"/>
      <c r="Z40" s="1052"/>
    </row>
    <row r="41" spans="1:26" s="1073" customFormat="1" ht="18.2" customHeight="1">
      <c r="A41" s="187"/>
      <c r="B41" s="196"/>
      <c r="C41" s="196"/>
      <c r="D41" s="196"/>
      <c r="E41" s="196"/>
      <c r="F41" s="196"/>
      <c r="G41" s="196"/>
      <c r="H41" s="196"/>
      <c r="I41" s="196"/>
      <c r="J41" s="178"/>
      <c r="K41" s="178"/>
      <c r="L41" s="177"/>
      <c r="M41" s="950"/>
      <c r="N41" s="5"/>
      <c r="O41" s="5"/>
      <c r="P41" s="196"/>
      <c r="Q41" s="196"/>
      <c r="R41" s="196"/>
      <c r="S41" s="196"/>
      <c r="T41" s="196"/>
      <c r="U41" s="196"/>
      <c r="V41" s="196"/>
      <c r="W41" s="187"/>
      <c r="X41" s="1051"/>
      <c r="Y41" s="1051"/>
      <c r="Z41" s="1072"/>
    </row>
    <row r="42" spans="1:26" s="1073" customFormat="1" ht="18.2" customHeight="1">
      <c r="A42" s="187"/>
      <c r="B42" s="197"/>
      <c r="C42" s="197"/>
      <c r="D42" s="197"/>
      <c r="E42" s="197"/>
      <c r="F42" s="197"/>
      <c r="G42" s="197"/>
      <c r="H42" s="197"/>
      <c r="I42" s="197"/>
      <c r="J42" s="178"/>
      <c r="K42" s="178"/>
      <c r="L42" s="186"/>
      <c r="M42" s="198"/>
      <c r="N42" s="179"/>
      <c r="O42" s="179"/>
      <c r="P42" s="199"/>
      <c r="Q42" s="199"/>
      <c r="R42" s="199"/>
      <c r="S42" s="199"/>
      <c r="T42" s="187"/>
      <c r="U42" s="187"/>
      <c r="V42" s="187"/>
      <c r="W42" s="187"/>
      <c r="X42" s="1051"/>
      <c r="Y42" s="1051"/>
      <c r="Z42" s="1072"/>
    </row>
    <row r="43" spans="1:26" s="1073" customFormat="1" ht="18.2" customHeight="1">
      <c r="A43" s="187"/>
      <c r="B43" s="200"/>
      <c r="C43" s="200"/>
      <c r="D43" s="200"/>
      <c r="E43" s="200"/>
      <c r="F43" s="200"/>
      <c r="G43" s="200"/>
      <c r="H43" s="200"/>
      <c r="I43" s="200"/>
      <c r="J43" s="200"/>
      <c r="K43" s="207"/>
      <c r="L43" s="199"/>
      <c r="M43" s="187"/>
      <c r="N43" s="199"/>
      <c r="O43" s="199"/>
      <c r="P43" s="199"/>
      <c r="Q43" s="199"/>
      <c r="R43" s="199"/>
      <c r="S43" s="199"/>
      <c r="T43" s="1277" t="s">
        <v>933</v>
      </c>
      <c r="U43" s="1277"/>
      <c r="V43" s="1277"/>
      <c r="W43" s="1277"/>
      <c r="X43" s="1051"/>
      <c r="Y43" s="1051"/>
      <c r="Z43" s="1072"/>
    </row>
    <row r="44" spans="1:26" s="1037" customFormat="1" ht="18.2" customHeight="1">
      <c r="A44" s="1300" t="s">
        <v>23753</v>
      </c>
      <c r="B44" s="1292" t="s">
        <v>990</v>
      </c>
      <c r="C44" s="1294"/>
      <c r="D44" s="1294"/>
      <c r="E44" s="1298" t="s">
        <v>991</v>
      </c>
      <c r="F44" s="1298" t="s">
        <v>992</v>
      </c>
      <c r="G44" s="1298" t="s">
        <v>993</v>
      </c>
      <c r="H44" s="1288" t="s">
        <v>994</v>
      </c>
      <c r="I44" s="1288" t="s">
        <v>995</v>
      </c>
      <c r="J44" s="1288" t="s">
        <v>996</v>
      </c>
      <c r="K44" s="1290" t="s">
        <v>997</v>
      </c>
      <c r="L44" s="1292" t="s">
        <v>998</v>
      </c>
      <c r="M44" s="1293"/>
      <c r="N44" s="1294"/>
      <c r="O44" s="1294"/>
      <c r="P44" s="1294"/>
      <c r="Q44" s="1295"/>
      <c r="R44" s="1290" t="s">
        <v>999</v>
      </c>
      <c r="S44" s="1288" t="s">
        <v>1000</v>
      </c>
      <c r="T44" s="1288" t="s">
        <v>1001</v>
      </c>
      <c r="U44" s="1288" t="s">
        <v>1002</v>
      </c>
      <c r="V44" s="1288" t="s">
        <v>1003</v>
      </c>
      <c r="W44" s="1290" t="s">
        <v>1132</v>
      </c>
      <c r="X44" s="1051"/>
      <c r="Y44" s="1051"/>
      <c r="Z44" s="1045"/>
    </row>
    <row r="45" spans="1:26" s="1037" customFormat="1" ht="85.5" customHeight="1">
      <c r="A45" s="1301"/>
      <c r="B45" s="956" t="s">
        <v>1164</v>
      </c>
      <c r="C45" s="956" t="s">
        <v>1006</v>
      </c>
      <c r="D45" s="954" t="s">
        <v>1007</v>
      </c>
      <c r="E45" s="1298"/>
      <c r="F45" s="1298"/>
      <c r="G45" s="1298"/>
      <c r="H45" s="1289"/>
      <c r="I45" s="1289"/>
      <c r="J45" s="1289"/>
      <c r="K45" s="1291"/>
      <c r="L45" s="955" t="s">
        <v>1165</v>
      </c>
      <c r="M45" s="955" t="s">
        <v>1009</v>
      </c>
      <c r="N45" s="955" t="s">
        <v>1010</v>
      </c>
      <c r="O45" s="955" t="s">
        <v>1011</v>
      </c>
      <c r="P45" s="955" t="s">
        <v>1012</v>
      </c>
      <c r="Q45" s="955" t="s">
        <v>1013</v>
      </c>
      <c r="R45" s="1291"/>
      <c r="S45" s="1289"/>
      <c r="T45" s="1289"/>
      <c r="U45" s="1289"/>
      <c r="V45" s="1289"/>
      <c r="W45" s="1291"/>
      <c r="X45" s="1051"/>
      <c r="Y45" s="1051"/>
      <c r="Z45" s="1045"/>
    </row>
    <row r="46" spans="1:26" s="1037" customFormat="1" ht="18.2" customHeight="1">
      <c r="A46" s="204" t="s">
        <v>6</v>
      </c>
      <c r="B46" s="955" t="s">
        <v>7</v>
      </c>
      <c r="C46" s="955" t="s">
        <v>8</v>
      </c>
      <c r="D46" s="955" t="s">
        <v>9</v>
      </c>
      <c r="E46" s="955" t="s">
        <v>10</v>
      </c>
      <c r="F46" s="955" t="s">
        <v>11</v>
      </c>
      <c r="G46" s="955" t="s">
        <v>12</v>
      </c>
      <c r="H46" s="955" t="s">
        <v>13</v>
      </c>
      <c r="I46" s="955" t="s">
        <v>694</v>
      </c>
      <c r="J46" s="191" t="s">
        <v>725</v>
      </c>
      <c r="K46" s="955" t="s">
        <v>695</v>
      </c>
      <c r="L46" s="955" t="s">
        <v>726</v>
      </c>
      <c r="M46" s="955" t="s">
        <v>727</v>
      </c>
      <c r="N46" s="955" t="s">
        <v>1014</v>
      </c>
      <c r="O46" s="955" t="s">
        <v>1015</v>
      </c>
      <c r="P46" s="955" t="s">
        <v>1016</v>
      </c>
      <c r="Q46" s="955" t="s">
        <v>1017</v>
      </c>
      <c r="R46" s="955" t="s">
        <v>1018</v>
      </c>
      <c r="S46" s="955" t="s">
        <v>1133</v>
      </c>
      <c r="T46" s="955" t="s">
        <v>1019</v>
      </c>
      <c r="U46" s="955" t="s">
        <v>1020</v>
      </c>
      <c r="V46" s="191" t="s">
        <v>1021</v>
      </c>
      <c r="W46" s="955" t="s">
        <v>1023</v>
      </c>
      <c r="X46" s="1051"/>
      <c r="Y46" s="1051"/>
      <c r="Z46" s="1045"/>
    </row>
    <row r="47" spans="1:26" s="1037" customFormat="1" ht="20.100000000000001" customHeight="1">
      <c r="A47" s="133" t="s">
        <v>1166</v>
      </c>
      <c r="B47" s="1043" t="s">
        <v>15</v>
      </c>
      <c r="C47" s="1043" t="s">
        <v>15</v>
      </c>
      <c r="D47" s="1043" t="s">
        <v>15</v>
      </c>
      <c r="E47" s="1043" t="s">
        <v>15</v>
      </c>
      <c r="F47" s="1043" t="s">
        <v>15</v>
      </c>
      <c r="G47" s="1043" t="s">
        <v>15</v>
      </c>
      <c r="H47" s="1043" t="s">
        <v>15</v>
      </c>
      <c r="I47" s="1043" t="s">
        <v>15</v>
      </c>
      <c r="J47" s="1043" t="s">
        <v>15</v>
      </c>
      <c r="K47" s="1043" t="s">
        <v>15</v>
      </c>
      <c r="L47" s="1043" t="s">
        <v>15</v>
      </c>
      <c r="M47" s="1043">
        <v>16.786881699999999</v>
      </c>
      <c r="N47" s="1043" t="s">
        <v>15</v>
      </c>
      <c r="O47" s="1043">
        <v>1284.2372800000001</v>
      </c>
      <c r="P47" s="1043">
        <v>13162.220234</v>
      </c>
      <c r="Q47" s="1043">
        <v>14463.2443957</v>
      </c>
      <c r="R47" s="1043">
        <v>8499.2795628000003</v>
      </c>
      <c r="S47" s="1043" t="s">
        <v>15</v>
      </c>
      <c r="T47" s="1043" t="s">
        <v>15</v>
      </c>
      <c r="U47" s="1043" t="s">
        <v>15</v>
      </c>
      <c r="V47" s="1043" t="s">
        <v>15</v>
      </c>
      <c r="W47" s="1043">
        <v>22962.523958500002</v>
      </c>
      <c r="X47" s="1051"/>
      <c r="Y47" s="1051"/>
      <c r="Z47" s="1045"/>
    </row>
    <row r="48" spans="1:26" s="1037" customFormat="1" ht="20.100000000000001" customHeight="1">
      <c r="A48" s="133" t="s">
        <v>1167</v>
      </c>
      <c r="B48" s="1043" t="s">
        <v>15</v>
      </c>
      <c r="C48" s="1043" t="s">
        <v>15</v>
      </c>
      <c r="D48" s="1043" t="s">
        <v>15</v>
      </c>
      <c r="E48" s="1043" t="s">
        <v>15</v>
      </c>
      <c r="F48" s="1043" t="s">
        <v>15</v>
      </c>
      <c r="G48" s="1043" t="s">
        <v>15</v>
      </c>
      <c r="H48" s="1043" t="s">
        <v>15</v>
      </c>
      <c r="I48" s="1043" t="s">
        <v>15</v>
      </c>
      <c r="J48" s="1043" t="s">
        <v>15</v>
      </c>
      <c r="K48" s="1043">
        <v>23581.391361499998</v>
      </c>
      <c r="L48" s="1043">
        <v>52678.128921800002</v>
      </c>
      <c r="M48" s="1043" t="s">
        <v>15</v>
      </c>
      <c r="N48" s="1043">
        <v>16281.582188599999</v>
      </c>
      <c r="O48" s="1043">
        <v>4908.1921071999996</v>
      </c>
      <c r="P48" s="1043">
        <v>231265.10404199999</v>
      </c>
      <c r="Q48" s="1043">
        <v>305133.00725959998</v>
      </c>
      <c r="R48" s="1043">
        <v>379616.5927182</v>
      </c>
      <c r="S48" s="1043" t="s">
        <v>15</v>
      </c>
      <c r="T48" s="1043" t="s">
        <v>15</v>
      </c>
      <c r="U48" s="1043" t="s">
        <v>15</v>
      </c>
      <c r="V48" s="1043" t="s">
        <v>15</v>
      </c>
      <c r="W48" s="1043">
        <v>708330.99133930006</v>
      </c>
      <c r="X48" s="1051"/>
      <c r="Y48" s="1051"/>
      <c r="Z48" s="1045"/>
    </row>
    <row r="49" spans="1:26" s="1037" customFormat="1" ht="20.100000000000001" customHeight="1">
      <c r="A49" s="133" t="s">
        <v>1168</v>
      </c>
      <c r="B49" s="1043" t="s">
        <v>15</v>
      </c>
      <c r="C49" s="1043" t="s">
        <v>15</v>
      </c>
      <c r="D49" s="1043" t="s">
        <v>15</v>
      </c>
      <c r="E49" s="1043" t="s">
        <v>15</v>
      </c>
      <c r="F49" s="1043" t="s">
        <v>15</v>
      </c>
      <c r="G49" s="1043" t="s">
        <v>15</v>
      </c>
      <c r="H49" s="1043" t="s">
        <v>15</v>
      </c>
      <c r="I49" s="1043" t="s">
        <v>15</v>
      </c>
      <c r="J49" s="1043" t="s">
        <v>15</v>
      </c>
      <c r="K49" s="1043" t="s">
        <v>15</v>
      </c>
      <c r="L49" s="1043">
        <v>2837110.7959627998</v>
      </c>
      <c r="M49" s="1043">
        <v>15343.293089999999</v>
      </c>
      <c r="N49" s="1043">
        <v>90.992500000000007</v>
      </c>
      <c r="O49" s="1043" t="s">
        <v>15</v>
      </c>
      <c r="P49" s="1043">
        <v>32723.215188300001</v>
      </c>
      <c r="Q49" s="1043">
        <v>2885268.2967410996</v>
      </c>
      <c r="R49" s="1043">
        <v>1276.5499516</v>
      </c>
      <c r="S49" s="1043" t="s">
        <v>15</v>
      </c>
      <c r="T49" s="1043" t="s">
        <v>15</v>
      </c>
      <c r="U49" s="1043" t="s">
        <v>15</v>
      </c>
      <c r="V49" s="1043" t="s">
        <v>15</v>
      </c>
      <c r="W49" s="1043">
        <v>2886544.8466926995</v>
      </c>
      <c r="X49" s="1051"/>
      <c r="Y49" s="1051"/>
      <c r="Z49" s="1045"/>
    </row>
    <row r="50" spans="1:26" s="1037" customFormat="1" ht="20.100000000000001" customHeight="1">
      <c r="A50" s="133" t="s">
        <v>1169</v>
      </c>
      <c r="B50" s="1043" t="s">
        <v>15</v>
      </c>
      <c r="C50" s="1043" t="s">
        <v>15</v>
      </c>
      <c r="D50" s="1043" t="s">
        <v>15</v>
      </c>
      <c r="E50" s="1043" t="s">
        <v>15</v>
      </c>
      <c r="F50" s="1043" t="s">
        <v>15</v>
      </c>
      <c r="G50" s="1043" t="s">
        <v>15</v>
      </c>
      <c r="H50" s="1043" t="s">
        <v>15</v>
      </c>
      <c r="I50" s="1043" t="s">
        <v>15</v>
      </c>
      <c r="J50" s="1043" t="s">
        <v>15</v>
      </c>
      <c r="K50" s="1043" t="s">
        <v>15</v>
      </c>
      <c r="L50" s="1043">
        <v>1623647.3579392999</v>
      </c>
      <c r="M50" s="1043">
        <v>548365.03330360004</v>
      </c>
      <c r="N50" s="1043">
        <v>407026.39437489997</v>
      </c>
      <c r="O50" s="1043">
        <v>253.34098</v>
      </c>
      <c r="P50" s="1043">
        <v>18694.451386199999</v>
      </c>
      <c r="Q50" s="1043">
        <v>2597986.5779839996</v>
      </c>
      <c r="R50" s="1043">
        <v>45028.766294300003</v>
      </c>
      <c r="S50" s="1043" t="s">
        <v>15</v>
      </c>
      <c r="T50" s="1043" t="s">
        <v>15</v>
      </c>
      <c r="U50" s="1043" t="s">
        <v>15</v>
      </c>
      <c r="V50" s="1043">
        <v>16097.8448095</v>
      </c>
      <c r="W50" s="1043">
        <v>2659113.1890877998</v>
      </c>
      <c r="X50" s="1051"/>
      <c r="Y50" s="1051"/>
      <c r="Z50" s="1045"/>
    </row>
    <row r="51" spans="1:26" s="1037" customFormat="1" ht="20.100000000000001" customHeight="1">
      <c r="A51" s="133" t="s">
        <v>1170</v>
      </c>
      <c r="B51" s="1043" t="s">
        <v>15</v>
      </c>
      <c r="C51" s="1043" t="s">
        <v>15</v>
      </c>
      <c r="D51" s="1043" t="s">
        <v>15</v>
      </c>
      <c r="E51" s="1043" t="s">
        <v>15</v>
      </c>
      <c r="F51" s="1043" t="s">
        <v>15</v>
      </c>
      <c r="G51" s="1043" t="s">
        <v>15</v>
      </c>
      <c r="H51" s="1043" t="s">
        <v>15</v>
      </c>
      <c r="I51" s="1043" t="s">
        <v>15</v>
      </c>
      <c r="J51" s="1043" t="s">
        <v>15</v>
      </c>
      <c r="K51" s="1043" t="s">
        <v>15</v>
      </c>
      <c r="L51" s="1043">
        <v>2474.3203764</v>
      </c>
      <c r="M51" s="1043">
        <v>269999.0504524</v>
      </c>
      <c r="N51" s="1043">
        <v>1220459.7295031</v>
      </c>
      <c r="O51" s="1043">
        <v>19521.05949</v>
      </c>
      <c r="P51" s="1043">
        <v>267370.97266099998</v>
      </c>
      <c r="Q51" s="1043">
        <v>1779825.1324829001</v>
      </c>
      <c r="R51" s="1043">
        <v>8051.1427763000002</v>
      </c>
      <c r="S51" s="1043" t="s">
        <v>15</v>
      </c>
      <c r="T51" s="1043" t="s">
        <v>15</v>
      </c>
      <c r="U51" s="1043" t="s">
        <v>15</v>
      </c>
      <c r="V51" s="1043" t="s">
        <v>15</v>
      </c>
      <c r="W51" s="1043">
        <v>1787876.2752592</v>
      </c>
      <c r="X51" s="1051"/>
      <c r="Y51" s="1051"/>
      <c r="Z51" s="1045"/>
    </row>
    <row r="52" spans="1:26" s="1037" customFormat="1" ht="20.100000000000001" customHeight="1">
      <c r="A52" s="133" t="s">
        <v>1171</v>
      </c>
      <c r="B52" s="1043" t="s">
        <v>15</v>
      </c>
      <c r="C52" s="1043" t="s">
        <v>15</v>
      </c>
      <c r="D52" s="1043" t="s">
        <v>15</v>
      </c>
      <c r="E52" s="1043" t="s">
        <v>15</v>
      </c>
      <c r="F52" s="1043">
        <v>14.695524199999999</v>
      </c>
      <c r="G52" s="1043" t="s">
        <v>15</v>
      </c>
      <c r="H52" s="1043" t="s">
        <v>15</v>
      </c>
      <c r="I52" s="1043" t="s">
        <v>15</v>
      </c>
      <c r="J52" s="1043" t="s">
        <v>15</v>
      </c>
      <c r="K52" s="1043" t="s">
        <v>15</v>
      </c>
      <c r="L52" s="1043">
        <v>1786936.8741837</v>
      </c>
      <c r="M52" s="1043">
        <v>95068.972168299995</v>
      </c>
      <c r="N52" s="1043">
        <v>1006538.8691786</v>
      </c>
      <c r="O52" s="1043">
        <v>2142.5660699999999</v>
      </c>
      <c r="P52" s="1043">
        <v>64720.864713700001</v>
      </c>
      <c r="Q52" s="1043">
        <v>2955408.1463143001</v>
      </c>
      <c r="R52" s="1043">
        <v>3171.1627474000002</v>
      </c>
      <c r="S52" s="1043" t="s">
        <v>15</v>
      </c>
      <c r="T52" s="1043" t="s">
        <v>15</v>
      </c>
      <c r="U52" s="1043" t="s">
        <v>15</v>
      </c>
      <c r="V52" s="1043" t="s">
        <v>15</v>
      </c>
      <c r="W52" s="1043">
        <v>2958594.0045858999</v>
      </c>
      <c r="X52" s="1051"/>
      <c r="Y52" s="1051"/>
      <c r="Z52" s="1045"/>
    </row>
    <row r="53" spans="1:26" s="1037" customFormat="1" ht="20.100000000000001" customHeight="1">
      <c r="A53" s="133" t="s">
        <v>1172</v>
      </c>
      <c r="B53" s="1043" t="s">
        <v>15</v>
      </c>
      <c r="C53" s="1043" t="s">
        <v>15</v>
      </c>
      <c r="D53" s="1043" t="s">
        <v>15</v>
      </c>
      <c r="E53" s="1043" t="s">
        <v>15</v>
      </c>
      <c r="F53" s="1043" t="s">
        <v>15</v>
      </c>
      <c r="G53" s="1043" t="s">
        <v>15</v>
      </c>
      <c r="H53" s="1043" t="s">
        <v>15</v>
      </c>
      <c r="I53" s="1043" t="s">
        <v>15</v>
      </c>
      <c r="J53" s="1043" t="s">
        <v>15</v>
      </c>
      <c r="K53" s="1043" t="s">
        <v>15</v>
      </c>
      <c r="L53" s="1043">
        <v>40734.780654000002</v>
      </c>
      <c r="M53" s="1043">
        <v>235394.56210350001</v>
      </c>
      <c r="N53" s="1043">
        <v>44582.376168700001</v>
      </c>
      <c r="O53" s="1043">
        <v>32</v>
      </c>
      <c r="P53" s="1043">
        <v>55.449022300000003</v>
      </c>
      <c r="Q53" s="1043">
        <v>320799.16794850002</v>
      </c>
      <c r="R53" s="1043">
        <v>9974.4471419000001</v>
      </c>
      <c r="S53" s="1043" t="s">
        <v>15</v>
      </c>
      <c r="T53" s="1043" t="s">
        <v>15</v>
      </c>
      <c r="U53" s="1043" t="s">
        <v>15</v>
      </c>
      <c r="V53" s="1043" t="s">
        <v>15</v>
      </c>
      <c r="W53" s="1043">
        <v>330773.61509040004</v>
      </c>
      <c r="X53" s="1051"/>
      <c r="Y53" s="1051"/>
      <c r="Z53" s="1045"/>
    </row>
    <row r="54" spans="1:26" s="1037" customFormat="1" ht="20.100000000000001" customHeight="1">
      <c r="A54" s="133" t="s">
        <v>1173</v>
      </c>
      <c r="B54" s="1043" t="s">
        <v>15</v>
      </c>
      <c r="C54" s="1043" t="s">
        <v>15</v>
      </c>
      <c r="D54" s="1043" t="s">
        <v>15</v>
      </c>
      <c r="E54" s="1043" t="s">
        <v>15</v>
      </c>
      <c r="F54" s="1043" t="s">
        <v>15</v>
      </c>
      <c r="G54" s="1043" t="s">
        <v>15</v>
      </c>
      <c r="H54" s="1043" t="s">
        <v>15</v>
      </c>
      <c r="I54" s="1043" t="s">
        <v>15</v>
      </c>
      <c r="J54" s="1043" t="s">
        <v>15</v>
      </c>
      <c r="K54" s="1043" t="s">
        <v>15</v>
      </c>
      <c r="L54" s="1043">
        <v>169513.3360024</v>
      </c>
      <c r="M54" s="1043">
        <v>33400.770861899997</v>
      </c>
      <c r="N54" s="1043">
        <v>1092277.3957264</v>
      </c>
      <c r="O54" s="1043">
        <v>991.01036599999998</v>
      </c>
      <c r="P54" s="1043">
        <v>4878.4631976999999</v>
      </c>
      <c r="Q54" s="1043">
        <v>1301060.9761544</v>
      </c>
      <c r="R54" s="1043">
        <v>80610.980786</v>
      </c>
      <c r="S54" s="1043" t="s">
        <v>15</v>
      </c>
      <c r="T54" s="1043" t="s">
        <v>15</v>
      </c>
      <c r="U54" s="1043" t="s">
        <v>15</v>
      </c>
      <c r="V54" s="1043" t="s">
        <v>15</v>
      </c>
      <c r="W54" s="1043">
        <v>1381671.9569403999</v>
      </c>
      <c r="X54" s="1051"/>
      <c r="Y54" s="1051"/>
      <c r="Z54" s="1045"/>
    </row>
    <row r="55" spans="1:26" s="1037" customFormat="1" ht="20.100000000000001" customHeight="1">
      <c r="A55" s="133" t="s">
        <v>1174</v>
      </c>
      <c r="B55" s="1043" t="s">
        <v>15</v>
      </c>
      <c r="C55" s="1043" t="s">
        <v>15</v>
      </c>
      <c r="D55" s="1043" t="s">
        <v>15</v>
      </c>
      <c r="E55" s="1043" t="s">
        <v>15</v>
      </c>
      <c r="F55" s="1043" t="s">
        <v>15</v>
      </c>
      <c r="G55" s="1043" t="s">
        <v>15</v>
      </c>
      <c r="H55" s="1043" t="s">
        <v>15</v>
      </c>
      <c r="I55" s="1043" t="s">
        <v>15</v>
      </c>
      <c r="J55" s="1043" t="s">
        <v>15</v>
      </c>
      <c r="K55" s="1043" t="s">
        <v>15</v>
      </c>
      <c r="L55" s="1043">
        <v>9821.0628899000003</v>
      </c>
      <c r="M55" s="1043">
        <v>5661.8655973000004</v>
      </c>
      <c r="N55" s="1043">
        <v>16858.8095985</v>
      </c>
      <c r="O55" s="1043" t="s">
        <v>15</v>
      </c>
      <c r="P55" s="1043">
        <v>17892.192753700001</v>
      </c>
      <c r="Q55" s="1043">
        <v>50233.930839400004</v>
      </c>
      <c r="R55" s="1043">
        <v>46683.252691900001</v>
      </c>
      <c r="S55" s="1043" t="s">
        <v>15</v>
      </c>
      <c r="T55" s="1043" t="s">
        <v>15</v>
      </c>
      <c r="U55" s="1043" t="s">
        <v>15</v>
      </c>
      <c r="V55" s="1043" t="s">
        <v>15</v>
      </c>
      <c r="W55" s="1043">
        <v>96917.183531300005</v>
      </c>
      <c r="X55" s="1051"/>
      <c r="Y55" s="1051"/>
    </row>
    <row r="56" spans="1:26" s="1037" customFormat="1" ht="20.100000000000001" customHeight="1">
      <c r="A56" s="133" t="s">
        <v>1175</v>
      </c>
      <c r="B56" s="1043" t="s">
        <v>15</v>
      </c>
      <c r="C56" s="1043" t="s">
        <v>15</v>
      </c>
      <c r="D56" s="1043" t="s">
        <v>15</v>
      </c>
      <c r="E56" s="1043" t="s">
        <v>15</v>
      </c>
      <c r="F56" s="1043" t="s">
        <v>15</v>
      </c>
      <c r="G56" s="1043" t="s">
        <v>15</v>
      </c>
      <c r="H56" s="1043" t="s">
        <v>15</v>
      </c>
      <c r="I56" s="1043" t="s">
        <v>15</v>
      </c>
      <c r="J56" s="1043" t="s">
        <v>15</v>
      </c>
      <c r="K56" s="1043" t="s">
        <v>15</v>
      </c>
      <c r="L56" s="1043">
        <v>43279.213484599997</v>
      </c>
      <c r="M56" s="1043">
        <v>175042.41214100001</v>
      </c>
      <c r="N56" s="1043">
        <v>83233.365158400004</v>
      </c>
      <c r="O56" s="1043">
        <v>84.583749999999995</v>
      </c>
      <c r="P56" s="1043">
        <v>18775.375614299999</v>
      </c>
      <c r="Q56" s="1043">
        <v>320414.95014830003</v>
      </c>
      <c r="R56" s="1043">
        <v>66260.535250300003</v>
      </c>
      <c r="S56" s="1043" t="s">
        <v>15</v>
      </c>
      <c r="T56" s="1043" t="s">
        <v>15</v>
      </c>
      <c r="U56" s="1043" t="s">
        <v>15</v>
      </c>
      <c r="V56" s="1043" t="s">
        <v>15</v>
      </c>
      <c r="W56" s="1043">
        <v>386675.48539860005</v>
      </c>
      <c r="X56" s="1051"/>
      <c r="Y56" s="1051"/>
    </row>
    <row r="57" spans="1:26" s="1037" customFormat="1" ht="20.100000000000001" customHeight="1">
      <c r="A57" s="133" t="s">
        <v>1176</v>
      </c>
      <c r="B57" s="1043" t="s">
        <v>15</v>
      </c>
      <c r="C57" s="1043" t="s">
        <v>15</v>
      </c>
      <c r="D57" s="1043" t="s">
        <v>15</v>
      </c>
      <c r="E57" s="1043" t="s">
        <v>15</v>
      </c>
      <c r="F57" s="1043" t="s">
        <v>15</v>
      </c>
      <c r="G57" s="1043" t="s">
        <v>15</v>
      </c>
      <c r="H57" s="1043" t="s">
        <v>15</v>
      </c>
      <c r="I57" s="1043" t="s">
        <v>15</v>
      </c>
      <c r="J57" s="1043" t="s">
        <v>15</v>
      </c>
      <c r="K57" s="1043" t="s">
        <v>15</v>
      </c>
      <c r="L57" s="1043">
        <v>2951.6533565</v>
      </c>
      <c r="M57" s="1043">
        <v>33199.6137733</v>
      </c>
      <c r="N57" s="1043">
        <v>17404.8949493</v>
      </c>
      <c r="O57" s="1043">
        <v>5.27</v>
      </c>
      <c r="P57" s="1043">
        <v>65194.994330000001</v>
      </c>
      <c r="Q57" s="1043">
        <v>118756.42640910001</v>
      </c>
      <c r="R57" s="1043">
        <v>1.8750361</v>
      </c>
      <c r="S57" s="1043" t="s">
        <v>15</v>
      </c>
      <c r="T57" s="1043" t="s">
        <v>15</v>
      </c>
      <c r="U57" s="1043" t="s">
        <v>15</v>
      </c>
      <c r="V57" s="1043" t="s">
        <v>15</v>
      </c>
      <c r="W57" s="1043">
        <v>118758.30144520001</v>
      </c>
      <c r="X57" s="1051"/>
      <c r="Y57" s="1051"/>
    </row>
    <row r="58" spans="1:26" s="1037" customFormat="1" ht="20.100000000000001" customHeight="1">
      <c r="A58" s="133" t="s">
        <v>1177</v>
      </c>
      <c r="B58" s="1043" t="s">
        <v>15</v>
      </c>
      <c r="C58" s="1043" t="s">
        <v>15</v>
      </c>
      <c r="D58" s="1043" t="s">
        <v>15</v>
      </c>
      <c r="E58" s="1043" t="s">
        <v>15</v>
      </c>
      <c r="F58" s="1043" t="s">
        <v>15</v>
      </c>
      <c r="G58" s="1043" t="s">
        <v>15</v>
      </c>
      <c r="H58" s="1043" t="s">
        <v>15</v>
      </c>
      <c r="I58" s="1043" t="s">
        <v>15</v>
      </c>
      <c r="J58" s="1043" t="s">
        <v>15</v>
      </c>
      <c r="K58" s="1043" t="s">
        <v>15</v>
      </c>
      <c r="L58" s="1043">
        <v>269992.5482809</v>
      </c>
      <c r="M58" s="1043">
        <v>168161.63760429999</v>
      </c>
      <c r="N58" s="1043">
        <v>435342.00476149999</v>
      </c>
      <c r="O58" s="1043">
        <v>919.46925390000001</v>
      </c>
      <c r="P58" s="1043">
        <v>84013.407767900004</v>
      </c>
      <c r="Q58" s="1043">
        <v>958429.06766850001</v>
      </c>
      <c r="R58" s="1043">
        <v>4145.8578058000003</v>
      </c>
      <c r="S58" s="1043" t="s">
        <v>15</v>
      </c>
      <c r="T58" s="1043" t="s">
        <v>15</v>
      </c>
      <c r="U58" s="1043" t="s">
        <v>15</v>
      </c>
      <c r="V58" s="1043" t="s">
        <v>15</v>
      </c>
      <c r="W58" s="1043">
        <v>962574.92547430005</v>
      </c>
      <c r="X58" s="1051"/>
      <c r="Y58" s="1051"/>
    </row>
    <row r="59" spans="1:26" s="1037" customFormat="1" ht="20.100000000000001" customHeight="1">
      <c r="A59" s="133" t="s">
        <v>1178</v>
      </c>
      <c r="B59" s="1043" t="s">
        <v>15</v>
      </c>
      <c r="C59" s="1043" t="s">
        <v>15</v>
      </c>
      <c r="D59" s="1043" t="s">
        <v>15</v>
      </c>
      <c r="E59" s="1043" t="s">
        <v>15</v>
      </c>
      <c r="F59" s="1043" t="s">
        <v>15</v>
      </c>
      <c r="G59" s="1043" t="s">
        <v>15</v>
      </c>
      <c r="H59" s="1043" t="s">
        <v>15</v>
      </c>
      <c r="I59" s="1043" t="s">
        <v>15</v>
      </c>
      <c r="J59" s="1043" t="s">
        <v>15</v>
      </c>
      <c r="K59" s="1043" t="s">
        <v>15</v>
      </c>
      <c r="L59" s="1043">
        <v>167714.03520109999</v>
      </c>
      <c r="M59" s="1043">
        <v>305497.1962836</v>
      </c>
      <c r="N59" s="1043">
        <v>450056.68945220002</v>
      </c>
      <c r="O59" s="1043">
        <v>750</v>
      </c>
      <c r="P59" s="1043">
        <v>6158.7818632999997</v>
      </c>
      <c r="Q59" s="1043">
        <v>930176.70280019997</v>
      </c>
      <c r="R59" s="1043" t="s">
        <v>15</v>
      </c>
      <c r="S59" s="1043" t="s">
        <v>15</v>
      </c>
      <c r="T59" s="1043" t="s">
        <v>15</v>
      </c>
      <c r="U59" s="1043" t="s">
        <v>15</v>
      </c>
      <c r="V59" s="1043" t="s">
        <v>15</v>
      </c>
      <c r="W59" s="1043">
        <v>930176.70280019997</v>
      </c>
      <c r="X59" s="1051"/>
      <c r="Y59" s="1051"/>
    </row>
    <row r="60" spans="1:26" s="1037" customFormat="1" ht="20.100000000000001" customHeight="1">
      <c r="A60" s="133" t="s">
        <v>1179</v>
      </c>
      <c r="B60" s="1043" t="s">
        <v>15</v>
      </c>
      <c r="C60" s="1043" t="s">
        <v>15</v>
      </c>
      <c r="D60" s="1043" t="s">
        <v>15</v>
      </c>
      <c r="E60" s="1043" t="s">
        <v>15</v>
      </c>
      <c r="F60" s="1043" t="s">
        <v>15</v>
      </c>
      <c r="G60" s="1043" t="s">
        <v>15</v>
      </c>
      <c r="H60" s="1043" t="s">
        <v>15</v>
      </c>
      <c r="I60" s="1043" t="s">
        <v>15</v>
      </c>
      <c r="J60" s="1043" t="s">
        <v>15</v>
      </c>
      <c r="K60" s="1043" t="s">
        <v>15</v>
      </c>
      <c r="L60" s="1043">
        <v>169989.6440117</v>
      </c>
      <c r="M60" s="1043">
        <v>874800.88633959997</v>
      </c>
      <c r="N60" s="1043">
        <v>3430142.9787587002</v>
      </c>
      <c r="O60" s="1043">
        <v>471.37299660000002</v>
      </c>
      <c r="P60" s="1043">
        <v>102145.4679473</v>
      </c>
      <c r="Q60" s="1043">
        <v>4577550.3500538999</v>
      </c>
      <c r="R60" s="1043" t="s">
        <v>15</v>
      </c>
      <c r="S60" s="1043" t="s">
        <v>15</v>
      </c>
      <c r="T60" s="1043" t="s">
        <v>15</v>
      </c>
      <c r="U60" s="1043" t="s">
        <v>15</v>
      </c>
      <c r="V60" s="1043" t="s">
        <v>15</v>
      </c>
      <c r="W60" s="1043">
        <v>4577550.3500538999</v>
      </c>
      <c r="X60" s="1051"/>
      <c r="Y60" s="1051"/>
    </row>
    <row r="61" spans="1:26" s="1037" customFormat="1" ht="20.100000000000001" customHeight="1">
      <c r="A61" s="133" t="s">
        <v>1180</v>
      </c>
      <c r="B61" s="1043" t="s">
        <v>15</v>
      </c>
      <c r="C61" s="1043" t="s">
        <v>15</v>
      </c>
      <c r="D61" s="1043" t="s">
        <v>15</v>
      </c>
      <c r="E61" s="1043" t="s">
        <v>15</v>
      </c>
      <c r="F61" s="1043" t="s">
        <v>15</v>
      </c>
      <c r="G61" s="1043" t="s">
        <v>15</v>
      </c>
      <c r="H61" s="1043" t="s">
        <v>15</v>
      </c>
      <c r="I61" s="1043" t="s">
        <v>15</v>
      </c>
      <c r="J61" s="1043" t="s">
        <v>15</v>
      </c>
      <c r="K61" s="1043" t="s">
        <v>15</v>
      </c>
      <c r="L61" s="1043">
        <v>1382.5232642999999</v>
      </c>
      <c r="M61" s="1043">
        <v>28542.508748699998</v>
      </c>
      <c r="N61" s="1043">
        <v>905109.70580600004</v>
      </c>
      <c r="O61" s="1043" t="s">
        <v>15</v>
      </c>
      <c r="P61" s="1043">
        <v>361635.35183250002</v>
      </c>
      <c r="Q61" s="1043">
        <v>1296670.0896515001</v>
      </c>
      <c r="R61" s="1043" t="s">
        <v>15</v>
      </c>
      <c r="S61" s="1043" t="s">
        <v>15</v>
      </c>
      <c r="T61" s="1043" t="s">
        <v>15</v>
      </c>
      <c r="U61" s="1043" t="s">
        <v>15</v>
      </c>
      <c r="V61" s="1043" t="s">
        <v>15</v>
      </c>
      <c r="W61" s="1043">
        <v>1296670.0896515001</v>
      </c>
      <c r="X61" s="1051"/>
      <c r="Y61" s="1051"/>
    </row>
    <row r="62" spans="1:26" s="1037" customFormat="1" ht="20.100000000000001" customHeight="1">
      <c r="A62" s="133" t="s">
        <v>1181</v>
      </c>
      <c r="B62" s="1043" t="s">
        <v>15</v>
      </c>
      <c r="C62" s="1043" t="s">
        <v>15</v>
      </c>
      <c r="D62" s="1043" t="s">
        <v>15</v>
      </c>
      <c r="E62" s="1043" t="s">
        <v>15</v>
      </c>
      <c r="F62" s="1043" t="s">
        <v>15</v>
      </c>
      <c r="G62" s="1043" t="s">
        <v>15</v>
      </c>
      <c r="H62" s="1043" t="s">
        <v>15</v>
      </c>
      <c r="I62" s="1043" t="s">
        <v>15</v>
      </c>
      <c r="J62" s="1043" t="s">
        <v>15</v>
      </c>
      <c r="K62" s="1043" t="s">
        <v>15</v>
      </c>
      <c r="L62" s="1043">
        <v>18.759222300000001</v>
      </c>
      <c r="M62" s="1043">
        <v>16665</v>
      </c>
      <c r="N62" s="1043">
        <v>8826.3479649000001</v>
      </c>
      <c r="O62" s="1043" t="s">
        <v>15</v>
      </c>
      <c r="P62" s="1043" t="s">
        <v>15</v>
      </c>
      <c r="Q62" s="1043">
        <v>25510.107187199999</v>
      </c>
      <c r="R62" s="1043">
        <v>145564.30746069999</v>
      </c>
      <c r="S62" s="1043" t="s">
        <v>15</v>
      </c>
      <c r="T62" s="1043" t="s">
        <v>15</v>
      </c>
      <c r="U62" s="1043" t="s">
        <v>15</v>
      </c>
      <c r="V62" s="1043" t="s">
        <v>15</v>
      </c>
      <c r="W62" s="1043">
        <v>171074.41464789998</v>
      </c>
      <c r="X62" s="1051"/>
      <c r="Y62" s="1051"/>
    </row>
    <row r="63" spans="1:26" s="1037" customFormat="1" ht="20.100000000000001" customHeight="1">
      <c r="A63" s="133" t="s">
        <v>1182</v>
      </c>
      <c r="B63" s="1043" t="s">
        <v>15</v>
      </c>
      <c r="C63" s="1043" t="s">
        <v>15</v>
      </c>
      <c r="D63" s="1043" t="s">
        <v>15</v>
      </c>
      <c r="E63" s="1043" t="s">
        <v>15</v>
      </c>
      <c r="F63" s="1043" t="s">
        <v>15</v>
      </c>
      <c r="G63" s="1043" t="s">
        <v>15</v>
      </c>
      <c r="H63" s="1043" t="s">
        <v>15</v>
      </c>
      <c r="I63" s="1043" t="s">
        <v>15</v>
      </c>
      <c r="J63" s="1043" t="s">
        <v>15</v>
      </c>
      <c r="K63" s="1043" t="s">
        <v>15</v>
      </c>
      <c r="L63" s="1043" t="s">
        <v>15</v>
      </c>
      <c r="M63" s="1043" t="s">
        <v>15</v>
      </c>
      <c r="N63" s="1043" t="s">
        <v>15</v>
      </c>
      <c r="O63" s="1043" t="s">
        <v>15</v>
      </c>
      <c r="P63" s="1043" t="s">
        <v>15</v>
      </c>
      <c r="Q63" s="1043" t="s">
        <v>15</v>
      </c>
      <c r="R63" s="1043" t="s">
        <v>15</v>
      </c>
      <c r="S63" s="1043" t="s">
        <v>15</v>
      </c>
      <c r="T63" s="1043" t="s">
        <v>15</v>
      </c>
      <c r="U63" s="1043" t="s">
        <v>15</v>
      </c>
      <c r="V63" s="1043" t="s">
        <v>15</v>
      </c>
      <c r="W63" s="1043" t="s">
        <v>15</v>
      </c>
      <c r="X63" s="1051"/>
      <c r="Y63" s="1051"/>
    </row>
    <row r="64" spans="1:26" s="1037" customFormat="1" ht="20.100000000000001" customHeight="1">
      <c r="A64" s="133" t="s">
        <v>1183</v>
      </c>
      <c r="B64" s="1043" t="s">
        <v>15</v>
      </c>
      <c r="C64" s="1043" t="s">
        <v>15</v>
      </c>
      <c r="D64" s="1043" t="s">
        <v>15</v>
      </c>
      <c r="E64" s="1043" t="s">
        <v>15</v>
      </c>
      <c r="F64" s="1043" t="s">
        <v>15</v>
      </c>
      <c r="G64" s="1043" t="s">
        <v>15</v>
      </c>
      <c r="H64" s="1043" t="s">
        <v>15</v>
      </c>
      <c r="I64" s="1043" t="s">
        <v>15</v>
      </c>
      <c r="J64" s="1043" t="s">
        <v>15</v>
      </c>
      <c r="K64" s="1043" t="s">
        <v>15</v>
      </c>
      <c r="L64" s="1043">
        <v>117</v>
      </c>
      <c r="M64" s="1043" t="s">
        <v>15</v>
      </c>
      <c r="N64" s="1043">
        <v>7.0892499999999998</v>
      </c>
      <c r="O64" s="1043" t="s">
        <v>15</v>
      </c>
      <c r="P64" s="1043">
        <v>1840.1999599999999</v>
      </c>
      <c r="Q64" s="1043">
        <v>1964.2892099999999</v>
      </c>
      <c r="R64" s="1043">
        <v>98.466969300000002</v>
      </c>
      <c r="S64" s="1043" t="s">
        <v>15</v>
      </c>
      <c r="T64" s="1043" t="s">
        <v>15</v>
      </c>
      <c r="U64" s="1043" t="s">
        <v>15</v>
      </c>
      <c r="V64" s="1043" t="s">
        <v>15</v>
      </c>
      <c r="W64" s="1043">
        <v>2062.7561793</v>
      </c>
      <c r="X64" s="1051"/>
      <c r="Y64" s="1051"/>
    </row>
    <row r="65" spans="1:25" s="1037" customFormat="1" ht="20.100000000000001" customHeight="1">
      <c r="A65" s="133" t="s">
        <v>1184</v>
      </c>
      <c r="B65" s="1043" t="s">
        <v>15</v>
      </c>
      <c r="C65" s="1043" t="s">
        <v>15</v>
      </c>
      <c r="D65" s="1043" t="s">
        <v>15</v>
      </c>
      <c r="E65" s="1043" t="s">
        <v>15</v>
      </c>
      <c r="F65" s="1043" t="s">
        <v>15</v>
      </c>
      <c r="G65" s="1043" t="s">
        <v>15</v>
      </c>
      <c r="H65" s="1043" t="s">
        <v>15</v>
      </c>
      <c r="I65" s="1043" t="s">
        <v>15</v>
      </c>
      <c r="J65" s="1043" t="s">
        <v>15</v>
      </c>
      <c r="K65" s="1043" t="s">
        <v>15</v>
      </c>
      <c r="L65" s="1043" t="s">
        <v>15</v>
      </c>
      <c r="M65" s="1043" t="s">
        <v>15</v>
      </c>
      <c r="N65" s="1043" t="s">
        <v>15</v>
      </c>
      <c r="O65" s="1043" t="s">
        <v>15</v>
      </c>
      <c r="P65" s="1043">
        <v>378.61086890000001</v>
      </c>
      <c r="Q65" s="1043">
        <v>378.61086890000001</v>
      </c>
      <c r="R65" s="1043" t="s">
        <v>15</v>
      </c>
      <c r="S65" s="1043" t="s">
        <v>15</v>
      </c>
      <c r="T65" s="1043" t="s">
        <v>15</v>
      </c>
      <c r="U65" s="1043" t="s">
        <v>15</v>
      </c>
      <c r="V65" s="1043" t="s">
        <v>15</v>
      </c>
      <c r="W65" s="1043">
        <v>378.61086890000001</v>
      </c>
      <c r="X65" s="1051"/>
      <c r="Y65" s="1051"/>
    </row>
    <row r="66" spans="1:25" s="1037" customFormat="1" ht="20.100000000000001" customHeight="1">
      <c r="A66" s="133" t="s">
        <v>1185</v>
      </c>
      <c r="B66" s="1043" t="s">
        <v>15</v>
      </c>
      <c r="C66" s="1043" t="s">
        <v>15</v>
      </c>
      <c r="D66" s="1043" t="s">
        <v>15</v>
      </c>
      <c r="E66" s="1043" t="s">
        <v>15</v>
      </c>
      <c r="F66" s="1043" t="s">
        <v>15</v>
      </c>
      <c r="G66" s="1043" t="s">
        <v>15</v>
      </c>
      <c r="H66" s="1043" t="s">
        <v>15</v>
      </c>
      <c r="I66" s="1043" t="s">
        <v>15</v>
      </c>
      <c r="J66" s="1043" t="s">
        <v>15</v>
      </c>
      <c r="K66" s="1043" t="s">
        <v>15</v>
      </c>
      <c r="L66" s="1043" t="s">
        <v>15</v>
      </c>
      <c r="M66" s="1043" t="s">
        <v>15</v>
      </c>
      <c r="N66" s="1043" t="s">
        <v>15</v>
      </c>
      <c r="O66" s="1043" t="s">
        <v>15</v>
      </c>
      <c r="P66" s="1043">
        <v>1129.0341066000001</v>
      </c>
      <c r="Q66" s="1043">
        <v>1129.0341066000001</v>
      </c>
      <c r="R66" s="1043" t="s">
        <v>15</v>
      </c>
      <c r="S66" s="1043" t="s">
        <v>15</v>
      </c>
      <c r="T66" s="1043" t="s">
        <v>15</v>
      </c>
      <c r="U66" s="1043" t="s">
        <v>15</v>
      </c>
      <c r="V66" s="1043" t="s">
        <v>15</v>
      </c>
      <c r="W66" s="1043">
        <v>1129.0341066000001</v>
      </c>
      <c r="X66" s="1051"/>
      <c r="Y66" s="1051"/>
    </row>
    <row r="67" spans="1:25" s="1037" customFormat="1" ht="20.100000000000001" customHeight="1">
      <c r="A67" s="133" t="s">
        <v>1186</v>
      </c>
      <c r="B67" s="1043" t="s">
        <v>15</v>
      </c>
      <c r="C67" s="1043" t="s">
        <v>15</v>
      </c>
      <c r="D67" s="1043" t="s">
        <v>15</v>
      </c>
      <c r="E67" s="1043" t="s">
        <v>15</v>
      </c>
      <c r="F67" s="1043" t="s">
        <v>15</v>
      </c>
      <c r="G67" s="1043" t="s">
        <v>15</v>
      </c>
      <c r="H67" s="1043" t="s">
        <v>15</v>
      </c>
      <c r="I67" s="1043" t="s">
        <v>15</v>
      </c>
      <c r="J67" s="1043" t="s">
        <v>15</v>
      </c>
      <c r="K67" s="1043" t="s">
        <v>15</v>
      </c>
      <c r="L67" s="1043" t="s">
        <v>15</v>
      </c>
      <c r="M67" s="1043" t="s">
        <v>15</v>
      </c>
      <c r="N67" s="1043" t="s">
        <v>15</v>
      </c>
      <c r="O67" s="1043" t="s">
        <v>15</v>
      </c>
      <c r="P67" s="1043" t="s">
        <v>15</v>
      </c>
      <c r="Q67" s="1043" t="s">
        <v>15</v>
      </c>
      <c r="R67" s="1043" t="s">
        <v>15</v>
      </c>
      <c r="S67" s="1043" t="s">
        <v>15</v>
      </c>
      <c r="T67" s="1043" t="s">
        <v>15</v>
      </c>
      <c r="U67" s="1043" t="s">
        <v>15</v>
      </c>
      <c r="V67" s="1043" t="s">
        <v>15</v>
      </c>
      <c r="W67" s="1043" t="s">
        <v>15</v>
      </c>
      <c r="X67" s="1051"/>
      <c r="Y67" s="1051"/>
    </row>
    <row r="68" spans="1:25" s="1037" customFormat="1" ht="20.100000000000001" customHeight="1">
      <c r="A68" s="133" t="s">
        <v>1187</v>
      </c>
      <c r="B68" s="1043" t="s">
        <v>15</v>
      </c>
      <c r="C68" s="1043" t="s">
        <v>15</v>
      </c>
      <c r="D68" s="1043" t="s">
        <v>15</v>
      </c>
      <c r="E68" s="1043" t="s">
        <v>15</v>
      </c>
      <c r="F68" s="1043" t="s">
        <v>15</v>
      </c>
      <c r="G68" s="1043" t="s">
        <v>15</v>
      </c>
      <c r="H68" s="1043" t="s">
        <v>15</v>
      </c>
      <c r="I68" s="1043" t="s">
        <v>15</v>
      </c>
      <c r="J68" s="1043" t="s">
        <v>15</v>
      </c>
      <c r="K68" s="1043" t="s">
        <v>15</v>
      </c>
      <c r="L68" s="1043" t="s">
        <v>15</v>
      </c>
      <c r="M68" s="1043" t="s">
        <v>15</v>
      </c>
      <c r="N68" s="1043" t="s">
        <v>15</v>
      </c>
      <c r="O68" s="1043" t="s">
        <v>15</v>
      </c>
      <c r="P68" s="1043">
        <v>92.129630000000006</v>
      </c>
      <c r="Q68" s="1043">
        <v>92.129630000000006</v>
      </c>
      <c r="R68" s="1043" t="s">
        <v>15</v>
      </c>
      <c r="S68" s="1043" t="s">
        <v>15</v>
      </c>
      <c r="T68" s="1043">
        <v>80524.509059999997</v>
      </c>
      <c r="U68" s="1043" t="s">
        <v>15</v>
      </c>
      <c r="V68" s="1043" t="s">
        <v>15</v>
      </c>
      <c r="W68" s="1043">
        <v>80616.638689999992</v>
      </c>
      <c r="X68" s="1051"/>
      <c r="Y68" s="1051"/>
    </row>
    <row r="69" spans="1:25" s="1037" customFormat="1" ht="20.100000000000001" customHeight="1">
      <c r="A69" s="133" t="s">
        <v>1188</v>
      </c>
      <c r="B69" s="1043" t="s">
        <v>15</v>
      </c>
      <c r="C69" s="1043" t="s">
        <v>15</v>
      </c>
      <c r="D69" s="1043" t="s">
        <v>15</v>
      </c>
      <c r="E69" s="1043" t="s">
        <v>15</v>
      </c>
      <c r="F69" s="1043" t="s">
        <v>15</v>
      </c>
      <c r="G69" s="1043" t="s">
        <v>15</v>
      </c>
      <c r="H69" s="1043" t="s">
        <v>15</v>
      </c>
      <c r="I69" s="1043" t="s">
        <v>15</v>
      </c>
      <c r="J69" s="1043" t="s">
        <v>15</v>
      </c>
      <c r="K69" s="1043" t="s">
        <v>15</v>
      </c>
      <c r="L69" s="1043" t="s">
        <v>15</v>
      </c>
      <c r="M69" s="1043" t="s">
        <v>15</v>
      </c>
      <c r="N69" s="1043" t="s">
        <v>15</v>
      </c>
      <c r="O69" s="1043" t="s">
        <v>15</v>
      </c>
      <c r="P69" s="1043" t="s">
        <v>15</v>
      </c>
      <c r="Q69" s="1043" t="s">
        <v>15</v>
      </c>
      <c r="R69" s="1043" t="s">
        <v>15</v>
      </c>
      <c r="S69" s="1043" t="s">
        <v>15</v>
      </c>
      <c r="T69" s="1043" t="s">
        <v>15</v>
      </c>
      <c r="U69" s="1043" t="s">
        <v>15</v>
      </c>
      <c r="V69" s="1043" t="s">
        <v>15</v>
      </c>
      <c r="W69" s="1043" t="s">
        <v>15</v>
      </c>
      <c r="X69" s="1051"/>
      <c r="Y69" s="1051"/>
    </row>
    <row r="70" spans="1:25" s="1054" customFormat="1" ht="20.100000000000001" customHeight="1">
      <c r="A70" s="133" t="s">
        <v>1189</v>
      </c>
      <c r="B70" s="1043" t="s">
        <v>15</v>
      </c>
      <c r="C70" s="1043" t="s">
        <v>15</v>
      </c>
      <c r="D70" s="1043" t="s">
        <v>15</v>
      </c>
      <c r="E70" s="1043" t="s">
        <v>15</v>
      </c>
      <c r="F70" s="1043" t="s">
        <v>15</v>
      </c>
      <c r="G70" s="1043" t="s">
        <v>15</v>
      </c>
      <c r="H70" s="1043" t="s">
        <v>15</v>
      </c>
      <c r="I70" s="1043" t="s">
        <v>15</v>
      </c>
      <c r="J70" s="1043" t="s">
        <v>15</v>
      </c>
      <c r="K70" s="1043" t="s">
        <v>15</v>
      </c>
      <c r="L70" s="1043" t="s">
        <v>15</v>
      </c>
      <c r="M70" s="1043" t="s">
        <v>15</v>
      </c>
      <c r="N70" s="1043" t="s">
        <v>15</v>
      </c>
      <c r="O70" s="1043" t="s">
        <v>15</v>
      </c>
      <c r="P70" s="1043" t="s">
        <v>15</v>
      </c>
      <c r="Q70" s="1043" t="s">
        <v>15</v>
      </c>
      <c r="R70" s="1043" t="s">
        <v>15</v>
      </c>
      <c r="S70" s="1043" t="s">
        <v>15</v>
      </c>
      <c r="T70" s="1043" t="s">
        <v>15</v>
      </c>
      <c r="U70" s="1043" t="s">
        <v>15</v>
      </c>
      <c r="V70" s="1043" t="s">
        <v>15</v>
      </c>
      <c r="W70" s="1043" t="s">
        <v>15</v>
      </c>
      <c r="X70" s="1053"/>
      <c r="Y70" s="1053"/>
    </row>
    <row r="71" spans="1:25" s="1054" customFormat="1" ht="20.100000000000001" customHeight="1">
      <c r="A71" s="133" t="s">
        <v>1190</v>
      </c>
      <c r="B71" s="1043" t="s">
        <v>15</v>
      </c>
      <c r="C71" s="1043" t="s">
        <v>15</v>
      </c>
      <c r="D71" s="1043" t="s">
        <v>15</v>
      </c>
      <c r="E71" s="1043" t="s">
        <v>15</v>
      </c>
      <c r="F71" s="1043" t="s">
        <v>15</v>
      </c>
      <c r="G71" s="1043" t="s">
        <v>15</v>
      </c>
      <c r="H71" s="1043" t="s">
        <v>15</v>
      </c>
      <c r="I71" s="1043" t="s">
        <v>15</v>
      </c>
      <c r="J71" s="1043" t="s">
        <v>15</v>
      </c>
      <c r="K71" s="1043" t="s">
        <v>15</v>
      </c>
      <c r="L71" s="1043" t="s">
        <v>15</v>
      </c>
      <c r="M71" s="1043" t="s">
        <v>15</v>
      </c>
      <c r="N71" s="1043" t="s">
        <v>15</v>
      </c>
      <c r="O71" s="1043" t="s">
        <v>15</v>
      </c>
      <c r="P71" s="1043">
        <v>15.1331785</v>
      </c>
      <c r="Q71" s="1043">
        <v>15.1331785</v>
      </c>
      <c r="R71" s="1043" t="s">
        <v>15</v>
      </c>
      <c r="S71" s="1043" t="s">
        <v>15</v>
      </c>
      <c r="T71" s="1043" t="s">
        <v>15</v>
      </c>
      <c r="U71" s="1043" t="s">
        <v>15</v>
      </c>
      <c r="V71" s="1043" t="s">
        <v>15</v>
      </c>
      <c r="W71" s="1043">
        <v>15.1331785</v>
      </c>
      <c r="X71" s="1055"/>
      <c r="Y71" s="1055"/>
    </row>
    <row r="72" spans="1:25" s="1037" customFormat="1" ht="20.100000000000001" customHeight="1">
      <c r="A72" s="133" t="s">
        <v>1191</v>
      </c>
      <c r="B72" s="1043" t="s">
        <v>15</v>
      </c>
      <c r="C72" s="1043" t="s">
        <v>15</v>
      </c>
      <c r="D72" s="1043" t="s">
        <v>15</v>
      </c>
      <c r="E72" s="1043" t="s">
        <v>15</v>
      </c>
      <c r="F72" s="1043" t="s">
        <v>15</v>
      </c>
      <c r="G72" s="1043" t="s">
        <v>15</v>
      </c>
      <c r="H72" s="1043" t="s">
        <v>15</v>
      </c>
      <c r="I72" s="1043" t="s">
        <v>15</v>
      </c>
      <c r="J72" s="1043" t="s">
        <v>15</v>
      </c>
      <c r="K72" s="1043" t="s">
        <v>15</v>
      </c>
      <c r="L72" s="1043" t="s">
        <v>15</v>
      </c>
      <c r="M72" s="1043" t="s">
        <v>15</v>
      </c>
      <c r="N72" s="1043" t="s">
        <v>15</v>
      </c>
      <c r="O72" s="1043" t="s">
        <v>15</v>
      </c>
      <c r="P72" s="1043">
        <v>3082.6337303</v>
      </c>
      <c r="Q72" s="1043">
        <v>3082.6337303</v>
      </c>
      <c r="R72" s="1043" t="s">
        <v>15</v>
      </c>
      <c r="S72" s="1043" t="s">
        <v>15</v>
      </c>
      <c r="T72" s="1043" t="s">
        <v>15</v>
      </c>
      <c r="U72" s="1043" t="s">
        <v>15</v>
      </c>
      <c r="V72" s="1043" t="s">
        <v>15</v>
      </c>
      <c r="W72" s="1043">
        <v>3082.6337303</v>
      </c>
    </row>
    <row r="73" spans="1:25" ht="20.100000000000001" customHeight="1">
      <c r="A73" s="133" t="s">
        <v>1192</v>
      </c>
      <c r="B73" s="1043" t="s">
        <v>15</v>
      </c>
      <c r="C73" s="1043" t="s">
        <v>15</v>
      </c>
      <c r="D73" s="1043" t="s">
        <v>15</v>
      </c>
      <c r="E73" s="1043" t="s">
        <v>15</v>
      </c>
      <c r="F73" s="1043" t="s">
        <v>15</v>
      </c>
      <c r="G73" s="1043" t="s">
        <v>15</v>
      </c>
      <c r="H73" s="1043" t="s">
        <v>15</v>
      </c>
      <c r="I73" s="1043" t="s">
        <v>15</v>
      </c>
      <c r="J73" s="1043" t="s">
        <v>15</v>
      </c>
      <c r="K73" s="1043" t="s">
        <v>15</v>
      </c>
      <c r="L73" s="1043" t="s">
        <v>15</v>
      </c>
      <c r="M73" s="1043" t="s">
        <v>15</v>
      </c>
      <c r="N73" s="1043" t="s">
        <v>15</v>
      </c>
      <c r="O73" s="1043" t="s">
        <v>15</v>
      </c>
      <c r="P73" s="1043">
        <v>3.8280124</v>
      </c>
      <c r="Q73" s="1043">
        <v>3.8280124</v>
      </c>
      <c r="R73" s="1043" t="s">
        <v>15</v>
      </c>
      <c r="S73" s="1043" t="s">
        <v>15</v>
      </c>
      <c r="T73" s="1043" t="s">
        <v>15</v>
      </c>
      <c r="U73" s="1043" t="s">
        <v>15</v>
      </c>
      <c r="V73" s="1043" t="s">
        <v>15</v>
      </c>
      <c r="W73" s="1043">
        <v>3.8280124</v>
      </c>
    </row>
    <row r="74" spans="1:25" ht="20.100000000000001" customHeight="1">
      <c r="A74" s="133" t="s">
        <v>1193</v>
      </c>
      <c r="B74" s="1043" t="s">
        <v>15</v>
      </c>
      <c r="C74" s="1043" t="s">
        <v>15</v>
      </c>
      <c r="D74" s="1043" t="s">
        <v>15</v>
      </c>
      <c r="E74" s="1043" t="s">
        <v>15</v>
      </c>
      <c r="F74" s="1043" t="s">
        <v>15</v>
      </c>
      <c r="G74" s="1043" t="s">
        <v>15</v>
      </c>
      <c r="H74" s="1043" t="s">
        <v>15</v>
      </c>
      <c r="I74" s="1043" t="s">
        <v>15</v>
      </c>
      <c r="J74" s="1043" t="s">
        <v>15</v>
      </c>
      <c r="K74" s="1043" t="s">
        <v>15</v>
      </c>
      <c r="L74" s="1043" t="s">
        <v>15</v>
      </c>
      <c r="M74" s="1043" t="s">
        <v>15</v>
      </c>
      <c r="N74" s="1043" t="s">
        <v>15</v>
      </c>
      <c r="O74" s="1043" t="s">
        <v>15</v>
      </c>
      <c r="P74" s="1043">
        <v>5.6800000000000003E-2</v>
      </c>
      <c r="Q74" s="1043">
        <v>5.6800000000000003E-2</v>
      </c>
      <c r="R74" s="1043" t="s">
        <v>15</v>
      </c>
      <c r="S74" s="1043" t="s">
        <v>15</v>
      </c>
      <c r="T74" s="1043" t="s">
        <v>15</v>
      </c>
      <c r="U74" s="1043" t="s">
        <v>15</v>
      </c>
      <c r="V74" s="1043" t="s">
        <v>15</v>
      </c>
      <c r="W74" s="1043">
        <v>5.6800000000000003E-2</v>
      </c>
    </row>
    <row r="75" spans="1:25" ht="20.100000000000001" customHeight="1">
      <c r="A75" s="133" t="s">
        <v>1194</v>
      </c>
      <c r="B75" s="1043" t="s">
        <v>15</v>
      </c>
      <c r="C75" s="1043" t="s">
        <v>15</v>
      </c>
      <c r="D75" s="1043" t="s">
        <v>15</v>
      </c>
      <c r="E75" s="1043" t="s">
        <v>15</v>
      </c>
      <c r="F75" s="1043" t="s">
        <v>15</v>
      </c>
      <c r="G75" s="1043" t="s">
        <v>15</v>
      </c>
      <c r="H75" s="1043" t="s">
        <v>15</v>
      </c>
      <c r="I75" s="1043" t="s">
        <v>15</v>
      </c>
      <c r="J75" s="1043" t="s">
        <v>15</v>
      </c>
      <c r="K75" s="1043" t="s">
        <v>15</v>
      </c>
      <c r="L75" s="1043" t="s">
        <v>15</v>
      </c>
      <c r="M75" s="1043" t="s">
        <v>15</v>
      </c>
      <c r="N75" s="1043" t="s">
        <v>15</v>
      </c>
      <c r="O75" s="1043" t="s">
        <v>15</v>
      </c>
      <c r="P75" s="1043" t="s">
        <v>15</v>
      </c>
      <c r="Q75" s="1043" t="s">
        <v>15</v>
      </c>
      <c r="R75" s="1043" t="s">
        <v>15</v>
      </c>
      <c r="S75" s="1043" t="s">
        <v>15</v>
      </c>
      <c r="T75" s="1043" t="s">
        <v>15</v>
      </c>
      <c r="U75" s="1043" t="s">
        <v>15</v>
      </c>
      <c r="V75" s="1043" t="s">
        <v>15</v>
      </c>
      <c r="W75" s="1043" t="s">
        <v>15</v>
      </c>
    </row>
    <row r="76" spans="1:25" ht="20.100000000000001" customHeight="1">
      <c r="A76" s="1074" t="s">
        <v>1195</v>
      </c>
      <c r="B76" s="1043" t="s">
        <v>15</v>
      </c>
      <c r="C76" s="1043" t="s">
        <v>15</v>
      </c>
      <c r="D76" s="1043" t="s">
        <v>15</v>
      </c>
      <c r="E76" s="1043" t="s">
        <v>15</v>
      </c>
      <c r="F76" s="1043" t="s">
        <v>15</v>
      </c>
      <c r="G76" s="1043" t="s">
        <v>15</v>
      </c>
      <c r="H76" s="1043" t="s">
        <v>15</v>
      </c>
      <c r="I76" s="1043" t="s">
        <v>15</v>
      </c>
      <c r="J76" s="1043" t="s">
        <v>15</v>
      </c>
      <c r="K76" s="1043" t="s">
        <v>15</v>
      </c>
      <c r="L76" s="1043" t="s">
        <v>15</v>
      </c>
      <c r="M76" s="1043" t="s">
        <v>15</v>
      </c>
      <c r="N76" s="1043" t="s">
        <v>15</v>
      </c>
      <c r="O76" s="1043" t="s">
        <v>15</v>
      </c>
      <c r="P76" s="1043">
        <v>0.15941</v>
      </c>
      <c r="Q76" s="1043">
        <v>0.15941</v>
      </c>
      <c r="R76" s="1043" t="s">
        <v>15</v>
      </c>
      <c r="S76" s="1043" t="s">
        <v>15</v>
      </c>
      <c r="T76" s="1043" t="s">
        <v>15</v>
      </c>
      <c r="U76" s="1043" t="s">
        <v>15</v>
      </c>
      <c r="V76" s="1043" t="s">
        <v>15</v>
      </c>
      <c r="W76" s="1043">
        <v>0.15941</v>
      </c>
    </row>
    <row r="77" spans="1:25" ht="20.100000000000001" customHeight="1">
      <c r="A77" s="1074" t="s">
        <v>1196</v>
      </c>
      <c r="B77" s="1043" t="s">
        <v>15</v>
      </c>
      <c r="C77" s="1043" t="s">
        <v>15</v>
      </c>
      <c r="D77" s="1043" t="s">
        <v>15</v>
      </c>
      <c r="E77" s="1043" t="s">
        <v>15</v>
      </c>
      <c r="F77" s="1043" t="s">
        <v>15</v>
      </c>
      <c r="G77" s="1043" t="s">
        <v>15</v>
      </c>
      <c r="H77" s="1043" t="s">
        <v>15</v>
      </c>
      <c r="I77" s="1043" t="s">
        <v>15</v>
      </c>
      <c r="J77" s="1043" t="s">
        <v>15</v>
      </c>
      <c r="K77" s="1043" t="s">
        <v>15</v>
      </c>
      <c r="L77" s="1043" t="s">
        <v>15</v>
      </c>
      <c r="M77" s="1043" t="s">
        <v>15</v>
      </c>
      <c r="N77" s="1043" t="s">
        <v>15</v>
      </c>
      <c r="O77" s="1043" t="s">
        <v>15</v>
      </c>
      <c r="P77" s="1043" t="s">
        <v>15</v>
      </c>
      <c r="Q77" s="1043" t="s">
        <v>15</v>
      </c>
      <c r="R77" s="1043" t="s">
        <v>15</v>
      </c>
      <c r="S77" s="1043" t="s">
        <v>15</v>
      </c>
      <c r="T77" s="1043" t="s">
        <v>15</v>
      </c>
      <c r="U77" s="1043" t="s">
        <v>15</v>
      </c>
      <c r="V77" s="1043" t="s">
        <v>15</v>
      </c>
      <c r="W77" s="1043" t="s">
        <v>15</v>
      </c>
    </row>
    <row r="78" spans="1:25" ht="20.100000000000001" customHeight="1">
      <c r="A78" s="1071" t="s">
        <v>1197</v>
      </c>
      <c r="B78" s="1050" t="s">
        <v>15</v>
      </c>
      <c r="C78" s="1050" t="s">
        <v>15</v>
      </c>
      <c r="D78" s="1050" t="s">
        <v>15</v>
      </c>
      <c r="E78" s="1050" t="s">
        <v>15</v>
      </c>
      <c r="F78" s="1050" t="s">
        <v>15</v>
      </c>
      <c r="G78" s="1050" t="s">
        <v>15</v>
      </c>
      <c r="H78" s="1050" t="s">
        <v>15</v>
      </c>
      <c r="I78" s="1050" t="s">
        <v>15</v>
      </c>
      <c r="J78" s="1050" t="s">
        <v>15</v>
      </c>
      <c r="K78" s="1050" t="s">
        <v>15</v>
      </c>
      <c r="L78" s="1050" t="s">
        <v>15</v>
      </c>
      <c r="M78" s="1050" t="s">
        <v>15</v>
      </c>
      <c r="N78" s="1050" t="s">
        <v>15</v>
      </c>
      <c r="O78" s="1050" t="s">
        <v>15</v>
      </c>
      <c r="P78" s="1050" t="s">
        <v>15</v>
      </c>
      <c r="Q78" s="1050" t="s">
        <v>15</v>
      </c>
      <c r="R78" s="1050" t="s">
        <v>15</v>
      </c>
      <c r="S78" s="1050" t="s">
        <v>15</v>
      </c>
      <c r="T78" s="1050" t="s">
        <v>15</v>
      </c>
      <c r="U78" s="1050" t="s">
        <v>15</v>
      </c>
      <c r="V78" s="1050" t="s">
        <v>15</v>
      </c>
      <c r="W78" s="1050" t="s">
        <v>15</v>
      </c>
    </row>
    <row r="79" spans="1:25">
      <c r="A79" s="1075" t="s">
        <v>25</v>
      </c>
      <c r="B79" s="1059">
        <v>3111324.0349809001</v>
      </c>
      <c r="C79" s="1059">
        <v>19458.567058700002</v>
      </c>
      <c r="D79" s="1059">
        <v>3130782.6020395998</v>
      </c>
      <c r="E79" s="1059">
        <v>311987.07288009999</v>
      </c>
      <c r="F79" s="1059">
        <v>14323315.646651799</v>
      </c>
      <c r="G79" s="1059">
        <v>36215.159279799998</v>
      </c>
      <c r="H79" s="1059">
        <v>437829.169804</v>
      </c>
      <c r="I79" s="1059">
        <v>49534.228105800001</v>
      </c>
      <c r="J79" s="1059">
        <v>213879.43577039998</v>
      </c>
      <c r="K79" s="1059">
        <v>7142649.8572059004</v>
      </c>
      <c r="L79" s="1059">
        <v>7207289.4965899</v>
      </c>
      <c r="M79" s="1059">
        <v>2812837.6680040997</v>
      </c>
      <c r="N79" s="1059">
        <v>9144395.7744660992</v>
      </c>
      <c r="O79" s="1059">
        <v>33049.709204700004</v>
      </c>
      <c r="P79" s="1059">
        <v>1527502.1395183003</v>
      </c>
      <c r="Q79" s="1059">
        <v>20725074.787783094</v>
      </c>
      <c r="R79" s="1059">
        <v>2151197.0444108001</v>
      </c>
      <c r="S79" s="1059">
        <v>332748.47730720002</v>
      </c>
      <c r="T79" s="1059">
        <v>630197.09972109995</v>
      </c>
      <c r="U79" s="1060" t="s">
        <v>15</v>
      </c>
      <c r="V79" s="1059">
        <v>38945.844706900003</v>
      </c>
      <c r="W79" s="1059">
        <v>49524356.425666504</v>
      </c>
    </row>
    <row r="80" spans="1:25" ht="38.25">
      <c r="A80" s="1076" t="s">
        <v>806</v>
      </c>
      <c r="B80" s="1062">
        <v>0</v>
      </c>
      <c r="C80" s="1062">
        <v>4.8200843048031796</v>
      </c>
      <c r="D80" s="1062">
        <v>2.9957983544592899E-2</v>
      </c>
      <c r="E80" s="1062">
        <v>0</v>
      </c>
      <c r="F80" s="1062">
        <v>2.8530805920400302</v>
      </c>
      <c r="G80" s="1062">
        <v>3.7360011025953802E-6</v>
      </c>
      <c r="H80" s="1063">
        <v>0</v>
      </c>
      <c r="I80" s="1062">
        <v>0.21643978541382899</v>
      </c>
      <c r="J80" s="1062">
        <v>0.65301571692236604</v>
      </c>
      <c r="K80" s="1062">
        <v>4.6458862371441798</v>
      </c>
      <c r="L80" s="1062">
        <v>8.7317614258834109</v>
      </c>
      <c r="M80" s="1062">
        <v>9.8850920321789602</v>
      </c>
      <c r="N80" s="1062">
        <v>10.1303372347558</v>
      </c>
      <c r="O80" s="1062">
        <v>8.6132813479565105</v>
      </c>
      <c r="P80" s="1062">
        <v>9.3175049662418896</v>
      </c>
      <c r="Q80" s="1062">
        <v>9.5483602291328005</v>
      </c>
      <c r="R80" s="1062">
        <v>7.4468350257900298</v>
      </c>
      <c r="S80" s="1062">
        <v>0</v>
      </c>
      <c r="T80" s="1062">
        <v>1.6613904371558701</v>
      </c>
      <c r="U80" s="1060" t="s">
        <v>15</v>
      </c>
      <c r="V80" s="1063">
        <v>3.8020926295242399</v>
      </c>
      <c r="W80" s="1062">
        <v>5.8435663138574396</v>
      </c>
    </row>
    <row r="81" spans="1:23">
      <c r="A81" s="208" t="s">
        <v>14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78"/>
      <c r="L81" s="178"/>
      <c r="M81" s="951"/>
      <c r="N81" s="178"/>
      <c r="O81" s="178"/>
      <c r="P81" s="178"/>
      <c r="Q81" s="178"/>
      <c r="R81" s="178"/>
      <c r="S81" s="178"/>
      <c r="T81" s="178"/>
      <c r="U81" s="178"/>
      <c r="V81" s="178"/>
      <c r="W81" s="178"/>
    </row>
    <row r="82" spans="1:23">
      <c r="A82" s="209" t="s">
        <v>973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</row>
    <row r="83" spans="1:23">
      <c r="A83" s="210" t="s">
        <v>974</v>
      </c>
      <c r="B83" s="187"/>
      <c r="C83" s="187"/>
      <c r="D83" s="187"/>
      <c r="E83" s="187"/>
      <c r="F83" s="187"/>
      <c r="G83" s="187"/>
      <c r="H83" s="187"/>
      <c r="I83" s="187"/>
      <c r="J83" s="187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</row>
  </sheetData>
  <mergeCells count="38">
    <mergeCell ref="U1:W1"/>
    <mergeCell ref="U2:W2"/>
    <mergeCell ref="U5:W5"/>
    <mergeCell ref="A6:A7"/>
    <mergeCell ref="B6:D6"/>
    <mergeCell ref="E6:E7"/>
    <mergeCell ref="F6:F7"/>
    <mergeCell ref="G6:G7"/>
    <mergeCell ref="H6:H7"/>
    <mergeCell ref="I6:I7"/>
    <mergeCell ref="H44:H45"/>
    <mergeCell ref="U6:U7"/>
    <mergeCell ref="V6:V7"/>
    <mergeCell ref="W6:W7"/>
    <mergeCell ref="I40:K40"/>
    <mergeCell ref="U40:W40"/>
    <mergeCell ref="T43:W43"/>
    <mergeCell ref="J6:J7"/>
    <mergeCell ref="K6:K7"/>
    <mergeCell ref="L6:Q6"/>
    <mergeCell ref="R6:R7"/>
    <mergeCell ref="S6:S7"/>
    <mergeCell ref="T6:T7"/>
    <mergeCell ref="A44:A45"/>
    <mergeCell ref="B44:D44"/>
    <mergeCell ref="E44:E45"/>
    <mergeCell ref="F44:F45"/>
    <mergeCell ref="G44:G45"/>
    <mergeCell ref="T44:T45"/>
    <mergeCell ref="U44:U45"/>
    <mergeCell ref="V44:V45"/>
    <mergeCell ref="W44:W45"/>
    <mergeCell ref="I44:I45"/>
    <mergeCell ref="J44:J45"/>
    <mergeCell ref="K44:K45"/>
    <mergeCell ref="L44:Q44"/>
    <mergeCell ref="R44:R45"/>
    <mergeCell ref="S44:S45"/>
  </mergeCells>
  <pageMargins left="0.5" right="0.2" top="0.75" bottom="0.75" header="0.4" footer="0.4"/>
  <pageSetup paperSize="9" scale="81" firstPageNumber="60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zoomScale="60" workbookViewId="0">
      <selection activeCell="H101" sqref="H101"/>
    </sheetView>
  </sheetViews>
  <sheetFormatPr defaultRowHeight="12.75"/>
  <cols>
    <col min="1" max="1" width="15.42578125" style="1105" customWidth="1"/>
    <col min="2" max="2" width="14.5703125" style="1098" customWidth="1"/>
    <col min="3" max="3" width="10" style="1098" customWidth="1"/>
    <col min="4" max="4" width="11.28515625" style="1098" customWidth="1"/>
    <col min="5" max="5" width="8.85546875" style="1098" customWidth="1"/>
    <col min="6" max="6" width="9.5703125" style="1098" customWidth="1"/>
    <col min="7" max="7" width="8.140625" style="1098" customWidth="1"/>
    <col min="8" max="8" width="9" style="1098" customWidth="1"/>
    <col min="9" max="9" width="8.28515625" style="1098" customWidth="1"/>
    <col min="10" max="10" width="8.85546875" style="1098" customWidth="1"/>
    <col min="11" max="11" width="7.85546875" style="1098" customWidth="1"/>
    <col min="12" max="12" width="11.85546875" style="1098" customWidth="1"/>
    <col min="13" max="14" width="9" style="1098" customWidth="1"/>
    <col min="15" max="15" width="8.140625" style="1098" customWidth="1"/>
    <col min="16" max="16" width="10.140625" style="1098" customWidth="1"/>
    <col min="17" max="17" width="10.28515625" style="1098" customWidth="1"/>
    <col min="18" max="18" width="9.28515625" style="1098" customWidth="1"/>
    <col min="19" max="19" width="9.5703125" style="1098" customWidth="1"/>
    <col min="20" max="20" width="9.7109375" style="1098" customWidth="1"/>
    <col min="21" max="22" width="8" style="1098" customWidth="1"/>
    <col min="23" max="23" width="12.140625" style="1098" customWidth="1"/>
    <col min="24" max="24" width="8.140625" style="1098" customWidth="1"/>
    <col min="25" max="25" width="9" style="1098" customWidth="1"/>
    <col min="26" max="16384" width="9.140625" style="1098"/>
  </cols>
  <sheetData>
    <row r="1" spans="1:27" s="1078" customFormat="1" ht="15.75">
      <c r="A1" s="940" t="s">
        <v>1200</v>
      </c>
      <c r="B1" s="5"/>
      <c r="C1" s="5"/>
      <c r="D1" s="5"/>
      <c r="E1" s="5"/>
      <c r="F1" s="5"/>
      <c r="G1" s="5"/>
      <c r="H1" s="5"/>
      <c r="I1" s="5"/>
      <c r="J1" s="5"/>
      <c r="K1" s="178"/>
      <c r="L1" s="177"/>
      <c r="M1" s="950"/>
      <c r="N1" s="5"/>
      <c r="O1" s="5"/>
      <c r="P1" s="178"/>
      <c r="Q1" s="5"/>
      <c r="R1" s="5"/>
      <c r="S1" s="5"/>
      <c r="T1" s="5"/>
      <c r="U1" s="1285" t="s">
        <v>1201</v>
      </c>
      <c r="V1" s="1285"/>
      <c r="W1" s="1285"/>
      <c r="X1" s="1077"/>
      <c r="Y1" s="1077"/>
    </row>
    <row r="2" spans="1:27" s="1080" customFormat="1" ht="18.95" customHeight="1">
      <c r="A2" s="940" t="s">
        <v>18</v>
      </c>
      <c r="B2" s="5"/>
      <c r="C2" s="5"/>
      <c r="D2" s="5"/>
      <c r="E2" s="5"/>
      <c r="F2" s="5"/>
      <c r="G2" s="5"/>
      <c r="H2" s="5"/>
      <c r="I2" s="5"/>
      <c r="J2" s="178"/>
      <c r="K2" s="178"/>
      <c r="L2" s="177"/>
      <c r="M2" s="950"/>
      <c r="N2" s="5"/>
      <c r="O2" s="5"/>
      <c r="P2" s="178"/>
      <c r="Q2" s="5"/>
      <c r="R2" s="5"/>
      <c r="S2" s="5"/>
      <c r="T2" s="5"/>
      <c r="U2" s="5"/>
      <c r="V2" s="5"/>
      <c r="W2" s="5"/>
      <c r="X2" s="1079"/>
      <c r="Y2" s="1079"/>
    </row>
    <row r="3" spans="1:27" s="1081" customFormat="1" ht="18.95" customHeight="1">
      <c r="A3" s="940" t="s">
        <v>0</v>
      </c>
      <c r="B3" s="180"/>
      <c r="C3" s="180"/>
      <c r="D3" s="180"/>
      <c r="E3" s="180"/>
      <c r="F3" s="180"/>
      <c r="G3" s="180"/>
      <c r="H3" s="180"/>
      <c r="I3" s="180"/>
      <c r="J3" s="178"/>
      <c r="K3" s="178"/>
      <c r="L3" s="186"/>
      <c r="M3" s="198"/>
      <c r="N3" s="179"/>
      <c r="O3" s="179"/>
      <c r="P3" s="178"/>
      <c r="Q3" s="179"/>
      <c r="R3" s="179"/>
      <c r="S3" s="179"/>
      <c r="T3" s="179"/>
      <c r="U3" s="178"/>
      <c r="V3" s="178"/>
      <c r="W3" s="178"/>
      <c r="X3" s="1079"/>
      <c r="Y3" s="1079"/>
      <c r="AA3" s="1082"/>
    </row>
    <row r="4" spans="1:27" s="1069" customFormat="1" ht="18.95" customHeight="1">
      <c r="A4" s="181"/>
      <c r="B4" s="180"/>
      <c r="C4" s="180"/>
      <c r="D4" s="180"/>
      <c r="E4" s="180"/>
      <c r="F4" s="180"/>
      <c r="G4" s="180"/>
      <c r="H4" s="180"/>
      <c r="I4" s="180"/>
      <c r="J4" s="178"/>
      <c r="K4" s="178"/>
      <c r="L4" s="186"/>
      <c r="M4" s="198"/>
      <c r="N4" s="179"/>
      <c r="O4" s="179"/>
      <c r="P4" s="178"/>
      <c r="Q4" s="179"/>
      <c r="R4" s="179"/>
      <c r="S4" s="179"/>
      <c r="T4" s="179"/>
      <c r="U4" s="178"/>
      <c r="V4" s="178"/>
      <c r="W4" s="178"/>
      <c r="X4" s="1041"/>
      <c r="Y4" s="1041"/>
      <c r="AA4" s="1070"/>
    </row>
    <row r="5" spans="1:27" s="1069" customFormat="1" ht="18.95" customHeight="1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3"/>
      <c r="L5" s="179"/>
      <c r="M5" s="178"/>
      <c r="N5" s="179"/>
      <c r="O5" s="179"/>
      <c r="P5" s="179"/>
      <c r="Q5" s="179"/>
      <c r="R5" s="179"/>
      <c r="S5" s="179"/>
      <c r="T5" s="179"/>
      <c r="U5" s="1277" t="s">
        <v>933</v>
      </c>
      <c r="V5" s="1277"/>
      <c r="W5" s="1277"/>
      <c r="X5" s="1041"/>
      <c r="Y5" s="1041"/>
    </row>
    <row r="6" spans="1:27" s="1083" customFormat="1" ht="18.95" customHeight="1">
      <c r="A6" s="1311" t="s">
        <v>23753</v>
      </c>
      <c r="B6" s="1307" t="s">
        <v>990</v>
      </c>
      <c r="C6" s="1309"/>
      <c r="D6" s="1309"/>
      <c r="E6" s="1313" t="s">
        <v>991</v>
      </c>
      <c r="F6" s="1305" t="s">
        <v>992</v>
      </c>
      <c r="G6" s="1313" t="s">
        <v>993</v>
      </c>
      <c r="H6" s="1303" t="s">
        <v>994</v>
      </c>
      <c r="I6" s="1303" t="s">
        <v>995</v>
      </c>
      <c r="J6" s="1303" t="s">
        <v>996</v>
      </c>
      <c r="K6" s="1305" t="s">
        <v>997</v>
      </c>
      <c r="L6" s="1307" t="s">
        <v>998</v>
      </c>
      <c r="M6" s="1308"/>
      <c r="N6" s="1309"/>
      <c r="O6" s="1309"/>
      <c r="P6" s="1309"/>
      <c r="Q6" s="1310"/>
      <c r="R6" s="1305" t="s">
        <v>999</v>
      </c>
      <c r="S6" s="1303" t="s">
        <v>1000</v>
      </c>
      <c r="T6" s="1303" t="s">
        <v>1001</v>
      </c>
      <c r="U6" s="1303" t="s">
        <v>1002</v>
      </c>
      <c r="V6" s="1303" t="s">
        <v>1003</v>
      </c>
      <c r="W6" s="1305" t="s">
        <v>1132</v>
      </c>
      <c r="X6" s="1079"/>
      <c r="Y6" s="1079"/>
    </row>
    <row r="7" spans="1:27" s="1083" customFormat="1" ht="102" customHeight="1">
      <c r="A7" s="1312"/>
      <c r="B7" s="957" t="s">
        <v>1005</v>
      </c>
      <c r="C7" s="957" t="s">
        <v>1006</v>
      </c>
      <c r="D7" s="958" t="s">
        <v>1007</v>
      </c>
      <c r="E7" s="1313"/>
      <c r="F7" s="1306"/>
      <c r="G7" s="1313"/>
      <c r="H7" s="1304"/>
      <c r="I7" s="1304"/>
      <c r="J7" s="1304"/>
      <c r="K7" s="1306"/>
      <c r="L7" s="959" t="s">
        <v>1008</v>
      </c>
      <c r="M7" s="959" t="s">
        <v>1009</v>
      </c>
      <c r="N7" s="959" t="s">
        <v>1010</v>
      </c>
      <c r="O7" s="959" t="s">
        <v>1011</v>
      </c>
      <c r="P7" s="959" t="s">
        <v>1012</v>
      </c>
      <c r="Q7" s="959" t="s">
        <v>1013</v>
      </c>
      <c r="R7" s="1306"/>
      <c r="S7" s="1304"/>
      <c r="T7" s="1304"/>
      <c r="U7" s="1304"/>
      <c r="V7" s="1304"/>
      <c r="W7" s="1306"/>
      <c r="X7" s="1079"/>
      <c r="Y7" s="1079"/>
    </row>
    <row r="8" spans="1:27" s="1083" customFormat="1" ht="18.95" customHeight="1">
      <c r="A8" s="211" t="s">
        <v>6</v>
      </c>
      <c r="B8" s="959" t="s">
        <v>7</v>
      </c>
      <c r="C8" s="959" t="s">
        <v>8</v>
      </c>
      <c r="D8" s="959" t="s">
        <v>9</v>
      </c>
      <c r="E8" s="959" t="s">
        <v>10</v>
      </c>
      <c r="F8" s="959" t="s">
        <v>11</v>
      </c>
      <c r="G8" s="959" t="s">
        <v>12</v>
      </c>
      <c r="H8" s="959" t="s">
        <v>13</v>
      </c>
      <c r="I8" s="959" t="s">
        <v>694</v>
      </c>
      <c r="J8" s="212" t="s">
        <v>725</v>
      </c>
      <c r="K8" s="959" t="s">
        <v>695</v>
      </c>
      <c r="L8" s="959" t="s">
        <v>726</v>
      </c>
      <c r="M8" s="959" t="s">
        <v>727</v>
      </c>
      <c r="N8" s="959" t="s">
        <v>1014</v>
      </c>
      <c r="O8" s="959" t="s">
        <v>1015</v>
      </c>
      <c r="P8" s="959" t="s">
        <v>1016</v>
      </c>
      <c r="Q8" s="959" t="s">
        <v>1017</v>
      </c>
      <c r="R8" s="959" t="s">
        <v>1018</v>
      </c>
      <c r="S8" s="959" t="s">
        <v>1133</v>
      </c>
      <c r="T8" s="959" t="s">
        <v>1019</v>
      </c>
      <c r="U8" s="959" t="s">
        <v>1020</v>
      </c>
      <c r="V8" s="212" t="s">
        <v>1021</v>
      </c>
      <c r="W8" s="959" t="s">
        <v>1023</v>
      </c>
      <c r="X8" s="1079"/>
      <c r="Y8" s="1079"/>
    </row>
    <row r="9" spans="1:27" s="1083" customFormat="1" ht="18.95" customHeight="1">
      <c r="A9" s="213">
        <v>0</v>
      </c>
      <c r="B9" s="1084">
        <v>117875.75830840001</v>
      </c>
      <c r="C9" s="1084" t="s">
        <v>15</v>
      </c>
      <c r="D9" s="1084">
        <v>117875.75830840001</v>
      </c>
      <c r="E9" s="1084">
        <v>2358.0058355000001</v>
      </c>
      <c r="F9" s="1084">
        <v>6368.3278340999996</v>
      </c>
      <c r="G9" s="1084">
        <v>24108.186409999998</v>
      </c>
      <c r="H9" s="1084" t="s">
        <v>15</v>
      </c>
      <c r="I9" s="1084" t="s">
        <v>15</v>
      </c>
      <c r="J9" s="1084" t="s">
        <v>15</v>
      </c>
      <c r="K9" s="1084" t="s">
        <v>15</v>
      </c>
      <c r="L9" s="1084" t="s">
        <v>15</v>
      </c>
      <c r="M9" s="1084" t="s">
        <v>15</v>
      </c>
      <c r="N9" s="1084" t="s">
        <v>15</v>
      </c>
      <c r="O9" s="1084" t="s">
        <v>15</v>
      </c>
      <c r="P9" s="1084" t="s">
        <v>15</v>
      </c>
      <c r="Q9" s="1084" t="s">
        <v>15</v>
      </c>
      <c r="R9" s="1084" t="s">
        <v>15</v>
      </c>
      <c r="S9" s="1084">
        <v>18070.153869999998</v>
      </c>
      <c r="T9" s="1084">
        <v>17.91488</v>
      </c>
      <c r="U9" s="1084" t="s">
        <v>15</v>
      </c>
      <c r="V9" s="1084" t="s">
        <v>15</v>
      </c>
      <c r="W9" s="1084">
        <v>168798.34713800001</v>
      </c>
      <c r="X9" s="1079"/>
      <c r="Y9" s="1079"/>
    </row>
    <row r="10" spans="1:27" s="1083" customFormat="1" ht="18.95" customHeight="1">
      <c r="A10" s="214" t="s">
        <v>1134</v>
      </c>
      <c r="B10" s="1084" t="s">
        <v>15</v>
      </c>
      <c r="C10" s="1084" t="s">
        <v>15</v>
      </c>
      <c r="D10" s="1084" t="s">
        <v>15</v>
      </c>
      <c r="E10" s="1084" t="s">
        <v>15</v>
      </c>
      <c r="F10" s="1084" t="s">
        <v>15</v>
      </c>
      <c r="G10" s="1084" t="s">
        <v>15</v>
      </c>
      <c r="H10" s="1084" t="s">
        <v>15</v>
      </c>
      <c r="I10" s="1084" t="s">
        <v>15</v>
      </c>
      <c r="J10" s="1084" t="s">
        <v>15</v>
      </c>
      <c r="K10" s="1084" t="s">
        <v>15</v>
      </c>
      <c r="L10" s="1084" t="s">
        <v>15</v>
      </c>
      <c r="M10" s="1084" t="s">
        <v>15</v>
      </c>
      <c r="N10" s="1084" t="s">
        <v>15</v>
      </c>
      <c r="O10" s="1084" t="s">
        <v>15</v>
      </c>
      <c r="P10" s="1084" t="s">
        <v>15</v>
      </c>
      <c r="Q10" s="1084" t="s">
        <v>15</v>
      </c>
      <c r="R10" s="1084" t="s">
        <v>15</v>
      </c>
      <c r="S10" s="1084" t="s">
        <v>15</v>
      </c>
      <c r="T10" s="1084" t="s">
        <v>15</v>
      </c>
      <c r="U10" s="1084" t="s">
        <v>15</v>
      </c>
      <c r="V10" s="1084" t="s">
        <v>15</v>
      </c>
      <c r="W10" s="1084" t="s">
        <v>15</v>
      </c>
      <c r="X10" s="1079"/>
      <c r="Y10" s="1079"/>
    </row>
    <row r="11" spans="1:27" s="1083" customFormat="1" ht="18.95" customHeight="1">
      <c r="A11" s="214" t="s">
        <v>1135</v>
      </c>
      <c r="B11" s="1084" t="s">
        <v>15</v>
      </c>
      <c r="C11" s="1084" t="s">
        <v>15</v>
      </c>
      <c r="D11" s="1084" t="s">
        <v>15</v>
      </c>
      <c r="E11" s="1084" t="s">
        <v>15</v>
      </c>
      <c r="F11" s="1084" t="s">
        <v>15</v>
      </c>
      <c r="G11" s="1084" t="s">
        <v>15</v>
      </c>
      <c r="H11" s="1084" t="s">
        <v>15</v>
      </c>
      <c r="I11" s="1084" t="s">
        <v>15</v>
      </c>
      <c r="J11" s="1084" t="s">
        <v>15</v>
      </c>
      <c r="K11" s="1084" t="s">
        <v>15</v>
      </c>
      <c r="L11" s="1084" t="s">
        <v>15</v>
      </c>
      <c r="M11" s="1084" t="s">
        <v>15</v>
      </c>
      <c r="N11" s="1084" t="s">
        <v>15</v>
      </c>
      <c r="O11" s="1084" t="s">
        <v>15</v>
      </c>
      <c r="P11" s="1084" t="s">
        <v>15</v>
      </c>
      <c r="Q11" s="1084" t="s">
        <v>15</v>
      </c>
      <c r="R11" s="1084" t="s">
        <v>15</v>
      </c>
      <c r="S11" s="1084" t="s">
        <v>15</v>
      </c>
      <c r="T11" s="1084" t="s">
        <v>15</v>
      </c>
      <c r="U11" s="1084" t="s">
        <v>15</v>
      </c>
      <c r="V11" s="1084" t="s">
        <v>15</v>
      </c>
      <c r="W11" s="1084" t="s">
        <v>15</v>
      </c>
      <c r="X11" s="1079"/>
      <c r="Y11" s="1079"/>
    </row>
    <row r="12" spans="1:27" s="1083" customFormat="1" ht="18.95" customHeight="1">
      <c r="A12" s="214" t="s">
        <v>1136</v>
      </c>
      <c r="B12" s="1084" t="s">
        <v>15</v>
      </c>
      <c r="C12" s="1084" t="s">
        <v>15</v>
      </c>
      <c r="D12" s="1084" t="s">
        <v>15</v>
      </c>
      <c r="E12" s="1084" t="s">
        <v>15</v>
      </c>
      <c r="F12" s="1084" t="s">
        <v>15</v>
      </c>
      <c r="G12" s="1084" t="s">
        <v>15</v>
      </c>
      <c r="H12" s="1084" t="s">
        <v>15</v>
      </c>
      <c r="I12" s="1084" t="s">
        <v>15</v>
      </c>
      <c r="J12" s="1084" t="s">
        <v>15</v>
      </c>
      <c r="K12" s="1084" t="s">
        <v>15</v>
      </c>
      <c r="L12" s="1084" t="s">
        <v>15</v>
      </c>
      <c r="M12" s="1084" t="s">
        <v>15</v>
      </c>
      <c r="N12" s="1084" t="s">
        <v>15</v>
      </c>
      <c r="O12" s="1084" t="s">
        <v>15</v>
      </c>
      <c r="P12" s="1084" t="s">
        <v>15</v>
      </c>
      <c r="Q12" s="1084" t="s">
        <v>15</v>
      </c>
      <c r="R12" s="1084" t="s">
        <v>15</v>
      </c>
      <c r="S12" s="1084" t="s">
        <v>15</v>
      </c>
      <c r="T12" s="1084" t="s">
        <v>15</v>
      </c>
      <c r="U12" s="1084" t="s">
        <v>15</v>
      </c>
      <c r="V12" s="1084" t="s">
        <v>15</v>
      </c>
      <c r="W12" s="1084" t="s">
        <v>15</v>
      </c>
      <c r="X12" s="1079"/>
      <c r="Y12" s="1079"/>
    </row>
    <row r="13" spans="1:27" s="1085" customFormat="1" ht="18.95" customHeight="1">
      <c r="A13" s="214" t="s">
        <v>1137</v>
      </c>
      <c r="B13" s="1084" t="s">
        <v>15</v>
      </c>
      <c r="C13" s="1084" t="s">
        <v>15</v>
      </c>
      <c r="D13" s="1084" t="s">
        <v>15</v>
      </c>
      <c r="E13" s="1084" t="s">
        <v>15</v>
      </c>
      <c r="F13" s="1084" t="s">
        <v>15</v>
      </c>
      <c r="G13" s="1084" t="s">
        <v>15</v>
      </c>
      <c r="H13" s="1084" t="s">
        <v>15</v>
      </c>
      <c r="I13" s="1084" t="s">
        <v>15</v>
      </c>
      <c r="J13" s="1084" t="s">
        <v>15</v>
      </c>
      <c r="K13" s="1084" t="s">
        <v>15</v>
      </c>
      <c r="L13" s="1084" t="s">
        <v>15</v>
      </c>
      <c r="M13" s="1084" t="s">
        <v>15</v>
      </c>
      <c r="N13" s="1084" t="s">
        <v>15</v>
      </c>
      <c r="O13" s="1084" t="s">
        <v>15</v>
      </c>
      <c r="P13" s="1084" t="s">
        <v>15</v>
      </c>
      <c r="Q13" s="1084" t="s">
        <v>15</v>
      </c>
      <c r="R13" s="1084" t="s">
        <v>15</v>
      </c>
      <c r="S13" s="1084" t="s">
        <v>15</v>
      </c>
      <c r="T13" s="1084" t="s">
        <v>15</v>
      </c>
      <c r="U13" s="1084" t="s">
        <v>15</v>
      </c>
      <c r="V13" s="1084" t="s">
        <v>15</v>
      </c>
      <c r="W13" s="1084" t="s">
        <v>15</v>
      </c>
      <c r="X13" s="1079"/>
      <c r="Y13" s="1079"/>
    </row>
    <row r="14" spans="1:27" s="1083" customFormat="1" ht="18.95" customHeight="1">
      <c r="A14" s="214" t="s">
        <v>1138</v>
      </c>
      <c r="B14" s="1084" t="s">
        <v>15</v>
      </c>
      <c r="C14" s="1084" t="s">
        <v>15</v>
      </c>
      <c r="D14" s="1084" t="s">
        <v>15</v>
      </c>
      <c r="E14" s="1084" t="s">
        <v>15</v>
      </c>
      <c r="F14" s="1084" t="s">
        <v>15</v>
      </c>
      <c r="G14" s="1084" t="s">
        <v>15</v>
      </c>
      <c r="H14" s="1084" t="s">
        <v>15</v>
      </c>
      <c r="I14" s="1084" t="s">
        <v>15</v>
      </c>
      <c r="J14" s="1084" t="s">
        <v>15</v>
      </c>
      <c r="K14" s="1084" t="s">
        <v>15</v>
      </c>
      <c r="L14" s="1084" t="s">
        <v>15</v>
      </c>
      <c r="M14" s="1084" t="s">
        <v>15</v>
      </c>
      <c r="N14" s="1084" t="s">
        <v>15</v>
      </c>
      <c r="O14" s="1084" t="s">
        <v>15</v>
      </c>
      <c r="P14" s="1084" t="s">
        <v>15</v>
      </c>
      <c r="Q14" s="1084" t="s">
        <v>15</v>
      </c>
      <c r="R14" s="1084" t="s">
        <v>15</v>
      </c>
      <c r="S14" s="1084" t="s">
        <v>15</v>
      </c>
      <c r="T14" s="1084" t="s">
        <v>15</v>
      </c>
      <c r="U14" s="1084" t="s">
        <v>15</v>
      </c>
      <c r="V14" s="1084" t="s">
        <v>15</v>
      </c>
      <c r="W14" s="1084" t="s">
        <v>15</v>
      </c>
      <c r="X14" s="1079"/>
      <c r="Y14" s="1079"/>
    </row>
    <row r="15" spans="1:27" s="1083" customFormat="1" ht="18.95" customHeight="1">
      <c r="A15" s="214" t="s">
        <v>1139</v>
      </c>
      <c r="B15" s="1084" t="s">
        <v>15</v>
      </c>
      <c r="C15" s="1084" t="s">
        <v>15</v>
      </c>
      <c r="D15" s="1084" t="s">
        <v>15</v>
      </c>
      <c r="E15" s="1084" t="s">
        <v>15</v>
      </c>
      <c r="F15" s="1084" t="s">
        <v>15</v>
      </c>
      <c r="G15" s="1084" t="s">
        <v>15</v>
      </c>
      <c r="H15" s="1084" t="s">
        <v>15</v>
      </c>
      <c r="I15" s="1084" t="s">
        <v>15</v>
      </c>
      <c r="J15" s="1084" t="s">
        <v>15</v>
      </c>
      <c r="K15" s="1084" t="s">
        <v>15</v>
      </c>
      <c r="L15" s="1084" t="s">
        <v>15</v>
      </c>
      <c r="M15" s="1084" t="s">
        <v>15</v>
      </c>
      <c r="N15" s="1084" t="s">
        <v>15</v>
      </c>
      <c r="O15" s="1084" t="s">
        <v>15</v>
      </c>
      <c r="P15" s="1084" t="s">
        <v>15</v>
      </c>
      <c r="Q15" s="1084" t="s">
        <v>15</v>
      </c>
      <c r="R15" s="1084" t="s">
        <v>15</v>
      </c>
      <c r="S15" s="1084" t="s">
        <v>15</v>
      </c>
      <c r="T15" s="1084" t="s">
        <v>15</v>
      </c>
      <c r="U15" s="1084" t="s">
        <v>15</v>
      </c>
      <c r="V15" s="1084" t="s">
        <v>15</v>
      </c>
      <c r="W15" s="1084" t="s">
        <v>15</v>
      </c>
      <c r="X15" s="1079"/>
      <c r="Y15" s="1079"/>
    </row>
    <row r="16" spans="1:27" s="1083" customFormat="1" ht="18.95" customHeight="1">
      <c r="A16" s="214" t="s">
        <v>1140</v>
      </c>
      <c r="B16" s="1084" t="s">
        <v>15</v>
      </c>
      <c r="C16" s="1084" t="s">
        <v>15</v>
      </c>
      <c r="D16" s="1084" t="s">
        <v>15</v>
      </c>
      <c r="E16" s="1084" t="s">
        <v>15</v>
      </c>
      <c r="F16" s="1084" t="s">
        <v>15</v>
      </c>
      <c r="G16" s="1084" t="s">
        <v>15</v>
      </c>
      <c r="H16" s="1084" t="s">
        <v>15</v>
      </c>
      <c r="I16" s="1084" t="s">
        <v>15</v>
      </c>
      <c r="J16" s="1084" t="s">
        <v>15</v>
      </c>
      <c r="K16" s="1084" t="s">
        <v>15</v>
      </c>
      <c r="L16" s="1084" t="s">
        <v>15</v>
      </c>
      <c r="M16" s="1084" t="s">
        <v>15</v>
      </c>
      <c r="N16" s="1084" t="s">
        <v>15</v>
      </c>
      <c r="O16" s="1084" t="s">
        <v>15</v>
      </c>
      <c r="P16" s="1084" t="s">
        <v>15</v>
      </c>
      <c r="Q16" s="1084" t="s">
        <v>15</v>
      </c>
      <c r="R16" s="1084" t="s">
        <v>15</v>
      </c>
      <c r="S16" s="1084" t="s">
        <v>15</v>
      </c>
      <c r="T16" s="1084" t="s">
        <v>15</v>
      </c>
      <c r="U16" s="1084" t="s">
        <v>15</v>
      </c>
      <c r="V16" s="1084" t="s">
        <v>15</v>
      </c>
      <c r="W16" s="1084" t="s">
        <v>15</v>
      </c>
      <c r="X16" s="1079"/>
      <c r="Y16" s="1079"/>
    </row>
    <row r="17" spans="1:26" s="1083" customFormat="1" ht="18.95" customHeight="1">
      <c r="A17" s="214" t="s">
        <v>1141</v>
      </c>
      <c r="B17" s="1084" t="s">
        <v>15</v>
      </c>
      <c r="C17" s="1084">
        <v>755.41721280000002</v>
      </c>
      <c r="D17" s="1084">
        <v>755.41721280000002</v>
      </c>
      <c r="E17" s="1084" t="s">
        <v>15</v>
      </c>
      <c r="F17" s="1084" t="s">
        <v>15</v>
      </c>
      <c r="G17" s="1084" t="s">
        <v>15</v>
      </c>
      <c r="H17" s="1084" t="s">
        <v>15</v>
      </c>
      <c r="I17" s="1084" t="s">
        <v>15</v>
      </c>
      <c r="J17" s="1084" t="s">
        <v>15</v>
      </c>
      <c r="K17" s="1084" t="s">
        <v>15</v>
      </c>
      <c r="L17" s="1084" t="s">
        <v>15</v>
      </c>
      <c r="M17" s="1084" t="s">
        <v>15</v>
      </c>
      <c r="N17" s="1084" t="s">
        <v>15</v>
      </c>
      <c r="O17" s="1084" t="s">
        <v>15</v>
      </c>
      <c r="P17" s="1084" t="s">
        <v>15</v>
      </c>
      <c r="Q17" s="1084" t="s">
        <v>15</v>
      </c>
      <c r="R17" s="1084" t="s">
        <v>15</v>
      </c>
      <c r="S17" s="1084" t="s">
        <v>15</v>
      </c>
      <c r="T17" s="1084" t="s">
        <v>15</v>
      </c>
      <c r="U17" s="1084" t="s">
        <v>15</v>
      </c>
      <c r="V17" s="1084" t="s">
        <v>15</v>
      </c>
      <c r="W17" s="1084">
        <v>755.41721280000002</v>
      </c>
      <c r="X17" s="1079"/>
      <c r="Y17" s="1079"/>
    </row>
    <row r="18" spans="1:26" s="1083" customFormat="1" ht="18.95" customHeight="1">
      <c r="A18" s="214" t="s">
        <v>1142</v>
      </c>
      <c r="B18" s="1084" t="s">
        <v>15</v>
      </c>
      <c r="C18" s="1084" t="s">
        <v>15</v>
      </c>
      <c r="D18" s="1084" t="s">
        <v>15</v>
      </c>
      <c r="E18" s="1084" t="s">
        <v>15</v>
      </c>
      <c r="F18" s="1084" t="s">
        <v>15</v>
      </c>
      <c r="G18" s="1084" t="s">
        <v>15</v>
      </c>
      <c r="H18" s="1084" t="s">
        <v>15</v>
      </c>
      <c r="I18" s="1084" t="s">
        <v>15</v>
      </c>
      <c r="J18" s="1084" t="s">
        <v>15</v>
      </c>
      <c r="K18" s="1084" t="s">
        <v>15</v>
      </c>
      <c r="L18" s="1084" t="s">
        <v>15</v>
      </c>
      <c r="M18" s="1084" t="s">
        <v>15</v>
      </c>
      <c r="N18" s="1084" t="s">
        <v>15</v>
      </c>
      <c r="O18" s="1084" t="s">
        <v>15</v>
      </c>
      <c r="P18" s="1084" t="s">
        <v>15</v>
      </c>
      <c r="Q18" s="1084" t="s">
        <v>15</v>
      </c>
      <c r="R18" s="1084" t="s">
        <v>15</v>
      </c>
      <c r="S18" s="1084" t="s">
        <v>15</v>
      </c>
      <c r="T18" s="1084" t="s">
        <v>15</v>
      </c>
      <c r="U18" s="1084" t="s">
        <v>15</v>
      </c>
      <c r="V18" s="1084" t="s">
        <v>15</v>
      </c>
      <c r="W18" s="1084" t="s">
        <v>15</v>
      </c>
      <c r="X18" s="1079"/>
      <c r="Y18" s="1079"/>
    </row>
    <row r="19" spans="1:26" s="1083" customFormat="1" ht="18.95" customHeight="1">
      <c r="A19" s="214" t="s">
        <v>1143</v>
      </c>
      <c r="B19" s="1084" t="s">
        <v>15</v>
      </c>
      <c r="C19" s="1084" t="s">
        <v>15</v>
      </c>
      <c r="D19" s="1084" t="s">
        <v>15</v>
      </c>
      <c r="E19" s="1084" t="s">
        <v>15</v>
      </c>
      <c r="F19" s="1084" t="s">
        <v>15</v>
      </c>
      <c r="G19" s="1084" t="s">
        <v>15</v>
      </c>
      <c r="H19" s="1084" t="s">
        <v>15</v>
      </c>
      <c r="I19" s="1084" t="s">
        <v>15</v>
      </c>
      <c r="J19" s="1084" t="s">
        <v>15</v>
      </c>
      <c r="K19" s="1084" t="s">
        <v>15</v>
      </c>
      <c r="L19" s="1084" t="s">
        <v>15</v>
      </c>
      <c r="M19" s="1084" t="s">
        <v>15</v>
      </c>
      <c r="N19" s="1084" t="s">
        <v>15</v>
      </c>
      <c r="O19" s="1084" t="s">
        <v>15</v>
      </c>
      <c r="P19" s="1084" t="s">
        <v>15</v>
      </c>
      <c r="Q19" s="1084" t="s">
        <v>15</v>
      </c>
      <c r="R19" s="1084" t="s">
        <v>15</v>
      </c>
      <c r="S19" s="1084" t="s">
        <v>15</v>
      </c>
      <c r="T19" s="1084" t="s">
        <v>15</v>
      </c>
      <c r="U19" s="1084" t="s">
        <v>15</v>
      </c>
      <c r="V19" s="1084" t="s">
        <v>15</v>
      </c>
      <c r="W19" s="1084" t="s">
        <v>15</v>
      </c>
      <c r="X19" s="1079"/>
      <c r="Y19" s="1079"/>
    </row>
    <row r="20" spans="1:26" s="1083" customFormat="1" ht="18.95" customHeight="1">
      <c r="A20" s="214" t="s">
        <v>1144</v>
      </c>
      <c r="B20" s="1084" t="s">
        <v>15</v>
      </c>
      <c r="C20" s="1084" t="s">
        <v>15</v>
      </c>
      <c r="D20" s="1084" t="s">
        <v>15</v>
      </c>
      <c r="E20" s="1084" t="s">
        <v>15</v>
      </c>
      <c r="F20" s="1084" t="s">
        <v>15</v>
      </c>
      <c r="G20" s="1084" t="s">
        <v>15</v>
      </c>
      <c r="H20" s="1084" t="s">
        <v>15</v>
      </c>
      <c r="I20" s="1084" t="s">
        <v>15</v>
      </c>
      <c r="J20" s="1084" t="s">
        <v>15</v>
      </c>
      <c r="K20" s="1084" t="s">
        <v>15</v>
      </c>
      <c r="L20" s="1084" t="s">
        <v>15</v>
      </c>
      <c r="M20" s="1084" t="s">
        <v>15</v>
      </c>
      <c r="N20" s="1084" t="s">
        <v>15</v>
      </c>
      <c r="O20" s="1084" t="s">
        <v>15</v>
      </c>
      <c r="P20" s="1084" t="s">
        <v>15</v>
      </c>
      <c r="Q20" s="1084" t="s">
        <v>15</v>
      </c>
      <c r="R20" s="1084" t="s">
        <v>15</v>
      </c>
      <c r="S20" s="1084" t="s">
        <v>15</v>
      </c>
      <c r="T20" s="1084" t="s">
        <v>15</v>
      </c>
      <c r="U20" s="1084" t="s">
        <v>15</v>
      </c>
      <c r="V20" s="1084" t="s">
        <v>15</v>
      </c>
      <c r="W20" s="1084" t="s">
        <v>15</v>
      </c>
      <c r="X20" s="1079"/>
      <c r="Y20" s="1079"/>
    </row>
    <row r="21" spans="1:26" s="1083" customFormat="1" ht="18.95" customHeight="1">
      <c r="A21" s="214" t="s">
        <v>1145</v>
      </c>
      <c r="B21" s="1084" t="s">
        <v>15</v>
      </c>
      <c r="C21" s="1084" t="s">
        <v>15</v>
      </c>
      <c r="D21" s="1084" t="s">
        <v>15</v>
      </c>
      <c r="E21" s="1084" t="s">
        <v>15</v>
      </c>
      <c r="F21" s="1084">
        <v>3699.0598150999999</v>
      </c>
      <c r="G21" s="1084" t="s">
        <v>15</v>
      </c>
      <c r="H21" s="1084" t="s">
        <v>15</v>
      </c>
      <c r="I21" s="1084" t="s">
        <v>15</v>
      </c>
      <c r="J21" s="1084" t="s">
        <v>15</v>
      </c>
      <c r="K21" s="1084">
        <v>12152.570990099999</v>
      </c>
      <c r="L21" s="1084" t="s">
        <v>15</v>
      </c>
      <c r="M21" s="1084" t="s">
        <v>15</v>
      </c>
      <c r="N21" s="1084" t="s">
        <v>15</v>
      </c>
      <c r="O21" s="1084" t="s">
        <v>15</v>
      </c>
      <c r="P21" s="1084" t="s">
        <v>15</v>
      </c>
      <c r="Q21" s="1084" t="s">
        <v>15</v>
      </c>
      <c r="R21" s="1084" t="s">
        <v>15</v>
      </c>
      <c r="S21" s="1084" t="s">
        <v>15</v>
      </c>
      <c r="T21" s="1084">
        <v>5.1000000000000004E-3</v>
      </c>
      <c r="U21" s="1084" t="s">
        <v>15</v>
      </c>
      <c r="V21" s="1084" t="s">
        <v>15</v>
      </c>
      <c r="W21" s="1084">
        <v>15851.635905199999</v>
      </c>
      <c r="X21" s="1079"/>
      <c r="Y21" s="1079"/>
    </row>
    <row r="22" spans="1:26" s="1083" customFormat="1" ht="18.95" customHeight="1">
      <c r="A22" s="214" t="s">
        <v>1146</v>
      </c>
      <c r="B22" s="1084" t="s">
        <v>15</v>
      </c>
      <c r="C22" s="1084" t="s">
        <v>15</v>
      </c>
      <c r="D22" s="1084" t="s">
        <v>15</v>
      </c>
      <c r="E22" s="1084" t="s">
        <v>15</v>
      </c>
      <c r="F22" s="1084" t="s">
        <v>15</v>
      </c>
      <c r="G22" s="1084" t="s">
        <v>15</v>
      </c>
      <c r="H22" s="1084" t="s">
        <v>15</v>
      </c>
      <c r="I22" s="1084" t="s">
        <v>15</v>
      </c>
      <c r="J22" s="1084" t="s">
        <v>15</v>
      </c>
      <c r="K22" s="1084" t="s">
        <v>15</v>
      </c>
      <c r="L22" s="1084" t="s">
        <v>15</v>
      </c>
      <c r="M22" s="1084" t="s">
        <v>15</v>
      </c>
      <c r="N22" s="1084" t="s">
        <v>15</v>
      </c>
      <c r="O22" s="1084" t="s">
        <v>15</v>
      </c>
      <c r="P22" s="1084" t="s">
        <v>15</v>
      </c>
      <c r="Q22" s="1084" t="s">
        <v>15</v>
      </c>
      <c r="R22" s="1084" t="s">
        <v>15</v>
      </c>
      <c r="S22" s="1084" t="s">
        <v>15</v>
      </c>
      <c r="T22" s="1084" t="s">
        <v>15</v>
      </c>
      <c r="U22" s="1084" t="s">
        <v>15</v>
      </c>
      <c r="V22" s="1084" t="s">
        <v>15</v>
      </c>
      <c r="W22" s="1084" t="s">
        <v>15</v>
      </c>
      <c r="X22" s="1079"/>
      <c r="Y22" s="1079"/>
    </row>
    <row r="23" spans="1:26" s="1083" customFormat="1" ht="18.95" customHeight="1">
      <c r="A23" s="214" t="s">
        <v>1147</v>
      </c>
      <c r="B23" s="1084" t="s">
        <v>15</v>
      </c>
      <c r="C23" s="1084" t="s">
        <v>15</v>
      </c>
      <c r="D23" s="1084" t="s">
        <v>15</v>
      </c>
      <c r="E23" s="1084" t="s">
        <v>15</v>
      </c>
      <c r="F23" s="1084" t="s">
        <v>15</v>
      </c>
      <c r="G23" s="1084" t="s">
        <v>15</v>
      </c>
      <c r="H23" s="1084" t="s">
        <v>15</v>
      </c>
      <c r="I23" s="1084" t="s">
        <v>15</v>
      </c>
      <c r="J23" s="1084" t="s">
        <v>15</v>
      </c>
      <c r="K23" s="1084" t="s">
        <v>15</v>
      </c>
      <c r="L23" s="1084" t="s">
        <v>15</v>
      </c>
      <c r="M23" s="1084" t="s">
        <v>15</v>
      </c>
      <c r="N23" s="1084" t="s">
        <v>15</v>
      </c>
      <c r="O23" s="1084" t="s">
        <v>15</v>
      </c>
      <c r="P23" s="1084" t="s">
        <v>15</v>
      </c>
      <c r="Q23" s="1084" t="s">
        <v>15</v>
      </c>
      <c r="R23" s="1084" t="s">
        <v>15</v>
      </c>
      <c r="S23" s="1084" t="s">
        <v>15</v>
      </c>
      <c r="T23" s="1084" t="s">
        <v>15</v>
      </c>
      <c r="U23" s="1084" t="s">
        <v>15</v>
      </c>
      <c r="V23" s="1084" t="s">
        <v>15</v>
      </c>
      <c r="W23" s="1084" t="s">
        <v>15</v>
      </c>
      <c r="X23" s="1079"/>
      <c r="Y23" s="1079"/>
    </row>
    <row r="24" spans="1:26" s="1083" customFormat="1" ht="18.95" customHeight="1">
      <c r="A24" s="214" t="s">
        <v>1148</v>
      </c>
      <c r="B24" s="1084" t="s">
        <v>15</v>
      </c>
      <c r="C24" s="1084" t="s">
        <v>15</v>
      </c>
      <c r="D24" s="1084" t="s">
        <v>15</v>
      </c>
      <c r="E24" s="1084" t="s">
        <v>15</v>
      </c>
      <c r="F24" s="1084" t="s">
        <v>15</v>
      </c>
      <c r="G24" s="1084" t="s">
        <v>15</v>
      </c>
      <c r="H24" s="1084" t="s">
        <v>15</v>
      </c>
      <c r="I24" s="1084" t="s">
        <v>15</v>
      </c>
      <c r="J24" s="1084" t="s">
        <v>15</v>
      </c>
      <c r="K24" s="1084" t="s">
        <v>15</v>
      </c>
      <c r="L24" s="1084" t="s">
        <v>15</v>
      </c>
      <c r="M24" s="1084" t="s">
        <v>15</v>
      </c>
      <c r="N24" s="1084" t="s">
        <v>15</v>
      </c>
      <c r="O24" s="1084" t="s">
        <v>15</v>
      </c>
      <c r="P24" s="1084" t="s">
        <v>15</v>
      </c>
      <c r="Q24" s="1084" t="s">
        <v>15</v>
      </c>
      <c r="R24" s="1084" t="s">
        <v>15</v>
      </c>
      <c r="S24" s="1084" t="s">
        <v>15</v>
      </c>
      <c r="T24" s="1084" t="s">
        <v>15</v>
      </c>
      <c r="U24" s="1084" t="s">
        <v>15</v>
      </c>
      <c r="V24" s="1084" t="s">
        <v>15</v>
      </c>
      <c r="W24" s="1084" t="s">
        <v>15</v>
      </c>
      <c r="X24" s="1079"/>
      <c r="Y24" s="1079"/>
    </row>
    <row r="25" spans="1:26" s="1083" customFormat="1" ht="18.95" customHeight="1">
      <c r="A25" s="214" t="s">
        <v>1149</v>
      </c>
      <c r="B25" s="1084" t="s">
        <v>15</v>
      </c>
      <c r="C25" s="1084" t="s">
        <v>15</v>
      </c>
      <c r="D25" s="1084" t="s">
        <v>15</v>
      </c>
      <c r="E25" s="1084" t="s">
        <v>15</v>
      </c>
      <c r="F25" s="1084">
        <v>131309.96533460001</v>
      </c>
      <c r="G25" s="1084" t="s">
        <v>15</v>
      </c>
      <c r="H25" s="1084" t="s">
        <v>15</v>
      </c>
      <c r="I25" s="1084" t="s">
        <v>15</v>
      </c>
      <c r="J25" s="1084" t="s">
        <v>15</v>
      </c>
      <c r="K25" s="1084">
        <v>122815.16012830001</v>
      </c>
      <c r="L25" s="1084" t="s">
        <v>15</v>
      </c>
      <c r="M25" s="1084" t="s">
        <v>15</v>
      </c>
      <c r="N25" s="1084" t="s">
        <v>15</v>
      </c>
      <c r="O25" s="1084" t="s">
        <v>15</v>
      </c>
      <c r="P25" s="1084" t="s">
        <v>15</v>
      </c>
      <c r="Q25" s="1084" t="s">
        <v>15</v>
      </c>
      <c r="R25" s="1084" t="s">
        <v>15</v>
      </c>
      <c r="S25" s="1084" t="s">
        <v>15</v>
      </c>
      <c r="T25" s="1084" t="s">
        <v>15</v>
      </c>
      <c r="U25" s="1084" t="s">
        <v>15</v>
      </c>
      <c r="V25" s="1084" t="s">
        <v>15</v>
      </c>
      <c r="W25" s="1084">
        <v>254125.12546290003</v>
      </c>
      <c r="X25" s="1079"/>
      <c r="Y25" s="1079"/>
    </row>
    <row r="26" spans="1:26" s="299" customFormat="1" ht="18.95" customHeight="1">
      <c r="A26" s="214" t="s">
        <v>1150</v>
      </c>
      <c r="B26" s="1084" t="s">
        <v>15</v>
      </c>
      <c r="C26" s="1084" t="s">
        <v>15</v>
      </c>
      <c r="D26" s="1084" t="s">
        <v>15</v>
      </c>
      <c r="E26" s="1084" t="s">
        <v>15</v>
      </c>
      <c r="F26" s="1084" t="s">
        <v>15</v>
      </c>
      <c r="G26" s="1084" t="s">
        <v>15</v>
      </c>
      <c r="H26" s="1084" t="s">
        <v>15</v>
      </c>
      <c r="I26" s="1084" t="s">
        <v>15</v>
      </c>
      <c r="J26" s="1084" t="s">
        <v>15</v>
      </c>
      <c r="K26" s="1084" t="s">
        <v>15</v>
      </c>
      <c r="L26" s="1084" t="s">
        <v>15</v>
      </c>
      <c r="M26" s="1084" t="s">
        <v>15</v>
      </c>
      <c r="N26" s="1084" t="s">
        <v>15</v>
      </c>
      <c r="O26" s="1084" t="s">
        <v>15</v>
      </c>
      <c r="P26" s="1084" t="s">
        <v>15</v>
      </c>
      <c r="Q26" s="1084" t="s">
        <v>15</v>
      </c>
      <c r="R26" s="1084" t="s">
        <v>15</v>
      </c>
      <c r="S26" s="1084" t="s">
        <v>15</v>
      </c>
      <c r="T26" s="1084" t="s">
        <v>15</v>
      </c>
      <c r="U26" s="1084" t="s">
        <v>15</v>
      </c>
      <c r="V26" s="1084" t="s">
        <v>15</v>
      </c>
      <c r="W26" s="1084" t="s">
        <v>15</v>
      </c>
      <c r="X26" s="1079"/>
      <c r="Y26" s="1079"/>
      <c r="Z26" s="1086"/>
    </row>
    <row r="27" spans="1:26" s="299" customFormat="1" ht="18.95" customHeight="1">
      <c r="A27" s="214" t="s">
        <v>1151</v>
      </c>
      <c r="B27" s="1084" t="s">
        <v>15</v>
      </c>
      <c r="C27" s="1084" t="s">
        <v>15</v>
      </c>
      <c r="D27" s="1084" t="s">
        <v>15</v>
      </c>
      <c r="E27" s="1084" t="s">
        <v>15</v>
      </c>
      <c r="F27" s="1084">
        <v>1140566.9980396</v>
      </c>
      <c r="G27" s="1084">
        <v>389.87310100000002</v>
      </c>
      <c r="H27" s="1084" t="s">
        <v>15</v>
      </c>
      <c r="I27" s="1084">
        <v>122.03516999999999</v>
      </c>
      <c r="J27" s="1084">
        <v>696.08662900000002</v>
      </c>
      <c r="K27" s="1084">
        <v>10079.543097600001</v>
      </c>
      <c r="L27" s="1084" t="s">
        <v>15</v>
      </c>
      <c r="M27" s="1084" t="s">
        <v>15</v>
      </c>
      <c r="N27" s="1084" t="s">
        <v>15</v>
      </c>
      <c r="O27" s="1084" t="s">
        <v>15</v>
      </c>
      <c r="P27" s="1084" t="s">
        <v>15</v>
      </c>
      <c r="Q27" s="1084" t="s">
        <v>15</v>
      </c>
      <c r="R27" s="1084" t="s">
        <v>15</v>
      </c>
      <c r="S27" s="1084" t="s">
        <v>15</v>
      </c>
      <c r="T27" s="1084" t="s">
        <v>15</v>
      </c>
      <c r="U27" s="1084" t="s">
        <v>15</v>
      </c>
      <c r="V27" s="1084" t="s">
        <v>15</v>
      </c>
      <c r="W27" s="1084">
        <v>1151854.5360372001</v>
      </c>
      <c r="X27" s="1079"/>
      <c r="Y27" s="1079"/>
      <c r="Z27" s="1086"/>
    </row>
    <row r="28" spans="1:26" s="299" customFormat="1" ht="18.95" customHeight="1">
      <c r="A28" s="214" t="s">
        <v>1152</v>
      </c>
      <c r="B28" s="1084" t="s">
        <v>15</v>
      </c>
      <c r="C28" s="1084" t="s">
        <v>15</v>
      </c>
      <c r="D28" s="1084" t="s">
        <v>15</v>
      </c>
      <c r="E28" s="1084" t="s">
        <v>15</v>
      </c>
      <c r="F28" s="1084" t="s">
        <v>15</v>
      </c>
      <c r="G28" s="1084" t="s">
        <v>15</v>
      </c>
      <c r="H28" s="1084" t="s">
        <v>15</v>
      </c>
      <c r="I28" s="1084" t="s">
        <v>15</v>
      </c>
      <c r="J28" s="1084" t="s">
        <v>15</v>
      </c>
      <c r="K28" s="1084" t="s">
        <v>15</v>
      </c>
      <c r="L28" s="1084" t="s">
        <v>15</v>
      </c>
      <c r="M28" s="1084" t="s">
        <v>15</v>
      </c>
      <c r="N28" s="1084" t="s">
        <v>15</v>
      </c>
      <c r="O28" s="1084" t="s">
        <v>15</v>
      </c>
      <c r="P28" s="1084" t="s">
        <v>15</v>
      </c>
      <c r="Q28" s="1084" t="s">
        <v>15</v>
      </c>
      <c r="R28" s="1084" t="s">
        <v>15</v>
      </c>
      <c r="S28" s="1084" t="s">
        <v>15</v>
      </c>
      <c r="T28" s="1084" t="s">
        <v>15</v>
      </c>
      <c r="U28" s="1084" t="s">
        <v>15</v>
      </c>
      <c r="V28" s="1084" t="s">
        <v>15</v>
      </c>
      <c r="W28" s="1084" t="s">
        <v>15</v>
      </c>
      <c r="X28" s="1079"/>
      <c r="Y28" s="1079"/>
      <c r="Z28" s="1086"/>
    </row>
    <row r="29" spans="1:26" s="299" customFormat="1" ht="18.95" customHeight="1">
      <c r="A29" s="214" t="s">
        <v>1153</v>
      </c>
      <c r="B29" s="1084" t="s">
        <v>15</v>
      </c>
      <c r="C29" s="1084" t="s">
        <v>15</v>
      </c>
      <c r="D29" s="1084" t="s">
        <v>15</v>
      </c>
      <c r="E29" s="1084" t="s">
        <v>15</v>
      </c>
      <c r="F29" s="1084">
        <v>28250.8190387</v>
      </c>
      <c r="G29" s="1084" t="s">
        <v>15</v>
      </c>
      <c r="H29" s="1084" t="s">
        <v>15</v>
      </c>
      <c r="I29" s="1084" t="s">
        <v>15</v>
      </c>
      <c r="J29" s="1084" t="s">
        <v>15</v>
      </c>
      <c r="K29" s="1084">
        <v>4008.3288548999999</v>
      </c>
      <c r="L29" s="1084">
        <v>134.6590928</v>
      </c>
      <c r="M29" s="1084" t="s">
        <v>15</v>
      </c>
      <c r="N29" s="1084">
        <v>1049.3499999999999</v>
      </c>
      <c r="O29" s="1084" t="s">
        <v>15</v>
      </c>
      <c r="P29" s="1084" t="s">
        <v>15</v>
      </c>
      <c r="Q29" s="1084">
        <v>1184.0090928</v>
      </c>
      <c r="R29" s="1084">
        <v>6.9781580999999999</v>
      </c>
      <c r="S29" s="1084" t="s">
        <v>15</v>
      </c>
      <c r="T29" s="1084" t="s">
        <v>15</v>
      </c>
      <c r="U29" s="1084" t="s">
        <v>15</v>
      </c>
      <c r="V29" s="1084" t="s">
        <v>15</v>
      </c>
      <c r="W29" s="1084">
        <v>33450.135144499996</v>
      </c>
      <c r="X29" s="1079"/>
      <c r="Y29" s="1079"/>
      <c r="Z29" s="1086"/>
    </row>
    <row r="30" spans="1:26" s="299" customFormat="1" ht="18.95" customHeight="1">
      <c r="A30" s="214" t="s">
        <v>1154</v>
      </c>
      <c r="B30" s="1084" t="s">
        <v>15</v>
      </c>
      <c r="C30" s="1084" t="s">
        <v>15</v>
      </c>
      <c r="D30" s="1084" t="s">
        <v>15</v>
      </c>
      <c r="E30" s="1084" t="s">
        <v>15</v>
      </c>
      <c r="F30" s="1084" t="s">
        <v>15</v>
      </c>
      <c r="G30" s="1084" t="s">
        <v>15</v>
      </c>
      <c r="H30" s="1084" t="s">
        <v>15</v>
      </c>
      <c r="I30" s="1084" t="s">
        <v>15</v>
      </c>
      <c r="J30" s="1084" t="s">
        <v>15</v>
      </c>
      <c r="K30" s="1084" t="s">
        <v>15</v>
      </c>
      <c r="L30" s="1084" t="s">
        <v>15</v>
      </c>
      <c r="M30" s="1084" t="s">
        <v>15</v>
      </c>
      <c r="N30" s="1084" t="s">
        <v>15</v>
      </c>
      <c r="O30" s="1084" t="s">
        <v>15</v>
      </c>
      <c r="P30" s="1084" t="s">
        <v>15</v>
      </c>
      <c r="Q30" s="1084" t="s">
        <v>15</v>
      </c>
      <c r="R30" s="1084" t="s">
        <v>15</v>
      </c>
      <c r="S30" s="1084" t="s">
        <v>15</v>
      </c>
      <c r="T30" s="1084" t="s">
        <v>15</v>
      </c>
      <c r="U30" s="1084" t="s">
        <v>15</v>
      </c>
      <c r="V30" s="1084" t="s">
        <v>15</v>
      </c>
      <c r="W30" s="1084" t="s">
        <v>15</v>
      </c>
      <c r="X30" s="1079"/>
      <c r="Y30" s="1079"/>
      <c r="Z30" s="1086"/>
    </row>
    <row r="31" spans="1:26" s="299" customFormat="1" ht="18.95" customHeight="1">
      <c r="A31" s="214" t="s">
        <v>1155</v>
      </c>
      <c r="B31" s="1084" t="s">
        <v>15</v>
      </c>
      <c r="C31" s="1084" t="s">
        <v>15</v>
      </c>
      <c r="D31" s="1084" t="s">
        <v>15</v>
      </c>
      <c r="E31" s="1084" t="s">
        <v>15</v>
      </c>
      <c r="F31" s="1084" t="s">
        <v>15</v>
      </c>
      <c r="G31" s="1084" t="s">
        <v>15</v>
      </c>
      <c r="H31" s="1084" t="s">
        <v>15</v>
      </c>
      <c r="I31" s="1084" t="s">
        <v>15</v>
      </c>
      <c r="J31" s="1084" t="s">
        <v>15</v>
      </c>
      <c r="K31" s="1084" t="s">
        <v>15</v>
      </c>
      <c r="L31" s="1084">
        <v>20.074079999999999</v>
      </c>
      <c r="M31" s="1084" t="s">
        <v>15</v>
      </c>
      <c r="N31" s="1084">
        <v>10000</v>
      </c>
      <c r="O31" s="1084" t="s">
        <v>15</v>
      </c>
      <c r="P31" s="1084" t="s">
        <v>15</v>
      </c>
      <c r="Q31" s="1084">
        <v>10020.07408</v>
      </c>
      <c r="R31" s="1084" t="s">
        <v>15</v>
      </c>
      <c r="S31" s="1084" t="s">
        <v>15</v>
      </c>
      <c r="T31" s="1084" t="s">
        <v>15</v>
      </c>
      <c r="U31" s="1084" t="s">
        <v>15</v>
      </c>
      <c r="V31" s="1084" t="s">
        <v>15</v>
      </c>
      <c r="W31" s="1084">
        <v>10020.07408</v>
      </c>
      <c r="X31" s="1079"/>
      <c r="Y31" s="1079"/>
      <c r="Z31" s="1086"/>
    </row>
    <row r="32" spans="1:26" s="299" customFormat="1" ht="18.95" customHeight="1">
      <c r="A32" s="214" t="s">
        <v>1156</v>
      </c>
      <c r="B32" s="1084" t="s">
        <v>15</v>
      </c>
      <c r="C32" s="1084" t="s">
        <v>15</v>
      </c>
      <c r="D32" s="1084" t="s">
        <v>15</v>
      </c>
      <c r="E32" s="1084" t="s">
        <v>15</v>
      </c>
      <c r="F32" s="1084" t="s">
        <v>15</v>
      </c>
      <c r="G32" s="1084" t="s">
        <v>15</v>
      </c>
      <c r="H32" s="1084" t="s">
        <v>15</v>
      </c>
      <c r="I32" s="1084" t="s">
        <v>15</v>
      </c>
      <c r="J32" s="1084" t="s">
        <v>15</v>
      </c>
      <c r="K32" s="1084" t="s">
        <v>15</v>
      </c>
      <c r="L32" s="1084">
        <v>143.96362690000001</v>
      </c>
      <c r="M32" s="1084">
        <v>22.58192</v>
      </c>
      <c r="N32" s="1084" t="s">
        <v>15</v>
      </c>
      <c r="O32" s="1084" t="s">
        <v>15</v>
      </c>
      <c r="P32" s="1084" t="s">
        <v>15</v>
      </c>
      <c r="Q32" s="1084">
        <v>166.54554690000001</v>
      </c>
      <c r="R32" s="1084" t="s">
        <v>15</v>
      </c>
      <c r="S32" s="1084" t="s">
        <v>15</v>
      </c>
      <c r="T32" s="1084" t="s">
        <v>15</v>
      </c>
      <c r="U32" s="1084" t="s">
        <v>15</v>
      </c>
      <c r="V32" s="1084" t="s">
        <v>15</v>
      </c>
      <c r="W32" s="1084">
        <v>166.54554690000001</v>
      </c>
      <c r="X32" s="1079"/>
      <c r="Y32" s="1079"/>
      <c r="Z32" s="1086"/>
    </row>
    <row r="33" spans="1:26" s="299" customFormat="1" ht="18.95" customHeight="1">
      <c r="A33" s="215" t="s">
        <v>1157</v>
      </c>
      <c r="B33" s="1084" t="s">
        <v>15</v>
      </c>
      <c r="C33" s="1084" t="s">
        <v>15</v>
      </c>
      <c r="D33" s="1084" t="s">
        <v>15</v>
      </c>
      <c r="E33" s="1084" t="s">
        <v>15</v>
      </c>
      <c r="F33" s="1084" t="s">
        <v>15</v>
      </c>
      <c r="G33" s="1084" t="s">
        <v>15</v>
      </c>
      <c r="H33" s="1084" t="s">
        <v>15</v>
      </c>
      <c r="I33" s="1084" t="s">
        <v>15</v>
      </c>
      <c r="J33" s="1084" t="s">
        <v>15</v>
      </c>
      <c r="K33" s="1084">
        <v>21707.7275138</v>
      </c>
      <c r="L33" s="1084">
        <v>117.39337</v>
      </c>
      <c r="M33" s="1084">
        <v>12.028859000000001</v>
      </c>
      <c r="N33" s="1084">
        <v>648.90945480000005</v>
      </c>
      <c r="O33" s="1084" t="s">
        <v>15</v>
      </c>
      <c r="P33" s="1084">
        <v>10180.798842099999</v>
      </c>
      <c r="Q33" s="1084">
        <v>10959.1305259</v>
      </c>
      <c r="R33" s="1084">
        <v>36293.485596999999</v>
      </c>
      <c r="S33" s="1084" t="s">
        <v>15</v>
      </c>
      <c r="T33" s="1084" t="s">
        <v>15</v>
      </c>
      <c r="U33" s="1084" t="s">
        <v>15</v>
      </c>
      <c r="V33" s="1084" t="s">
        <v>15</v>
      </c>
      <c r="W33" s="1084">
        <v>68960.343636699996</v>
      </c>
      <c r="X33" s="306"/>
      <c r="Y33" s="306"/>
    </row>
    <row r="34" spans="1:26" s="299" customFormat="1" ht="18.95" customHeight="1">
      <c r="A34" s="215" t="s">
        <v>1158</v>
      </c>
      <c r="B34" s="1084" t="s">
        <v>15</v>
      </c>
      <c r="C34" s="1084" t="s">
        <v>15</v>
      </c>
      <c r="D34" s="1084" t="s">
        <v>15</v>
      </c>
      <c r="E34" s="1084" t="s">
        <v>15</v>
      </c>
      <c r="F34" s="1084" t="s">
        <v>15</v>
      </c>
      <c r="G34" s="1084" t="s">
        <v>15</v>
      </c>
      <c r="H34" s="1084" t="s">
        <v>15</v>
      </c>
      <c r="I34" s="1084" t="s">
        <v>15</v>
      </c>
      <c r="J34" s="1084" t="s">
        <v>15</v>
      </c>
      <c r="K34" s="1084" t="s">
        <v>15</v>
      </c>
      <c r="L34" s="1084">
        <v>6.1219200000000003</v>
      </c>
      <c r="M34" s="1084" t="s">
        <v>15</v>
      </c>
      <c r="N34" s="1084">
        <v>8.8295999999999992</v>
      </c>
      <c r="O34" s="1084" t="s">
        <v>15</v>
      </c>
      <c r="P34" s="1084">
        <v>46.718534400000003</v>
      </c>
      <c r="Q34" s="1084">
        <v>61.670054399999998</v>
      </c>
      <c r="R34" s="1084">
        <v>60444.758504099998</v>
      </c>
      <c r="S34" s="1084" t="s">
        <v>15</v>
      </c>
      <c r="T34" s="1084" t="s">
        <v>15</v>
      </c>
      <c r="U34" s="1084" t="s">
        <v>15</v>
      </c>
      <c r="V34" s="1084" t="s">
        <v>15</v>
      </c>
      <c r="W34" s="1084">
        <v>60506.428558499996</v>
      </c>
      <c r="X34" s="1087"/>
      <c r="Y34" s="306"/>
    </row>
    <row r="35" spans="1:26" s="299" customFormat="1" ht="18.95" customHeight="1">
      <c r="A35" s="215" t="s">
        <v>1159</v>
      </c>
      <c r="B35" s="1084" t="s">
        <v>15</v>
      </c>
      <c r="C35" s="1084" t="s">
        <v>15</v>
      </c>
      <c r="D35" s="1084" t="s">
        <v>15</v>
      </c>
      <c r="E35" s="1084" t="s">
        <v>15</v>
      </c>
      <c r="F35" s="1084" t="s">
        <v>15</v>
      </c>
      <c r="G35" s="1084" t="s">
        <v>15</v>
      </c>
      <c r="H35" s="1084" t="s">
        <v>15</v>
      </c>
      <c r="I35" s="1084" t="s">
        <v>15</v>
      </c>
      <c r="J35" s="1084" t="s">
        <v>15</v>
      </c>
      <c r="K35" s="1084" t="s">
        <v>15</v>
      </c>
      <c r="L35" s="1084">
        <v>5.0941700000000001</v>
      </c>
      <c r="M35" s="1084">
        <v>13.97</v>
      </c>
      <c r="N35" s="1084">
        <v>2606.5194999999999</v>
      </c>
      <c r="O35" s="1084">
        <v>7.6403787000000003</v>
      </c>
      <c r="P35" s="1084">
        <v>29458.001593500001</v>
      </c>
      <c r="Q35" s="1084">
        <v>32091.225642199999</v>
      </c>
      <c r="R35" s="1084">
        <v>10125.759608599999</v>
      </c>
      <c r="S35" s="1084" t="s">
        <v>15</v>
      </c>
      <c r="T35" s="1084" t="s">
        <v>15</v>
      </c>
      <c r="U35" s="1084" t="s">
        <v>15</v>
      </c>
      <c r="V35" s="1084" t="s">
        <v>15</v>
      </c>
      <c r="W35" s="1084">
        <v>42216.985250799997</v>
      </c>
      <c r="X35" s="306"/>
      <c r="Y35" s="306"/>
    </row>
    <row r="36" spans="1:26" s="299" customFormat="1" ht="18.95" customHeight="1">
      <c r="A36" s="215" t="s">
        <v>1160</v>
      </c>
      <c r="B36" s="1084" t="s">
        <v>15</v>
      </c>
      <c r="C36" s="1084" t="s">
        <v>15</v>
      </c>
      <c r="D36" s="1084" t="s">
        <v>15</v>
      </c>
      <c r="E36" s="1084" t="s">
        <v>15</v>
      </c>
      <c r="F36" s="1084" t="s">
        <v>15</v>
      </c>
      <c r="G36" s="1084" t="s">
        <v>15</v>
      </c>
      <c r="H36" s="1084" t="s">
        <v>15</v>
      </c>
      <c r="I36" s="1084" t="s">
        <v>15</v>
      </c>
      <c r="J36" s="1084" t="s">
        <v>15</v>
      </c>
      <c r="K36" s="1084" t="s">
        <v>15</v>
      </c>
      <c r="L36" s="1084">
        <v>0.11361</v>
      </c>
      <c r="M36" s="1084" t="s">
        <v>15</v>
      </c>
      <c r="N36" s="1084">
        <v>2.4879999999999999E-2</v>
      </c>
      <c r="O36" s="1084" t="s">
        <v>15</v>
      </c>
      <c r="P36" s="1084">
        <v>8.5400000000000007E-3</v>
      </c>
      <c r="Q36" s="1084">
        <v>0.14702999999999999</v>
      </c>
      <c r="R36" s="1084" t="s">
        <v>15</v>
      </c>
      <c r="S36" s="1084" t="s">
        <v>15</v>
      </c>
      <c r="T36" s="1084" t="s">
        <v>15</v>
      </c>
      <c r="U36" s="1084" t="s">
        <v>15</v>
      </c>
      <c r="V36" s="1084" t="s">
        <v>15</v>
      </c>
      <c r="W36" s="1084">
        <v>0.14702999999999999</v>
      </c>
      <c r="X36" s="306"/>
      <c r="Y36" s="306"/>
    </row>
    <row r="37" spans="1:26" s="299" customFormat="1" ht="18.95" customHeight="1">
      <c r="A37" s="215" t="s">
        <v>1161</v>
      </c>
      <c r="B37" s="1084" t="s">
        <v>15</v>
      </c>
      <c r="C37" s="1084" t="s">
        <v>15</v>
      </c>
      <c r="D37" s="1084" t="s">
        <v>15</v>
      </c>
      <c r="E37" s="1084" t="s">
        <v>15</v>
      </c>
      <c r="F37" s="1084">
        <v>3.1738460000000002</v>
      </c>
      <c r="G37" s="1084" t="s">
        <v>15</v>
      </c>
      <c r="H37" s="1084" t="s">
        <v>15</v>
      </c>
      <c r="I37" s="1084" t="s">
        <v>15</v>
      </c>
      <c r="J37" s="1084" t="s">
        <v>15</v>
      </c>
      <c r="K37" s="1084" t="s">
        <v>15</v>
      </c>
      <c r="L37" s="1084">
        <v>10146.24468</v>
      </c>
      <c r="M37" s="1084">
        <v>27.035350000000001</v>
      </c>
      <c r="N37" s="1084">
        <v>59.884189999999997</v>
      </c>
      <c r="O37" s="1084">
        <v>3778.71792</v>
      </c>
      <c r="P37" s="1084">
        <v>66211.593830099999</v>
      </c>
      <c r="Q37" s="1084">
        <v>80223.4759701</v>
      </c>
      <c r="R37" s="1084">
        <v>91604.822631100003</v>
      </c>
      <c r="S37" s="1084" t="s">
        <v>15</v>
      </c>
      <c r="T37" s="1084" t="s">
        <v>15</v>
      </c>
      <c r="U37" s="1084" t="s">
        <v>15</v>
      </c>
      <c r="V37" s="1084" t="s">
        <v>15</v>
      </c>
      <c r="W37" s="1084">
        <v>171831.47244720001</v>
      </c>
      <c r="X37" s="1088"/>
      <c r="Y37" s="1088"/>
    </row>
    <row r="38" spans="1:26" s="299" customFormat="1" ht="18.95" customHeight="1">
      <c r="A38" s="215" t="s">
        <v>1162</v>
      </c>
      <c r="B38" s="1084" t="s">
        <v>15</v>
      </c>
      <c r="C38" s="1084" t="s">
        <v>15</v>
      </c>
      <c r="D38" s="1084" t="s">
        <v>15</v>
      </c>
      <c r="E38" s="1084" t="s">
        <v>15</v>
      </c>
      <c r="F38" s="1084" t="s">
        <v>15</v>
      </c>
      <c r="G38" s="1084" t="s">
        <v>15</v>
      </c>
      <c r="H38" s="1084" t="s">
        <v>15</v>
      </c>
      <c r="I38" s="1084" t="s">
        <v>15</v>
      </c>
      <c r="J38" s="1084" t="s">
        <v>15</v>
      </c>
      <c r="K38" s="1084" t="s">
        <v>15</v>
      </c>
      <c r="L38" s="1084">
        <v>2532.1115249999998</v>
      </c>
      <c r="M38" s="1084">
        <v>0.94264000000000003</v>
      </c>
      <c r="N38" s="1084">
        <v>60.13279</v>
      </c>
      <c r="O38" s="1084">
        <v>1.7850000000000001E-2</v>
      </c>
      <c r="P38" s="1084">
        <v>10547.906660799999</v>
      </c>
      <c r="Q38" s="1084">
        <v>13141.111465800001</v>
      </c>
      <c r="R38" s="1084">
        <v>15289.549875000001</v>
      </c>
      <c r="S38" s="1084" t="s">
        <v>15</v>
      </c>
      <c r="T38" s="1084" t="s">
        <v>15</v>
      </c>
      <c r="U38" s="1084" t="s">
        <v>15</v>
      </c>
      <c r="V38" s="1084" t="s">
        <v>15</v>
      </c>
      <c r="W38" s="1084">
        <v>28430.661340800001</v>
      </c>
      <c r="X38" s="1088"/>
      <c r="Y38" s="1088"/>
    </row>
    <row r="39" spans="1:26" s="299" customFormat="1" ht="18.95" customHeight="1">
      <c r="A39" s="1089" t="s">
        <v>1163</v>
      </c>
      <c r="B39" s="1090" t="s">
        <v>15</v>
      </c>
      <c r="C39" s="1090" t="s">
        <v>15</v>
      </c>
      <c r="D39" s="1090" t="s">
        <v>15</v>
      </c>
      <c r="E39" s="1090" t="s">
        <v>15</v>
      </c>
      <c r="F39" s="1090" t="s">
        <v>15</v>
      </c>
      <c r="G39" s="1090" t="s">
        <v>15</v>
      </c>
      <c r="H39" s="1090" t="s">
        <v>15</v>
      </c>
      <c r="I39" s="1090" t="s">
        <v>15</v>
      </c>
      <c r="J39" s="1090" t="s">
        <v>15</v>
      </c>
      <c r="K39" s="1090" t="s">
        <v>15</v>
      </c>
      <c r="L39" s="1090">
        <v>120.15238290000001</v>
      </c>
      <c r="M39" s="1090">
        <v>1.1279999999999999</v>
      </c>
      <c r="N39" s="1090">
        <v>15.588609999999999</v>
      </c>
      <c r="O39" s="1090">
        <v>69.501851799999997</v>
      </c>
      <c r="P39" s="1090">
        <v>40266.5134999</v>
      </c>
      <c r="Q39" s="1090">
        <v>40472.884344600003</v>
      </c>
      <c r="R39" s="1090">
        <v>44025.435733400001</v>
      </c>
      <c r="S39" s="1090" t="s">
        <v>15</v>
      </c>
      <c r="T39" s="1090" t="s">
        <v>15</v>
      </c>
      <c r="U39" s="1090" t="s">
        <v>15</v>
      </c>
      <c r="V39" s="1090" t="s">
        <v>15</v>
      </c>
      <c r="W39" s="1090">
        <v>84498.320078000004</v>
      </c>
      <c r="X39" s="1091"/>
      <c r="Y39" s="1091"/>
    </row>
    <row r="40" spans="1:26" s="1078" customFormat="1" ht="18.2" customHeight="1">
      <c r="A40" s="195"/>
      <c r="B40" s="180"/>
      <c r="C40" s="180"/>
      <c r="D40" s="180"/>
      <c r="E40" s="180"/>
      <c r="F40" s="180"/>
      <c r="G40" s="180"/>
      <c r="H40" s="180"/>
      <c r="I40" s="1285" t="s">
        <v>1201</v>
      </c>
      <c r="J40" s="1285"/>
      <c r="K40" s="1285"/>
      <c r="L40" s="180"/>
      <c r="M40" s="950"/>
      <c r="N40" s="5"/>
      <c r="O40" s="5"/>
      <c r="P40" s="180"/>
      <c r="Q40" s="180"/>
      <c r="R40" s="180"/>
      <c r="S40" s="180"/>
      <c r="T40" s="180"/>
      <c r="U40" s="1285" t="s">
        <v>1201</v>
      </c>
      <c r="V40" s="1285"/>
      <c r="W40" s="1285"/>
      <c r="X40" s="1092"/>
      <c r="Y40" s="1092"/>
    </row>
    <row r="41" spans="1:26" s="1073" customFormat="1" ht="18.2" customHeight="1">
      <c r="A41" s="216"/>
      <c r="B41" s="5"/>
      <c r="C41" s="5"/>
      <c r="D41" s="5"/>
      <c r="E41" s="5"/>
      <c r="F41" s="5"/>
      <c r="G41" s="5"/>
      <c r="H41" s="5"/>
      <c r="I41" s="5"/>
      <c r="J41" s="178"/>
      <c r="K41" s="178"/>
      <c r="L41" s="177"/>
      <c r="M41" s="950"/>
      <c r="N41" s="5"/>
      <c r="O41" s="5"/>
      <c r="P41" s="5"/>
      <c r="Q41" s="5"/>
      <c r="R41" s="5"/>
      <c r="S41" s="5"/>
      <c r="T41" s="5"/>
      <c r="U41" s="5"/>
      <c r="V41" s="5"/>
      <c r="W41" s="178"/>
      <c r="X41" s="1093"/>
      <c r="Y41" s="1093"/>
    </row>
    <row r="42" spans="1:26" s="1073" customFormat="1" ht="18.2" customHeight="1">
      <c r="A42" s="216"/>
      <c r="B42" s="180"/>
      <c r="C42" s="180"/>
      <c r="D42" s="180"/>
      <c r="E42" s="180"/>
      <c r="F42" s="180"/>
      <c r="G42" s="180"/>
      <c r="H42" s="180"/>
      <c r="I42" s="180"/>
      <c r="J42" s="178"/>
      <c r="K42" s="178"/>
      <c r="L42" s="186"/>
      <c r="M42" s="198"/>
      <c r="N42" s="179"/>
      <c r="O42" s="179"/>
      <c r="P42" s="179"/>
      <c r="Q42" s="179"/>
      <c r="R42" s="179"/>
      <c r="S42" s="179"/>
      <c r="T42" s="178"/>
      <c r="U42" s="178"/>
      <c r="V42" s="178"/>
      <c r="W42" s="178"/>
      <c r="X42" s="1093"/>
      <c r="Y42" s="1093"/>
    </row>
    <row r="43" spans="1:26" s="1073" customFormat="1" ht="18.2" customHeight="1">
      <c r="A43" s="216"/>
      <c r="B43" s="182"/>
      <c r="C43" s="182"/>
      <c r="D43" s="182"/>
      <c r="E43" s="182"/>
      <c r="F43" s="182"/>
      <c r="G43" s="182"/>
      <c r="H43" s="182"/>
      <c r="I43" s="182"/>
      <c r="J43" s="182"/>
      <c r="K43" s="183"/>
      <c r="L43" s="179"/>
      <c r="M43" s="178"/>
      <c r="N43" s="179"/>
      <c r="O43" s="179"/>
      <c r="P43" s="179"/>
      <c r="Q43" s="179"/>
      <c r="R43" s="179"/>
      <c r="S43" s="179"/>
      <c r="T43" s="1277" t="s">
        <v>933</v>
      </c>
      <c r="U43" s="1277"/>
      <c r="V43" s="1277"/>
      <c r="W43" s="1277"/>
      <c r="X43" s="1093"/>
      <c r="Y43" s="1093"/>
    </row>
    <row r="44" spans="1:26" s="299" customFormat="1" ht="18.2" customHeight="1">
      <c r="A44" s="1311" t="s">
        <v>23753</v>
      </c>
      <c r="B44" s="1307" t="s">
        <v>990</v>
      </c>
      <c r="C44" s="1309"/>
      <c r="D44" s="1309"/>
      <c r="E44" s="1313" t="s">
        <v>991</v>
      </c>
      <c r="F44" s="1313" t="s">
        <v>992</v>
      </c>
      <c r="G44" s="1313" t="s">
        <v>993</v>
      </c>
      <c r="H44" s="1303" t="s">
        <v>994</v>
      </c>
      <c r="I44" s="1303" t="s">
        <v>995</v>
      </c>
      <c r="J44" s="1303" t="s">
        <v>996</v>
      </c>
      <c r="K44" s="1305" t="s">
        <v>997</v>
      </c>
      <c r="L44" s="1307" t="s">
        <v>998</v>
      </c>
      <c r="M44" s="1308"/>
      <c r="N44" s="1309"/>
      <c r="O44" s="1309"/>
      <c r="P44" s="1309"/>
      <c r="Q44" s="1310"/>
      <c r="R44" s="1305" t="s">
        <v>999</v>
      </c>
      <c r="S44" s="1303" t="s">
        <v>1000</v>
      </c>
      <c r="T44" s="1303" t="s">
        <v>1001</v>
      </c>
      <c r="U44" s="1303" t="s">
        <v>1002</v>
      </c>
      <c r="V44" s="1303" t="s">
        <v>1003</v>
      </c>
      <c r="W44" s="1305" t="s">
        <v>1132</v>
      </c>
      <c r="X44" s="1094"/>
      <c r="Y44" s="1094"/>
      <c r="Z44" s="1086"/>
    </row>
    <row r="45" spans="1:26" s="299" customFormat="1" ht="99" customHeight="1">
      <c r="A45" s="1312"/>
      <c r="B45" s="957" t="s">
        <v>1164</v>
      </c>
      <c r="C45" s="957" t="s">
        <v>1006</v>
      </c>
      <c r="D45" s="958" t="s">
        <v>1007</v>
      </c>
      <c r="E45" s="1313"/>
      <c r="F45" s="1313"/>
      <c r="G45" s="1313"/>
      <c r="H45" s="1304"/>
      <c r="I45" s="1304"/>
      <c r="J45" s="1304"/>
      <c r="K45" s="1306"/>
      <c r="L45" s="959" t="s">
        <v>1165</v>
      </c>
      <c r="M45" s="959" t="s">
        <v>1009</v>
      </c>
      <c r="N45" s="959" t="s">
        <v>1010</v>
      </c>
      <c r="O45" s="959" t="s">
        <v>1011</v>
      </c>
      <c r="P45" s="959" t="s">
        <v>1012</v>
      </c>
      <c r="Q45" s="959" t="s">
        <v>1013</v>
      </c>
      <c r="R45" s="1306"/>
      <c r="S45" s="1304"/>
      <c r="T45" s="1304"/>
      <c r="U45" s="1304"/>
      <c r="V45" s="1304"/>
      <c r="W45" s="1306"/>
      <c r="X45" s="1094"/>
      <c r="Y45" s="1094"/>
      <c r="Z45" s="1086"/>
    </row>
    <row r="46" spans="1:26" s="299" customFormat="1" ht="18.2" customHeight="1">
      <c r="A46" s="211" t="s">
        <v>6</v>
      </c>
      <c r="B46" s="959" t="s">
        <v>7</v>
      </c>
      <c r="C46" s="959" t="s">
        <v>8</v>
      </c>
      <c r="D46" s="959" t="s">
        <v>9</v>
      </c>
      <c r="E46" s="959" t="s">
        <v>10</v>
      </c>
      <c r="F46" s="959" t="s">
        <v>11</v>
      </c>
      <c r="G46" s="959" t="s">
        <v>12</v>
      </c>
      <c r="H46" s="959" t="s">
        <v>13</v>
      </c>
      <c r="I46" s="959" t="s">
        <v>694</v>
      </c>
      <c r="J46" s="212" t="s">
        <v>725</v>
      </c>
      <c r="K46" s="959" t="s">
        <v>695</v>
      </c>
      <c r="L46" s="959" t="s">
        <v>726</v>
      </c>
      <c r="M46" s="959" t="s">
        <v>727</v>
      </c>
      <c r="N46" s="959" t="s">
        <v>1014</v>
      </c>
      <c r="O46" s="959" t="s">
        <v>1015</v>
      </c>
      <c r="P46" s="959" t="s">
        <v>1016</v>
      </c>
      <c r="Q46" s="959" t="s">
        <v>1017</v>
      </c>
      <c r="R46" s="959" t="s">
        <v>1018</v>
      </c>
      <c r="S46" s="959" t="s">
        <v>1133</v>
      </c>
      <c r="T46" s="959" t="s">
        <v>1019</v>
      </c>
      <c r="U46" s="959" t="s">
        <v>1020</v>
      </c>
      <c r="V46" s="212" t="s">
        <v>1021</v>
      </c>
      <c r="W46" s="959" t="s">
        <v>1023</v>
      </c>
      <c r="X46" s="1094"/>
      <c r="Y46" s="1094"/>
      <c r="Z46" s="1086"/>
    </row>
    <row r="47" spans="1:26" s="299" customFormat="1" ht="18.95" customHeight="1">
      <c r="A47" s="215" t="s">
        <v>1166</v>
      </c>
      <c r="B47" s="1084" t="s">
        <v>15</v>
      </c>
      <c r="C47" s="1084" t="s">
        <v>15</v>
      </c>
      <c r="D47" s="1084" t="s">
        <v>15</v>
      </c>
      <c r="E47" s="1084" t="s">
        <v>15</v>
      </c>
      <c r="F47" s="1084" t="s">
        <v>15</v>
      </c>
      <c r="G47" s="1084" t="s">
        <v>15</v>
      </c>
      <c r="H47" s="1084" t="s">
        <v>15</v>
      </c>
      <c r="I47" s="1084" t="s">
        <v>15</v>
      </c>
      <c r="J47" s="1084" t="s">
        <v>15</v>
      </c>
      <c r="K47" s="1084" t="s">
        <v>15</v>
      </c>
      <c r="L47" s="1084" t="s">
        <v>15</v>
      </c>
      <c r="M47" s="1084">
        <v>1</v>
      </c>
      <c r="N47" s="1084">
        <v>1.0904</v>
      </c>
      <c r="O47" s="1084" t="s">
        <v>15</v>
      </c>
      <c r="P47" s="1084">
        <v>192.95537999999999</v>
      </c>
      <c r="Q47" s="1084">
        <v>195.04577999999998</v>
      </c>
      <c r="R47" s="1084">
        <v>10384.590825400001</v>
      </c>
      <c r="S47" s="1084" t="s">
        <v>15</v>
      </c>
      <c r="T47" s="1084" t="s">
        <v>15</v>
      </c>
      <c r="U47" s="1084" t="s">
        <v>15</v>
      </c>
      <c r="V47" s="1084" t="s">
        <v>15</v>
      </c>
      <c r="W47" s="1084">
        <v>10579.636605400001</v>
      </c>
      <c r="X47" s="1094"/>
      <c r="Y47" s="1094"/>
      <c r="Z47" s="1086"/>
    </row>
    <row r="48" spans="1:26" s="299" customFormat="1" ht="18.95" customHeight="1">
      <c r="A48" s="215" t="s">
        <v>1167</v>
      </c>
      <c r="B48" s="1084" t="s">
        <v>15</v>
      </c>
      <c r="C48" s="1084" t="s">
        <v>15</v>
      </c>
      <c r="D48" s="1084" t="s">
        <v>15</v>
      </c>
      <c r="E48" s="1084" t="s">
        <v>15</v>
      </c>
      <c r="F48" s="1084" t="s">
        <v>15</v>
      </c>
      <c r="G48" s="1084" t="s">
        <v>15</v>
      </c>
      <c r="H48" s="1084" t="s">
        <v>15</v>
      </c>
      <c r="I48" s="1084" t="s">
        <v>15</v>
      </c>
      <c r="J48" s="1084" t="s">
        <v>15</v>
      </c>
      <c r="K48" s="1084" t="s">
        <v>15</v>
      </c>
      <c r="L48" s="1084">
        <v>156.69654</v>
      </c>
      <c r="M48" s="1084">
        <v>5.7044300000000003</v>
      </c>
      <c r="N48" s="1084">
        <v>2518.0150899999999</v>
      </c>
      <c r="O48" s="1084">
        <v>2144.5671188000001</v>
      </c>
      <c r="P48" s="1084">
        <v>38867.921397600003</v>
      </c>
      <c r="Q48" s="1084">
        <v>43692.904576400004</v>
      </c>
      <c r="R48" s="1084">
        <v>36297.3275956</v>
      </c>
      <c r="S48" s="1084" t="s">
        <v>15</v>
      </c>
      <c r="T48" s="1084" t="s">
        <v>15</v>
      </c>
      <c r="U48" s="1084" t="s">
        <v>15</v>
      </c>
      <c r="V48" s="1084" t="s">
        <v>15</v>
      </c>
      <c r="W48" s="1084">
        <v>79990.232172000004</v>
      </c>
      <c r="X48" s="1094"/>
      <c r="Y48" s="1094"/>
      <c r="Z48" s="1086"/>
    </row>
    <row r="49" spans="1:26" s="299" customFormat="1" ht="18.95" customHeight="1">
      <c r="A49" s="215" t="s">
        <v>1168</v>
      </c>
      <c r="B49" s="1084" t="s">
        <v>15</v>
      </c>
      <c r="C49" s="1084" t="s">
        <v>15</v>
      </c>
      <c r="D49" s="1084" t="s">
        <v>15</v>
      </c>
      <c r="E49" s="1084" t="s">
        <v>15</v>
      </c>
      <c r="F49" s="1084" t="s">
        <v>15</v>
      </c>
      <c r="G49" s="1084" t="s">
        <v>15</v>
      </c>
      <c r="H49" s="1084" t="s">
        <v>15</v>
      </c>
      <c r="I49" s="1084" t="s">
        <v>15</v>
      </c>
      <c r="J49" s="1084" t="s">
        <v>15</v>
      </c>
      <c r="K49" s="1084" t="s">
        <v>15</v>
      </c>
      <c r="L49" s="1084">
        <v>7221.0631794000001</v>
      </c>
      <c r="M49" s="1084">
        <v>0.30241010000000002</v>
      </c>
      <c r="N49" s="1084">
        <v>397.42715029999999</v>
      </c>
      <c r="O49" s="1084">
        <v>2283.3086334999998</v>
      </c>
      <c r="P49" s="1084">
        <v>102020.5610156</v>
      </c>
      <c r="Q49" s="1084">
        <v>111922.6623889</v>
      </c>
      <c r="R49" s="1084">
        <v>115892.4898426</v>
      </c>
      <c r="S49" s="1084" t="s">
        <v>15</v>
      </c>
      <c r="T49" s="1084" t="s">
        <v>15</v>
      </c>
      <c r="U49" s="1084" t="s">
        <v>15</v>
      </c>
      <c r="V49" s="1084" t="s">
        <v>15</v>
      </c>
      <c r="W49" s="1084">
        <v>227815.15223150002</v>
      </c>
      <c r="X49" s="1094"/>
      <c r="Y49" s="1094"/>
      <c r="Z49" s="1086"/>
    </row>
    <row r="50" spans="1:26" s="299" customFormat="1" ht="18.95" customHeight="1">
      <c r="A50" s="215" t="s">
        <v>1169</v>
      </c>
      <c r="B50" s="1084" t="s">
        <v>15</v>
      </c>
      <c r="C50" s="1084" t="s">
        <v>15</v>
      </c>
      <c r="D50" s="1084" t="s">
        <v>15</v>
      </c>
      <c r="E50" s="1084" t="s">
        <v>15</v>
      </c>
      <c r="F50" s="1084" t="s">
        <v>15</v>
      </c>
      <c r="G50" s="1084" t="s">
        <v>15</v>
      </c>
      <c r="H50" s="1084" t="s">
        <v>15</v>
      </c>
      <c r="I50" s="1084" t="s">
        <v>15</v>
      </c>
      <c r="J50" s="1084" t="s">
        <v>15</v>
      </c>
      <c r="K50" s="1084" t="s">
        <v>15</v>
      </c>
      <c r="L50" s="1084">
        <v>547203.154553</v>
      </c>
      <c r="M50" s="1084">
        <v>1507.7909239999999</v>
      </c>
      <c r="N50" s="1084">
        <v>21707.2525355</v>
      </c>
      <c r="O50" s="1084">
        <v>54769.407147700003</v>
      </c>
      <c r="P50" s="1084">
        <v>24947.5433285</v>
      </c>
      <c r="Q50" s="1084">
        <v>650135.14848869992</v>
      </c>
      <c r="R50" s="1084">
        <v>10835.7132189</v>
      </c>
      <c r="S50" s="1084" t="s">
        <v>15</v>
      </c>
      <c r="T50" s="1084" t="s">
        <v>15</v>
      </c>
      <c r="U50" s="1084" t="s">
        <v>15</v>
      </c>
      <c r="V50" s="1084" t="s">
        <v>15</v>
      </c>
      <c r="W50" s="1084">
        <v>660970.86170759995</v>
      </c>
      <c r="X50" s="1094"/>
      <c r="Y50" s="1094"/>
      <c r="Z50" s="1086"/>
    </row>
    <row r="51" spans="1:26" s="299" customFormat="1" ht="18.95" customHeight="1">
      <c r="A51" s="215" t="s">
        <v>1170</v>
      </c>
      <c r="B51" s="1084" t="s">
        <v>15</v>
      </c>
      <c r="C51" s="1084" t="s">
        <v>15</v>
      </c>
      <c r="D51" s="1084" t="s">
        <v>15</v>
      </c>
      <c r="E51" s="1084" t="s">
        <v>15</v>
      </c>
      <c r="F51" s="1084" t="s">
        <v>15</v>
      </c>
      <c r="G51" s="1084" t="s">
        <v>15</v>
      </c>
      <c r="H51" s="1084" t="s">
        <v>15</v>
      </c>
      <c r="I51" s="1084" t="s">
        <v>15</v>
      </c>
      <c r="J51" s="1084" t="s">
        <v>15</v>
      </c>
      <c r="K51" s="1084" t="s">
        <v>15</v>
      </c>
      <c r="L51" s="1084">
        <v>426.70779140000002</v>
      </c>
      <c r="M51" s="1084">
        <v>277019.77440679999</v>
      </c>
      <c r="N51" s="1084">
        <v>697.24141940000004</v>
      </c>
      <c r="O51" s="1084">
        <v>64.036840100000006</v>
      </c>
      <c r="P51" s="1084">
        <v>1518.7633976</v>
      </c>
      <c r="Q51" s="1084">
        <v>279726.52385529998</v>
      </c>
      <c r="R51" s="1084">
        <v>39.617061</v>
      </c>
      <c r="S51" s="1084" t="s">
        <v>15</v>
      </c>
      <c r="T51" s="1084" t="s">
        <v>15</v>
      </c>
      <c r="U51" s="1084" t="s">
        <v>15</v>
      </c>
      <c r="V51" s="1084" t="s">
        <v>15</v>
      </c>
      <c r="W51" s="1084">
        <v>279766.14091630001</v>
      </c>
      <c r="X51" s="1094"/>
      <c r="Y51" s="1094"/>
      <c r="Z51" s="1086"/>
    </row>
    <row r="52" spans="1:26" s="299" customFormat="1" ht="18.95" customHeight="1">
      <c r="A52" s="215" t="s">
        <v>1171</v>
      </c>
      <c r="B52" s="1084" t="s">
        <v>15</v>
      </c>
      <c r="C52" s="1084" t="s">
        <v>15</v>
      </c>
      <c r="D52" s="1084" t="s">
        <v>15</v>
      </c>
      <c r="E52" s="1084" t="s">
        <v>15</v>
      </c>
      <c r="F52" s="1084" t="s">
        <v>15</v>
      </c>
      <c r="G52" s="1084" t="s">
        <v>15</v>
      </c>
      <c r="H52" s="1084" t="s">
        <v>15</v>
      </c>
      <c r="I52" s="1084" t="s">
        <v>15</v>
      </c>
      <c r="J52" s="1084" t="s">
        <v>15</v>
      </c>
      <c r="K52" s="1084" t="s">
        <v>15</v>
      </c>
      <c r="L52" s="1084">
        <v>1182.6308329000001</v>
      </c>
      <c r="M52" s="1084">
        <v>223.94676559999999</v>
      </c>
      <c r="N52" s="1084">
        <v>62618.735861200003</v>
      </c>
      <c r="O52" s="1084">
        <v>2086.8157907</v>
      </c>
      <c r="P52" s="1084">
        <v>45117.675661000001</v>
      </c>
      <c r="Q52" s="1084">
        <v>111229.8049114</v>
      </c>
      <c r="R52" s="1084">
        <v>58927.582886800003</v>
      </c>
      <c r="S52" s="1084" t="s">
        <v>15</v>
      </c>
      <c r="T52" s="1084" t="s">
        <v>15</v>
      </c>
      <c r="U52" s="1084" t="s">
        <v>15</v>
      </c>
      <c r="V52" s="1084" t="s">
        <v>15</v>
      </c>
      <c r="W52" s="1084">
        <v>170157.38779820001</v>
      </c>
      <c r="X52" s="1094"/>
      <c r="Y52" s="1094"/>
      <c r="Z52" s="1086"/>
    </row>
    <row r="53" spans="1:26" s="299" customFormat="1" ht="18.95" customHeight="1">
      <c r="A53" s="215" t="s">
        <v>1172</v>
      </c>
      <c r="B53" s="1084" t="s">
        <v>15</v>
      </c>
      <c r="C53" s="1084" t="s">
        <v>15</v>
      </c>
      <c r="D53" s="1084" t="s">
        <v>15</v>
      </c>
      <c r="E53" s="1084" t="s">
        <v>15</v>
      </c>
      <c r="F53" s="1084" t="s">
        <v>15</v>
      </c>
      <c r="G53" s="1084" t="s">
        <v>15</v>
      </c>
      <c r="H53" s="1084" t="s">
        <v>15</v>
      </c>
      <c r="I53" s="1084" t="s">
        <v>15</v>
      </c>
      <c r="J53" s="1084" t="s">
        <v>15</v>
      </c>
      <c r="K53" s="1084" t="s">
        <v>15</v>
      </c>
      <c r="L53" s="1084" t="s">
        <v>15</v>
      </c>
      <c r="M53" s="1084">
        <v>24</v>
      </c>
      <c r="N53" s="1084">
        <v>406205.0870149</v>
      </c>
      <c r="O53" s="1084">
        <v>18765.365877299999</v>
      </c>
      <c r="P53" s="1084">
        <v>67702.519393099996</v>
      </c>
      <c r="Q53" s="1084">
        <v>492696.97228529997</v>
      </c>
      <c r="R53" s="1084">
        <v>13740.105448599999</v>
      </c>
      <c r="S53" s="1084" t="s">
        <v>15</v>
      </c>
      <c r="T53" s="1084" t="s">
        <v>15</v>
      </c>
      <c r="U53" s="1084" t="s">
        <v>15</v>
      </c>
      <c r="V53" s="1084" t="s">
        <v>15</v>
      </c>
      <c r="W53" s="1084">
        <v>506437.07773389999</v>
      </c>
      <c r="X53" s="1094"/>
      <c r="Y53" s="1094"/>
      <c r="Z53" s="1086"/>
    </row>
    <row r="54" spans="1:26" s="299" customFormat="1" ht="18.95" customHeight="1">
      <c r="A54" s="215" t="s">
        <v>1173</v>
      </c>
      <c r="B54" s="1084" t="s">
        <v>15</v>
      </c>
      <c r="C54" s="1084" t="s">
        <v>15</v>
      </c>
      <c r="D54" s="1084" t="s">
        <v>15</v>
      </c>
      <c r="E54" s="1084" t="s">
        <v>15</v>
      </c>
      <c r="F54" s="1084" t="s">
        <v>15</v>
      </c>
      <c r="G54" s="1084" t="s">
        <v>15</v>
      </c>
      <c r="H54" s="1084" t="s">
        <v>15</v>
      </c>
      <c r="I54" s="1084" t="s">
        <v>15</v>
      </c>
      <c r="J54" s="1084" t="s">
        <v>15</v>
      </c>
      <c r="K54" s="1084" t="s">
        <v>15</v>
      </c>
      <c r="L54" s="1084">
        <v>131.61417729999999</v>
      </c>
      <c r="M54" s="1084" t="s">
        <v>15</v>
      </c>
      <c r="N54" s="1084">
        <v>145568.22451649999</v>
      </c>
      <c r="O54" s="1084">
        <v>13685.8753048</v>
      </c>
      <c r="P54" s="1084">
        <v>145189.73595900001</v>
      </c>
      <c r="Q54" s="1084">
        <v>304575.44995759998</v>
      </c>
      <c r="R54" s="1084">
        <v>30299.597332199999</v>
      </c>
      <c r="S54" s="1084" t="s">
        <v>15</v>
      </c>
      <c r="T54" s="1084" t="s">
        <v>15</v>
      </c>
      <c r="U54" s="1084" t="s">
        <v>15</v>
      </c>
      <c r="V54" s="1084" t="s">
        <v>15</v>
      </c>
      <c r="W54" s="1084">
        <v>334875.04728979996</v>
      </c>
      <c r="X54" s="1094"/>
      <c r="Y54" s="1094"/>
      <c r="Z54" s="1086"/>
    </row>
    <row r="55" spans="1:26" s="299" customFormat="1" ht="18.95" customHeight="1">
      <c r="A55" s="215" t="s">
        <v>1174</v>
      </c>
      <c r="B55" s="1084" t="s">
        <v>15</v>
      </c>
      <c r="C55" s="1084" t="s">
        <v>15</v>
      </c>
      <c r="D55" s="1084" t="s">
        <v>15</v>
      </c>
      <c r="E55" s="1084" t="s">
        <v>15</v>
      </c>
      <c r="F55" s="1084" t="s">
        <v>15</v>
      </c>
      <c r="G55" s="1084" t="s">
        <v>15</v>
      </c>
      <c r="H55" s="1084" t="s">
        <v>15</v>
      </c>
      <c r="I55" s="1084" t="s">
        <v>15</v>
      </c>
      <c r="J55" s="1084" t="s">
        <v>15</v>
      </c>
      <c r="K55" s="1084" t="s">
        <v>15</v>
      </c>
      <c r="L55" s="1084">
        <v>8</v>
      </c>
      <c r="M55" s="1084">
        <v>197.48274570000001</v>
      </c>
      <c r="N55" s="1084">
        <v>6306.8890128000003</v>
      </c>
      <c r="O55" s="1084">
        <v>39.466250000000002</v>
      </c>
      <c r="P55" s="1084">
        <v>62.778120000000001</v>
      </c>
      <c r="Q55" s="1084">
        <v>6614.6161285000007</v>
      </c>
      <c r="R55" s="1084">
        <v>3559.7147734999999</v>
      </c>
      <c r="S55" s="1084" t="s">
        <v>15</v>
      </c>
      <c r="T55" s="1084" t="s">
        <v>15</v>
      </c>
      <c r="U55" s="1084" t="s">
        <v>15</v>
      </c>
      <c r="V55" s="1084" t="s">
        <v>15</v>
      </c>
      <c r="W55" s="1084">
        <v>10174.330902000002</v>
      </c>
      <c r="X55" s="1094"/>
      <c r="Y55" s="1094"/>
    </row>
    <row r="56" spans="1:26" s="299" customFormat="1" ht="18.95" customHeight="1">
      <c r="A56" s="215" t="s">
        <v>1175</v>
      </c>
      <c r="B56" s="1084" t="s">
        <v>15</v>
      </c>
      <c r="C56" s="1084" t="s">
        <v>15</v>
      </c>
      <c r="D56" s="1084" t="s">
        <v>15</v>
      </c>
      <c r="E56" s="1084" t="s">
        <v>15</v>
      </c>
      <c r="F56" s="1084" t="s">
        <v>15</v>
      </c>
      <c r="G56" s="1084" t="s">
        <v>15</v>
      </c>
      <c r="H56" s="1084" t="s">
        <v>15</v>
      </c>
      <c r="I56" s="1084" t="s">
        <v>15</v>
      </c>
      <c r="J56" s="1084" t="s">
        <v>15</v>
      </c>
      <c r="K56" s="1084" t="s">
        <v>15</v>
      </c>
      <c r="L56" s="1084">
        <v>395.05205549999999</v>
      </c>
      <c r="M56" s="1084">
        <v>29.5</v>
      </c>
      <c r="N56" s="1084">
        <v>80793.380981399998</v>
      </c>
      <c r="O56" s="1084">
        <v>163.78883189999999</v>
      </c>
      <c r="P56" s="1084">
        <v>17995.574821099999</v>
      </c>
      <c r="Q56" s="1084">
        <v>99377.296689900002</v>
      </c>
      <c r="R56" s="1084">
        <v>17273.602501099998</v>
      </c>
      <c r="S56" s="1084" t="s">
        <v>15</v>
      </c>
      <c r="T56" s="1084" t="s">
        <v>15</v>
      </c>
      <c r="U56" s="1084" t="s">
        <v>15</v>
      </c>
      <c r="V56" s="1084" t="s">
        <v>15</v>
      </c>
      <c r="W56" s="1084">
        <v>116650.899191</v>
      </c>
      <c r="X56" s="1094"/>
      <c r="Y56" s="1094"/>
    </row>
    <row r="57" spans="1:26" s="299" customFormat="1" ht="18.95" customHeight="1">
      <c r="A57" s="215" t="s">
        <v>1176</v>
      </c>
      <c r="B57" s="1084" t="s">
        <v>15</v>
      </c>
      <c r="C57" s="1084" t="s">
        <v>15</v>
      </c>
      <c r="D57" s="1084" t="s">
        <v>15</v>
      </c>
      <c r="E57" s="1084" t="s">
        <v>15</v>
      </c>
      <c r="F57" s="1084" t="s">
        <v>15</v>
      </c>
      <c r="G57" s="1084" t="s">
        <v>15</v>
      </c>
      <c r="H57" s="1084" t="s">
        <v>15</v>
      </c>
      <c r="I57" s="1084" t="s">
        <v>15</v>
      </c>
      <c r="J57" s="1084" t="s">
        <v>15</v>
      </c>
      <c r="K57" s="1084" t="s">
        <v>15</v>
      </c>
      <c r="L57" s="1084">
        <v>632.83576089999997</v>
      </c>
      <c r="M57" s="1084" t="s">
        <v>15</v>
      </c>
      <c r="N57" s="1084">
        <v>68772.345752499998</v>
      </c>
      <c r="O57" s="1084">
        <v>109.49850000000001</v>
      </c>
      <c r="P57" s="1084">
        <v>178.22766999999999</v>
      </c>
      <c r="Q57" s="1084">
        <v>69692.907683399986</v>
      </c>
      <c r="R57" s="1084">
        <v>80.212614400000007</v>
      </c>
      <c r="S57" s="1084" t="s">
        <v>15</v>
      </c>
      <c r="T57" s="1084" t="s">
        <v>15</v>
      </c>
      <c r="U57" s="1084" t="s">
        <v>15</v>
      </c>
      <c r="V57" s="1084" t="s">
        <v>15</v>
      </c>
      <c r="W57" s="1084">
        <v>69773.120297799993</v>
      </c>
      <c r="X57" s="1094"/>
      <c r="Y57" s="1094"/>
    </row>
    <row r="58" spans="1:26" s="299" customFormat="1" ht="18.95" customHeight="1">
      <c r="A58" s="215" t="s">
        <v>1177</v>
      </c>
      <c r="B58" s="1084" t="s">
        <v>15</v>
      </c>
      <c r="C58" s="1084" t="s">
        <v>15</v>
      </c>
      <c r="D58" s="1084" t="s">
        <v>15</v>
      </c>
      <c r="E58" s="1084" t="s">
        <v>15</v>
      </c>
      <c r="F58" s="1084" t="s">
        <v>15</v>
      </c>
      <c r="G58" s="1084" t="s">
        <v>15</v>
      </c>
      <c r="H58" s="1084" t="s">
        <v>15</v>
      </c>
      <c r="I58" s="1084" t="s">
        <v>15</v>
      </c>
      <c r="J58" s="1084" t="s">
        <v>15</v>
      </c>
      <c r="K58" s="1084" t="s">
        <v>15</v>
      </c>
      <c r="L58" s="1084">
        <v>3532.9032699999998</v>
      </c>
      <c r="M58" s="1084">
        <v>5709.5744592000001</v>
      </c>
      <c r="N58" s="1084">
        <v>952145.08141830005</v>
      </c>
      <c r="O58" s="1084">
        <v>297.77636799999999</v>
      </c>
      <c r="P58" s="1084">
        <v>515.36504000000002</v>
      </c>
      <c r="Q58" s="1084">
        <v>962200.70055549999</v>
      </c>
      <c r="R58" s="1084">
        <v>369.22784899999999</v>
      </c>
      <c r="S58" s="1084" t="s">
        <v>15</v>
      </c>
      <c r="T58" s="1084" t="s">
        <v>15</v>
      </c>
      <c r="U58" s="1084" t="s">
        <v>15</v>
      </c>
      <c r="V58" s="1084" t="s">
        <v>15</v>
      </c>
      <c r="W58" s="1084">
        <v>962569.92840450001</v>
      </c>
      <c r="X58" s="1094"/>
      <c r="Y58" s="1094"/>
    </row>
    <row r="59" spans="1:26" s="299" customFormat="1" ht="18.95" customHeight="1">
      <c r="A59" s="215" t="s">
        <v>1178</v>
      </c>
      <c r="B59" s="1084" t="s">
        <v>15</v>
      </c>
      <c r="C59" s="1084" t="s">
        <v>15</v>
      </c>
      <c r="D59" s="1084" t="s">
        <v>15</v>
      </c>
      <c r="E59" s="1084" t="s">
        <v>15</v>
      </c>
      <c r="F59" s="1084" t="s">
        <v>15</v>
      </c>
      <c r="G59" s="1084" t="s">
        <v>15</v>
      </c>
      <c r="H59" s="1084" t="s">
        <v>15</v>
      </c>
      <c r="I59" s="1084" t="s">
        <v>15</v>
      </c>
      <c r="J59" s="1084" t="s">
        <v>15</v>
      </c>
      <c r="K59" s="1084" t="s">
        <v>15</v>
      </c>
      <c r="L59" s="1084">
        <v>5100</v>
      </c>
      <c r="M59" s="1084">
        <v>11132.615400000001</v>
      </c>
      <c r="N59" s="1084">
        <v>4289.7035255000001</v>
      </c>
      <c r="O59" s="1084">
        <v>45354.489890899997</v>
      </c>
      <c r="P59" s="1084">
        <v>105.59692</v>
      </c>
      <c r="Q59" s="1084">
        <v>65982.405736399989</v>
      </c>
      <c r="R59" s="1084">
        <v>47.253530699999999</v>
      </c>
      <c r="S59" s="1084" t="s">
        <v>15</v>
      </c>
      <c r="T59" s="1084" t="s">
        <v>15</v>
      </c>
      <c r="U59" s="1084" t="s">
        <v>15</v>
      </c>
      <c r="V59" s="1084" t="s">
        <v>15</v>
      </c>
      <c r="W59" s="1084">
        <v>66029.659267099996</v>
      </c>
      <c r="X59" s="1094"/>
      <c r="Y59" s="1094"/>
    </row>
    <row r="60" spans="1:26" s="299" customFormat="1" ht="18.95" customHeight="1">
      <c r="A60" s="215" t="s">
        <v>1179</v>
      </c>
      <c r="B60" s="1084" t="s">
        <v>15</v>
      </c>
      <c r="C60" s="1084" t="s">
        <v>15</v>
      </c>
      <c r="D60" s="1084" t="s">
        <v>15</v>
      </c>
      <c r="E60" s="1084" t="s">
        <v>15</v>
      </c>
      <c r="F60" s="1084" t="s">
        <v>15</v>
      </c>
      <c r="G60" s="1084" t="s">
        <v>15</v>
      </c>
      <c r="H60" s="1084" t="s">
        <v>15</v>
      </c>
      <c r="I60" s="1084" t="s">
        <v>15</v>
      </c>
      <c r="J60" s="1084" t="s">
        <v>15</v>
      </c>
      <c r="K60" s="1084" t="s">
        <v>15</v>
      </c>
      <c r="L60" s="1084">
        <v>2583.149985</v>
      </c>
      <c r="M60" s="1084">
        <v>26716.522626400001</v>
      </c>
      <c r="N60" s="1084">
        <v>59767.625368699999</v>
      </c>
      <c r="O60" s="1084">
        <v>9885.8965322999993</v>
      </c>
      <c r="P60" s="1084">
        <v>737.14138419999995</v>
      </c>
      <c r="Q60" s="1084">
        <v>99690.335896600009</v>
      </c>
      <c r="R60" s="1084">
        <v>2037.1799847</v>
      </c>
      <c r="S60" s="1084" t="s">
        <v>15</v>
      </c>
      <c r="T60" s="1084" t="s">
        <v>15</v>
      </c>
      <c r="U60" s="1084" t="s">
        <v>15</v>
      </c>
      <c r="V60" s="1084" t="s">
        <v>15</v>
      </c>
      <c r="W60" s="1084">
        <v>101727.5158813</v>
      </c>
      <c r="X60" s="1094"/>
      <c r="Y60" s="1094"/>
    </row>
    <row r="61" spans="1:26" s="299" customFormat="1" ht="18.95" customHeight="1">
      <c r="A61" s="215" t="s">
        <v>1180</v>
      </c>
      <c r="B61" s="1084" t="s">
        <v>15</v>
      </c>
      <c r="C61" s="1084" t="s">
        <v>15</v>
      </c>
      <c r="D61" s="1084" t="s">
        <v>15</v>
      </c>
      <c r="E61" s="1084" t="s">
        <v>15</v>
      </c>
      <c r="F61" s="1084" t="s">
        <v>15</v>
      </c>
      <c r="G61" s="1084" t="s">
        <v>15</v>
      </c>
      <c r="H61" s="1084" t="s">
        <v>15</v>
      </c>
      <c r="I61" s="1084" t="s">
        <v>15</v>
      </c>
      <c r="J61" s="1084" t="s">
        <v>15</v>
      </c>
      <c r="K61" s="1084" t="s">
        <v>15</v>
      </c>
      <c r="L61" s="1084" t="s">
        <v>15</v>
      </c>
      <c r="M61" s="1084" t="s">
        <v>15</v>
      </c>
      <c r="N61" s="1084">
        <v>22785.342499999999</v>
      </c>
      <c r="O61" s="1084" t="s">
        <v>15</v>
      </c>
      <c r="P61" s="1084">
        <v>49.097709600000002</v>
      </c>
      <c r="Q61" s="1084">
        <v>22834.440209599998</v>
      </c>
      <c r="R61" s="1084">
        <v>53.721812200000002</v>
      </c>
      <c r="S61" s="1084" t="s">
        <v>15</v>
      </c>
      <c r="T61" s="1084" t="s">
        <v>15</v>
      </c>
      <c r="U61" s="1084" t="s">
        <v>15</v>
      </c>
      <c r="V61" s="1084" t="s">
        <v>15</v>
      </c>
      <c r="W61" s="1084">
        <v>22888.162021799999</v>
      </c>
      <c r="X61" s="1094"/>
      <c r="Y61" s="1094"/>
    </row>
    <row r="62" spans="1:26" s="299" customFormat="1" ht="18.95" customHeight="1">
      <c r="A62" s="215" t="s">
        <v>1181</v>
      </c>
      <c r="B62" s="1084" t="s">
        <v>15</v>
      </c>
      <c r="C62" s="1084" t="s">
        <v>15</v>
      </c>
      <c r="D62" s="1084" t="s">
        <v>15</v>
      </c>
      <c r="E62" s="1084" t="s">
        <v>15</v>
      </c>
      <c r="F62" s="1084" t="s">
        <v>15</v>
      </c>
      <c r="G62" s="1084" t="s">
        <v>15</v>
      </c>
      <c r="H62" s="1084" t="s">
        <v>15</v>
      </c>
      <c r="I62" s="1084" t="s">
        <v>15</v>
      </c>
      <c r="J62" s="1084" t="s">
        <v>15</v>
      </c>
      <c r="K62" s="1084" t="s">
        <v>15</v>
      </c>
      <c r="L62" s="1084" t="s">
        <v>15</v>
      </c>
      <c r="M62" s="1084" t="s">
        <v>15</v>
      </c>
      <c r="N62" s="1084" t="s">
        <v>15</v>
      </c>
      <c r="O62" s="1084">
        <v>26.43027</v>
      </c>
      <c r="P62" s="1084">
        <v>32771.835958199998</v>
      </c>
      <c r="Q62" s="1084">
        <v>32798.266228199995</v>
      </c>
      <c r="R62" s="1084">
        <v>30.161353200000001</v>
      </c>
      <c r="S62" s="1084" t="s">
        <v>15</v>
      </c>
      <c r="T62" s="1084" t="s">
        <v>15</v>
      </c>
      <c r="U62" s="1084" t="s">
        <v>15</v>
      </c>
      <c r="V62" s="1084" t="s">
        <v>15</v>
      </c>
      <c r="W62" s="1084">
        <v>32828.427581399992</v>
      </c>
      <c r="X62" s="1094"/>
      <c r="Y62" s="1094"/>
    </row>
    <row r="63" spans="1:26" s="299" customFormat="1" ht="18.95" customHeight="1">
      <c r="A63" s="215" t="s">
        <v>1182</v>
      </c>
      <c r="B63" s="1084" t="s">
        <v>15</v>
      </c>
      <c r="C63" s="1084" t="s">
        <v>15</v>
      </c>
      <c r="D63" s="1084" t="s">
        <v>15</v>
      </c>
      <c r="E63" s="1084" t="s">
        <v>15</v>
      </c>
      <c r="F63" s="1084" t="s">
        <v>15</v>
      </c>
      <c r="G63" s="1084" t="s">
        <v>15</v>
      </c>
      <c r="H63" s="1084" t="s">
        <v>15</v>
      </c>
      <c r="I63" s="1084" t="s">
        <v>15</v>
      </c>
      <c r="J63" s="1084" t="s">
        <v>15</v>
      </c>
      <c r="K63" s="1084" t="s">
        <v>15</v>
      </c>
      <c r="L63" s="1084" t="s">
        <v>15</v>
      </c>
      <c r="M63" s="1084" t="s">
        <v>15</v>
      </c>
      <c r="N63" s="1084" t="s">
        <v>15</v>
      </c>
      <c r="O63" s="1084" t="s">
        <v>15</v>
      </c>
      <c r="P63" s="1084">
        <v>96.326722700000005</v>
      </c>
      <c r="Q63" s="1084">
        <v>96.326722700000005</v>
      </c>
      <c r="R63" s="1084">
        <v>602.40142519999995</v>
      </c>
      <c r="S63" s="1084" t="s">
        <v>15</v>
      </c>
      <c r="T63" s="1084" t="s">
        <v>15</v>
      </c>
      <c r="U63" s="1084" t="s">
        <v>15</v>
      </c>
      <c r="V63" s="1084" t="s">
        <v>15</v>
      </c>
      <c r="W63" s="1084">
        <v>698.72814789999995</v>
      </c>
      <c r="X63" s="1094"/>
      <c r="Y63" s="1094"/>
    </row>
    <row r="64" spans="1:26" s="299" customFormat="1" ht="18.95" customHeight="1">
      <c r="A64" s="215" t="s">
        <v>1183</v>
      </c>
      <c r="B64" s="1084" t="s">
        <v>15</v>
      </c>
      <c r="C64" s="1084" t="s">
        <v>15</v>
      </c>
      <c r="D64" s="1084" t="s">
        <v>15</v>
      </c>
      <c r="E64" s="1084" t="s">
        <v>15</v>
      </c>
      <c r="F64" s="1084" t="s">
        <v>15</v>
      </c>
      <c r="G64" s="1084" t="s">
        <v>15</v>
      </c>
      <c r="H64" s="1084" t="s">
        <v>15</v>
      </c>
      <c r="I64" s="1084" t="s">
        <v>15</v>
      </c>
      <c r="J64" s="1084" t="s">
        <v>15</v>
      </c>
      <c r="K64" s="1084" t="s">
        <v>15</v>
      </c>
      <c r="L64" s="1084" t="s">
        <v>15</v>
      </c>
      <c r="M64" s="1084" t="s">
        <v>15</v>
      </c>
      <c r="N64" s="1084" t="s">
        <v>15</v>
      </c>
      <c r="O64" s="1084" t="s">
        <v>15</v>
      </c>
      <c r="P64" s="1084">
        <v>880.18431090000001</v>
      </c>
      <c r="Q64" s="1084">
        <v>880.18431090000001</v>
      </c>
      <c r="R64" s="1084">
        <v>34.458688199999997</v>
      </c>
      <c r="S64" s="1084" t="s">
        <v>15</v>
      </c>
      <c r="T64" s="1084">
        <v>12.9322404</v>
      </c>
      <c r="U64" s="1084" t="s">
        <v>15</v>
      </c>
      <c r="V64" s="1084" t="s">
        <v>15</v>
      </c>
      <c r="W64" s="1084">
        <v>927.57523949999995</v>
      </c>
      <c r="X64" s="1094"/>
      <c r="Y64" s="1094"/>
    </row>
    <row r="65" spans="1:25" s="299" customFormat="1" ht="18.95" customHeight="1">
      <c r="A65" s="215" t="s">
        <v>1184</v>
      </c>
      <c r="B65" s="1084" t="s">
        <v>15</v>
      </c>
      <c r="C65" s="1084" t="s">
        <v>15</v>
      </c>
      <c r="D65" s="1084" t="s">
        <v>15</v>
      </c>
      <c r="E65" s="1084" t="s">
        <v>15</v>
      </c>
      <c r="F65" s="1084" t="s">
        <v>15</v>
      </c>
      <c r="G65" s="1084" t="s">
        <v>15</v>
      </c>
      <c r="H65" s="1084" t="s">
        <v>15</v>
      </c>
      <c r="I65" s="1084" t="s">
        <v>15</v>
      </c>
      <c r="J65" s="1084" t="s">
        <v>15</v>
      </c>
      <c r="K65" s="1084" t="s">
        <v>15</v>
      </c>
      <c r="L65" s="1084" t="s">
        <v>15</v>
      </c>
      <c r="M65" s="1084" t="s">
        <v>15</v>
      </c>
      <c r="N65" s="1084" t="s">
        <v>15</v>
      </c>
      <c r="O65" s="1084" t="s">
        <v>15</v>
      </c>
      <c r="P65" s="1084">
        <v>584.71132</v>
      </c>
      <c r="Q65" s="1084">
        <v>584.71132</v>
      </c>
      <c r="R65" s="1084" t="s">
        <v>15</v>
      </c>
      <c r="S65" s="1084" t="s">
        <v>15</v>
      </c>
      <c r="T65" s="1084" t="s">
        <v>15</v>
      </c>
      <c r="U65" s="1084" t="s">
        <v>15</v>
      </c>
      <c r="V65" s="1084" t="s">
        <v>15</v>
      </c>
      <c r="W65" s="1084">
        <v>584.71132</v>
      </c>
      <c r="X65" s="1094"/>
      <c r="Y65" s="1094"/>
    </row>
    <row r="66" spans="1:25" s="299" customFormat="1" ht="18.95" customHeight="1">
      <c r="A66" s="215" t="s">
        <v>1185</v>
      </c>
      <c r="B66" s="1084" t="s">
        <v>15</v>
      </c>
      <c r="C66" s="1084" t="s">
        <v>15</v>
      </c>
      <c r="D66" s="1084" t="s">
        <v>15</v>
      </c>
      <c r="E66" s="1084" t="s">
        <v>15</v>
      </c>
      <c r="F66" s="1084" t="s">
        <v>15</v>
      </c>
      <c r="G66" s="1084" t="s">
        <v>15</v>
      </c>
      <c r="H66" s="1084" t="s">
        <v>15</v>
      </c>
      <c r="I66" s="1084" t="s">
        <v>15</v>
      </c>
      <c r="J66" s="1084" t="s">
        <v>15</v>
      </c>
      <c r="K66" s="1084" t="s">
        <v>15</v>
      </c>
      <c r="L66" s="1084" t="s">
        <v>15</v>
      </c>
      <c r="M66" s="1084" t="s">
        <v>15</v>
      </c>
      <c r="N66" s="1084" t="s">
        <v>15</v>
      </c>
      <c r="O66" s="1084" t="s">
        <v>15</v>
      </c>
      <c r="P66" s="1084" t="s">
        <v>15</v>
      </c>
      <c r="Q66" s="1084" t="s">
        <v>15</v>
      </c>
      <c r="R66" s="1084" t="s">
        <v>15</v>
      </c>
      <c r="S66" s="1084" t="s">
        <v>15</v>
      </c>
      <c r="T66" s="1084" t="s">
        <v>15</v>
      </c>
      <c r="U66" s="1084" t="s">
        <v>15</v>
      </c>
      <c r="V66" s="1084" t="s">
        <v>15</v>
      </c>
      <c r="W66" s="1084" t="s">
        <v>15</v>
      </c>
      <c r="X66" s="1094"/>
      <c r="Y66" s="1094"/>
    </row>
    <row r="67" spans="1:25" s="299" customFormat="1" ht="18.95" customHeight="1">
      <c r="A67" s="215" t="s">
        <v>1186</v>
      </c>
      <c r="B67" s="1084" t="s">
        <v>15</v>
      </c>
      <c r="C67" s="1084" t="s">
        <v>15</v>
      </c>
      <c r="D67" s="1084" t="s">
        <v>15</v>
      </c>
      <c r="E67" s="1084" t="s">
        <v>15</v>
      </c>
      <c r="F67" s="1084" t="s">
        <v>15</v>
      </c>
      <c r="G67" s="1084" t="s">
        <v>15</v>
      </c>
      <c r="H67" s="1084" t="s">
        <v>15</v>
      </c>
      <c r="I67" s="1084" t="s">
        <v>15</v>
      </c>
      <c r="J67" s="1084" t="s">
        <v>15</v>
      </c>
      <c r="K67" s="1084" t="s">
        <v>15</v>
      </c>
      <c r="L67" s="1084" t="s">
        <v>15</v>
      </c>
      <c r="M67" s="1084" t="s">
        <v>15</v>
      </c>
      <c r="N67" s="1084" t="s">
        <v>15</v>
      </c>
      <c r="O67" s="1084" t="s">
        <v>15</v>
      </c>
      <c r="P67" s="1084" t="s">
        <v>15</v>
      </c>
      <c r="Q67" s="1084" t="s">
        <v>15</v>
      </c>
      <c r="R67" s="1084" t="s">
        <v>15</v>
      </c>
      <c r="S67" s="1084" t="s">
        <v>15</v>
      </c>
      <c r="T67" s="1084" t="s">
        <v>15</v>
      </c>
      <c r="U67" s="1084" t="s">
        <v>15</v>
      </c>
      <c r="V67" s="1084" t="s">
        <v>15</v>
      </c>
      <c r="W67" s="1084" t="s">
        <v>15</v>
      </c>
      <c r="X67" s="1094"/>
      <c r="Y67" s="1094"/>
    </row>
    <row r="68" spans="1:25" s="299" customFormat="1" ht="18.95" customHeight="1">
      <c r="A68" s="215" t="s">
        <v>1187</v>
      </c>
      <c r="B68" s="1084" t="s">
        <v>15</v>
      </c>
      <c r="C68" s="1084" t="s">
        <v>15</v>
      </c>
      <c r="D68" s="1084" t="s">
        <v>15</v>
      </c>
      <c r="E68" s="1084" t="s">
        <v>15</v>
      </c>
      <c r="F68" s="1084" t="s">
        <v>15</v>
      </c>
      <c r="G68" s="1084" t="s">
        <v>15</v>
      </c>
      <c r="H68" s="1084" t="s">
        <v>15</v>
      </c>
      <c r="I68" s="1084" t="s">
        <v>15</v>
      </c>
      <c r="J68" s="1084" t="s">
        <v>15</v>
      </c>
      <c r="K68" s="1084" t="s">
        <v>15</v>
      </c>
      <c r="L68" s="1084" t="s">
        <v>15</v>
      </c>
      <c r="M68" s="1084" t="s">
        <v>15</v>
      </c>
      <c r="N68" s="1084" t="s">
        <v>15</v>
      </c>
      <c r="O68" s="1084" t="s">
        <v>15</v>
      </c>
      <c r="P68" s="1084" t="s">
        <v>15</v>
      </c>
      <c r="Q68" s="1084" t="s">
        <v>15</v>
      </c>
      <c r="R68" s="1084" t="s">
        <v>15</v>
      </c>
      <c r="S68" s="1084" t="s">
        <v>15</v>
      </c>
      <c r="T68" s="1084">
        <v>5916.4285099999997</v>
      </c>
      <c r="U68" s="1084" t="s">
        <v>15</v>
      </c>
      <c r="V68" s="1084" t="s">
        <v>15</v>
      </c>
      <c r="W68" s="1084">
        <v>5916.4285099999997</v>
      </c>
      <c r="X68" s="1094"/>
      <c r="Y68" s="1094"/>
    </row>
    <row r="69" spans="1:25" s="299" customFormat="1" ht="18.95" customHeight="1">
      <c r="A69" s="215" t="s">
        <v>1188</v>
      </c>
      <c r="B69" s="1084" t="s">
        <v>15</v>
      </c>
      <c r="C69" s="1084" t="s">
        <v>15</v>
      </c>
      <c r="D69" s="1084" t="s">
        <v>15</v>
      </c>
      <c r="E69" s="1084" t="s">
        <v>15</v>
      </c>
      <c r="F69" s="1084" t="s">
        <v>15</v>
      </c>
      <c r="G69" s="1084" t="s">
        <v>15</v>
      </c>
      <c r="H69" s="1084" t="s">
        <v>15</v>
      </c>
      <c r="I69" s="1084" t="s">
        <v>15</v>
      </c>
      <c r="J69" s="1084" t="s">
        <v>15</v>
      </c>
      <c r="K69" s="1084" t="s">
        <v>15</v>
      </c>
      <c r="L69" s="1084" t="s">
        <v>15</v>
      </c>
      <c r="M69" s="1084" t="s">
        <v>15</v>
      </c>
      <c r="N69" s="1084" t="s">
        <v>15</v>
      </c>
      <c r="O69" s="1084" t="s">
        <v>15</v>
      </c>
      <c r="P69" s="1084" t="s">
        <v>15</v>
      </c>
      <c r="Q69" s="1084" t="s">
        <v>15</v>
      </c>
      <c r="R69" s="1084" t="s">
        <v>15</v>
      </c>
      <c r="S69" s="1084" t="s">
        <v>15</v>
      </c>
      <c r="T69" s="1084" t="s">
        <v>15</v>
      </c>
      <c r="U69" s="1084" t="s">
        <v>15</v>
      </c>
      <c r="V69" s="1084" t="s">
        <v>15</v>
      </c>
      <c r="W69" s="1084" t="s">
        <v>15</v>
      </c>
      <c r="X69" s="1094"/>
      <c r="Y69" s="1094"/>
    </row>
    <row r="70" spans="1:25" s="1096" customFormat="1" ht="18.95" customHeight="1">
      <c r="A70" s="215" t="s">
        <v>1189</v>
      </c>
      <c r="B70" s="1084" t="s">
        <v>15</v>
      </c>
      <c r="C70" s="1084" t="s">
        <v>15</v>
      </c>
      <c r="D70" s="1084" t="s">
        <v>15</v>
      </c>
      <c r="E70" s="1084" t="s">
        <v>15</v>
      </c>
      <c r="F70" s="1084" t="s">
        <v>15</v>
      </c>
      <c r="G70" s="1084" t="s">
        <v>15</v>
      </c>
      <c r="H70" s="1084" t="s">
        <v>15</v>
      </c>
      <c r="I70" s="1084" t="s">
        <v>15</v>
      </c>
      <c r="J70" s="1084" t="s">
        <v>15</v>
      </c>
      <c r="K70" s="1084" t="s">
        <v>15</v>
      </c>
      <c r="L70" s="1084" t="s">
        <v>15</v>
      </c>
      <c r="M70" s="1084" t="s">
        <v>15</v>
      </c>
      <c r="N70" s="1084" t="s">
        <v>15</v>
      </c>
      <c r="O70" s="1084" t="s">
        <v>15</v>
      </c>
      <c r="P70" s="1084" t="s">
        <v>15</v>
      </c>
      <c r="Q70" s="1084" t="s">
        <v>15</v>
      </c>
      <c r="R70" s="1084" t="s">
        <v>15</v>
      </c>
      <c r="S70" s="1084" t="s">
        <v>15</v>
      </c>
      <c r="T70" s="1084" t="s">
        <v>15</v>
      </c>
      <c r="U70" s="1084" t="s">
        <v>15</v>
      </c>
      <c r="V70" s="1084" t="s">
        <v>15</v>
      </c>
      <c r="W70" s="1084" t="s">
        <v>15</v>
      </c>
      <c r="X70" s="1095"/>
      <c r="Y70" s="1095"/>
    </row>
    <row r="71" spans="1:25" s="1096" customFormat="1" ht="18.95" customHeight="1">
      <c r="A71" s="215" t="s">
        <v>1190</v>
      </c>
      <c r="B71" s="1084" t="s">
        <v>15</v>
      </c>
      <c r="C71" s="1084" t="s">
        <v>15</v>
      </c>
      <c r="D71" s="1084" t="s">
        <v>15</v>
      </c>
      <c r="E71" s="1084" t="s">
        <v>15</v>
      </c>
      <c r="F71" s="1084" t="s">
        <v>15</v>
      </c>
      <c r="G71" s="1084" t="s">
        <v>15</v>
      </c>
      <c r="H71" s="1084" t="s">
        <v>15</v>
      </c>
      <c r="I71" s="1084" t="s">
        <v>15</v>
      </c>
      <c r="J71" s="1084" t="s">
        <v>15</v>
      </c>
      <c r="K71" s="1084" t="s">
        <v>15</v>
      </c>
      <c r="L71" s="1084" t="s">
        <v>15</v>
      </c>
      <c r="M71" s="1084" t="s">
        <v>15</v>
      </c>
      <c r="N71" s="1084" t="s">
        <v>15</v>
      </c>
      <c r="O71" s="1084" t="s">
        <v>15</v>
      </c>
      <c r="P71" s="1084" t="s">
        <v>15</v>
      </c>
      <c r="Q71" s="1084" t="s">
        <v>15</v>
      </c>
      <c r="R71" s="1084" t="s">
        <v>15</v>
      </c>
      <c r="S71" s="1084" t="s">
        <v>15</v>
      </c>
      <c r="T71" s="1084" t="s">
        <v>15</v>
      </c>
      <c r="U71" s="1084" t="s">
        <v>15</v>
      </c>
      <c r="V71" s="1084" t="s">
        <v>15</v>
      </c>
      <c r="W71" s="1084" t="s">
        <v>15</v>
      </c>
      <c r="X71" s="1097"/>
      <c r="Y71" s="1097"/>
    </row>
    <row r="72" spans="1:25" s="299" customFormat="1" ht="18.95" customHeight="1">
      <c r="A72" s="215" t="s">
        <v>1191</v>
      </c>
      <c r="B72" s="1084" t="s">
        <v>15</v>
      </c>
      <c r="C72" s="1084" t="s">
        <v>15</v>
      </c>
      <c r="D72" s="1084" t="s">
        <v>15</v>
      </c>
      <c r="E72" s="1084" t="s">
        <v>15</v>
      </c>
      <c r="F72" s="1084" t="s">
        <v>15</v>
      </c>
      <c r="G72" s="1084" t="s">
        <v>15</v>
      </c>
      <c r="H72" s="1084" t="s">
        <v>15</v>
      </c>
      <c r="I72" s="1084" t="s">
        <v>15</v>
      </c>
      <c r="J72" s="1084" t="s">
        <v>15</v>
      </c>
      <c r="K72" s="1084" t="s">
        <v>15</v>
      </c>
      <c r="L72" s="1084" t="s">
        <v>15</v>
      </c>
      <c r="M72" s="1084" t="s">
        <v>15</v>
      </c>
      <c r="N72" s="1084" t="s">
        <v>15</v>
      </c>
      <c r="O72" s="1084" t="s">
        <v>15</v>
      </c>
      <c r="P72" s="1084" t="s">
        <v>15</v>
      </c>
      <c r="Q72" s="1084" t="s">
        <v>15</v>
      </c>
      <c r="R72" s="1084" t="s">
        <v>15</v>
      </c>
      <c r="S72" s="1084" t="s">
        <v>15</v>
      </c>
      <c r="T72" s="1084" t="s">
        <v>15</v>
      </c>
      <c r="U72" s="1084" t="s">
        <v>15</v>
      </c>
      <c r="V72" s="1084" t="s">
        <v>15</v>
      </c>
      <c r="W72" s="1084" t="s">
        <v>15</v>
      </c>
    </row>
    <row r="73" spans="1:25" ht="18.95" customHeight="1">
      <c r="A73" s="215" t="s">
        <v>1192</v>
      </c>
      <c r="B73" s="1084" t="s">
        <v>15</v>
      </c>
      <c r="C73" s="1084" t="s">
        <v>15</v>
      </c>
      <c r="D73" s="1084" t="s">
        <v>15</v>
      </c>
      <c r="E73" s="1084" t="s">
        <v>15</v>
      </c>
      <c r="F73" s="1084" t="s">
        <v>15</v>
      </c>
      <c r="G73" s="1084" t="s">
        <v>15</v>
      </c>
      <c r="H73" s="1084" t="s">
        <v>15</v>
      </c>
      <c r="I73" s="1084" t="s">
        <v>15</v>
      </c>
      <c r="J73" s="1084" t="s">
        <v>15</v>
      </c>
      <c r="K73" s="1084" t="s">
        <v>15</v>
      </c>
      <c r="L73" s="1084" t="s">
        <v>15</v>
      </c>
      <c r="M73" s="1084" t="s">
        <v>15</v>
      </c>
      <c r="N73" s="1084" t="s">
        <v>15</v>
      </c>
      <c r="O73" s="1084" t="s">
        <v>15</v>
      </c>
      <c r="P73" s="1084" t="s">
        <v>15</v>
      </c>
      <c r="Q73" s="1084" t="s">
        <v>15</v>
      </c>
      <c r="R73" s="1084" t="s">
        <v>15</v>
      </c>
      <c r="S73" s="1084" t="s">
        <v>15</v>
      </c>
      <c r="T73" s="1084" t="s">
        <v>15</v>
      </c>
      <c r="U73" s="1084" t="s">
        <v>15</v>
      </c>
      <c r="V73" s="1084" t="s">
        <v>15</v>
      </c>
      <c r="W73" s="1084" t="s">
        <v>15</v>
      </c>
    </row>
    <row r="74" spans="1:25" ht="18.95" customHeight="1">
      <c r="A74" s="215" t="s">
        <v>1193</v>
      </c>
      <c r="B74" s="1084" t="s">
        <v>15</v>
      </c>
      <c r="C74" s="1084" t="s">
        <v>15</v>
      </c>
      <c r="D74" s="1084" t="s">
        <v>15</v>
      </c>
      <c r="E74" s="1084" t="s">
        <v>15</v>
      </c>
      <c r="F74" s="1084" t="s">
        <v>15</v>
      </c>
      <c r="G74" s="1084" t="s">
        <v>15</v>
      </c>
      <c r="H74" s="1084" t="s">
        <v>15</v>
      </c>
      <c r="I74" s="1084" t="s">
        <v>15</v>
      </c>
      <c r="J74" s="1084" t="s">
        <v>15</v>
      </c>
      <c r="K74" s="1084" t="s">
        <v>15</v>
      </c>
      <c r="L74" s="1084" t="s">
        <v>15</v>
      </c>
      <c r="M74" s="1084" t="s">
        <v>15</v>
      </c>
      <c r="N74" s="1084" t="s">
        <v>15</v>
      </c>
      <c r="O74" s="1084" t="s">
        <v>15</v>
      </c>
      <c r="P74" s="1084" t="s">
        <v>15</v>
      </c>
      <c r="Q74" s="1084" t="s">
        <v>15</v>
      </c>
      <c r="R74" s="1084" t="s">
        <v>15</v>
      </c>
      <c r="S74" s="1084" t="s">
        <v>15</v>
      </c>
      <c r="T74" s="1084" t="s">
        <v>15</v>
      </c>
      <c r="U74" s="1084" t="s">
        <v>15</v>
      </c>
      <c r="V74" s="1084" t="s">
        <v>15</v>
      </c>
      <c r="W74" s="1084" t="s">
        <v>15</v>
      </c>
    </row>
    <row r="75" spans="1:25" ht="18.95" customHeight="1">
      <c r="A75" s="215" t="s">
        <v>1194</v>
      </c>
      <c r="B75" s="1084" t="s">
        <v>15</v>
      </c>
      <c r="C75" s="1084" t="s">
        <v>15</v>
      </c>
      <c r="D75" s="1084" t="s">
        <v>15</v>
      </c>
      <c r="E75" s="1084" t="s">
        <v>15</v>
      </c>
      <c r="F75" s="1084" t="s">
        <v>15</v>
      </c>
      <c r="G75" s="1084" t="s">
        <v>15</v>
      </c>
      <c r="H75" s="1084" t="s">
        <v>15</v>
      </c>
      <c r="I75" s="1084" t="s">
        <v>15</v>
      </c>
      <c r="J75" s="1084" t="s">
        <v>15</v>
      </c>
      <c r="K75" s="1084" t="s">
        <v>15</v>
      </c>
      <c r="L75" s="1084" t="s">
        <v>15</v>
      </c>
      <c r="M75" s="1084" t="s">
        <v>15</v>
      </c>
      <c r="N75" s="1084" t="s">
        <v>15</v>
      </c>
      <c r="O75" s="1084" t="s">
        <v>15</v>
      </c>
      <c r="P75" s="1084" t="s">
        <v>15</v>
      </c>
      <c r="Q75" s="1084" t="s">
        <v>15</v>
      </c>
      <c r="R75" s="1084" t="s">
        <v>15</v>
      </c>
      <c r="S75" s="1084" t="s">
        <v>15</v>
      </c>
      <c r="T75" s="1084" t="s">
        <v>15</v>
      </c>
      <c r="U75" s="1084" t="s">
        <v>15</v>
      </c>
      <c r="V75" s="1084" t="s">
        <v>15</v>
      </c>
      <c r="W75" s="1084" t="s">
        <v>15</v>
      </c>
    </row>
    <row r="76" spans="1:25" ht="18.95" customHeight="1">
      <c r="A76" s="1099" t="s">
        <v>1195</v>
      </c>
      <c r="B76" s="1084" t="s">
        <v>15</v>
      </c>
      <c r="C76" s="1084" t="s">
        <v>15</v>
      </c>
      <c r="D76" s="1084" t="s">
        <v>15</v>
      </c>
      <c r="E76" s="1084" t="s">
        <v>15</v>
      </c>
      <c r="F76" s="1084" t="s">
        <v>15</v>
      </c>
      <c r="G76" s="1084" t="s">
        <v>15</v>
      </c>
      <c r="H76" s="1084" t="s">
        <v>15</v>
      </c>
      <c r="I76" s="1084" t="s">
        <v>15</v>
      </c>
      <c r="J76" s="1084" t="s">
        <v>15</v>
      </c>
      <c r="K76" s="1084" t="s">
        <v>15</v>
      </c>
      <c r="L76" s="1084" t="s">
        <v>15</v>
      </c>
      <c r="M76" s="1084" t="s">
        <v>15</v>
      </c>
      <c r="N76" s="1084" t="s">
        <v>15</v>
      </c>
      <c r="O76" s="1084" t="s">
        <v>15</v>
      </c>
      <c r="P76" s="1084" t="s">
        <v>15</v>
      </c>
      <c r="Q76" s="1084" t="s">
        <v>15</v>
      </c>
      <c r="R76" s="1084">
        <v>27.7876534</v>
      </c>
      <c r="S76" s="1084" t="s">
        <v>15</v>
      </c>
      <c r="T76" s="1084" t="s">
        <v>15</v>
      </c>
      <c r="U76" s="1084" t="s">
        <v>15</v>
      </c>
      <c r="V76" s="1084" t="s">
        <v>15</v>
      </c>
      <c r="W76" s="1084">
        <v>27.7876534</v>
      </c>
    </row>
    <row r="77" spans="1:25" ht="18.95" customHeight="1">
      <c r="A77" s="1099" t="s">
        <v>1196</v>
      </c>
      <c r="B77" s="1084" t="s">
        <v>15</v>
      </c>
      <c r="C77" s="1084" t="s">
        <v>15</v>
      </c>
      <c r="D77" s="1084" t="s">
        <v>15</v>
      </c>
      <c r="E77" s="1084" t="s">
        <v>15</v>
      </c>
      <c r="F77" s="1084" t="s">
        <v>15</v>
      </c>
      <c r="G77" s="1084" t="s">
        <v>15</v>
      </c>
      <c r="H77" s="1084" t="s">
        <v>15</v>
      </c>
      <c r="I77" s="1084" t="s">
        <v>15</v>
      </c>
      <c r="J77" s="1084" t="s">
        <v>15</v>
      </c>
      <c r="K77" s="1084" t="s">
        <v>15</v>
      </c>
      <c r="L77" s="1084" t="s">
        <v>15</v>
      </c>
      <c r="M77" s="1084" t="s">
        <v>15</v>
      </c>
      <c r="N77" s="1084" t="s">
        <v>15</v>
      </c>
      <c r="O77" s="1084" t="s">
        <v>15</v>
      </c>
      <c r="P77" s="1084" t="s">
        <v>15</v>
      </c>
      <c r="Q77" s="1084" t="s">
        <v>15</v>
      </c>
      <c r="R77" s="1084" t="s">
        <v>15</v>
      </c>
      <c r="S77" s="1084" t="s">
        <v>15</v>
      </c>
      <c r="T77" s="1084" t="s">
        <v>15</v>
      </c>
      <c r="U77" s="1084" t="s">
        <v>15</v>
      </c>
      <c r="V77" s="1084" t="s">
        <v>15</v>
      </c>
      <c r="W77" s="1084" t="s">
        <v>15</v>
      </c>
    </row>
    <row r="78" spans="1:25" ht="18.95" customHeight="1">
      <c r="A78" s="1099" t="s">
        <v>1197</v>
      </c>
      <c r="B78" s="1084" t="s">
        <v>15</v>
      </c>
      <c r="C78" s="1084" t="s">
        <v>15</v>
      </c>
      <c r="D78" s="1084" t="s">
        <v>15</v>
      </c>
      <c r="E78" s="1084" t="s">
        <v>15</v>
      </c>
      <c r="F78" s="1084" t="s">
        <v>15</v>
      </c>
      <c r="G78" s="1084" t="s">
        <v>15</v>
      </c>
      <c r="H78" s="1084" t="s">
        <v>15</v>
      </c>
      <c r="I78" s="1084" t="s">
        <v>15</v>
      </c>
      <c r="J78" s="1084" t="s">
        <v>15</v>
      </c>
      <c r="K78" s="1084" t="s">
        <v>15</v>
      </c>
      <c r="L78" s="1084" t="s">
        <v>15</v>
      </c>
      <c r="M78" s="1084" t="s">
        <v>15</v>
      </c>
      <c r="N78" s="1084" t="s">
        <v>15</v>
      </c>
      <c r="O78" s="1084" t="s">
        <v>15</v>
      </c>
      <c r="P78" s="1084" t="s">
        <v>15</v>
      </c>
      <c r="Q78" s="1084" t="s">
        <v>15</v>
      </c>
      <c r="R78" s="1084" t="s">
        <v>15</v>
      </c>
      <c r="S78" s="1084" t="s">
        <v>15</v>
      </c>
      <c r="T78" s="1084" t="s">
        <v>15</v>
      </c>
      <c r="U78" s="1084" t="s">
        <v>15</v>
      </c>
      <c r="V78" s="1084" t="s">
        <v>15</v>
      </c>
      <c r="W78" s="1084" t="s">
        <v>15</v>
      </c>
    </row>
    <row r="79" spans="1:25">
      <c r="A79" s="1100" t="s">
        <v>25</v>
      </c>
      <c r="B79" s="1101">
        <v>117875.75830840001</v>
      </c>
      <c r="C79" s="1101">
        <v>755.41721280000002</v>
      </c>
      <c r="D79" s="1101">
        <v>118631.17552120001</v>
      </c>
      <c r="E79" s="1101">
        <v>2358.0058355000001</v>
      </c>
      <c r="F79" s="1101">
        <v>1310198.3439081002</v>
      </c>
      <c r="G79" s="1101">
        <v>24498.059510999999</v>
      </c>
      <c r="H79" s="1102" t="s">
        <v>15</v>
      </c>
      <c r="I79" s="1101">
        <v>122.03516999999999</v>
      </c>
      <c r="J79" s="1101">
        <v>696.08662900000002</v>
      </c>
      <c r="K79" s="1101">
        <v>170763.33058469999</v>
      </c>
      <c r="L79" s="1101">
        <v>581799.73660300008</v>
      </c>
      <c r="M79" s="1101">
        <v>322645.9009368</v>
      </c>
      <c r="N79" s="1101">
        <v>1849022.6815718</v>
      </c>
      <c r="O79" s="1101">
        <v>153532.6013565</v>
      </c>
      <c r="P79" s="1101">
        <v>636246.05700990011</v>
      </c>
      <c r="Q79" s="1101">
        <v>3543246.9774779999</v>
      </c>
      <c r="R79" s="1101">
        <v>558323.53650400019</v>
      </c>
      <c r="S79" s="1101">
        <v>18070.153869999998</v>
      </c>
      <c r="T79" s="1101">
        <v>5947.2807303999998</v>
      </c>
      <c r="U79" s="1102" t="s">
        <v>15</v>
      </c>
      <c r="V79" s="1102" t="s">
        <v>15</v>
      </c>
      <c r="W79" s="1101">
        <v>5752854.9857418975</v>
      </c>
    </row>
    <row r="80" spans="1:25" ht="38.25" customHeight="1">
      <c r="A80" s="1103" t="s">
        <v>806</v>
      </c>
      <c r="B80" s="1104">
        <v>0</v>
      </c>
      <c r="C80" s="1104">
        <v>2</v>
      </c>
      <c r="D80" s="1104">
        <v>1.2735559762956299E-2</v>
      </c>
      <c r="E80" s="1104">
        <v>0</v>
      </c>
      <c r="F80" s="1104">
        <v>4.4345689117165703</v>
      </c>
      <c r="G80" s="1104">
        <v>7.1615017251151394E-2</v>
      </c>
      <c r="H80" s="1102" t="s">
        <v>15</v>
      </c>
      <c r="I80" s="1104">
        <v>4.5</v>
      </c>
      <c r="J80" s="1104">
        <v>4.5</v>
      </c>
      <c r="K80" s="1104">
        <v>4.23606347043697</v>
      </c>
      <c r="L80" s="1104">
        <v>8.5101187388379103</v>
      </c>
      <c r="M80" s="1104">
        <v>9.0340601992210097</v>
      </c>
      <c r="N80" s="1104">
        <v>10.0179782805056</v>
      </c>
      <c r="O80" s="1104">
        <v>9.4672236860657701</v>
      </c>
      <c r="P80" s="1104">
        <v>8.5896266008502593</v>
      </c>
      <c r="Q80" s="1104">
        <v>9.4004454515308407</v>
      </c>
      <c r="R80" s="1104">
        <v>7.7889720857342599</v>
      </c>
      <c r="S80" s="1104">
        <v>0</v>
      </c>
      <c r="T80" s="1104">
        <v>12.9586572937203</v>
      </c>
      <c r="U80" s="1102" t="s">
        <v>15</v>
      </c>
      <c r="V80" s="1102" t="s">
        <v>15</v>
      </c>
      <c r="W80" s="1104">
        <v>7.6960763340290601</v>
      </c>
    </row>
    <row r="81" spans="1:23">
      <c r="A81" s="217" t="s">
        <v>14</v>
      </c>
      <c r="B81" s="16"/>
      <c r="C81" s="16"/>
      <c r="D81" s="16"/>
      <c r="E81" s="16"/>
      <c r="F81" s="16"/>
      <c r="G81" s="16"/>
      <c r="H81" s="16"/>
      <c r="I81" s="16"/>
      <c r="J81" s="16"/>
      <c r="K81" s="218"/>
      <c r="L81" s="218"/>
      <c r="M81" s="219"/>
      <c r="N81" s="218"/>
      <c r="O81" s="218"/>
      <c r="P81" s="218"/>
      <c r="Q81" s="218"/>
      <c r="R81" s="218"/>
      <c r="S81" s="218"/>
      <c r="T81" s="218"/>
      <c r="U81" s="218"/>
      <c r="V81" s="218"/>
      <c r="W81" s="218"/>
    </row>
    <row r="82" spans="1:23">
      <c r="A82" s="220" t="s">
        <v>973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221" t="s">
        <v>974</v>
      </c>
      <c r="B83" s="16"/>
      <c r="C83" s="16"/>
      <c r="D83" s="16"/>
      <c r="E83" s="16"/>
      <c r="F83" s="16"/>
      <c r="G83" s="16"/>
      <c r="H83" s="16"/>
      <c r="I83" s="16"/>
      <c r="J83" s="16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</row>
  </sheetData>
  <mergeCells count="37">
    <mergeCell ref="U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A44:A45"/>
    <mergeCell ref="B44:D44"/>
    <mergeCell ref="E44:E45"/>
    <mergeCell ref="F44:F45"/>
    <mergeCell ref="G44:G45"/>
    <mergeCell ref="R44:R45"/>
    <mergeCell ref="V6:V7"/>
    <mergeCell ref="W6:W7"/>
    <mergeCell ref="I40:K40"/>
    <mergeCell ref="U40:W40"/>
    <mergeCell ref="T43:W43"/>
    <mergeCell ref="K6:K7"/>
    <mergeCell ref="L6:Q6"/>
    <mergeCell ref="R6:R7"/>
    <mergeCell ref="S6:S7"/>
    <mergeCell ref="T6:T7"/>
    <mergeCell ref="U6:U7"/>
    <mergeCell ref="H44:H45"/>
    <mergeCell ref="I44:I45"/>
    <mergeCell ref="J44:J45"/>
    <mergeCell ref="K44:K45"/>
    <mergeCell ref="L44:Q44"/>
    <mergeCell ref="S44:S45"/>
    <mergeCell ref="T44:T45"/>
    <mergeCell ref="U44:U45"/>
    <mergeCell ref="V44:V45"/>
    <mergeCell ref="W44:W45"/>
  </mergeCells>
  <pageMargins left="0.5" right="0.2" top="0.75" bottom="0.75" header="0.4" footer="0.4"/>
  <pageSetup paperSize="9" scale="83" firstPageNumber="64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zoomScale="60" workbookViewId="0">
      <selection activeCell="H101" sqref="H101"/>
    </sheetView>
  </sheetViews>
  <sheetFormatPr defaultRowHeight="12.75"/>
  <cols>
    <col min="1" max="1" width="17.5703125" style="1105" customWidth="1"/>
    <col min="2" max="2" width="12.140625" style="1098" customWidth="1"/>
    <col min="3" max="3" width="9.140625" style="1098" customWidth="1"/>
    <col min="4" max="4" width="10.140625" style="1098" customWidth="1"/>
    <col min="5" max="5" width="9" style="1098" customWidth="1"/>
    <col min="6" max="6" width="10.85546875" style="1098" customWidth="1"/>
    <col min="7" max="7" width="8.28515625" style="1098" customWidth="1"/>
    <col min="8" max="8" width="10" style="1098" customWidth="1"/>
    <col min="9" max="9" width="8.140625" style="1098" customWidth="1"/>
    <col min="10" max="10" width="8.85546875" style="1098" customWidth="1"/>
    <col min="11" max="11" width="9.7109375" style="1098" customWidth="1"/>
    <col min="12" max="12" width="11.28515625" style="1098" customWidth="1"/>
    <col min="13" max="13" width="9.42578125" style="1098" customWidth="1"/>
    <col min="14" max="14" width="9.7109375" style="1098" customWidth="1"/>
    <col min="15" max="15" width="8.140625" style="1098" customWidth="1"/>
    <col min="16" max="16" width="7.7109375" style="1098" customWidth="1"/>
    <col min="17" max="17" width="10.85546875" style="1098" customWidth="1"/>
    <col min="18" max="19" width="9.28515625" style="1098" customWidth="1"/>
    <col min="20" max="20" width="7.85546875" style="1098" customWidth="1"/>
    <col min="21" max="21" width="8" style="1098" customWidth="1"/>
    <col min="22" max="22" width="9.5703125" style="1098" customWidth="1"/>
    <col min="23" max="23" width="12.140625" style="1098" customWidth="1"/>
    <col min="24" max="24" width="8.140625" style="1098" customWidth="1"/>
    <col min="25" max="25" width="9" style="1098" customWidth="1"/>
    <col min="26" max="16384" width="9.140625" style="1098"/>
  </cols>
  <sheetData>
    <row r="1" spans="1:27" s="1078" customFormat="1" ht="15" customHeight="1">
      <c r="A1" s="940" t="s">
        <v>1202</v>
      </c>
      <c r="B1" s="5"/>
      <c r="C1" s="5"/>
      <c r="D1" s="5"/>
      <c r="E1" s="5"/>
      <c r="F1" s="5"/>
      <c r="G1" s="5"/>
      <c r="H1" s="5"/>
      <c r="I1" s="5"/>
      <c r="J1" s="5"/>
      <c r="K1" s="178"/>
      <c r="L1" s="177"/>
      <c r="M1" s="950"/>
      <c r="N1" s="5"/>
      <c r="O1" s="5"/>
      <c r="P1" s="178"/>
      <c r="Q1" s="5"/>
      <c r="R1" s="5"/>
      <c r="S1" s="5"/>
      <c r="T1" s="1285" t="s">
        <v>1203</v>
      </c>
      <c r="U1" s="1285"/>
      <c r="V1" s="1285"/>
      <c r="W1" s="1285"/>
      <c r="X1" s="1077"/>
      <c r="Y1" s="1077"/>
    </row>
    <row r="2" spans="1:27" s="1080" customFormat="1" ht="18.95" customHeight="1">
      <c r="A2" s="940" t="s">
        <v>19</v>
      </c>
      <c r="B2" s="5"/>
      <c r="C2" s="5"/>
      <c r="D2" s="5"/>
      <c r="E2" s="5"/>
      <c r="F2" s="5"/>
      <c r="G2" s="5"/>
      <c r="H2" s="5"/>
      <c r="I2" s="5"/>
      <c r="J2" s="178"/>
      <c r="K2" s="178"/>
      <c r="L2" s="177"/>
      <c r="M2" s="950"/>
      <c r="N2" s="5"/>
      <c r="O2" s="5"/>
      <c r="P2" s="178"/>
      <c r="Q2" s="5"/>
      <c r="R2" s="5"/>
      <c r="S2" s="5"/>
      <c r="T2" s="5"/>
      <c r="U2" s="5"/>
      <c r="V2" s="5"/>
      <c r="W2" s="5"/>
      <c r="X2" s="1079"/>
      <c r="Y2" s="1079"/>
    </row>
    <row r="3" spans="1:27" s="1081" customFormat="1" ht="18.95" customHeight="1">
      <c r="A3" s="940" t="s">
        <v>0</v>
      </c>
      <c r="B3" s="180"/>
      <c r="C3" s="180"/>
      <c r="D3" s="180"/>
      <c r="E3" s="180"/>
      <c r="F3" s="180"/>
      <c r="G3" s="180"/>
      <c r="H3" s="180"/>
      <c r="I3" s="180"/>
      <c r="J3" s="178"/>
      <c r="K3" s="178"/>
      <c r="L3" s="186"/>
      <c r="M3" s="198"/>
      <c r="N3" s="179"/>
      <c r="O3" s="179"/>
      <c r="P3" s="178"/>
      <c r="Q3" s="179"/>
      <c r="R3" s="179"/>
      <c r="S3" s="179"/>
      <c r="T3" s="179"/>
      <c r="U3" s="178"/>
      <c r="V3" s="178"/>
      <c r="W3" s="178"/>
      <c r="X3" s="1079"/>
      <c r="Y3" s="1079"/>
      <c r="AA3" s="1082"/>
    </row>
    <row r="4" spans="1:27" s="1069" customFormat="1" ht="18.95" customHeight="1">
      <c r="A4" s="181"/>
      <c r="B4" s="180"/>
      <c r="C4" s="180"/>
      <c r="D4" s="180"/>
      <c r="E4" s="180"/>
      <c r="F4" s="180"/>
      <c r="G4" s="180"/>
      <c r="H4" s="180"/>
      <c r="I4" s="180"/>
      <c r="J4" s="178"/>
      <c r="K4" s="178"/>
      <c r="L4" s="186"/>
      <c r="M4" s="198"/>
      <c r="N4" s="179"/>
      <c r="O4" s="179"/>
      <c r="P4" s="178"/>
      <c r="Q4" s="179"/>
      <c r="R4" s="179"/>
      <c r="S4" s="179"/>
      <c r="T4" s="179"/>
      <c r="U4" s="178"/>
      <c r="V4" s="178"/>
      <c r="W4" s="178"/>
      <c r="X4" s="1041"/>
      <c r="Y4" s="1041"/>
      <c r="AA4" s="1070"/>
    </row>
    <row r="5" spans="1:27" s="1069" customFormat="1" ht="18.95" customHeight="1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3"/>
      <c r="L5" s="179"/>
      <c r="M5" s="178"/>
      <c r="N5" s="179"/>
      <c r="O5" s="179"/>
      <c r="P5" s="179"/>
      <c r="Q5" s="179"/>
      <c r="R5" s="179"/>
      <c r="S5" s="179"/>
      <c r="T5" s="179"/>
      <c r="U5" s="1277" t="s">
        <v>933</v>
      </c>
      <c r="V5" s="1277"/>
      <c r="W5" s="1277"/>
      <c r="X5" s="1041"/>
      <c r="Y5" s="1041"/>
    </row>
    <row r="6" spans="1:27" s="1083" customFormat="1" ht="18.95" customHeight="1">
      <c r="A6" s="1305" t="s">
        <v>23753</v>
      </c>
      <c r="B6" s="1307" t="s">
        <v>990</v>
      </c>
      <c r="C6" s="1309"/>
      <c r="D6" s="1309"/>
      <c r="E6" s="1313" t="s">
        <v>991</v>
      </c>
      <c r="F6" s="1305" t="s">
        <v>992</v>
      </c>
      <c r="G6" s="1313" t="s">
        <v>993</v>
      </c>
      <c r="H6" s="1303" t="s">
        <v>994</v>
      </c>
      <c r="I6" s="1303" t="s">
        <v>995</v>
      </c>
      <c r="J6" s="1303" t="s">
        <v>996</v>
      </c>
      <c r="K6" s="1305" t="s">
        <v>997</v>
      </c>
      <c r="L6" s="1307" t="s">
        <v>998</v>
      </c>
      <c r="M6" s="1308"/>
      <c r="N6" s="1309"/>
      <c r="O6" s="1309"/>
      <c r="P6" s="1309"/>
      <c r="Q6" s="1310"/>
      <c r="R6" s="1305" t="s">
        <v>999</v>
      </c>
      <c r="S6" s="1303" t="s">
        <v>1000</v>
      </c>
      <c r="T6" s="1303" t="s">
        <v>1001</v>
      </c>
      <c r="U6" s="1303" t="s">
        <v>1002</v>
      </c>
      <c r="V6" s="1303" t="s">
        <v>1003</v>
      </c>
      <c r="W6" s="1305" t="s">
        <v>1132</v>
      </c>
      <c r="X6" s="1079"/>
      <c r="Y6" s="1079"/>
    </row>
    <row r="7" spans="1:27" s="1083" customFormat="1" ht="91.5" customHeight="1">
      <c r="A7" s="1306"/>
      <c r="B7" s="957" t="s">
        <v>1005</v>
      </c>
      <c r="C7" s="957" t="s">
        <v>1006</v>
      </c>
      <c r="D7" s="958" t="s">
        <v>1007</v>
      </c>
      <c r="E7" s="1313"/>
      <c r="F7" s="1306"/>
      <c r="G7" s="1313"/>
      <c r="H7" s="1304"/>
      <c r="I7" s="1304"/>
      <c r="J7" s="1304"/>
      <c r="K7" s="1306"/>
      <c r="L7" s="959" t="s">
        <v>1008</v>
      </c>
      <c r="M7" s="959" t="s">
        <v>1009</v>
      </c>
      <c r="N7" s="959" t="s">
        <v>1010</v>
      </c>
      <c r="O7" s="959" t="s">
        <v>1011</v>
      </c>
      <c r="P7" s="959" t="s">
        <v>1012</v>
      </c>
      <c r="Q7" s="959" t="s">
        <v>1013</v>
      </c>
      <c r="R7" s="1306"/>
      <c r="S7" s="1304"/>
      <c r="T7" s="1304"/>
      <c r="U7" s="1304"/>
      <c r="V7" s="1304"/>
      <c r="W7" s="1306"/>
      <c r="X7" s="1079"/>
      <c r="Y7" s="1079"/>
    </row>
    <row r="8" spans="1:27" s="1083" customFormat="1" ht="18.95" customHeight="1">
      <c r="A8" s="211" t="s">
        <v>6</v>
      </c>
      <c r="B8" s="959" t="s">
        <v>7</v>
      </c>
      <c r="C8" s="959" t="s">
        <v>8</v>
      </c>
      <c r="D8" s="959" t="s">
        <v>9</v>
      </c>
      <c r="E8" s="959" t="s">
        <v>10</v>
      </c>
      <c r="F8" s="959" t="s">
        <v>11</v>
      </c>
      <c r="G8" s="959" t="s">
        <v>12</v>
      </c>
      <c r="H8" s="959" t="s">
        <v>13</v>
      </c>
      <c r="I8" s="959" t="s">
        <v>694</v>
      </c>
      <c r="J8" s="212" t="s">
        <v>725</v>
      </c>
      <c r="K8" s="959" t="s">
        <v>695</v>
      </c>
      <c r="L8" s="959" t="s">
        <v>726</v>
      </c>
      <c r="M8" s="959" t="s">
        <v>727</v>
      </c>
      <c r="N8" s="959" t="s">
        <v>1014</v>
      </c>
      <c r="O8" s="959" t="s">
        <v>1015</v>
      </c>
      <c r="P8" s="959" t="s">
        <v>1016</v>
      </c>
      <c r="Q8" s="959" t="s">
        <v>1017</v>
      </c>
      <c r="R8" s="959" t="s">
        <v>1018</v>
      </c>
      <c r="S8" s="959" t="s">
        <v>1133</v>
      </c>
      <c r="T8" s="959" t="s">
        <v>1019</v>
      </c>
      <c r="U8" s="959" t="s">
        <v>1020</v>
      </c>
      <c r="V8" s="212" t="s">
        <v>1021</v>
      </c>
      <c r="W8" s="959" t="s">
        <v>1023</v>
      </c>
      <c r="X8" s="1079"/>
      <c r="Y8" s="1079"/>
    </row>
    <row r="9" spans="1:27" s="1083" customFormat="1" ht="18.95" customHeight="1">
      <c r="A9" s="213">
        <v>0</v>
      </c>
      <c r="B9" s="1084">
        <v>1729320.6300329999</v>
      </c>
      <c r="C9" s="1084" t="s">
        <v>15</v>
      </c>
      <c r="D9" s="1084">
        <v>1729320.6300329999</v>
      </c>
      <c r="E9" s="1084">
        <v>72762.6359238</v>
      </c>
      <c r="F9" s="1084">
        <v>54258.084254900001</v>
      </c>
      <c r="G9" s="1084">
        <v>67626.120264700003</v>
      </c>
      <c r="H9" s="1084">
        <v>520662.12916690001</v>
      </c>
      <c r="I9" s="1084">
        <v>76190.881543800002</v>
      </c>
      <c r="J9" s="1084">
        <v>738820.30443230004</v>
      </c>
      <c r="K9" s="1084">
        <v>208.2610789</v>
      </c>
      <c r="L9" s="1084" t="s">
        <v>15</v>
      </c>
      <c r="M9" s="1084" t="s">
        <v>15</v>
      </c>
      <c r="N9" s="1084">
        <v>20.708706200000002</v>
      </c>
      <c r="O9" s="1084">
        <v>613</v>
      </c>
      <c r="P9" s="1084" t="s">
        <v>15</v>
      </c>
      <c r="Q9" s="1084">
        <v>633.70870620000005</v>
      </c>
      <c r="R9" s="1084" t="s">
        <v>15</v>
      </c>
      <c r="S9" s="1084">
        <v>457223.5906465</v>
      </c>
      <c r="T9" s="1084">
        <v>197537.52230869999</v>
      </c>
      <c r="U9" s="1084" t="s">
        <v>15</v>
      </c>
      <c r="V9" s="1084">
        <v>9793.6507882000005</v>
      </c>
      <c r="W9" s="1084">
        <v>3925037.5191478999</v>
      </c>
      <c r="X9" s="1079"/>
      <c r="Y9" s="1079"/>
    </row>
    <row r="10" spans="1:27" s="1083" customFormat="1" ht="18.95" customHeight="1">
      <c r="A10" s="214" t="s">
        <v>1134</v>
      </c>
      <c r="B10" s="1084" t="s">
        <v>15</v>
      </c>
      <c r="C10" s="1084">
        <v>1213.003338</v>
      </c>
      <c r="D10" s="1084">
        <v>1213.003338</v>
      </c>
      <c r="E10" s="1084">
        <v>744.62285220000001</v>
      </c>
      <c r="F10" s="1084">
        <v>70942.182208500002</v>
      </c>
      <c r="G10" s="1084" t="s">
        <v>15</v>
      </c>
      <c r="H10" s="1084" t="s">
        <v>15</v>
      </c>
      <c r="I10" s="1084">
        <v>7502.7186350000002</v>
      </c>
      <c r="J10" s="1084">
        <v>49935.511166700002</v>
      </c>
      <c r="K10" s="1084">
        <v>113942.6731262</v>
      </c>
      <c r="L10" s="1084">
        <v>28173.0197137</v>
      </c>
      <c r="M10" s="1084">
        <v>4816.7863834</v>
      </c>
      <c r="N10" s="1084">
        <v>7555.0022441000001</v>
      </c>
      <c r="O10" s="1084">
        <v>172.22785189999999</v>
      </c>
      <c r="P10" s="1084">
        <v>671.42629469999997</v>
      </c>
      <c r="Q10" s="1084">
        <v>41388.462487800003</v>
      </c>
      <c r="R10" s="1084" t="s">
        <v>15</v>
      </c>
      <c r="S10" s="1084" t="s">
        <v>15</v>
      </c>
      <c r="T10" s="1084">
        <v>27842.6514517</v>
      </c>
      <c r="U10" s="1084" t="s">
        <v>15</v>
      </c>
      <c r="V10" s="1084">
        <v>14.295658</v>
      </c>
      <c r="W10" s="1084">
        <v>313526.12092409999</v>
      </c>
      <c r="X10" s="1079"/>
      <c r="Y10" s="1079"/>
    </row>
    <row r="11" spans="1:27" s="1083" customFormat="1" ht="18.95" customHeight="1">
      <c r="A11" s="214" t="s">
        <v>1135</v>
      </c>
      <c r="B11" s="1084" t="s">
        <v>15</v>
      </c>
      <c r="C11" s="1084" t="s">
        <v>15</v>
      </c>
      <c r="D11" s="1084" t="s">
        <v>15</v>
      </c>
      <c r="E11" s="1084">
        <v>1308.7719182999999</v>
      </c>
      <c r="F11" s="1084">
        <v>1050574.2238922999</v>
      </c>
      <c r="G11" s="1084" t="s">
        <v>15</v>
      </c>
      <c r="H11" s="1084" t="s">
        <v>15</v>
      </c>
      <c r="I11" s="1084" t="s">
        <v>15</v>
      </c>
      <c r="J11" s="1084">
        <v>228911.82569890001</v>
      </c>
      <c r="K11" s="1084">
        <v>30506.687631699999</v>
      </c>
      <c r="L11" s="1084" t="s">
        <v>15</v>
      </c>
      <c r="M11" s="1084">
        <v>143.56606550000001</v>
      </c>
      <c r="N11" s="1084">
        <v>32.462808899999999</v>
      </c>
      <c r="O11" s="1084" t="s">
        <v>15</v>
      </c>
      <c r="P11" s="1084" t="s">
        <v>15</v>
      </c>
      <c r="Q11" s="1084">
        <v>176.02887440000001</v>
      </c>
      <c r="R11" s="1084" t="s">
        <v>15</v>
      </c>
      <c r="S11" s="1084" t="s">
        <v>15</v>
      </c>
      <c r="T11" s="1084">
        <v>32857.515377000003</v>
      </c>
      <c r="U11" s="1084" t="s">
        <v>15</v>
      </c>
      <c r="V11" s="1084">
        <v>979.37247390000005</v>
      </c>
      <c r="W11" s="1084">
        <v>1345314.4258665</v>
      </c>
      <c r="X11" s="1079"/>
      <c r="Y11" s="1079"/>
    </row>
    <row r="12" spans="1:27" s="1083" customFormat="1" ht="18.95" customHeight="1">
      <c r="A12" s="214" t="s">
        <v>1136</v>
      </c>
      <c r="B12" s="1084" t="s">
        <v>15</v>
      </c>
      <c r="C12" s="1084" t="s">
        <v>15</v>
      </c>
      <c r="D12" s="1084" t="s">
        <v>15</v>
      </c>
      <c r="E12" s="1084" t="s">
        <v>15</v>
      </c>
      <c r="F12" s="1084">
        <v>24157.969784699999</v>
      </c>
      <c r="G12" s="1084" t="s">
        <v>15</v>
      </c>
      <c r="H12" s="1084" t="s">
        <v>15</v>
      </c>
      <c r="I12" s="1084">
        <v>71.892990400000002</v>
      </c>
      <c r="J12" s="1084" t="s">
        <v>15</v>
      </c>
      <c r="K12" s="1084">
        <v>44160.0935847</v>
      </c>
      <c r="L12" s="1084" t="s">
        <v>15</v>
      </c>
      <c r="M12" s="1084" t="s">
        <v>15</v>
      </c>
      <c r="N12" s="1084" t="s">
        <v>15</v>
      </c>
      <c r="O12" s="1084" t="s">
        <v>15</v>
      </c>
      <c r="P12" s="1084" t="s">
        <v>15</v>
      </c>
      <c r="Q12" s="1084" t="s">
        <v>15</v>
      </c>
      <c r="R12" s="1084" t="s">
        <v>15</v>
      </c>
      <c r="S12" s="1084" t="s">
        <v>15</v>
      </c>
      <c r="T12" s="1084">
        <v>19334.307957699999</v>
      </c>
      <c r="U12" s="1084" t="s">
        <v>15</v>
      </c>
      <c r="V12" s="1084" t="s">
        <v>15</v>
      </c>
      <c r="W12" s="1084">
        <v>87724.264317499998</v>
      </c>
      <c r="X12" s="1079"/>
      <c r="Y12" s="1079"/>
    </row>
    <row r="13" spans="1:27" s="1085" customFormat="1" ht="18.95" customHeight="1">
      <c r="A13" s="214" t="s">
        <v>1137</v>
      </c>
      <c r="B13" s="1084" t="s">
        <v>15</v>
      </c>
      <c r="C13" s="1084">
        <v>0.83677500000000005</v>
      </c>
      <c r="D13" s="1084">
        <v>0.83677500000000005</v>
      </c>
      <c r="E13" s="1084" t="s">
        <v>15</v>
      </c>
      <c r="F13" s="1084">
        <v>207966.03193560001</v>
      </c>
      <c r="G13" s="1084" t="s">
        <v>15</v>
      </c>
      <c r="H13" s="1084">
        <v>2187.7907687000002</v>
      </c>
      <c r="I13" s="1084">
        <v>281.96314130000002</v>
      </c>
      <c r="J13" s="1084">
        <v>167696.11195339999</v>
      </c>
      <c r="K13" s="1084">
        <v>28207.213154100002</v>
      </c>
      <c r="L13" s="1084">
        <v>1139.9154679999999</v>
      </c>
      <c r="M13" s="1084">
        <v>198.88706690000001</v>
      </c>
      <c r="N13" s="1084">
        <v>1138.9603795999999</v>
      </c>
      <c r="O13" s="1084" t="s">
        <v>15</v>
      </c>
      <c r="P13" s="1084" t="s">
        <v>15</v>
      </c>
      <c r="Q13" s="1084">
        <v>2477.7629145000001</v>
      </c>
      <c r="R13" s="1084" t="s">
        <v>15</v>
      </c>
      <c r="S13" s="1084" t="s">
        <v>15</v>
      </c>
      <c r="T13" s="1084" t="s">
        <v>15</v>
      </c>
      <c r="U13" s="1084" t="s">
        <v>15</v>
      </c>
      <c r="V13" s="1084">
        <v>7.1490445999999999</v>
      </c>
      <c r="W13" s="1084">
        <v>408824.85968720005</v>
      </c>
      <c r="X13" s="1079"/>
      <c r="Y13" s="1079"/>
    </row>
    <row r="14" spans="1:27" s="1083" customFormat="1" ht="18.95" customHeight="1">
      <c r="A14" s="214" t="s">
        <v>1138</v>
      </c>
      <c r="B14" s="1084" t="s">
        <v>15</v>
      </c>
      <c r="C14" s="1084" t="s">
        <v>15</v>
      </c>
      <c r="D14" s="1084" t="s">
        <v>15</v>
      </c>
      <c r="E14" s="1084" t="s">
        <v>15</v>
      </c>
      <c r="F14" s="1084">
        <v>9228.7674370999994</v>
      </c>
      <c r="G14" s="1084" t="s">
        <v>15</v>
      </c>
      <c r="H14" s="1084">
        <v>244.3206922</v>
      </c>
      <c r="I14" s="1084" t="s">
        <v>15</v>
      </c>
      <c r="J14" s="1084">
        <v>742.79597390000004</v>
      </c>
      <c r="K14" s="1084">
        <v>133244.03748160001</v>
      </c>
      <c r="L14" s="1084">
        <v>90.430941399999995</v>
      </c>
      <c r="M14" s="1084">
        <v>30.155192400000001</v>
      </c>
      <c r="N14" s="1084">
        <v>891.10500960000002</v>
      </c>
      <c r="O14" s="1084" t="s">
        <v>15</v>
      </c>
      <c r="P14" s="1084">
        <v>231.4340809</v>
      </c>
      <c r="Q14" s="1084">
        <v>1243.1252242999999</v>
      </c>
      <c r="R14" s="1084" t="s">
        <v>15</v>
      </c>
      <c r="S14" s="1084">
        <v>582.25722069999995</v>
      </c>
      <c r="T14" s="1084" t="s">
        <v>15</v>
      </c>
      <c r="U14" s="1084" t="s">
        <v>15</v>
      </c>
      <c r="V14" s="1084">
        <v>1.10432E-2</v>
      </c>
      <c r="W14" s="1084">
        <v>145285.31507300001</v>
      </c>
      <c r="X14" s="1079"/>
      <c r="Y14" s="1079"/>
    </row>
    <row r="15" spans="1:27" s="1083" customFormat="1" ht="18.95" customHeight="1">
      <c r="A15" s="214" t="s">
        <v>1139</v>
      </c>
      <c r="B15" s="1084" t="s">
        <v>15</v>
      </c>
      <c r="C15" s="1084">
        <v>21200.222235699999</v>
      </c>
      <c r="D15" s="1084">
        <v>21200.222235699999</v>
      </c>
      <c r="E15" s="1084" t="s">
        <v>15</v>
      </c>
      <c r="F15" s="1084">
        <v>4862.1577447999998</v>
      </c>
      <c r="G15" s="1084" t="s">
        <v>15</v>
      </c>
      <c r="H15" s="1084">
        <v>388.69913639999999</v>
      </c>
      <c r="I15" s="1084" t="s">
        <v>15</v>
      </c>
      <c r="J15" s="1084">
        <v>1726.3676026000001</v>
      </c>
      <c r="K15" s="1084">
        <v>23734.910275099999</v>
      </c>
      <c r="L15" s="1084">
        <v>2598.5846083000001</v>
      </c>
      <c r="M15" s="1084">
        <v>168.90804059999999</v>
      </c>
      <c r="N15" s="1084">
        <v>141.9984188</v>
      </c>
      <c r="O15" s="1084" t="s">
        <v>15</v>
      </c>
      <c r="P15" s="1084">
        <v>586.07980459999999</v>
      </c>
      <c r="Q15" s="1084">
        <v>3495.5708722999998</v>
      </c>
      <c r="R15" s="1084" t="s">
        <v>15</v>
      </c>
      <c r="S15" s="1084" t="s">
        <v>15</v>
      </c>
      <c r="T15" s="1084" t="s">
        <v>15</v>
      </c>
      <c r="U15" s="1084" t="s">
        <v>15</v>
      </c>
      <c r="V15" s="1084" t="s">
        <v>15</v>
      </c>
      <c r="W15" s="1084">
        <v>55407.92786689999</v>
      </c>
      <c r="X15" s="1079"/>
      <c r="Y15" s="1079"/>
    </row>
    <row r="16" spans="1:27" s="1083" customFormat="1" ht="18.95" customHeight="1">
      <c r="A16" s="214" t="s">
        <v>1140</v>
      </c>
      <c r="B16" s="1084" t="s">
        <v>15</v>
      </c>
      <c r="C16" s="1084" t="s">
        <v>15</v>
      </c>
      <c r="D16" s="1084" t="s">
        <v>15</v>
      </c>
      <c r="E16" s="1084" t="s">
        <v>15</v>
      </c>
      <c r="F16" s="1084">
        <v>7555.0060348999996</v>
      </c>
      <c r="G16" s="1084" t="s">
        <v>15</v>
      </c>
      <c r="H16" s="1084">
        <v>447.23041910000001</v>
      </c>
      <c r="I16" s="1084" t="s">
        <v>15</v>
      </c>
      <c r="J16" s="1084">
        <v>171.22903460000001</v>
      </c>
      <c r="K16" s="1084">
        <v>150.83251559999999</v>
      </c>
      <c r="L16" s="1084">
        <v>800.40319020000004</v>
      </c>
      <c r="M16" s="1084" t="s">
        <v>15</v>
      </c>
      <c r="N16" s="1084">
        <v>1237.0250000999999</v>
      </c>
      <c r="O16" s="1084">
        <v>142.783311</v>
      </c>
      <c r="P16" s="1084">
        <v>2825.6872315000001</v>
      </c>
      <c r="Q16" s="1084">
        <v>5005.8987328000003</v>
      </c>
      <c r="R16" s="1084" t="s">
        <v>15</v>
      </c>
      <c r="S16" s="1084" t="s">
        <v>15</v>
      </c>
      <c r="T16" s="1084" t="s">
        <v>15</v>
      </c>
      <c r="U16" s="1084" t="s">
        <v>15</v>
      </c>
      <c r="V16" s="1084" t="s">
        <v>15</v>
      </c>
      <c r="W16" s="1084">
        <v>13330.196737</v>
      </c>
      <c r="X16" s="1079"/>
      <c r="Y16" s="1079"/>
    </row>
    <row r="17" spans="1:26" s="1083" customFormat="1" ht="18.95" customHeight="1">
      <c r="A17" s="214" t="s">
        <v>1141</v>
      </c>
      <c r="B17" s="1084" t="s">
        <v>15</v>
      </c>
      <c r="C17" s="1084" t="s">
        <v>15</v>
      </c>
      <c r="D17" s="1084" t="s">
        <v>15</v>
      </c>
      <c r="E17" s="1084" t="s">
        <v>15</v>
      </c>
      <c r="F17" s="1084">
        <v>34349.016490000002</v>
      </c>
      <c r="G17" s="1084" t="s">
        <v>15</v>
      </c>
      <c r="H17" s="1084">
        <v>4047.8977415999998</v>
      </c>
      <c r="I17" s="1084" t="s">
        <v>15</v>
      </c>
      <c r="J17" s="1084" t="s">
        <v>15</v>
      </c>
      <c r="K17" s="1084">
        <v>43045.748844900001</v>
      </c>
      <c r="L17" s="1084">
        <v>1949.1898493000001</v>
      </c>
      <c r="M17" s="1084">
        <v>1383.0821983000001</v>
      </c>
      <c r="N17" s="1084">
        <v>9535.8806996000003</v>
      </c>
      <c r="O17" s="1084">
        <v>1013.213936</v>
      </c>
      <c r="P17" s="1084">
        <v>102.19838470000001</v>
      </c>
      <c r="Q17" s="1084">
        <v>13983.565067900001</v>
      </c>
      <c r="R17" s="1084">
        <v>259.54386199999999</v>
      </c>
      <c r="S17" s="1084" t="s">
        <v>15</v>
      </c>
      <c r="T17" s="1084" t="s">
        <v>15</v>
      </c>
      <c r="U17" s="1084" t="s">
        <v>15</v>
      </c>
      <c r="V17" s="1084">
        <v>0.64599779999999996</v>
      </c>
      <c r="W17" s="1084">
        <v>95686.418004200008</v>
      </c>
      <c r="X17" s="1079"/>
      <c r="Y17" s="1079"/>
    </row>
    <row r="18" spans="1:26" s="1083" customFormat="1" ht="18.95" customHeight="1">
      <c r="A18" s="214" t="s">
        <v>1142</v>
      </c>
      <c r="B18" s="1084" t="s">
        <v>15</v>
      </c>
      <c r="C18" s="1084" t="s">
        <v>15</v>
      </c>
      <c r="D18" s="1084" t="s">
        <v>15</v>
      </c>
      <c r="E18" s="1084" t="s">
        <v>15</v>
      </c>
      <c r="F18" s="1084">
        <v>0.72127620000000003</v>
      </c>
      <c r="G18" s="1084" t="s">
        <v>15</v>
      </c>
      <c r="H18" s="1084">
        <v>788.06866200000002</v>
      </c>
      <c r="I18" s="1084">
        <v>320.31079590000002</v>
      </c>
      <c r="J18" s="1084">
        <v>1925.3429329999999</v>
      </c>
      <c r="K18" s="1084" t="s">
        <v>15</v>
      </c>
      <c r="L18" s="1084">
        <v>4849.1971702999999</v>
      </c>
      <c r="M18" s="1084">
        <v>247.11896239999999</v>
      </c>
      <c r="N18" s="1084">
        <v>4.3316680999999999</v>
      </c>
      <c r="O18" s="1084">
        <v>15</v>
      </c>
      <c r="P18" s="1084">
        <v>3724.15</v>
      </c>
      <c r="Q18" s="1084">
        <v>8839.7978007999991</v>
      </c>
      <c r="R18" s="1084">
        <v>6.9262411000000004</v>
      </c>
      <c r="S18" s="1084" t="s">
        <v>15</v>
      </c>
      <c r="T18" s="1084" t="s">
        <v>15</v>
      </c>
      <c r="U18" s="1084" t="s">
        <v>15</v>
      </c>
      <c r="V18" s="1084">
        <v>556.03275199999996</v>
      </c>
      <c r="W18" s="1084">
        <v>12437.200460999999</v>
      </c>
      <c r="X18" s="1079"/>
      <c r="Y18" s="1079"/>
    </row>
    <row r="19" spans="1:26" s="1083" customFormat="1" ht="18.95" customHeight="1">
      <c r="A19" s="214" t="s">
        <v>1143</v>
      </c>
      <c r="B19" s="1084" t="s">
        <v>15</v>
      </c>
      <c r="C19" s="1084">
        <v>798.74530619999996</v>
      </c>
      <c r="D19" s="1084">
        <v>798.74530619999996</v>
      </c>
      <c r="E19" s="1084">
        <v>332.9687887</v>
      </c>
      <c r="F19" s="1084">
        <v>5837.8218852999998</v>
      </c>
      <c r="G19" s="1084" t="s">
        <v>15</v>
      </c>
      <c r="H19" s="1084">
        <v>17264.532001799998</v>
      </c>
      <c r="I19" s="1084">
        <v>8881.8454337000003</v>
      </c>
      <c r="J19" s="1084">
        <v>53295.606684099999</v>
      </c>
      <c r="K19" s="1084">
        <v>24463.1767459</v>
      </c>
      <c r="L19" s="1084">
        <v>978.82207459999995</v>
      </c>
      <c r="M19" s="1084">
        <v>95.213973300000006</v>
      </c>
      <c r="N19" s="1084">
        <v>437.15358709999998</v>
      </c>
      <c r="O19" s="1084" t="s">
        <v>15</v>
      </c>
      <c r="P19" s="1084">
        <v>3773.2730436000002</v>
      </c>
      <c r="Q19" s="1084">
        <v>5284.4626785999999</v>
      </c>
      <c r="R19" s="1084">
        <v>3.0530971</v>
      </c>
      <c r="S19" s="1084">
        <v>9333.8342630000006</v>
      </c>
      <c r="T19" s="1084" t="s">
        <v>15</v>
      </c>
      <c r="U19" s="1084" t="s">
        <v>15</v>
      </c>
      <c r="V19" s="1084" t="s">
        <v>15</v>
      </c>
      <c r="W19" s="1084">
        <v>125496.04688439998</v>
      </c>
      <c r="X19" s="1079"/>
      <c r="Y19" s="1079"/>
    </row>
    <row r="20" spans="1:26" s="1083" customFormat="1" ht="18.95" customHeight="1">
      <c r="A20" s="214" t="s">
        <v>1144</v>
      </c>
      <c r="B20" s="1084" t="s">
        <v>15</v>
      </c>
      <c r="C20" s="1084" t="s">
        <v>15</v>
      </c>
      <c r="D20" s="1084" t="s">
        <v>15</v>
      </c>
      <c r="E20" s="1084" t="s">
        <v>15</v>
      </c>
      <c r="F20" s="1084">
        <v>6164.7628815999997</v>
      </c>
      <c r="G20" s="1084" t="s">
        <v>15</v>
      </c>
      <c r="H20" s="1084">
        <v>487.42150800000002</v>
      </c>
      <c r="I20" s="1084">
        <v>1647.4542994000001</v>
      </c>
      <c r="J20" s="1084">
        <v>124.96006490000001</v>
      </c>
      <c r="K20" s="1084" t="s">
        <v>15</v>
      </c>
      <c r="L20" s="1084">
        <v>121.1771226</v>
      </c>
      <c r="M20" s="1084">
        <v>2137.0149526</v>
      </c>
      <c r="N20" s="1084">
        <v>1218.4447173999999</v>
      </c>
      <c r="O20" s="1084">
        <v>90</v>
      </c>
      <c r="P20" s="1084" t="s">
        <v>15</v>
      </c>
      <c r="Q20" s="1084">
        <v>3566.6367926000003</v>
      </c>
      <c r="R20" s="1084">
        <v>3.8400534</v>
      </c>
      <c r="S20" s="1084" t="s">
        <v>15</v>
      </c>
      <c r="T20" s="1084">
        <v>38994.252713000002</v>
      </c>
      <c r="U20" s="1084" t="s">
        <v>15</v>
      </c>
      <c r="V20" s="1084" t="s">
        <v>15</v>
      </c>
      <c r="W20" s="1084">
        <v>50989.328312900005</v>
      </c>
      <c r="X20" s="1079"/>
      <c r="Y20" s="1079"/>
    </row>
    <row r="21" spans="1:26" s="1083" customFormat="1" ht="18.95" customHeight="1">
      <c r="A21" s="214" t="s">
        <v>1145</v>
      </c>
      <c r="B21" s="1084" t="s">
        <v>15</v>
      </c>
      <c r="C21" s="1084">
        <v>1328.4095592000001</v>
      </c>
      <c r="D21" s="1084">
        <v>1328.4095592000001</v>
      </c>
      <c r="E21" s="1084">
        <v>1.5698199999999999E-2</v>
      </c>
      <c r="F21" s="1084">
        <v>20995.054832999998</v>
      </c>
      <c r="G21" s="1084" t="s">
        <v>15</v>
      </c>
      <c r="H21" s="1084">
        <v>1337.7209436999999</v>
      </c>
      <c r="I21" s="1084">
        <v>374.97190840000002</v>
      </c>
      <c r="J21" s="1084">
        <v>21119.177951400001</v>
      </c>
      <c r="K21" s="1084" t="s">
        <v>15</v>
      </c>
      <c r="L21" s="1084">
        <v>3988.8741325999999</v>
      </c>
      <c r="M21" s="1084">
        <v>1096.8527999999999</v>
      </c>
      <c r="N21" s="1084">
        <v>941.83049930000004</v>
      </c>
      <c r="O21" s="1084">
        <v>44.453339999999997</v>
      </c>
      <c r="P21" s="1084">
        <v>149.08779999999999</v>
      </c>
      <c r="Q21" s="1084">
        <v>6221.0985719</v>
      </c>
      <c r="R21" s="1084">
        <v>174.3355712</v>
      </c>
      <c r="S21" s="1084">
        <v>4118.7151888999997</v>
      </c>
      <c r="T21" s="1084">
        <v>56.566637299999996</v>
      </c>
      <c r="U21" s="1084" t="s">
        <v>15</v>
      </c>
      <c r="V21" s="1084">
        <v>151.00541419999999</v>
      </c>
      <c r="W21" s="1084">
        <v>55877.072277400002</v>
      </c>
      <c r="X21" s="1079"/>
      <c r="Y21" s="1079"/>
    </row>
    <row r="22" spans="1:26" s="1083" customFormat="1" ht="18.95" customHeight="1">
      <c r="A22" s="214" t="s">
        <v>1146</v>
      </c>
      <c r="B22" s="1084" t="s">
        <v>15</v>
      </c>
      <c r="C22" s="1084" t="s">
        <v>15</v>
      </c>
      <c r="D22" s="1084" t="s">
        <v>15</v>
      </c>
      <c r="E22" s="1084" t="s">
        <v>15</v>
      </c>
      <c r="F22" s="1084" t="s">
        <v>15</v>
      </c>
      <c r="G22" s="1084" t="s">
        <v>15</v>
      </c>
      <c r="H22" s="1084">
        <v>733.77</v>
      </c>
      <c r="I22" s="1084" t="s">
        <v>15</v>
      </c>
      <c r="J22" s="1084">
        <v>3703.2297081000002</v>
      </c>
      <c r="K22" s="1084" t="s">
        <v>15</v>
      </c>
      <c r="L22" s="1084">
        <v>3000</v>
      </c>
      <c r="M22" s="1084" t="s">
        <v>15</v>
      </c>
      <c r="N22" s="1084">
        <v>1204.3119306999999</v>
      </c>
      <c r="O22" s="1084" t="s">
        <v>15</v>
      </c>
      <c r="P22" s="1084">
        <v>209.33438269999999</v>
      </c>
      <c r="Q22" s="1084">
        <v>4413.6463133999996</v>
      </c>
      <c r="R22" s="1084" t="s">
        <v>15</v>
      </c>
      <c r="S22" s="1084" t="s">
        <v>15</v>
      </c>
      <c r="T22" s="1084" t="s">
        <v>15</v>
      </c>
      <c r="U22" s="1084" t="s">
        <v>15</v>
      </c>
      <c r="V22" s="1084" t="s">
        <v>15</v>
      </c>
      <c r="W22" s="1084">
        <v>8850.6460215000006</v>
      </c>
      <c r="X22" s="1079"/>
      <c r="Y22" s="1079"/>
    </row>
    <row r="23" spans="1:26" s="1083" customFormat="1" ht="18.95" customHeight="1">
      <c r="A23" s="214" t="s">
        <v>1147</v>
      </c>
      <c r="B23" s="1084" t="s">
        <v>15</v>
      </c>
      <c r="C23" s="1084" t="s">
        <v>15</v>
      </c>
      <c r="D23" s="1084" t="s">
        <v>15</v>
      </c>
      <c r="E23" s="1084" t="s">
        <v>15</v>
      </c>
      <c r="F23" s="1084">
        <v>11817.9865556</v>
      </c>
      <c r="G23" s="1084" t="s">
        <v>15</v>
      </c>
      <c r="H23" s="1084">
        <v>32387.1266885</v>
      </c>
      <c r="I23" s="1084">
        <v>183.4425</v>
      </c>
      <c r="J23" s="1084">
        <v>58064.1133347</v>
      </c>
      <c r="K23" s="1084">
        <v>2641.3255009999998</v>
      </c>
      <c r="L23" s="1084">
        <v>18323.706901199999</v>
      </c>
      <c r="M23" s="1084">
        <v>25.352488900000001</v>
      </c>
      <c r="N23" s="1084">
        <v>2654.7694422999998</v>
      </c>
      <c r="O23" s="1084">
        <v>6788.2606944999998</v>
      </c>
      <c r="P23" s="1084">
        <v>216.60657420000001</v>
      </c>
      <c r="Q23" s="1084">
        <v>28008.696101099998</v>
      </c>
      <c r="R23" s="1084" t="s">
        <v>15</v>
      </c>
      <c r="S23" s="1084">
        <v>215.3742354</v>
      </c>
      <c r="T23" s="1084" t="s">
        <v>15</v>
      </c>
      <c r="U23" s="1084" t="s">
        <v>15</v>
      </c>
      <c r="V23" s="1084">
        <v>151.1162008</v>
      </c>
      <c r="W23" s="1084">
        <v>133469.1811171</v>
      </c>
      <c r="X23" s="1079"/>
      <c r="Y23" s="1079"/>
    </row>
    <row r="24" spans="1:26" s="1083" customFormat="1" ht="18.95" customHeight="1">
      <c r="A24" s="214" t="s">
        <v>1148</v>
      </c>
      <c r="B24" s="1084" t="s">
        <v>15</v>
      </c>
      <c r="C24" s="1084">
        <v>17632.825408299999</v>
      </c>
      <c r="D24" s="1084">
        <v>17632.825408299999</v>
      </c>
      <c r="E24" s="1084" t="s">
        <v>15</v>
      </c>
      <c r="F24" s="1084" t="s">
        <v>15</v>
      </c>
      <c r="G24" s="1084" t="s">
        <v>15</v>
      </c>
      <c r="H24" s="1084">
        <v>98594.012630500001</v>
      </c>
      <c r="I24" s="1084" t="s">
        <v>15</v>
      </c>
      <c r="J24" s="1084">
        <v>49625.854720800002</v>
      </c>
      <c r="K24" s="1084" t="s">
        <v>15</v>
      </c>
      <c r="L24" s="1084">
        <v>57730.284563100002</v>
      </c>
      <c r="M24" s="1084" t="s">
        <v>15</v>
      </c>
      <c r="N24" s="1084" t="s">
        <v>15</v>
      </c>
      <c r="O24" s="1084" t="s">
        <v>15</v>
      </c>
      <c r="P24" s="1084" t="s">
        <v>15</v>
      </c>
      <c r="Q24" s="1084">
        <v>57730.284563100002</v>
      </c>
      <c r="R24" s="1084" t="s">
        <v>15</v>
      </c>
      <c r="S24" s="1084" t="s">
        <v>15</v>
      </c>
      <c r="T24" s="1084" t="s">
        <v>15</v>
      </c>
      <c r="U24" s="1084" t="s">
        <v>15</v>
      </c>
      <c r="V24" s="1084" t="s">
        <v>15</v>
      </c>
      <c r="W24" s="1084">
        <v>223582.9773227</v>
      </c>
      <c r="X24" s="1079"/>
      <c r="Y24" s="1079"/>
    </row>
    <row r="25" spans="1:26" s="1083" customFormat="1" ht="18.95" customHeight="1">
      <c r="A25" s="214" t="s">
        <v>1149</v>
      </c>
      <c r="B25" s="1084" t="s">
        <v>15</v>
      </c>
      <c r="C25" s="1084">
        <v>2023.3558364</v>
      </c>
      <c r="D25" s="1084">
        <v>2023.3558364</v>
      </c>
      <c r="E25" s="1084" t="s">
        <v>15</v>
      </c>
      <c r="F25" s="1084">
        <v>4111.1827215000003</v>
      </c>
      <c r="G25" s="1084" t="s">
        <v>15</v>
      </c>
      <c r="H25" s="1084">
        <v>73093.355303899996</v>
      </c>
      <c r="I25" s="1084" t="s">
        <v>15</v>
      </c>
      <c r="J25" s="1084">
        <v>29051.8763702</v>
      </c>
      <c r="K25" s="1084">
        <v>185.36883979999999</v>
      </c>
      <c r="L25" s="1084">
        <v>38430.017922799998</v>
      </c>
      <c r="M25" s="1084">
        <v>1243.2738374</v>
      </c>
      <c r="N25" s="1084">
        <v>25699.794417100002</v>
      </c>
      <c r="O25" s="1084">
        <v>23.368136199999999</v>
      </c>
      <c r="P25" s="1084">
        <v>527.9659044</v>
      </c>
      <c r="Q25" s="1084">
        <v>65924.420217899984</v>
      </c>
      <c r="R25" s="1084">
        <v>2058.6031013000002</v>
      </c>
      <c r="S25" s="1084">
        <v>13378.243612800001</v>
      </c>
      <c r="T25" s="1084" t="s">
        <v>15</v>
      </c>
      <c r="U25" s="1084" t="s">
        <v>15</v>
      </c>
      <c r="V25" s="1084" t="s">
        <v>15</v>
      </c>
      <c r="W25" s="1084">
        <v>189826.40600379996</v>
      </c>
      <c r="X25" s="1079"/>
      <c r="Y25" s="1079"/>
    </row>
    <row r="26" spans="1:26" s="299" customFormat="1" ht="18.95" customHeight="1">
      <c r="A26" s="214" t="s">
        <v>1150</v>
      </c>
      <c r="B26" s="1084" t="s">
        <v>15</v>
      </c>
      <c r="C26" s="1084" t="s">
        <v>15</v>
      </c>
      <c r="D26" s="1084" t="s">
        <v>15</v>
      </c>
      <c r="E26" s="1084" t="s">
        <v>15</v>
      </c>
      <c r="F26" s="1084" t="s">
        <v>15</v>
      </c>
      <c r="G26" s="1084" t="s">
        <v>15</v>
      </c>
      <c r="H26" s="1084">
        <v>3578.1994461999998</v>
      </c>
      <c r="I26" s="1084">
        <v>6114.7700009999999</v>
      </c>
      <c r="J26" s="1084">
        <v>4202.4135431000004</v>
      </c>
      <c r="K26" s="1084" t="s">
        <v>15</v>
      </c>
      <c r="L26" s="1084">
        <v>3350</v>
      </c>
      <c r="M26" s="1084">
        <v>500</v>
      </c>
      <c r="N26" s="1084">
        <v>184.7890132</v>
      </c>
      <c r="O26" s="1084" t="s">
        <v>15</v>
      </c>
      <c r="P26" s="1084" t="s">
        <v>15</v>
      </c>
      <c r="Q26" s="1084">
        <v>4034.7890132000002</v>
      </c>
      <c r="R26" s="1084" t="s">
        <v>15</v>
      </c>
      <c r="S26" s="1084" t="s">
        <v>15</v>
      </c>
      <c r="T26" s="1084" t="s">
        <v>15</v>
      </c>
      <c r="U26" s="1084" t="s">
        <v>15</v>
      </c>
      <c r="V26" s="1084" t="s">
        <v>15</v>
      </c>
      <c r="W26" s="1084">
        <v>17930.1720035</v>
      </c>
      <c r="X26" s="1079"/>
      <c r="Y26" s="1079"/>
      <c r="Z26" s="1086"/>
    </row>
    <row r="27" spans="1:26" s="299" customFormat="1" ht="18.95" customHeight="1">
      <c r="A27" s="214" t="s">
        <v>1151</v>
      </c>
      <c r="B27" s="1084" t="s">
        <v>15</v>
      </c>
      <c r="C27" s="1084" t="s">
        <v>15</v>
      </c>
      <c r="D27" s="1084" t="s">
        <v>15</v>
      </c>
      <c r="E27" s="1084" t="s">
        <v>15</v>
      </c>
      <c r="F27" s="1084">
        <v>8425.2345000000005</v>
      </c>
      <c r="G27" s="1084" t="s">
        <v>15</v>
      </c>
      <c r="H27" s="1084">
        <v>5253.2887269000003</v>
      </c>
      <c r="I27" s="1084">
        <v>121.21177710000001</v>
      </c>
      <c r="J27" s="1084">
        <v>8162.2431379999998</v>
      </c>
      <c r="K27" s="1084" t="s">
        <v>15</v>
      </c>
      <c r="L27" s="1084">
        <v>14180.7135657</v>
      </c>
      <c r="M27" s="1084">
        <v>409.1573937</v>
      </c>
      <c r="N27" s="1084">
        <v>4023.2098799</v>
      </c>
      <c r="O27" s="1084">
        <v>69.807968700000004</v>
      </c>
      <c r="P27" s="1084">
        <v>1270.4545545999999</v>
      </c>
      <c r="Q27" s="1084">
        <v>19953.343362600001</v>
      </c>
      <c r="R27" s="1084" t="s">
        <v>15</v>
      </c>
      <c r="S27" s="1084" t="s">
        <v>15</v>
      </c>
      <c r="T27" s="1084">
        <v>211.37251560000001</v>
      </c>
      <c r="U27" s="1084" t="s">
        <v>15</v>
      </c>
      <c r="V27" s="1084" t="s">
        <v>15</v>
      </c>
      <c r="W27" s="1084">
        <v>42126.694020199997</v>
      </c>
      <c r="X27" s="1079"/>
      <c r="Y27" s="1079"/>
      <c r="Z27" s="1086"/>
    </row>
    <row r="28" spans="1:26" s="299" customFormat="1" ht="18.95" customHeight="1">
      <c r="A28" s="214" t="s">
        <v>1152</v>
      </c>
      <c r="B28" s="1084" t="s">
        <v>15</v>
      </c>
      <c r="C28" s="1084" t="s">
        <v>15</v>
      </c>
      <c r="D28" s="1084" t="s">
        <v>15</v>
      </c>
      <c r="E28" s="1084" t="s">
        <v>15</v>
      </c>
      <c r="F28" s="1084" t="s">
        <v>15</v>
      </c>
      <c r="G28" s="1084" t="s">
        <v>15</v>
      </c>
      <c r="H28" s="1084">
        <v>244.4</v>
      </c>
      <c r="I28" s="1084">
        <v>1235.2387692</v>
      </c>
      <c r="J28" s="1084" t="s">
        <v>15</v>
      </c>
      <c r="K28" s="1084" t="s">
        <v>15</v>
      </c>
      <c r="L28" s="1084">
        <v>512</v>
      </c>
      <c r="M28" s="1084">
        <v>1999.98</v>
      </c>
      <c r="N28" s="1084" t="s">
        <v>15</v>
      </c>
      <c r="O28" s="1084" t="s">
        <v>15</v>
      </c>
      <c r="P28" s="1084">
        <v>434.48935340000003</v>
      </c>
      <c r="Q28" s="1084">
        <v>2946.4693533999998</v>
      </c>
      <c r="R28" s="1084" t="s">
        <v>15</v>
      </c>
      <c r="S28" s="1084" t="s">
        <v>15</v>
      </c>
      <c r="T28" s="1084" t="s">
        <v>15</v>
      </c>
      <c r="U28" s="1084" t="s">
        <v>15</v>
      </c>
      <c r="V28" s="1084" t="s">
        <v>15</v>
      </c>
      <c r="W28" s="1084">
        <v>4426.1081225999997</v>
      </c>
      <c r="X28" s="1079"/>
      <c r="Y28" s="1079"/>
      <c r="Z28" s="1086"/>
    </row>
    <row r="29" spans="1:26" s="299" customFormat="1" ht="18.95" customHeight="1">
      <c r="A29" s="214" t="s">
        <v>1153</v>
      </c>
      <c r="B29" s="1084" t="s">
        <v>15</v>
      </c>
      <c r="C29" s="1084" t="s">
        <v>15</v>
      </c>
      <c r="D29" s="1084" t="s">
        <v>15</v>
      </c>
      <c r="E29" s="1084" t="s">
        <v>15</v>
      </c>
      <c r="F29" s="1084">
        <v>9035.5608107000007</v>
      </c>
      <c r="G29" s="1084" t="s">
        <v>15</v>
      </c>
      <c r="H29" s="1084">
        <v>8716.1491872999995</v>
      </c>
      <c r="I29" s="1084">
        <v>1222.9540006</v>
      </c>
      <c r="J29" s="1084">
        <v>40864.364795499998</v>
      </c>
      <c r="K29" s="1084">
        <v>6983.5245930999999</v>
      </c>
      <c r="L29" s="1084">
        <v>27254.201387500001</v>
      </c>
      <c r="M29" s="1084">
        <v>11745.570731600001</v>
      </c>
      <c r="N29" s="1084">
        <v>18284.249400500001</v>
      </c>
      <c r="O29" s="1084">
        <v>277.5</v>
      </c>
      <c r="P29" s="1084">
        <v>183.94363060000001</v>
      </c>
      <c r="Q29" s="1084">
        <v>57745.465150200005</v>
      </c>
      <c r="R29" s="1084">
        <v>3800.8262553999998</v>
      </c>
      <c r="S29" s="1084">
        <v>1000</v>
      </c>
      <c r="T29" s="1084" t="s">
        <v>15</v>
      </c>
      <c r="U29" s="1084" t="s">
        <v>15</v>
      </c>
      <c r="V29" s="1084">
        <v>187.4431893</v>
      </c>
      <c r="W29" s="1084">
        <v>129556.2879821</v>
      </c>
      <c r="X29" s="1079"/>
      <c r="Y29" s="1079"/>
      <c r="Z29" s="1086"/>
    </row>
    <row r="30" spans="1:26" s="299" customFormat="1" ht="18.95" customHeight="1">
      <c r="A30" s="214" t="s">
        <v>1154</v>
      </c>
      <c r="B30" s="1084" t="s">
        <v>15</v>
      </c>
      <c r="C30" s="1084" t="s">
        <v>15</v>
      </c>
      <c r="D30" s="1084" t="s">
        <v>15</v>
      </c>
      <c r="E30" s="1084" t="s">
        <v>15</v>
      </c>
      <c r="F30" s="1084" t="s">
        <v>15</v>
      </c>
      <c r="G30" s="1084" t="s">
        <v>15</v>
      </c>
      <c r="H30" s="1084" t="s">
        <v>15</v>
      </c>
      <c r="I30" s="1084">
        <v>91.721549999999993</v>
      </c>
      <c r="J30" s="1084" t="s">
        <v>15</v>
      </c>
      <c r="K30" s="1084" t="s">
        <v>15</v>
      </c>
      <c r="L30" s="1084">
        <v>5028.3072347999996</v>
      </c>
      <c r="M30" s="1084">
        <v>23970.089122099998</v>
      </c>
      <c r="N30" s="1084">
        <v>10538.8492735</v>
      </c>
      <c r="O30" s="1084" t="s">
        <v>15</v>
      </c>
      <c r="P30" s="1084">
        <v>500</v>
      </c>
      <c r="Q30" s="1084">
        <v>40037.245630399993</v>
      </c>
      <c r="R30" s="1084" t="s">
        <v>15</v>
      </c>
      <c r="S30" s="1084" t="s">
        <v>15</v>
      </c>
      <c r="T30" s="1084" t="s">
        <v>15</v>
      </c>
      <c r="U30" s="1084" t="s">
        <v>15</v>
      </c>
      <c r="V30" s="1084" t="s">
        <v>15</v>
      </c>
      <c r="W30" s="1084">
        <v>40128.967180399995</v>
      </c>
      <c r="X30" s="1079"/>
      <c r="Y30" s="1079"/>
      <c r="Z30" s="1086"/>
    </row>
    <row r="31" spans="1:26" s="299" customFormat="1" ht="18.95" customHeight="1">
      <c r="A31" s="214" t="s">
        <v>1155</v>
      </c>
      <c r="B31" s="1084" t="s">
        <v>15</v>
      </c>
      <c r="C31" s="1084">
        <v>2717.9783950999999</v>
      </c>
      <c r="D31" s="1084">
        <v>2717.9783950999999</v>
      </c>
      <c r="E31" s="1084" t="s">
        <v>15</v>
      </c>
      <c r="F31" s="1084">
        <v>5798.2666760000002</v>
      </c>
      <c r="G31" s="1084" t="s">
        <v>15</v>
      </c>
      <c r="H31" s="1084">
        <v>98.521122599999998</v>
      </c>
      <c r="I31" s="1084" t="s">
        <v>15</v>
      </c>
      <c r="J31" s="1084" t="s">
        <v>15</v>
      </c>
      <c r="K31" s="1084" t="s">
        <v>15</v>
      </c>
      <c r="L31" s="1084">
        <v>929.41485079999995</v>
      </c>
      <c r="M31" s="1084">
        <v>3558.3551923</v>
      </c>
      <c r="N31" s="1084">
        <v>5708.5036673000004</v>
      </c>
      <c r="O31" s="1084">
        <v>50</v>
      </c>
      <c r="P31" s="1084" t="s">
        <v>15</v>
      </c>
      <c r="Q31" s="1084">
        <v>10246.273710400001</v>
      </c>
      <c r="R31" s="1084" t="s">
        <v>15</v>
      </c>
      <c r="S31" s="1084" t="s">
        <v>15</v>
      </c>
      <c r="T31" s="1084" t="s">
        <v>15</v>
      </c>
      <c r="U31" s="1084" t="s">
        <v>15</v>
      </c>
      <c r="V31" s="1084" t="s">
        <v>15</v>
      </c>
      <c r="W31" s="1084">
        <v>18861.039904099998</v>
      </c>
      <c r="X31" s="1079"/>
      <c r="Y31" s="1079"/>
      <c r="Z31" s="1086"/>
    </row>
    <row r="32" spans="1:26" s="299" customFormat="1" ht="18.95" customHeight="1">
      <c r="A32" s="214" t="s">
        <v>1156</v>
      </c>
      <c r="B32" s="1084" t="s">
        <v>15</v>
      </c>
      <c r="C32" s="1084">
        <v>1945.1420068</v>
      </c>
      <c r="D32" s="1084">
        <v>1945.1420068</v>
      </c>
      <c r="E32" s="1084" t="s">
        <v>15</v>
      </c>
      <c r="F32" s="1084">
        <v>5.4521930000000003</v>
      </c>
      <c r="G32" s="1084" t="s">
        <v>15</v>
      </c>
      <c r="H32" s="1084" t="s">
        <v>15</v>
      </c>
      <c r="I32" s="1084">
        <v>785.13646800000004</v>
      </c>
      <c r="J32" s="1084">
        <v>618.18264710000005</v>
      </c>
      <c r="K32" s="1084" t="s">
        <v>15</v>
      </c>
      <c r="L32" s="1084">
        <v>215.33266929999999</v>
      </c>
      <c r="M32" s="1084">
        <v>126.04169570000001</v>
      </c>
      <c r="N32" s="1084">
        <v>134.69444799999999</v>
      </c>
      <c r="O32" s="1084" t="s">
        <v>15</v>
      </c>
      <c r="P32" s="1084">
        <v>883.86727140000005</v>
      </c>
      <c r="Q32" s="1084">
        <v>1359.9360844</v>
      </c>
      <c r="R32" s="1084">
        <v>377.5646668</v>
      </c>
      <c r="S32" s="1084" t="s">
        <v>15</v>
      </c>
      <c r="T32" s="1084" t="s">
        <v>15</v>
      </c>
      <c r="U32" s="1084" t="s">
        <v>15</v>
      </c>
      <c r="V32" s="1084" t="s">
        <v>15</v>
      </c>
      <c r="W32" s="1084">
        <v>5091.4140661000001</v>
      </c>
      <c r="X32" s="1079"/>
      <c r="Y32" s="1079"/>
      <c r="Z32" s="1086"/>
    </row>
    <row r="33" spans="1:26" s="299" customFormat="1" ht="18.95" customHeight="1">
      <c r="A33" s="215" t="s">
        <v>1157</v>
      </c>
      <c r="B33" s="1084" t="s">
        <v>15</v>
      </c>
      <c r="C33" s="1084">
        <v>1.6535401999999999</v>
      </c>
      <c r="D33" s="1084">
        <v>1.6535401999999999</v>
      </c>
      <c r="E33" s="1084" t="s">
        <v>15</v>
      </c>
      <c r="F33" s="1084">
        <v>46781.795930699998</v>
      </c>
      <c r="G33" s="1084" t="s">
        <v>15</v>
      </c>
      <c r="H33" s="1084" t="s">
        <v>15</v>
      </c>
      <c r="I33" s="1084">
        <v>6114.7700009999999</v>
      </c>
      <c r="J33" s="1084" t="s">
        <v>15</v>
      </c>
      <c r="K33" s="1084">
        <v>28145.9766499</v>
      </c>
      <c r="L33" s="1084">
        <v>9068.0133860999995</v>
      </c>
      <c r="M33" s="1084">
        <v>22129.8829597</v>
      </c>
      <c r="N33" s="1084">
        <v>9234.5295932000008</v>
      </c>
      <c r="O33" s="1084">
        <v>2812</v>
      </c>
      <c r="P33" s="1084">
        <v>238.11280239999999</v>
      </c>
      <c r="Q33" s="1084">
        <v>43482.5387414</v>
      </c>
      <c r="R33" s="1084">
        <v>602.49212120000004</v>
      </c>
      <c r="S33" s="1084">
        <v>2687.3</v>
      </c>
      <c r="T33" s="1084" t="s">
        <v>15</v>
      </c>
      <c r="U33" s="1084" t="s">
        <v>15</v>
      </c>
      <c r="V33" s="1084" t="s">
        <v>15</v>
      </c>
      <c r="W33" s="1084">
        <v>127816.5269844</v>
      </c>
      <c r="X33" s="306"/>
      <c r="Y33" s="306"/>
    </row>
    <row r="34" spans="1:26" s="299" customFormat="1" ht="18.95" customHeight="1">
      <c r="A34" s="215" t="s">
        <v>1158</v>
      </c>
      <c r="B34" s="1084" t="s">
        <v>15</v>
      </c>
      <c r="C34" s="1084">
        <v>3916.5424566000002</v>
      </c>
      <c r="D34" s="1084">
        <v>3916.5424566000002</v>
      </c>
      <c r="E34" s="1084" t="s">
        <v>15</v>
      </c>
      <c r="F34" s="1084" t="s">
        <v>15</v>
      </c>
      <c r="G34" s="1084" t="s">
        <v>15</v>
      </c>
      <c r="H34" s="1084" t="s">
        <v>15</v>
      </c>
      <c r="I34" s="1084">
        <v>6114.7700009999999</v>
      </c>
      <c r="J34" s="1084" t="s">
        <v>15</v>
      </c>
      <c r="K34" s="1084" t="s">
        <v>15</v>
      </c>
      <c r="L34" s="1084">
        <v>10.8522169</v>
      </c>
      <c r="M34" s="1084">
        <v>8430.3045500000007</v>
      </c>
      <c r="N34" s="1084">
        <v>42.32</v>
      </c>
      <c r="O34" s="1084" t="s">
        <v>15</v>
      </c>
      <c r="P34" s="1084">
        <v>38.903428699999999</v>
      </c>
      <c r="Q34" s="1084">
        <v>8522.3801956000007</v>
      </c>
      <c r="R34" s="1084">
        <v>117.9573247</v>
      </c>
      <c r="S34" s="1084" t="s">
        <v>15</v>
      </c>
      <c r="T34" s="1084" t="s">
        <v>15</v>
      </c>
      <c r="U34" s="1084" t="s">
        <v>15</v>
      </c>
      <c r="V34" s="1084" t="s">
        <v>15</v>
      </c>
      <c r="W34" s="1084">
        <v>18671.649977900001</v>
      </c>
      <c r="X34" s="1087"/>
      <c r="Y34" s="306"/>
    </row>
    <row r="35" spans="1:26" s="299" customFormat="1" ht="18.95" customHeight="1">
      <c r="A35" s="215" t="s">
        <v>1159</v>
      </c>
      <c r="B35" s="1084" t="s">
        <v>15</v>
      </c>
      <c r="C35" s="1084" t="s">
        <v>15</v>
      </c>
      <c r="D35" s="1084" t="s">
        <v>15</v>
      </c>
      <c r="E35" s="1084" t="s">
        <v>15</v>
      </c>
      <c r="F35" s="1084">
        <v>1279.1682549</v>
      </c>
      <c r="G35" s="1084" t="s">
        <v>15</v>
      </c>
      <c r="H35" s="1084" t="s">
        <v>15</v>
      </c>
      <c r="I35" s="1084" t="s">
        <v>15</v>
      </c>
      <c r="J35" s="1084">
        <v>13.0206055</v>
      </c>
      <c r="K35" s="1084" t="s">
        <v>15</v>
      </c>
      <c r="L35" s="1084">
        <v>16841.645992999998</v>
      </c>
      <c r="M35" s="1084">
        <v>21422.466294000002</v>
      </c>
      <c r="N35" s="1084">
        <v>9878.5786864999991</v>
      </c>
      <c r="O35" s="1084">
        <v>242.10469330000001</v>
      </c>
      <c r="P35" s="1084">
        <v>27.426679700000001</v>
      </c>
      <c r="Q35" s="1084">
        <v>48412.222346499999</v>
      </c>
      <c r="R35" s="1084">
        <v>185.00209659999999</v>
      </c>
      <c r="S35" s="1084" t="s">
        <v>15</v>
      </c>
      <c r="T35" s="1084" t="s">
        <v>15</v>
      </c>
      <c r="U35" s="1084" t="s">
        <v>15</v>
      </c>
      <c r="V35" s="1084">
        <v>90.081538399999999</v>
      </c>
      <c r="W35" s="1084">
        <v>49979.494841899999</v>
      </c>
      <c r="X35" s="306"/>
      <c r="Y35" s="306"/>
    </row>
    <row r="36" spans="1:26" s="299" customFormat="1" ht="18.95" customHeight="1">
      <c r="A36" s="215" t="s">
        <v>1160</v>
      </c>
      <c r="B36" s="1084" t="s">
        <v>15</v>
      </c>
      <c r="C36" s="1084">
        <v>93.621208600000003</v>
      </c>
      <c r="D36" s="1084">
        <v>93.621208600000003</v>
      </c>
      <c r="E36" s="1084" t="s">
        <v>15</v>
      </c>
      <c r="F36" s="1084" t="s">
        <v>15</v>
      </c>
      <c r="G36" s="1084" t="s">
        <v>15</v>
      </c>
      <c r="H36" s="1084" t="s">
        <v>15</v>
      </c>
      <c r="I36" s="1084" t="s">
        <v>15</v>
      </c>
      <c r="J36" s="1084" t="s">
        <v>15</v>
      </c>
      <c r="K36" s="1084" t="s">
        <v>15</v>
      </c>
      <c r="L36" s="1084">
        <v>41507.1154952</v>
      </c>
      <c r="M36" s="1084" t="s">
        <v>15</v>
      </c>
      <c r="N36" s="1084">
        <v>1958.3517890000001</v>
      </c>
      <c r="O36" s="1084">
        <v>130</v>
      </c>
      <c r="P36" s="1084">
        <v>155.1723623</v>
      </c>
      <c r="Q36" s="1084">
        <v>43750.6396465</v>
      </c>
      <c r="R36" s="1084">
        <v>25.1025423</v>
      </c>
      <c r="S36" s="1084" t="s">
        <v>15</v>
      </c>
      <c r="T36" s="1084" t="s">
        <v>15</v>
      </c>
      <c r="U36" s="1084" t="s">
        <v>15</v>
      </c>
      <c r="V36" s="1084" t="s">
        <v>15</v>
      </c>
      <c r="W36" s="1084">
        <v>43869.363397400004</v>
      </c>
      <c r="X36" s="306"/>
      <c r="Y36" s="306"/>
    </row>
    <row r="37" spans="1:26" s="299" customFormat="1" ht="18.95" customHeight="1">
      <c r="A37" s="215" t="s">
        <v>1161</v>
      </c>
      <c r="B37" s="1084" t="s">
        <v>15</v>
      </c>
      <c r="C37" s="1084">
        <v>5263.4451865000001</v>
      </c>
      <c r="D37" s="1084">
        <v>5263.4451865000001</v>
      </c>
      <c r="E37" s="1084" t="s">
        <v>15</v>
      </c>
      <c r="F37" s="1084">
        <v>27.097572599999999</v>
      </c>
      <c r="G37" s="1084" t="s">
        <v>15</v>
      </c>
      <c r="H37" s="1084" t="s">
        <v>15</v>
      </c>
      <c r="I37" s="1084" t="s">
        <v>15</v>
      </c>
      <c r="J37" s="1084" t="s">
        <v>15</v>
      </c>
      <c r="K37" s="1084" t="s">
        <v>15</v>
      </c>
      <c r="L37" s="1084">
        <v>18385.262896600001</v>
      </c>
      <c r="M37" s="1084">
        <v>27599.8080181</v>
      </c>
      <c r="N37" s="1084">
        <v>19779.7977909</v>
      </c>
      <c r="O37" s="1084">
        <v>122.56380559999999</v>
      </c>
      <c r="P37" s="1084">
        <v>46.995628799999999</v>
      </c>
      <c r="Q37" s="1084">
        <v>65934.428140000004</v>
      </c>
      <c r="R37" s="1084">
        <v>1677.0232664</v>
      </c>
      <c r="S37" s="1084" t="s">
        <v>15</v>
      </c>
      <c r="T37" s="1084" t="s">
        <v>15</v>
      </c>
      <c r="U37" s="1084" t="s">
        <v>15</v>
      </c>
      <c r="V37" s="1084" t="s">
        <v>15</v>
      </c>
      <c r="W37" s="1084">
        <v>72901.994165500015</v>
      </c>
      <c r="X37" s="1088"/>
      <c r="Y37" s="1088"/>
    </row>
    <row r="38" spans="1:26" s="299" customFormat="1" ht="18.95" customHeight="1">
      <c r="A38" s="215" t="s">
        <v>1162</v>
      </c>
      <c r="B38" s="1084" t="s">
        <v>15</v>
      </c>
      <c r="C38" s="1084" t="s">
        <v>15</v>
      </c>
      <c r="D38" s="1084" t="s">
        <v>15</v>
      </c>
      <c r="E38" s="1084" t="s">
        <v>15</v>
      </c>
      <c r="F38" s="1084" t="s">
        <v>15</v>
      </c>
      <c r="G38" s="1084" t="s">
        <v>15</v>
      </c>
      <c r="H38" s="1084" t="s">
        <v>15</v>
      </c>
      <c r="I38" s="1084" t="s">
        <v>15</v>
      </c>
      <c r="J38" s="1084" t="s">
        <v>15</v>
      </c>
      <c r="K38" s="1084" t="s">
        <v>15</v>
      </c>
      <c r="L38" s="1084">
        <v>10066.4625153</v>
      </c>
      <c r="M38" s="1084">
        <v>6377.5785575999998</v>
      </c>
      <c r="N38" s="1084">
        <v>7965.5559346999999</v>
      </c>
      <c r="O38" s="1084">
        <v>121.6810739</v>
      </c>
      <c r="P38" s="1084">
        <v>97.244960899999995</v>
      </c>
      <c r="Q38" s="1084">
        <v>24628.5230424</v>
      </c>
      <c r="R38" s="1084">
        <v>33.195828499999998</v>
      </c>
      <c r="S38" s="1084" t="s">
        <v>15</v>
      </c>
      <c r="T38" s="1084" t="s">
        <v>15</v>
      </c>
      <c r="U38" s="1084" t="s">
        <v>15</v>
      </c>
      <c r="V38" s="1084" t="s">
        <v>15</v>
      </c>
      <c r="W38" s="1084">
        <v>24661.7188709</v>
      </c>
      <c r="X38" s="1088"/>
      <c r="Y38" s="1088"/>
    </row>
    <row r="39" spans="1:26" s="299" customFormat="1" ht="18.95" customHeight="1">
      <c r="A39" s="1089" t="s">
        <v>1163</v>
      </c>
      <c r="B39" s="1090" t="s">
        <v>15</v>
      </c>
      <c r="C39" s="1090">
        <v>54.070332399999998</v>
      </c>
      <c r="D39" s="1090">
        <v>54.070332399999998</v>
      </c>
      <c r="E39" s="1090" t="s">
        <v>15</v>
      </c>
      <c r="F39" s="1090" t="s">
        <v>15</v>
      </c>
      <c r="G39" s="1090" t="s">
        <v>15</v>
      </c>
      <c r="H39" s="1090" t="s">
        <v>15</v>
      </c>
      <c r="I39" s="1090" t="s">
        <v>15</v>
      </c>
      <c r="J39" s="1090" t="s">
        <v>15</v>
      </c>
      <c r="K39" s="1090">
        <v>1.06473E-2</v>
      </c>
      <c r="L39" s="1090">
        <v>26333.351484300001</v>
      </c>
      <c r="M39" s="1090">
        <v>7963.5619626999996</v>
      </c>
      <c r="N39" s="1090">
        <v>1474.1885983</v>
      </c>
      <c r="O39" s="1090">
        <v>3864.5290353</v>
      </c>
      <c r="P39" s="1090">
        <v>692.64135369999997</v>
      </c>
      <c r="Q39" s="1090">
        <v>40328.272434300001</v>
      </c>
      <c r="R39" s="1090">
        <v>141.71654889999999</v>
      </c>
      <c r="S39" s="1090" t="s">
        <v>15</v>
      </c>
      <c r="T39" s="1090" t="s">
        <v>15</v>
      </c>
      <c r="U39" s="1090" t="s">
        <v>15</v>
      </c>
      <c r="V39" s="1090" t="s">
        <v>15</v>
      </c>
      <c r="W39" s="1090">
        <v>40524.069962900001</v>
      </c>
      <c r="X39" s="1091"/>
      <c r="Y39" s="1091"/>
    </row>
    <row r="40" spans="1:26" s="1078" customFormat="1" ht="18.2" customHeight="1">
      <c r="A40" s="195"/>
      <c r="B40" s="180"/>
      <c r="C40" s="180"/>
      <c r="D40" s="180"/>
      <c r="E40" s="180"/>
      <c r="F40" s="180"/>
      <c r="G40" s="180"/>
      <c r="H40" s="180"/>
      <c r="I40" s="1285" t="s">
        <v>1203</v>
      </c>
      <c r="J40" s="1285"/>
      <c r="K40" s="1285"/>
      <c r="L40" s="180"/>
      <c r="M40" s="950"/>
      <c r="N40" s="5"/>
      <c r="O40" s="5"/>
      <c r="P40" s="180"/>
      <c r="Q40" s="180"/>
      <c r="R40" s="180"/>
      <c r="S40" s="180"/>
      <c r="T40" s="180"/>
      <c r="U40" s="1285" t="s">
        <v>1204</v>
      </c>
      <c r="V40" s="1285"/>
      <c r="W40" s="1285"/>
      <c r="X40" s="1092"/>
      <c r="Y40" s="1092"/>
    </row>
    <row r="41" spans="1:26" s="1073" customFormat="1" ht="18.2" customHeight="1">
      <c r="A41" s="216"/>
      <c r="B41" s="5"/>
      <c r="C41" s="5"/>
      <c r="D41" s="5"/>
      <c r="E41" s="5"/>
      <c r="F41" s="5"/>
      <c r="G41" s="5"/>
      <c r="H41" s="5"/>
      <c r="I41" s="5"/>
      <c r="J41" s="178"/>
      <c r="K41" s="178"/>
      <c r="L41" s="177"/>
      <c r="M41" s="950"/>
      <c r="N41" s="5"/>
      <c r="O41" s="5"/>
      <c r="P41" s="5"/>
      <c r="Q41" s="5"/>
      <c r="R41" s="5"/>
      <c r="S41" s="5"/>
      <c r="T41" s="5"/>
      <c r="U41" s="5"/>
      <c r="V41" s="5"/>
      <c r="W41" s="178"/>
      <c r="X41" s="1093"/>
      <c r="Y41" s="1093"/>
    </row>
    <row r="42" spans="1:26" s="1073" customFormat="1" ht="18.2" customHeight="1">
      <c r="A42" s="216"/>
      <c r="B42" s="180"/>
      <c r="C42" s="180"/>
      <c r="D42" s="180"/>
      <c r="E42" s="180"/>
      <c r="F42" s="180"/>
      <c r="G42" s="180"/>
      <c r="H42" s="180"/>
      <c r="I42" s="180"/>
      <c r="J42" s="178"/>
      <c r="K42" s="178"/>
      <c r="L42" s="186"/>
      <c r="M42" s="198"/>
      <c r="N42" s="179"/>
      <c r="O42" s="179"/>
      <c r="P42" s="179"/>
      <c r="Q42" s="179"/>
      <c r="R42" s="179"/>
      <c r="S42" s="179"/>
      <c r="T42" s="178"/>
      <c r="U42" s="178"/>
      <c r="V42" s="178"/>
      <c r="W42" s="178"/>
      <c r="X42" s="1093"/>
      <c r="Y42" s="1093"/>
    </row>
    <row r="43" spans="1:26" s="1073" customFormat="1" ht="18.2" customHeight="1">
      <c r="A43" s="216"/>
      <c r="B43" s="182"/>
      <c r="C43" s="182"/>
      <c r="D43" s="182"/>
      <c r="E43" s="182"/>
      <c r="F43" s="182"/>
      <c r="G43" s="182"/>
      <c r="H43" s="182"/>
      <c r="I43" s="182"/>
      <c r="J43" s="182"/>
      <c r="K43" s="183"/>
      <c r="L43" s="179"/>
      <c r="M43" s="178"/>
      <c r="N43" s="179"/>
      <c r="O43" s="179"/>
      <c r="P43" s="179"/>
      <c r="Q43" s="179"/>
      <c r="R43" s="179"/>
      <c r="S43" s="179"/>
      <c r="T43" s="1277" t="s">
        <v>933</v>
      </c>
      <c r="U43" s="1277"/>
      <c r="V43" s="1277"/>
      <c r="W43" s="1277"/>
      <c r="X43" s="1093"/>
      <c r="Y43" s="1093"/>
    </row>
    <row r="44" spans="1:26" s="299" customFormat="1" ht="18.2" customHeight="1">
      <c r="A44" s="1305" t="s">
        <v>23753</v>
      </c>
      <c r="B44" s="1307" t="s">
        <v>990</v>
      </c>
      <c r="C44" s="1309"/>
      <c r="D44" s="1309"/>
      <c r="E44" s="1313" t="s">
        <v>991</v>
      </c>
      <c r="F44" s="1313" t="s">
        <v>992</v>
      </c>
      <c r="G44" s="1313" t="s">
        <v>993</v>
      </c>
      <c r="H44" s="1303" t="s">
        <v>994</v>
      </c>
      <c r="I44" s="1303" t="s">
        <v>995</v>
      </c>
      <c r="J44" s="1303" t="s">
        <v>996</v>
      </c>
      <c r="K44" s="1305" t="s">
        <v>997</v>
      </c>
      <c r="L44" s="1307" t="s">
        <v>998</v>
      </c>
      <c r="M44" s="1308"/>
      <c r="N44" s="1309"/>
      <c r="O44" s="1309"/>
      <c r="P44" s="1309"/>
      <c r="Q44" s="1310"/>
      <c r="R44" s="1305" t="s">
        <v>999</v>
      </c>
      <c r="S44" s="1303" t="s">
        <v>1000</v>
      </c>
      <c r="T44" s="1303" t="s">
        <v>1001</v>
      </c>
      <c r="U44" s="1303" t="s">
        <v>1002</v>
      </c>
      <c r="V44" s="1303" t="s">
        <v>1003</v>
      </c>
      <c r="W44" s="1305" t="s">
        <v>1132</v>
      </c>
      <c r="X44" s="1094"/>
      <c r="Y44" s="1094"/>
      <c r="Z44" s="1086"/>
    </row>
    <row r="45" spans="1:26" s="299" customFormat="1" ht="86.25" customHeight="1">
      <c r="A45" s="1306"/>
      <c r="B45" s="957" t="s">
        <v>1164</v>
      </c>
      <c r="C45" s="957" t="s">
        <v>1006</v>
      </c>
      <c r="D45" s="958" t="s">
        <v>1007</v>
      </c>
      <c r="E45" s="1313"/>
      <c r="F45" s="1313"/>
      <c r="G45" s="1313"/>
      <c r="H45" s="1304"/>
      <c r="I45" s="1304"/>
      <c r="J45" s="1304"/>
      <c r="K45" s="1306"/>
      <c r="L45" s="959" t="s">
        <v>1165</v>
      </c>
      <c r="M45" s="959" t="s">
        <v>1009</v>
      </c>
      <c r="N45" s="959" t="s">
        <v>1010</v>
      </c>
      <c r="O45" s="959" t="s">
        <v>1011</v>
      </c>
      <c r="P45" s="959" t="s">
        <v>1012</v>
      </c>
      <c r="Q45" s="959" t="s">
        <v>1013</v>
      </c>
      <c r="R45" s="1306"/>
      <c r="S45" s="1304"/>
      <c r="T45" s="1304"/>
      <c r="U45" s="1304"/>
      <c r="V45" s="1304"/>
      <c r="W45" s="1306"/>
      <c r="X45" s="1094"/>
      <c r="Y45" s="1094"/>
      <c r="Z45" s="1086"/>
    </row>
    <row r="46" spans="1:26" s="299" customFormat="1" ht="18.2" customHeight="1">
      <c r="A46" s="211" t="s">
        <v>6</v>
      </c>
      <c r="B46" s="959" t="s">
        <v>7</v>
      </c>
      <c r="C46" s="959" t="s">
        <v>8</v>
      </c>
      <c r="D46" s="959" t="s">
        <v>9</v>
      </c>
      <c r="E46" s="959" t="s">
        <v>10</v>
      </c>
      <c r="F46" s="959" t="s">
        <v>11</v>
      </c>
      <c r="G46" s="959" t="s">
        <v>12</v>
      </c>
      <c r="H46" s="959" t="s">
        <v>13</v>
      </c>
      <c r="I46" s="959" t="s">
        <v>694</v>
      </c>
      <c r="J46" s="212" t="s">
        <v>725</v>
      </c>
      <c r="K46" s="959" t="s">
        <v>695</v>
      </c>
      <c r="L46" s="959" t="s">
        <v>726</v>
      </c>
      <c r="M46" s="959" t="s">
        <v>727</v>
      </c>
      <c r="N46" s="959" t="s">
        <v>1014</v>
      </c>
      <c r="O46" s="959" t="s">
        <v>1015</v>
      </c>
      <c r="P46" s="959" t="s">
        <v>1016</v>
      </c>
      <c r="Q46" s="959" t="s">
        <v>1017</v>
      </c>
      <c r="R46" s="959" t="s">
        <v>1018</v>
      </c>
      <c r="S46" s="959" t="s">
        <v>1133</v>
      </c>
      <c r="T46" s="959" t="s">
        <v>1019</v>
      </c>
      <c r="U46" s="959" t="s">
        <v>1020</v>
      </c>
      <c r="V46" s="212" t="s">
        <v>1021</v>
      </c>
      <c r="W46" s="959" t="s">
        <v>1023</v>
      </c>
      <c r="X46" s="1094"/>
      <c r="Y46" s="1094"/>
      <c r="Z46" s="1086"/>
    </row>
    <row r="47" spans="1:26" s="299" customFormat="1" ht="18.95" customHeight="1">
      <c r="A47" s="215" t="s">
        <v>1166</v>
      </c>
      <c r="B47" s="1084" t="s">
        <v>15</v>
      </c>
      <c r="C47" s="1084" t="s">
        <v>15</v>
      </c>
      <c r="D47" s="1084" t="s">
        <v>15</v>
      </c>
      <c r="E47" s="1084" t="s">
        <v>15</v>
      </c>
      <c r="F47" s="1084" t="s">
        <v>15</v>
      </c>
      <c r="G47" s="1084" t="s">
        <v>15</v>
      </c>
      <c r="H47" s="1084" t="s">
        <v>15</v>
      </c>
      <c r="I47" s="1084" t="s">
        <v>15</v>
      </c>
      <c r="J47" s="1084" t="s">
        <v>15</v>
      </c>
      <c r="K47" s="1084" t="s">
        <v>15</v>
      </c>
      <c r="L47" s="1084">
        <v>738.60080900000003</v>
      </c>
      <c r="M47" s="1084" t="s">
        <v>15</v>
      </c>
      <c r="N47" s="1084">
        <v>5300</v>
      </c>
      <c r="O47" s="1084" t="s">
        <v>15</v>
      </c>
      <c r="P47" s="1084">
        <v>1914.2041293</v>
      </c>
      <c r="Q47" s="1084">
        <v>7952.8049382999998</v>
      </c>
      <c r="R47" s="1084" t="s">
        <v>15</v>
      </c>
      <c r="S47" s="1084" t="s">
        <v>15</v>
      </c>
      <c r="T47" s="1084" t="s">
        <v>15</v>
      </c>
      <c r="U47" s="1084" t="s">
        <v>15</v>
      </c>
      <c r="V47" s="1084" t="s">
        <v>15</v>
      </c>
      <c r="W47" s="1084">
        <v>7952.8049382999998</v>
      </c>
      <c r="X47" s="1094"/>
      <c r="Y47" s="1094"/>
      <c r="Z47" s="1086"/>
    </row>
    <row r="48" spans="1:26" s="299" customFormat="1" ht="18.95" customHeight="1">
      <c r="A48" s="215" t="s">
        <v>1167</v>
      </c>
      <c r="B48" s="1084" t="s">
        <v>15</v>
      </c>
      <c r="C48" s="1084">
        <v>8837.6081778999996</v>
      </c>
      <c r="D48" s="1084">
        <v>8837.6081778999996</v>
      </c>
      <c r="E48" s="1084" t="s">
        <v>15</v>
      </c>
      <c r="F48" s="1084">
        <v>3057.7228995999999</v>
      </c>
      <c r="G48" s="1084" t="s">
        <v>15</v>
      </c>
      <c r="H48" s="1084" t="s">
        <v>15</v>
      </c>
      <c r="I48" s="1084" t="s">
        <v>15</v>
      </c>
      <c r="J48" s="1084" t="s">
        <v>15</v>
      </c>
      <c r="K48" s="1084" t="s">
        <v>15</v>
      </c>
      <c r="L48" s="1084">
        <v>27064.226691399999</v>
      </c>
      <c r="M48" s="1084">
        <v>16776.191993199998</v>
      </c>
      <c r="N48" s="1084">
        <v>21305.671685699999</v>
      </c>
      <c r="O48" s="1084">
        <v>1655.9778504999999</v>
      </c>
      <c r="P48" s="1084">
        <v>1175.0543943</v>
      </c>
      <c r="Q48" s="1084">
        <v>67977.122615099986</v>
      </c>
      <c r="R48" s="1084">
        <v>277.72460000000001</v>
      </c>
      <c r="S48" s="1084" t="s">
        <v>15</v>
      </c>
      <c r="T48" s="1084" t="s">
        <v>15</v>
      </c>
      <c r="U48" s="1084" t="s">
        <v>15</v>
      </c>
      <c r="V48" s="1084" t="s">
        <v>15</v>
      </c>
      <c r="W48" s="1084">
        <v>80150.178292599987</v>
      </c>
      <c r="X48" s="1094"/>
      <c r="Y48" s="1094"/>
      <c r="Z48" s="1086"/>
    </row>
    <row r="49" spans="1:26" s="299" customFormat="1" ht="18.95" customHeight="1">
      <c r="A49" s="215" t="s">
        <v>1168</v>
      </c>
      <c r="B49" s="1084" t="s">
        <v>15</v>
      </c>
      <c r="C49" s="1084">
        <v>3198.5471477999999</v>
      </c>
      <c r="D49" s="1084">
        <v>3198.5471477999999</v>
      </c>
      <c r="E49" s="1084" t="s">
        <v>15</v>
      </c>
      <c r="F49" s="1084" t="s">
        <v>15</v>
      </c>
      <c r="G49" s="1084" t="s">
        <v>15</v>
      </c>
      <c r="H49" s="1084" t="s">
        <v>15</v>
      </c>
      <c r="I49" s="1084" t="s">
        <v>15</v>
      </c>
      <c r="J49" s="1084" t="s">
        <v>15</v>
      </c>
      <c r="K49" s="1084" t="s">
        <v>15</v>
      </c>
      <c r="L49" s="1084">
        <v>1795.3218479</v>
      </c>
      <c r="M49" s="1084">
        <v>438.32121000000001</v>
      </c>
      <c r="N49" s="1084" t="s">
        <v>15</v>
      </c>
      <c r="O49" s="1084" t="s">
        <v>15</v>
      </c>
      <c r="P49" s="1084" t="s">
        <v>15</v>
      </c>
      <c r="Q49" s="1084">
        <v>2233.6430578999998</v>
      </c>
      <c r="R49" s="1084" t="s">
        <v>15</v>
      </c>
      <c r="S49" s="1084" t="s">
        <v>15</v>
      </c>
      <c r="T49" s="1084" t="s">
        <v>15</v>
      </c>
      <c r="U49" s="1084" t="s">
        <v>15</v>
      </c>
      <c r="V49" s="1084" t="s">
        <v>15</v>
      </c>
      <c r="W49" s="1084">
        <v>5432.1902056999998</v>
      </c>
      <c r="X49" s="1094"/>
      <c r="Y49" s="1094"/>
      <c r="Z49" s="1086"/>
    </row>
    <row r="50" spans="1:26" s="299" customFormat="1" ht="18.95" customHeight="1">
      <c r="A50" s="215" t="s">
        <v>1169</v>
      </c>
      <c r="B50" s="1084" t="s">
        <v>15</v>
      </c>
      <c r="C50" s="1084">
        <v>4235.0068364999997</v>
      </c>
      <c r="D50" s="1084">
        <v>4235.0068364999997</v>
      </c>
      <c r="E50" s="1084" t="s">
        <v>15</v>
      </c>
      <c r="F50" s="1084">
        <v>316.32502149999999</v>
      </c>
      <c r="G50" s="1084" t="s">
        <v>15</v>
      </c>
      <c r="H50" s="1084" t="s">
        <v>15</v>
      </c>
      <c r="I50" s="1084" t="s">
        <v>15</v>
      </c>
      <c r="J50" s="1084" t="s">
        <v>15</v>
      </c>
      <c r="K50" s="1084" t="s">
        <v>15</v>
      </c>
      <c r="L50" s="1084">
        <v>20518.4346052</v>
      </c>
      <c r="M50" s="1084">
        <v>29350.7557032</v>
      </c>
      <c r="N50" s="1084">
        <v>3421.3407779999998</v>
      </c>
      <c r="O50" s="1084">
        <v>1044.0251418</v>
      </c>
      <c r="P50" s="1084">
        <v>60.655193599999997</v>
      </c>
      <c r="Q50" s="1084">
        <v>54395.211421799999</v>
      </c>
      <c r="R50" s="1084">
        <v>14.11</v>
      </c>
      <c r="S50" s="1084" t="s">
        <v>15</v>
      </c>
      <c r="T50" s="1084" t="s">
        <v>15</v>
      </c>
      <c r="U50" s="1084" t="s">
        <v>15</v>
      </c>
      <c r="V50" s="1084" t="s">
        <v>15</v>
      </c>
      <c r="W50" s="1084">
        <v>58960.653279799997</v>
      </c>
      <c r="X50" s="1094"/>
      <c r="Y50" s="1094"/>
      <c r="Z50" s="1086"/>
    </row>
    <row r="51" spans="1:26" s="299" customFormat="1" ht="18.95" customHeight="1">
      <c r="A51" s="215" t="s">
        <v>1170</v>
      </c>
      <c r="B51" s="1084" t="s">
        <v>15</v>
      </c>
      <c r="C51" s="1084" t="s">
        <v>15</v>
      </c>
      <c r="D51" s="1084" t="s">
        <v>15</v>
      </c>
      <c r="E51" s="1084" t="s">
        <v>15</v>
      </c>
      <c r="F51" s="1084" t="s">
        <v>15</v>
      </c>
      <c r="G51" s="1084" t="s">
        <v>15</v>
      </c>
      <c r="H51" s="1084" t="s">
        <v>15</v>
      </c>
      <c r="I51" s="1084" t="s">
        <v>15</v>
      </c>
      <c r="J51" s="1084" t="s">
        <v>15</v>
      </c>
      <c r="K51" s="1084" t="s">
        <v>15</v>
      </c>
      <c r="L51" s="1084">
        <v>4799.4282196000004</v>
      </c>
      <c r="M51" s="1084">
        <v>71709.687911300003</v>
      </c>
      <c r="N51" s="1084">
        <v>21527.55125</v>
      </c>
      <c r="O51" s="1084" t="s">
        <v>15</v>
      </c>
      <c r="P51" s="1084" t="s">
        <v>15</v>
      </c>
      <c r="Q51" s="1084">
        <v>98036.667380900006</v>
      </c>
      <c r="R51" s="1084" t="s">
        <v>15</v>
      </c>
      <c r="S51" s="1084" t="s">
        <v>15</v>
      </c>
      <c r="T51" s="1084" t="s">
        <v>15</v>
      </c>
      <c r="U51" s="1084" t="s">
        <v>15</v>
      </c>
      <c r="V51" s="1084" t="s">
        <v>15</v>
      </c>
      <c r="W51" s="1084">
        <v>98036.667380900006</v>
      </c>
      <c r="X51" s="1094"/>
      <c r="Y51" s="1094"/>
      <c r="Z51" s="1086"/>
    </row>
    <row r="52" spans="1:26" s="299" customFormat="1" ht="18.95" customHeight="1">
      <c r="A52" s="215" t="s">
        <v>1171</v>
      </c>
      <c r="B52" s="1084" t="s">
        <v>15</v>
      </c>
      <c r="C52" s="1084">
        <v>42.495371800000001</v>
      </c>
      <c r="D52" s="1084">
        <v>42.495371800000001</v>
      </c>
      <c r="E52" s="1084" t="s">
        <v>15</v>
      </c>
      <c r="F52" s="1084">
        <v>8.9543622000000003</v>
      </c>
      <c r="G52" s="1084" t="s">
        <v>15</v>
      </c>
      <c r="H52" s="1084" t="s">
        <v>15</v>
      </c>
      <c r="I52" s="1084" t="s">
        <v>15</v>
      </c>
      <c r="J52" s="1084" t="s">
        <v>15</v>
      </c>
      <c r="K52" s="1084" t="s">
        <v>15</v>
      </c>
      <c r="L52" s="1084">
        <v>19568.912405999999</v>
      </c>
      <c r="M52" s="1084">
        <v>13506.3685898</v>
      </c>
      <c r="N52" s="1084">
        <v>16475.200848</v>
      </c>
      <c r="O52" s="1084">
        <v>730.19500000000005</v>
      </c>
      <c r="P52" s="1084">
        <v>2194.2506699999999</v>
      </c>
      <c r="Q52" s="1084">
        <v>52474.927513800001</v>
      </c>
      <c r="R52" s="1084">
        <v>860.43232620000003</v>
      </c>
      <c r="S52" s="1084" t="s">
        <v>15</v>
      </c>
      <c r="T52" s="1084" t="s">
        <v>15</v>
      </c>
      <c r="U52" s="1084" t="s">
        <v>15</v>
      </c>
      <c r="V52" s="1084" t="s">
        <v>15</v>
      </c>
      <c r="W52" s="1084">
        <v>53386.809574000006</v>
      </c>
      <c r="X52" s="1094"/>
      <c r="Y52" s="1094"/>
      <c r="Z52" s="1086"/>
    </row>
    <row r="53" spans="1:26" s="299" customFormat="1" ht="18.95" customHeight="1">
      <c r="A53" s="215" t="s">
        <v>1172</v>
      </c>
      <c r="B53" s="1084" t="s">
        <v>15</v>
      </c>
      <c r="C53" s="1084" t="s">
        <v>15</v>
      </c>
      <c r="D53" s="1084" t="s">
        <v>15</v>
      </c>
      <c r="E53" s="1084" t="s">
        <v>15</v>
      </c>
      <c r="F53" s="1084" t="s">
        <v>15</v>
      </c>
      <c r="G53" s="1084" t="s">
        <v>15</v>
      </c>
      <c r="H53" s="1084">
        <v>153090</v>
      </c>
      <c r="I53" s="1084" t="s">
        <v>15</v>
      </c>
      <c r="J53" s="1084" t="s">
        <v>15</v>
      </c>
      <c r="K53" s="1084" t="s">
        <v>15</v>
      </c>
      <c r="L53" s="1084">
        <v>6770.7942359999997</v>
      </c>
      <c r="M53" s="1084">
        <v>1680.7803352999999</v>
      </c>
      <c r="N53" s="1084">
        <v>1011.8164281000001</v>
      </c>
      <c r="O53" s="1084" t="s">
        <v>15</v>
      </c>
      <c r="P53" s="1084">
        <v>312.54367150000002</v>
      </c>
      <c r="Q53" s="1084">
        <v>9775.9346709000001</v>
      </c>
      <c r="R53" s="1084">
        <v>0.36</v>
      </c>
      <c r="S53" s="1084" t="s">
        <v>15</v>
      </c>
      <c r="T53" s="1084" t="s">
        <v>15</v>
      </c>
      <c r="U53" s="1084" t="s">
        <v>15</v>
      </c>
      <c r="V53" s="1084" t="s">
        <v>15</v>
      </c>
      <c r="W53" s="1084">
        <v>162866.29467089998</v>
      </c>
      <c r="X53" s="1094"/>
      <c r="Y53" s="1094"/>
      <c r="Z53" s="1086"/>
    </row>
    <row r="54" spans="1:26" s="299" customFormat="1" ht="18.95" customHeight="1">
      <c r="A54" s="215" t="s">
        <v>1173</v>
      </c>
      <c r="B54" s="1084" t="s">
        <v>15</v>
      </c>
      <c r="C54" s="1084">
        <v>6693.3969839000001</v>
      </c>
      <c r="D54" s="1084">
        <v>6693.3969839000001</v>
      </c>
      <c r="E54" s="1084" t="s">
        <v>15</v>
      </c>
      <c r="F54" s="1084" t="s">
        <v>15</v>
      </c>
      <c r="G54" s="1084" t="s">
        <v>15</v>
      </c>
      <c r="H54" s="1084" t="s">
        <v>15</v>
      </c>
      <c r="I54" s="1084" t="s">
        <v>15</v>
      </c>
      <c r="J54" s="1084" t="s">
        <v>15</v>
      </c>
      <c r="K54" s="1084" t="s">
        <v>15</v>
      </c>
      <c r="L54" s="1084">
        <v>37224.304057000001</v>
      </c>
      <c r="M54" s="1084">
        <v>6145.9643060999997</v>
      </c>
      <c r="N54" s="1084">
        <v>652.68754590000003</v>
      </c>
      <c r="O54" s="1084">
        <v>2829.886148</v>
      </c>
      <c r="P54" s="1084">
        <v>633.22113090000005</v>
      </c>
      <c r="Q54" s="1084">
        <v>47486.063187899999</v>
      </c>
      <c r="R54" s="1084">
        <v>138.07897360000001</v>
      </c>
      <c r="S54" s="1084" t="s">
        <v>15</v>
      </c>
      <c r="T54" s="1084" t="s">
        <v>15</v>
      </c>
      <c r="U54" s="1084" t="s">
        <v>15</v>
      </c>
      <c r="V54" s="1084" t="s">
        <v>15</v>
      </c>
      <c r="W54" s="1084">
        <v>54317.539145399998</v>
      </c>
      <c r="X54" s="1094"/>
      <c r="Y54" s="1094"/>
      <c r="Z54" s="1086"/>
    </row>
    <row r="55" spans="1:26" s="299" customFormat="1" ht="18.95" customHeight="1">
      <c r="A55" s="215" t="s">
        <v>1174</v>
      </c>
      <c r="B55" s="1084" t="s">
        <v>15</v>
      </c>
      <c r="C55" s="1084">
        <v>345.8380679</v>
      </c>
      <c r="D55" s="1084">
        <v>345.8380679</v>
      </c>
      <c r="E55" s="1084" t="s">
        <v>15</v>
      </c>
      <c r="F55" s="1084" t="s">
        <v>15</v>
      </c>
      <c r="G55" s="1084" t="s">
        <v>15</v>
      </c>
      <c r="H55" s="1084" t="s">
        <v>15</v>
      </c>
      <c r="I55" s="1084" t="s">
        <v>15</v>
      </c>
      <c r="J55" s="1084" t="s">
        <v>15</v>
      </c>
      <c r="K55" s="1084" t="s">
        <v>15</v>
      </c>
      <c r="L55" s="1084">
        <v>6530.2277648999998</v>
      </c>
      <c r="M55" s="1084">
        <v>7228.4837189</v>
      </c>
      <c r="N55" s="1084">
        <v>12032.1427429</v>
      </c>
      <c r="O55" s="1084">
        <v>112.9155555</v>
      </c>
      <c r="P55" s="1084">
        <v>150</v>
      </c>
      <c r="Q55" s="1084">
        <v>26053.769782200001</v>
      </c>
      <c r="R55" s="1084" t="s">
        <v>15</v>
      </c>
      <c r="S55" s="1084" t="s">
        <v>15</v>
      </c>
      <c r="T55" s="1084" t="s">
        <v>15</v>
      </c>
      <c r="U55" s="1084" t="s">
        <v>15</v>
      </c>
      <c r="V55" s="1084" t="s">
        <v>15</v>
      </c>
      <c r="W55" s="1084">
        <v>26399.607850100001</v>
      </c>
      <c r="X55" s="1094"/>
      <c r="Y55" s="1094"/>
    </row>
    <row r="56" spans="1:26" s="299" customFormat="1" ht="18.95" customHeight="1">
      <c r="A56" s="215" t="s">
        <v>1175</v>
      </c>
      <c r="B56" s="1084" t="s">
        <v>15</v>
      </c>
      <c r="C56" s="1084">
        <v>5419.4992838999997</v>
      </c>
      <c r="D56" s="1084">
        <v>5419.4992838999997</v>
      </c>
      <c r="E56" s="1084" t="s">
        <v>15</v>
      </c>
      <c r="F56" s="1084" t="s">
        <v>15</v>
      </c>
      <c r="G56" s="1084" t="s">
        <v>15</v>
      </c>
      <c r="H56" s="1084" t="s">
        <v>15</v>
      </c>
      <c r="I56" s="1084" t="s">
        <v>15</v>
      </c>
      <c r="J56" s="1084" t="s">
        <v>15</v>
      </c>
      <c r="K56" s="1084" t="s">
        <v>15</v>
      </c>
      <c r="L56" s="1084">
        <v>33328.026942500001</v>
      </c>
      <c r="M56" s="1084">
        <v>27847.8156294</v>
      </c>
      <c r="N56" s="1084">
        <v>23985.667418199999</v>
      </c>
      <c r="O56" s="1084">
        <v>1460.4393063</v>
      </c>
      <c r="P56" s="1084">
        <v>858.32748609999999</v>
      </c>
      <c r="Q56" s="1084">
        <v>87480.27678249999</v>
      </c>
      <c r="R56" s="1084">
        <v>1.4399900000000001</v>
      </c>
      <c r="S56" s="1084" t="s">
        <v>15</v>
      </c>
      <c r="T56" s="1084" t="s">
        <v>15</v>
      </c>
      <c r="U56" s="1084" t="s">
        <v>15</v>
      </c>
      <c r="V56" s="1084" t="s">
        <v>15</v>
      </c>
      <c r="W56" s="1084">
        <v>92901.216056399993</v>
      </c>
      <c r="X56" s="1094"/>
      <c r="Y56" s="1094"/>
    </row>
    <row r="57" spans="1:26" s="299" customFormat="1" ht="18.95" customHeight="1">
      <c r="A57" s="215" t="s">
        <v>1176</v>
      </c>
      <c r="B57" s="1084" t="s">
        <v>15</v>
      </c>
      <c r="C57" s="1084" t="s">
        <v>15</v>
      </c>
      <c r="D57" s="1084" t="s">
        <v>15</v>
      </c>
      <c r="E57" s="1084" t="s">
        <v>15</v>
      </c>
      <c r="F57" s="1084" t="s">
        <v>15</v>
      </c>
      <c r="G57" s="1084" t="s">
        <v>15</v>
      </c>
      <c r="H57" s="1084" t="s">
        <v>15</v>
      </c>
      <c r="I57" s="1084" t="s">
        <v>15</v>
      </c>
      <c r="J57" s="1084" t="s">
        <v>15</v>
      </c>
      <c r="K57" s="1084" t="s">
        <v>15</v>
      </c>
      <c r="L57" s="1084">
        <v>4116.3301105</v>
      </c>
      <c r="M57" s="1084">
        <v>2389.3266907000002</v>
      </c>
      <c r="N57" s="1084">
        <v>2971.3001362</v>
      </c>
      <c r="O57" s="1084" t="s">
        <v>15</v>
      </c>
      <c r="P57" s="1084">
        <v>30</v>
      </c>
      <c r="Q57" s="1084">
        <v>9506.9569374000002</v>
      </c>
      <c r="R57" s="1084" t="s">
        <v>15</v>
      </c>
      <c r="S57" s="1084" t="s">
        <v>15</v>
      </c>
      <c r="T57" s="1084" t="s">
        <v>15</v>
      </c>
      <c r="U57" s="1084" t="s">
        <v>15</v>
      </c>
      <c r="V57" s="1084" t="s">
        <v>15</v>
      </c>
      <c r="W57" s="1084">
        <v>9506.9569374000002</v>
      </c>
      <c r="X57" s="1094"/>
      <c r="Y57" s="1094"/>
    </row>
    <row r="58" spans="1:26" s="299" customFormat="1" ht="18.95" customHeight="1">
      <c r="A58" s="215" t="s">
        <v>1177</v>
      </c>
      <c r="B58" s="1084" t="s">
        <v>15</v>
      </c>
      <c r="C58" s="1084" t="s">
        <v>15</v>
      </c>
      <c r="D58" s="1084" t="s">
        <v>15</v>
      </c>
      <c r="E58" s="1084" t="s">
        <v>15</v>
      </c>
      <c r="F58" s="1084" t="s">
        <v>15</v>
      </c>
      <c r="G58" s="1084" t="s">
        <v>15</v>
      </c>
      <c r="H58" s="1084" t="s">
        <v>15</v>
      </c>
      <c r="I58" s="1084" t="s">
        <v>15</v>
      </c>
      <c r="J58" s="1084" t="s">
        <v>15</v>
      </c>
      <c r="K58" s="1084" t="s">
        <v>15</v>
      </c>
      <c r="L58" s="1084">
        <v>13974.780677999999</v>
      </c>
      <c r="M58" s="1084">
        <v>41334.478999200001</v>
      </c>
      <c r="N58" s="1084">
        <v>12314.249144199999</v>
      </c>
      <c r="O58" s="1084">
        <v>9552.9891258999996</v>
      </c>
      <c r="P58" s="1084">
        <v>1047.4572773</v>
      </c>
      <c r="Q58" s="1084">
        <v>78223.955224599995</v>
      </c>
      <c r="R58" s="1084" t="s">
        <v>15</v>
      </c>
      <c r="S58" s="1084" t="s">
        <v>15</v>
      </c>
      <c r="T58" s="1084" t="s">
        <v>15</v>
      </c>
      <c r="U58" s="1084" t="s">
        <v>15</v>
      </c>
      <c r="V58" s="1084" t="s">
        <v>15</v>
      </c>
      <c r="W58" s="1084">
        <v>78223.955224599995</v>
      </c>
      <c r="X58" s="1094"/>
      <c r="Y58" s="1094"/>
    </row>
    <row r="59" spans="1:26" s="299" customFormat="1" ht="18.95" customHeight="1">
      <c r="A59" s="215" t="s">
        <v>1178</v>
      </c>
      <c r="B59" s="1084" t="s">
        <v>15</v>
      </c>
      <c r="C59" s="1084" t="s">
        <v>15</v>
      </c>
      <c r="D59" s="1084" t="s">
        <v>15</v>
      </c>
      <c r="E59" s="1084" t="s">
        <v>15</v>
      </c>
      <c r="F59" s="1084" t="s">
        <v>15</v>
      </c>
      <c r="G59" s="1084" t="s">
        <v>15</v>
      </c>
      <c r="H59" s="1084" t="s">
        <v>15</v>
      </c>
      <c r="I59" s="1084" t="s">
        <v>15</v>
      </c>
      <c r="J59" s="1084" t="s">
        <v>15</v>
      </c>
      <c r="K59" s="1084" t="s">
        <v>15</v>
      </c>
      <c r="L59" s="1084">
        <v>4485.0471237000002</v>
      </c>
      <c r="M59" s="1084">
        <v>6500.9942161999998</v>
      </c>
      <c r="N59" s="1084">
        <v>2203.2542201000001</v>
      </c>
      <c r="O59" s="1084">
        <v>608.41767900000002</v>
      </c>
      <c r="P59" s="1084">
        <v>10</v>
      </c>
      <c r="Q59" s="1084">
        <v>13807.713238999999</v>
      </c>
      <c r="R59" s="1084" t="s">
        <v>15</v>
      </c>
      <c r="S59" s="1084" t="s">
        <v>15</v>
      </c>
      <c r="T59" s="1084" t="s">
        <v>15</v>
      </c>
      <c r="U59" s="1084" t="s">
        <v>15</v>
      </c>
      <c r="V59" s="1084" t="s">
        <v>15</v>
      </c>
      <c r="W59" s="1084">
        <v>13807.713238999999</v>
      </c>
      <c r="X59" s="1094"/>
      <c r="Y59" s="1094"/>
    </row>
    <row r="60" spans="1:26" s="299" customFormat="1" ht="18.95" customHeight="1">
      <c r="A60" s="215" t="s">
        <v>1179</v>
      </c>
      <c r="B60" s="1084" t="s">
        <v>15</v>
      </c>
      <c r="C60" s="1084" t="s">
        <v>15</v>
      </c>
      <c r="D60" s="1084" t="s">
        <v>15</v>
      </c>
      <c r="E60" s="1084" t="s">
        <v>15</v>
      </c>
      <c r="F60" s="1084" t="s">
        <v>15</v>
      </c>
      <c r="G60" s="1084" t="s">
        <v>15</v>
      </c>
      <c r="H60" s="1084" t="s">
        <v>15</v>
      </c>
      <c r="I60" s="1084" t="s">
        <v>15</v>
      </c>
      <c r="J60" s="1084" t="s">
        <v>15</v>
      </c>
      <c r="K60" s="1084" t="s">
        <v>15</v>
      </c>
      <c r="L60" s="1084">
        <v>9356.8119160000006</v>
      </c>
      <c r="M60" s="1084">
        <v>51622.971720699999</v>
      </c>
      <c r="N60" s="1084">
        <v>7839.1504047999997</v>
      </c>
      <c r="O60" s="1084">
        <v>1899.7334621</v>
      </c>
      <c r="P60" s="1084">
        <v>17731.627823800001</v>
      </c>
      <c r="Q60" s="1084">
        <v>88450.295327400003</v>
      </c>
      <c r="R60" s="1084" t="s">
        <v>15</v>
      </c>
      <c r="S60" s="1084" t="s">
        <v>15</v>
      </c>
      <c r="T60" s="1084" t="s">
        <v>15</v>
      </c>
      <c r="U60" s="1084" t="s">
        <v>15</v>
      </c>
      <c r="V60" s="1084" t="s">
        <v>15</v>
      </c>
      <c r="W60" s="1084">
        <v>88450.295327400003</v>
      </c>
      <c r="X60" s="1094"/>
      <c r="Y60" s="1094"/>
    </row>
    <row r="61" spans="1:26" s="299" customFormat="1" ht="18.95" customHeight="1">
      <c r="A61" s="215" t="s">
        <v>1180</v>
      </c>
      <c r="B61" s="1084" t="s">
        <v>15</v>
      </c>
      <c r="C61" s="1084" t="s">
        <v>15</v>
      </c>
      <c r="D61" s="1084" t="s">
        <v>15</v>
      </c>
      <c r="E61" s="1084" t="s">
        <v>15</v>
      </c>
      <c r="F61" s="1084" t="s">
        <v>15</v>
      </c>
      <c r="G61" s="1084" t="s">
        <v>15</v>
      </c>
      <c r="H61" s="1084" t="s">
        <v>15</v>
      </c>
      <c r="I61" s="1084" t="s">
        <v>15</v>
      </c>
      <c r="J61" s="1084" t="s">
        <v>15</v>
      </c>
      <c r="K61" s="1084" t="s">
        <v>15</v>
      </c>
      <c r="L61" s="1084">
        <v>1425</v>
      </c>
      <c r="M61" s="1084">
        <v>12107.5</v>
      </c>
      <c r="N61" s="1084">
        <v>2903.6236623999998</v>
      </c>
      <c r="O61" s="1084" t="s">
        <v>15</v>
      </c>
      <c r="P61" s="1084">
        <v>403.375</v>
      </c>
      <c r="Q61" s="1084">
        <v>16839.498662400001</v>
      </c>
      <c r="R61" s="1084" t="s">
        <v>15</v>
      </c>
      <c r="S61" s="1084" t="s">
        <v>15</v>
      </c>
      <c r="T61" s="1084" t="s">
        <v>15</v>
      </c>
      <c r="U61" s="1084" t="s">
        <v>15</v>
      </c>
      <c r="V61" s="1084" t="s">
        <v>15</v>
      </c>
      <c r="W61" s="1084">
        <v>16839.498662400001</v>
      </c>
      <c r="X61" s="1094"/>
      <c r="Y61" s="1094"/>
    </row>
    <row r="62" spans="1:26" s="299" customFormat="1" ht="18.95" customHeight="1">
      <c r="A62" s="215" t="s">
        <v>1181</v>
      </c>
      <c r="B62" s="1084" t="s">
        <v>15</v>
      </c>
      <c r="C62" s="1084" t="s">
        <v>15</v>
      </c>
      <c r="D62" s="1084" t="s">
        <v>15</v>
      </c>
      <c r="E62" s="1084" t="s">
        <v>15</v>
      </c>
      <c r="F62" s="1084" t="s">
        <v>15</v>
      </c>
      <c r="G62" s="1084" t="s">
        <v>15</v>
      </c>
      <c r="H62" s="1084" t="s">
        <v>15</v>
      </c>
      <c r="I62" s="1084" t="s">
        <v>15</v>
      </c>
      <c r="J62" s="1084" t="s">
        <v>15</v>
      </c>
      <c r="K62" s="1084" t="s">
        <v>15</v>
      </c>
      <c r="L62" s="1084">
        <v>3863.0983716000001</v>
      </c>
      <c r="M62" s="1084">
        <v>7773.8040097000003</v>
      </c>
      <c r="N62" s="1084">
        <v>14917.092156299999</v>
      </c>
      <c r="O62" s="1084" t="s">
        <v>15</v>
      </c>
      <c r="P62" s="1084">
        <v>1705</v>
      </c>
      <c r="Q62" s="1084">
        <v>28258.9945376</v>
      </c>
      <c r="R62" s="1084" t="s">
        <v>15</v>
      </c>
      <c r="S62" s="1084" t="s">
        <v>15</v>
      </c>
      <c r="T62" s="1084" t="s">
        <v>15</v>
      </c>
      <c r="U62" s="1084" t="s">
        <v>15</v>
      </c>
      <c r="V62" s="1084" t="s">
        <v>15</v>
      </c>
      <c r="W62" s="1084">
        <v>28258.9945376</v>
      </c>
      <c r="X62" s="1094"/>
      <c r="Y62" s="1094"/>
    </row>
    <row r="63" spans="1:26" s="299" customFormat="1" ht="18.95" customHeight="1">
      <c r="A63" s="215" t="s">
        <v>1182</v>
      </c>
      <c r="B63" s="1084" t="s">
        <v>15</v>
      </c>
      <c r="C63" s="1084" t="s">
        <v>15</v>
      </c>
      <c r="D63" s="1084" t="s">
        <v>15</v>
      </c>
      <c r="E63" s="1084" t="s">
        <v>15</v>
      </c>
      <c r="F63" s="1084" t="s">
        <v>15</v>
      </c>
      <c r="G63" s="1084" t="s">
        <v>15</v>
      </c>
      <c r="H63" s="1084" t="s">
        <v>15</v>
      </c>
      <c r="I63" s="1084" t="s">
        <v>15</v>
      </c>
      <c r="J63" s="1084" t="s">
        <v>15</v>
      </c>
      <c r="K63" s="1084" t="s">
        <v>15</v>
      </c>
      <c r="L63" s="1084" t="s">
        <v>15</v>
      </c>
      <c r="M63" s="1084">
        <v>606.70541049999997</v>
      </c>
      <c r="N63" s="1084">
        <v>38128.866793000001</v>
      </c>
      <c r="O63" s="1084">
        <v>988.8</v>
      </c>
      <c r="P63" s="1084" t="s">
        <v>15</v>
      </c>
      <c r="Q63" s="1084">
        <v>39724.372203500003</v>
      </c>
      <c r="R63" s="1084" t="s">
        <v>15</v>
      </c>
      <c r="S63" s="1084" t="s">
        <v>15</v>
      </c>
      <c r="T63" s="1084" t="s">
        <v>15</v>
      </c>
      <c r="U63" s="1084" t="s">
        <v>15</v>
      </c>
      <c r="V63" s="1084" t="s">
        <v>15</v>
      </c>
      <c r="W63" s="1084">
        <v>39724.372203500003</v>
      </c>
      <c r="X63" s="1094"/>
      <c r="Y63" s="1094"/>
    </row>
    <row r="64" spans="1:26" s="299" customFormat="1" ht="18.95" customHeight="1">
      <c r="A64" s="215" t="s">
        <v>1183</v>
      </c>
      <c r="B64" s="1084" t="s">
        <v>15</v>
      </c>
      <c r="C64" s="1084" t="s">
        <v>15</v>
      </c>
      <c r="D64" s="1084" t="s">
        <v>15</v>
      </c>
      <c r="E64" s="1084" t="s">
        <v>15</v>
      </c>
      <c r="F64" s="1084" t="s">
        <v>15</v>
      </c>
      <c r="G64" s="1084" t="s">
        <v>15</v>
      </c>
      <c r="H64" s="1084" t="s">
        <v>15</v>
      </c>
      <c r="I64" s="1084" t="s">
        <v>15</v>
      </c>
      <c r="J64" s="1084" t="s">
        <v>15</v>
      </c>
      <c r="K64" s="1084" t="s">
        <v>15</v>
      </c>
      <c r="L64" s="1084">
        <v>10</v>
      </c>
      <c r="M64" s="1084">
        <v>3617.6434491</v>
      </c>
      <c r="N64" s="1084">
        <v>2735.0116665999999</v>
      </c>
      <c r="O64" s="1084">
        <v>536.45000000000005</v>
      </c>
      <c r="P64" s="1084">
        <v>169.2</v>
      </c>
      <c r="Q64" s="1084">
        <v>7068.3051156999991</v>
      </c>
      <c r="R64" s="1084">
        <v>9.2710159000000001</v>
      </c>
      <c r="S64" s="1084" t="s">
        <v>15</v>
      </c>
      <c r="T64" s="1084" t="s">
        <v>15</v>
      </c>
      <c r="U64" s="1084" t="s">
        <v>15</v>
      </c>
      <c r="V64" s="1084" t="s">
        <v>15</v>
      </c>
      <c r="W64" s="1084">
        <v>7077.5761315999989</v>
      </c>
      <c r="X64" s="1094"/>
      <c r="Y64" s="1094"/>
    </row>
    <row r="65" spans="1:25" s="299" customFormat="1" ht="18.95" customHeight="1">
      <c r="A65" s="215" t="s">
        <v>1184</v>
      </c>
      <c r="B65" s="1084" t="s">
        <v>15</v>
      </c>
      <c r="C65" s="1084" t="s">
        <v>15</v>
      </c>
      <c r="D65" s="1084" t="s">
        <v>15</v>
      </c>
      <c r="E65" s="1084" t="s">
        <v>15</v>
      </c>
      <c r="F65" s="1084" t="s">
        <v>15</v>
      </c>
      <c r="G65" s="1084" t="s">
        <v>15</v>
      </c>
      <c r="H65" s="1084" t="s">
        <v>15</v>
      </c>
      <c r="I65" s="1084" t="s">
        <v>15</v>
      </c>
      <c r="J65" s="1084" t="s">
        <v>15</v>
      </c>
      <c r="K65" s="1084" t="s">
        <v>15</v>
      </c>
      <c r="L65" s="1084" t="s">
        <v>15</v>
      </c>
      <c r="M65" s="1084" t="s">
        <v>15</v>
      </c>
      <c r="N65" s="1084" t="s">
        <v>15</v>
      </c>
      <c r="O65" s="1084">
        <v>4</v>
      </c>
      <c r="P65" s="1084">
        <v>6170.1748344999996</v>
      </c>
      <c r="Q65" s="1084">
        <v>6174.1748344999996</v>
      </c>
      <c r="R65" s="1084" t="s">
        <v>15</v>
      </c>
      <c r="S65" s="1084" t="s">
        <v>15</v>
      </c>
      <c r="T65" s="1084" t="s">
        <v>15</v>
      </c>
      <c r="U65" s="1084" t="s">
        <v>15</v>
      </c>
      <c r="V65" s="1084" t="s">
        <v>15</v>
      </c>
      <c r="W65" s="1084">
        <v>6174.1748344999996</v>
      </c>
      <c r="X65" s="1094"/>
      <c r="Y65" s="1094"/>
    </row>
    <row r="66" spans="1:25" s="299" customFormat="1" ht="18.95" customHeight="1">
      <c r="A66" s="215" t="s">
        <v>1185</v>
      </c>
      <c r="B66" s="1084" t="s">
        <v>15</v>
      </c>
      <c r="C66" s="1084" t="s">
        <v>15</v>
      </c>
      <c r="D66" s="1084" t="s">
        <v>15</v>
      </c>
      <c r="E66" s="1084" t="s">
        <v>15</v>
      </c>
      <c r="F66" s="1084" t="s">
        <v>15</v>
      </c>
      <c r="G66" s="1084" t="s">
        <v>15</v>
      </c>
      <c r="H66" s="1084" t="s">
        <v>15</v>
      </c>
      <c r="I66" s="1084" t="s">
        <v>15</v>
      </c>
      <c r="J66" s="1084" t="s">
        <v>15</v>
      </c>
      <c r="K66" s="1084" t="s">
        <v>15</v>
      </c>
      <c r="L66" s="1084" t="s">
        <v>15</v>
      </c>
      <c r="M66" s="1084" t="s">
        <v>15</v>
      </c>
      <c r="N66" s="1084" t="s">
        <v>15</v>
      </c>
      <c r="O66" s="1084" t="s">
        <v>15</v>
      </c>
      <c r="P66" s="1084" t="s">
        <v>15</v>
      </c>
      <c r="Q66" s="1084" t="s">
        <v>15</v>
      </c>
      <c r="R66" s="1084" t="s">
        <v>15</v>
      </c>
      <c r="S66" s="1084" t="s">
        <v>15</v>
      </c>
      <c r="T66" s="1084" t="s">
        <v>15</v>
      </c>
      <c r="U66" s="1084" t="s">
        <v>15</v>
      </c>
      <c r="V66" s="1084" t="s">
        <v>15</v>
      </c>
      <c r="W66" s="1084" t="s">
        <v>15</v>
      </c>
      <c r="X66" s="1094"/>
      <c r="Y66" s="1094"/>
    </row>
    <row r="67" spans="1:25" s="299" customFormat="1" ht="18.95" customHeight="1">
      <c r="A67" s="215" t="s">
        <v>1186</v>
      </c>
      <c r="B67" s="1084" t="s">
        <v>15</v>
      </c>
      <c r="C67" s="1084" t="s">
        <v>15</v>
      </c>
      <c r="D67" s="1084" t="s">
        <v>15</v>
      </c>
      <c r="E67" s="1084" t="s">
        <v>15</v>
      </c>
      <c r="F67" s="1084" t="s">
        <v>15</v>
      </c>
      <c r="G67" s="1084" t="s">
        <v>15</v>
      </c>
      <c r="H67" s="1084" t="s">
        <v>15</v>
      </c>
      <c r="I67" s="1084" t="s">
        <v>15</v>
      </c>
      <c r="J67" s="1084" t="s">
        <v>15</v>
      </c>
      <c r="K67" s="1084" t="s">
        <v>15</v>
      </c>
      <c r="L67" s="1084" t="s">
        <v>15</v>
      </c>
      <c r="M67" s="1084" t="s">
        <v>15</v>
      </c>
      <c r="N67" s="1084" t="s">
        <v>15</v>
      </c>
      <c r="O67" s="1084" t="s">
        <v>15</v>
      </c>
      <c r="P67" s="1084">
        <v>670.92808149999996</v>
      </c>
      <c r="Q67" s="1084">
        <v>670.92808149999996</v>
      </c>
      <c r="R67" s="1084" t="s">
        <v>15</v>
      </c>
      <c r="S67" s="1084" t="s">
        <v>15</v>
      </c>
      <c r="T67" s="1084" t="s">
        <v>15</v>
      </c>
      <c r="U67" s="1084" t="s">
        <v>15</v>
      </c>
      <c r="V67" s="1084" t="s">
        <v>15</v>
      </c>
      <c r="W67" s="1084">
        <v>670.92808149999996</v>
      </c>
      <c r="X67" s="1094"/>
      <c r="Y67" s="1094"/>
    </row>
    <row r="68" spans="1:25" s="299" customFormat="1" ht="18.95" customHeight="1">
      <c r="A68" s="215" t="s">
        <v>1187</v>
      </c>
      <c r="B68" s="1084" t="s">
        <v>15</v>
      </c>
      <c r="C68" s="1084" t="s">
        <v>15</v>
      </c>
      <c r="D68" s="1084" t="s">
        <v>15</v>
      </c>
      <c r="E68" s="1084" t="s">
        <v>15</v>
      </c>
      <c r="F68" s="1084" t="s">
        <v>15</v>
      </c>
      <c r="G68" s="1084" t="s">
        <v>15</v>
      </c>
      <c r="H68" s="1084" t="s">
        <v>15</v>
      </c>
      <c r="I68" s="1084" t="s">
        <v>15</v>
      </c>
      <c r="J68" s="1084" t="s">
        <v>15</v>
      </c>
      <c r="K68" s="1084" t="s">
        <v>15</v>
      </c>
      <c r="L68" s="1084" t="s">
        <v>15</v>
      </c>
      <c r="M68" s="1084" t="s">
        <v>15</v>
      </c>
      <c r="N68" s="1084" t="s">
        <v>15</v>
      </c>
      <c r="O68" s="1084" t="s">
        <v>15</v>
      </c>
      <c r="P68" s="1084">
        <v>441.78909549999997</v>
      </c>
      <c r="Q68" s="1084">
        <v>441.78909549999997</v>
      </c>
      <c r="R68" s="1084" t="s">
        <v>15</v>
      </c>
      <c r="S68" s="1084" t="s">
        <v>15</v>
      </c>
      <c r="T68" s="1084" t="s">
        <v>15</v>
      </c>
      <c r="U68" s="1084" t="s">
        <v>15</v>
      </c>
      <c r="V68" s="1084" t="s">
        <v>15</v>
      </c>
      <c r="W68" s="1084">
        <v>441.78909549999997</v>
      </c>
      <c r="X68" s="1094"/>
      <c r="Y68" s="1094"/>
    </row>
    <row r="69" spans="1:25" s="299" customFormat="1" ht="18.95" customHeight="1">
      <c r="A69" s="215" t="s">
        <v>1188</v>
      </c>
      <c r="B69" s="1084" t="s">
        <v>15</v>
      </c>
      <c r="C69" s="1084" t="s">
        <v>15</v>
      </c>
      <c r="D69" s="1084" t="s">
        <v>15</v>
      </c>
      <c r="E69" s="1084" t="s">
        <v>15</v>
      </c>
      <c r="F69" s="1084" t="s">
        <v>15</v>
      </c>
      <c r="G69" s="1084" t="s">
        <v>15</v>
      </c>
      <c r="H69" s="1084" t="s">
        <v>15</v>
      </c>
      <c r="I69" s="1084" t="s">
        <v>15</v>
      </c>
      <c r="J69" s="1084" t="s">
        <v>15</v>
      </c>
      <c r="K69" s="1084" t="s">
        <v>15</v>
      </c>
      <c r="L69" s="1084" t="s">
        <v>15</v>
      </c>
      <c r="M69" s="1084" t="s">
        <v>15</v>
      </c>
      <c r="N69" s="1084" t="s">
        <v>15</v>
      </c>
      <c r="O69" s="1084" t="s">
        <v>15</v>
      </c>
      <c r="P69" s="1084" t="s">
        <v>15</v>
      </c>
      <c r="Q69" s="1084" t="s">
        <v>15</v>
      </c>
      <c r="R69" s="1084" t="s">
        <v>15</v>
      </c>
      <c r="S69" s="1084" t="s">
        <v>15</v>
      </c>
      <c r="T69" s="1084" t="s">
        <v>15</v>
      </c>
      <c r="U69" s="1084" t="s">
        <v>15</v>
      </c>
      <c r="V69" s="1084" t="s">
        <v>15</v>
      </c>
      <c r="W69" s="1084" t="s">
        <v>15</v>
      </c>
      <c r="X69" s="1094"/>
      <c r="Y69" s="1094"/>
    </row>
    <row r="70" spans="1:25" s="1096" customFormat="1" ht="18.95" customHeight="1">
      <c r="A70" s="215" t="s">
        <v>1189</v>
      </c>
      <c r="B70" s="1084" t="s">
        <v>15</v>
      </c>
      <c r="C70" s="1084" t="s">
        <v>15</v>
      </c>
      <c r="D70" s="1084" t="s">
        <v>15</v>
      </c>
      <c r="E70" s="1084" t="s">
        <v>15</v>
      </c>
      <c r="F70" s="1084" t="s">
        <v>15</v>
      </c>
      <c r="G70" s="1084" t="s">
        <v>15</v>
      </c>
      <c r="H70" s="1084" t="s">
        <v>15</v>
      </c>
      <c r="I70" s="1084" t="s">
        <v>15</v>
      </c>
      <c r="J70" s="1084" t="s">
        <v>15</v>
      </c>
      <c r="K70" s="1084" t="s">
        <v>15</v>
      </c>
      <c r="L70" s="1084" t="s">
        <v>15</v>
      </c>
      <c r="M70" s="1084" t="s">
        <v>15</v>
      </c>
      <c r="N70" s="1084" t="s">
        <v>15</v>
      </c>
      <c r="O70" s="1084" t="s">
        <v>15</v>
      </c>
      <c r="P70" s="1084" t="s">
        <v>15</v>
      </c>
      <c r="Q70" s="1084" t="s">
        <v>15</v>
      </c>
      <c r="R70" s="1084" t="s">
        <v>15</v>
      </c>
      <c r="S70" s="1084" t="s">
        <v>15</v>
      </c>
      <c r="T70" s="1084" t="s">
        <v>15</v>
      </c>
      <c r="U70" s="1084" t="s">
        <v>15</v>
      </c>
      <c r="V70" s="1084" t="s">
        <v>15</v>
      </c>
      <c r="W70" s="1084" t="s">
        <v>15</v>
      </c>
      <c r="X70" s="1095"/>
      <c r="Y70" s="1095"/>
    </row>
    <row r="71" spans="1:25" s="1096" customFormat="1" ht="18.95" customHeight="1">
      <c r="A71" s="215" t="s">
        <v>1190</v>
      </c>
      <c r="B71" s="1084" t="s">
        <v>15</v>
      </c>
      <c r="C71" s="1084" t="s">
        <v>15</v>
      </c>
      <c r="D71" s="1084" t="s">
        <v>15</v>
      </c>
      <c r="E71" s="1084" t="s">
        <v>15</v>
      </c>
      <c r="F71" s="1084" t="s">
        <v>15</v>
      </c>
      <c r="G71" s="1084" t="s">
        <v>15</v>
      </c>
      <c r="H71" s="1084" t="s">
        <v>15</v>
      </c>
      <c r="I71" s="1084" t="s">
        <v>15</v>
      </c>
      <c r="J71" s="1084" t="s">
        <v>15</v>
      </c>
      <c r="K71" s="1084" t="s">
        <v>15</v>
      </c>
      <c r="L71" s="1084" t="s">
        <v>15</v>
      </c>
      <c r="M71" s="1084" t="s">
        <v>15</v>
      </c>
      <c r="N71" s="1084" t="s">
        <v>15</v>
      </c>
      <c r="O71" s="1084" t="s">
        <v>15</v>
      </c>
      <c r="P71" s="1084" t="s">
        <v>15</v>
      </c>
      <c r="Q71" s="1084" t="s">
        <v>15</v>
      </c>
      <c r="R71" s="1084" t="s">
        <v>15</v>
      </c>
      <c r="S71" s="1084" t="s">
        <v>15</v>
      </c>
      <c r="T71" s="1084" t="s">
        <v>15</v>
      </c>
      <c r="U71" s="1084" t="s">
        <v>15</v>
      </c>
      <c r="V71" s="1084" t="s">
        <v>15</v>
      </c>
      <c r="W71" s="1084" t="s">
        <v>15</v>
      </c>
      <c r="X71" s="1097"/>
      <c r="Y71" s="1097"/>
    </row>
    <row r="72" spans="1:25" s="299" customFormat="1" ht="18.95" customHeight="1">
      <c r="A72" s="215" t="s">
        <v>1191</v>
      </c>
      <c r="B72" s="1084" t="s">
        <v>15</v>
      </c>
      <c r="C72" s="1084" t="s">
        <v>15</v>
      </c>
      <c r="D72" s="1084" t="s">
        <v>15</v>
      </c>
      <c r="E72" s="1084" t="s">
        <v>15</v>
      </c>
      <c r="F72" s="1084" t="s">
        <v>15</v>
      </c>
      <c r="G72" s="1084" t="s">
        <v>15</v>
      </c>
      <c r="H72" s="1084" t="s">
        <v>15</v>
      </c>
      <c r="I72" s="1084" t="s">
        <v>15</v>
      </c>
      <c r="J72" s="1084" t="s">
        <v>15</v>
      </c>
      <c r="K72" s="1084" t="s">
        <v>15</v>
      </c>
      <c r="L72" s="1084" t="s">
        <v>15</v>
      </c>
      <c r="M72" s="1084" t="s">
        <v>15</v>
      </c>
      <c r="N72" s="1084" t="s">
        <v>15</v>
      </c>
      <c r="O72" s="1084" t="s">
        <v>15</v>
      </c>
      <c r="P72" s="1084" t="s">
        <v>15</v>
      </c>
      <c r="Q72" s="1084" t="s">
        <v>15</v>
      </c>
      <c r="R72" s="1084" t="s">
        <v>15</v>
      </c>
      <c r="S72" s="1084" t="s">
        <v>15</v>
      </c>
      <c r="T72" s="1084" t="s">
        <v>15</v>
      </c>
      <c r="U72" s="1084" t="s">
        <v>15</v>
      </c>
      <c r="V72" s="1084" t="s">
        <v>15</v>
      </c>
      <c r="W72" s="1084" t="s">
        <v>15</v>
      </c>
    </row>
    <row r="73" spans="1:25" ht="18.95" customHeight="1">
      <c r="A73" s="215" t="s">
        <v>1192</v>
      </c>
      <c r="B73" s="1084" t="s">
        <v>15</v>
      </c>
      <c r="C73" s="1084" t="s">
        <v>15</v>
      </c>
      <c r="D73" s="1084" t="s">
        <v>15</v>
      </c>
      <c r="E73" s="1084" t="s">
        <v>15</v>
      </c>
      <c r="F73" s="1084" t="s">
        <v>15</v>
      </c>
      <c r="G73" s="1084" t="s">
        <v>15</v>
      </c>
      <c r="H73" s="1084" t="s">
        <v>15</v>
      </c>
      <c r="I73" s="1084" t="s">
        <v>15</v>
      </c>
      <c r="J73" s="1084" t="s">
        <v>15</v>
      </c>
      <c r="K73" s="1084" t="s">
        <v>15</v>
      </c>
      <c r="L73" s="1084" t="s">
        <v>15</v>
      </c>
      <c r="M73" s="1084" t="s">
        <v>15</v>
      </c>
      <c r="N73" s="1084" t="s">
        <v>15</v>
      </c>
      <c r="O73" s="1084" t="s">
        <v>15</v>
      </c>
      <c r="P73" s="1084" t="s">
        <v>15</v>
      </c>
      <c r="Q73" s="1084" t="s">
        <v>15</v>
      </c>
      <c r="R73" s="1084" t="s">
        <v>15</v>
      </c>
      <c r="S73" s="1084" t="s">
        <v>15</v>
      </c>
      <c r="T73" s="1084" t="s">
        <v>15</v>
      </c>
      <c r="U73" s="1084" t="s">
        <v>15</v>
      </c>
      <c r="V73" s="1084" t="s">
        <v>15</v>
      </c>
      <c r="W73" s="1084" t="s">
        <v>15</v>
      </c>
    </row>
    <row r="74" spans="1:25" ht="18.95" customHeight="1">
      <c r="A74" s="215" t="s">
        <v>1193</v>
      </c>
      <c r="B74" s="1084" t="s">
        <v>15</v>
      </c>
      <c r="C74" s="1084" t="s">
        <v>15</v>
      </c>
      <c r="D74" s="1084" t="s">
        <v>15</v>
      </c>
      <c r="E74" s="1084" t="s">
        <v>15</v>
      </c>
      <c r="F74" s="1084" t="s">
        <v>15</v>
      </c>
      <c r="G74" s="1084" t="s">
        <v>15</v>
      </c>
      <c r="H74" s="1084" t="s">
        <v>15</v>
      </c>
      <c r="I74" s="1084" t="s">
        <v>15</v>
      </c>
      <c r="J74" s="1084" t="s">
        <v>15</v>
      </c>
      <c r="K74" s="1084" t="s">
        <v>15</v>
      </c>
      <c r="L74" s="1084" t="s">
        <v>15</v>
      </c>
      <c r="M74" s="1084" t="s">
        <v>15</v>
      </c>
      <c r="N74" s="1084" t="s">
        <v>15</v>
      </c>
      <c r="O74" s="1084" t="s">
        <v>15</v>
      </c>
      <c r="P74" s="1084" t="s">
        <v>15</v>
      </c>
      <c r="Q74" s="1084" t="s">
        <v>15</v>
      </c>
      <c r="R74" s="1084" t="s">
        <v>15</v>
      </c>
      <c r="S74" s="1084" t="s">
        <v>15</v>
      </c>
      <c r="T74" s="1084" t="s">
        <v>15</v>
      </c>
      <c r="U74" s="1084" t="s">
        <v>15</v>
      </c>
      <c r="V74" s="1084" t="s">
        <v>15</v>
      </c>
      <c r="W74" s="1084" t="s">
        <v>15</v>
      </c>
    </row>
    <row r="75" spans="1:25" ht="18.95" customHeight="1">
      <c r="A75" s="215" t="s">
        <v>1194</v>
      </c>
      <c r="B75" s="1084" t="s">
        <v>15</v>
      </c>
      <c r="C75" s="1084" t="s">
        <v>15</v>
      </c>
      <c r="D75" s="1084" t="s">
        <v>15</v>
      </c>
      <c r="E75" s="1084" t="s">
        <v>15</v>
      </c>
      <c r="F75" s="1084" t="s">
        <v>15</v>
      </c>
      <c r="G75" s="1084" t="s">
        <v>15</v>
      </c>
      <c r="H75" s="1084" t="s">
        <v>15</v>
      </c>
      <c r="I75" s="1084" t="s">
        <v>15</v>
      </c>
      <c r="J75" s="1084" t="s">
        <v>15</v>
      </c>
      <c r="K75" s="1084" t="s">
        <v>15</v>
      </c>
      <c r="L75" s="1084" t="s">
        <v>15</v>
      </c>
      <c r="M75" s="1084" t="s">
        <v>15</v>
      </c>
      <c r="N75" s="1084" t="s">
        <v>15</v>
      </c>
      <c r="O75" s="1084" t="s">
        <v>15</v>
      </c>
      <c r="P75" s="1084" t="s">
        <v>15</v>
      </c>
      <c r="Q75" s="1084" t="s">
        <v>15</v>
      </c>
      <c r="R75" s="1084" t="s">
        <v>15</v>
      </c>
      <c r="S75" s="1084" t="s">
        <v>15</v>
      </c>
      <c r="T75" s="1084" t="s">
        <v>15</v>
      </c>
      <c r="U75" s="1084" t="s">
        <v>15</v>
      </c>
      <c r="V75" s="1084" t="s">
        <v>15</v>
      </c>
      <c r="W75" s="1084" t="s">
        <v>15</v>
      </c>
    </row>
    <row r="76" spans="1:25" ht="18.95" customHeight="1">
      <c r="A76" s="1099" t="s">
        <v>1195</v>
      </c>
      <c r="B76" s="1084" t="s">
        <v>15</v>
      </c>
      <c r="C76" s="1084" t="s">
        <v>15</v>
      </c>
      <c r="D76" s="1084" t="s">
        <v>15</v>
      </c>
      <c r="E76" s="1084" t="s">
        <v>15</v>
      </c>
      <c r="F76" s="1084" t="s">
        <v>15</v>
      </c>
      <c r="G76" s="1084" t="s">
        <v>15</v>
      </c>
      <c r="H76" s="1084" t="s">
        <v>15</v>
      </c>
      <c r="I76" s="1084" t="s">
        <v>15</v>
      </c>
      <c r="J76" s="1084" t="s">
        <v>15</v>
      </c>
      <c r="K76" s="1084" t="s">
        <v>15</v>
      </c>
      <c r="L76" s="1084" t="s">
        <v>15</v>
      </c>
      <c r="M76" s="1084" t="s">
        <v>15</v>
      </c>
      <c r="N76" s="1084" t="s">
        <v>15</v>
      </c>
      <c r="O76" s="1084" t="s">
        <v>15</v>
      </c>
      <c r="P76" s="1084" t="s">
        <v>15</v>
      </c>
      <c r="Q76" s="1084" t="s">
        <v>15</v>
      </c>
      <c r="R76" s="1084" t="s">
        <v>15</v>
      </c>
      <c r="S76" s="1084" t="s">
        <v>15</v>
      </c>
      <c r="T76" s="1084" t="s">
        <v>15</v>
      </c>
      <c r="U76" s="1084" t="s">
        <v>15</v>
      </c>
      <c r="V76" s="1084" t="s">
        <v>15</v>
      </c>
      <c r="W76" s="1084" t="s">
        <v>15</v>
      </c>
    </row>
    <row r="77" spans="1:25" ht="18.95" customHeight="1">
      <c r="A77" s="1099" t="s">
        <v>1196</v>
      </c>
      <c r="B77" s="1084" t="s">
        <v>15</v>
      </c>
      <c r="C77" s="1084" t="s">
        <v>15</v>
      </c>
      <c r="D77" s="1084" t="s">
        <v>15</v>
      </c>
      <c r="E77" s="1084" t="s">
        <v>15</v>
      </c>
      <c r="F77" s="1084" t="s">
        <v>15</v>
      </c>
      <c r="G77" s="1084" t="s">
        <v>15</v>
      </c>
      <c r="H77" s="1084" t="s">
        <v>15</v>
      </c>
      <c r="I77" s="1084" t="s">
        <v>15</v>
      </c>
      <c r="J77" s="1084" t="s">
        <v>15</v>
      </c>
      <c r="K77" s="1084" t="s">
        <v>15</v>
      </c>
      <c r="L77" s="1084" t="s">
        <v>15</v>
      </c>
      <c r="M77" s="1084" t="s">
        <v>15</v>
      </c>
      <c r="N77" s="1084" t="s">
        <v>15</v>
      </c>
      <c r="O77" s="1084" t="s">
        <v>15</v>
      </c>
      <c r="P77" s="1084" t="s">
        <v>15</v>
      </c>
      <c r="Q77" s="1084" t="s">
        <v>15</v>
      </c>
      <c r="R77" s="1084" t="s">
        <v>15</v>
      </c>
      <c r="S77" s="1084" t="s">
        <v>15</v>
      </c>
      <c r="T77" s="1084" t="s">
        <v>15</v>
      </c>
      <c r="U77" s="1084" t="s">
        <v>15</v>
      </c>
      <c r="V77" s="1084" t="s">
        <v>15</v>
      </c>
      <c r="W77" s="1084" t="s">
        <v>15</v>
      </c>
    </row>
    <row r="78" spans="1:25" ht="18.95" customHeight="1">
      <c r="A78" s="1099" t="s">
        <v>1197</v>
      </c>
      <c r="B78" s="1084" t="s">
        <v>15</v>
      </c>
      <c r="C78" s="1084" t="s">
        <v>15</v>
      </c>
      <c r="D78" s="1084" t="s">
        <v>15</v>
      </c>
      <c r="E78" s="1084" t="s">
        <v>15</v>
      </c>
      <c r="F78" s="1084" t="s">
        <v>15</v>
      </c>
      <c r="G78" s="1084" t="s">
        <v>15</v>
      </c>
      <c r="H78" s="1084" t="s">
        <v>15</v>
      </c>
      <c r="I78" s="1084" t="s">
        <v>15</v>
      </c>
      <c r="J78" s="1084" t="s">
        <v>15</v>
      </c>
      <c r="K78" s="1084" t="s">
        <v>15</v>
      </c>
      <c r="L78" s="1084" t="s">
        <v>15</v>
      </c>
      <c r="M78" s="1084" t="s">
        <v>15</v>
      </c>
      <c r="N78" s="1084" t="s">
        <v>15</v>
      </c>
      <c r="O78" s="1084" t="s">
        <v>15</v>
      </c>
      <c r="P78" s="1084" t="s">
        <v>15</v>
      </c>
      <c r="Q78" s="1084" t="s">
        <v>15</v>
      </c>
      <c r="R78" s="1084" t="s">
        <v>15</v>
      </c>
      <c r="S78" s="1084" t="s">
        <v>15</v>
      </c>
      <c r="T78" s="1084" t="s">
        <v>15</v>
      </c>
      <c r="U78" s="1084" t="s">
        <v>15</v>
      </c>
      <c r="V78" s="1084" t="s">
        <v>15</v>
      </c>
      <c r="W78" s="1084" t="s">
        <v>15</v>
      </c>
    </row>
    <row r="79" spans="1:25" ht="18" customHeight="1">
      <c r="A79" s="1100" t="s">
        <v>25</v>
      </c>
      <c r="B79" s="1101">
        <v>1729320.6300329999</v>
      </c>
      <c r="C79" s="1101">
        <v>86962.243454700001</v>
      </c>
      <c r="D79" s="1101">
        <v>1816282.8734877005</v>
      </c>
      <c r="E79" s="1101">
        <v>75149.015181200011</v>
      </c>
      <c r="F79" s="1101">
        <v>1587556.5481572005</v>
      </c>
      <c r="G79" s="1101">
        <v>67626.120264700003</v>
      </c>
      <c r="H79" s="1101">
        <v>923644.63414630014</v>
      </c>
      <c r="I79" s="1101">
        <v>117256.0538158</v>
      </c>
      <c r="J79" s="1101">
        <v>1458774.5323588003</v>
      </c>
      <c r="K79" s="1101">
        <v>479619.8406698</v>
      </c>
      <c r="L79" s="1101">
        <v>531425.6431329</v>
      </c>
      <c r="M79" s="1101">
        <v>448456.80233250011</v>
      </c>
      <c r="N79" s="1101">
        <v>331646.02448430005</v>
      </c>
      <c r="O79" s="1101">
        <v>38016.323115499996</v>
      </c>
      <c r="P79" s="1101">
        <v>53264.304316100002</v>
      </c>
      <c r="Q79" s="1101">
        <v>1402809.0973813003</v>
      </c>
      <c r="R79" s="1101">
        <v>10768.599482600002</v>
      </c>
      <c r="S79" s="1101">
        <v>488539.3151673</v>
      </c>
      <c r="T79" s="1101">
        <v>316834.18896100001</v>
      </c>
      <c r="U79" s="1102" t="s">
        <v>15</v>
      </c>
      <c r="V79" s="1101">
        <v>11930.804100400001</v>
      </c>
      <c r="W79" s="1101">
        <v>8756791.6231740974</v>
      </c>
    </row>
    <row r="80" spans="1:25" ht="42" customHeight="1">
      <c r="A80" s="1103" t="s">
        <v>806</v>
      </c>
      <c r="B80" s="1104">
        <v>0</v>
      </c>
      <c r="C80" s="1104">
        <v>5.2249564337666303</v>
      </c>
      <c r="D80" s="1104">
        <v>0.25016694264198402</v>
      </c>
      <c r="E80" s="1104">
        <v>2.19667732502365E-2</v>
      </c>
      <c r="F80" s="1104">
        <v>0.91415946667352299</v>
      </c>
      <c r="G80" s="1104">
        <v>0</v>
      </c>
      <c r="H80" s="1106">
        <v>2.4782797065663198</v>
      </c>
      <c r="I80" s="1104">
        <v>1.2373450959826899</v>
      </c>
      <c r="J80" s="1104">
        <v>0.86913618785832603</v>
      </c>
      <c r="K80" s="1104">
        <v>1.35377161366056</v>
      </c>
      <c r="L80" s="1104">
        <v>6.3946367741171501</v>
      </c>
      <c r="M80" s="1104">
        <v>8.4372954227664305</v>
      </c>
      <c r="N80" s="1104">
        <v>7.8011254527082503</v>
      </c>
      <c r="O80" s="1104">
        <v>7.77796412109846</v>
      </c>
      <c r="P80" s="1104">
        <v>8.2526866690035696</v>
      </c>
      <c r="Q80" s="1104">
        <v>7.48819775961673</v>
      </c>
      <c r="R80" s="1104">
        <v>5.6409661828350801</v>
      </c>
      <c r="S80" s="1104">
        <v>0.22761381136151801</v>
      </c>
      <c r="T80" s="1104">
        <v>0.46048762971040302</v>
      </c>
      <c r="U80" s="1102" t="s">
        <v>15</v>
      </c>
      <c r="V80" s="1106">
        <v>0.35647075759021202</v>
      </c>
      <c r="W80" s="1104">
        <v>1.95108179614002</v>
      </c>
    </row>
    <row r="81" spans="1:23">
      <c r="A81" s="217" t="s">
        <v>14</v>
      </c>
      <c r="B81" s="16"/>
      <c r="C81" s="16"/>
      <c r="D81" s="16"/>
      <c r="E81" s="16"/>
      <c r="F81" s="16"/>
      <c r="G81" s="16"/>
      <c r="H81" s="16"/>
      <c r="I81" s="16"/>
      <c r="J81" s="16"/>
      <c r="K81" s="218"/>
      <c r="L81" s="218"/>
      <c r="M81" s="219"/>
      <c r="N81" s="218"/>
      <c r="O81" s="218"/>
      <c r="P81" s="218"/>
      <c r="Q81" s="218"/>
      <c r="R81" s="218"/>
      <c r="S81" s="218"/>
      <c r="T81" s="218"/>
      <c r="U81" s="218"/>
      <c r="V81" s="218"/>
      <c r="W81" s="218"/>
    </row>
    <row r="82" spans="1:23">
      <c r="A82" s="220" t="s">
        <v>973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</row>
    <row r="83" spans="1:23">
      <c r="A83" s="221" t="s">
        <v>974</v>
      </c>
      <c r="B83" s="16"/>
      <c r="C83" s="16"/>
      <c r="D83" s="16"/>
      <c r="E83" s="16"/>
      <c r="F83" s="16"/>
      <c r="G83" s="16"/>
      <c r="H83" s="16"/>
      <c r="I83" s="16"/>
      <c r="J83" s="16"/>
      <c r="K83" s="218"/>
      <c r="L83" s="218"/>
      <c r="M83" s="218"/>
      <c r="N83" s="218"/>
      <c r="O83" s="218"/>
      <c r="P83" s="218"/>
      <c r="Q83" s="218"/>
      <c r="R83" s="218"/>
      <c r="S83" s="218"/>
      <c r="T83" s="218"/>
      <c r="U83" s="218"/>
      <c r="V83" s="218"/>
      <c r="W83" s="218"/>
    </row>
  </sheetData>
  <mergeCells count="37">
    <mergeCell ref="T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A44:A45"/>
    <mergeCell ref="B44:D44"/>
    <mergeCell ref="E44:E45"/>
    <mergeCell ref="F44:F45"/>
    <mergeCell ref="G44:G45"/>
    <mergeCell ref="R44:R45"/>
    <mergeCell ref="V6:V7"/>
    <mergeCell ref="W6:W7"/>
    <mergeCell ref="I40:K40"/>
    <mergeCell ref="U40:W40"/>
    <mergeCell ref="T43:W43"/>
    <mergeCell ref="K6:K7"/>
    <mergeCell ref="L6:Q6"/>
    <mergeCell ref="R6:R7"/>
    <mergeCell ref="S6:S7"/>
    <mergeCell ref="T6:T7"/>
    <mergeCell ref="U6:U7"/>
    <mergeCell ref="H44:H45"/>
    <mergeCell ref="I44:I45"/>
    <mergeCell ref="J44:J45"/>
    <mergeCell ref="K44:K45"/>
    <mergeCell ref="L44:Q44"/>
    <mergeCell ref="S44:S45"/>
    <mergeCell ref="T44:T45"/>
    <mergeCell ref="U44:U45"/>
    <mergeCell ref="V44:V45"/>
    <mergeCell ref="W44:W45"/>
  </mergeCells>
  <pageMargins left="0.5" right="0.2" top="0.75" bottom="0.75" header="0.4" footer="0.4"/>
  <pageSetup paperSize="9" scale="83" firstPageNumber="68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zoomScale="60" workbookViewId="0">
      <selection activeCell="H101" sqref="H101"/>
    </sheetView>
  </sheetViews>
  <sheetFormatPr defaultRowHeight="12.75"/>
  <cols>
    <col min="1" max="1" width="16.28515625" style="1064" customWidth="1"/>
    <col min="2" max="2" width="9.85546875" style="1056" customWidth="1"/>
    <col min="3" max="3" width="8.85546875" style="1056" customWidth="1"/>
    <col min="4" max="4" width="9.7109375" style="1056" customWidth="1"/>
    <col min="5" max="5" width="10.5703125" style="1056" customWidth="1"/>
    <col min="6" max="6" width="10.42578125" style="1056" customWidth="1"/>
    <col min="7" max="7" width="8.42578125" style="1056" customWidth="1"/>
    <col min="8" max="9" width="8.7109375" style="1056" customWidth="1"/>
    <col min="10" max="10" width="11.7109375" style="1056" customWidth="1"/>
    <col min="11" max="11" width="9.7109375" style="1056" customWidth="1"/>
    <col min="12" max="12" width="10.7109375" style="1056" customWidth="1"/>
    <col min="13" max="13" width="10.140625" style="1056" customWidth="1"/>
    <col min="14" max="14" width="9.7109375" style="1056" customWidth="1"/>
    <col min="15" max="15" width="9.140625" style="1056" customWidth="1"/>
    <col min="16" max="16" width="8.7109375" style="1056" customWidth="1"/>
    <col min="17" max="17" width="9.85546875" style="1056" customWidth="1"/>
    <col min="18" max="18" width="10.5703125" style="1056" customWidth="1"/>
    <col min="19" max="19" width="8.7109375" style="1056" customWidth="1"/>
    <col min="20" max="20" width="9" style="1056" customWidth="1"/>
    <col min="21" max="21" width="8" style="1056" customWidth="1"/>
    <col min="22" max="22" width="9.28515625" style="1056" customWidth="1"/>
    <col min="23" max="23" width="10.7109375" style="1056" customWidth="1"/>
    <col min="24" max="24" width="8.140625" style="1056" customWidth="1"/>
    <col min="25" max="25" width="9" style="1056" customWidth="1"/>
    <col min="26" max="16384" width="9.140625" style="1056"/>
  </cols>
  <sheetData>
    <row r="1" spans="1:27" s="1034" customFormat="1" ht="15.75">
      <c r="A1" s="940" t="s">
        <v>1205</v>
      </c>
      <c r="B1" s="5"/>
      <c r="C1" s="5"/>
      <c r="D1" s="5"/>
      <c r="E1" s="5"/>
      <c r="F1" s="5"/>
      <c r="G1" s="5"/>
      <c r="H1" s="5"/>
      <c r="I1" s="5"/>
      <c r="J1" s="5"/>
      <c r="K1" s="178"/>
      <c r="L1" s="177"/>
      <c r="M1" s="950"/>
      <c r="N1" s="5"/>
      <c r="O1" s="5"/>
      <c r="P1" s="178"/>
      <c r="Q1" s="5"/>
      <c r="R1" s="5"/>
      <c r="S1" s="5"/>
      <c r="T1" s="5"/>
      <c r="U1" s="1285" t="s">
        <v>1206</v>
      </c>
      <c r="V1" s="1285"/>
      <c r="W1" s="1285"/>
      <c r="X1" s="1065"/>
      <c r="Y1" s="1065"/>
    </row>
    <row r="2" spans="1:27" s="1066" customFormat="1" ht="18.95" customHeight="1">
      <c r="A2" s="940" t="s">
        <v>1207</v>
      </c>
      <c r="B2" s="5"/>
      <c r="C2" s="5"/>
      <c r="D2" s="5"/>
      <c r="E2" s="5"/>
      <c r="F2" s="5"/>
      <c r="G2" s="5"/>
      <c r="H2" s="5"/>
      <c r="I2" s="5"/>
      <c r="J2" s="178"/>
      <c r="K2" s="178"/>
      <c r="L2" s="177"/>
      <c r="M2" s="950"/>
      <c r="N2" s="5"/>
      <c r="O2" s="5"/>
      <c r="P2" s="178"/>
      <c r="Q2" s="5"/>
      <c r="R2" s="5"/>
      <c r="S2" s="5"/>
      <c r="T2" s="5"/>
      <c r="U2" s="5"/>
      <c r="V2" s="5"/>
      <c r="W2" s="5"/>
      <c r="X2" s="1041"/>
      <c r="Y2" s="1041"/>
    </row>
    <row r="3" spans="1:27" s="1067" customFormat="1" ht="18.95" customHeight="1">
      <c r="A3" s="940" t="s">
        <v>0</v>
      </c>
      <c r="B3" s="180"/>
      <c r="C3" s="180"/>
      <c r="D3" s="180"/>
      <c r="E3" s="180"/>
      <c r="F3" s="180"/>
      <c r="G3" s="180"/>
      <c r="H3" s="180"/>
      <c r="I3" s="180"/>
      <c r="J3" s="178"/>
      <c r="K3" s="178"/>
      <c r="L3" s="186"/>
      <c r="M3" s="198"/>
      <c r="N3" s="179"/>
      <c r="O3" s="179"/>
      <c r="P3" s="178"/>
      <c r="Q3" s="179"/>
      <c r="R3" s="179"/>
      <c r="S3" s="179"/>
      <c r="T3" s="179"/>
      <c r="U3" s="178"/>
      <c r="V3" s="178"/>
      <c r="W3" s="178"/>
      <c r="X3" s="1041"/>
      <c r="Y3" s="1041"/>
      <c r="AA3" s="1068"/>
    </row>
    <row r="4" spans="1:27" s="1069" customFormat="1" ht="18.95" customHeight="1">
      <c r="A4" s="181"/>
      <c r="B4" s="180"/>
      <c r="C4" s="180"/>
      <c r="D4" s="180"/>
      <c r="E4" s="180"/>
      <c r="F4" s="180"/>
      <c r="G4" s="180"/>
      <c r="H4" s="180"/>
      <c r="I4" s="180"/>
      <c r="J4" s="178"/>
      <c r="K4" s="178"/>
      <c r="L4" s="186"/>
      <c r="M4" s="198"/>
      <c r="N4" s="179"/>
      <c r="O4" s="179"/>
      <c r="P4" s="178"/>
      <c r="Q4" s="179"/>
      <c r="R4" s="179"/>
      <c r="S4" s="179"/>
      <c r="T4" s="179"/>
      <c r="U4" s="178"/>
      <c r="V4" s="178"/>
      <c r="W4" s="178"/>
      <c r="X4" s="1041"/>
      <c r="Y4" s="1041"/>
      <c r="AA4" s="1070"/>
    </row>
    <row r="5" spans="1:27" s="1069" customFormat="1" ht="18.95" customHeight="1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3"/>
      <c r="L5" s="179"/>
      <c r="M5" s="178"/>
      <c r="N5" s="179"/>
      <c r="O5" s="179"/>
      <c r="P5" s="179"/>
      <c r="Q5" s="179"/>
      <c r="R5" s="179"/>
      <c r="S5" s="179"/>
      <c r="T5" s="179"/>
      <c r="U5" s="1277" t="s">
        <v>933</v>
      </c>
      <c r="V5" s="1277"/>
      <c r="W5" s="1277"/>
      <c r="X5" s="1041"/>
      <c r="Y5" s="1041"/>
    </row>
    <row r="6" spans="1:27" s="1042" customFormat="1" ht="18.95" customHeight="1">
      <c r="A6" s="1296" t="s">
        <v>23753</v>
      </c>
      <c r="B6" s="1292" t="s">
        <v>990</v>
      </c>
      <c r="C6" s="1294"/>
      <c r="D6" s="1294"/>
      <c r="E6" s="1298" t="s">
        <v>991</v>
      </c>
      <c r="F6" s="1290" t="s">
        <v>992</v>
      </c>
      <c r="G6" s="1298" t="s">
        <v>993</v>
      </c>
      <c r="H6" s="1288" t="s">
        <v>994</v>
      </c>
      <c r="I6" s="1288" t="s">
        <v>995</v>
      </c>
      <c r="J6" s="1288" t="s">
        <v>996</v>
      </c>
      <c r="K6" s="1290" t="s">
        <v>997</v>
      </c>
      <c r="L6" s="1292" t="s">
        <v>998</v>
      </c>
      <c r="M6" s="1293"/>
      <c r="N6" s="1294"/>
      <c r="O6" s="1294"/>
      <c r="P6" s="1294"/>
      <c r="Q6" s="1295"/>
      <c r="R6" s="1290" t="s">
        <v>999</v>
      </c>
      <c r="S6" s="1288" t="s">
        <v>1000</v>
      </c>
      <c r="T6" s="1288" t="s">
        <v>1001</v>
      </c>
      <c r="U6" s="1288" t="s">
        <v>1002</v>
      </c>
      <c r="V6" s="1288" t="s">
        <v>1003</v>
      </c>
      <c r="W6" s="1290" t="s">
        <v>1132</v>
      </c>
      <c r="X6" s="1041"/>
      <c r="Y6" s="1041"/>
    </row>
    <row r="7" spans="1:27" s="1042" customFormat="1" ht="99.75" customHeight="1">
      <c r="A7" s="1297"/>
      <c r="B7" s="956" t="s">
        <v>1005</v>
      </c>
      <c r="C7" s="956" t="s">
        <v>1006</v>
      </c>
      <c r="D7" s="954" t="s">
        <v>1007</v>
      </c>
      <c r="E7" s="1298"/>
      <c r="F7" s="1291"/>
      <c r="G7" s="1298"/>
      <c r="H7" s="1289"/>
      <c r="I7" s="1289"/>
      <c r="J7" s="1289"/>
      <c r="K7" s="1291"/>
      <c r="L7" s="955" t="s">
        <v>1008</v>
      </c>
      <c r="M7" s="955" t="s">
        <v>1009</v>
      </c>
      <c r="N7" s="955" t="s">
        <v>1010</v>
      </c>
      <c r="O7" s="955" t="s">
        <v>1011</v>
      </c>
      <c r="P7" s="955" t="s">
        <v>1012</v>
      </c>
      <c r="Q7" s="955" t="s">
        <v>1013</v>
      </c>
      <c r="R7" s="1291"/>
      <c r="S7" s="1289"/>
      <c r="T7" s="1289"/>
      <c r="U7" s="1289"/>
      <c r="V7" s="1289"/>
      <c r="W7" s="1291"/>
      <c r="X7" s="1041"/>
      <c r="Y7" s="1041"/>
    </row>
    <row r="8" spans="1:27" s="1042" customFormat="1" ht="18.95" customHeight="1">
      <c r="A8" s="190" t="s">
        <v>6</v>
      </c>
      <c r="B8" s="955" t="s">
        <v>7</v>
      </c>
      <c r="C8" s="955" t="s">
        <v>8</v>
      </c>
      <c r="D8" s="955" t="s">
        <v>9</v>
      </c>
      <c r="E8" s="955" t="s">
        <v>10</v>
      </c>
      <c r="F8" s="955" t="s">
        <v>11</v>
      </c>
      <c r="G8" s="955" t="s">
        <v>12</v>
      </c>
      <c r="H8" s="955" t="s">
        <v>13</v>
      </c>
      <c r="I8" s="955" t="s">
        <v>694</v>
      </c>
      <c r="J8" s="191" t="s">
        <v>725</v>
      </c>
      <c r="K8" s="955" t="s">
        <v>695</v>
      </c>
      <c r="L8" s="955" t="s">
        <v>726</v>
      </c>
      <c r="M8" s="955" t="s">
        <v>727</v>
      </c>
      <c r="N8" s="955" t="s">
        <v>1014</v>
      </c>
      <c r="O8" s="955" t="s">
        <v>1015</v>
      </c>
      <c r="P8" s="955" t="s">
        <v>1016</v>
      </c>
      <c r="Q8" s="955" t="s">
        <v>1017</v>
      </c>
      <c r="R8" s="955" t="s">
        <v>1018</v>
      </c>
      <c r="S8" s="955" t="s">
        <v>1133</v>
      </c>
      <c r="T8" s="955" t="s">
        <v>1019</v>
      </c>
      <c r="U8" s="955" t="s">
        <v>1020</v>
      </c>
      <c r="V8" s="191" t="s">
        <v>1021</v>
      </c>
      <c r="W8" s="955" t="s">
        <v>1023</v>
      </c>
      <c r="X8" s="1041"/>
      <c r="Y8" s="1041"/>
    </row>
    <row r="9" spans="1:27" s="1042" customFormat="1" ht="18.95" customHeight="1">
      <c r="A9" s="192">
        <v>0</v>
      </c>
      <c r="B9" s="1043">
        <v>7860548.7407039003</v>
      </c>
      <c r="C9" s="1043" t="s">
        <v>15</v>
      </c>
      <c r="D9" s="1043">
        <v>7860548.7407039003</v>
      </c>
      <c r="E9" s="1043">
        <v>2237148.2438574</v>
      </c>
      <c r="F9" s="1043">
        <v>377486.65358729998</v>
      </c>
      <c r="G9" s="1043">
        <v>74893.775550499995</v>
      </c>
      <c r="H9" s="1043">
        <v>244290.1297733</v>
      </c>
      <c r="I9" s="1043">
        <v>117776.4459772</v>
      </c>
      <c r="J9" s="1043">
        <v>1325149.3743191001</v>
      </c>
      <c r="K9" s="1043">
        <v>37948.403008599998</v>
      </c>
      <c r="L9" s="1043">
        <v>0.87753820000000005</v>
      </c>
      <c r="M9" s="1043">
        <v>20</v>
      </c>
      <c r="N9" s="1043">
        <v>6</v>
      </c>
      <c r="O9" s="1043" t="s">
        <v>15</v>
      </c>
      <c r="P9" s="1043">
        <v>11</v>
      </c>
      <c r="Q9" s="1043">
        <v>37.877538200000004</v>
      </c>
      <c r="R9" s="1043">
        <v>1.37</v>
      </c>
      <c r="S9" s="1043">
        <v>3183671.6625736002</v>
      </c>
      <c r="T9" s="1043">
        <v>3200385.3431353001</v>
      </c>
      <c r="U9" s="1043" t="s">
        <v>15</v>
      </c>
      <c r="V9" s="1043">
        <v>188796.6673997</v>
      </c>
      <c r="W9" s="1043">
        <v>18848134.687424101</v>
      </c>
      <c r="X9" s="1041"/>
      <c r="Y9" s="1041"/>
    </row>
    <row r="10" spans="1:27" s="1042" customFormat="1" ht="18.95" customHeight="1">
      <c r="A10" s="193" t="s">
        <v>1134</v>
      </c>
      <c r="B10" s="1043" t="s">
        <v>15</v>
      </c>
      <c r="C10" s="1043">
        <v>232536.9977561</v>
      </c>
      <c r="D10" s="1043">
        <v>232536.9977561</v>
      </c>
      <c r="E10" s="1043" t="s">
        <v>15</v>
      </c>
      <c r="F10" s="1043">
        <v>312306.94399170001</v>
      </c>
      <c r="G10" s="1043" t="s">
        <v>15</v>
      </c>
      <c r="H10" s="1043">
        <v>163.06297369999999</v>
      </c>
      <c r="I10" s="1043">
        <v>1970.9883698000001</v>
      </c>
      <c r="J10" s="1043">
        <v>19343.221979000002</v>
      </c>
      <c r="K10" s="1043">
        <v>20124.750223200001</v>
      </c>
      <c r="L10" s="1043" t="s">
        <v>15</v>
      </c>
      <c r="M10" s="1043" t="s">
        <v>15</v>
      </c>
      <c r="N10" s="1043" t="s">
        <v>15</v>
      </c>
      <c r="O10" s="1043" t="s">
        <v>15</v>
      </c>
      <c r="P10" s="1043" t="s">
        <v>15</v>
      </c>
      <c r="Q10" s="1043" t="s">
        <v>15</v>
      </c>
      <c r="R10" s="1043" t="s">
        <v>15</v>
      </c>
      <c r="S10" s="1043" t="s">
        <v>15</v>
      </c>
      <c r="T10" s="1043" t="s">
        <v>15</v>
      </c>
      <c r="U10" s="1043" t="s">
        <v>15</v>
      </c>
      <c r="V10" s="1043">
        <v>1085.9820876000001</v>
      </c>
      <c r="W10" s="1043">
        <v>587531.94738110004</v>
      </c>
      <c r="X10" s="1041"/>
      <c r="Y10" s="1041"/>
    </row>
    <row r="11" spans="1:27" s="1042" customFormat="1" ht="18.95" customHeight="1">
      <c r="A11" s="193" t="s">
        <v>1135</v>
      </c>
      <c r="B11" s="1043" t="s">
        <v>15</v>
      </c>
      <c r="C11" s="1043">
        <v>52179.3362356</v>
      </c>
      <c r="D11" s="1043">
        <v>52179.3362356</v>
      </c>
      <c r="E11" s="1043" t="s">
        <v>15</v>
      </c>
      <c r="F11" s="1043">
        <v>2339059.5645762002</v>
      </c>
      <c r="G11" s="1043" t="s">
        <v>15</v>
      </c>
      <c r="H11" s="1043">
        <v>4.8819899999999999E-2</v>
      </c>
      <c r="I11" s="1043" t="s">
        <v>15</v>
      </c>
      <c r="J11" s="1043">
        <v>15397.0982769</v>
      </c>
      <c r="K11" s="1043">
        <v>31408.429528500001</v>
      </c>
      <c r="L11" s="1043" t="s">
        <v>15</v>
      </c>
      <c r="M11" s="1043" t="s">
        <v>15</v>
      </c>
      <c r="N11" s="1043" t="s">
        <v>15</v>
      </c>
      <c r="O11" s="1043" t="s">
        <v>15</v>
      </c>
      <c r="P11" s="1043" t="s">
        <v>15</v>
      </c>
      <c r="Q11" s="1043" t="s">
        <v>15</v>
      </c>
      <c r="R11" s="1043" t="s">
        <v>15</v>
      </c>
      <c r="S11" s="1043" t="s">
        <v>15</v>
      </c>
      <c r="T11" s="1043" t="s">
        <v>15</v>
      </c>
      <c r="U11" s="1043" t="s">
        <v>15</v>
      </c>
      <c r="V11" s="1043">
        <v>3354.1303607</v>
      </c>
      <c r="W11" s="1043">
        <v>2441398.6077978006</v>
      </c>
      <c r="X11" s="1041"/>
      <c r="Y11" s="1041"/>
    </row>
    <row r="12" spans="1:27" s="1042" customFormat="1" ht="18.95" customHeight="1">
      <c r="A12" s="193" t="s">
        <v>1136</v>
      </c>
      <c r="B12" s="1043" t="s">
        <v>15</v>
      </c>
      <c r="C12" s="1043">
        <v>68191.273586199997</v>
      </c>
      <c r="D12" s="1043">
        <v>68191.273586199997</v>
      </c>
      <c r="E12" s="1043" t="s">
        <v>15</v>
      </c>
      <c r="F12" s="1043">
        <v>312470.49103109998</v>
      </c>
      <c r="G12" s="1043" t="s">
        <v>15</v>
      </c>
      <c r="H12" s="1043" t="s">
        <v>15</v>
      </c>
      <c r="I12" s="1043">
        <v>33.845190799999997</v>
      </c>
      <c r="J12" s="1043">
        <v>183.76885830000001</v>
      </c>
      <c r="K12" s="1043">
        <v>89250.6747665</v>
      </c>
      <c r="L12" s="1043" t="s">
        <v>15</v>
      </c>
      <c r="M12" s="1043" t="s">
        <v>15</v>
      </c>
      <c r="N12" s="1043" t="s">
        <v>15</v>
      </c>
      <c r="O12" s="1043" t="s">
        <v>15</v>
      </c>
      <c r="P12" s="1043" t="s">
        <v>15</v>
      </c>
      <c r="Q12" s="1043" t="s">
        <v>15</v>
      </c>
      <c r="R12" s="1043" t="s">
        <v>15</v>
      </c>
      <c r="S12" s="1043" t="s">
        <v>15</v>
      </c>
      <c r="T12" s="1043" t="s">
        <v>15</v>
      </c>
      <c r="U12" s="1043" t="s">
        <v>15</v>
      </c>
      <c r="V12" s="1043">
        <v>3235.717537</v>
      </c>
      <c r="W12" s="1043">
        <v>473365.77096990007</v>
      </c>
      <c r="X12" s="1041"/>
      <c r="Y12" s="1041"/>
    </row>
    <row r="13" spans="1:27" s="1044" customFormat="1" ht="18.95" customHeight="1">
      <c r="A13" s="193" t="s">
        <v>1137</v>
      </c>
      <c r="B13" s="1043" t="s">
        <v>15</v>
      </c>
      <c r="C13" s="1043">
        <v>217582.46212690001</v>
      </c>
      <c r="D13" s="1043">
        <v>217582.46212690001</v>
      </c>
      <c r="E13" s="1043" t="s">
        <v>15</v>
      </c>
      <c r="F13" s="1043">
        <v>1305391.2302935999</v>
      </c>
      <c r="G13" s="1043" t="s">
        <v>15</v>
      </c>
      <c r="H13" s="1043">
        <v>1513.0456095</v>
      </c>
      <c r="I13" s="1043">
        <v>3090.2370034</v>
      </c>
      <c r="J13" s="1043">
        <v>2967.0796245000001</v>
      </c>
      <c r="K13" s="1043">
        <v>286968.79402560001</v>
      </c>
      <c r="L13" s="1043">
        <v>235.6</v>
      </c>
      <c r="M13" s="1043" t="s">
        <v>15</v>
      </c>
      <c r="N13" s="1043">
        <v>1320.3309099999999</v>
      </c>
      <c r="O13" s="1043" t="s">
        <v>15</v>
      </c>
      <c r="P13" s="1043">
        <v>0.25</v>
      </c>
      <c r="Q13" s="1043">
        <v>1556.1809099999998</v>
      </c>
      <c r="R13" s="1043" t="s">
        <v>15</v>
      </c>
      <c r="S13" s="1043" t="s">
        <v>15</v>
      </c>
      <c r="T13" s="1043" t="s">
        <v>15</v>
      </c>
      <c r="U13" s="1043" t="s">
        <v>15</v>
      </c>
      <c r="V13" s="1043">
        <v>3660.3442401000002</v>
      </c>
      <c r="W13" s="1043">
        <v>1822729.3738335997</v>
      </c>
      <c r="X13" s="1041"/>
      <c r="Y13" s="1041"/>
    </row>
    <row r="14" spans="1:27" s="1042" customFormat="1" ht="18.95" customHeight="1">
      <c r="A14" s="193" t="s">
        <v>1138</v>
      </c>
      <c r="B14" s="1043" t="s">
        <v>15</v>
      </c>
      <c r="C14" s="1043">
        <v>6215.2179410999997</v>
      </c>
      <c r="D14" s="1043">
        <v>6215.2179410999997</v>
      </c>
      <c r="E14" s="1043" t="s">
        <v>15</v>
      </c>
      <c r="F14" s="1043">
        <v>890805.89407489996</v>
      </c>
      <c r="G14" s="1043">
        <v>4.9449199999999999E-2</v>
      </c>
      <c r="H14" s="1043" t="s">
        <v>15</v>
      </c>
      <c r="I14" s="1043" t="s">
        <v>15</v>
      </c>
      <c r="J14" s="1043">
        <v>488.8529557</v>
      </c>
      <c r="K14" s="1043">
        <v>77979.834570399995</v>
      </c>
      <c r="L14" s="1043">
        <v>27</v>
      </c>
      <c r="M14" s="1043">
        <v>3</v>
      </c>
      <c r="N14" s="1043" t="s">
        <v>15</v>
      </c>
      <c r="O14" s="1043" t="s">
        <v>15</v>
      </c>
      <c r="P14" s="1043" t="s">
        <v>15</v>
      </c>
      <c r="Q14" s="1043">
        <v>30</v>
      </c>
      <c r="R14" s="1043">
        <v>1476.9200198000001</v>
      </c>
      <c r="S14" s="1043" t="s">
        <v>15</v>
      </c>
      <c r="T14" s="1043" t="s">
        <v>15</v>
      </c>
      <c r="U14" s="1043" t="s">
        <v>15</v>
      </c>
      <c r="V14" s="1043">
        <v>947.93626789999996</v>
      </c>
      <c r="W14" s="1043">
        <v>977944.70527899999</v>
      </c>
      <c r="X14" s="1041"/>
      <c r="Y14" s="1041"/>
    </row>
    <row r="15" spans="1:27" s="1042" customFormat="1" ht="18.95" customHeight="1">
      <c r="A15" s="193" t="s">
        <v>1139</v>
      </c>
      <c r="B15" s="1043" t="s">
        <v>15</v>
      </c>
      <c r="C15" s="1043">
        <v>177736.98027920001</v>
      </c>
      <c r="D15" s="1043">
        <v>177736.98027920001</v>
      </c>
      <c r="E15" s="1043" t="s">
        <v>15</v>
      </c>
      <c r="F15" s="1043">
        <v>1828157.6525578999</v>
      </c>
      <c r="G15" s="1043" t="s">
        <v>15</v>
      </c>
      <c r="H15" s="1043" t="s">
        <v>15</v>
      </c>
      <c r="I15" s="1043" t="s">
        <v>15</v>
      </c>
      <c r="J15" s="1043">
        <v>15495.360577900001</v>
      </c>
      <c r="K15" s="1043">
        <v>237105.4229037</v>
      </c>
      <c r="L15" s="1043">
        <v>5262.7237326000004</v>
      </c>
      <c r="M15" s="1043" t="s">
        <v>15</v>
      </c>
      <c r="N15" s="1043" t="s">
        <v>15</v>
      </c>
      <c r="O15" s="1043" t="s">
        <v>15</v>
      </c>
      <c r="P15" s="1043" t="s">
        <v>15</v>
      </c>
      <c r="Q15" s="1043">
        <v>5262.7237326000004</v>
      </c>
      <c r="R15" s="1043">
        <v>72.486492600000005</v>
      </c>
      <c r="S15" s="1043" t="s">
        <v>15</v>
      </c>
      <c r="T15" s="1043">
        <v>24.531169500000001</v>
      </c>
      <c r="U15" s="1043" t="s">
        <v>15</v>
      </c>
      <c r="V15" s="1043">
        <v>2364.4880834999999</v>
      </c>
      <c r="W15" s="1043">
        <v>2266219.6457968997</v>
      </c>
      <c r="X15" s="1041"/>
      <c r="Y15" s="1041"/>
    </row>
    <row r="16" spans="1:27" s="1042" customFormat="1" ht="18.95" customHeight="1">
      <c r="A16" s="193" t="s">
        <v>1140</v>
      </c>
      <c r="B16" s="1043" t="s">
        <v>15</v>
      </c>
      <c r="C16" s="1043">
        <v>2811.8472010999999</v>
      </c>
      <c r="D16" s="1043">
        <v>2811.8472010999999</v>
      </c>
      <c r="E16" s="1043" t="s">
        <v>15</v>
      </c>
      <c r="F16" s="1043">
        <v>396279.43940550002</v>
      </c>
      <c r="G16" s="1043" t="s">
        <v>15</v>
      </c>
      <c r="H16" s="1043" t="s">
        <v>15</v>
      </c>
      <c r="I16" s="1043">
        <v>24.45908</v>
      </c>
      <c r="J16" s="1043" t="s">
        <v>15</v>
      </c>
      <c r="K16" s="1043">
        <v>135698.6577403</v>
      </c>
      <c r="L16" s="1043" t="s">
        <v>15</v>
      </c>
      <c r="M16" s="1043" t="s">
        <v>15</v>
      </c>
      <c r="N16" s="1043" t="s">
        <v>15</v>
      </c>
      <c r="O16" s="1043" t="s">
        <v>15</v>
      </c>
      <c r="P16" s="1043" t="s">
        <v>15</v>
      </c>
      <c r="Q16" s="1043" t="s">
        <v>15</v>
      </c>
      <c r="R16" s="1043" t="s">
        <v>15</v>
      </c>
      <c r="S16" s="1043" t="s">
        <v>15</v>
      </c>
      <c r="T16" s="1043" t="s">
        <v>15</v>
      </c>
      <c r="U16" s="1043" t="s">
        <v>15</v>
      </c>
      <c r="V16" s="1043">
        <v>3111.5400807000001</v>
      </c>
      <c r="W16" s="1043">
        <v>537925.94350759999</v>
      </c>
      <c r="X16" s="1041"/>
      <c r="Y16" s="1041"/>
    </row>
    <row r="17" spans="1:26" s="1042" customFormat="1" ht="18.95" customHeight="1">
      <c r="A17" s="193" t="s">
        <v>1141</v>
      </c>
      <c r="B17" s="1043" t="s">
        <v>15</v>
      </c>
      <c r="C17" s="1043">
        <v>150129.42622240001</v>
      </c>
      <c r="D17" s="1043">
        <v>150129.42622240001</v>
      </c>
      <c r="E17" s="1043" t="s">
        <v>15</v>
      </c>
      <c r="F17" s="1043">
        <v>5539192.8755297996</v>
      </c>
      <c r="G17" s="1043" t="s">
        <v>15</v>
      </c>
      <c r="H17" s="1043">
        <v>147.94630280000001</v>
      </c>
      <c r="I17" s="1043">
        <v>372.61954259999999</v>
      </c>
      <c r="J17" s="1043">
        <v>4640.7258712000003</v>
      </c>
      <c r="K17" s="1043">
        <v>1286706.1298922</v>
      </c>
      <c r="L17" s="1043">
        <v>22575.863073500001</v>
      </c>
      <c r="M17" s="1043" t="s">
        <v>15</v>
      </c>
      <c r="N17" s="1043">
        <v>0.10888680000000001</v>
      </c>
      <c r="O17" s="1043" t="s">
        <v>15</v>
      </c>
      <c r="P17" s="1043">
        <v>0.3741005</v>
      </c>
      <c r="Q17" s="1043">
        <v>22576.346060800002</v>
      </c>
      <c r="R17" s="1043">
        <v>0.34029300000000001</v>
      </c>
      <c r="S17" s="1043" t="s">
        <v>15</v>
      </c>
      <c r="T17" s="1043">
        <v>1.2638463</v>
      </c>
      <c r="U17" s="1043" t="s">
        <v>15</v>
      </c>
      <c r="V17" s="1043">
        <v>15230.8807435</v>
      </c>
      <c r="W17" s="1043">
        <v>7018998.5543045998</v>
      </c>
      <c r="X17" s="1041"/>
      <c r="Y17" s="1041"/>
    </row>
    <row r="18" spans="1:26" s="1042" customFormat="1" ht="18.95" customHeight="1">
      <c r="A18" s="193" t="s">
        <v>1142</v>
      </c>
      <c r="B18" s="1043" t="s">
        <v>15</v>
      </c>
      <c r="C18" s="1043">
        <v>125.2323305</v>
      </c>
      <c r="D18" s="1043">
        <v>125.2323305</v>
      </c>
      <c r="E18" s="1043" t="s">
        <v>15</v>
      </c>
      <c r="F18" s="1043">
        <v>284897.06193159998</v>
      </c>
      <c r="G18" s="1043" t="s">
        <v>15</v>
      </c>
      <c r="H18" s="1043" t="s">
        <v>15</v>
      </c>
      <c r="I18" s="1043">
        <v>1.439784</v>
      </c>
      <c r="J18" s="1043">
        <v>74.000584000000003</v>
      </c>
      <c r="K18" s="1043">
        <v>286706.5696316</v>
      </c>
      <c r="L18" s="1043" t="s">
        <v>15</v>
      </c>
      <c r="M18" s="1043">
        <v>1.2</v>
      </c>
      <c r="N18" s="1043" t="s">
        <v>15</v>
      </c>
      <c r="O18" s="1043" t="s">
        <v>15</v>
      </c>
      <c r="P18" s="1043" t="s">
        <v>15</v>
      </c>
      <c r="Q18" s="1043">
        <v>1.2</v>
      </c>
      <c r="R18" s="1043" t="s">
        <v>15</v>
      </c>
      <c r="S18" s="1043" t="s">
        <v>15</v>
      </c>
      <c r="T18" s="1043">
        <v>1.4857203000000001</v>
      </c>
      <c r="U18" s="1043" t="s">
        <v>15</v>
      </c>
      <c r="V18" s="1043">
        <v>308.9265236</v>
      </c>
      <c r="W18" s="1043">
        <v>572115.91650559998</v>
      </c>
      <c r="X18" s="1041"/>
      <c r="Y18" s="1041"/>
    </row>
    <row r="19" spans="1:26" s="1042" customFormat="1" ht="18.95" customHeight="1">
      <c r="A19" s="193" t="s">
        <v>1143</v>
      </c>
      <c r="B19" s="1043" t="s">
        <v>15</v>
      </c>
      <c r="C19" s="1043">
        <v>38992.160436500002</v>
      </c>
      <c r="D19" s="1043">
        <v>38992.160436500002</v>
      </c>
      <c r="E19" s="1043" t="s">
        <v>15</v>
      </c>
      <c r="F19" s="1043">
        <v>877388.68724839995</v>
      </c>
      <c r="G19" s="1043" t="s">
        <v>15</v>
      </c>
      <c r="H19" s="1043" t="s">
        <v>15</v>
      </c>
      <c r="I19" s="1043" t="s">
        <v>15</v>
      </c>
      <c r="J19" s="1043">
        <v>0.14890100000000001</v>
      </c>
      <c r="K19" s="1043">
        <v>477552.83014640003</v>
      </c>
      <c r="L19" s="1043">
        <v>6603.8466564</v>
      </c>
      <c r="M19" s="1043">
        <v>5.2566648000000002</v>
      </c>
      <c r="N19" s="1043">
        <v>0.14508380000000001</v>
      </c>
      <c r="O19" s="1043">
        <v>1.2165433000000001</v>
      </c>
      <c r="P19" s="1043">
        <v>19.4946099</v>
      </c>
      <c r="Q19" s="1043">
        <v>6629.9595582000002</v>
      </c>
      <c r="R19" s="1043">
        <v>2.7936200000000001E-2</v>
      </c>
      <c r="S19" s="1043" t="s">
        <v>15</v>
      </c>
      <c r="T19" s="1043">
        <v>983.23551610000004</v>
      </c>
      <c r="U19" s="1043" t="s">
        <v>15</v>
      </c>
      <c r="V19" s="1043">
        <v>11346.242020600001</v>
      </c>
      <c r="W19" s="1043">
        <v>1412893.2917634</v>
      </c>
      <c r="X19" s="1041"/>
      <c r="Y19" s="1041"/>
    </row>
    <row r="20" spans="1:26" s="1042" customFormat="1" ht="18.95" customHeight="1">
      <c r="A20" s="193" t="s">
        <v>1144</v>
      </c>
      <c r="B20" s="1043" t="s">
        <v>15</v>
      </c>
      <c r="C20" s="1043">
        <v>18104.841075799999</v>
      </c>
      <c r="D20" s="1043">
        <v>18104.841075799999</v>
      </c>
      <c r="E20" s="1043" t="s">
        <v>15</v>
      </c>
      <c r="F20" s="1043">
        <v>79007.166935100002</v>
      </c>
      <c r="G20" s="1043" t="s">
        <v>15</v>
      </c>
      <c r="H20" s="1043">
        <v>71.971181000000001</v>
      </c>
      <c r="I20" s="1043">
        <v>122.5164133</v>
      </c>
      <c r="J20" s="1043" t="s">
        <v>15</v>
      </c>
      <c r="K20" s="1043">
        <v>394523.8872922</v>
      </c>
      <c r="L20" s="1043">
        <v>1619.0772667000001</v>
      </c>
      <c r="M20" s="1043" t="s">
        <v>15</v>
      </c>
      <c r="N20" s="1043">
        <v>13.575608300000001</v>
      </c>
      <c r="O20" s="1043" t="s">
        <v>15</v>
      </c>
      <c r="P20" s="1043">
        <v>6</v>
      </c>
      <c r="Q20" s="1043">
        <v>1638.6528750000002</v>
      </c>
      <c r="R20" s="1043">
        <v>22.409980999999998</v>
      </c>
      <c r="S20" s="1043" t="s">
        <v>15</v>
      </c>
      <c r="T20" s="1043" t="s">
        <v>15</v>
      </c>
      <c r="U20" s="1043" t="s">
        <v>15</v>
      </c>
      <c r="V20" s="1043">
        <v>138.2122258</v>
      </c>
      <c r="W20" s="1043">
        <v>493629.65797920001</v>
      </c>
      <c r="X20" s="1041"/>
      <c r="Y20" s="1041"/>
    </row>
    <row r="21" spans="1:26" s="1042" customFormat="1" ht="18.95" customHeight="1">
      <c r="A21" s="193" t="s">
        <v>1145</v>
      </c>
      <c r="B21" s="1043" t="s">
        <v>15</v>
      </c>
      <c r="C21" s="1043">
        <v>25314.301689899999</v>
      </c>
      <c r="D21" s="1043">
        <v>25314.301689899999</v>
      </c>
      <c r="E21" s="1043" t="s">
        <v>15</v>
      </c>
      <c r="F21" s="1043">
        <v>2897726.7392011001</v>
      </c>
      <c r="G21" s="1043" t="s">
        <v>15</v>
      </c>
      <c r="H21" s="1043">
        <v>324.76860019999998</v>
      </c>
      <c r="I21" s="1043">
        <v>6671.2530244999998</v>
      </c>
      <c r="J21" s="1043">
        <v>2751.5106540000002</v>
      </c>
      <c r="K21" s="1043">
        <v>592711.77888660005</v>
      </c>
      <c r="L21" s="1043">
        <v>94393.149330100001</v>
      </c>
      <c r="M21" s="1043">
        <v>2941.9282180999999</v>
      </c>
      <c r="N21" s="1043">
        <v>114.8328604</v>
      </c>
      <c r="O21" s="1043">
        <v>8.2374645999999991</v>
      </c>
      <c r="P21" s="1043">
        <v>246.03794629999999</v>
      </c>
      <c r="Q21" s="1043">
        <v>97704.185819499995</v>
      </c>
      <c r="R21" s="1043">
        <v>5722.6525186999997</v>
      </c>
      <c r="S21" s="1043" t="s">
        <v>15</v>
      </c>
      <c r="T21" s="1043">
        <v>3872.9760749000002</v>
      </c>
      <c r="U21" s="1043" t="s">
        <v>15</v>
      </c>
      <c r="V21" s="1043">
        <v>8620.5879616000002</v>
      </c>
      <c r="W21" s="1043">
        <v>3641420.754431</v>
      </c>
      <c r="X21" s="1041"/>
      <c r="Y21" s="1041"/>
    </row>
    <row r="22" spans="1:26" s="1042" customFormat="1" ht="18.95" customHeight="1">
      <c r="A22" s="193" t="s">
        <v>1146</v>
      </c>
      <c r="B22" s="1043" t="s">
        <v>15</v>
      </c>
      <c r="C22" s="1043" t="s">
        <v>15</v>
      </c>
      <c r="D22" s="1043" t="s">
        <v>15</v>
      </c>
      <c r="E22" s="1043" t="s">
        <v>15</v>
      </c>
      <c r="F22" s="1043">
        <v>404352.47651289997</v>
      </c>
      <c r="G22" s="1043" t="s">
        <v>15</v>
      </c>
      <c r="H22" s="1043" t="s">
        <v>15</v>
      </c>
      <c r="I22" s="1043">
        <v>183.67258380000001</v>
      </c>
      <c r="J22" s="1043">
        <v>13150.727722400001</v>
      </c>
      <c r="K22" s="1043">
        <v>209551.0465842</v>
      </c>
      <c r="L22" s="1043">
        <v>1107.3599741</v>
      </c>
      <c r="M22" s="1043" t="s">
        <v>15</v>
      </c>
      <c r="N22" s="1043">
        <v>1104.9148273000001</v>
      </c>
      <c r="O22" s="1043" t="s">
        <v>15</v>
      </c>
      <c r="P22" s="1043">
        <v>423.99375020000002</v>
      </c>
      <c r="Q22" s="1043">
        <v>2636.2685516000001</v>
      </c>
      <c r="R22" s="1043">
        <v>2748.2417223000002</v>
      </c>
      <c r="S22" s="1043" t="s">
        <v>15</v>
      </c>
      <c r="T22" s="1043">
        <v>213.6158891</v>
      </c>
      <c r="U22" s="1043" t="s">
        <v>15</v>
      </c>
      <c r="V22" s="1043">
        <v>4033.6639676</v>
      </c>
      <c r="W22" s="1043">
        <v>636869.71353389986</v>
      </c>
      <c r="X22" s="1041"/>
      <c r="Y22" s="1041"/>
    </row>
    <row r="23" spans="1:26" s="1042" customFormat="1" ht="18.95" customHeight="1">
      <c r="A23" s="193" t="s">
        <v>1147</v>
      </c>
      <c r="B23" s="1043" t="s">
        <v>15</v>
      </c>
      <c r="C23" s="1043">
        <v>24002.3539141</v>
      </c>
      <c r="D23" s="1043">
        <v>24002.3539141</v>
      </c>
      <c r="E23" s="1043" t="s">
        <v>15</v>
      </c>
      <c r="F23" s="1043">
        <v>250969.40081280001</v>
      </c>
      <c r="G23" s="1043" t="s">
        <v>15</v>
      </c>
      <c r="H23" s="1043">
        <v>153.12349</v>
      </c>
      <c r="I23" s="1043">
        <v>528.06154019999997</v>
      </c>
      <c r="J23" s="1043">
        <v>3611.7141876000001</v>
      </c>
      <c r="K23" s="1043">
        <v>128071.8113361</v>
      </c>
      <c r="L23" s="1043">
        <v>6598.9612117999995</v>
      </c>
      <c r="M23" s="1043">
        <v>398.28529639999999</v>
      </c>
      <c r="N23" s="1043">
        <v>11321.481953</v>
      </c>
      <c r="O23" s="1043" t="s">
        <v>15</v>
      </c>
      <c r="P23" s="1043">
        <v>43.25</v>
      </c>
      <c r="Q23" s="1043">
        <v>18361.9784612</v>
      </c>
      <c r="R23" s="1043">
        <v>4712.0427001999997</v>
      </c>
      <c r="S23" s="1043" t="s">
        <v>15</v>
      </c>
      <c r="T23" s="1043">
        <v>53.711010999999999</v>
      </c>
      <c r="U23" s="1043" t="s">
        <v>15</v>
      </c>
      <c r="V23" s="1043">
        <v>237.84905040000001</v>
      </c>
      <c r="W23" s="1043">
        <v>430702.04650360008</v>
      </c>
      <c r="X23" s="1041"/>
      <c r="Y23" s="1041"/>
    </row>
    <row r="24" spans="1:26" s="1042" customFormat="1" ht="18.95" customHeight="1">
      <c r="A24" s="193" t="s">
        <v>1148</v>
      </c>
      <c r="B24" s="1043" t="s">
        <v>15</v>
      </c>
      <c r="C24" s="1043">
        <v>19600.9820654</v>
      </c>
      <c r="D24" s="1043">
        <v>19600.9820654</v>
      </c>
      <c r="E24" s="1043" t="s">
        <v>15</v>
      </c>
      <c r="F24" s="1043">
        <v>28824.021826799999</v>
      </c>
      <c r="G24" s="1043" t="s">
        <v>15</v>
      </c>
      <c r="H24" s="1043">
        <v>329.21344449999998</v>
      </c>
      <c r="I24" s="1043">
        <v>2503.8652907999999</v>
      </c>
      <c r="J24" s="1043">
        <v>9151.0058812000007</v>
      </c>
      <c r="K24" s="1043">
        <v>5120.1863181999997</v>
      </c>
      <c r="L24" s="1043">
        <v>107203.0018976</v>
      </c>
      <c r="M24" s="1043">
        <v>76575.726639899993</v>
      </c>
      <c r="N24" s="1043">
        <v>198.06367610000001</v>
      </c>
      <c r="O24" s="1043" t="s">
        <v>15</v>
      </c>
      <c r="P24" s="1043">
        <v>15.678754</v>
      </c>
      <c r="Q24" s="1043">
        <v>183992.47096759998</v>
      </c>
      <c r="R24" s="1043">
        <v>105.41524099999999</v>
      </c>
      <c r="S24" s="1043" t="s">
        <v>15</v>
      </c>
      <c r="T24" s="1043" t="s">
        <v>15</v>
      </c>
      <c r="U24" s="1043" t="s">
        <v>15</v>
      </c>
      <c r="V24" s="1043">
        <v>254.73852930000001</v>
      </c>
      <c r="W24" s="1043">
        <v>249881.89956479997</v>
      </c>
      <c r="X24" s="1041"/>
      <c r="Y24" s="1041"/>
    </row>
    <row r="25" spans="1:26" s="1042" customFormat="1" ht="18.95" customHeight="1">
      <c r="A25" s="193" t="s">
        <v>1149</v>
      </c>
      <c r="B25" s="1043" t="s">
        <v>15</v>
      </c>
      <c r="C25" s="1043">
        <v>363875.48184640001</v>
      </c>
      <c r="D25" s="1043">
        <v>363875.48184640001</v>
      </c>
      <c r="E25" s="1043" t="s">
        <v>15</v>
      </c>
      <c r="F25" s="1043">
        <v>614245.52506510005</v>
      </c>
      <c r="G25" s="1043" t="s">
        <v>15</v>
      </c>
      <c r="H25" s="1043">
        <v>206.5281976</v>
      </c>
      <c r="I25" s="1043">
        <v>6455.2408249</v>
      </c>
      <c r="J25" s="1043">
        <v>3814.3371355999998</v>
      </c>
      <c r="K25" s="1043">
        <v>674111.40968869999</v>
      </c>
      <c r="L25" s="1043">
        <v>51157.771794100001</v>
      </c>
      <c r="M25" s="1043">
        <v>10773.0418512</v>
      </c>
      <c r="N25" s="1043">
        <v>112783.8216679</v>
      </c>
      <c r="O25" s="1043">
        <v>1461.8188422999999</v>
      </c>
      <c r="P25" s="1043">
        <v>3548.2825905</v>
      </c>
      <c r="Q25" s="1043">
        <v>179724.73674600001</v>
      </c>
      <c r="R25" s="1043">
        <v>90556.313198000003</v>
      </c>
      <c r="S25" s="1043" t="s">
        <v>15</v>
      </c>
      <c r="T25" s="1043" t="s">
        <v>15</v>
      </c>
      <c r="U25" s="1043" t="s">
        <v>15</v>
      </c>
      <c r="V25" s="1043">
        <v>3359.6385549000001</v>
      </c>
      <c r="W25" s="1043">
        <v>1936349.2112572</v>
      </c>
      <c r="X25" s="1041"/>
      <c r="Y25" s="1041"/>
    </row>
    <row r="26" spans="1:26" s="1037" customFormat="1" ht="18.95" customHeight="1">
      <c r="A26" s="193" t="s">
        <v>1150</v>
      </c>
      <c r="B26" s="1043" t="s">
        <v>15</v>
      </c>
      <c r="C26" s="1043">
        <v>47341.886034900002</v>
      </c>
      <c r="D26" s="1043">
        <v>47341.886034900002</v>
      </c>
      <c r="E26" s="1043" t="s">
        <v>15</v>
      </c>
      <c r="F26" s="1043">
        <v>6257495.0282017002</v>
      </c>
      <c r="G26" s="1043" t="s">
        <v>15</v>
      </c>
      <c r="H26" s="1043">
        <v>437.72753440000002</v>
      </c>
      <c r="I26" s="1043">
        <v>892.1927852</v>
      </c>
      <c r="J26" s="1043">
        <v>342.72219749999999</v>
      </c>
      <c r="K26" s="1043">
        <v>5322.5779770999998</v>
      </c>
      <c r="L26" s="1043">
        <v>2999.9822089999998</v>
      </c>
      <c r="M26" s="1043">
        <v>620.95133209999995</v>
      </c>
      <c r="N26" s="1043">
        <v>1220.0036696</v>
      </c>
      <c r="O26" s="1043" t="s">
        <v>15</v>
      </c>
      <c r="P26" s="1043">
        <v>20.02</v>
      </c>
      <c r="Q26" s="1043">
        <v>4860.9572107000004</v>
      </c>
      <c r="R26" s="1043">
        <v>8632.3247350000001</v>
      </c>
      <c r="S26" s="1043" t="s">
        <v>15</v>
      </c>
      <c r="T26" s="1043" t="s">
        <v>15</v>
      </c>
      <c r="U26" s="1043" t="s">
        <v>15</v>
      </c>
      <c r="V26" s="1043">
        <v>930.01396950000003</v>
      </c>
      <c r="W26" s="1043">
        <v>6326255.4306460004</v>
      </c>
      <c r="X26" s="1041"/>
      <c r="Y26" s="1041"/>
      <c r="Z26" s="1045"/>
    </row>
    <row r="27" spans="1:26" s="1037" customFormat="1" ht="18.95" customHeight="1">
      <c r="A27" s="193" t="s">
        <v>1151</v>
      </c>
      <c r="B27" s="1043" t="s">
        <v>15</v>
      </c>
      <c r="C27" s="1043">
        <v>340876.15626959997</v>
      </c>
      <c r="D27" s="1043">
        <v>340876.15626959997</v>
      </c>
      <c r="E27" s="1043" t="s">
        <v>15</v>
      </c>
      <c r="F27" s="1043">
        <v>141622.3531294</v>
      </c>
      <c r="G27" s="1043" t="s">
        <v>15</v>
      </c>
      <c r="H27" s="1043">
        <v>53.419551800000001</v>
      </c>
      <c r="I27" s="1043">
        <v>205.04860790000001</v>
      </c>
      <c r="J27" s="1043">
        <v>5799.8424679999998</v>
      </c>
      <c r="K27" s="1043">
        <v>265794.52311190002</v>
      </c>
      <c r="L27" s="1043">
        <v>53975.4739749</v>
      </c>
      <c r="M27" s="1043">
        <v>16788.755774099998</v>
      </c>
      <c r="N27" s="1043">
        <v>22188.2658701</v>
      </c>
      <c r="O27" s="1043">
        <v>12950.0703522</v>
      </c>
      <c r="P27" s="1043">
        <v>3226.2508134999998</v>
      </c>
      <c r="Q27" s="1043">
        <v>109128.81678479999</v>
      </c>
      <c r="R27" s="1043">
        <v>27588.376718899999</v>
      </c>
      <c r="S27" s="1043" t="s">
        <v>15</v>
      </c>
      <c r="T27" s="1043">
        <v>525.57601790000001</v>
      </c>
      <c r="U27" s="1043" t="s">
        <v>15</v>
      </c>
      <c r="V27" s="1043">
        <v>7182.8766138999999</v>
      </c>
      <c r="W27" s="1043">
        <v>898776.98927410005</v>
      </c>
      <c r="X27" s="1041"/>
      <c r="Y27" s="1041"/>
      <c r="Z27" s="1045"/>
    </row>
    <row r="28" spans="1:26" s="1037" customFormat="1" ht="18.95" customHeight="1">
      <c r="A28" s="193" t="s">
        <v>1152</v>
      </c>
      <c r="B28" s="1043" t="s">
        <v>15</v>
      </c>
      <c r="C28" s="1043">
        <v>28.003193499999998</v>
      </c>
      <c r="D28" s="1043">
        <v>28.003193499999998</v>
      </c>
      <c r="E28" s="1043" t="s">
        <v>15</v>
      </c>
      <c r="F28" s="1043">
        <v>484.85528119999998</v>
      </c>
      <c r="G28" s="1043" t="s">
        <v>15</v>
      </c>
      <c r="H28" s="1043" t="s">
        <v>15</v>
      </c>
      <c r="I28" s="1043">
        <v>12892.757731199999</v>
      </c>
      <c r="J28" s="1043">
        <v>11888.2298899</v>
      </c>
      <c r="K28" s="1043">
        <v>1622.8093636999999</v>
      </c>
      <c r="L28" s="1043">
        <v>3503.6972016</v>
      </c>
      <c r="M28" s="1043">
        <v>3310.3169403000002</v>
      </c>
      <c r="N28" s="1043">
        <v>3.9608897000000001</v>
      </c>
      <c r="O28" s="1043" t="s">
        <v>15</v>
      </c>
      <c r="P28" s="1043">
        <v>14.5857545</v>
      </c>
      <c r="Q28" s="1043">
        <v>6832.5607860999999</v>
      </c>
      <c r="R28" s="1043">
        <v>12079.872503099999</v>
      </c>
      <c r="S28" s="1043" t="s">
        <v>15</v>
      </c>
      <c r="T28" s="1043" t="s">
        <v>15</v>
      </c>
      <c r="U28" s="1043" t="s">
        <v>15</v>
      </c>
      <c r="V28" s="1043">
        <v>529.38600480000002</v>
      </c>
      <c r="W28" s="1043">
        <v>46358.474753499999</v>
      </c>
      <c r="X28" s="1041"/>
      <c r="Y28" s="1041"/>
      <c r="Z28" s="1045"/>
    </row>
    <row r="29" spans="1:26" s="1037" customFormat="1" ht="18.95" customHeight="1">
      <c r="A29" s="193" t="s">
        <v>1153</v>
      </c>
      <c r="B29" s="1043" t="s">
        <v>15</v>
      </c>
      <c r="C29" s="1043">
        <v>227422.839466</v>
      </c>
      <c r="D29" s="1043">
        <v>227422.839466</v>
      </c>
      <c r="E29" s="1043" t="s">
        <v>15</v>
      </c>
      <c r="F29" s="1043">
        <v>226755.53668779999</v>
      </c>
      <c r="G29" s="1043" t="s">
        <v>15</v>
      </c>
      <c r="H29" s="1043">
        <v>62679.042123300002</v>
      </c>
      <c r="I29" s="1043">
        <v>39684.536690000001</v>
      </c>
      <c r="J29" s="1043">
        <v>20067.471684700002</v>
      </c>
      <c r="K29" s="1043">
        <v>238949.1102879</v>
      </c>
      <c r="L29" s="1043">
        <v>391768.46608899999</v>
      </c>
      <c r="M29" s="1043">
        <v>42143.068528600001</v>
      </c>
      <c r="N29" s="1043">
        <v>56628.255448800002</v>
      </c>
      <c r="O29" s="1043">
        <v>1015.0574473</v>
      </c>
      <c r="P29" s="1043">
        <v>5583.9752546</v>
      </c>
      <c r="Q29" s="1043">
        <v>497138.82276829996</v>
      </c>
      <c r="R29" s="1043">
        <v>81045.339724799996</v>
      </c>
      <c r="S29" s="1043" t="s">
        <v>15</v>
      </c>
      <c r="T29" s="1043">
        <v>117.20983339999999</v>
      </c>
      <c r="U29" s="1043" t="s">
        <v>15</v>
      </c>
      <c r="V29" s="1043">
        <v>7828.4251665000002</v>
      </c>
      <c r="W29" s="1043">
        <v>1401688.3344327002</v>
      </c>
      <c r="X29" s="1041"/>
      <c r="Y29" s="1041"/>
      <c r="Z29" s="1045"/>
    </row>
    <row r="30" spans="1:26" s="1037" customFormat="1" ht="18.95" customHeight="1">
      <c r="A30" s="193" t="s">
        <v>1154</v>
      </c>
      <c r="B30" s="1043" t="s">
        <v>15</v>
      </c>
      <c r="C30" s="1043">
        <v>131.14340039999999</v>
      </c>
      <c r="D30" s="1043">
        <v>131.14340039999999</v>
      </c>
      <c r="E30" s="1043" t="s">
        <v>15</v>
      </c>
      <c r="F30" s="1043">
        <v>11694.3425472</v>
      </c>
      <c r="G30" s="1043" t="s">
        <v>15</v>
      </c>
      <c r="H30" s="1043">
        <v>35639.271900500004</v>
      </c>
      <c r="I30" s="1043">
        <v>34788.028266499998</v>
      </c>
      <c r="J30" s="1043">
        <v>9466.1618202999998</v>
      </c>
      <c r="K30" s="1043">
        <v>3731.3829354999998</v>
      </c>
      <c r="L30" s="1043">
        <v>46834.520088400001</v>
      </c>
      <c r="M30" s="1043">
        <v>10174.660586800001</v>
      </c>
      <c r="N30" s="1043">
        <v>14.2450964</v>
      </c>
      <c r="O30" s="1043">
        <v>21.336499700000001</v>
      </c>
      <c r="P30" s="1043">
        <v>463.50931220000001</v>
      </c>
      <c r="Q30" s="1043">
        <v>57508.271583500005</v>
      </c>
      <c r="R30" s="1043">
        <v>30610.983888899998</v>
      </c>
      <c r="S30" s="1043" t="s">
        <v>15</v>
      </c>
      <c r="T30" s="1043" t="s">
        <v>15</v>
      </c>
      <c r="U30" s="1043" t="s">
        <v>15</v>
      </c>
      <c r="V30" s="1043">
        <v>11842.813333</v>
      </c>
      <c r="W30" s="1043">
        <v>195412.3996758</v>
      </c>
      <c r="X30" s="1041"/>
      <c r="Y30" s="1041"/>
      <c r="Z30" s="1045"/>
    </row>
    <row r="31" spans="1:26" s="1037" customFormat="1" ht="18.95" customHeight="1">
      <c r="A31" s="193" t="s">
        <v>1155</v>
      </c>
      <c r="B31" s="1043" t="s">
        <v>15</v>
      </c>
      <c r="C31" s="1043">
        <v>230703.22967840001</v>
      </c>
      <c r="D31" s="1043">
        <v>230703.22967840001</v>
      </c>
      <c r="E31" s="1043" t="s">
        <v>15</v>
      </c>
      <c r="F31" s="1043">
        <v>38648.6874589</v>
      </c>
      <c r="G31" s="1043" t="s">
        <v>15</v>
      </c>
      <c r="H31" s="1043">
        <v>4029.7699985999998</v>
      </c>
      <c r="I31" s="1043">
        <v>50054.805264800001</v>
      </c>
      <c r="J31" s="1043">
        <v>34476.497834000002</v>
      </c>
      <c r="K31" s="1043">
        <v>61185.3764228</v>
      </c>
      <c r="L31" s="1043">
        <v>44886.038843599999</v>
      </c>
      <c r="M31" s="1043">
        <v>13605.2563166</v>
      </c>
      <c r="N31" s="1043">
        <v>19177.9637735</v>
      </c>
      <c r="O31" s="1043">
        <v>1106.2970002</v>
      </c>
      <c r="P31" s="1043">
        <v>3195.9201874999999</v>
      </c>
      <c r="Q31" s="1043">
        <v>81971.476121399988</v>
      </c>
      <c r="R31" s="1043">
        <v>74992.149799799998</v>
      </c>
      <c r="S31" s="1043" t="s">
        <v>15</v>
      </c>
      <c r="T31" s="1043" t="s">
        <v>15</v>
      </c>
      <c r="U31" s="1043" t="s">
        <v>15</v>
      </c>
      <c r="V31" s="1043">
        <v>3548.6832645999998</v>
      </c>
      <c r="W31" s="1043">
        <v>579610.67584329995</v>
      </c>
      <c r="X31" s="1041"/>
      <c r="Y31" s="1041"/>
      <c r="Z31" s="1045"/>
    </row>
    <row r="32" spans="1:26" s="1037" customFormat="1" ht="18.95" customHeight="1">
      <c r="A32" s="193" t="s">
        <v>1156</v>
      </c>
      <c r="B32" s="1043" t="s">
        <v>15</v>
      </c>
      <c r="C32" s="1043">
        <v>23.739574999999999</v>
      </c>
      <c r="D32" s="1043">
        <v>23.739574999999999</v>
      </c>
      <c r="E32" s="1043" t="s">
        <v>15</v>
      </c>
      <c r="F32" s="1043">
        <v>10570.444717</v>
      </c>
      <c r="G32" s="1043" t="s">
        <v>15</v>
      </c>
      <c r="H32" s="1043">
        <v>15536.567974</v>
      </c>
      <c r="I32" s="1043">
        <v>16883.792949499999</v>
      </c>
      <c r="J32" s="1043">
        <v>30314.353292799999</v>
      </c>
      <c r="K32" s="1043">
        <v>21737.504765099999</v>
      </c>
      <c r="L32" s="1043">
        <v>21981.061008500001</v>
      </c>
      <c r="M32" s="1043">
        <v>5732.5509762000002</v>
      </c>
      <c r="N32" s="1043">
        <v>2270.7331847</v>
      </c>
      <c r="O32" s="1043">
        <v>1412.2754823</v>
      </c>
      <c r="P32" s="1043">
        <v>5296.7397639999999</v>
      </c>
      <c r="Q32" s="1043">
        <v>36693.360415700001</v>
      </c>
      <c r="R32" s="1043">
        <v>51044.275585000003</v>
      </c>
      <c r="S32" s="1043" t="s">
        <v>15</v>
      </c>
      <c r="T32" s="1043" t="s">
        <v>15</v>
      </c>
      <c r="U32" s="1043" t="s">
        <v>15</v>
      </c>
      <c r="V32" s="1043">
        <v>275.61308480000002</v>
      </c>
      <c r="W32" s="1043">
        <v>183079.65235889997</v>
      </c>
      <c r="X32" s="1041"/>
      <c r="Y32" s="1041"/>
      <c r="Z32" s="1045"/>
    </row>
    <row r="33" spans="1:26" s="1037" customFormat="1" ht="18.95" customHeight="1">
      <c r="A33" s="194" t="s">
        <v>1157</v>
      </c>
      <c r="B33" s="1043" t="s">
        <v>15</v>
      </c>
      <c r="C33" s="1043">
        <v>68874.393314400004</v>
      </c>
      <c r="D33" s="1043">
        <v>68874.393314400004</v>
      </c>
      <c r="E33" s="1043" t="s">
        <v>15</v>
      </c>
      <c r="F33" s="1043">
        <v>72234.819002999997</v>
      </c>
      <c r="G33" s="1043" t="s">
        <v>15</v>
      </c>
      <c r="H33" s="1043">
        <v>1013.0360648</v>
      </c>
      <c r="I33" s="1043">
        <v>2971.2909848999998</v>
      </c>
      <c r="J33" s="1043">
        <v>9688.5308242999999</v>
      </c>
      <c r="K33" s="1043">
        <v>905222.75775560003</v>
      </c>
      <c r="L33" s="1043">
        <v>120147.2383426</v>
      </c>
      <c r="M33" s="1043">
        <v>10925.9356909</v>
      </c>
      <c r="N33" s="1043">
        <v>83767.593519500006</v>
      </c>
      <c r="O33" s="1043">
        <v>1885.3452359</v>
      </c>
      <c r="P33" s="1043">
        <v>30383.321763399999</v>
      </c>
      <c r="Q33" s="1043">
        <v>247109.43455229999</v>
      </c>
      <c r="R33" s="1043">
        <v>429744.34161880001</v>
      </c>
      <c r="S33" s="1043" t="s">
        <v>15</v>
      </c>
      <c r="T33" s="1043">
        <v>8.7285211</v>
      </c>
      <c r="U33" s="1043" t="s">
        <v>15</v>
      </c>
      <c r="V33" s="1043">
        <v>23366.0816715</v>
      </c>
      <c r="W33" s="1043">
        <v>1760233.4143107003</v>
      </c>
      <c r="X33" s="1046"/>
      <c r="Y33" s="1046"/>
    </row>
    <row r="34" spans="1:26" s="1037" customFormat="1" ht="18.95" customHeight="1">
      <c r="A34" s="194" t="s">
        <v>1158</v>
      </c>
      <c r="B34" s="1043" t="s">
        <v>15</v>
      </c>
      <c r="C34" s="1043">
        <v>26806.377551599999</v>
      </c>
      <c r="D34" s="1043">
        <v>26806.377551599999</v>
      </c>
      <c r="E34" s="1043" t="s">
        <v>15</v>
      </c>
      <c r="F34" s="1043">
        <v>82216.845580199995</v>
      </c>
      <c r="G34" s="1043" t="s">
        <v>15</v>
      </c>
      <c r="H34" s="1043">
        <v>12922.4252855</v>
      </c>
      <c r="I34" s="1043">
        <v>3765.4858291</v>
      </c>
      <c r="J34" s="1043">
        <v>22197.867224500002</v>
      </c>
      <c r="K34" s="1043">
        <v>6452.3633852000003</v>
      </c>
      <c r="L34" s="1043">
        <v>79078.746498099994</v>
      </c>
      <c r="M34" s="1043">
        <v>36272.764813900001</v>
      </c>
      <c r="N34" s="1043">
        <v>1671.4635435</v>
      </c>
      <c r="O34" s="1043">
        <v>37.233926400000001</v>
      </c>
      <c r="P34" s="1043">
        <v>14714.6060117</v>
      </c>
      <c r="Q34" s="1043">
        <v>131774.81479359997</v>
      </c>
      <c r="R34" s="1043">
        <v>211021.57044919999</v>
      </c>
      <c r="S34" s="1043" t="s">
        <v>15</v>
      </c>
      <c r="T34" s="1043" t="s">
        <v>15</v>
      </c>
      <c r="U34" s="1043" t="s">
        <v>15</v>
      </c>
      <c r="V34" s="1043">
        <v>674.26489930000002</v>
      </c>
      <c r="W34" s="1043">
        <v>497832.01499819994</v>
      </c>
      <c r="X34" s="1047"/>
      <c r="Y34" s="1046"/>
    </row>
    <row r="35" spans="1:26" s="1037" customFormat="1" ht="18.95" customHeight="1">
      <c r="A35" s="194" t="s">
        <v>1159</v>
      </c>
      <c r="B35" s="1043" t="s">
        <v>15</v>
      </c>
      <c r="C35" s="1043">
        <v>21909.975304200001</v>
      </c>
      <c r="D35" s="1043">
        <v>21909.975304200001</v>
      </c>
      <c r="E35" s="1043" t="s">
        <v>15</v>
      </c>
      <c r="F35" s="1043">
        <v>47987.4225104</v>
      </c>
      <c r="G35" s="1043" t="s">
        <v>15</v>
      </c>
      <c r="H35" s="1043" t="s">
        <v>15</v>
      </c>
      <c r="I35" s="1043">
        <v>1332.8373779999999</v>
      </c>
      <c r="J35" s="1043">
        <v>11019.450255</v>
      </c>
      <c r="K35" s="1043">
        <v>49998.174948400003</v>
      </c>
      <c r="L35" s="1043">
        <v>181522.49516699999</v>
      </c>
      <c r="M35" s="1043">
        <v>72536.082585600001</v>
      </c>
      <c r="N35" s="1043">
        <v>164043.94540580001</v>
      </c>
      <c r="O35" s="1043">
        <v>15332.139988000001</v>
      </c>
      <c r="P35" s="1043">
        <v>12146.156933300001</v>
      </c>
      <c r="Q35" s="1043">
        <v>445580.82007969997</v>
      </c>
      <c r="R35" s="1043">
        <v>255667.323909</v>
      </c>
      <c r="S35" s="1043" t="s">
        <v>15</v>
      </c>
      <c r="T35" s="1043">
        <v>20.015905100000001</v>
      </c>
      <c r="U35" s="1043" t="s">
        <v>15</v>
      </c>
      <c r="V35" s="1043">
        <v>4080.8870007</v>
      </c>
      <c r="W35" s="1043">
        <v>837596.90729050001</v>
      </c>
      <c r="X35" s="1046"/>
      <c r="Y35" s="1046"/>
    </row>
    <row r="36" spans="1:26" s="1037" customFormat="1" ht="18.95" customHeight="1">
      <c r="A36" s="194" t="s">
        <v>1160</v>
      </c>
      <c r="B36" s="1043" t="s">
        <v>15</v>
      </c>
      <c r="C36" s="1043">
        <v>844.58762249999995</v>
      </c>
      <c r="D36" s="1043">
        <v>844.58762249999995</v>
      </c>
      <c r="E36" s="1043" t="s">
        <v>15</v>
      </c>
      <c r="F36" s="1043">
        <v>10302.9413979</v>
      </c>
      <c r="G36" s="1043" t="s">
        <v>15</v>
      </c>
      <c r="H36" s="1043">
        <v>19.331502499999999</v>
      </c>
      <c r="I36" s="1043">
        <v>1000.6383863</v>
      </c>
      <c r="J36" s="1043">
        <v>14617.0269455</v>
      </c>
      <c r="K36" s="1043">
        <v>1937.6439789000001</v>
      </c>
      <c r="L36" s="1043">
        <v>21504.4613279</v>
      </c>
      <c r="M36" s="1043">
        <v>5940.1391182999996</v>
      </c>
      <c r="N36" s="1043">
        <v>6827.4738317000001</v>
      </c>
      <c r="O36" s="1043">
        <v>200.4786752</v>
      </c>
      <c r="P36" s="1043">
        <v>9800.7398823999993</v>
      </c>
      <c r="Q36" s="1043">
        <v>44273.292835499997</v>
      </c>
      <c r="R36" s="1043">
        <v>170437.8135127</v>
      </c>
      <c r="S36" s="1043" t="s">
        <v>15</v>
      </c>
      <c r="T36" s="1043" t="s">
        <v>15</v>
      </c>
      <c r="U36" s="1043" t="s">
        <v>15</v>
      </c>
      <c r="V36" s="1043">
        <v>1571.5306561</v>
      </c>
      <c r="W36" s="1043">
        <v>245004.80683789999</v>
      </c>
      <c r="X36" s="1046"/>
      <c r="Y36" s="1046"/>
    </row>
    <row r="37" spans="1:26" s="1037" customFormat="1" ht="18.95" customHeight="1">
      <c r="A37" s="194" t="s">
        <v>1161</v>
      </c>
      <c r="B37" s="1043" t="s">
        <v>15</v>
      </c>
      <c r="C37" s="1043">
        <v>118759.6253057</v>
      </c>
      <c r="D37" s="1043">
        <v>118759.6253057</v>
      </c>
      <c r="E37" s="1043" t="s">
        <v>15</v>
      </c>
      <c r="F37" s="1043">
        <v>10171.8329147</v>
      </c>
      <c r="G37" s="1043" t="s">
        <v>15</v>
      </c>
      <c r="H37" s="1043">
        <v>179.85061899999999</v>
      </c>
      <c r="I37" s="1043">
        <v>5268.0876195000001</v>
      </c>
      <c r="J37" s="1043">
        <v>24403.873835599999</v>
      </c>
      <c r="K37" s="1043">
        <v>624904.94144800003</v>
      </c>
      <c r="L37" s="1043">
        <v>684485.99996729998</v>
      </c>
      <c r="M37" s="1043">
        <v>17549.950202299999</v>
      </c>
      <c r="N37" s="1043">
        <v>94361.461095299994</v>
      </c>
      <c r="O37" s="1043">
        <v>6729.0265443999997</v>
      </c>
      <c r="P37" s="1043">
        <v>74118.441281199994</v>
      </c>
      <c r="Q37" s="1043">
        <v>877244.87909050006</v>
      </c>
      <c r="R37" s="1043">
        <v>534019.75738710002</v>
      </c>
      <c r="S37" s="1043" t="s">
        <v>15</v>
      </c>
      <c r="T37" s="1043">
        <v>0.30030099999999998</v>
      </c>
      <c r="U37" s="1043" t="s">
        <v>15</v>
      </c>
      <c r="V37" s="1043">
        <v>12304.3473761</v>
      </c>
      <c r="W37" s="1043">
        <v>2207257.4958972</v>
      </c>
      <c r="X37" s="1048"/>
      <c r="Y37" s="1048"/>
    </row>
    <row r="38" spans="1:26" s="1037" customFormat="1" ht="18.95" customHeight="1">
      <c r="A38" s="194" t="s">
        <v>1162</v>
      </c>
      <c r="B38" s="1043" t="s">
        <v>15</v>
      </c>
      <c r="C38" s="1043" t="s">
        <v>15</v>
      </c>
      <c r="D38" s="1043" t="s">
        <v>15</v>
      </c>
      <c r="E38" s="1043" t="s">
        <v>15</v>
      </c>
      <c r="F38" s="1043">
        <v>1546.556642</v>
      </c>
      <c r="G38" s="1043" t="s">
        <v>15</v>
      </c>
      <c r="H38" s="1043">
        <v>211.78559179999999</v>
      </c>
      <c r="I38" s="1043">
        <v>1279.7579487999999</v>
      </c>
      <c r="J38" s="1043">
        <v>134665.2430667</v>
      </c>
      <c r="K38" s="1043">
        <v>3694.6374633</v>
      </c>
      <c r="L38" s="1043">
        <v>731588.60378749995</v>
      </c>
      <c r="M38" s="1043">
        <v>65449.914837999997</v>
      </c>
      <c r="N38" s="1043">
        <v>211426.36131420001</v>
      </c>
      <c r="O38" s="1043">
        <v>4782.1284986000001</v>
      </c>
      <c r="P38" s="1043">
        <v>112048.2371557</v>
      </c>
      <c r="Q38" s="1043">
        <v>1125295.245594</v>
      </c>
      <c r="R38" s="1043">
        <v>379390.53495320003</v>
      </c>
      <c r="S38" s="1043" t="s">
        <v>15</v>
      </c>
      <c r="T38" s="1043">
        <v>5.7175405000000001</v>
      </c>
      <c r="U38" s="1043" t="s">
        <v>15</v>
      </c>
      <c r="V38" s="1043">
        <v>10031.5278624</v>
      </c>
      <c r="W38" s="1043">
        <v>1656121.0066627001</v>
      </c>
      <c r="X38" s="1048"/>
      <c r="Y38" s="1048"/>
    </row>
    <row r="39" spans="1:26" s="1037" customFormat="1" ht="18.95" customHeight="1">
      <c r="A39" s="1049" t="s">
        <v>1163</v>
      </c>
      <c r="B39" s="1050" t="s">
        <v>15</v>
      </c>
      <c r="C39" s="1050">
        <v>51592.906476299999</v>
      </c>
      <c r="D39" s="1050">
        <v>51592.906476299999</v>
      </c>
      <c r="E39" s="1050" t="s">
        <v>15</v>
      </c>
      <c r="F39" s="1050">
        <v>32652.602612400002</v>
      </c>
      <c r="G39" s="1050" t="s">
        <v>15</v>
      </c>
      <c r="H39" s="1050">
        <v>156.3353635</v>
      </c>
      <c r="I39" s="1050">
        <v>4349.0069323999996</v>
      </c>
      <c r="J39" s="1050" t="s">
        <v>15</v>
      </c>
      <c r="K39" s="1050">
        <v>119923.1729334</v>
      </c>
      <c r="L39" s="1050">
        <v>223686.23958600001</v>
      </c>
      <c r="M39" s="1050">
        <v>61695.957816800001</v>
      </c>
      <c r="N39" s="1050">
        <v>33707.810144900002</v>
      </c>
      <c r="O39" s="1050">
        <v>5844.3597719999998</v>
      </c>
      <c r="P39" s="1050">
        <v>110630.9047466</v>
      </c>
      <c r="Q39" s="1050">
        <v>435565.27206630004</v>
      </c>
      <c r="R39" s="1050">
        <v>997267.34675909998</v>
      </c>
      <c r="S39" s="1050" t="s">
        <v>15</v>
      </c>
      <c r="T39" s="1050">
        <v>223.1265233</v>
      </c>
      <c r="U39" s="1050" t="s">
        <v>15</v>
      </c>
      <c r="V39" s="1050">
        <v>95117.260431200004</v>
      </c>
      <c r="W39" s="1050">
        <v>1736847.0300979002</v>
      </c>
      <c r="X39" s="1036"/>
      <c r="Y39" s="1036"/>
    </row>
    <row r="40" spans="1:26" s="1034" customFormat="1" ht="18.2" customHeight="1">
      <c r="A40" s="195"/>
      <c r="B40" s="180"/>
      <c r="C40" s="180"/>
      <c r="D40" s="180"/>
      <c r="E40" s="180"/>
      <c r="F40" s="180"/>
      <c r="G40" s="180"/>
      <c r="H40" s="180"/>
      <c r="I40" s="1285" t="s">
        <v>1206</v>
      </c>
      <c r="J40" s="1285"/>
      <c r="K40" s="1285"/>
      <c r="L40" s="180"/>
      <c r="M40" s="950"/>
      <c r="N40" s="5"/>
      <c r="O40" s="5"/>
      <c r="P40" s="180"/>
      <c r="Q40" s="180"/>
      <c r="R40" s="180"/>
      <c r="S40" s="180"/>
      <c r="T40" s="180"/>
      <c r="U40" s="1285" t="s">
        <v>1206</v>
      </c>
      <c r="V40" s="1285"/>
      <c r="W40" s="1285"/>
      <c r="X40" s="1093"/>
      <c r="Y40" s="1093"/>
    </row>
    <row r="41" spans="1:26" s="1073" customFormat="1" ht="18.2" customHeight="1">
      <c r="A41" s="216"/>
      <c r="B41" s="5"/>
      <c r="C41" s="5"/>
      <c r="D41" s="5"/>
      <c r="E41" s="5"/>
      <c r="F41" s="5"/>
      <c r="G41" s="5"/>
      <c r="H41" s="5"/>
      <c r="I41" s="5"/>
      <c r="J41" s="178"/>
      <c r="K41" s="178"/>
      <c r="L41" s="177"/>
      <c r="M41" s="950"/>
      <c r="N41" s="5"/>
      <c r="O41" s="5"/>
      <c r="P41" s="5"/>
      <c r="Q41" s="5"/>
      <c r="R41" s="5"/>
      <c r="S41" s="5"/>
      <c r="T41" s="5"/>
      <c r="U41" s="5"/>
      <c r="V41" s="5"/>
      <c r="W41" s="178"/>
      <c r="X41" s="1093"/>
      <c r="Y41" s="1093"/>
    </row>
    <row r="42" spans="1:26" s="1073" customFormat="1" ht="18.2" customHeight="1">
      <c r="A42" s="216"/>
      <c r="B42" s="180"/>
      <c r="C42" s="180"/>
      <c r="D42" s="180"/>
      <c r="E42" s="180"/>
      <c r="F42" s="180"/>
      <c r="G42" s="180"/>
      <c r="H42" s="180"/>
      <c r="I42" s="180"/>
      <c r="J42" s="178"/>
      <c r="K42" s="178"/>
      <c r="L42" s="186"/>
      <c r="M42" s="198"/>
      <c r="N42" s="179"/>
      <c r="O42" s="179"/>
      <c r="P42" s="179"/>
      <c r="Q42" s="179"/>
      <c r="R42" s="179"/>
      <c r="S42" s="179"/>
      <c r="T42" s="178"/>
      <c r="U42" s="178"/>
      <c r="V42" s="178"/>
      <c r="W42" s="178"/>
      <c r="X42" s="1093"/>
      <c r="Y42" s="1093"/>
    </row>
    <row r="43" spans="1:26" s="1073" customFormat="1" ht="18.2" customHeight="1">
      <c r="A43" s="216"/>
      <c r="B43" s="182"/>
      <c r="C43" s="182"/>
      <c r="D43" s="182"/>
      <c r="E43" s="182"/>
      <c r="F43" s="182"/>
      <c r="G43" s="182"/>
      <c r="H43" s="182"/>
      <c r="I43" s="182"/>
      <c r="J43" s="182"/>
      <c r="K43" s="183"/>
      <c r="L43" s="179"/>
      <c r="M43" s="178"/>
      <c r="N43" s="179"/>
      <c r="O43" s="179"/>
      <c r="P43" s="179"/>
      <c r="Q43" s="179"/>
      <c r="R43" s="179"/>
      <c r="S43" s="179"/>
      <c r="T43" s="1277" t="s">
        <v>933</v>
      </c>
      <c r="U43" s="1277"/>
      <c r="V43" s="1277"/>
      <c r="W43" s="1277"/>
      <c r="X43" s="1093"/>
      <c r="Y43" s="1093"/>
    </row>
    <row r="44" spans="1:26" s="1037" customFormat="1" ht="18.2" customHeight="1">
      <c r="A44" s="1296" t="s">
        <v>23753</v>
      </c>
      <c r="B44" s="1292" t="s">
        <v>990</v>
      </c>
      <c r="C44" s="1294"/>
      <c r="D44" s="1294"/>
      <c r="E44" s="1298" t="s">
        <v>991</v>
      </c>
      <c r="F44" s="1298" t="s">
        <v>992</v>
      </c>
      <c r="G44" s="1298" t="s">
        <v>993</v>
      </c>
      <c r="H44" s="1288" t="s">
        <v>994</v>
      </c>
      <c r="I44" s="1288" t="s">
        <v>995</v>
      </c>
      <c r="J44" s="1288" t="s">
        <v>996</v>
      </c>
      <c r="K44" s="1290" t="s">
        <v>997</v>
      </c>
      <c r="L44" s="1292" t="s">
        <v>998</v>
      </c>
      <c r="M44" s="1293"/>
      <c r="N44" s="1294"/>
      <c r="O44" s="1294"/>
      <c r="P44" s="1294"/>
      <c r="Q44" s="1295"/>
      <c r="R44" s="1290" t="s">
        <v>999</v>
      </c>
      <c r="S44" s="1288" t="s">
        <v>1000</v>
      </c>
      <c r="T44" s="1288" t="s">
        <v>1001</v>
      </c>
      <c r="U44" s="1288" t="s">
        <v>1002</v>
      </c>
      <c r="V44" s="1288" t="s">
        <v>1003</v>
      </c>
      <c r="W44" s="1290" t="s">
        <v>1132</v>
      </c>
      <c r="X44" s="1051"/>
      <c r="Y44" s="1051"/>
      <c r="Z44" s="1045"/>
    </row>
    <row r="45" spans="1:26" s="1037" customFormat="1" ht="90.75" customHeight="1">
      <c r="A45" s="1297"/>
      <c r="B45" s="956" t="s">
        <v>1164</v>
      </c>
      <c r="C45" s="956" t="s">
        <v>1006</v>
      </c>
      <c r="D45" s="954" t="s">
        <v>1007</v>
      </c>
      <c r="E45" s="1298"/>
      <c r="F45" s="1298"/>
      <c r="G45" s="1298"/>
      <c r="H45" s="1289"/>
      <c r="I45" s="1289"/>
      <c r="J45" s="1289"/>
      <c r="K45" s="1291"/>
      <c r="L45" s="955" t="s">
        <v>1165</v>
      </c>
      <c r="M45" s="955" t="s">
        <v>1009</v>
      </c>
      <c r="N45" s="955" t="s">
        <v>1010</v>
      </c>
      <c r="O45" s="955" t="s">
        <v>1011</v>
      </c>
      <c r="P45" s="955" t="s">
        <v>1012</v>
      </c>
      <c r="Q45" s="955" t="s">
        <v>1013</v>
      </c>
      <c r="R45" s="1291"/>
      <c r="S45" s="1289"/>
      <c r="T45" s="1289"/>
      <c r="U45" s="1289"/>
      <c r="V45" s="1289"/>
      <c r="W45" s="1291"/>
      <c r="X45" s="1051"/>
      <c r="Y45" s="1051"/>
      <c r="Z45" s="1045"/>
    </row>
    <row r="46" spans="1:26" s="1037" customFormat="1" ht="18.2" customHeight="1">
      <c r="A46" s="190" t="s">
        <v>6</v>
      </c>
      <c r="B46" s="955" t="s">
        <v>7</v>
      </c>
      <c r="C46" s="955" t="s">
        <v>8</v>
      </c>
      <c r="D46" s="955" t="s">
        <v>9</v>
      </c>
      <c r="E46" s="955" t="s">
        <v>10</v>
      </c>
      <c r="F46" s="955" t="s">
        <v>11</v>
      </c>
      <c r="G46" s="955" t="s">
        <v>12</v>
      </c>
      <c r="H46" s="955" t="s">
        <v>13</v>
      </c>
      <c r="I46" s="955" t="s">
        <v>694</v>
      </c>
      <c r="J46" s="191" t="s">
        <v>725</v>
      </c>
      <c r="K46" s="955" t="s">
        <v>695</v>
      </c>
      <c r="L46" s="955" t="s">
        <v>726</v>
      </c>
      <c r="M46" s="955" t="s">
        <v>727</v>
      </c>
      <c r="N46" s="955" t="s">
        <v>1014</v>
      </c>
      <c r="O46" s="955" t="s">
        <v>1015</v>
      </c>
      <c r="P46" s="955" t="s">
        <v>1016</v>
      </c>
      <c r="Q46" s="955" t="s">
        <v>1017</v>
      </c>
      <c r="R46" s="955" t="s">
        <v>1018</v>
      </c>
      <c r="S46" s="955" t="s">
        <v>1133</v>
      </c>
      <c r="T46" s="955" t="s">
        <v>1019</v>
      </c>
      <c r="U46" s="955" t="s">
        <v>1020</v>
      </c>
      <c r="V46" s="191" t="s">
        <v>1021</v>
      </c>
      <c r="W46" s="955" t="s">
        <v>1023</v>
      </c>
      <c r="X46" s="1051"/>
      <c r="Y46" s="1051"/>
      <c r="Z46" s="1045"/>
    </row>
    <row r="47" spans="1:26" s="1037" customFormat="1" ht="18.95" customHeight="1">
      <c r="A47" s="194" t="s">
        <v>1166</v>
      </c>
      <c r="B47" s="1043" t="s">
        <v>15</v>
      </c>
      <c r="C47" s="1043">
        <v>65126.81422</v>
      </c>
      <c r="D47" s="1043">
        <v>65126.81422</v>
      </c>
      <c r="E47" s="1043" t="s">
        <v>15</v>
      </c>
      <c r="F47" s="1043">
        <v>384.93566550000003</v>
      </c>
      <c r="G47" s="1043" t="s">
        <v>15</v>
      </c>
      <c r="H47" s="1043">
        <v>276.7290155</v>
      </c>
      <c r="I47" s="1043">
        <v>3798.4446569000002</v>
      </c>
      <c r="J47" s="1043" t="s">
        <v>15</v>
      </c>
      <c r="K47" s="1043">
        <v>33995.091686599997</v>
      </c>
      <c r="L47" s="1043">
        <v>222597.96858700001</v>
      </c>
      <c r="M47" s="1043">
        <v>87996.880434299994</v>
      </c>
      <c r="N47" s="1043">
        <v>53875.215684199997</v>
      </c>
      <c r="O47" s="1043">
        <v>2400.2229093999999</v>
      </c>
      <c r="P47" s="1043">
        <v>54833.117679900002</v>
      </c>
      <c r="Q47" s="1043">
        <v>421703.4052948</v>
      </c>
      <c r="R47" s="1043">
        <v>187795.61534829999</v>
      </c>
      <c r="S47" s="1043" t="s">
        <v>15</v>
      </c>
      <c r="T47" s="1043" t="s">
        <v>15</v>
      </c>
      <c r="U47" s="1043" t="s">
        <v>15</v>
      </c>
      <c r="V47" s="1043">
        <v>807.91232409999998</v>
      </c>
      <c r="W47" s="1043">
        <v>713888.94821169996</v>
      </c>
      <c r="X47" s="1051"/>
      <c r="Y47" s="1051"/>
      <c r="Z47" s="1045"/>
    </row>
    <row r="48" spans="1:26" s="1037" customFormat="1" ht="18.95" customHeight="1">
      <c r="A48" s="194" t="s">
        <v>1167</v>
      </c>
      <c r="B48" s="1043" t="s">
        <v>15</v>
      </c>
      <c r="C48" s="1043">
        <v>207943.38917449999</v>
      </c>
      <c r="D48" s="1043">
        <v>207943.38917449999</v>
      </c>
      <c r="E48" s="1043" t="s">
        <v>15</v>
      </c>
      <c r="F48" s="1043">
        <v>14741.1973301</v>
      </c>
      <c r="G48" s="1043" t="s">
        <v>15</v>
      </c>
      <c r="H48" s="1043">
        <v>35.747987500000001</v>
      </c>
      <c r="I48" s="1043">
        <v>479.1567867</v>
      </c>
      <c r="J48" s="1043" t="s">
        <v>15</v>
      </c>
      <c r="K48" s="1043">
        <v>263289.78578239999</v>
      </c>
      <c r="L48" s="1043">
        <v>2984439.823816</v>
      </c>
      <c r="M48" s="1043">
        <v>137237.62241919999</v>
      </c>
      <c r="N48" s="1043">
        <v>172290.87032429999</v>
      </c>
      <c r="O48" s="1043">
        <v>4100.5758806000003</v>
      </c>
      <c r="P48" s="1043">
        <v>295195.13566029997</v>
      </c>
      <c r="Q48" s="1043">
        <v>3593264.0281004002</v>
      </c>
      <c r="R48" s="1043">
        <v>1183810.620266</v>
      </c>
      <c r="S48" s="1043" t="s">
        <v>15</v>
      </c>
      <c r="T48" s="1043">
        <v>17.973455900000001</v>
      </c>
      <c r="U48" s="1043" t="s">
        <v>15</v>
      </c>
      <c r="V48" s="1043">
        <v>70467.862500999996</v>
      </c>
      <c r="W48" s="1043">
        <v>5334049.7613845002</v>
      </c>
      <c r="X48" s="1051"/>
      <c r="Y48" s="1051"/>
      <c r="Z48" s="1045"/>
    </row>
    <row r="49" spans="1:26" s="1037" customFormat="1" ht="18.95" customHeight="1">
      <c r="A49" s="194" t="s">
        <v>1168</v>
      </c>
      <c r="B49" s="1043" t="s">
        <v>15</v>
      </c>
      <c r="C49" s="1043">
        <v>15619.7685153</v>
      </c>
      <c r="D49" s="1043">
        <v>15619.7685153</v>
      </c>
      <c r="E49" s="1043" t="s">
        <v>15</v>
      </c>
      <c r="F49" s="1043">
        <v>1148.2709679</v>
      </c>
      <c r="G49" s="1043" t="s">
        <v>15</v>
      </c>
      <c r="H49" s="1043">
        <v>68.049922899999999</v>
      </c>
      <c r="I49" s="1043">
        <v>290.59890739999997</v>
      </c>
      <c r="J49" s="1043" t="s">
        <v>15</v>
      </c>
      <c r="K49" s="1043">
        <v>2958.4220424</v>
      </c>
      <c r="L49" s="1043">
        <v>1415627.5385449</v>
      </c>
      <c r="M49" s="1043">
        <v>571429.61335430003</v>
      </c>
      <c r="N49" s="1043">
        <v>45645.800223699996</v>
      </c>
      <c r="O49" s="1043">
        <v>5239.1663119000004</v>
      </c>
      <c r="P49" s="1043">
        <v>39577.770478899998</v>
      </c>
      <c r="Q49" s="1043">
        <v>2077519.8889136999</v>
      </c>
      <c r="R49" s="1043">
        <v>112400.2966379</v>
      </c>
      <c r="S49" s="1043" t="s">
        <v>15</v>
      </c>
      <c r="T49" s="1043">
        <v>336.9804681</v>
      </c>
      <c r="U49" s="1043" t="s">
        <v>15</v>
      </c>
      <c r="V49" s="1043">
        <v>7104.6379286000001</v>
      </c>
      <c r="W49" s="1043">
        <v>2217446.9143042001</v>
      </c>
      <c r="X49" s="1051"/>
      <c r="Y49" s="1051"/>
      <c r="Z49" s="1045"/>
    </row>
    <row r="50" spans="1:26" s="1037" customFormat="1" ht="18.95" customHeight="1">
      <c r="A50" s="194" t="s">
        <v>1169</v>
      </c>
      <c r="B50" s="1043" t="s">
        <v>15</v>
      </c>
      <c r="C50" s="1043">
        <v>183368.46513679999</v>
      </c>
      <c r="D50" s="1043">
        <v>183368.46513679999</v>
      </c>
      <c r="E50" s="1043" t="s">
        <v>15</v>
      </c>
      <c r="F50" s="1043">
        <v>76368.460696800001</v>
      </c>
      <c r="G50" s="1043" t="s">
        <v>15</v>
      </c>
      <c r="H50" s="1043">
        <v>169.16190589999999</v>
      </c>
      <c r="I50" s="1043">
        <v>1331.7158452000001</v>
      </c>
      <c r="J50" s="1043" t="s">
        <v>15</v>
      </c>
      <c r="K50" s="1043">
        <v>108501.38724919999</v>
      </c>
      <c r="L50" s="1043">
        <v>1284942.2731463001</v>
      </c>
      <c r="M50" s="1043">
        <v>268780.30076339998</v>
      </c>
      <c r="N50" s="1043">
        <v>439593.90518</v>
      </c>
      <c r="O50" s="1043">
        <v>25029.867165399999</v>
      </c>
      <c r="P50" s="1043">
        <v>78301.364445900006</v>
      </c>
      <c r="Q50" s="1043">
        <v>2096647.7107010002</v>
      </c>
      <c r="R50" s="1043">
        <v>287030.81774919998</v>
      </c>
      <c r="S50" s="1043" t="s">
        <v>15</v>
      </c>
      <c r="T50" s="1043">
        <v>1905.9610295</v>
      </c>
      <c r="U50" s="1043" t="s">
        <v>15</v>
      </c>
      <c r="V50" s="1043">
        <v>14698.2476345</v>
      </c>
      <c r="W50" s="1043">
        <v>2770021.9279480996</v>
      </c>
      <c r="X50" s="1051"/>
      <c r="Y50" s="1051"/>
      <c r="Z50" s="1045"/>
    </row>
    <row r="51" spans="1:26" s="1037" customFormat="1" ht="18.95" customHeight="1">
      <c r="A51" s="194" t="s">
        <v>1170</v>
      </c>
      <c r="B51" s="1043" t="s">
        <v>15</v>
      </c>
      <c r="C51" s="1043">
        <v>720.51246800000001</v>
      </c>
      <c r="D51" s="1043">
        <v>720.51246800000001</v>
      </c>
      <c r="E51" s="1043" t="s">
        <v>15</v>
      </c>
      <c r="F51" s="1043">
        <v>3833.1730785</v>
      </c>
      <c r="G51" s="1043" t="s">
        <v>15</v>
      </c>
      <c r="H51" s="1043">
        <v>487.4</v>
      </c>
      <c r="I51" s="1043">
        <v>846.25465229999998</v>
      </c>
      <c r="J51" s="1043" t="s">
        <v>15</v>
      </c>
      <c r="K51" s="1043">
        <v>54981.832545899997</v>
      </c>
      <c r="L51" s="1043">
        <v>113869.57090399999</v>
      </c>
      <c r="M51" s="1043">
        <v>317455.56534650002</v>
      </c>
      <c r="N51" s="1043">
        <v>101306.465184</v>
      </c>
      <c r="O51" s="1043">
        <v>2380.0822059000002</v>
      </c>
      <c r="P51" s="1043">
        <v>27046.127241400001</v>
      </c>
      <c r="Q51" s="1043">
        <v>562057.8108817999</v>
      </c>
      <c r="R51" s="1043">
        <v>202677.02439579999</v>
      </c>
      <c r="S51" s="1043" t="s">
        <v>15</v>
      </c>
      <c r="T51" s="1043">
        <v>0.16431000000000001</v>
      </c>
      <c r="U51" s="1043" t="s">
        <v>15</v>
      </c>
      <c r="V51" s="1043">
        <v>2173.6043961</v>
      </c>
      <c r="W51" s="1043">
        <v>827777.77672839991</v>
      </c>
      <c r="X51" s="1051"/>
      <c r="Y51" s="1051"/>
      <c r="Z51" s="1045"/>
    </row>
    <row r="52" spans="1:26" s="1037" customFormat="1" ht="18.95" customHeight="1">
      <c r="A52" s="194" t="s">
        <v>1171</v>
      </c>
      <c r="B52" s="1043" t="s">
        <v>15</v>
      </c>
      <c r="C52" s="1043">
        <v>107841.8826209</v>
      </c>
      <c r="D52" s="1043">
        <v>107841.8826209</v>
      </c>
      <c r="E52" s="1043" t="s">
        <v>15</v>
      </c>
      <c r="F52" s="1043">
        <v>17716.471293099999</v>
      </c>
      <c r="G52" s="1043" t="s">
        <v>15</v>
      </c>
      <c r="H52" s="1043" t="s">
        <v>15</v>
      </c>
      <c r="I52" s="1043">
        <v>105.54901390000001</v>
      </c>
      <c r="J52" s="1043" t="s">
        <v>15</v>
      </c>
      <c r="K52" s="1043">
        <v>297518.61043860001</v>
      </c>
      <c r="L52" s="1043">
        <v>2407073.0993253002</v>
      </c>
      <c r="M52" s="1043">
        <v>820042.46354420006</v>
      </c>
      <c r="N52" s="1043">
        <v>640406.61935419997</v>
      </c>
      <c r="O52" s="1043">
        <v>21603.674397800001</v>
      </c>
      <c r="P52" s="1043">
        <v>135412.73998049999</v>
      </c>
      <c r="Q52" s="1043">
        <v>4024538.5966020008</v>
      </c>
      <c r="R52" s="1043">
        <v>836632.25671019999</v>
      </c>
      <c r="S52" s="1043" t="s">
        <v>15</v>
      </c>
      <c r="T52" s="1043">
        <v>6345.1747126</v>
      </c>
      <c r="U52" s="1043" t="s">
        <v>15</v>
      </c>
      <c r="V52" s="1043">
        <v>14560.2228756</v>
      </c>
      <c r="W52" s="1043">
        <v>5305258.7642669007</v>
      </c>
      <c r="X52" s="1051"/>
      <c r="Y52" s="1051"/>
      <c r="Z52" s="1045"/>
    </row>
    <row r="53" spans="1:26" s="1037" customFormat="1" ht="18.95" customHeight="1">
      <c r="A53" s="194" t="s">
        <v>1172</v>
      </c>
      <c r="B53" s="1043" t="s">
        <v>15</v>
      </c>
      <c r="C53" s="1043">
        <v>10911.815135500001</v>
      </c>
      <c r="D53" s="1043">
        <v>10911.815135500001</v>
      </c>
      <c r="E53" s="1043" t="s">
        <v>15</v>
      </c>
      <c r="F53" s="1043">
        <v>0.24820610000000001</v>
      </c>
      <c r="G53" s="1043" t="s">
        <v>15</v>
      </c>
      <c r="H53" s="1043" t="s">
        <v>15</v>
      </c>
      <c r="I53" s="1043" t="s">
        <v>15</v>
      </c>
      <c r="J53" s="1043" t="s">
        <v>15</v>
      </c>
      <c r="K53" s="1043">
        <v>59851.200146800002</v>
      </c>
      <c r="L53" s="1043">
        <v>1829141.0963932001</v>
      </c>
      <c r="M53" s="1043">
        <v>524317.53351820004</v>
      </c>
      <c r="N53" s="1043">
        <v>606009.34071250004</v>
      </c>
      <c r="O53" s="1043">
        <v>7779.3314911999996</v>
      </c>
      <c r="P53" s="1043">
        <v>63729.686141400001</v>
      </c>
      <c r="Q53" s="1043">
        <v>3030976.9882565001</v>
      </c>
      <c r="R53" s="1043">
        <v>247304.23892549999</v>
      </c>
      <c r="S53" s="1043" t="s">
        <v>15</v>
      </c>
      <c r="T53" s="1043">
        <v>606.91432090000001</v>
      </c>
      <c r="U53" s="1043" t="s">
        <v>15</v>
      </c>
      <c r="V53" s="1043">
        <v>10894.110663400001</v>
      </c>
      <c r="W53" s="1043">
        <v>3360545.5156546999</v>
      </c>
      <c r="X53" s="1051"/>
      <c r="Y53" s="1051"/>
      <c r="Z53" s="1045"/>
    </row>
    <row r="54" spans="1:26" s="1037" customFormat="1" ht="18.95" customHeight="1">
      <c r="A54" s="194" t="s">
        <v>1173</v>
      </c>
      <c r="B54" s="1043" t="s">
        <v>15</v>
      </c>
      <c r="C54" s="1043">
        <v>267984.43213039997</v>
      </c>
      <c r="D54" s="1043">
        <v>267984.43213039997</v>
      </c>
      <c r="E54" s="1043" t="s">
        <v>15</v>
      </c>
      <c r="F54" s="1043">
        <v>503.30247689999999</v>
      </c>
      <c r="G54" s="1043" t="s">
        <v>15</v>
      </c>
      <c r="H54" s="1043" t="s">
        <v>15</v>
      </c>
      <c r="I54" s="1043" t="s">
        <v>15</v>
      </c>
      <c r="J54" s="1043" t="s">
        <v>15</v>
      </c>
      <c r="K54" s="1043">
        <v>307479.13694449997</v>
      </c>
      <c r="L54" s="1043">
        <v>7954695.4603885002</v>
      </c>
      <c r="M54" s="1043">
        <v>1150776.0910948</v>
      </c>
      <c r="N54" s="1043">
        <v>1983714.5783251999</v>
      </c>
      <c r="O54" s="1043">
        <v>21546.136453800002</v>
      </c>
      <c r="P54" s="1043">
        <v>173613.02772469999</v>
      </c>
      <c r="Q54" s="1043">
        <v>11284345.293987</v>
      </c>
      <c r="R54" s="1043">
        <v>304516.69726609997</v>
      </c>
      <c r="S54" s="1043" t="s">
        <v>15</v>
      </c>
      <c r="T54" s="1043">
        <v>528.61344810000003</v>
      </c>
      <c r="U54" s="1043" t="s">
        <v>15</v>
      </c>
      <c r="V54" s="1043">
        <v>328106.65195029997</v>
      </c>
      <c r="W54" s="1043">
        <v>12493464.128203301</v>
      </c>
      <c r="X54" s="1051"/>
      <c r="Y54" s="1051"/>
      <c r="Z54" s="1045"/>
    </row>
    <row r="55" spans="1:26" s="1037" customFormat="1" ht="18.95" customHeight="1">
      <c r="A55" s="194" t="s">
        <v>1174</v>
      </c>
      <c r="B55" s="1043" t="s">
        <v>15</v>
      </c>
      <c r="C55" s="1043">
        <v>216204.14522030001</v>
      </c>
      <c r="D55" s="1043">
        <v>216204.14522030001</v>
      </c>
      <c r="E55" s="1043" t="s">
        <v>15</v>
      </c>
      <c r="F55" s="1043" t="s">
        <v>15</v>
      </c>
      <c r="G55" s="1043" t="s">
        <v>15</v>
      </c>
      <c r="H55" s="1043" t="s">
        <v>15</v>
      </c>
      <c r="I55" s="1043" t="s">
        <v>15</v>
      </c>
      <c r="J55" s="1043" t="s">
        <v>15</v>
      </c>
      <c r="K55" s="1043">
        <v>48286.902820199997</v>
      </c>
      <c r="L55" s="1043">
        <v>820868.2993059</v>
      </c>
      <c r="M55" s="1043">
        <v>1320778.2592348</v>
      </c>
      <c r="N55" s="1043">
        <v>842032.32292219996</v>
      </c>
      <c r="O55" s="1043">
        <v>11071.091308499999</v>
      </c>
      <c r="P55" s="1043">
        <v>338764.50681370002</v>
      </c>
      <c r="Q55" s="1043">
        <v>3333514.4795851</v>
      </c>
      <c r="R55" s="1043">
        <v>166565.3643896</v>
      </c>
      <c r="S55" s="1043" t="s">
        <v>15</v>
      </c>
      <c r="T55" s="1043">
        <v>386.39119729999999</v>
      </c>
      <c r="U55" s="1043" t="s">
        <v>15</v>
      </c>
      <c r="V55" s="1043">
        <v>12182.49438</v>
      </c>
      <c r="W55" s="1043">
        <v>3777139.7775925002</v>
      </c>
      <c r="X55" s="1051"/>
      <c r="Y55" s="1051"/>
    </row>
    <row r="56" spans="1:26" s="1037" customFormat="1" ht="18.95" customHeight="1">
      <c r="A56" s="194" t="s">
        <v>1175</v>
      </c>
      <c r="B56" s="1043" t="s">
        <v>15</v>
      </c>
      <c r="C56" s="1043">
        <v>97216.305208399994</v>
      </c>
      <c r="D56" s="1043">
        <v>97216.305208399994</v>
      </c>
      <c r="E56" s="1043" t="s">
        <v>15</v>
      </c>
      <c r="F56" s="1043">
        <v>296.58433359999998</v>
      </c>
      <c r="G56" s="1043" t="s">
        <v>15</v>
      </c>
      <c r="H56" s="1043" t="s">
        <v>15</v>
      </c>
      <c r="I56" s="1043" t="s">
        <v>15</v>
      </c>
      <c r="J56" s="1043" t="s">
        <v>15</v>
      </c>
      <c r="K56" s="1043">
        <v>161721.8172435</v>
      </c>
      <c r="L56" s="1043">
        <v>4356524.1432560002</v>
      </c>
      <c r="M56" s="1043">
        <v>1499869.7645107999</v>
      </c>
      <c r="N56" s="1043">
        <v>3379261.6895980998</v>
      </c>
      <c r="O56" s="1043">
        <v>522708.38920849998</v>
      </c>
      <c r="P56" s="1043">
        <v>271953.49179840001</v>
      </c>
      <c r="Q56" s="1043">
        <v>10030317.478371801</v>
      </c>
      <c r="R56" s="1043">
        <v>855981.34209169995</v>
      </c>
      <c r="S56" s="1043" t="s">
        <v>15</v>
      </c>
      <c r="T56" s="1043">
        <v>1567.8717784</v>
      </c>
      <c r="U56" s="1043" t="s">
        <v>15</v>
      </c>
      <c r="V56" s="1043">
        <v>23476.427393499998</v>
      </c>
      <c r="W56" s="1043">
        <v>11170577.826420901</v>
      </c>
      <c r="X56" s="1051"/>
      <c r="Y56" s="1051"/>
    </row>
    <row r="57" spans="1:26" s="1037" customFormat="1" ht="18.95" customHeight="1">
      <c r="A57" s="194" t="s">
        <v>1176</v>
      </c>
      <c r="B57" s="1043" t="s">
        <v>15</v>
      </c>
      <c r="C57" s="1043">
        <v>7873.0375769000002</v>
      </c>
      <c r="D57" s="1043">
        <v>7873.0375769000002</v>
      </c>
      <c r="E57" s="1043" t="s">
        <v>15</v>
      </c>
      <c r="F57" s="1043">
        <v>200.61990130000001</v>
      </c>
      <c r="G57" s="1043" t="s">
        <v>15</v>
      </c>
      <c r="H57" s="1043" t="s">
        <v>15</v>
      </c>
      <c r="I57" s="1043" t="s">
        <v>15</v>
      </c>
      <c r="J57" s="1043" t="s">
        <v>15</v>
      </c>
      <c r="K57" s="1043">
        <v>401.64920210000002</v>
      </c>
      <c r="L57" s="1043">
        <v>462760.14772120002</v>
      </c>
      <c r="M57" s="1043">
        <v>648179.86601150001</v>
      </c>
      <c r="N57" s="1043">
        <v>797591.31754620001</v>
      </c>
      <c r="O57" s="1043">
        <v>126625.2092962</v>
      </c>
      <c r="P57" s="1043">
        <v>118281.5545952</v>
      </c>
      <c r="Q57" s="1043">
        <v>2153438.0951703</v>
      </c>
      <c r="R57" s="1043">
        <v>89741.172287399997</v>
      </c>
      <c r="S57" s="1043" t="s">
        <v>15</v>
      </c>
      <c r="T57" s="1043">
        <v>24133.326172000001</v>
      </c>
      <c r="U57" s="1043" t="s">
        <v>15</v>
      </c>
      <c r="V57" s="1043">
        <v>13454.2020625</v>
      </c>
      <c r="W57" s="1043">
        <v>2289242.1023724996</v>
      </c>
      <c r="X57" s="1051"/>
      <c r="Y57" s="1051"/>
    </row>
    <row r="58" spans="1:26" s="1037" customFormat="1" ht="18.95" customHeight="1">
      <c r="A58" s="194" t="s">
        <v>1177</v>
      </c>
      <c r="B58" s="1043" t="s">
        <v>15</v>
      </c>
      <c r="C58" s="1043">
        <v>10250.5085026</v>
      </c>
      <c r="D58" s="1043">
        <v>10250.5085026</v>
      </c>
      <c r="E58" s="1043" t="s">
        <v>15</v>
      </c>
      <c r="F58" s="1043" t="s">
        <v>15</v>
      </c>
      <c r="G58" s="1043" t="s">
        <v>15</v>
      </c>
      <c r="H58" s="1043" t="s">
        <v>15</v>
      </c>
      <c r="I58" s="1043" t="s">
        <v>15</v>
      </c>
      <c r="J58" s="1043" t="s">
        <v>15</v>
      </c>
      <c r="K58" s="1043">
        <v>219931.31885700001</v>
      </c>
      <c r="L58" s="1043">
        <v>2938786.9940030002</v>
      </c>
      <c r="M58" s="1043">
        <v>915836.17176699999</v>
      </c>
      <c r="N58" s="1043">
        <v>1694092.0616903999</v>
      </c>
      <c r="O58" s="1043">
        <v>17750.1342539</v>
      </c>
      <c r="P58" s="1043">
        <v>204912.2210389</v>
      </c>
      <c r="Q58" s="1043">
        <v>5771377.5827532001</v>
      </c>
      <c r="R58" s="1043">
        <v>239705.38343369999</v>
      </c>
      <c r="S58" s="1043" t="s">
        <v>15</v>
      </c>
      <c r="T58" s="1043">
        <v>4919.2406234</v>
      </c>
      <c r="U58" s="1043" t="s">
        <v>15</v>
      </c>
      <c r="V58" s="1043">
        <v>43051.202192800003</v>
      </c>
      <c r="W58" s="1043">
        <v>6289235.2363626994</v>
      </c>
      <c r="X58" s="1051"/>
      <c r="Y58" s="1051"/>
    </row>
    <row r="59" spans="1:26" s="1037" customFormat="1" ht="18.95" customHeight="1">
      <c r="A59" s="194" t="s">
        <v>1178</v>
      </c>
      <c r="B59" s="1043" t="s">
        <v>15</v>
      </c>
      <c r="C59" s="1043">
        <v>28725.6053569</v>
      </c>
      <c r="D59" s="1043">
        <v>28725.6053569</v>
      </c>
      <c r="E59" s="1043" t="s">
        <v>15</v>
      </c>
      <c r="F59" s="1043">
        <v>10653.2391842</v>
      </c>
      <c r="G59" s="1043" t="s">
        <v>15</v>
      </c>
      <c r="H59" s="1043" t="s">
        <v>15</v>
      </c>
      <c r="I59" s="1043" t="s">
        <v>15</v>
      </c>
      <c r="J59" s="1043" t="s">
        <v>15</v>
      </c>
      <c r="K59" s="1043">
        <v>240477.91800229999</v>
      </c>
      <c r="L59" s="1043">
        <v>1155554.5122807999</v>
      </c>
      <c r="M59" s="1043">
        <v>513729.42712000001</v>
      </c>
      <c r="N59" s="1043">
        <v>317522.43033960002</v>
      </c>
      <c r="O59" s="1043">
        <v>3809.0413672999998</v>
      </c>
      <c r="P59" s="1043">
        <v>177161.29664399999</v>
      </c>
      <c r="Q59" s="1043">
        <v>2167776.7077517002</v>
      </c>
      <c r="R59" s="1043">
        <v>21067.957335499999</v>
      </c>
      <c r="S59" s="1043" t="s">
        <v>15</v>
      </c>
      <c r="T59" s="1043">
        <v>472.84778540000002</v>
      </c>
      <c r="U59" s="1043" t="s">
        <v>15</v>
      </c>
      <c r="V59" s="1043">
        <v>16549.775988599999</v>
      </c>
      <c r="W59" s="1043">
        <v>2485724.0514046005</v>
      </c>
      <c r="X59" s="1051"/>
      <c r="Y59" s="1051"/>
    </row>
    <row r="60" spans="1:26" s="1037" customFormat="1" ht="18.95" customHeight="1">
      <c r="A60" s="194" t="s">
        <v>1179</v>
      </c>
      <c r="B60" s="1043" t="s">
        <v>15</v>
      </c>
      <c r="C60" s="1043">
        <v>160319.6842204</v>
      </c>
      <c r="D60" s="1043">
        <v>160319.6842204</v>
      </c>
      <c r="E60" s="1043" t="s">
        <v>15</v>
      </c>
      <c r="F60" s="1043" t="s">
        <v>15</v>
      </c>
      <c r="G60" s="1043" t="s">
        <v>15</v>
      </c>
      <c r="H60" s="1043" t="s">
        <v>15</v>
      </c>
      <c r="I60" s="1043" t="s">
        <v>15</v>
      </c>
      <c r="J60" s="1043" t="s">
        <v>15</v>
      </c>
      <c r="K60" s="1043">
        <v>560276.95658380003</v>
      </c>
      <c r="L60" s="1043">
        <v>1362484.3765711</v>
      </c>
      <c r="M60" s="1043">
        <v>685609.0747916</v>
      </c>
      <c r="N60" s="1043">
        <v>1563390.1426903</v>
      </c>
      <c r="O60" s="1043">
        <v>10479.6172369</v>
      </c>
      <c r="P60" s="1043">
        <v>758796.80182489997</v>
      </c>
      <c r="Q60" s="1043">
        <v>4380760.0131148007</v>
      </c>
      <c r="R60" s="1043">
        <v>315796.30057850003</v>
      </c>
      <c r="S60" s="1043" t="s">
        <v>15</v>
      </c>
      <c r="T60" s="1043">
        <v>11380.251144399999</v>
      </c>
      <c r="U60" s="1043" t="s">
        <v>15</v>
      </c>
      <c r="V60" s="1043">
        <v>18151.979019499999</v>
      </c>
      <c r="W60" s="1043">
        <v>5446685.1846614005</v>
      </c>
      <c r="X60" s="1051"/>
      <c r="Y60" s="1051"/>
    </row>
    <row r="61" spans="1:26" s="1037" customFormat="1" ht="18.95" customHeight="1">
      <c r="A61" s="194" t="s">
        <v>1180</v>
      </c>
      <c r="B61" s="1043" t="s">
        <v>15</v>
      </c>
      <c r="C61" s="1043" t="s">
        <v>15</v>
      </c>
      <c r="D61" s="1043" t="s">
        <v>15</v>
      </c>
      <c r="E61" s="1043" t="s">
        <v>15</v>
      </c>
      <c r="F61" s="1043" t="s">
        <v>15</v>
      </c>
      <c r="G61" s="1043" t="s">
        <v>15</v>
      </c>
      <c r="H61" s="1043" t="s">
        <v>15</v>
      </c>
      <c r="I61" s="1043" t="s">
        <v>15</v>
      </c>
      <c r="J61" s="1043" t="s">
        <v>15</v>
      </c>
      <c r="K61" s="1043" t="s">
        <v>15</v>
      </c>
      <c r="L61" s="1043">
        <v>92220.932335100006</v>
      </c>
      <c r="M61" s="1043">
        <v>261130.09343909999</v>
      </c>
      <c r="N61" s="1043">
        <v>179774.83720050001</v>
      </c>
      <c r="O61" s="1043">
        <v>4436.2882154999998</v>
      </c>
      <c r="P61" s="1043">
        <v>102802.25152780001</v>
      </c>
      <c r="Q61" s="1043">
        <v>640364.402718</v>
      </c>
      <c r="R61" s="1043">
        <v>55116.298166499997</v>
      </c>
      <c r="S61" s="1043" t="s">
        <v>15</v>
      </c>
      <c r="T61" s="1043">
        <v>936.82757430000004</v>
      </c>
      <c r="U61" s="1043" t="s">
        <v>15</v>
      </c>
      <c r="V61" s="1043">
        <v>4924.5757125999999</v>
      </c>
      <c r="W61" s="1043">
        <v>701342.10417140007</v>
      </c>
      <c r="X61" s="1051"/>
      <c r="Y61" s="1051"/>
    </row>
    <row r="62" spans="1:26" s="1037" customFormat="1" ht="18.95" customHeight="1">
      <c r="A62" s="194" t="s">
        <v>1181</v>
      </c>
      <c r="B62" s="1043" t="s">
        <v>15</v>
      </c>
      <c r="C62" s="1043">
        <v>36390.698339299997</v>
      </c>
      <c r="D62" s="1043">
        <v>36390.698339299997</v>
      </c>
      <c r="E62" s="1043" t="s">
        <v>15</v>
      </c>
      <c r="F62" s="1043">
        <v>9120.8091667000008</v>
      </c>
      <c r="G62" s="1043" t="s">
        <v>15</v>
      </c>
      <c r="H62" s="1043" t="s">
        <v>15</v>
      </c>
      <c r="I62" s="1043" t="s">
        <v>15</v>
      </c>
      <c r="J62" s="1043" t="s">
        <v>15</v>
      </c>
      <c r="K62" s="1043">
        <v>4910.4147560000001</v>
      </c>
      <c r="L62" s="1043">
        <v>652035.22275299998</v>
      </c>
      <c r="M62" s="1043">
        <v>1022244.7765881</v>
      </c>
      <c r="N62" s="1043">
        <v>1352779.7612987</v>
      </c>
      <c r="O62" s="1043">
        <v>12362.8918928</v>
      </c>
      <c r="P62" s="1043">
        <v>246073.5146737</v>
      </c>
      <c r="Q62" s="1043">
        <v>3285496.1672063</v>
      </c>
      <c r="R62" s="1043">
        <v>183178.66403380001</v>
      </c>
      <c r="S62" s="1043" t="s">
        <v>15</v>
      </c>
      <c r="T62" s="1043">
        <v>14255.036522799999</v>
      </c>
      <c r="U62" s="1043" t="s">
        <v>15</v>
      </c>
      <c r="V62" s="1043">
        <v>15680.678551499999</v>
      </c>
      <c r="W62" s="1043">
        <v>3549032.4685764001</v>
      </c>
      <c r="X62" s="1051"/>
      <c r="Y62" s="1051"/>
    </row>
    <row r="63" spans="1:26" s="1037" customFormat="1" ht="18.95" customHeight="1">
      <c r="A63" s="194" t="s">
        <v>1182</v>
      </c>
      <c r="B63" s="1043" t="s">
        <v>15</v>
      </c>
      <c r="C63" s="1043" t="s">
        <v>15</v>
      </c>
      <c r="D63" s="1043" t="s">
        <v>15</v>
      </c>
      <c r="E63" s="1043" t="s">
        <v>15</v>
      </c>
      <c r="F63" s="1043" t="s">
        <v>15</v>
      </c>
      <c r="G63" s="1043" t="s">
        <v>15</v>
      </c>
      <c r="H63" s="1043" t="s">
        <v>15</v>
      </c>
      <c r="I63" s="1043" t="s">
        <v>15</v>
      </c>
      <c r="J63" s="1043" t="s">
        <v>15</v>
      </c>
      <c r="K63" s="1043">
        <v>2734.8590610000001</v>
      </c>
      <c r="L63" s="1043">
        <v>179027.9599363</v>
      </c>
      <c r="M63" s="1043">
        <v>93426.895099100002</v>
      </c>
      <c r="N63" s="1043">
        <v>97816.9353653</v>
      </c>
      <c r="O63" s="1043">
        <v>1713.7060879999999</v>
      </c>
      <c r="P63" s="1043">
        <v>93467.547377399998</v>
      </c>
      <c r="Q63" s="1043">
        <v>465453.04386609996</v>
      </c>
      <c r="R63" s="1043">
        <v>47719.4470286</v>
      </c>
      <c r="S63" s="1043" t="s">
        <v>15</v>
      </c>
      <c r="T63" s="1043">
        <v>976.57725119999998</v>
      </c>
      <c r="U63" s="1043" t="s">
        <v>15</v>
      </c>
      <c r="V63" s="1043">
        <v>1581.7234367999999</v>
      </c>
      <c r="W63" s="1043">
        <v>518465.65064369998</v>
      </c>
      <c r="X63" s="1051"/>
      <c r="Y63" s="1051"/>
    </row>
    <row r="64" spans="1:26" s="1037" customFormat="1" ht="18.95" customHeight="1">
      <c r="A64" s="194" t="s">
        <v>1183</v>
      </c>
      <c r="B64" s="1043" t="s">
        <v>15</v>
      </c>
      <c r="C64" s="1043">
        <v>6404.3794490999999</v>
      </c>
      <c r="D64" s="1043">
        <v>6404.3794490999999</v>
      </c>
      <c r="E64" s="1043" t="s">
        <v>15</v>
      </c>
      <c r="F64" s="1043" t="s">
        <v>15</v>
      </c>
      <c r="G64" s="1043" t="s">
        <v>15</v>
      </c>
      <c r="H64" s="1043" t="s">
        <v>15</v>
      </c>
      <c r="I64" s="1043" t="s">
        <v>15</v>
      </c>
      <c r="J64" s="1043" t="s">
        <v>15</v>
      </c>
      <c r="K64" s="1043">
        <v>133122.59308270001</v>
      </c>
      <c r="L64" s="1043">
        <v>1226421.5490153001</v>
      </c>
      <c r="M64" s="1043">
        <v>670013.79342640005</v>
      </c>
      <c r="N64" s="1043">
        <v>2557971.7164479</v>
      </c>
      <c r="O64" s="1043">
        <v>111791.1803799</v>
      </c>
      <c r="P64" s="1043">
        <v>1024007.7380588</v>
      </c>
      <c r="Q64" s="1043">
        <v>5590205.9773283005</v>
      </c>
      <c r="R64" s="1043">
        <v>683121.37329899997</v>
      </c>
      <c r="S64" s="1043" t="s">
        <v>15</v>
      </c>
      <c r="T64" s="1043">
        <v>9165.4277701999999</v>
      </c>
      <c r="U64" s="1043" t="s">
        <v>15</v>
      </c>
      <c r="V64" s="1043">
        <v>21989.658891499999</v>
      </c>
      <c r="W64" s="1043">
        <v>6444009.4098208006</v>
      </c>
      <c r="X64" s="1051"/>
      <c r="Y64" s="1051"/>
    </row>
    <row r="65" spans="1:25" s="1037" customFormat="1" ht="18.95" customHeight="1">
      <c r="A65" s="194" t="s">
        <v>1184</v>
      </c>
      <c r="B65" s="1043" t="s">
        <v>15</v>
      </c>
      <c r="C65" s="1043">
        <v>24.824822000000001</v>
      </c>
      <c r="D65" s="1043">
        <v>24.824822000000001</v>
      </c>
      <c r="E65" s="1043" t="s">
        <v>15</v>
      </c>
      <c r="F65" s="1043" t="s">
        <v>15</v>
      </c>
      <c r="G65" s="1043" t="s">
        <v>15</v>
      </c>
      <c r="H65" s="1043" t="s">
        <v>15</v>
      </c>
      <c r="I65" s="1043" t="s">
        <v>15</v>
      </c>
      <c r="J65" s="1043" t="s">
        <v>15</v>
      </c>
      <c r="K65" s="1043">
        <v>35438.944671600002</v>
      </c>
      <c r="L65" s="1043">
        <v>92341.466906999995</v>
      </c>
      <c r="M65" s="1043">
        <v>59594.766421499997</v>
      </c>
      <c r="N65" s="1043">
        <v>57430.771087100002</v>
      </c>
      <c r="O65" s="1043">
        <v>302.74958500000002</v>
      </c>
      <c r="P65" s="1043">
        <v>438927.56270279997</v>
      </c>
      <c r="Q65" s="1043">
        <v>648597.31670339999</v>
      </c>
      <c r="R65" s="1043">
        <v>114810.5813415</v>
      </c>
      <c r="S65" s="1043" t="s">
        <v>15</v>
      </c>
      <c r="T65" s="1043">
        <v>0.13976330000000001</v>
      </c>
      <c r="U65" s="1043" t="s">
        <v>15</v>
      </c>
      <c r="V65" s="1043">
        <v>965.43268920000003</v>
      </c>
      <c r="W65" s="1043">
        <v>799837.23999100004</v>
      </c>
      <c r="X65" s="1051"/>
      <c r="Y65" s="1051"/>
    </row>
    <row r="66" spans="1:25" s="1037" customFormat="1" ht="18.95" customHeight="1">
      <c r="A66" s="194" t="s">
        <v>1185</v>
      </c>
      <c r="B66" s="1043" t="s">
        <v>15</v>
      </c>
      <c r="C66" s="1043" t="s">
        <v>15</v>
      </c>
      <c r="D66" s="1043" t="s">
        <v>15</v>
      </c>
      <c r="E66" s="1043" t="s">
        <v>15</v>
      </c>
      <c r="F66" s="1043" t="s">
        <v>15</v>
      </c>
      <c r="G66" s="1043" t="s">
        <v>15</v>
      </c>
      <c r="H66" s="1043" t="s">
        <v>15</v>
      </c>
      <c r="I66" s="1043" t="s">
        <v>15</v>
      </c>
      <c r="J66" s="1043" t="s">
        <v>15</v>
      </c>
      <c r="K66" s="1043">
        <v>20561.665098599999</v>
      </c>
      <c r="L66" s="1043">
        <v>196415.01490420001</v>
      </c>
      <c r="M66" s="1043">
        <v>114880.490324</v>
      </c>
      <c r="N66" s="1043">
        <v>284394.05066820001</v>
      </c>
      <c r="O66" s="1043">
        <v>45440.867444399999</v>
      </c>
      <c r="P66" s="1043">
        <v>2666368.6352777998</v>
      </c>
      <c r="Q66" s="1043">
        <v>3307499.0586185995</v>
      </c>
      <c r="R66" s="1043">
        <v>59721.384872299997</v>
      </c>
      <c r="S66" s="1043" t="s">
        <v>15</v>
      </c>
      <c r="T66" s="1043">
        <v>5075.1635869000002</v>
      </c>
      <c r="U66" s="1043" t="s">
        <v>15</v>
      </c>
      <c r="V66" s="1043">
        <v>5143.4632318000004</v>
      </c>
      <c r="W66" s="1043">
        <v>3398000.7354082</v>
      </c>
      <c r="X66" s="1051"/>
      <c r="Y66" s="1051"/>
    </row>
    <row r="67" spans="1:25" s="1037" customFormat="1" ht="18.95" customHeight="1">
      <c r="A67" s="194" t="s">
        <v>1186</v>
      </c>
      <c r="B67" s="1043" t="s">
        <v>15</v>
      </c>
      <c r="C67" s="1043" t="s">
        <v>15</v>
      </c>
      <c r="D67" s="1043" t="s">
        <v>15</v>
      </c>
      <c r="E67" s="1043" t="s">
        <v>15</v>
      </c>
      <c r="F67" s="1043" t="s">
        <v>15</v>
      </c>
      <c r="G67" s="1043" t="s">
        <v>15</v>
      </c>
      <c r="H67" s="1043" t="s">
        <v>15</v>
      </c>
      <c r="I67" s="1043" t="s">
        <v>15</v>
      </c>
      <c r="J67" s="1043" t="s">
        <v>15</v>
      </c>
      <c r="K67" s="1043" t="s">
        <v>15</v>
      </c>
      <c r="L67" s="1043">
        <v>36888.374520999998</v>
      </c>
      <c r="M67" s="1043">
        <v>33849.321256499999</v>
      </c>
      <c r="N67" s="1043">
        <v>43543.149902199999</v>
      </c>
      <c r="O67" s="1043">
        <v>7331.9096135</v>
      </c>
      <c r="P67" s="1043">
        <v>239322.73562290001</v>
      </c>
      <c r="Q67" s="1043">
        <v>360935.49091609998</v>
      </c>
      <c r="R67" s="1043">
        <v>11094.285795199999</v>
      </c>
      <c r="S67" s="1043" t="s">
        <v>15</v>
      </c>
      <c r="T67" s="1043" t="s">
        <v>15</v>
      </c>
      <c r="U67" s="1043" t="s">
        <v>15</v>
      </c>
      <c r="V67" s="1043">
        <v>457.71015139999997</v>
      </c>
      <c r="W67" s="1043">
        <v>372487.48686269997</v>
      </c>
      <c r="X67" s="1051"/>
      <c r="Y67" s="1051"/>
    </row>
    <row r="68" spans="1:25" s="1037" customFormat="1" ht="18.95" customHeight="1">
      <c r="A68" s="194" t="s">
        <v>1187</v>
      </c>
      <c r="B68" s="1043" t="s">
        <v>15</v>
      </c>
      <c r="C68" s="1043" t="s">
        <v>15</v>
      </c>
      <c r="D68" s="1043" t="s">
        <v>15</v>
      </c>
      <c r="E68" s="1043" t="s">
        <v>15</v>
      </c>
      <c r="F68" s="1043" t="s">
        <v>15</v>
      </c>
      <c r="G68" s="1043" t="s">
        <v>15</v>
      </c>
      <c r="H68" s="1043" t="s">
        <v>15</v>
      </c>
      <c r="I68" s="1043" t="s">
        <v>15</v>
      </c>
      <c r="J68" s="1043" t="s">
        <v>15</v>
      </c>
      <c r="K68" s="1043" t="s">
        <v>15</v>
      </c>
      <c r="L68" s="1043">
        <v>6773.4187867999999</v>
      </c>
      <c r="M68" s="1043">
        <v>24762.271895999998</v>
      </c>
      <c r="N68" s="1043">
        <v>22444.765116099999</v>
      </c>
      <c r="O68" s="1043">
        <v>2001.4105999999999</v>
      </c>
      <c r="P68" s="1043">
        <v>64040.789085299999</v>
      </c>
      <c r="Q68" s="1043">
        <v>120022.6554842</v>
      </c>
      <c r="R68" s="1043">
        <v>28470.187735899999</v>
      </c>
      <c r="S68" s="1043" t="s">
        <v>15</v>
      </c>
      <c r="T68" s="1043">
        <v>100</v>
      </c>
      <c r="U68" s="1043" t="s">
        <v>15</v>
      </c>
      <c r="V68" s="1043">
        <v>6642.0738389999997</v>
      </c>
      <c r="W68" s="1043">
        <v>155234.9170591</v>
      </c>
      <c r="X68" s="1051"/>
      <c r="Y68" s="1051"/>
    </row>
    <row r="69" spans="1:25" s="1037" customFormat="1" ht="18.95" customHeight="1">
      <c r="A69" s="194" t="s">
        <v>1188</v>
      </c>
      <c r="B69" s="1043" t="s">
        <v>15</v>
      </c>
      <c r="C69" s="1043" t="s">
        <v>15</v>
      </c>
      <c r="D69" s="1043" t="s">
        <v>15</v>
      </c>
      <c r="E69" s="1043" t="s">
        <v>15</v>
      </c>
      <c r="F69" s="1043" t="s">
        <v>15</v>
      </c>
      <c r="G69" s="1043" t="s">
        <v>15</v>
      </c>
      <c r="H69" s="1043" t="s">
        <v>15</v>
      </c>
      <c r="I69" s="1043" t="s">
        <v>15</v>
      </c>
      <c r="J69" s="1043" t="s">
        <v>15</v>
      </c>
      <c r="K69" s="1043" t="s">
        <v>15</v>
      </c>
      <c r="L69" s="1043" t="s">
        <v>15</v>
      </c>
      <c r="M69" s="1043">
        <v>3310.4153947</v>
      </c>
      <c r="N69" s="1043">
        <v>728.9337276</v>
      </c>
      <c r="O69" s="1043">
        <v>3</v>
      </c>
      <c r="P69" s="1043">
        <v>176308.55929440001</v>
      </c>
      <c r="Q69" s="1043">
        <v>180350.9084167</v>
      </c>
      <c r="R69" s="1043">
        <v>5275.1301612999996</v>
      </c>
      <c r="S69" s="1043" t="s">
        <v>15</v>
      </c>
      <c r="T69" s="1043">
        <v>569.40817660000005</v>
      </c>
      <c r="U69" s="1043" t="s">
        <v>15</v>
      </c>
      <c r="V69" s="1043">
        <v>4.1294557000000003</v>
      </c>
      <c r="W69" s="1043">
        <v>186199.5762103</v>
      </c>
      <c r="X69" s="1051"/>
      <c r="Y69" s="1051"/>
    </row>
    <row r="70" spans="1:25" s="1054" customFormat="1" ht="18.95" customHeight="1">
      <c r="A70" s="194" t="s">
        <v>1189</v>
      </c>
      <c r="B70" s="1043" t="s">
        <v>15</v>
      </c>
      <c r="C70" s="1043">
        <v>0.64475150000000003</v>
      </c>
      <c r="D70" s="1043">
        <v>0.64475150000000003</v>
      </c>
      <c r="E70" s="1043" t="s">
        <v>15</v>
      </c>
      <c r="F70" s="1043" t="s">
        <v>15</v>
      </c>
      <c r="G70" s="1043" t="s">
        <v>15</v>
      </c>
      <c r="H70" s="1043" t="s">
        <v>15</v>
      </c>
      <c r="I70" s="1043" t="s">
        <v>15</v>
      </c>
      <c r="J70" s="1043" t="s">
        <v>15</v>
      </c>
      <c r="K70" s="1043">
        <v>5.0289090999999999</v>
      </c>
      <c r="L70" s="1043">
        <v>195.79908230000001</v>
      </c>
      <c r="M70" s="1043">
        <v>115177.30323980001</v>
      </c>
      <c r="N70" s="1043">
        <v>175996.2883135</v>
      </c>
      <c r="O70" s="1043">
        <v>139933.6896521</v>
      </c>
      <c r="P70" s="1043">
        <v>503400.29302460002</v>
      </c>
      <c r="Q70" s="1043">
        <v>934703.37331230007</v>
      </c>
      <c r="R70" s="1043">
        <v>478047.87035129999</v>
      </c>
      <c r="S70" s="1043" t="s">
        <v>15</v>
      </c>
      <c r="T70" s="1043" t="s">
        <v>15</v>
      </c>
      <c r="U70" s="1043" t="s">
        <v>15</v>
      </c>
      <c r="V70" s="1043">
        <v>1170.2143325</v>
      </c>
      <c r="W70" s="1043">
        <v>1413927.1316567</v>
      </c>
      <c r="X70" s="1053"/>
      <c r="Y70" s="1053"/>
    </row>
    <row r="71" spans="1:25" s="1054" customFormat="1" ht="18.95" customHeight="1">
      <c r="A71" s="194" t="s">
        <v>1190</v>
      </c>
      <c r="B71" s="1043" t="s">
        <v>15</v>
      </c>
      <c r="C71" s="1043" t="s">
        <v>15</v>
      </c>
      <c r="D71" s="1043" t="s">
        <v>15</v>
      </c>
      <c r="E71" s="1043" t="s">
        <v>15</v>
      </c>
      <c r="F71" s="1043" t="s">
        <v>15</v>
      </c>
      <c r="G71" s="1043" t="s">
        <v>15</v>
      </c>
      <c r="H71" s="1043" t="s">
        <v>15</v>
      </c>
      <c r="I71" s="1043" t="s">
        <v>15</v>
      </c>
      <c r="J71" s="1043" t="s">
        <v>15</v>
      </c>
      <c r="K71" s="1043" t="s">
        <v>15</v>
      </c>
      <c r="L71" s="1043" t="s">
        <v>15</v>
      </c>
      <c r="M71" s="1043" t="s">
        <v>15</v>
      </c>
      <c r="N71" s="1043">
        <v>40.003540000000001</v>
      </c>
      <c r="O71" s="1043">
        <v>15</v>
      </c>
      <c r="P71" s="1043">
        <v>103521.1161574</v>
      </c>
      <c r="Q71" s="1043">
        <v>103576.1196974</v>
      </c>
      <c r="R71" s="1043">
        <v>70710.873923899999</v>
      </c>
      <c r="S71" s="1043" t="s">
        <v>15</v>
      </c>
      <c r="T71" s="1043" t="s">
        <v>15</v>
      </c>
      <c r="U71" s="1043" t="s">
        <v>15</v>
      </c>
      <c r="V71" s="1043">
        <v>3280.7124137000001</v>
      </c>
      <c r="W71" s="1043">
        <v>177567.70603500001</v>
      </c>
      <c r="X71" s="1055"/>
      <c r="Y71" s="1055"/>
    </row>
    <row r="72" spans="1:25" s="1037" customFormat="1" ht="18.95" customHeight="1">
      <c r="A72" s="194" t="s">
        <v>1191</v>
      </c>
      <c r="B72" s="1043" t="s">
        <v>15</v>
      </c>
      <c r="C72" s="1043" t="s">
        <v>15</v>
      </c>
      <c r="D72" s="1043" t="s">
        <v>15</v>
      </c>
      <c r="E72" s="1043" t="s">
        <v>15</v>
      </c>
      <c r="F72" s="1043" t="s">
        <v>15</v>
      </c>
      <c r="G72" s="1043" t="s">
        <v>15</v>
      </c>
      <c r="H72" s="1043" t="s">
        <v>15</v>
      </c>
      <c r="I72" s="1043" t="s">
        <v>15</v>
      </c>
      <c r="J72" s="1043" t="s">
        <v>15</v>
      </c>
      <c r="K72" s="1043" t="s">
        <v>15</v>
      </c>
      <c r="L72" s="1043" t="s">
        <v>15</v>
      </c>
      <c r="M72" s="1043">
        <v>22817.8614777</v>
      </c>
      <c r="N72" s="1043">
        <v>1178.7203500000001</v>
      </c>
      <c r="O72" s="1043">
        <v>192</v>
      </c>
      <c r="P72" s="1043">
        <v>83646.433898200004</v>
      </c>
      <c r="Q72" s="1043">
        <v>107835.01572590001</v>
      </c>
      <c r="R72" s="1043">
        <v>16079.5667768</v>
      </c>
      <c r="S72" s="1043" t="s">
        <v>15</v>
      </c>
      <c r="T72" s="1043" t="s">
        <v>15</v>
      </c>
      <c r="U72" s="1043" t="s">
        <v>15</v>
      </c>
      <c r="V72" s="1043">
        <v>3.35</v>
      </c>
      <c r="W72" s="1043">
        <v>123917.93250270002</v>
      </c>
    </row>
    <row r="73" spans="1:25" ht="18.95" customHeight="1">
      <c r="A73" s="194" t="s">
        <v>1192</v>
      </c>
      <c r="B73" s="1043" t="s">
        <v>15</v>
      </c>
      <c r="C73" s="1043" t="s">
        <v>15</v>
      </c>
      <c r="D73" s="1043" t="s">
        <v>15</v>
      </c>
      <c r="E73" s="1043" t="s">
        <v>15</v>
      </c>
      <c r="F73" s="1043" t="s">
        <v>15</v>
      </c>
      <c r="G73" s="1043" t="s">
        <v>15</v>
      </c>
      <c r="H73" s="1043" t="s">
        <v>15</v>
      </c>
      <c r="I73" s="1043" t="s">
        <v>15</v>
      </c>
      <c r="J73" s="1043" t="s">
        <v>15</v>
      </c>
      <c r="K73" s="1043" t="s">
        <v>15</v>
      </c>
      <c r="L73" s="1043" t="s">
        <v>15</v>
      </c>
      <c r="M73" s="1043" t="s">
        <v>15</v>
      </c>
      <c r="N73" s="1043">
        <v>32.31391</v>
      </c>
      <c r="O73" s="1043">
        <v>116.30513000000001</v>
      </c>
      <c r="P73" s="1043">
        <v>374046.73721330002</v>
      </c>
      <c r="Q73" s="1043">
        <v>374195.35625330004</v>
      </c>
      <c r="R73" s="1043">
        <v>37212.508844900003</v>
      </c>
      <c r="S73" s="1043" t="s">
        <v>15</v>
      </c>
      <c r="T73" s="1043" t="s">
        <v>15</v>
      </c>
      <c r="U73" s="1043" t="s">
        <v>15</v>
      </c>
      <c r="V73" s="1043" t="s">
        <v>15</v>
      </c>
      <c r="W73" s="1043">
        <v>411407.86509820004</v>
      </c>
    </row>
    <row r="74" spans="1:25" ht="18.95" customHeight="1">
      <c r="A74" s="194" t="s">
        <v>1193</v>
      </c>
      <c r="B74" s="1043" t="s">
        <v>15</v>
      </c>
      <c r="C74" s="1043" t="s">
        <v>15</v>
      </c>
      <c r="D74" s="1043" t="s">
        <v>15</v>
      </c>
      <c r="E74" s="1043" t="s">
        <v>15</v>
      </c>
      <c r="F74" s="1043" t="s">
        <v>15</v>
      </c>
      <c r="G74" s="1043" t="s">
        <v>15</v>
      </c>
      <c r="H74" s="1043" t="s">
        <v>15</v>
      </c>
      <c r="I74" s="1043" t="s">
        <v>15</v>
      </c>
      <c r="J74" s="1043" t="s">
        <v>15</v>
      </c>
      <c r="K74" s="1043">
        <v>6980.7614546000004</v>
      </c>
      <c r="L74" s="1043" t="s">
        <v>15</v>
      </c>
      <c r="M74" s="1043">
        <v>95237.453647400005</v>
      </c>
      <c r="N74" s="1043" t="s">
        <v>15</v>
      </c>
      <c r="O74" s="1043" t="s">
        <v>15</v>
      </c>
      <c r="P74" s="1043">
        <v>1.8274204999999999</v>
      </c>
      <c r="Q74" s="1043">
        <v>95239.28106790001</v>
      </c>
      <c r="R74" s="1043" t="s">
        <v>15</v>
      </c>
      <c r="S74" s="1043" t="s">
        <v>15</v>
      </c>
      <c r="T74" s="1043" t="s">
        <v>15</v>
      </c>
      <c r="U74" s="1043" t="s">
        <v>15</v>
      </c>
      <c r="V74" s="1043" t="s">
        <v>15</v>
      </c>
      <c r="W74" s="1043">
        <v>102220.04252250001</v>
      </c>
    </row>
    <row r="75" spans="1:25" ht="18.95" customHeight="1">
      <c r="A75" s="194" t="s">
        <v>1194</v>
      </c>
      <c r="B75" s="1043" t="s">
        <v>15</v>
      </c>
      <c r="C75" s="1043" t="s">
        <v>15</v>
      </c>
      <c r="D75" s="1043" t="s">
        <v>15</v>
      </c>
      <c r="E75" s="1043" t="s">
        <v>15</v>
      </c>
      <c r="F75" s="1043" t="s">
        <v>15</v>
      </c>
      <c r="G75" s="1043" t="s">
        <v>15</v>
      </c>
      <c r="H75" s="1043" t="s">
        <v>15</v>
      </c>
      <c r="I75" s="1043" t="s">
        <v>15</v>
      </c>
      <c r="J75" s="1043" t="s">
        <v>15</v>
      </c>
      <c r="K75" s="1043" t="s">
        <v>15</v>
      </c>
      <c r="L75" s="1043" t="s">
        <v>15</v>
      </c>
      <c r="M75" s="1043" t="s">
        <v>15</v>
      </c>
      <c r="N75" s="1043" t="s">
        <v>15</v>
      </c>
      <c r="O75" s="1043">
        <v>8.5</v>
      </c>
      <c r="P75" s="1043" t="s">
        <v>15</v>
      </c>
      <c r="Q75" s="1043">
        <v>8.5</v>
      </c>
      <c r="R75" s="1043" t="s">
        <v>15</v>
      </c>
      <c r="S75" s="1043" t="s">
        <v>15</v>
      </c>
      <c r="T75" s="1043" t="s">
        <v>15</v>
      </c>
      <c r="U75" s="1043" t="s">
        <v>15</v>
      </c>
      <c r="V75" s="1043" t="s">
        <v>15</v>
      </c>
      <c r="W75" s="1043">
        <v>8.5</v>
      </c>
    </row>
    <row r="76" spans="1:25" ht="18.95" customHeight="1">
      <c r="A76" s="1057" t="s">
        <v>1195</v>
      </c>
      <c r="B76" s="1043" t="s">
        <v>15</v>
      </c>
      <c r="C76" s="1043" t="s">
        <v>15</v>
      </c>
      <c r="D76" s="1043" t="s">
        <v>15</v>
      </c>
      <c r="E76" s="1043" t="s">
        <v>15</v>
      </c>
      <c r="F76" s="1043" t="s">
        <v>15</v>
      </c>
      <c r="G76" s="1043" t="s">
        <v>15</v>
      </c>
      <c r="H76" s="1043" t="s">
        <v>15</v>
      </c>
      <c r="I76" s="1043" t="s">
        <v>15</v>
      </c>
      <c r="J76" s="1043" t="s">
        <v>15</v>
      </c>
      <c r="K76" s="1043" t="s">
        <v>15</v>
      </c>
      <c r="L76" s="1043" t="s">
        <v>15</v>
      </c>
      <c r="M76" s="1043" t="s">
        <v>15</v>
      </c>
      <c r="N76" s="1043" t="s">
        <v>15</v>
      </c>
      <c r="O76" s="1043" t="s">
        <v>15</v>
      </c>
      <c r="P76" s="1043">
        <v>61663.945717100003</v>
      </c>
      <c r="Q76" s="1043">
        <v>61663.945717100003</v>
      </c>
      <c r="R76" s="1043">
        <v>172134.88158089999</v>
      </c>
      <c r="S76" s="1043" t="s">
        <v>15</v>
      </c>
      <c r="T76" s="1043" t="s">
        <v>15</v>
      </c>
      <c r="U76" s="1043" t="s">
        <v>15</v>
      </c>
      <c r="V76" s="1043" t="s">
        <v>15</v>
      </c>
      <c r="W76" s="1043">
        <v>233798.82729799999</v>
      </c>
    </row>
    <row r="77" spans="1:25" ht="18.95" customHeight="1">
      <c r="A77" s="1057" t="s">
        <v>1196</v>
      </c>
      <c r="B77" s="1043" t="s">
        <v>15</v>
      </c>
      <c r="C77" s="1043" t="s">
        <v>15</v>
      </c>
      <c r="D77" s="1043" t="s">
        <v>15</v>
      </c>
      <c r="E77" s="1043" t="s">
        <v>15</v>
      </c>
      <c r="F77" s="1043" t="s">
        <v>15</v>
      </c>
      <c r="G77" s="1043" t="s">
        <v>15</v>
      </c>
      <c r="H77" s="1043" t="s">
        <v>15</v>
      </c>
      <c r="I77" s="1043" t="s">
        <v>15</v>
      </c>
      <c r="J77" s="1043" t="s">
        <v>15</v>
      </c>
      <c r="K77" s="1043" t="s">
        <v>15</v>
      </c>
      <c r="L77" s="1043" t="s">
        <v>15</v>
      </c>
      <c r="M77" s="1043" t="s">
        <v>15</v>
      </c>
      <c r="N77" s="1043" t="s">
        <v>15</v>
      </c>
      <c r="O77" s="1043" t="s">
        <v>15</v>
      </c>
      <c r="P77" s="1043" t="s">
        <v>15</v>
      </c>
      <c r="Q77" s="1043" t="s">
        <v>15</v>
      </c>
      <c r="R77" s="1043" t="s">
        <v>15</v>
      </c>
      <c r="S77" s="1043" t="s">
        <v>15</v>
      </c>
      <c r="T77" s="1043" t="s">
        <v>15</v>
      </c>
      <c r="U77" s="1043" t="s">
        <v>15</v>
      </c>
      <c r="V77" s="1043" t="s">
        <v>15</v>
      </c>
      <c r="W77" s="1043" t="s">
        <v>15</v>
      </c>
    </row>
    <row r="78" spans="1:25" ht="18.95" customHeight="1">
      <c r="A78" s="1057" t="s">
        <v>1197</v>
      </c>
      <c r="B78" s="1043" t="s">
        <v>15</v>
      </c>
      <c r="C78" s="1043" t="s">
        <v>15</v>
      </c>
      <c r="D78" s="1043" t="s">
        <v>15</v>
      </c>
      <c r="E78" s="1043" t="s">
        <v>15</v>
      </c>
      <c r="F78" s="1043" t="s">
        <v>15</v>
      </c>
      <c r="G78" s="1043" t="s">
        <v>15</v>
      </c>
      <c r="H78" s="1043" t="s">
        <v>15</v>
      </c>
      <c r="I78" s="1043" t="s">
        <v>15</v>
      </c>
      <c r="J78" s="1043" t="s">
        <v>15</v>
      </c>
      <c r="K78" s="1043">
        <v>0.1804405</v>
      </c>
      <c r="L78" s="1043" t="s">
        <v>15</v>
      </c>
      <c r="M78" s="1043" t="s">
        <v>15</v>
      </c>
      <c r="N78" s="1043" t="s">
        <v>15</v>
      </c>
      <c r="O78" s="1043" t="s">
        <v>15</v>
      </c>
      <c r="P78" s="1043">
        <v>30636.546959700001</v>
      </c>
      <c r="Q78" s="1043">
        <v>30636.546959700001</v>
      </c>
      <c r="R78" s="1043" t="s">
        <v>15</v>
      </c>
      <c r="S78" s="1043" t="s">
        <v>15</v>
      </c>
      <c r="T78" s="1043" t="s">
        <v>15</v>
      </c>
      <c r="U78" s="1043" t="s">
        <v>15</v>
      </c>
      <c r="V78" s="1043">
        <v>46.926170900000002</v>
      </c>
      <c r="W78" s="1043">
        <v>30683.6535711</v>
      </c>
    </row>
    <row r="79" spans="1:25">
      <c r="A79" s="1058" t="s">
        <v>25</v>
      </c>
      <c r="B79" s="1059">
        <v>7860548.7407039003</v>
      </c>
      <c r="C79" s="1059">
        <v>3955640.6707485002</v>
      </c>
      <c r="D79" s="1059">
        <v>11816189.411452403</v>
      </c>
      <c r="E79" s="1059">
        <v>2237148.2438574</v>
      </c>
      <c r="F79" s="1059">
        <v>25817913.405566309</v>
      </c>
      <c r="G79" s="1059">
        <v>74893.824999699995</v>
      </c>
      <c r="H79" s="1059">
        <v>381115.49073399999</v>
      </c>
      <c r="I79" s="1059">
        <v>321954.63186180004</v>
      </c>
      <c r="J79" s="1059">
        <v>1745166.1988671997</v>
      </c>
      <c r="K79" s="1059">
        <v>9845444.0703391973</v>
      </c>
      <c r="L79" s="1059">
        <v>34696433.299050711</v>
      </c>
      <c r="M79" s="1059">
        <v>12431948.820311798</v>
      </c>
      <c r="N79" s="1059">
        <v>18235037.818963297</v>
      </c>
      <c r="O79" s="1059">
        <v>1160959.0603608999</v>
      </c>
      <c r="P79" s="1059">
        <v>9331772.8466917966</v>
      </c>
      <c r="Q79" s="1059">
        <v>75856151.845378473</v>
      </c>
      <c r="R79" s="1059">
        <v>10382678.372974703</v>
      </c>
      <c r="S79" s="1059">
        <v>3183671.6625736002</v>
      </c>
      <c r="T79" s="1059">
        <v>3290117.1280961009</v>
      </c>
      <c r="U79" s="1060" t="s">
        <v>15</v>
      </c>
      <c r="V79" s="1059">
        <v>1066941.237156</v>
      </c>
      <c r="W79" s="1059">
        <v>146019385.52385685</v>
      </c>
    </row>
    <row r="80" spans="1:25" ht="42" customHeight="1">
      <c r="A80" s="1061" t="s">
        <v>806</v>
      </c>
      <c r="B80" s="1062">
        <v>0</v>
      </c>
      <c r="C80" s="1062">
        <v>5.605500890569</v>
      </c>
      <c r="D80" s="1062">
        <v>1.87652266991937</v>
      </c>
      <c r="E80" s="1062">
        <v>0</v>
      </c>
      <c r="F80" s="1062">
        <v>2.5728791443920298</v>
      </c>
      <c r="G80" s="1062">
        <v>8.2532171377610405E-7</v>
      </c>
      <c r="H80" s="1063">
        <v>1.8560856213364201</v>
      </c>
      <c r="I80" s="1062">
        <v>3.2727702654591799</v>
      </c>
      <c r="J80" s="1062">
        <v>1.2933710823381801</v>
      </c>
      <c r="K80" s="1062">
        <v>5.2562569561853598</v>
      </c>
      <c r="L80" s="1062">
        <v>9.3792753386592995</v>
      </c>
      <c r="M80" s="1062">
        <v>10.0168252581916</v>
      </c>
      <c r="N80" s="1062">
        <v>10.280455464996299</v>
      </c>
      <c r="O80" s="1062">
        <v>10.512207250399699</v>
      </c>
      <c r="P80" s="1062">
        <v>11.551781412228101</v>
      </c>
      <c r="Q80" s="1062">
        <v>9.9849963156927508</v>
      </c>
      <c r="R80" s="1062">
        <v>8.9645203269228997</v>
      </c>
      <c r="S80" s="1062">
        <v>0</v>
      </c>
      <c r="T80" s="1062">
        <v>0.28064233905171199</v>
      </c>
      <c r="U80" s="1060" t="s">
        <v>15</v>
      </c>
      <c r="V80" s="1063">
        <v>7.0627175680485603</v>
      </c>
      <c r="W80" s="1062">
        <v>6.8711842022254999</v>
      </c>
    </row>
    <row r="81" spans="1:23">
      <c r="A81" s="201" t="s">
        <v>14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78"/>
      <c r="L81" s="178"/>
      <c r="M81" s="951"/>
      <c r="N81" s="178"/>
      <c r="O81" s="178"/>
      <c r="P81" s="178"/>
      <c r="Q81" s="178"/>
      <c r="R81" s="178"/>
      <c r="S81" s="178"/>
      <c r="T81" s="178"/>
      <c r="U81" s="178"/>
      <c r="V81" s="178"/>
      <c r="W81" s="178"/>
    </row>
    <row r="82" spans="1:23">
      <c r="A82" s="202" t="s">
        <v>973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</row>
    <row r="83" spans="1:23">
      <c r="A83" s="203" t="s">
        <v>974</v>
      </c>
      <c r="B83" s="187"/>
      <c r="C83" s="187"/>
      <c r="D83" s="187"/>
      <c r="E83" s="187"/>
      <c r="F83" s="187"/>
      <c r="G83" s="187"/>
      <c r="H83" s="187"/>
      <c r="I83" s="187"/>
      <c r="J83" s="187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</row>
  </sheetData>
  <mergeCells count="37">
    <mergeCell ref="U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A44:A45"/>
    <mergeCell ref="B44:D44"/>
    <mergeCell ref="E44:E45"/>
    <mergeCell ref="F44:F45"/>
    <mergeCell ref="G44:G45"/>
    <mergeCell ref="R44:R45"/>
    <mergeCell ref="V6:V7"/>
    <mergeCell ref="W6:W7"/>
    <mergeCell ref="I40:K40"/>
    <mergeCell ref="U40:W40"/>
    <mergeCell ref="T43:W43"/>
    <mergeCell ref="K6:K7"/>
    <mergeCell ref="L6:Q6"/>
    <mergeCell ref="R6:R7"/>
    <mergeCell ref="S6:S7"/>
    <mergeCell ref="T6:T7"/>
    <mergeCell ref="U6:U7"/>
    <mergeCell ref="H44:H45"/>
    <mergeCell ref="I44:I45"/>
    <mergeCell ref="J44:J45"/>
    <mergeCell ref="K44:K45"/>
    <mergeCell ref="L44:Q44"/>
    <mergeCell ref="S44:S45"/>
    <mergeCell ref="T44:T45"/>
    <mergeCell ref="U44:U45"/>
    <mergeCell ref="V44:V45"/>
    <mergeCell ref="W44:W45"/>
  </mergeCells>
  <pageMargins left="0.5" right="0.2" top="0.75" bottom="0.75" header="0.4" footer="0.4"/>
  <pageSetup paperSize="9" scale="83" firstPageNumber="72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AA83"/>
  <sheetViews>
    <sheetView view="pageBreakPreview" topLeftCell="A19" zoomScale="60" workbookViewId="0">
      <selection activeCell="H101" sqref="H101"/>
    </sheetView>
  </sheetViews>
  <sheetFormatPr defaultRowHeight="12.75"/>
  <cols>
    <col min="1" max="1" width="15.7109375" style="1064" customWidth="1"/>
    <col min="2" max="2" width="12.42578125" style="1056" customWidth="1"/>
    <col min="3" max="3" width="10" style="1056" customWidth="1"/>
    <col min="4" max="4" width="11.28515625" style="1056" customWidth="1"/>
    <col min="5" max="5" width="10.42578125" style="1056" customWidth="1"/>
    <col min="6" max="6" width="11.140625" style="1056" customWidth="1"/>
    <col min="7" max="7" width="8.85546875" style="1056" customWidth="1"/>
    <col min="8" max="8" width="9.7109375" style="1056" customWidth="1"/>
    <col min="9" max="9" width="8.85546875" style="1056" customWidth="1"/>
    <col min="10" max="10" width="8.7109375" style="1056" customWidth="1"/>
    <col min="11" max="11" width="9.28515625" style="1056" customWidth="1"/>
    <col min="12" max="12" width="11.140625" style="1056" customWidth="1"/>
    <col min="13" max="13" width="10.140625" style="1056" customWidth="1"/>
    <col min="14" max="16" width="9.7109375" style="1056" customWidth="1"/>
    <col min="17" max="17" width="10" style="1056" customWidth="1"/>
    <col min="18" max="18" width="9.140625" style="1056" customWidth="1"/>
    <col min="19" max="19" width="7.85546875" style="1056" customWidth="1"/>
    <col min="20" max="20" width="9.42578125" style="1056" customWidth="1"/>
    <col min="21" max="22" width="8" style="1056" customWidth="1"/>
    <col min="23" max="23" width="10.42578125" style="1056" customWidth="1"/>
    <col min="24" max="24" width="8.140625" style="1056" customWidth="1"/>
    <col min="25" max="25" width="9" style="1056" customWidth="1"/>
    <col min="26" max="16384" width="9.140625" style="1056"/>
  </cols>
  <sheetData>
    <row r="1" spans="1:27" s="1034" customFormat="1" ht="15.75">
      <c r="A1" s="940" t="s">
        <v>1208</v>
      </c>
      <c r="B1" s="5"/>
      <c r="C1" s="5"/>
      <c r="D1" s="5"/>
      <c r="E1" s="5"/>
      <c r="F1" s="5"/>
      <c r="G1" s="5"/>
      <c r="H1" s="5"/>
      <c r="I1" s="5"/>
      <c r="J1" s="5"/>
      <c r="K1" s="178"/>
      <c r="L1" s="177"/>
      <c r="M1" s="950"/>
      <c r="N1" s="5"/>
      <c r="O1" s="5"/>
      <c r="P1" s="178"/>
      <c r="Q1" s="5"/>
      <c r="R1" s="5"/>
      <c r="S1" s="5"/>
      <c r="T1" s="5"/>
      <c r="U1" s="1285" t="s">
        <v>1209</v>
      </c>
      <c r="V1" s="1285"/>
      <c r="W1" s="1285"/>
      <c r="X1" s="1065"/>
      <c r="Y1" s="1065"/>
    </row>
    <row r="2" spans="1:27" s="1066" customFormat="1" ht="18.95" customHeight="1">
      <c r="A2" s="940" t="s">
        <v>21</v>
      </c>
      <c r="B2" s="5"/>
      <c r="C2" s="5"/>
      <c r="D2" s="5"/>
      <c r="E2" s="5"/>
      <c r="F2" s="5"/>
      <c r="G2" s="5"/>
      <c r="H2" s="5"/>
      <c r="I2" s="5"/>
      <c r="J2" s="178"/>
      <c r="K2" s="178"/>
      <c r="L2" s="177"/>
      <c r="M2" s="950"/>
      <c r="N2" s="5"/>
      <c r="O2" s="5"/>
      <c r="P2" s="178"/>
      <c r="Q2" s="5"/>
      <c r="R2" s="5"/>
      <c r="S2" s="5"/>
      <c r="T2" s="5"/>
      <c r="U2" s="5"/>
      <c r="V2" s="5"/>
      <c r="W2" s="5"/>
      <c r="X2" s="1041"/>
      <c r="Y2" s="1041"/>
    </row>
    <row r="3" spans="1:27" s="1067" customFormat="1" ht="18.95" customHeight="1">
      <c r="A3" s="940" t="s">
        <v>0</v>
      </c>
      <c r="B3" s="180"/>
      <c r="C3" s="180"/>
      <c r="D3" s="180"/>
      <c r="E3" s="180"/>
      <c r="F3" s="180"/>
      <c r="G3" s="180"/>
      <c r="H3" s="180"/>
      <c r="I3" s="180"/>
      <c r="J3" s="178"/>
      <c r="K3" s="178"/>
      <c r="L3" s="186"/>
      <c r="M3" s="198"/>
      <c r="N3" s="179"/>
      <c r="O3" s="179"/>
      <c r="P3" s="178"/>
      <c r="Q3" s="179"/>
      <c r="R3" s="179"/>
      <c r="S3" s="179"/>
      <c r="T3" s="179"/>
      <c r="U3" s="178"/>
      <c r="V3" s="178"/>
      <c r="W3" s="178"/>
      <c r="X3" s="1041"/>
      <c r="Y3" s="1041"/>
      <c r="AA3" s="1068"/>
    </row>
    <row r="4" spans="1:27" s="1069" customFormat="1" ht="18.95" customHeight="1">
      <c r="A4" s="181"/>
      <c r="B4" s="180"/>
      <c r="C4" s="180"/>
      <c r="D4" s="180"/>
      <c r="E4" s="180"/>
      <c r="F4" s="180"/>
      <c r="G4" s="180"/>
      <c r="H4" s="180"/>
      <c r="I4" s="180"/>
      <c r="J4" s="178"/>
      <c r="K4" s="178"/>
      <c r="L4" s="186"/>
      <c r="M4" s="198"/>
      <c r="N4" s="179"/>
      <c r="O4" s="179"/>
      <c r="P4" s="178"/>
      <c r="Q4" s="179"/>
      <c r="R4" s="179"/>
      <c r="S4" s="179"/>
      <c r="T4" s="179"/>
      <c r="U4" s="178"/>
      <c r="V4" s="178"/>
      <c r="W4" s="178"/>
      <c r="X4" s="1041"/>
      <c r="Y4" s="1041"/>
      <c r="AA4" s="1070"/>
    </row>
    <row r="5" spans="1:27" s="1069" customFormat="1" ht="18.95" customHeight="1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3"/>
      <c r="L5" s="179"/>
      <c r="M5" s="178"/>
      <c r="N5" s="179"/>
      <c r="O5" s="179"/>
      <c r="P5" s="179"/>
      <c r="Q5" s="179"/>
      <c r="R5" s="179"/>
      <c r="S5" s="179"/>
      <c r="T5" s="179"/>
      <c r="U5" s="1277" t="s">
        <v>933</v>
      </c>
      <c r="V5" s="1277"/>
      <c r="W5" s="1277"/>
      <c r="X5" s="1041"/>
      <c r="Y5" s="1041"/>
    </row>
    <row r="6" spans="1:27" s="1042" customFormat="1" ht="18.95" customHeight="1">
      <c r="A6" s="1314" t="s">
        <v>23754</v>
      </c>
      <c r="B6" s="1292" t="s">
        <v>990</v>
      </c>
      <c r="C6" s="1294"/>
      <c r="D6" s="1294"/>
      <c r="E6" s="1298" t="s">
        <v>991</v>
      </c>
      <c r="F6" s="1290" t="s">
        <v>992</v>
      </c>
      <c r="G6" s="1298" t="s">
        <v>993</v>
      </c>
      <c r="H6" s="1288" t="s">
        <v>994</v>
      </c>
      <c r="I6" s="1288" t="s">
        <v>995</v>
      </c>
      <c r="J6" s="1288" t="s">
        <v>996</v>
      </c>
      <c r="K6" s="1290" t="s">
        <v>997</v>
      </c>
      <c r="L6" s="1292" t="s">
        <v>998</v>
      </c>
      <c r="M6" s="1293"/>
      <c r="N6" s="1294"/>
      <c r="O6" s="1294"/>
      <c r="P6" s="1294"/>
      <c r="Q6" s="1295"/>
      <c r="R6" s="1290" t="s">
        <v>999</v>
      </c>
      <c r="S6" s="1288" t="s">
        <v>1000</v>
      </c>
      <c r="T6" s="1288" t="s">
        <v>1001</v>
      </c>
      <c r="U6" s="1288" t="s">
        <v>1002</v>
      </c>
      <c r="V6" s="1288" t="s">
        <v>1003</v>
      </c>
      <c r="W6" s="1290" t="s">
        <v>1132</v>
      </c>
      <c r="X6" s="1041"/>
      <c r="Y6" s="1041"/>
    </row>
    <row r="7" spans="1:27" s="1042" customFormat="1" ht="90" customHeight="1">
      <c r="A7" s="1297"/>
      <c r="B7" s="956" t="s">
        <v>1274</v>
      </c>
      <c r="C7" s="956" t="s">
        <v>1275</v>
      </c>
      <c r="D7" s="954" t="s">
        <v>1007</v>
      </c>
      <c r="E7" s="1298"/>
      <c r="F7" s="1291"/>
      <c r="G7" s="1298"/>
      <c r="H7" s="1289"/>
      <c r="I7" s="1289"/>
      <c r="J7" s="1289"/>
      <c r="K7" s="1291"/>
      <c r="L7" s="955" t="s">
        <v>1008</v>
      </c>
      <c r="M7" s="955" t="s">
        <v>1009</v>
      </c>
      <c r="N7" s="955" t="s">
        <v>1010</v>
      </c>
      <c r="O7" s="955" t="s">
        <v>1011</v>
      </c>
      <c r="P7" s="955" t="s">
        <v>1012</v>
      </c>
      <c r="Q7" s="955" t="s">
        <v>1013</v>
      </c>
      <c r="R7" s="1291"/>
      <c r="S7" s="1289"/>
      <c r="T7" s="1289"/>
      <c r="U7" s="1289"/>
      <c r="V7" s="1289"/>
      <c r="W7" s="1291"/>
      <c r="X7" s="1041"/>
      <c r="Y7" s="1041"/>
    </row>
    <row r="8" spans="1:27" s="1042" customFormat="1" ht="18.95" customHeight="1">
      <c r="A8" s="190" t="s">
        <v>6</v>
      </c>
      <c r="B8" s="955" t="s">
        <v>7</v>
      </c>
      <c r="C8" s="955" t="s">
        <v>8</v>
      </c>
      <c r="D8" s="955" t="s">
        <v>9</v>
      </c>
      <c r="E8" s="955" t="s">
        <v>10</v>
      </c>
      <c r="F8" s="955" t="s">
        <v>11</v>
      </c>
      <c r="G8" s="955" t="s">
        <v>12</v>
      </c>
      <c r="H8" s="955" t="s">
        <v>13</v>
      </c>
      <c r="I8" s="955" t="s">
        <v>694</v>
      </c>
      <c r="J8" s="191" t="s">
        <v>725</v>
      </c>
      <c r="K8" s="955" t="s">
        <v>695</v>
      </c>
      <c r="L8" s="955" t="s">
        <v>726</v>
      </c>
      <c r="M8" s="955" t="s">
        <v>727</v>
      </c>
      <c r="N8" s="955" t="s">
        <v>1014</v>
      </c>
      <c r="O8" s="955" t="s">
        <v>1015</v>
      </c>
      <c r="P8" s="955" t="s">
        <v>1016</v>
      </c>
      <c r="Q8" s="955" t="s">
        <v>1017</v>
      </c>
      <c r="R8" s="955" t="s">
        <v>1018</v>
      </c>
      <c r="S8" s="955" t="s">
        <v>1133</v>
      </c>
      <c r="T8" s="955" t="s">
        <v>1019</v>
      </c>
      <c r="U8" s="955" t="s">
        <v>1020</v>
      </c>
      <c r="V8" s="191" t="s">
        <v>1021</v>
      </c>
      <c r="W8" s="955" t="s">
        <v>1023</v>
      </c>
      <c r="X8" s="1041"/>
      <c r="Y8" s="1041"/>
    </row>
    <row r="9" spans="1:27" s="1042" customFormat="1" ht="18.95" customHeight="1">
      <c r="A9" s="192">
        <v>0</v>
      </c>
      <c r="B9" s="1043">
        <v>1722683.8908071001</v>
      </c>
      <c r="C9" s="1043" t="s">
        <v>15</v>
      </c>
      <c r="D9" s="1043">
        <v>1722683.8908071001</v>
      </c>
      <c r="E9" s="1043">
        <v>539643.57211089996</v>
      </c>
      <c r="F9" s="1043">
        <v>1186.3146541000001</v>
      </c>
      <c r="G9" s="1043">
        <v>3437.0517341999998</v>
      </c>
      <c r="H9" s="1043">
        <v>8413.9205822000004</v>
      </c>
      <c r="I9" s="1043">
        <v>32853.0872217</v>
      </c>
      <c r="J9" s="1043">
        <v>257382.4865683</v>
      </c>
      <c r="K9" s="1043">
        <v>8005.1759289000001</v>
      </c>
      <c r="L9" s="1043" t="s">
        <v>15</v>
      </c>
      <c r="M9" s="1043" t="s">
        <v>15</v>
      </c>
      <c r="N9" s="1043" t="s">
        <v>15</v>
      </c>
      <c r="O9" s="1043" t="s">
        <v>15</v>
      </c>
      <c r="P9" s="1043">
        <v>1</v>
      </c>
      <c r="Q9" s="1043">
        <v>1</v>
      </c>
      <c r="R9" s="1043" t="s">
        <v>15</v>
      </c>
      <c r="S9" s="1043">
        <v>509564.92207520001</v>
      </c>
      <c r="T9" s="1043">
        <v>1413426.3793605</v>
      </c>
      <c r="U9" s="1043" t="s">
        <v>15</v>
      </c>
      <c r="V9" s="1043">
        <v>117074.48553029999</v>
      </c>
      <c r="W9" s="1043">
        <v>4613672.2865734007</v>
      </c>
      <c r="X9" s="1041"/>
      <c r="Y9" s="1041"/>
    </row>
    <row r="10" spans="1:27" s="1042" customFormat="1" ht="18.95" customHeight="1">
      <c r="A10" s="193" t="s">
        <v>1134</v>
      </c>
      <c r="B10" s="1043" t="s">
        <v>15</v>
      </c>
      <c r="C10" s="1043" t="s">
        <v>15</v>
      </c>
      <c r="D10" s="1043" t="s">
        <v>15</v>
      </c>
      <c r="E10" s="1043" t="s">
        <v>15</v>
      </c>
      <c r="F10" s="1043">
        <v>9.9575206999999999</v>
      </c>
      <c r="G10" s="1043" t="s">
        <v>15</v>
      </c>
      <c r="H10" s="1043" t="s">
        <v>15</v>
      </c>
      <c r="I10" s="1043">
        <v>0.9768</v>
      </c>
      <c r="J10" s="1043">
        <v>40.948078700000003</v>
      </c>
      <c r="K10" s="1043" t="s">
        <v>15</v>
      </c>
      <c r="L10" s="1043" t="s">
        <v>15</v>
      </c>
      <c r="M10" s="1043" t="s">
        <v>15</v>
      </c>
      <c r="N10" s="1043" t="s">
        <v>15</v>
      </c>
      <c r="O10" s="1043" t="s">
        <v>15</v>
      </c>
      <c r="P10" s="1043" t="s">
        <v>15</v>
      </c>
      <c r="Q10" s="1043" t="s">
        <v>15</v>
      </c>
      <c r="R10" s="1043" t="s">
        <v>15</v>
      </c>
      <c r="S10" s="1043" t="s">
        <v>15</v>
      </c>
      <c r="T10" s="1043" t="s">
        <v>15</v>
      </c>
      <c r="U10" s="1043" t="s">
        <v>15</v>
      </c>
      <c r="V10" s="1043" t="s">
        <v>15</v>
      </c>
      <c r="W10" s="1043">
        <v>51.882399400000004</v>
      </c>
      <c r="X10" s="1041"/>
      <c r="Y10" s="1041"/>
    </row>
    <row r="11" spans="1:27" s="1042" customFormat="1" ht="18.95" customHeight="1">
      <c r="A11" s="193" t="s">
        <v>1135</v>
      </c>
      <c r="B11" s="1043" t="s">
        <v>15</v>
      </c>
      <c r="C11" s="1043" t="s">
        <v>15</v>
      </c>
      <c r="D11" s="1043" t="s">
        <v>15</v>
      </c>
      <c r="E11" s="1043" t="s">
        <v>15</v>
      </c>
      <c r="F11" s="1043">
        <v>285.56074580000001</v>
      </c>
      <c r="G11" s="1043" t="s">
        <v>15</v>
      </c>
      <c r="H11" s="1043" t="s">
        <v>15</v>
      </c>
      <c r="I11" s="1043" t="s">
        <v>15</v>
      </c>
      <c r="J11" s="1043" t="s">
        <v>15</v>
      </c>
      <c r="K11" s="1043" t="s">
        <v>15</v>
      </c>
      <c r="L11" s="1043" t="s">
        <v>15</v>
      </c>
      <c r="M11" s="1043" t="s">
        <v>15</v>
      </c>
      <c r="N11" s="1043" t="s">
        <v>15</v>
      </c>
      <c r="O11" s="1043" t="s">
        <v>15</v>
      </c>
      <c r="P11" s="1043" t="s">
        <v>15</v>
      </c>
      <c r="Q11" s="1043" t="s">
        <v>15</v>
      </c>
      <c r="R11" s="1043" t="s">
        <v>15</v>
      </c>
      <c r="S11" s="1043" t="s">
        <v>15</v>
      </c>
      <c r="T11" s="1043" t="s">
        <v>15</v>
      </c>
      <c r="U11" s="1043" t="s">
        <v>15</v>
      </c>
      <c r="V11" s="1043" t="s">
        <v>15</v>
      </c>
      <c r="W11" s="1043">
        <v>285.56074580000001</v>
      </c>
      <c r="X11" s="1041"/>
      <c r="Y11" s="1041"/>
    </row>
    <row r="12" spans="1:27" s="1042" customFormat="1" ht="18.95" customHeight="1">
      <c r="A12" s="193" t="s">
        <v>1136</v>
      </c>
      <c r="B12" s="1043" t="s">
        <v>15</v>
      </c>
      <c r="C12" s="1043" t="s">
        <v>15</v>
      </c>
      <c r="D12" s="1043" t="s">
        <v>15</v>
      </c>
      <c r="E12" s="1043" t="s">
        <v>15</v>
      </c>
      <c r="F12" s="1043" t="s">
        <v>15</v>
      </c>
      <c r="G12" s="1043" t="s">
        <v>15</v>
      </c>
      <c r="H12" s="1043" t="s">
        <v>15</v>
      </c>
      <c r="I12" s="1043" t="s">
        <v>15</v>
      </c>
      <c r="J12" s="1043" t="s">
        <v>15</v>
      </c>
      <c r="K12" s="1043" t="s">
        <v>15</v>
      </c>
      <c r="L12" s="1043" t="s">
        <v>15</v>
      </c>
      <c r="M12" s="1043" t="s">
        <v>15</v>
      </c>
      <c r="N12" s="1043" t="s">
        <v>15</v>
      </c>
      <c r="O12" s="1043" t="s">
        <v>15</v>
      </c>
      <c r="P12" s="1043" t="s">
        <v>15</v>
      </c>
      <c r="Q12" s="1043" t="s">
        <v>15</v>
      </c>
      <c r="R12" s="1043" t="s">
        <v>15</v>
      </c>
      <c r="S12" s="1043" t="s">
        <v>15</v>
      </c>
      <c r="T12" s="1043" t="s">
        <v>15</v>
      </c>
      <c r="U12" s="1043" t="s">
        <v>15</v>
      </c>
      <c r="V12" s="1043" t="s">
        <v>15</v>
      </c>
      <c r="W12" s="1043" t="s">
        <v>15</v>
      </c>
      <c r="X12" s="1041"/>
      <c r="Y12" s="1041"/>
    </row>
    <row r="13" spans="1:27" s="1044" customFormat="1" ht="18.95" customHeight="1">
      <c r="A13" s="193" t="s">
        <v>1137</v>
      </c>
      <c r="B13" s="1043" t="s">
        <v>15</v>
      </c>
      <c r="C13" s="1043" t="s">
        <v>15</v>
      </c>
      <c r="D13" s="1043" t="s">
        <v>15</v>
      </c>
      <c r="E13" s="1043" t="s">
        <v>15</v>
      </c>
      <c r="F13" s="1043">
        <v>9.1291119999999992</v>
      </c>
      <c r="G13" s="1043" t="s">
        <v>15</v>
      </c>
      <c r="H13" s="1043" t="s">
        <v>15</v>
      </c>
      <c r="I13" s="1043">
        <v>648.16561999999999</v>
      </c>
      <c r="J13" s="1043">
        <v>949.52313189999995</v>
      </c>
      <c r="K13" s="1043">
        <v>7.4705563000000001</v>
      </c>
      <c r="L13" s="1043">
        <v>235.6</v>
      </c>
      <c r="M13" s="1043" t="s">
        <v>15</v>
      </c>
      <c r="N13" s="1043">
        <v>1320.3309099999999</v>
      </c>
      <c r="O13" s="1043" t="s">
        <v>15</v>
      </c>
      <c r="P13" s="1043" t="s">
        <v>15</v>
      </c>
      <c r="Q13" s="1043">
        <v>1555.9309099999998</v>
      </c>
      <c r="R13" s="1043" t="s">
        <v>15</v>
      </c>
      <c r="S13" s="1043" t="s">
        <v>15</v>
      </c>
      <c r="T13" s="1043" t="s">
        <v>15</v>
      </c>
      <c r="U13" s="1043" t="s">
        <v>15</v>
      </c>
      <c r="V13" s="1043" t="s">
        <v>15</v>
      </c>
      <c r="W13" s="1043">
        <v>3170.2193301999996</v>
      </c>
      <c r="X13" s="1041"/>
      <c r="Y13" s="1041"/>
    </row>
    <row r="14" spans="1:27" s="1042" customFormat="1" ht="18.95" customHeight="1">
      <c r="A14" s="193" t="s">
        <v>1138</v>
      </c>
      <c r="B14" s="1043" t="s">
        <v>15</v>
      </c>
      <c r="C14" s="1043" t="s">
        <v>15</v>
      </c>
      <c r="D14" s="1043" t="s">
        <v>15</v>
      </c>
      <c r="E14" s="1043" t="s">
        <v>15</v>
      </c>
      <c r="F14" s="1043" t="s">
        <v>15</v>
      </c>
      <c r="G14" s="1043" t="s">
        <v>15</v>
      </c>
      <c r="H14" s="1043" t="s">
        <v>15</v>
      </c>
      <c r="I14" s="1043" t="s">
        <v>15</v>
      </c>
      <c r="J14" s="1043">
        <v>488.8529557</v>
      </c>
      <c r="K14" s="1043" t="s">
        <v>15</v>
      </c>
      <c r="L14" s="1043" t="s">
        <v>15</v>
      </c>
      <c r="M14" s="1043" t="s">
        <v>15</v>
      </c>
      <c r="N14" s="1043" t="s">
        <v>15</v>
      </c>
      <c r="O14" s="1043" t="s">
        <v>15</v>
      </c>
      <c r="P14" s="1043" t="s">
        <v>15</v>
      </c>
      <c r="Q14" s="1043" t="s">
        <v>15</v>
      </c>
      <c r="R14" s="1043" t="s">
        <v>15</v>
      </c>
      <c r="S14" s="1043" t="s">
        <v>15</v>
      </c>
      <c r="T14" s="1043" t="s">
        <v>15</v>
      </c>
      <c r="U14" s="1043" t="s">
        <v>15</v>
      </c>
      <c r="V14" s="1043" t="s">
        <v>15</v>
      </c>
      <c r="W14" s="1043">
        <v>488.8529557</v>
      </c>
      <c r="X14" s="1041"/>
      <c r="Y14" s="1041"/>
    </row>
    <row r="15" spans="1:27" s="1042" customFormat="1" ht="18.95" customHeight="1">
      <c r="A15" s="193" t="s">
        <v>1139</v>
      </c>
      <c r="B15" s="1043" t="s">
        <v>15</v>
      </c>
      <c r="C15" s="1043" t="s">
        <v>15</v>
      </c>
      <c r="D15" s="1043" t="s">
        <v>15</v>
      </c>
      <c r="E15" s="1043" t="s">
        <v>15</v>
      </c>
      <c r="F15" s="1043" t="s">
        <v>15</v>
      </c>
      <c r="G15" s="1043" t="s">
        <v>15</v>
      </c>
      <c r="H15" s="1043" t="s">
        <v>15</v>
      </c>
      <c r="I15" s="1043" t="s">
        <v>15</v>
      </c>
      <c r="J15" s="1043" t="s">
        <v>15</v>
      </c>
      <c r="K15" s="1043">
        <v>4.8399999999999997E-5</v>
      </c>
      <c r="L15" s="1043" t="s">
        <v>15</v>
      </c>
      <c r="M15" s="1043" t="s">
        <v>15</v>
      </c>
      <c r="N15" s="1043" t="s">
        <v>15</v>
      </c>
      <c r="O15" s="1043" t="s">
        <v>15</v>
      </c>
      <c r="P15" s="1043" t="s">
        <v>15</v>
      </c>
      <c r="Q15" s="1043" t="s">
        <v>15</v>
      </c>
      <c r="R15" s="1043" t="s">
        <v>15</v>
      </c>
      <c r="S15" s="1043" t="s">
        <v>15</v>
      </c>
      <c r="T15" s="1043" t="s">
        <v>15</v>
      </c>
      <c r="U15" s="1043" t="s">
        <v>15</v>
      </c>
      <c r="V15" s="1043" t="s">
        <v>15</v>
      </c>
      <c r="W15" s="1043">
        <v>4.8399999999999997E-5</v>
      </c>
      <c r="X15" s="1041"/>
      <c r="Y15" s="1041"/>
    </row>
    <row r="16" spans="1:27" s="1042" customFormat="1" ht="18.95" customHeight="1">
      <c r="A16" s="193" t="s">
        <v>1140</v>
      </c>
      <c r="B16" s="1043" t="s">
        <v>15</v>
      </c>
      <c r="C16" s="1043" t="s">
        <v>15</v>
      </c>
      <c r="D16" s="1043" t="s">
        <v>15</v>
      </c>
      <c r="E16" s="1043" t="s">
        <v>15</v>
      </c>
      <c r="F16" s="1043" t="s">
        <v>15</v>
      </c>
      <c r="G16" s="1043" t="s">
        <v>15</v>
      </c>
      <c r="H16" s="1043" t="s">
        <v>15</v>
      </c>
      <c r="I16" s="1043" t="s">
        <v>15</v>
      </c>
      <c r="J16" s="1043" t="s">
        <v>15</v>
      </c>
      <c r="K16" s="1043" t="s">
        <v>15</v>
      </c>
      <c r="L16" s="1043" t="s">
        <v>15</v>
      </c>
      <c r="M16" s="1043" t="s">
        <v>15</v>
      </c>
      <c r="N16" s="1043" t="s">
        <v>15</v>
      </c>
      <c r="O16" s="1043" t="s">
        <v>15</v>
      </c>
      <c r="P16" s="1043" t="s">
        <v>15</v>
      </c>
      <c r="Q16" s="1043" t="s">
        <v>15</v>
      </c>
      <c r="R16" s="1043" t="s">
        <v>15</v>
      </c>
      <c r="S16" s="1043" t="s">
        <v>15</v>
      </c>
      <c r="T16" s="1043" t="s">
        <v>15</v>
      </c>
      <c r="U16" s="1043" t="s">
        <v>15</v>
      </c>
      <c r="V16" s="1043" t="s">
        <v>15</v>
      </c>
      <c r="W16" s="1043" t="s">
        <v>15</v>
      </c>
      <c r="X16" s="1041"/>
      <c r="Y16" s="1041"/>
    </row>
    <row r="17" spans="1:26" s="1042" customFormat="1" ht="18.95" customHeight="1">
      <c r="A17" s="193" t="s">
        <v>1141</v>
      </c>
      <c r="B17" s="1043" t="s">
        <v>15</v>
      </c>
      <c r="C17" s="1043" t="s">
        <v>15</v>
      </c>
      <c r="D17" s="1043" t="s">
        <v>15</v>
      </c>
      <c r="E17" s="1043" t="s">
        <v>15</v>
      </c>
      <c r="F17" s="1043">
        <v>609974.42805740004</v>
      </c>
      <c r="G17" s="1043" t="s">
        <v>15</v>
      </c>
      <c r="H17" s="1043" t="s">
        <v>15</v>
      </c>
      <c r="I17" s="1043">
        <v>49.563484500000001</v>
      </c>
      <c r="J17" s="1043" t="s">
        <v>15</v>
      </c>
      <c r="K17" s="1043">
        <v>84040.113314000002</v>
      </c>
      <c r="L17" s="1043">
        <v>8.1570000000000004E-4</v>
      </c>
      <c r="M17" s="1043" t="s">
        <v>15</v>
      </c>
      <c r="N17" s="1043">
        <v>0.10888680000000001</v>
      </c>
      <c r="O17" s="1043" t="s">
        <v>15</v>
      </c>
      <c r="P17" s="1043" t="s">
        <v>15</v>
      </c>
      <c r="Q17" s="1043">
        <v>0.10970250000000001</v>
      </c>
      <c r="R17" s="1043" t="s">
        <v>15</v>
      </c>
      <c r="S17" s="1043" t="s">
        <v>15</v>
      </c>
      <c r="T17" s="1043" t="s">
        <v>15</v>
      </c>
      <c r="U17" s="1043" t="s">
        <v>15</v>
      </c>
      <c r="V17" s="1043">
        <v>1587.7699930000001</v>
      </c>
      <c r="W17" s="1043">
        <v>695651.98455140006</v>
      </c>
      <c r="X17" s="1041"/>
      <c r="Y17" s="1041"/>
    </row>
    <row r="18" spans="1:26" s="1042" customFormat="1" ht="18.95" customHeight="1">
      <c r="A18" s="193" t="s">
        <v>1142</v>
      </c>
      <c r="B18" s="1043" t="s">
        <v>15</v>
      </c>
      <c r="C18" s="1043" t="s">
        <v>15</v>
      </c>
      <c r="D18" s="1043" t="s">
        <v>15</v>
      </c>
      <c r="E18" s="1043" t="s">
        <v>15</v>
      </c>
      <c r="F18" s="1043">
        <v>21241.951967500001</v>
      </c>
      <c r="G18" s="1043" t="s">
        <v>15</v>
      </c>
      <c r="H18" s="1043" t="s">
        <v>15</v>
      </c>
      <c r="I18" s="1043" t="s">
        <v>15</v>
      </c>
      <c r="J18" s="1043" t="s">
        <v>15</v>
      </c>
      <c r="K18" s="1043">
        <v>31711.5987288</v>
      </c>
      <c r="L18" s="1043" t="s">
        <v>15</v>
      </c>
      <c r="M18" s="1043" t="s">
        <v>15</v>
      </c>
      <c r="N18" s="1043" t="s">
        <v>15</v>
      </c>
      <c r="O18" s="1043" t="s">
        <v>15</v>
      </c>
      <c r="P18" s="1043" t="s">
        <v>15</v>
      </c>
      <c r="Q18" s="1043" t="s">
        <v>15</v>
      </c>
      <c r="R18" s="1043" t="s">
        <v>15</v>
      </c>
      <c r="S18" s="1043" t="s">
        <v>15</v>
      </c>
      <c r="T18" s="1043">
        <v>1.1920831000000001</v>
      </c>
      <c r="U18" s="1043" t="s">
        <v>15</v>
      </c>
      <c r="V18" s="1043">
        <v>28.051193399999999</v>
      </c>
      <c r="W18" s="1043">
        <v>52982.793972800006</v>
      </c>
      <c r="X18" s="1041"/>
      <c r="Y18" s="1041"/>
    </row>
    <row r="19" spans="1:26" s="1042" customFormat="1" ht="18.95" customHeight="1">
      <c r="A19" s="193" t="s">
        <v>1143</v>
      </c>
      <c r="B19" s="1043" t="s">
        <v>15</v>
      </c>
      <c r="C19" s="1043" t="s">
        <v>15</v>
      </c>
      <c r="D19" s="1043" t="s">
        <v>15</v>
      </c>
      <c r="E19" s="1043" t="s">
        <v>15</v>
      </c>
      <c r="F19" s="1043">
        <v>24325.372482800001</v>
      </c>
      <c r="G19" s="1043" t="s">
        <v>15</v>
      </c>
      <c r="H19" s="1043" t="s">
        <v>15</v>
      </c>
      <c r="I19" s="1043" t="s">
        <v>15</v>
      </c>
      <c r="J19" s="1043">
        <v>0.14890100000000001</v>
      </c>
      <c r="K19" s="1043">
        <v>115951.2365655</v>
      </c>
      <c r="L19" s="1043">
        <v>1.4244557</v>
      </c>
      <c r="M19" s="1043">
        <v>0.75666480000000003</v>
      </c>
      <c r="N19" s="1043">
        <v>0.14508380000000001</v>
      </c>
      <c r="O19" s="1043">
        <v>1.2165433000000001</v>
      </c>
      <c r="P19" s="1043">
        <v>5.4799000000000002E-3</v>
      </c>
      <c r="Q19" s="1043">
        <v>3.5482275000000003</v>
      </c>
      <c r="R19" s="1043" t="s">
        <v>15</v>
      </c>
      <c r="S19" s="1043" t="s">
        <v>15</v>
      </c>
      <c r="T19" s="1043" t="s">
        <v>15</v>
      </c>
      <c r="U19" s="1043" t="s">
        <v>15</v>
      </c>
      <c r="V19" s="1043">
        <v>4071.3633798000001</v>
      </c>
      <c r="W19" s="1043">
        <v>144351.66955659998</v>
      </c>
      <c r="X19" s="1041"/>
      <c r="Y19" s="1041"/>
    </row>
    <row r="20" spans="1:26" s="1042" customFormat="1" ht="18.95" customHeight="1">
      <c r="A20" s="193" t="s">
        <v>1144</v>
      </c>
      <c r="B20" s="1043" t="s">
        <v>15</v>
      </c>
      <c r="C20" s="1043" t="s">
        <v>15</v>
      </c>
      <c r="D20" s="1043" t="s">
        <v>15</v>
      </c>
      <c r="E20" s="1043" t="s">
        <v>15</v>
      </c>
      <c r="F20" s="1043">
        <v>3702.2163405000001</v>
      </c>
      <c r="G20" s="1043" t="s">
        <v>15</v>
      </c>
      <c r="H20" s="1043">
        <v>71.971181000000001</v>
      </c>
      <c r="I20" s="1043" t="s">
        <v>15</v>
      </c>
      <c r="J20" s="1043" t="s">
        <v>15</v>
      </c>
      <c r="K20" s="1043">
        <v>179865.42301609999</v>
      </c>
      <c r="L20" s="1043" t="s">
        <v>15</v>
      </c>
      <c r="M20" s="1043" t="s">
        <v>15</v>
      </c>
      <c r="N20" s="1043" t="s">
        <v>15</v>
      </c>
      <c r="O20" s="1043" t="s">
        <v>15</v>
      </c>
      <c r="P20" s="1043" t="s">
        <v>15</v>
      </c>
      <c r="Q20" s="1043" t="s">
        <v>15</v>
      </c>
      <c r="R20" s="1043" t="s">
        <v>15</v>
      </c>
      <c r="S20" s="1043" t="s">
        <v>15</v>
      </c>
      <c r="T20" s="1043" t="s">
        <v>15</v>
      </c>
      <c r="U20" s="1043" t="s">
        <v>15</v>
      </c>
      <c r="V20" s="1043" t="s">
        <v>15</v>
      </c>
      <c r="W20" s="1043">
        <v>183639.61053759998</v>
      </c>
      <c r="X20" s="1041"/>
      <c r="Y20" s="1041"/>
    </row>
    <row r="21" spans="1:26" s="1042" customFormat="1" ht="18.95" customHeight="1">
      <c r="A21" s="193" t="s">
        <v>1145</v>
      </c>
      <c r="B21" s="1043" t="s">
        <v>15</v>
      </c>
      <c r="C21" s="1043">
        <v>997.71997039999997</v>
      </c>
      <c r="D21" s="1043">
        <v>997.71997039999997</v>
      </c>
      <c r="E21" s="1043" t="s">
        <v>15</v>
      </c>
      <c r="F21" s="1043">
        <v>1470062.2688082999</v>
      </c>
      <c r="G21" s="1043" t="s">
        <v>15</v>
      </c>
      <c r="H21" s="1043" t="s">
        <v>15</v>
      </c>
      <c r="I21" s="1043" t="s">
        <v>15</v>
      </c>
      <c r="J21" s="1043" t="s">
        <v>15</v>
      </c>
      <c r="K21" s="1043">
        <v>125361.17076550001</v>
      </c>
      <c r="L21" s="1043">
        <v>2089.4532669999999</v>
      </c>
      <c r="M21" s="1043">
        <v>2390.3993700000001</v>
      </c>
      <c r="N21" s="1043">
        <v>0.6049639</v>
      </c>
      <c r="O21" s="1043" t="s">
        <v>15</v>
      </c>
      <c r="P21" s="1043">
        <v>5</v>
      </c>
      <c r="Q21" s="1043">
        <v>4485.4576009000002</v>
      </c>
      <c r="R21" s="1043">
        <v>1456.8226245000001</v>
      </c>
      <c r="S21" s="1043" t="s">
        <v>15</v>
      </c>
      <c r="T21" s="1043" t="s">
        <v>15</v>
      </c>
      <c r="U21" s="1043" t="s">
        <v>15</v>
      </c>
      <c r="V21" s="1043">
        <v>2667.6512217</v>
      </c>
      <c r="W21" s="1043">
        <v>1605031.0909912998</v>
      </c>
      <c r="X21" s="1041"/>
      <c r="Y21" s="1041"/>
    </row>
    <row r="22" spans="1:26" s="1042" customFormat="1" ht="18.95" customHeight="1">
      <c r="A22" s="193" t="s">
        <v>1146</v>
      </c>
      <c r="B22" s="1043" t="s">
        <v>15</v>
      </c>
      <c r="C22" s="1043" t="s">
        <v>15</v>
      </c>
      <c r="D22" s="1043" t="s">
        <v>15</v>
      </c>
      <c r="E22" s="1043" t="s">
        <v>15</v>
      </c>
      <c r="F22" s="1043">
        <v>298466.91693260003</v>
      </c>
      <c r="G22" s="1043" t="s">
        <v>15</v>
      </c>
      <c r="H22" s="1043" t="s">
        <v>15</v>
      </c>
      <c r="I22" s="1043" t="s">
        <v>15</v>
      </c>
      <c r="J22" s="1043" t="s">
        <v>15</v>
      </c>
      <c r="K22" s="1043">
        <v>185227.424902</v>
      </c>
      <c r="L22" s="1043">
        <v>250</v>
      </c>
      <c r="M22" s="1043" t="s">
        <v>15</v>
      </c>
      <c r="N22" s="1043" t="s">
        <v>15</v>
      </c>
      <c r="O22" s="1043" t="s">
        <v>15</v>
      </c>
      <c r="P22" s="1043" t="s">
        <v>15</v>
      </c>
      <c r="Q22" s="1043">
        <v>250</v>
      </c>
      <c r="R22" s="1043" t="s">
        <v>15</v>
      </c>
      <c r="S22" s="1043" t="s">
        <v>15</v>
      </c>
      <c r="T22" s="1043" t="s">
        <v>15</v>
      </c>
      <c r="U22" s="1043" t="s">
        <v>15</v>
      </c>
      <c r="V22" s="1043">
        <v>3928.3155351</v>
      </c>
      <c r="W22" s="1043">
        <v>487872.65736970003</v>
      </c>
      <c r="X22" s="1041"/>
      <c r="Y22" s="1041"/>
    </row>
    <row r="23" spans="1:26" s="1042" customFormat="1" ht="18.95" customHeight="1">
      <c r="A23" s="193" t="s">
        <v>1147</v>
      </c>
      <c r="B23" s="1043" t="s">
        <v>15</v>
      </c>
      <c r="C23" s="1043" t="s">
        <v>15</v>
      </c>
      <c r="D23" s="1043" t="s">
        <v>15</v>
      </c>
      <c r="E23" s="1043" t="s">
        <v>15</v>
      </c>
      <c r="F23" s="1043">
        <v>3682.2633887000002</v>
      </c>
      <c r="G23" s="1043" t="s">
        <v>15</v>
      </c>
      <c r="H23" s="1043" t="s">
        <v>15</v>
      </c>
      <c r="I23" s="1043" t="s">
        <v>15</v>
      </c>
      <c r="J23" s="1043" t="s">
        <v>15</v>
      </c>
      <c r="K23" s="1043">
        <v>1155.1600986000001</v>
      </c>
      <c r="L23" s="1043" t="s">
        <v>15</v>
      </c>
      <c r="M23" s="1043" t="s">
        <v>15</v>
      </c>
      <c r="N23" s="1043" t="s">
        <v>15</v>
      </c>
      <c r="O23" s="1043" t="s">
        <v>15</v>
      </c>
      <c r="P23" s="1043" t="s">
        <v>15</v>
      </c>
      <c r="Q23" s="1043" t="s">
        <v>15</v>
      </c>
      <c r="R23" s="1043">
        <v>14.50121</v>
      </c>
      <c r="S23" s="1043" t="s">
        <v>15</v>
      </c>
      <c r="T23" s="1043" t="s">
        <v>15</v>
      </c>
      <c r="U23" s="1043" t="s">
        <v>15</v>
      </c>
      <c r="V23" s="1043">
        <v>56.155248299999997</v>
      </c>
      <c r="W23" s="1043">
        <v>4908.0799456000004</v>
      </c>
      <c r="X23" s="1041"/>
      <c r="Y23" s="1041"/>
    </row>
    <row r="24" spans="1:26" s="1042" customFormat="1" ht="18.95" customHeight="1">
      <c r="A24" s="193" t="s">
        <v>1148</v>
      </c>
      <c r="B24" s="1043" t="s">
        <v>15</v>
      </c>
      <c r="C24" s="1043" t="s">
        <v>15</v>
      </c>
      <c r="D24" s="1043" t="s">
        <v>15</v>
      </c>
      <c r="E24" s="1043" t="s">
        <v>15</v>
      </c>
      <c r="F24" s="1043">
        <v>544.17834660000005</v>
      </c>
      <c r="G24" s="1043" t="s">
        <v>15</v>
      </c>
      <c r="H24" s="1043" t="s">
        <v>15</v>
      </c>
      <c r="I24" s="1043" t="s">
        <v>15</v>
      </c>
      <c r="J24" s="1043" t="s">
        <v>15</v>
      </c>
      <c r="K24" s="1043" t="s">
        <v>15</v>
      </c>
      <c r="L24" s="1043" t="s">
        <v>15</v>
      </c>
      <c r="M24" s="1043" t="s">
        <v>15</v>
      </c>
      <c r="N24" s="1043" t="s">
        <v>15</v>
      </c>
      <c r="O24" s="1043" t="s">
        <v>15</v>
      </c>
      <c r="P24" s="1043" t="s">
        <v>15</v>
      </c>
      <c r="Q24" s="1043" t="s">
        <v>15</v>
      </c>
      <c r="R24" s="1043">
        <v>3.0147599999999999</v>
      </c>
      <c r="S24" s="1043" t="s">
        <v>15</v>
      </c>
      <c r="T24" s="1043" t="s">
        <v>15</v>
      </c>
      <c r="U24" s="1043" t="s">
        <v>15</v>
      </c>
      <c r="V24" s="1043">
        <v>6.1504000000000003E-3</v>
      </c>
      <c r="W24" s="1043">
        <v>547.1992570000001</v>
      </c>
      <c r="X24" s="1041"/>
      <c r="Y24" s="1041"/>
    </row>
    <row r="25" spans="1:26" s="1042" customFormat="1" ht="18.95" customHeight="1">
      <c r="A25" s="193" t="s">
        <v>1149</v>
      </c>
      <c r="B25" s="1043" t="s">
        <v>15</v>
      </c>
      <c r="C25" s="1043" t="s">
        <v>15</v>
      </c>
      <c r="D25" s="1043" t="s">
        <v>15</v>
      </c>
      <c r="E25" s="1043" t="s">
        <v>15</v>
      </c>
      <c r="F25" s="1043">
        <v>133395.14426860001</v>
      </c>
      <c r="G25" s="1043" t="s">
        <v>15</v>
      </c>
      <c r="H25" s="1043" t="s">
        <v>15</v>
      </c>
      <c r="I25" s="1043" t="s">
        <v>15</v>
      </c>
      <c r="J25" s="1043" t="s">
        <v>15</v>
      </c>
      <c r="K25" s="1043">
        <v>412074.17186629999</v>
      </c>
      <c r="L25" s="1043">
        <v>14477.2675366</v>
      </c>
      <c r="M25" s="1043" t="s">
        <v>15</v>
      </c>
      <c r="N25" s="1043" t="s">
        <v>15</v>
      </c>
      <c r="O25" s="1043" t="s">
        <v>15</v>
      </c>
      <c r="P25" s="1043" t="s">
        <v>15</v>
      </c>
      <c r="Q25" s="1043">
        <v>14477.2675366</v>
      </c>
      <c r="R25" s="1043">
        <v>1.9159801999999999</v>
      </c>
      <c r="S25" s="1043" t="s">
        <v>15</v>
      </c>
      <c r="T25" s="1043" t="s">
        <v>15</v>
      </c>
      <c r="U25" s="1043" t="s">
        <v>15</v>
      </c>
      <c r="V25" s="1043">
        <v>298.22140380000002</v>
      </c>
      <c r="W25" s="1043">
        <v>560246.72105549998</v>
      </c>
      <c r="X25" s="1041"/>
      <c r="Y25" s="1041"/>
    </row>
    <row r="26" spans="1:26" s="1037" customFormat="1" ht="18.95" customHeight="1">
      <c r="A26" s="193" t="s">
        <v>1150</v>
      </c>
      <c r="B26" s="1043" t="s">
        <v>15</v>
      </c>
      <c r="C26" s="1043" t="s">
        <v>15</v>
      </c>
      <c r="D26" s="1043" t="s">
        <v>15</v>
      </c>
      <c r="E26" s="1043" t="s">
        <v>15</v>
      </c>
      <c r="F26" s="1043">
        <v>5564389.0081104999</v>
      </c>
      <c r="G26" s="1043" t="s">
        <v>15</v>
      </c>
      <c r="H26" s="1043" t="s">
        <v>15</v>
      </c>
      <c r="I26" s="1043" t="s">
        <v>15</v>
      </c>
      <c r="J26" s="1043" t="s">
        <v>15</v>
      </c>
      <c r="K26" s="1043">
        <v>2142.7438596000002</v>
      </c>
      <c r="L26" s="1043">
        <v>27.6130681</v>
      </c>
      <c r="M26" s="1043" t="s">
        <v>15</v>
      </c>
      <c r="N26" s="1043" t="s">
        <v>15</v>
      </c>
      <c r="O26" s="1043" t="s">
        <v>15</v>
      </c>
      <c r="P26" s="1043" t="s">
        <v>15</v>
      </c>
      <c r="Q26" s="1043">
        <v>27.6130681</v>
      </c>
      <c r="R26" s="1043">
        <v>11.9950417</v>
      </c>
      <c r="S26" s="1043" t="s">
        <v>15</v>
      </c>
      <c r="T26" s="1043" t="s">
        <v>15</v>
      </c>
      <c r="U26" s="1043" t="s">
        <v>15</v>
      </c>
      <c r="V26" s="1043" t="s">
        <v>15</v>
      </c>
      <c r="W26" s="1043">
        <v>5566571.3600799004</v>
      </c>
      <c r="X26" s="1041"/>
      <c r="Y26" s="1041"/>
      <c r="Z26" s="1045"/>
    </row>
    <row r="27" spans="1:26" s="1037" customFormat="1" ht="18.95" customHeight="1">
      <c r="A27" s="193" t="s">
        <v>1151</v>
      </c>
      <c r="B27" s="1043" t="s">
        <v>15</v>
      </c>
      <c r="C27" s="1043" t="s">
        <v>15</v>
      </c>
      <c r="D27" s="1043" t="s">
        <v>15</v>
      </c>
      <c r="E27" s="1043" t="s">
        <v>15</v>
      </c>
      <c r="F27" s="1043">
        <v>12707.334646699999</v>
      </c>
      <c r="G27" s="1043" t="s">
        <v>15</v>
      </c>
      <c r="H27" s="1043" t="s">
        <v>15</v>
      </c>
      <c r="I27" s="1043" t="s">
        <v>15</v>
      </c>
      <c r="J27" s="1043" t="s">
        <v>15</v>
      </c>
      <c r="K27" s="1043">
        <v>210.7512519</v>
      </c>
      <c r="L27" s="1043">
        <v>15233.115370899999</v>
      </c>
      <c r="M27" s="1043">
        <v>839.80215980000003</v>
      </c>
      <c r="N27" s="1043" t="s">
        <v>15</v>
      </c>
      <c r="O27" s="1043" t="s">
        <v>15</v>
      </c>
      <c r="P27" s="1043">
        <v>16</v>
      </c>
      <c r="Q27" s="1043">
        <v>16088.917530699999</v>
      </c>
      <c r="R27" s="1043" t="s">
        <v>15</v>
      </c>
      <c r="S27" s="1043" t="s">
        <v>15</v>
      </c>
      <c r="T27" s="1043" t="s">
        <v>15</v>
      </c>
      <c r="U27" s="1043" t="s">
        <v>15</v>
      </c>
      <c r="V27" s="1043">
        <v>18.2719448</v>
      </c>
      <c r="W27" s="1043">
        <v>29025.275374099998</v>
      </c>
      <c r="X27" s="1041"/>
      <c r="Y27" s="1041"/>
      <c r="Z27" s="1045"/>
    </row>
    <row r="28" spans="1:26" s="1037" customFormat="1" ht="18.95" customHeight="1">
      <c r="A28" s="193" t="s">
        <v>1152</v>
      </c>
      <c r="B28" s="1043" t="s">
        <v>15</v>
      </c>
      <c r="C28" s="1043" t="s">
        <v>15</v>
      </c>
      <c r="D28" s="1043" t="s">
        <v>15</v>
      </c>
      <c r="E28" s="1043" t="s">
        <v>15</v>
      </c>
      <c r="F28" s="1043" t="s">
        <v>15</v>
      </c>
      <c r="G28" s="1043" t="s">
        <v>15</v>
      </c>
      <c r="H28" s="1043" t="s">
        <v>15</v>
      </c>
      <c r="I28" s="1043" t="s">
        <v>15</v>
      </c>
      <c r="J28" s="1043" t="s">
        <v>15</v>
      </c>
      <c r="K28" s="1043" t="s">
        <v>15</v>
      </c>
      <c r="L28" s="1043" t="s">
        <v>15</v>
      </c>
      <c r="M28" s="1043" t="s">
        <v>15</v>
      </c>
      <c r="N28" s="1043" t="s">
        <v>15</v>
      </c>
      <c r="O28" s="1043" t="s">
        <v>15</v>
      </c>
      <c r="P28" s="1043" t="s">
        <v>15</v>
      </c>
      <c r="Q28" s="1043" t="s">
        <v>15</v>
      </c>
      <c r="R28" s="1043" t="s">
        <v>15</v>
      </c>
      <c r="S28" s="1043" t="s">
        <v>15</v>
      </c>
      <c r="T28" s="1043" t="s">
        <v>15</v>
      </c>
      <c r="U28" s="1043" t="s">
        <v>15</v>
      </c>
      <c r="V28" s="1043" t="s">
        <v>15</v>
      </c>
      <c r="W28" s="1043" t="s">
        <v>15</v>
      </c>
      <c r="X28" s="1041"/>
      <c r="Y28" s="1041"/>
      <c r="Z28" s="1045"/>
    </row>
    <row r="29" spans="1:26" s="1037" customFormat="1" ht="18.95" customHeight="1">
      <c r="A29" s="193" t="s">
        <v>1153</v>
      </c>
      <c r="B29" s="1043" t="s">
        <v>15</v>
      </c>
      <c r="C29" s="1043" t="s">
        <v>15</v>
      </c>
      <c r="D29" s="1043" t="s">
        <v>15</v>
      </c>
      <c r="E29" s="1043" t="s">
        <v>15</v>
      </c>
      <c r="F29" s="1043">
        <v>41386.574692900002</v>
      </c>
      <c r="G29" s="1043" t="s">
        <v>15</v>
      </c>
      <c r="H29" s="1043" t="s">
        <v>15</v>
      </c>
      <c r="I29" s="1043" t="s">
        <v>15</v>
      </c>
      <c r="J29" s="1043" t="s">
        <v>15</v>
      </c>
      <c r="K29" s="1043">
        <v>28939.762312700001</v>
      </c>
      <c r="L29" s="1043">
        <v>189775.74107250001</v>
      </c>
      <c r="M29" s="1043">
        <v>42143.068528600001</v>
      </c>
      <c r="N29" s="1043">
        <v>47903.287731999997</v>
      </c>
      <c r="O29" s="1043">
        <v>944.280621</v>
      </c>
      <c r="P29" s="1043">
        <v>1397.0320234999999</v>
      </c>
      <c r="Q29" s="1043">
        <v>282163.40997760004</v>
      </c>
      <c r="R29" s="1043">
        <v>314.53198939999999</v>
      </c>
      <c r="S29" s="1043" t="s">
        <v>15</v>
      </c>
      <c r="T29" s="1043" t="s">
        <v>15</v>
      </c>
      <c r="U29" s="1043" t="s">
        <v>15</v>
      </c>
      <c r="V29" s="1043">
        <v>3009.7950503000002</v>
      </c>
      <c r="W29" s="1043">
        <v>355814.07402290002</v>
      </c>
      <c r="X29" s="1041"/>
      <c r="Y29" s="1041"/>
      <c r="Z29" s="1045"/>
    </row>
    <row r="30" spans="1:26" s="1037" customFormat="1" ht="18.95" customHeight="1">
      <c r="A30" s="193" t="s">
        <v>1154</v>
      </c>
      <c r="B30" s="1043" t="s">
        <v>15</v>
      </c>
      <c r="C30" s="1043" t="s">
        <v>15</v>
      </c>
      <c r="D30" s="1043" t="s">
        <v>15</v>
      </c>
      <c r="E30" s="1043" t="s">
        <v>15</v>
      </c>
      <c r="F30" s="1043">
        <v>4.2874799999999998E-2</v>
      </c>
      <c r="G30" s="1043" t="s">
        <v>15</v>
      </c>
      <c r="H30" s="1043" t="s">
        <v>15</v>
      </c>
      <c r="I30" s="1043">
        <v>2328.2732299999998</v>
      </c>
      <c r="J30" s="1043" t="s">
        <v>15</v>
      </c>
      <c r="K30" s="1043">
        <v>1426.6948097</v>
      </c>
      <c r="L30" s="1043">
        <v>966.97478239999998</v>
      </c>
      <c r="M30" s="1043" t="s">
        <v>15</v>
      </c>
      <c r="N30" s="1043" t="s">
        <v>15</v>
      </c>
      <c r="O30" s="1043" t="s">
        <v>15</v>
      </c>
      <c r="P30" s="1043" t="s">
        <v>15</v>
      </c>
      <c r="Q30" s="1043">
        <v>966.97478239999998</v>
      </c>
      <c r="R30" s="1043">
        <v>834.97404100000006</v>
      </c>
      <c r="S30" s="1043" t="s">
        <v>15</v>
      </c>
      <c r="T30" s="1043" t="s">
        <v>15</v>
      </c>
      <c r="U30" s="1043" t="s">
        <v>15</v>
      </c>
      <c r="V30" s="1043">
        <v>11270.3043421</v>
      </c>
      <c r="W30" s="1043">
        <v>16827.264080000001</v>
      </c>
      <c r="X30" s="1041"/>
      <c r="Y30" s="1041"/>
      <c r="Z30" s="1045"/>
    </row>
    <row r="31" spans="1:26" s="1037" customFormat="1" ht="18.95" customHeight="1">
      <c r="A31" s="193" t="s">
        <v>1155</v>
      </c>
      <c r="B31" s="1043" t="s">
        <v>15</v>
      </c>
      <c r="C31" s="1043" t="s">
        <v>15</v>
      </c>
      <c r="D31" s="1043" t="s">
        <v>15</v>
      </c>
      <c r="E31" s="1043" t="s">
        <v>15</v>
      </c>
      <c r="F31" s="1043">
        <v>16131.589090199999</v>
      </c>
      <c r="G31" s="1043" t="s">
        <v>15</v>
      </c>
      <c r="H31" s="1043" t="s">
        <v>15</v>
      </c>
      <c r="I31" s="1043">
        <v>241.4725469</v>
      </c>
      <c r="J31" s="1043" t="s">
        <v>15</v>
      </c>
      <c r="K31" s="1043">
        <v>1342.6330680000001</v>
      </c>
      <c r="L31" s="1043">
        <v>35420.684235399996</v>
      </c>
      <c r="M31" s="1043">
        <v>3466.5769042000002</v>
      </c>
      <c r="N31" s="1043">
        <v>1250.5825526000001</v>
      </c>
      <c r="O31" s="1043">
        <v>294.99557110000001</v>
      </c>
      <c r="P31" s="1043">
        <v>640.35223529999996</v>
      </c>
      <c r="Q31" s="1043">
        <v>41073.191498599997</v>
      </c>
      <c r="R31" s="1043">
        <v>241.52407260000001</v>
      </c>
      <c r="S31" s="1043" t="s">
        <v>15</v>
      </c>
      <c r="T31" s="1043" t="s">
        <v>15</v>
      </c>
      <c r="U31" s="1043" t="s">
        <v>15</v>
      </c>
      <c r="V31" s="1043">
        <v>133.5856354</v>
      </c>
      <c r="W31" s="1043">
        <v>59163.995911699989</v>
      </c>
      <c r="X31" s="1041"/>
      <c r="Y31" s="1041"/>
      <c r="Z31" s="1045"/>
    </row>
    <row r="32" spans="1:26" s="1037" customFormat="1" ht="18.95" customHeight="1">
      <c r="A32" s="193" t="s">
        <v>1156</v>
      </c>
      <c r="B32" s="1043" t="s">
        <v>15</v>
      </c>
      <c r="C32" s="1043" t="s">
        <v>15</v>
      </c>
      <c r="D32" s="1043" t="s">
        <v>15</v>
      </c>
      <c r="E32" s="1043" t="s">
        <v>15</v>
      </c>
      <c r="F32" s="1043" t="s">
        <v>15</v>
      </c>
      <c r="G32" s="1043" t="s">
        <v>15</v>
      </c>
      <c r="H32" s="1043" t="s">
        <v>15</v>
      </c>
      <c r="I32" s="1043">
        <v>391.74309690000001</v>
      </c>
      <c r="J32" s="1043" t="s">
        <v>15</v>
      </c>
      <c r="K32" s="1043">
        <v>38.790932499999997</v>
      </c>
      <c r="L32" s="1043">
        <v>1204.3638562000001</v>
      </c>
      <c r="M32" s="1043" t="s">
        <v>15</v>
      </c>
      <c r="N32" s="1043" t="s">
        <v>15</v>
      </c>
      <c r="O32" s="1043">
        <v>22</v>
      </c>
      <c r="P32" s="1043">
        <v>135.55072759999999</v>
      </c>
      <c r="Q32" s="1043">
        <v>1361.9145838000002</v>
      </c>
      <c r="R32" s="1043">
        <v>10630.0095575</v>
      </c>
      <c r="S32" s="1043" t="s">
        <v>15</v>
      </c>
      <c r="T32" s="1043" t="s">
        <v>15</v>
      </c>
      <c r="U32" s="1043" t="s">
        <v>15</v>
      </c>
      <c r="V32" s="1043">
        <v>2.3126885000000001</v>
      </c>
      <c r="W32" s="1043">
        <v>12424.7708592</v>
      </c>
      <c r="X32" s="1041"/>
      <c r="Y32" s="1041"/>
      <c r="Z32" s="1045"/>
    </row>
    <row r="33" spans="1:26" s="1037" customFormat="1" ht="18.95" customHeight="1">
      <c r="A33" s="194" t="s">
        <v>1157</v>
      </c>
      <c r="B33" s="1043" t="s">
        <v>15</v>
      </c>
      <c r="C33" s="1043" t="s">
        <v>15</v>
      </c>
      <c r="D33" s="1043" t="s">
        <v>15</v>
      </c>
      <c r="E33" s="1043" t="s">
        <v>15</v>
      </c>
      <c r="F33" s="1043">
        <v>13367.441504099999</v>
      </c>
      <c r="G33" s="1043" t="s">
        <v>15</v>
      </c>
      <c r="H33" s="1043" t="s">
        <v>15</v>
      </c>
      <c r="I33" s="1043" t="s">
        <v>15</v>
      </c>
      <c r="J33" s="1043" t="s">
        <v>15</v>
      </c>
      <c r="K33" s="1043">
        <v>28485.355884799999</v>
      </c>
      <c r="L33" s="1043">
        <v>17539.9159301</v>
      </c>
      <c r="M33" s="1043">
        <v>75.574319200000005</v>
      </c>
      <c r="N33" s="1043">
        <v>100</v>
      </c>
      <c r="O33" s="1043">
        <v>32.953806700000001</v>
      </c>
      <c r="P33" s="1043">
        <v>4053.9475859999998</v>
      </c>
      <c r="Q33" s="1043">
        <v>21802.391641999999</v>
      </c>
      <c r="R33" s="1043">
        <v>51798.870603000003</v>
      </c>
      <c r="S33" s="1043" t="s">
        <v>15</v>
      </c>
      <c r="T33" s="1043" t="s">
        <v>15</v>
      </c>
      <c r="U33" s="1043" t="s">
        <v>15</v>
      </c>
      <c r="V33" s="1043">
        <v>22190.595164999999</v>
      </c>
      <c r="W33" s="1043">
        <v>137644.65479890001</v>
      </c>
      <c r="X33" s="1046"/>
      <c r="Y33" s="1046"/>
    </row>
    <row r="34" spans="1:26" s="1037" customFormat="1" ht="18.95" customHeight="1">
      <c r="A34" s="194" t="s">
        <v>1158</v>
      </c>
      <c r="B34" s="1043" t="s">
        <v>15</v>
      </c>
      <c r="C34" s="1043" t="s">
        <v>15</v>
      </c>
      <c r="D34" s="1043" t="s">
        <v>15</v>
      </c>
      <c r="E34" s="1043" t="s">
        <v>15</v>
      </c>
      <c r="F34" s="1043">
        <v>18.004252999999999</v>
      </c>
      <c r="G34" s="1043" t="s">
        <v>15</v>
      </c>
      <c r="H34" s="1043" t="s">
        <v>15</v>
      </c>
      <c r="I34" s="1043" t="s">
        <v>15</v>
      </c>
      <c r="J34" s="1043" t="s">
        <v>15</v>
      </c>
      <c r="K34" s="1043" t="s">
        <v>15</v>
      </c>
      <c r="L34" s="1043">
        <v>20.0000596</v>
      </c>
      <c r="M34" s="1043">
        <v>22.106059500000001</v>
      </c>
      <c r="N34" s="1043" t="s">
        <v>15</v>
      </c>
      <c r="O34" s="1043" t="s">
        <v>15</v>
      </c>
      <c r="P34" s="1043">
        <v>2444.7622479000001</v>
      </c>
      <c r="Q34" s="1043">
        <v>2486.868367</v>
      </c>
      <c r="R34" s="1043">
        <v>30646.423034799998</v>
      </c>
      <c r="S34" s="1043" t="s">
        <v>15</v>
      </c>
      <c r="T34" s="1043" t="s">
        <v>15</v>
      </c>
      <c r="U34" s="1043" t="s">
        <v>15</v>
      </c>
      <c r="V34" s="1043">
        <v>0.1012649</v>
      </c>
      <c r="W34" s="1043">
        <v>33151.396919699997</v>
      </c>
      <c r="X34" s="1047"/>
      <c r="Y34" s="1046"/>
    </row>
    <row r="35" spans="1:26" s="1037" customFormat="1" ht="18.95" customHeight="1">
      <c r="A35" s="194" t="s">
        <v>1159</v>
      </c>
      <c r="B35" s="1043" t="s">
        <v>15</v>
      </c>
      <c r="C35" s="1043" t="s">
        <v>15</v>
      </c>
      <c r="D35" s="1043" t="s">
        <v>15</v>
      </c>
      <c r="E35" s="1043" t="s">
        <v>15</v>
      </c>
      <c r="F35" s="1043" t="s">
        <v>15</v>
      </c>
      <c r="G35" s="1043" t="s">
        <v>15</v>
      </c>
      <c r="H35" s="1043" t="s">
        <v>15</v>
      </c>
      <c r="I35" s="1043" t="s">
        <v>15</v>
      </c>
      <c r="J35" s="1043" t="s">
        <v>15</v>
      </c>
      <c r="K35" s="1043">
        <v>4798.1388450000004</v>
      </c>
      <c r="L35" s="1043">
        <v>348.07675840000002</v>
      </c>
      <c r="M35" s="1043">
        <v>2899.9183978999999</v>
      </c>
      <c r="N35" s="1043">
        <v>44.091323699999997</v>
      </c>
      <c r="O35" s="1043">
        <v>883.05438630000003</v>
      </c>
      <c r="P35" s="1043">
        <v>474.56712010000001</v>
      </c>
      <c r="Q35" s="1043">
        <v>4649.7079864000007</v>
      </c>
      <c r="R35" s="1043">
        <v>28457.286938000001</v>
      </c>
      <c r="S35" s="1043" t="s">
        <v>15</v>
      </c>
      <c r="T35" s="1043" t="s">
        <v>15</v>
      </c>
      <c r="U35" s="1043" t="s">
        <v>15</v>
      </c>
      <c r="V35" s="1043">
        <v>27.2353813</v>
      </c>
      <c r="W35" s="1043">
        <v>37932.369150700004</v>
      </c>
      <c r="X35" s="1046"/>
      <c r="Y35" s="1046"/>
    </row>
    <row r="36" spans="1:26" s="1037" customFormat="1" ht="18.95" customHeight="1">
      <c r="A36" s="194" t="s">
        <v>1160</v>
      </c>
      <c r="B36" s="1043" t="s">
        <v>15</v>
      </c>
      <c r="C36" s="1043" t="s">
        <v>15</v>
      </c>
      <c r="D36" s="1043" t="s">
        <v>15</v>
      </c>
      <c r="E36" s="1043" t="s">
        <v>15</v>
      </c>
      <c r="F36" s="1043" t="s">
        <v>15</v>
      </c>
      <c r="G36" s="1043" t="s">
        <v>15</v>
      </c>
      <c r="H36" s="1043" t="s">
        <v>15</v>
      </c>
      <c r="I36" s="1043" t="s">
        <v>15</v>
      </c>
      <c r="J36" s="1043" t="s">
        <v>15</v>
      </c>
      <c r="K36" s="1043">
        <v>229.51071899999999</v>
      </c>
      <c r="L36" s="1043">
        <v>170.48918810000001</v>
      </c>
      <c r="M36" s="1043">
        <v>40.785252999999997</v>
      </c>
      <c r="N36" s="1043" t="s">
        <v>15</v>
      </c>
      <c r="O36" s="1043" t="s">
        <v>15</v>
      </c>
      <c r="P36" s="1043">
        <v>1343.5876226</v>
      </c>
      <c r="Q36" s="1043">
        <v>1554.8620636999999</v>
      </c>
      <c r="R36" s="1043">
        <v>23676.519152500001</v>
      </c>
      <c r="S36" s="1043" t="s">
        <v>15</v>
      </c>
      <c r="T36" s="1043" t="s">
        <v>15</v>
      </c>
      <c r="U36" s="1043" t="s">
        <v>15</v>
      </c>
      <c r="V36" s="1043" t="s">
        <v>15</v>
      </c>
      <c r="W36" s="1043">
        <v>25460.891935200001</v>
      </c>
      <c r="X36" s="1046"/>
      <c r="Y36" s="1046"/>
    </row>
    <row r="37" spans="1:26" s="1037" customFormat="1" ht="18.95" customHeight="1">
      <c r="A37" s="194" t="s">
        <v>1161</v>
      </c>
      <c r="B37" s="1043" t="s">
        <v>15</v>
      </c>
      <c r="C37" s="1043" t="s">
        <v>15</v>
      </c>
      <c r="D37" s="1043" t="s">
        <v>15</v>
      </c>
      <c r="E37" s="1043" t="s">
        <v>15</v>
      </c>
      <c r="F37" s="1043">
        <v>5.4603659999999996</v>
      </c>
      <c r="G37" s="1043" t="s">
        <v>15</v>
      </c>
      <c r="H37" s="1043">
        <v>6.2370700000000001</v>
      </c>
      <c r="I37" s="1043">
        <v>18.34431</v>
      </c>
      <c r="J37" s="1043" t="s">
        <v>15</v>
      </c>
      <c r="K37" s="1043">
        <v>219.84512950000001</v>
      </c>
      <c r="L37" s="1043">
        <v>973.21785460000001</v>
      </c>
      <c r="M37" s="1043">
        <v>308.12176319999998</v>
      </c>
      <c r="N37" s="1043">
        <v>253.3898312</v>
      </c>
      <c r="O37" s="1043">
        <v>13.955474000000001</v>
      </c>
      <c r="P37" s="1043">
        <v>25656.209101799999</v>
      </c>
      <c r="Q37" s="1043">
        <v>27204.8940248</v>
      </c>
      <c r="R37" s="1043">
        <v>151908.89199169999</v>
      </c>
      <c r="S37" s="1043" t="s">
        <v>15</v>
      </c>
      <c r="T37" s="1043">
        <v>0.26269100000000001</v>
      </c>
      <c r="U37" s="1043" t="s">
        <v>15</v>
      </c>
      <c r="V37" s="1043">
        <v>8852.0782545999991</v>
      </c>
      <c r="W37" s="1043">
        <v>188216.01383760001</v>
      </c>
      <c r="X37" s="1048"/>
      <c r="Y37" s="1048"/>
    </row>
    <row r="38" spans="1:26" s="1037" customFormat="1" ht="18.95" customHeight="1">
      <c r="A38" s="194" t="s">
        <v>1162</v>
      </c>
      <c r="B38" s="1043" t="s">
        <v>15</v>
      </c>
      <c r="C38" s="1043" t="s">
        <v>15</v>
      </c>
      <c r="D38" s="1043" t="s">
        <v>15</v>
      </c>
      <c r="E38" s="1043" t="s">
        <v>15</v>
      </c>
      <c r="F38" s="1043" t="s">
        <v>15</v>
      </c>
      <c r="G38" s="1043" t="s">
        <v>15</v>
      </c>
      <c r="H38" s="1043" t="s">
        <v>15</v>
      </c>
      <c r="I38" s="1043" t="s">
        <v>15</v>
      </c>
      <c r="J38" s="1043" t="s">
        <v>15</v>
      </c>
      <c r="K38" s="1043" t="s">
        <v>15</v>
      </c>
      <c r="L38" s="1043">
        <v>565913.96763229999</v>
      </c>
      <c r="M38" s="1043">
        <v>78.229915000000005</v>
      </c>
      <c r="N38" s="1043">
        <v>5445.2033202000002</v>
      </c>
      <c r="O38" s="1043">
        <v>298.80673389999998</v>
      </c>
      <c r="P38" s="1043">
        <v>57126.051854799996</v>
      </c>
      <c r="Q38" s="1043">
        <v>628862.25945619994</v>
      </c>
      <c r="R38" s="1043">
        <v>150396.90451170001</v>
      </c>
      <c r="S38" s="1043" t="s">
        <v>15</v>
      </c>
      <c r="T38" s="1043" t="s">
        <v>15</v>
      </c>
      <c r="U38" s="1043" t="s">
        <v>15</v>
      </c>
      <c r="V38" s="1043">
        <v>9853.2323990000004</v>
      </c>
      <c r="W38" s="1043">
        <v>789112.39636689995</v>
      </c>
      <c r="X38" s="1048"/>
      <c r="Y38" s="1048"/>
    </row>
    <row r="39" spans="1:26" s="1037" customFormat="1" ht="18.95" customHeight="1">
      <c r="A39" s="1049" t="s">
        <v>1163</v>
      </c>
      <c r="B39" s="1050" t="s">
        <v>15</v>
      </c>
      <c r="C39" s="1050" t="s">
        <v>15</v>
      </c>
      <c r="D39" s="1050" t="s">
        <v>15</v>
      </c>
      <c r="E39" s="1050" t="s">
        <v>15</v>
      </c>
      <c r="F39" s="1050">
        <v>0.80786599999999997</v>
      </c>
      <c r="G39" s="1050" t="s">
        <v>15</v>
      </c>
      <c r="H39" s="1050" t="s">
        <v>15</v>
      </c>
      <c r="I39" s="1050" t="s">
        <v>15</v>
      </c>
      <c r="J39" s="1050" t="s">
        <v>15</v>
      </c>
      <c r="K39" s="1050">
        <v>1154.8190658000001</v>
      </c>
      <c r="L39" s="1050">
        <v>211.20151419999999</v>
      </c>
      <c r="M39" s="1050">
        <v>42430.264581199997</v>
      </c>
      <c r="N39" s="1050">
        <v>491.67091809999999</v>
      </c>
      <c r="O39" s="1050">
        <v>569.16613519999999</v>
      </c>
      <c r="P39" s="1050">
        <v>81263.598453400002</v>
      </c>
      <c r="Q39" s="1050">
        <v>124965.9016021</v>
      </c>
      <c r="R39" s="1050">
        <v>797977.60346729995</v>
      </c>
      <c r="S39" s="1050" t="s">
        <v>15</v>
      </c>
      <c r="T39" s="1050">
        <v>51.533999999999999</v>
      </c>
      <c r="U39" s="1050" t="s">
        <v>15</v>
      </c>
      <c r="V39" s="1050">
        <v>94856.325400999995</v>
      </c>
      <c r="W39" s="1050">
        <v>1019006.9914022</v>
      </c>
      <c r="X39" s="1036"/>
      <c r="Y39" s="1036"/>
    </row>
    <row r="40" spans="1:26" s="1034" customFormat="1" ht="18.2" customHeight="1">
      <c r="A40" s="195"/>
      <c r="B40" s="180"/>
      <c r="C40" s="180"/>
      <c r="D40" s="180"/>
      <c r="E40" s="180"/>
      <c r="F40" s="180"/>
      <c r="G40" s="180"/>
      <c r="H40" s="1277" t="s">
        <v>1209</v>
      </c>
      <c r="I40" s="1277"/>
      <c r="J40" s="1277"/>
      <c r="K40" s="1277"/>
      <c r="M40" s="195"/>
      <c r="N40" s="180"/>
      <c r="O40" s="180"/>
      <c r="P40" s="180"/>
      <c r="Q40" s="180"/>
      <c r="R40" s="180"/>
      <c r="S40" s="180"/>
      <c r="T40" s="180"/>
      <c r="U40" s="1277" t="s">
        <v>1209</v>
      </c>
      <c r="V40" s="1277"/>
      <c r="W40" s="1277"/>
      <c r="X40" s="1093"/>
      <c r="Y40" s="1093"/>
    </row>
    <row r="41" spans="1:26" s="1073" customFormat="1" ht="18.2" customHeight="1">
      <c r="A41" s="216"/>
      <c r="B41" s="5"/>
      <c r="C41" s="5"/>
      <c r="D41" s="5"/>
      <c r="E41" s="5"/>
      <c r="F41" s="5"/>
      <c r="G41" s="5"/>
      <c r="H41" s="5"/>
      <c r="I41" s="5"/>
      <c r="J41" s="178"/>
      <c r="K41" s="178"/>
      <c r="L41" s="177"/>
      <c r="M41" s="950"/>
      <c r="N41" s="5"/>
      <c r="O41" s="5"/>
      <c r="P41" s="5"/>
      <c r="Q41" s="5"/>
      <c r="R41" s="5"/>
      <c r="S41" s="5"/>
      <c r="T41" s="5"/>
      <c r="U41" s="5"/>
      <c r="V41" s="5"/>
      <c r="W41" s="178"/>
      <c r="X41" s="1093"/>
      <c r="Y41" s="1093"/>
    </row>
    <row r="42" spans="1:26" s="1073" customFormat="1" ht="18.2" customHeight="1">
      <c r="A42" s="216"/>
      <c r="B42" s="180"/>
      <c r="C42" s="180"/>
      <c r="D42" s="180"/>
      <c r="E42" s="180"/>
      <c r="F42" s="180"/>
      <c r="G42" s="180"/>
      <c r="H42" s="180"/>
      <c r="I42" s="180"/>
      <c r="J42" s="178"/>
      <c r="K42" s="178"/>
      <c r="L42" s="186"/>
      <c r="M42" s="198"/>
      <c r="N42" s="179"/>
      <c r="O42" s="179"/>
      <c r="P42" s="179"/>
      <c r="Q42" s="179"/>
      <c r="R42" s="179"/>
      <c r="S42" s="179"/>
      <c r="T42" s="178"/>
      <c r="U42" s="178"/>
      <c r="V42" s="178"/>
      <c r="W42" s="178"/>
      <c r="X42" s="1093"/>
      <c r="Y42" s="1093"/>
    </row>
    <row r="43" spans="1:26" s="1073" customFormat="1" ht="18.2" customHeight="1">
      <c r="A43" s="216"/>
      <c r="B43" s="182"/>
      <c r="C43" s="182"/>
      <c r="D43" s="182"/>
      <c r="E43" s="182"/>
      <c r="F43" s="182"/>
      <c r="G43" s="182"/>
      <c r="H43" s="182"/>
      <c r="I43" s="182"/>
      <c r="J43" s="182"/>
      <c r="K43" s="183"/>
      <c r="L43" s="179"/>
      <c r="M43" s="178"/>
      <c r="N43" s="179"/>
      <c r="O43" s="179"/>
      <c r="P43" s="179"/>
      <c r="Q43" s="179"/>
      <c r="R43" s="179"/>
      <c r="S43" s="179"/>
      <c r="T43" s="1277" t="s">
        <v>933</v>
      </c>
      <c r="U43" s="1277"/>
      <c r="V43" s="1277"/>
      <c r="W43" s="1277"/>
      <c r="X43" s="1093"/>
      <c r="Y43" s="1093"/>
    </row>
    <row r="44" spans="1:26" s="1037" customFormat="1" ht="18.2" customHeight="1">
      <c r="A44" s="1314" t="s">
        <v>23754</v>
      </c>
      <c r="B44" s="1292" t="s">
        <v>990</v>
      </c>
      <c r="C44" s="1294"/>
      <c r="D44" s="1294"/>
      <c r="E44" s="1298" t="s">
        <v>991</v>
      </c>
      <c r="F44" s="1298" t="s">
        <v>992</v>
      </c>
      <c r="G44" s="1298" t="s">
        <v>993</v>
      </c>
      <c r="H44" s="1288" t="s">
        <v>994</v>
      </c>
      <c r="I44" s="1288" t="s">
        <v>995</v>
      </c>
      <c r="J44" s="1288" t="s">
        <v>996</v>
      </c>
      <c r="K44" s="1290" t="s">
        <v>997</v>
      </c>
      <c r="L44" s="1292" t="s">
        <v>998</v>
      </c>
      <c r="M44" s="1293"/>
      <c r="N44" s="1294"/>
      <c r="O44" s="1294"/>
      <c r="P44" s="1294"/>
      <c r="Q44" s="1295"/>
      <c r="R44" s="1290" t="s">
        <v>999</v>
      </c>
      <c r="S44" s="1288" t="s">
        <v>1000</v>
      </c>
      <c r="T44" s="1288" t="s">
        <v>1001</v>
      </c>
      <c r="U44" s="1288" t="s">
        <v>1002</v>
      </c>
      <c r="V44" s="1288" t="s">
        <v>1003</v>
      </c>
      <c r="W44" s="1290" t="s">
        <v>1132</v>
      </c>
      <c r="X44" s="1051"/>
      <c r="Y44" s="1051"/>
      <c r="Z44" s="1045"/>
    </row>
    <row r="45" spans="1:26" s="1037" customFormat="1" ht="89.25" customHeight="1">
      <c r="A45" s="1297"/>
      <c r="B45" s="956" t="s">
        <v>1276</v>
      </c>
      <c r="C45" s="956" t="s">
        <v>1275</v>
      </c>
      <c r="D45" s="954" t="s">
        <v>1007</v>
      </c>
      <c r="E45" s="1298"/>
      <c r="F45" s="1298"/>
      <c r="G45" s="1298"/>
      <c r="H45" s="1289"/>
      <c r="I45" s="1289"/>
      <c r="J45" s="1289"/>
      <c r="K45" s="1291"/>
      <c r="L45" s="955" t="s">
        <v>1165</v>
      </c>
      <c r="M45" s="955" t="s">
        <v>1009</v>
      </c>
      <c r="N45" s="955" t="s">
        <v>1010</v>
      </c>
      <c r="O45" s="955" t="s">
        <v>1011</v>
      </c>
      <c r="P45" s="955" t="s">
        <v>1012</v>
      </c>
      <c r="Q45" s="955" t="s">
        <v>1013</v>
      </c>
      <c r="R45" s="1291"/>
      <c r="S45" s="1289"/>
      <c r="T45" s="1289"/>
      <c r="U45" s="1289"/>
      <c r="V45" s="1289"/>
      <c r="W45" s="1291"/>
      <c r="X45" s="1051"/>
      <c r="Y45" s="1051"/>
      <c r="Z45" s="1045"/>
    </row>
    <row r="46" spans="1:26" s="1037" customFormat="1" ht="18.2" customHeight="1">
      <c r="A46" s="190" t="s">
        <v>6</v>
      </c>
      <c r="B46" s="955" t="s">
        <v>7</v>
      </c>
      <c r="C46" s="955" t="s">
        <v>8</v>
      </c>
      <c r="D46" s="955" t="s">
        <v>9</v>
      </c>
      <c r="E46" s="955" t="s">
        <v>10</v>
      </c>
      <c r="F46" s="955" t="s">
        <v>11</v>
      </c>
      <c r="G46" s="955" t="s">
        <v>12</v>
      </c>
      <c r="H46" s="955" t="s">
        <v>13</v>
      </c>
      <c r="I46" s="955" t="s">
        <v>694</v>
      </c>
      <c r="J46" s="191" t="s">
        <v>725</v>
      </c>
      <c r="K46" s="955" t="s">
        <v>695</v>
      </c>
      <c r="L46" s="955" t="s">
        <v>726</v>
      </c>
      <c r="M46" s="955" t="s">
        <v>727</v>
      </c>
      <c r="N46" s="955" t="s">
        <v>1014</v>
      </c>
      <c r="O46" s="955" t="s">
        <v>1015</v>
      </c>
      <c r="P46" s="955" t="s">
        <v>1016</v>
      </c>
      <c r="Q46" s="955" t="s">
        <v>1017</v>
      </c>
      <c r="R46" s="955" t="s">
        <v>1018</v>
      </c>
      <c r="S46" s="955" t="s">
        <v>1133</v>
      </c>
      <c r="T46" s="955" t="s">
        <v>1019</v>
      </c>
      <c r="U46" s="955" t="s">
        <v>1020</v>
      </c>
      <c r="V46" s="191" t="s">
        <v>1021</v>
      </c>
      <c r="W46" s="955" t="s">
        <v>1023</v>
      </c>
      <c r="X46" s="1051"/>
      <c r="Y46" s="1051"/>
      <c r="Z46" s="1045"/>
    </row>
    <row r="47" spans="1:26" s="1037" customFormat="1" ht="18.95" customHeight="1">
      <c r="A47" s="194" t="s">
        <v>1166</v>
      </c>
      <c r="B47" s="1043" t="s">
        <v>15</v>
      </c>
      <c r="C47" s="1043" t="s">
        <v>15</v>
      </c>
      <c r="D47" s="1043" t="s">
        <v>15</v>
      </c>
      <c r="E47" s="1043" t="s">
        <v>15</v>
      </c>
      <c r="F47" s="1043" t="s">
        <v>15</v>
      </c>
      <c r="G47" s="1043" t="s">
        <v>15</v>
      </c>
      <c r="H47" s="1043" t="s">
        <v>15</v>
      </c>
      <c r="I47" s="1043" t="s">
        <v>15</v>
      </c>
      <c r="J47" s="1043" t="s">
        <v>15</v>
      </c>
      <c r="K47" s="1043">
        <v>4.7228899999999997E-2</v>
      </c>
      <c r="L47" s="1043">
        <v>5840.0768693</v>
      </c>
      <c r="M47" s="1043">
        <v>15.51</v>
      </c>
      <c r="N47" s="1043">
        <v>1</v>
      </c>
      <c r="O47" s="1043" t="s">
        <v>15</v>
      </c>
      <c r="P47" s="1043">
        <v>35323.921358799998</v>
      </c>
      <c r="Q47" s="1043">
        <v>41180.5082281</v>
      </c>
      <c r="R47" s="1043">
        <v>57372.473884400002</v>
      </c>
      <c r="S47" s="1043" t="s">
        <v>15</v>
      </c>
      <c r="T47" s="1043" t="s">
        <v>15</v>
      </c>
      <c r="U47" s="1043" t="s">
        <v>15</v>
      </c>
      <c r="V47" s="1043">
        <v>98.596989600000001</v>
      </c>
      <c r="W47" s="1043">
        <v>98651.626331000007</v>
      </c>
      <c r="X47" s="1051"/>
      <c r="Y47" s="1051"/>
      <c r="Z47" s="1045"/>
    </row>
    <row r="48" spans="1:26" s="1037" customFormat="1" ht="18.95" customHeight="1">
      <c r="A48" s="194" t="s">
        <v>1167</v>
      </c>
      <c r="B48" s="1043" t="s">
        <v>15</v>
      </c>
      <c r="C48" s="1043" t="s">
        <v>15</v>
      </c>
      <c r="D48" s="1043" t="s">
        <v>15</v>
      </c>
      <c r="E48" s="1043" t="s">
        <v>15</v>
      </c>
      <c r="F48" s="1043">
        <v>4.9541409999999999</v>
      </c>
      <c r="G48" s="1043" t="s">
        <v>15</v>
      </c>
      <c r="H48" s="1043" t="s">
        <v>15</v>
      </c>
      <c r="I48" s="1043" t="s">
        <v>15</v>
      </c>
      <c r="J48" s="1043" t="s">
        <v>15</v>
      </c>
      <c r="K48" s="1043">
        <v>10814.5200492</v>
      </c>
      <c r="L48" s="1043">
        <v>686269.0077049</v>
      </c>
      <c r="M48" s="1043">
        <v>13.5</v>
      </c>
      <c r="N48" s="1043">
        <v>59605.094002099999</v>
      </c>
      <c r="O48" s="1043">
        <v>94.550052899999997</v>
      </c>
      <c r="P48" s="1043">
        <v>198796.34214779999</v>
      </c>
      <c r="Q48" s="1043">
        <v>944778.49390770006</v>
      </c>
      <c r="R48" s="1043">
        <v>815795.58936999994</v>
      </c>
      <c r="S48" s="1043" t="s">
        <v>15</v>
      </c>
      <c r="T48" s="1043">
        <v>1.71</v>
      </c>
      <c r="U48" s="1043" t="s">
        <v>15</v>
      </c>
      <c r="V48" s="1043">
        <v>66953.1005573</v>
      </c>
      <c r="W48" s="1043">
        <v>1838348.3680252</v>
      </c>
      <c r="X48" s="1051"/>
      <c r="Y48" s="1051"/>
      <c r="Z48" s="1045"/>
    </row>
    <row r="49" spans="1:26" s="1037" customFormat="1" ht="18.95" customHeight="1">
      <c r="A49" s="194" t="s">
        <v>1168</v>
      </c>
      <c r="B49" s="1043" t="s">
        <v>15</v>
      </c>
      <c r="C49" s="1043" t="s">
        <v>15</v>
      </c>
      <c r="D49" s="1043" t="s">
        <v>15</v>
      </c>
      <c r="E49" s="1043" t="s">
        <v>15</v>
      </c>
      <c r="F49" s="1043" t="s">
        <v>15</v>
      </c>
      <c r="G49" s="1043" t="s">
        <v>15</v>
      </c>
      <c r="H49" s="1043" t="s">
        <v>15</v>
      </c>
      <c r="I49" s="1043" t="s">
        <v>15</v>
      </c>
      <c r="J49" s="1043" t="s">
        <v>15</v>
      </c>
      <c r="K49" s="1043" t="s">
        <v>15</v>
      </c>
      <c r="L49" s="1043">
        <v>30104.617528300001</v>
      </c>
      <c r="M49" s="1043">
        <v>228901.81168350001</v>
      </c>
      <c r="N49" s="1043">
        <v>242.31730150000001</v>
      </c>
      <c r="O49" s="1043">
        <v>3389.0351851999999</v>
      </c>
      <c r="P49" s="1043">
        <v>13514.504779000001</v>
      </c>
      <c r="Q49" s="1043">
        <v>276152.28647750005</v>
      </c>
      <c r="R49" s="1043">
        <v>8283.2264575000008</v>
      </c>
      <c r="S49" s="1043" t="s">
        <v>15</v>
      </c>
      <c r="T49" s="1043" t="s">
        <v>15</v>
      </c>
      <c r="U49" s="1043" t="s">
        <v>15</v>
      </c>
      <c r="V49" s="1043">
        <v>5832.5772579000004</v>
      </c>
      <c r="W49" s="1043">
        <v>290268.09019290004</v>
      </c>
      <c r="X49" s="1051"/>
      <c r="Y49" s="1051"/>
      <c r="Z49" s="1045"/>
    </row>
    <row r="50" spans="1:26" s="1037" customFormat="1" ht="18.95" customHeight="1">
      <c r="A50" s="194" t="s">
        <v>1169</v>
      </c>
      <c r="B50" s="1043" t="s">
        <v>15</v>
      </c>
      <c r="C50" s="1043" t="s">
        <v>15</v>
      </c>
      <c r="D50" s="1043" t="s">
        <v>15</v>
      </c>
      <c r="E50" s="1043" t="s">
        <v>15</v>
      </c>
      <c r="F50" s="1043" t="s">
        <v>15</v>
      </c>
      <c r="G50" s="1043" t="s">
        <v>15</v>
      </c>
      <c r="H50" s="1043" t="s">
        <v>15</v>
      </c>
      <c r="I50" s="1043" t="s">
        <v>15</v>
      </c>
      <c r="J50" s="1043" t="s">
        <v>15</v>
      </c>
      <c r="K50" s="1043">
        <v>7151.3239884000004</v>
      </c>
      <c r="L50" s="1043">
        <v>162256.1721693</v>
      </c>
      <c r="M50" s="1043">
        <v>81661.969530999995</v>
      </c>
      <c r="N50" s="1043">
        <v>55490.162127000003</v>
      </c>
      <c r="O50" s="1043">
        <v>18931.608796799999</v>
      </c>
      <c r="P50" s="1043">
        <v>9193.2664688999994</v>
      </c>
      <c r="Q50" s="1043">
        <v>327533.17909300001</v>
      </c>
      <c r="R50" s="1043">
        <v>48395.4898703</v>
      </c>
      <c r="S50" s="1043" t="s">
        <v>15</v>
      </c>
      <c r="T50" s="1043">
        <v>1.0238000000000001E-2</v>
      </c>
      <c r="U50" s="1043" t="s">
        <v>15</v>
      </c>
      <c r="V50" s="1043">
        <v>3851.0175389000001</v>
      </c>
      <c r="W50" s="1043">
        <v>386931.02072860004</v>
      </c>
      <c r="X50" s="1051"/>
      <c r="Y50" s="1051"/>
      <c r="Z50" s="1045"/>
    </row>
    <row r="51" spans="1:26" s="1037" customFormat="1" ht="18.95" customHeight="1">
      <c r="A51" s="194" t="s">
        <v>1170</v>
      </c>
      <c r="B51" s="1043" t="s">
        <v>15</v>
      </c>
      <c r="C51" s="1043" t="s">
        <v>15</v>
      </c>
      <c r="D51" s="1043" t="s">
        <v>15</v>
      </c>
      <c r="E51" s="1043" t="s">
        <v>15</v>
      </c>
      <c r="F51" s="1043" t="s">
        <v>15</v>
      </c>
      <c r="G51" s="1043" t="s">
        <v>15</v>
      </c>
      <c r="H51" s="1043" t="s">
        <v>15</v>
      </c>
      <c r="I51" s="1043" t="s">
        <v>15</v>
      </c>
      <c r="J51" s="1043" t="s">
        <v>15</v>
      </c>
      <c r="K51" s="1043" t="s">
        <v>15</v>
      </c>
      <c r="L51" s="1043">
        <v>11041.408767499999</v>
      </c>
      <c r="M51" s="1043">
        <v>21431.782290300001</v>
      </c>
      <c r="N51" s="1043">
        <v>304.05007860000001</v>
      </c>
      <c r="O51" s="1043">
        <v>4.0018399999999996</v>
      </c>
      <c r="P51" s="1043">
        <v>989.41288480000003</v>
      </c>
      <c r="Q51" s="1043">
        <v>33770.655861199994</v>
      </c>
      <c r="R51" s="1043">
        <v>92627.037367500001</v>
      </c>
      <c r="S51" s="1043" t="s">
        <v>15</v>
      </c>
      <c r="T51" s="1043">
        <v>0.16431000000000001</v>
      </c>
      <c r="U51" s="1043" t="s">
        <v>15</v>
      </c>
      <c r="V51" s="1043">
        <v>974.16895810000005</v>
      </c>
      <c r="W51" s="1043">
        <v>127372.02649679998</v>
      </c>
      <c r="X51" s="1051"/>
      <c r="Y51" s="1051"/>
      <c r="Z51" s="1045"/>
    </row>
    <row r="52" spans="1:26" s="1037" customFormat="1" ht="18.95" customHeight="1">
      <c r="A52" s="194" t="s">
        <v>1171</v>
      </c>
      <c r="B52" s="1043" t="s">
        <v>15</v>
      </c>
      <c r="C52" s="1043" t="s">
        <v>15</v>
      </c>
      <c r="D52" s="1043" t="s">
        <v>15</v>
      </c>
      <c r="E52" s="1043" t="s">
        <v>15</v>
      </c>
      <c r="F52" s="1043" t="s">
        <v>15</v>
      </c>
      <c r="G52" s="1043" t="s">
        <v>15</v>
      </c>
      <c r="H52" s="1043" t="s">
        <v>15</v>
      </c>
      <c r="I52" s="1043" t="s">
        <v>15</v>
      </c>
      <c r="J52" s="1043" t="s">
        <v>15</v>
      </c>
      <c r="K52" s="1043">
        <v>13574.2118771</v>
      </c>
      <c r="L52" s="1043">
        <v>8118.6056713999997</v>
      </c>
      <c r="M52" s="1043">
        <v>10927.614992500001</v>
      </c>
      <c r="N52" s="1043">
        <v>141659.10209579999</v>
      </c>
      <c r="O52" s="1043">
        <v>486.71531479999999</v>
      </c>
      <c r="P52" s="1043">
        <v>6578.7542405000004</v>
      </c>
      <c r="Q52" s="1043">
        <v>167770.792315</v>
      </c>
      <c r="R52" s="1043">
        <v>102876.0932225</v>
      </c>
      <c r="S52" s="1043" t="s">
        <v>15</v>
      </c>
      <c r="T52" s="1043">
        <v>0.32200000000000001</v>
      </c>
      <c r="U52" s="1043" t="s">
        <v>15</v>
      </c>
      <c r="V52" s="1043">
        <v>5753.4866161</v>
      </c>
      <c r="W52" s="1043">
        <v>289974.90603069996</v>
      </c>
      <c r="X52" s="1051"/>
      <c r="Y52" s="1051"/>
      <c r="Z52" s="1045"/>
    </row>
    <row r="53" spans="1:26" s="1037" customFormat="1" ht="18.95" customHeight="1">
      <c r="A53" s="194" t="s">
        <v>1172</v>
      </c>
      <c r="B53" s="1043" t="s">
        <v>15</v>
      </c>
      <c r="C53" s="1043" t="s">
        <v>15</v>
      </c>
      <c r="D53" s="1043" t="s">
        <v>15</v>
      </c>
      <c r="E53" s="1043" t="s">
        <v>15</v>
      </c>
      <c r="F53" s="1043" t="s">
        <v>15</v>
      </c>
      <c r="G53" s="1043" t="s">
        <v>15</v>
      </c>
      <c r="H53" s="1043" t="s">
        <v>15</v>
      </c>
      <c r="I53" s="1043" t="s">
        <v>15</v>
      </c>
      <c r="J53" s="1043" t="s">
        <v>15</v>
      </c>
      <c r="K53" s="1043" t="s">
        <v>15</v>
      </c>
      <c r="L53" s="1043">
        <v>555.09287080000001</v>
      </c>
      <c r="M53" s="1043">
        <v>328.00770039999998</v>
      </c>
      <c r="N53" s="1043">
        <v>3867.5529265</v>
      </c>
      <c r="O53" s="1043">
        <v>83.732986600000004</v>
      </c>
      <c r="P53" s="1043">
        <v>19341.154862799998</v>
      </c>
      <c r="Q53" s="1043">
        <v>24175.541347099999</v>
      </c>
      <c r="R53" s="1043">
        <v>13424.196946100001</v>
      </c>
      <c r="S53" s="1043" t="s">
        <v>15</v>
      </c>
      <c r="T53" s="1043" t="s">
        <v>15</v>
      </c>
      <c r="U53" s="1043" t="s">
        <v>15</v>
      </c>
      <c r="V53" s="1043">
        <v>15.6546716</v>
      </c>
      <c r="W53" s="1043">
        <v>37615.392964800005</v>
      </c>
      <c r="X53" s="1051"/>
      <c r="Y53" s="1051"/>
      <c r="Z53" s="1045"/>
    </row>
    <row r="54" spans="1:26" s="1037" customFormat="1" ht="18.95" customHeight="1">
      <c r="A54" s="194" t="s">
        <v>1173</v>
      </c>
      <c r="B54" s="1043" t="s">
        <v>15</v>
      </c>
      <c r="C54" s="1043" t="s">
        <v>15</v>
      </c>
      <c r="D54" s="1043" t="s">
        <v>15</v>
      </c>
      <c r="E54" s="1043" t="s">
        <v>15</v>
      </c>
      <c r="F54" s="1043" t="s">
        <v>15</v>
      </c>
      <c r="G54" s="1043" t="s">
        <v>15</v>
      </c>
      <c r="H54" s="1043" t="s">
        <v>15</v>
      </c>
      <c r="I54" s="1043" t="s">
        <v>15</v>
      </c>
      <c r="J54" s="1043" t="s">
        <v>15</v>
      </c>
      <c r="K54" s="1043">
        <v>2696.7323566</v>
      </c>
      <c r="L54" s="1043">
        <v>5633225.2297189999</v>
      </c>
      <c r="M54" s="1043">
        <v>1506.2502981</v>
      </c>
      <c r="N54" s="1043">
        <v>370056.98917469999</v>
      </c>
      <c r="O54" s="1043">
        <v>2896.6506909999998</v>
      </c>
      <c r="P54" s="1043">
        <v>8361.7874154000001</v>
      </c>
      <c r="Q54" s="1043">
        <v>6016046.9072981998</v>
      </c>
      <c r="R54" s="1043">
        <v>87882.599089299998</v>
      </c>
      <c r="S54" s="1043" t="s">
        <v>15</v>
      </c>
      <c r="T54" s="1043">
        <v>47.040550000000003</v>
      </c>
      <c r="U54" s="1043" t="s">
        <v>15</v>
      </c>
      <c r="V54" s="1043">
        <v>311249.04582479998</v>
      </c>
      <c r="W54" s="1043">
        <v>6417922.3251189003</v>
      </c>
      <c r="X54" s="1051"/>
      <c r="Y54" s="1051"/>
      <c r="Z54" s="1045"/>
    </row>
    <row r="55" spans="1:26" s="1037" customFormat="1" ht="18.95" customHeight="1">
      <c r="A55" s="194" t="s">
        <v>1174</v>
      </c>
      <c r="B55" s="1043" t="s">
        <v>15</v>
      </c>
      <c r="C55" s="1043" t="s">
        <v>15</v>
      </c>
      <c r="D55" s="1043" t="s">
        <v>15</v>
      </c>
      <c r="E55" s="1043" t="s">
        <v>15</v>
      </c>
      <c r="F55" s="1043" t="s">
        <v>15</v>
      </c>
      <c r="G55" s="1043" t="s">
        <v>15</v>
      </c>
      <c r="H55" s="1043" t="s">
        <v>15</v>
      </c>
      <c r="I55" s="1043" t="s">
        <v>15</v>
      </c>
      <c r="J55" s="1043" t="s">
        <v>15</v>
      </c>
      <c r="K55" s="1043" t="s">
        <v>15</v>
      </c>
      <c r="L55" s="1043">
        <v>2312.3347259000002</v>
      </c>
      <c r="M55" s="1043">
        <v>531500.92787959997</v>
      </c>
      <c r="N55" s="1043">
        <v>745.96510850000004</v>
      </c>
      <c r="O55" s="1043">
        <v>53.5</v>
      </c>
      <c r="P55" s="1043">
        <v>6337.0808613999998</v>
      </c>
      <c r="Q55" s="1043">
        <v>540949.80857539992</v>
      </c>
      <c r="R55" s="1043">
        <v>5386.4771119999996</v>
      </c>
      <c r="S55" s="1043" t="s">
        <v>15</v>
      </c>
      <c r="T55" s="1043">
        <v>119.70376400000001</v>
      </c>
      <c r="U55" s="1043" t="s">
        <v>15</v>
      </c>
      <c r="V55" s="1043">
        <v>2712.5467229000001</v>
      </c>
      <c r="W55" s="1043">
        <v>549168.53617429989</v>
      </c>
      <c r="X55" s="1051"/>
      <c r="Y55" s="1051"/>
    </row>
    <row r="56" spans="1:26" s="1037" customFormat="1" ht="18.95" customHeight="1">
      <c r="A56" s="194" t="s">
        <v>1175</v>
      </c>
      <c r="B56" s="1043" t="s">
        <v>15</v>
      </c>
      <c r="C56" s="1043" t="s">
        <v>15</v>
      </c>
      <c r="D56" s="1043" t="s">
        <v>15</v>
      </c>
      <c r="E56" s="1043" t="s">
        <v>15</v>
      </c>
      <c r="F56" s="1043" t="s">
        <v>15</v>
      </c>
      <c r="G56" s="1043" t="s">
        <v>15</v>
      </c>
      <c r="H56" s="1043" t="s">
        <v>15</v>
      </c>
      <c r="I56" s="1043" t="s">
        <v>15</v>
      </c>
      <c r="J56" s="1043" t="s">
        <v>15</v>
      </c>
      <c r="K56" s="1043">
        <v>5587.2013592000003</v>
      </c>
      <c r="L56" s="1043">
        <v>1687497.0733046001</v>
      </c>
      <c r="M56" s="1043">
        <v>118165.64310279999</v>
      </c>
      <c r="N56" s="1043">
        <v>965620.63881200005</v>
      </c>
      <c r="O56" s="1043">
        <v>5807.1105903999996</v>
      </c>
      <c r="P56" s="1043">
        <v>19729.059222100001</v>
      </c>
      <c r="Q56" s="1043">
        <v>2796819.5250319</v>
      </c>
      <c r="R56" s="1043">
        <v>365406.63930749998</v>
      </c>
      <c r="S56" s="1043" t="s">
        <v>15</v>
      </c>
      <c r="T56" s="1043">
        <v>517.91394700000001</v>
      </c>
      <c r="U56" s="1043" t="s">
        <v>15</v>
      </c>
      <c r="V56" s="1043">
        <v>9420.3393503999996</v>
      </c>
      <c r="W56" s="1043">
        <v>3177751.6189959999</v>
      </c>
      <c r="X56" s="1051"/>
      <c r="Y56" s="1051"/>
    </row>
    <row r="57" spans="1:26" s="1037" customFormat="1" ht="18.95" customHeight="1">
      <c r="A57" s="194" t="s">
        <v>1176</v>
      </c>
      <c r="B57" s="1043" t="s">
        <v>15</v>
      </c>
      <c r="C57" s="1043" t="s">
        <v>15</v>
      </c>
      <c r="D57" s="1043" t="s">
        <v>15</v>
      </c>
      <c r="E57" s="1043" t="s">
        <v>15</v>
      </c>
      <c r="F57" s="1043" t="s">
        <v>15</v>
      </c>
      <c r="G57" s="1043" t="s">
        <v>15</v>
      </c>
      <c r="H57" s="1043" t="s">
        <v>15</v>
      </c>
      <c r="I57" s="1043" t="s">
        <v>15</v>
      </c>
      <c r="J57" s="1043" t="s">
        <v>15</v>
      </c>
      <c r="K57" s="1043" t="s">
        <v>15</v>
      </c>
      <c r="L57" s="1043">
        <v>6440.0600770000001</v>
      </c>
      <c r="M57" s="1043">
        <v>235346.12771930001</v>
      </c>
      <c r="N57" s="1043">
        <v>54973.484431999997</v>
      </c>
      <c r="O57" s="1043">
        <v>117251.0269975</v>
      </c>
      <c r="P57" s="1043">
        <v>4572.4344807999996</v>
      </c>
      <c r="Q57" s="1043">
        <v>418583.1337066</v>
      </c>
      <c r="R57" s="1043">
        <v>685.57462150000003</v>
      </c>
      <c r="S57" s="1043" t="s">
        <v>15</v>
      </c>
      <c r="T57" s="1043">
        <v>23844.574726399998</v>
      </c>
      <c r="U57" s="1043" t="s">
        <v>15</v>
      </c>
      <c r="V57" s="1043">
        <v>3615.6162583</v>
      </c>
      <c r="W57" s="1043">
        <v>446728.89931280003</v>
      </c>
      <c r="X57" s="1051"/>
      <c r="Y57" s="1051"/>
    </row>
    <row r="58" spans="1:26" s="1037" customFormat="1" ht="18.95" customHeight="1">
      <c r="A58" s="194" t="s">
        <v>1177</v>
      </c>
      <c r="B58" s="1043" t="s">
        <v>15</v>
      </c>
      <c r="C58" s="1043" t="s">
        <v>15</v>
      </c>
      <c r="D58" s="1043" t="s">
        <v>15</v>
      </c>
      <c r="E58" s="1043" t="s">
        <v>15</v>
      </c>
      <c r="F58" s="1043" t="s">
        <v>15</v>
      </c>
      <c r="G58" s="1043" t="s">
        <v>15</v>
      </c>
      <c r="H58" s="1043" t="s">
        <v>15</v>
      </c>
      <c r="I58" s="1043" t="s">
        <v>15</v>
      </c>
      <c r="J58" s="1043" t="s">
        <v>15</v>
      </c>
      <c r="K58" s="1043">
        <v>5016.4739077000004</v>
      </c>
      <c r="L58" s="1043">
        <v>1063518.1842849001</v>
      </c>
      <c r="M58" s="1043">
        <v>169188.41762660001</v>
      </c>
      <c r="N58" s="1043">
        <v>293136.25844270003</v>
      </c>
      <c r="O58" s="1043">
        <v>365.56053320000001</v>
      </c>
      <c r="P58" s="1043">
        <v>60214.009891599999</v>
      </c>
      <c r="Q58" s="1043">
        <v>1586422.4307789998</v>
      </c>
      <c r="R58" s="1043">
        <v>90798.736087099998</v>
      </c>
      <c r="S58" s="1043" t="s">
        <v>15</v>
      </c>
      <c r="T58" s="1043">
        <v>1224.1325165999999</v>
      </c>
      <c r="U58" s="1043" t="s">
        <v>15</v>
      </c>
      <c r="V58" s="1043">
        <v>7066.5682911000004</v>
      </c>
      <c r="W58" s="1043">
        <v>1690528.3415814997</v>
      </c>
      <c r="X58" s="1051"/>
      <c r="Y58" s="1051"/>
    </row>
    <row r="59" spans="1:26" s="1037" customFormat="1" ht="18.95" customHeight="1">
      <c r="A59" s="194" t="s">
        <v>1178</v>
      </c>
      <c r="B59" s="1043" t="s">
        <v>15</v>
      </c>
      <c r="C59" s="1043" t="s">
        <v>15</v>
      </c>
      <c r="D59" s="1043" t="s">
        <v>15</v>
      </c>
      <c r="E59" s="1043" t="s">
        <v>15</v>
      </c>
      <c r="F59" s="1043" t="s">
        <v>15</v>
      </c>
      <c r="G59" s="1043" t="s">
        <v>15</v>
      </c>
      <c r="H59" s="1043" t="s">
        <v>15</v>
      </c>
      <c r="I59" s="1043" t="s">
        <v>15</v>
      </c>
      <c r="J59" s="1043" t="s">
        <v>15</v>
      </c>
      <c r="K59" s="1043">
        <v>32332.845930300002</v>
      </c>
      <c r="L59" s="1043">
        <v>13511.5677485</v>
      </c>
      <c r="M59" s="1043">
        <v>129766.3423093</v>
      </c>
      <c r="N59" s="1043">
        <v>6348.3812433000003</v>
      </c>
      <c r="O59" s="1043">
        <v>1540.9353825000001</v>
      </c>
      <c r="P59" s="1043">
        <v>2169.0499491999999</v>
      </c>
      <c r="Q59" s="1043">
        <v>153336.27663280003</v>
      </c>
      <c r="R59" s="1043">
        <v>3100.7560438999999</v>
      </c>
      <c r="S59" s="1043" t="s">
        <v>15</v>
      </c>
      <c r="T59" s="1043">
        <v>65.995308499999993</v>
      </c>
      <c r="U59" s="1043" t="s">
        <v>15</v>
      </c>
      <c r="V59" s="1043">
        <v>14917.087938999999</v>
      </c>
      <c r="W59" s="1043">
        <v>203752.96185450003</v>
      </c>
      <c r="X59" s="1051"/>
      <c r="Y59" s="1051"/>
    </row>
    <row r="60" spans="1:26" s="1037" customFormat="1" ht="18.95" customHeight="1">
      <c r="A60" s="194" t="s">
        <v>1179</v>
      </c>
      <c r="B60" s="1043" t="s">
        <v>15</v>
      </c>
      <c r="C60" s="1043" t="s">
        <v>15</v>
      </c>
      <c r="D60" s="1043" t="s">
        <v>15</v>
      </c>
      <c r="E60" s="1043" t="s">
        <v>15</v>
      </c>
      <c r="F60" s="1043" t="s">
        <v>15</v>
      </c>
      <c r="G60" s="1043" t="s">
        <v>15</v>
      </c>
      <c r="H60" s="1043" t="s">
        <v>15</v>
      </c>
      <c r="I60" s="1043" t="s">
        <v>15</v>
      </c>
      <c r="J60" s="1043" t="s">
        <v>15</v>
      </c>
      <c r="K60" s="1043">
        <v>31977.668168699998</v>
      </c>
      <c r="L60" s="1043">
        <v>162930.35407090001</v>
      </c>
      <c r="M60" s="1043">
        <v>94832.647583099999</v>
      </c>
      <c r="N60" s="1043">
        <v>233337.24528539999</v>
      </c>
      <c r="O60" s="1043">
        <v>1221.7780699</v>
      </c>
      <c r="P60" s="1043">
        <v>201057.4993241</v>
      </c>
      <c r="Q60" s="1043">
        <v>693379.52433339995</v>
      </c>
      <c r="R60" s="1043">
        <v>124019.0419639</v>
      </c>
      <c r="S60" s="1043" t="s">
        <v>15</v>
      </c>
      <c r="T60" s="1043">
        <v>2578.0221329999999</v>
      </c>
      <c r="U60" s="1043" t="s">
        <v>15</v>
      </c>
      <c r="V60" s="1043">
        <v>1110.7094313</v>
      </c>
      <c r="W60" s="1043">
        <v>853064.9660302999</v>
      </c>
      <c r="X60" s="1051"/>
      <c r="Y60" s="1051"/>
    </row>
    <row r="61" spans="1:26" s="1037" customFormat="1" ht="18.95" customHeight="1">
      <c r="A61" s="194" t="s">
        <v>1180</v>
      </c>
      <c r="B61" s="1043" t="s">
        <v>15</v>
      </c>
      <c r="C61" s="1043" t="s">
        <v>15</v>
      </c>
      <c r="D61" s="1043" t="s">
        <v>15</v>
      </c>
      <c r="E61" s="1043" t="s">
        <v>15</v>
      </c>
      <c r="F61" s="1043" t="s">
        <v>15</v>
      </c>
      <c r="G61" s="1043" t="s">
        <v>15</v>
      </c>
      <c r="H61" s="1043" t="s">
        <v>15</v>
      </c>
      <c r="I61" s="1043" t="s">
        <v>15</v>
      </c>
      <c r="J61" s="1043" t="s">
        <v>15</v>
      </c>
      <c r="K61" s="1043" t="s">
        <v>15</v>
      </c>
      <c r="L61" s="1043">
        <v>11823.9951315</v>
      </c>
      <c r="M61" s="1043">
        <v>19274.902549900002</v>
      </c>
      <c r="N61" s="1043">
        <v>14431.917050100001</v>
      </c>
      <c r="O61" s="1043">
        <v>191.93492549999999</v>
      </c>
      <c r="P61" s="1043">
        <v>8878.2262833000004</v>
      </c>
      <c r="Q61" s="1043">
        <v>54600.975940299999</v>
      </c>
      <c r="R61" s="1043">
        <v>10031.817224099999</v>
      </c>
      <c r="S61" s="1043" t="s">
        <v>15</v>
      </c>
      <c r="T61" s="1043">
        <v>358.35043200000001</v>
      </c>
      <c r="U61" s="1043" t="s">
        <v>15</v>
      </c>
      <c r="V61" s="1043">
        <v>2.2636077999999999</v>
      </c>
      <c r="W61" s="1043">
        <v>64993.407204199997</v>
      </c>
      <c r="X61" s="1051"/>
      <c r="Y61" s="1051"/>
    </row>
    <row r="62" spans="1:26" s="1037" customFormat="1" ht="18.95" customHeight="1">
      <c r="A62" s="194" t="s">
        <v>1181</v>
      </c>
      <c r="B62" s="1043" t="s">
        <v>15</v>
      </c>
      <c r="C62" s="1043" t="s">
        <v>15</v>
      </c>
      <c r="D62" s="1043" t="s">
        <v>15</v>
      </c>
      <c r="E62" s="1043" t="s">
        <v>15</v>
      </c>
      <c r="F62" s="1043" t="s">
        <v>15</v>
      </c>
      <c r="G62" s="1043" t="s">
        <v>15</v>
      </c>
      <c r="H62" s="1043" t="s">
        <v>15</v>
      </c>
      <c r="I62" s="1043" t="s">
        <v>15</v>
      </c>
      <c r="J62" s="1043" t="s">
        <v>15</v>
      </c>
      <c r="K62" s="1043">
        <v>79.531701400000003</v>
      </c>
      <c r="L62" s="1043">
        <v>119025.2350186</v>
      </c>
      <c r="M62" s="1043">
        <v>102521.0759611</v>
      </c>
      <c r="N62" s="1043">
        <v>585749.11369160004</v>
      </c>
      <c r="O62" s="1043">
        <v>9579.9196917999998</v>
      </c>
      <c r="P62" s="1043">
        <v>19724.757161400001</v>
      </c>
      <c r="Q62" s="1043">
        <v>836600.10152450006</v>
      </c>
      <c r="R62" s="1043">
        <v>65349.076867299998</v>
      </c>
      <c r="S62" s="1043" t="s">
        <v>15</v>
      </c>
      <c r="T62" s="1043" t="s">
        <v>15</v>
      </c>
      <c r="U62" s="1043" t="s">
        <v>15</v>
      </c>
      <c r="V62" s="1043">
        <v>537.8701489</v>
      </c>
      <c r="W62" s="1043">
        <v>902566.58024209994</v>
      </c>
      <c r="X62" s="1051"/>
      <c r="Y62" s="1051"/>
    </row>
    <row r="63" spans="1:26" s="1037" customFormat="1" ht="18.95" customHeight="1">
      <c r="A63" s="194" t="s">
        <v>1182</v>
      </c>
      <c r="B63" s="1043" t="s">
        <v>15</v>
      </c>
      <c r="C63" s="1043" t="s">
        <v>15</v>
      </c>
      <c r="D63" s="1043" t="s">
        <v>15</v>
      </c>
      <c r="E63" s="1043" t="s">
        <v>15</v>
      </c>
      <c r="F63" s="1043" t="s">
        <v>15</v>
      </c>
      <c r="G63" s="1043" t="s">
        <v>15</v>
      </c>
      <c r="H63" s="1043" t="s">
        <v>15</v>
      </c>
      <c r="I63" s="1043" t="s">
        <v>15</v>
      </c>
      <c r="J63" s="1043" t="s">
        <v>15</v>
      </c>
      <c r="K63" s="1043">
        <v>599.07499299999995</v>
      </c>
      <c r="L63" s="1043">
        <v>17456.616842399999</v>
      </c>
      <c r="M63" s="1043">
        <v>23465.655771999998</v>
      </c>
      <c r="N63" s="1043">
        <v>10346.283972499999</v>
      </c>
      <c r="O63" s="1043">
        <v>672.70608800000002</v>
      </c>
      <c r="P63" s="1043">
        <v>2128.7391253999999</v>
      </c>
      <c r="Q63" s="1043">
        <v>54070.0018003</v>
      </c>
      <c r="R63" s="1043">
        <v>8136.4780024000002</v>
      </c>
      <c r="S63" s="1043" t="s">
        <v>15</v>
      </c>
      <c r="T63" s="1043" t="s">
        <v>15</v>
      </c>
      <c r="U63" s="1043" t="s">
        <v>15</v>
      </c>
      <c r="V63" s="1043">
        <v>76.135733000000002</v>
      </c>
      <c r="W63" s="1043">
        <v>62881.690528700005</v>
      </c>
      <c r="X63" s="1051"/>
      <c r="Y63" s="1051"/>
    </row>
    <row r="64" spans="1:26" s="1037" customFormat="1" ht="18.95" customHeight="1">
      <c r="A64" s="194" t="s">
        <v>1183</v>
      </c>
      <c r="B64" s="1043" t="s">
        <v>15</v>
      </c>
      <c r="C64" s="1043" t="s">
        <v>15</v>
      </c>
      <c r="D64" s="1043" t="s">
        <v>15</v>
      </c>
      <c r="E64" s="1043" t="s">
        <v>15</v>
      </c>
      <c r="F64" s="1043" t="s">
        <v>15</v>
      </c>
      <c r="G64" s="1043" t="s">
        <v>15</v>
      </c>
      <c r="H64" s="1043" t="s">
        <v>15</v>
      </c>
      <c r="I64" s="1043" t="s">
        <v>15</v>
      </c>
      <c r="J64" s="1043" t="s">
        <v>15</v>
      </c>
      <c r="K64" s="1043" t="s">
        <v>15</v>
      </c>
      <c r="L64" s="1043">
        <v>176612.62630070001</v>
      </c>
      <c r="M64" s="1043">
        <v>144024.1893848</v>
      </c>
      <c r="N64" s="1043">
        <v>614574.99648590002</v>
      </c>
      <c r="O64" s="1043">
        <v>98601.919475799994</v>
      </c>
      <c r="P64" s="1043">
        <v>306878.3340337</v>
      </c>
      <c r="Q64" s="1043">
        <v>1340692.0656809001</v>
      </c>
      <c r="R64" s="1043">
        <v>500098.72146590002</v>
      </c>
      <c r="S64" s="1043" t="s">
        <v>15</v>
      </c>
      <c r="T64" s="1043">
        <v>50</v>
      </c>
      <c r="U64" s="1043" t="s">
        <v>15</v>
      </c>
      <c r="V64" s="1043">
        <v>3256.2768289000001</v>
      </c>
      <c r="W64" s="1043">
        <v>1844097.0639757002</v>
      </c>
      <c r="X64" s="1051"/>
      <c r="Y64" s="1051"/>
    </row>
    <row r="65" spans="1:25" s="1037" customFormat="1" ht="18.95" customHeight="1">
      <c r="A65" s="194" t="s">
        <v>1184</v>
      </c>
      <c r="B65" s="1043" t="s">
        <v>15</v>
      </c>
      <c r="C65" s="1043" t="s">
        <v>15</v>
      </c>
      <c r="D65" s="1043" t="s">
        <v>15</v>
      </c>
      <c r="E65" s="1043" t="s">
        <v>15</v>
      </c>
      <c r="F65" s="1043" t="s">
        <v>15</v>
      </c>
      <c r="G65" s="1043" t="s">
        <v>15</v>
      </c>
      <c r="H65" s="1043" t="s">
        <v>15</v>
      </c>
      <c r="I65" s="1043" t="s">
        <v>15</v>
      </c>
      <c r="J65" s="1043" t="s">
        <v>15</v>
      </c>
      <c r="K65" s="1043" t="s">
        <v>15</v>
      </c>
      <c r="L65" s="1043">
        <v>18791.136521799999</v>
      </c>
      <c r="M65" s="1043">
        <v>21871.882843399999</v>
      </c>
      <c r="N65" s="1043">
        <v>11451.9048974</v>
      </c>
      <c r="O65" s="1043">
        <v>281.74958500000002</v>
      </c>
      <c r="P65" s="1043">
        <v>76994.624746000001</v>
      </c>
      <c r="Q65" s="1043">
        <v>129391.2985936</v>
      </c>
      <c r="R65" s="1043">
        <v>1136.7574193999999</v>
      </c>
      <c r="S65" s="1043" t="s">
        <v>15</v>
      </c>
      <c r="T65" s="1043" t="s">
        <v>15</v>
      </c>
      <c r="U65" s="1043" t="s">
        <v>15</v>
      </c>
      <c r="V65" s="1043">
        <v>9.8743833999999993</v>
      </c>
      <c r="W65" s="1043">
        <v>130537.93039640001</v>
      </c>
      <c r="X65" s="1051"/>
      <c r="Y65" s="1051"/>
    </row>
    <row r="66" spans="1:25" s="1037" customFormat="1" ht="18.95" customHeight="1">
      <c r="A66" s="194" t="s">
        <v>1185</v>
      </c>
      <c r="B66" s="1043" t="s">
        <v>15</v>
      </c>
      <c r="C66" s="1043" t="s">
        <v>15</v>
      </c>
      <c r="D66" s="1043" t="s">
        <v>15</v>
      </c>
      <c r="E66" s="1043" t="s">
        <v>15</v>
      </c>
      <c r="F66" s="1043" t="s">
        <v>15</v>
      </c>
      <c r="G66" s="1043" t="s">
        <v>15</v>
      </c>
      <c r="H66" s="1043" t="s">
        <v>15</v>
      </c>
      <c r="I66" s="1043" t="s">
        <v>15</v>
      </c>
      <c r="J66" s="1043" t="s">
        <v>15</v>
      </c>
      <c r="K66" s="1043" t="s">
        <v>15</v>
      </c>
      <c r="L66" s="1043">
        <v>75835.396901900007</v>
      </c>
      <c r="M66" s="1043">
        <v>16017.8531085</v>
      </c>
      <c r="N66" s="1043">
        <v>119027.5703905</v>
      </c>
      <c r="O66" s="1043">
        <v>44504.352006100002</v>
      </c>
      <c r="P66" s="1043">
        <v>2546078.4567823</v>
      </c>
      <c r="Q66" s="1043">
        <v>2801463.6291892999</v>
      </c>
      <c r="R66" s="1043">
        <v>4555.1875991999996</v>
      </c>
      <c r="S66" s="1043" t="s">
        <v>15</v>
      </c>
      <c r="T66" s="1043">
        <v>3072.9028486000002</v>
      </c>
      <c r="U66" s="1043" t="s">
        <v>15</v>
      </c>
      <c r="V66" s="1043">
        <v>447.55270000000002</v>
      </c>
      <c r="W66" s="1043">
        <v>2809539.2723370995</v>
      </c>
      <c r="X66" s="1051"/>
      <c r="Y66" s="1051"/>
    </row>
    <row r="67" spans="1:25" s="1037" customFormat="1" ht="18.95" customHeight="1">
      <c r="A67" s="194" t="s">
        <v>1186</v>
      </c>
      <c r="B67" s="1043" t="s">
        <v>15</v>
      </c>
      <c r="C67" s="1043" t="s">
        <v>15</v>
      </c>
      <c r="D67" s="1043" t="s">
        <v>15</v>
      </c>
      <c r="E67" s="1043" t="s">
        <v>15</v>
      </c>
      <c r="F67" s="1043" t="s">
        <v>15</v>
      </c>
      <c r="G67" s="1043" t="s">
        <v>15</v>
      </c>
      <c r="H67" s="1043" t="s">
        <v>15</v>
      </c>
      <c r="I67" s="1043" t="s">
        <v>15</v>
      </c>
      <c r="J67" s="1043" t="s">
        <v>15</v>
      </c>
      <c r="K67" s="1043" t="s">
        <v>15</v>
      </c>
      <c r="L67" s="1043">
        <v>27257.125502399998</v>
      </c>
      <c r="M67" s="1043">
        <v>25941.018866999999</v>
      </c>
      <c r="N67" s="1043">
        <v>33517.090374200001</v>
      </c>
      <c r="O67" s="1043">
        <v>7331.9096135</v>
      </c>
      <c r="P67" s="1043">
        <v>8262.8667872999995</v>
      </c>
      <c r="Q67" s="1043">
        <v>102310.01114439999</v>
      </c>
      <c r="R67" s="1043">
        <v>19.682623400000001</v>
      </c>
      <c r="S67" s="1043" t="s">
        <v>15</v>
      </c>
      <c r="T67" s="1043" t="s">
        <v>15</v>
      </c>
      <c r="U67" s="1043" t="s">
        <v>15</v>
      </c>
      <c r="V67" s="1043">
        <v>332.01166799999999</v>
      </c>
      <c r="W67" s="1043">
        <v>102661.7054358</v>
      </c>
      <c r="X67" s="1051"/>
      <c r="Y67" s="1051"/>
    </row>
    <row r="68" spans="1:25" s="1037" customFormat="1" ht="18.95" customHeight="1">
      <c r="A68" s="194" t="s">
        <v>1187</v>
      </c>
      <c r="B68" s="1043" t="s">
        <v>15</v>
      </c>
      <c r="C68" s="1043" t="s">
        <v>15</v>
      </c>
      <c r="D68" s="1043" t="s">
        <v>15</v>
      </c>
      <c r="E68" s="1043" t="s">
        <v>15</v>
      </c>
      <c r="F68" s="1043" t="s">
        <v>15</v>
      </c>
      <c r="G68" s="1043" t="s">
        <v>15</v>
      </c>
      <c r="H68" s="1043" t="s">
        <v>15</v>
      </c>
      <c r="I68" s="1043" t="s">
        <v>15</v>
      </c>
      <c r="J68" s="1043" t="s">
        <v>15</v>
      </c>
      <c r="K68" s="1043" t="s">
        <v>15</v>
      </c>
      <c r="L68" s="1043">
        <v>652.77750000000003</v>
      </c>
      <c r="M68" s="1043">
        <v>13383.712759800001</v>
      </c>
      <c r="N68" s="1043">
        <v>11493.356647099999</v>
      </c>
      <c r="O68" s="1043">
        <v>2001.4105999999999</v>
      </c>
      <c r="P68" s="1043">
        <v>8488.5363978999994</v>
      </c>
      <c r="Q68" s="1043">
        <v>36019.793904799997</v>
      </c>
      <c r="R68" s="1043">
        <v>18128.767609099999</v>
      </c>
      <c r="S68" s="1043" t="s">
        <v>15</v>
      </c>
      <c r="T68" s="1043">
        <v>100</v>
      </c>
      <c r="U68" s="1043" t="s">
        <v>15</v>
      </c>
      <c r="V68" s="1043">
        <v>4.5633686999999998</v>
      </c>
      <c r="W68" s="1043">
        <v>54253.124882600001</v>
      </c>
      <c r="X68" s="1051"/>
      <c r="Y68" s="1051"/>
    </row>
    <row r="69" spans="1:25" s="1037" customFormat="1" ht="18.95" customHeight="1">
      <c r="A69" s="194" t="s">
        <v>1188</v>
      </c>
      <c r="B69" s="1043" t="s">
        <v>15</v>
      </c>
      <c r="C69" s="1043" t="s">
        <v>15</v>
      </c>
      <c r="D69" s="1043" t="s">
        <v>15</v>
      </c>
      <c r="E69" s="1043" t="s">
        <v>15</v>
      </c>
      <c r="F69" s="1043" t="s">
        <v>15</v>
      </c>
      <c r="G69" s="1043" t="s">
        <v>15</v>
      </c>
      <c r="H69" s="1043" t="s">
        <v>15</v>
      </c>
      <c r="I69" s="1043" t="s">
        <v>15</v>
      </c>
      <c r="J69" s="1043" t="s">
        <v>15</v>
      </c>
      <c r="K69" s="1043" t="s">
        <v>15</v>
      </c>
      <c r="L69" s="1043" t="s">
        <v>15</v>
      </c>
      <c r="M69" s="1043" t="s">
        <v>15</v>
      </c>
      <c r="N69" s="1043">
        <v>728.9337276</v>
      </c>
      <c r="O69" s="1043">
        <v>3</v>
      </c>
      <c r="P69" s="1043" t="s">
        <v>15</v>
      </c>
      <c r="Q69" s="1043">
        <v>731.9337276</v>
      </c>
      <c r="R69" s="1043">
        <v>946.24484110000003</v>
      </c>
      <c r="S69" s="1043" t="s">
        <v>15</v>
      </c>
      <c r="T69" s="1043" t="s">
        <v>15</v>
      </c>
      <c r="U69" s="1043" t="s">
        <v>15</v>
      </c>
      <c r="V69" s="1043" t="s">
        <v>15</v>
      </c>
      <c r="W69" s="1043">
        <v>1678.1785687000001</v>
      </c>
      <c r="X69" s="1051"/>
      <c r="Y69" s="1051"/>
    </row>
    <row r="70" spans="1:25" s="1054" customFormat="1" ht="18.95" customHeight="1">
      <c r="A70" s="194" t="s">
        <v>1189</v>
      </c>
      <c r="B70" s="1043" t="s">
        <v>15</v>
      </c>
      <c r="C70" s="1043" t="s">
        <v>15</v>
      </c>
      <c r="D70" s="1043" t="s">
        <v>15</v>
      </c>
      <c r="E70" s="1043" t="s">
        <v>15</v>
      </c>
      <c r="F70" s="1043" t="s">
        <v>15</v>
      </c>
      <c r="G70" s="1043" t="s">
        <v>15</v>
      </c>
      <c r="H70" s="1043" t="s">
        <v>15</v>
      </c>
      <c r="I70" s="1043" t="s">
        <v>15</v>
      </c>
      <c r="J70" s="1043" t="s">
        <v>15</v>
      </c>
      <c r="K70" s="1043" t="s">
        <v>15</v>
      </c>
      <c r="L70" s="1043">
        <v>132.58168230000001</v>
      </c>
      <c r="M70" s="1043">
        <v>4234.1545706999996</v>
      </c>
      <c r="N70" s="1043">
        <v>168237.49281629999</v>
      </c>
      <c r="O70" s="1043">
        <v>116525.2739515</v>
      </c>
      <c r="P70" s="1043">
        <v>215154.14392549999</v>
      </c>
      <c r="Q70" s="1043">
        <v>504283.6469463</v>
      </c>
      <c r="R70" s="1043">
        <v>1651.3298944999999</v>
      </c>
      <c r="S70" s="1043" t="s">
        <v>15</v>
      </c>
      <c r="T70" s="1043" t="s">
        <v>15</v>
      </c>
      <c r="U70" s="1043" t="s">
        <v>15</v>
      </c>
      <c r="V70" s="1043">
        <v>1098.6354859</v>
      </c>
      <c r="W70" s="1043">
        <v>507033.61232670001</v>
      </c>
      <c r="X70" s="1053"/>
      <c r="Y70" s="1053"/>
    </row>
    <row r="71" spans="1:25" s="1054" customFormat="1" ht="18.95" customHeight="1">
      <c r="A71" s="194" t="s">
        <v>1190</v>
      </c>
      <c r="B71" s="1043" t="s">
        <v>15</v>
      </c>
      <c r="C71" s="1043" t="s">
        <v>15</v>
      </c>
      <c r="D71" s="1043" t="s">
        <v>15</v>
      </c>
      <c r="E71" s="1043" t="s">
        <v>15</v>
      </c>
      <c r="F71" s="1043" t="s">
        <v>15</v>
      </c>
      <c r="G71" s="1043" t="s">
        <v>15</v>
      </c>
      <c r="H71" s="1043" t="s">
        <v>15</v>
      </c>
      <c r="I71" s="1043" t="s">
        <v>15</v>
      </c>
      <c r="J71" s="1043" t="s">
        <v>15</v>
      </c>
      <c r="K71" s="1043" t="s">
        <v>15</v>
      </c>
      <c r="L71" s="1043" t="s">
        <v>15</v>
      </c>
      <c r="M71" s="1043" t="s">
        <v>15</v>
      </c>
      <c r="N71" s="1043">
        <v>40.003540000000001</v>
      </c>
      <c r="O71" s="1043">
        <v>15</v>
      </c>
      <c r="P71" s="1043">
        <v>103521.1161574</v>
      </c>
      <c r="Q71" s="1043">
        <v>103576.1196974</v>
      </c>
      <c r="R71" s="1043">
        <v>70623.519058299993</v>
      </c>
      <c r="S71" s="1043" t="s">
        <v>15</v>
      </c>
      <c r="T71" s="1043" t="s">
        <v>15</v>
      </c>
      <c r="U71" s="1043" t="s">
        <v>15</v>
      </c>
      <c r="V71" s="1043">
        <v>3280.7124137000001</v>
      </c>
      <c r="W71" s="1043">
        <v>177480.3511694</v>
      </c>
      <c r="X71" s="1055"/>
      <c r="Y71" s="1055"/>
    </row>
    <row r="72" spans="1:25" s="1037" customFormat="1" ht="18.95" customHeight="1">
      <c r="A72" s="194" t="s">
        <v>1191</v>
      </c>
      <c r="B72" s="1043" t="s">
        <v>15</v>
      </c>
      <c r="C72" s="1043" t="s">
        <v>15</v>
      </c>
      <c r="D72" s="1043" t="s">
        <v>15</v>
      </c>
      <c r="E72" s="1043" t="s">
        <v>15</v>
      </c>
      <c r="F72" s="1043" t="s">
        <v>15</v>
      </c>
      <c r="G72" s="1043" t="s">
        <v>15</v>
      </c>
      <c r="H72" s="1043" t="s">
        <v>15</v>
      </c>
      <c r="I72" s="1043" t="s">
        <v>15</v>
      </c>
      <c r="J72" s="1043" t="s">
        <v>15</v>
      </c>
      <c r="K72" s="1043" t="s">
        <v>15</v>
      </c>
      <c r="L72" s="1043" t="s">
        <v>15</v>
      </c>
      <c r="M72" s="1043">
        <v>22817.8614777</v>
      </c>
      <c r="N72" s="1043">
        <v>1178.7203500000001</v>
      </c>
      <c r="O72" s="1043">
        <v>192</v>
      </c>
      <c r="P72" s="1043">
        <v>71486.8797318</v>
      </c>
      <c r="Q72" s="1043">
        <v>95675.461559499992</v>
      </c>
      <c r="R72" s="1043" t="s">
        <v>15</v>
      </c>
      <c r="S72" s="1043" t="s">
        <v>15</v>
      </c>
      <c r="T72" s="1043" t="s">
        <v>15</v>
      </c>
      <c r="U72" s="1043" t="s">
        <v>15</v>
      </c>
      <c r="V72" s="1043">
        <v>3.35</v>
      </c>
      <c r="W72" s="1043">
        <v>95678.811559499998</v>
      </c>
    </row>
    <row r="73" spans="1:25" ht="18.95" customHeight="1">
      <c r="A73" s="194" t="s">
        <v>1192</v>
      </c>
      <c r="B73" s="1043" t="s">
        <v>15</v>
      </c>
      <c r="C73" s="1043" t="s">
        <v>15</v>
      </c>
      <c r="D73" s="1043" t="s">
        <v>15</v>
      </c>
      <c r="E73" s="1043" t="s">
        <v>15</v>
      </c>
      <c r="F73" s="1043" t="s">
        <v>15</v>
      </c>
      <c r="G73" s="1043" t="s">
        <v>15</v>
      </c>
      <c r="H73" s="1043" t="s">
        <v>15</v>
      </c>
      <c r="I73" s="1043" t="s">
        <v>15</v>
      </c>
      <c r="J73" s="1043" t="s">
        <v>15</v>
      </c>
      <c r="K73" s="1043" t="s">
        <v>15</v>
      </c>
      <c r="L73" s="1043" t="s">
        <v>15</v>
      </c>
      <c r="M73" s="1043" t="s">
        <v>15</v>
      </c>
      <c r="N73" s="1043">
        <v>32.31391</v>
      </c>
      <c r="O73" s="1043">
        <v>116.30513000000001</v>
      </c>
      <c r="P73" s="1043" t="s">
        <v>15</v>
      </c>
      <c r="Q73" s="1043">
        <v>148.61904000000001</v>
      </c>
      <c r="R73" s="1043" t="s">
        <v>15</v>
      </c>
      <c r="S73" s="1043" t="s">
        <v>15</v>
      </c>
      <c r="T73" s="1043" t="s">
        <v>15</v>
      </c>
      <c r="U73" s="1043" t="s">
        <v>15</v>
      </c>
      <c r="V73" s="1043" t="s">
        <v>15</v>
      </c>
      <c r="W73" s="1043">
        <v>148.61904000000001</v>
      </c>
    </row>
    <row r="74" spans="1:25" ht="18.95" customHeight="1">
      <c r="A74" s="194" t="s">
        <v>1193</v>
      </c>
      <c r="B74" s="1043" t="s">
        <v>15</v>
      </c>
      <c r="C74" s="1043" t="s">
        <v>15</v>
      </c>
      <c r="D74" s="1043" t="s">
        <v>15</v>
      </c>
      <c r="E74" s="1043" t="s">
        <v>15</v>
      </c>
      <c r="F74" s="1043" t="s">
        <v>15</v>
      </c>
      <c r="G74" s="1043" t="s">
        <v>15</v>
      </c>
      <c r="H74" s="1043" t="s">
        <v>15</v>
      </c>
      <c r="I74" s="1043" t="s">
        <v>15</v>
      </c>
      <c r="J74" s="1043" t="s">
        <v>15</v>
      </c>
      <c r="K74" s="1043" t="s">
        <v>15</v>
      </c>
      <c r="L74" s="1043" t="s">
        <v>15</v>
      </c>
      <c r="M74" s="1043">
        <v>95237.453647400005</v>
      </c>
      <c r="N74" s="1043" t="s">
        <v>15</v>
      </c>
      <c r="O74" s="1043" t="s">
        <v>15</v>
      </c>
      <c r="P74" s="1043">
        <v>1.8274204999999999</v>
      </c>
      <c r="Q74" s="1043">
        <v>95239.28106790001</v>
      </c>
      <c r="R74" s="1043" t="s">
        <v>15</v>
      </c>
      <c r="S74" s="1043" t="s">
        <v>15</v>
      </c>
      <c r="T74" s="1043" t="s">
        <v>15</v>
      </c>
      <c r="U74" s="1043" t="s">
        <v>15</v>
      </c>
      <c r="V74" s="1043" t="s">
        <v>15</v>
      </c>
      <c r="W74" s="1043">
        <v>95239.28106790001</v>
      </c>
    </row>
    <row r="75" spans="1:25" ht="18.95" customHeight="1">
      <c r="A75" s="194" t="s">
        <v>1194</v>
      </c>
      <c r="B75" s="1043" t="s">
        <v>15</v>
      </c>
      <c r="C75" s="1043" t="s">
        <v>15</v>
      </c>
      <c r="D75" s="1043" t="s">
        <v>15</v>
      </c>
      <c r="E75" s="1043" t="s">
        <v>15</v>
      </c>
      <c r="F75" s="1043" t="s">
        <v>15</v>
      </c>
      <c r="G75" s="1043" t="s">
        <v>15</v>
      </c>
      <c r="H75" s="1043" t="s">
        <v>15</v>
      </c>
      <c r="I75" s="1043" t="s">
        <v>15</v>
      </c>
      <c r="J75" s="1043" t="s">
        <v>15</v>
      </c>
      <c r="K75" s="1043" t="s">
        <v>15</v>
      </c>
      <c r="L75" s="1043" t="s">
        <v>15</v>
      </c>
      <c r="M75" s="1043" t="s">
        <v>15</v>
      </c>
      <c r="N75" s="1043" t="s">
        <v>15</v>
      </c>
      <c r="O75" s="1043">
        <v>8.5</v>
      </c>
      <c r="P75" s="1043" t="s">
        <v>15</v>
      </c>
      <c r="Q75" s="1043">
        <v>8.5</v>
      </c>
      <c r="R75" s="1043" t="s">
        <v>15</v>
      </c>
      <c r="S75" s="1043" t="s">
        <v>15</v>
      </c>
      <c r="T75" s="1043" t="s">
        <v>15</v>
      </c>
      <c r="U75" s="1043" t="s">
        <v>15</v>
      </c>
      <c r="V75" s="1043" t="s">
        <v>15</v>
      </c>
      <c r="W75" s="1043">
        <v>8.5</v>
      </c>
    </row>
    <row r="76" spans="1:25" ht="18.95" customHeight="1">
      <c r="A76" s="1057" t="s">
        <v>1195</v>
      </c>
      <c r="B76" s="1043" t="s">
        <v>15</v>
      </c>
      <c r="C76" s="1043" t="s">
        <v>15</v>
      </c>
      <c r="D76" s="1043" t="s">
        <v>15</v>
      </c>
      <c r="E76" s="1043" t="s">
        <v>15</v>
      </c>
      <c r="F76" s="1043" t="s">
        <v>15</v>
      </c>
      <c r="G76" s="1043" t="s">
        <v>15</v>
      </c>
      <c r="H76" s="1043" t="s">
        <v>15</v>
      </c>
      <c r="I76" s="1043" t="s">
        <v>15</v>
      </c>
      <c r="J76" s="1043" t="s">
        <v>15</v>
      </c>
      <c r="K76" s="1043" t="s">
        <v>15</v>
      </c>
      <c r="L76" s="1043" t="s">
        <v>15</v>
      </c>
      <c r="M76" s="1043" t="s">
        <v>15</v>
      </c>
      <c r="N76" s="1043" t="s">
        <v>15</v>
      </c>
      <c r="O76" s="1043" t="s">
        <v>15</v>
      </c>
      <c r="P76" s="1043">
        <v>13452.5786733</v>
      </c>
      <c r="Q76" s="1043">
        <v>13452.5786733</v>
      </c>
      <c r="R76" s="1043" t="s">
        <v>15</v>
      </c>
      <c r="S76" s="1043" t="s">
        <v>15</v>
      </c>
      <c r="T76" s="1043" t="s">
        <v>15</v>
      </c>
      <c r="U76" s="1043" t="s">
        <v>15</v>
      </c>
      <c r="V76" s="1043" t="s">
        <v>15</v>
      </c>
      <c r="W76" s="1043">
        <v>13452.5786733</v>
      </c>
    </row>
    <row r="77" spans="1:25" ht="18.95" customHeight="1">
      <c r="A77" s="1057" t="s">
        <v>1196</v>
      </c>
      <c r="B77" s="1043" t="s">
        <v>15</v>
      </c>
      <c r="C77" s="1043" t="s">
        <v>15</v>
      </c>
      <c r="D77" s="1043" t="s">
        <v>15</v>
      </c>
      <c r="E77" s="1043" t="s">
        <v>15</v>
      </c>
      <c r="F77" s="1043" t="s">
        <v>15</v>
      </c>
      <c r="G77" s="1043" t="s">
        <v>15</v>
      </c>
      <c r="H77" s="1043" t="s">
        <v>15</v>
      </c>
      <c r="I77" s="1043" t="s">
        <v>15</v>
      </c>
      <c r="J77" s="1043" t="s">
        <v>15</v>
      </c>
      <c r="K77" s="1043" t="s">
        <v>15</v>
      </c>
      <c r="L77" s="1043" t="s">
        <v>15</v>
      </c>
      <c r="M77" s="1043" t="s">
        <v>15</v>
      </c>
      <c r="N77" s="1043" t="s">
        <v>15</v>
      </c>
      <c r="O77" s="1043" t="s">
        <v>15</v>
      </c>
      <c r="P77" s="1043" t="s">
        <v>15</v>
      </c>
      <c r="Q77" s="1043" t="s">
        <v>15</v>
      </c>
      <c r="R77" s="1043" t="s">
        <v>15</v>
      </c>
      <c r="S77" s="1043" t="s">
        <v>15</v>
      </c>
      <c r="T77" s="1043" t="s">
        <v>15</v>
      </c>
      <c r="U77" s="1043" t="s">
        <v>15</v>
      </c>
      <c r="V77" s="1043" t="s">
        <v>15</v>
      </c>
      <c r="W77" s="1043" t="s">
        <v>15</v>
      </c>
    </row>
    <row r="78" spans="1:25" ht="18.95" customHeight="1">
      <c r="A78" s="1057" t="s">
        <v>1197</v>
      </c>
      <c r="B78" s="1043" t="s">
        <v>15</v>
      </c>
      <c r="C78" s="1043" t="s">
        <v>15</v>
      </c>
      <c r="D78" s="1043" t="s">
        <v>15</v>
      </c>
      <c r="E78" s="1043" t="s">
        <v>15</v>
      </c>
      <c r="F78" s="1043" t="s">
        <v>15</v>
      </c>
      <c r="G78" s="1043" t="s">
        <v>15</v>
      </c>
      <c r="H78" s="1043" t="s">
        <v>15</v>
      </c>
      <c r="I78" s="1043" t="s">
        <v>15</v>
      </c>
      <c r="J78" s="1043" t="s">
        <v>15</v>
      </c>
      <c r="K78" s="1043" t="s">
        <v>15</v>
      </c>
      <c r="L78" s="1043" t="s">
        <v>15</v>
      </c>
      <c r="M78" s="1043" t="s">
        <v>15</v>
      </c>
      <c r="N78" s="1043" t="s">
        <v>15</v>
      </c>
      <c r="O78" s="1043" t="s">
        <v>15</v>
      </c>
      <c r="P78" s="1043" t="s">
        <v>15</v>
      </c>
      <c r="Q78" s="1043" t="s">
        <v>15</v>
      </c>
      <c r="R78" s="1043" t="s">
        <v>15</v>
      </c>
      <c r="S78" s="1043" t="s">
        <v>15</v>
      </c>
      <c r="T78" s="1043" t="s">
        <v>15</v>
      </c>
      <c r="U78" s="1043" t="s">
        <v>15</v>
      </c>
      <c r="V78" s="1043" t="s">
        <v>15</v>
      </c>
      <c r="W78" s="1043" t="s">
        <v>15</v>
      </c>
    </row>
    <row r="79" spans="1:25">
      <c r="A79" s="1058" t="s">
        <v>25</v>
      </c>
      <c r="B79" s="1059">
        <v>1722683.8908071001</v>
      </c>
      <c r="C79" s="1059">
        <v>997.71997039999997</v>
      </c>
      <c r="D79" s="1059">
        <v>1723681.6107775001</v>
      </c>
      <c r="E79" s="1059">
        <v>539643.57211089996</v>
      </c>
      <c r="F79" s="1059">
        <v>8214896.9201708008</v>
      </c>
      <c r="G79" s="1059">
        <v>3437.0517341999998</v>
      </c>
      <c r="H79" s="1059">
        <v>8492.1288332000004</v>
      </c>
      <c r="I79" s="1059">
        <v>36531.626309999992</v>
      </c>
      <c r="J79" s="1059">
        <v>258861.95963559998</v>
      </c>
      <c r="K79" s="1059">
        <v>1322217.6232293996</v>
      </c>
      <c r="L79" s="1059">
        <v>10766066.3843117</v>
      </c>
      <c r="M79" s="1059">
        <v>2207071.9175751996</v>
      </c>
      <c r="N79" s="1059">
        <v>3813007.3544056006</v>
      </c>
      <c r="O79" s="1059">
        <v>435212.61677949998</v>
      </c>
      <c r="P79" s="1059">
        <v>4141787.0295659001</v>
      </c>
      <c r="Q79" s="1059">
        <v>21363145.302637901</v>
      </c>
      <c r="R79" s="1059">
        <v>3745103.3029240989</v>
      </c>
      <c r="S79" s="1059">
        <v>509564.92207520001</v>
      </c>
      <c r="T79" s="1059">
        <v>1445460.2109086995</v>
      </c>
      <c r="U79" s="1060" t="s">
        <v>15</v>
      </c>
      <c r="V79" s="1059">
        <v>722545.61992829992</v>
      </c>
      <c r="W79" s="1059">
        <v>39893581.851275787</v>
      </c>
    </row>
    <row r="80" spans="1:25" ht="40.5" customHeight="1">
      <c r="A80" s="1061" t="s">
        <v>806</v>
      </c>
      <c r="B80" s="1062">
        <v>0</v>
      </c>
      <c r="C80" s="1062">
        <v>3</v>
      </c>
      <c r="D80" s="1062">
        <v>1.7364923385415E-3</v>
      </c>
      <c r="E80" s="1062">
        <v>0</v>
      </c>
      <c r="F80" s="1062">
        <v>3.8161768980313302</v>
      </c>
      <c r="G80" s="1062">
        <v>0</v>
      </c>
      <c r="H80" s="1063">
        <v>2.8293312285920798E-2</v>
      </c>
      <c r="I80" s="1062">
        <v>0.44790003700790598</v>
      </c>
      <c r="J80" s="1062">
        <v>6.0459110681929896E-3</v>
      </c>
      <c r="K80" s="1062">
        <v>3.8938999771817802</v>
      </c>
      <c r="L80" s="1062">
        <v>9.4548681142049507</v>
      </c>
      <c r="M80" s="1062">
        <v>10.2254208050605</v>
      </c>
      <c r="N80" s="1062">
        <v>10.719031850357601</v>
      </c>
      <c r="O80" s="1062">
        <v>11.6480904409581</v>
      </c>
      <c r="P80" s="1062">
        <v>11.8934708264247</v>
      </c>
      <c r="Q80" s="1062">
        <v>10.277575711372</v>
      </c>
      <c r="R80" s="1062">
        <v>8.8654647568868192</v>
      </c>
      <c r="S80" s="1062">
        <v>0</v>
      </c>
      <c r="T80" s="1062">
        <v>0.233733611391511</v>
      </c>
      <c r="U80" s="1060" t="s">
        <v>15</v>
      </c>
      <c r="V80" s="1063">
        <v>7.25628151841053</v>
      </c>
      <c r="W80" s="1062">
        <v>7.3912519765550497</v>
      </c>
    </row>
    <row r="81" spans="1:23">
      <c r="A81" s="201" t="s">
        <v>14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78"/>
      <c r="L81" s="178"/>
      <c r="M81" s="951"/>
      <c r="N81" s="178"/>
      <c r="O81" s="178"/>
      <c r="P81" s="178"/>
      <c r="Q81" s="178"/>
      <c r="R81" s="178"/>
      <c r="S81" s="178"/>
      <c r="T81" s="178"/>
      <c r="U81" s="178"/>
      <c r="V81" s="178"/>
      <c r="W81" s="178"/>
    </row>
    <row r="82" spans="1:23">
      <c r="A82" s="202" t="s">
        <v>973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</row>
    <row r="83" spans="1:23">
      <c r="A83" s="203" t="s">
        <v>974</v>
      </c>
      <c r="B83" s="187"/>
      <c r="C83" s="187"/>
      <c r="D83" s="187"/>
      <c r="E83" s="187"/>
      <c r="F83" s="187"/>
      <c r="G83" s="187"/>
      <c r="H83" s="187"/>
      <c r="I83" s="187"/>
      <c r="J83" s="187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</row>
  </sheetData>
  <mergeCells count="37">
    <mergeCell ref="U1:W1"/>
    <mergeCell ref="U5:W5"/>
    <mergeCell ref="A6:A7"/>
    <mergeCell ref="B6:D6"/>
    <mergeCell ref="E6:E7"/>
    <mergeCell ref="F6:F7"/>
    <mergeCell ref="G6:G7"/>
    <mergeCell ref="H6:H7"/>
    <mergeCell ref="I6:I7"/>
    <mergeCell ref="J6:J7"/>
    <mergeCell ref="A44:A45"/>
    <mergeCell ref="B44:D44"/>
    <mergeCell ref="E44:E45"/>
    <mergeCell ref="F44:F45"/>
    <mergeCell ref="G44:G45"/>
    <mergeCell ref="R44:R45"/>
    <mergeCell ref="V6:V7"/>
    <mergeCell ref="W6:W7"/>
    <mergeCell ref="H40:K40"/>
    <mergeCell ref="U40:W40"/>
    <mergeCell ref="T43:W43"/>
    <mergeCell ref="K6:K7"/>
    <mergeCell ref="L6:Q6"/>
    <mergeCell ref="R6:R7"/>
    <mergeCell ref="S6:S7"/>
    <mergeCell ref="T6:T7"/>
    <mergeCell ref="U6:U7"/>
    <mergeCell ref="H44:H45"/>
    <mergeCell ref="I44:I45"/>
    <mergeCell ref="J44:J45"/>
    <mergeCell ref="K44:K45"/>
    <mergeCell ref="L44:Q44"/>
    <mergeCell ref="S44:S45"/>
    <mergeCell ref="T44:T45"/>
    <mergeCell ref="U44:U45"/>
    <mergeCell ref="V44:V45"/>
    <mergeCell ref="W44:W45"/>
  </mergeCells>
  <pageMargins left="0.5" right="0.2" top="0.75" bottom="0.75" header="0.4" footer="0.4"/>
  <pageSetup paperSize="9" scale="82" firstPageNumber="76" pageOrder="overThenDown" orientation="portrait" r:id="rId1"/>
  <headerFooter>
    <oddFooter>&amp;C&amp;"Maiandra GD,Regular"&amp;9&amp;P</oddFooter>
  </headerFooter>
  <rowBreaks count="1" manualBreakCount="1">
    <brk id="39" max="16383" man="1"/>
  </rowBreaks>
  <colBreaks count="1" manualBreakCount="1">
    <brk id="1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01" sqref="H101"/>
    </sheetView>
  </sheetViews>
  <sheetFormatPr defaultRowHeight="12.75"/>
  <cols>
    <col min="1" max="1" width="28.42578125" style="1148" customWidth="1"/>
    <col min="2" max="2" width="13.5703125" style="1148" customWidth="1"/>
    <col min="3" max="3" width="12.28515625" style="1148" customWidth="1"/>
    <col min="4" max="4" width="13.42578125" style="1148" customWidth="1"/>
    <col min="5" max="7" width="11" style="1148" customWidth="1"/>
    <col min="8" max="8" width="14.140625" style="1148" customWidth="1"/>
    <col min="9" max="9" width="15" style="1148" customWidth="1"/>
    <col min="10" max="10" width="15.140625" style="1148" customWidth="1"/>
    <col min="11" max="11" width="15" style="1148" customWidth="1"/>
    <col min="12" max="12" width="14.85546875" style="1148" customWidth="1"/>
    <col min="13" max="13" width="27.140625" style="1148" customWidth="1"/>
    <col min="14" max="16384" width="9.140625" style="1148"/>
  </cols>
  <sheetData>
    <row r="1" spans="1:18" s="1110" customFormat="1" ht="24" customHeight="1">
      <c r="A1" s="1107" t="s">
        <v>873</v>
      </c>
      <c r="B1" s="1107"/>
      <c r="C1" s="1107"/>
      <c r="D1" s="1107"/>
      <c r="E1" s="1107"/>
      <c r="F1" s="1107"/>
      <c r="G1" s="1108"/>
      <c r="H1" s="1107"/>
      <c r="I1" s="1107"/>
      <c r="J1" s="1107"/>
      <c r="K1" s="1107"/>
      <c r="L1" s="1107"/>
      <c r="M1" s="1109"/>
    </row>
    <row r="2" spans="1:18" s="1110" customFormat="1" ht="24.75" customHeight="1">
      <c r="A2" s="1315" t="s">
        <v>16</v>
      </c>
      <c r="B2" s="1315"/>
      <c r="C2" s="1315"/>
      <c r="D2" s="1315"/>
      <c r="E2" s="1315"/>
      <c r="F2" s="1315"/>
      <c r="G2" s="1108"/>
      <c r="H2" s="1107"/>
      <c r="I2" s="1107"/>
      <c r="J2" s="1107"/>
      <c r="K2" s="1107"/>
      <c r="L2" s="1107"/>
      <c r="M2" s="1107"/>
    </row>
    <row r="3" spans="1:18" s="1113" customFormat="1" ht="15" customHeight="1">
      <c r="A3" s="1316"/>
      <c r="B3" s="1316"/>
      <c r="C3" s="1316"/>
      <c r="D3" s="1316"/>
      <c r="E3" s="1316"/>
      <c r="F3" s="1316"/>
      <c r="G3" s="1111"/>
      <c r="H3" s="1112"/>
      <c r="I3" s="1112"/>
      <c r="J3" s="1112"/>
      <c r="K3" s="1112"/>
      <c r="L3" s="1112"/>
      <c r="M3" s="1112"/>
    </row>
    <row r="4" spans="1:18" s="1116" customFormat="1" ht="15" customHeight="1">
      <c r="A4" s="1114"/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5" t="s">
        <v>933</v>
      </c>
    </row>
    <row r="5" spans="1:18" s="1117" customFormat="1" ht="18" customHeight="1">
      <c r="A5" s="1317" t="s">
        <v>693</v>
      </c>
      <c r="B5" s="1320" t="s">
        <v>0</v>
      </c>
      <c r="C5" s="1321"/>
      <c r="D5" s="1321"/>
      <c r="E5" s="1321"/>
      <c r="F5" s="1321"/>
      <c r="G5" s="1321"/>
      <c r="H5" s="1322"/>
      <c r="I5" s="1323" t="s">
        <v>1</v>
      </c>
      <c r="J5" s="1321"/>
      <c r="K5" s="1321"/>
      <c r="L5" s="1322"/>
      <c r="M5" s="1324" t="s">
        <v>693</v>
      </c>
    </row>
    <row r="6" spans="1:18" s="1117" customFormat="1" ht="18" customHeight="1">
      <c r="A6" s="1318"/>
      <c r="B6" s="1327" t="s">
        <v>721</v>
      </c>
      <c r="C6" s="1328"/>
      <c r="D6" s="1328"/>
      <c r="E6" s="1329"/>
      <c r="F6" s="1330" t="s">
        <v>722</v>
      </c>
      <c r="G6" s="1331"/>
      <c r="H6" s="1332"/>
      <c r="I6" s="1333" t="s">
        <v>721</v>
      </c>
      <c r="J6" s="1333"/>
      <c r="K6" s="1333" t="s">
        <v>722</v>
      </c>
      <c r="L6" s="1333"/>
      <c r="M6" s="1325"/>
    </row>
    <row r="7" spans="1:18" s="1117" customFormat="1" ht="71.25" customHeight="1">
      <c r="A7" s="1319"/>
      <c r="B7" s="1118" t="s">
        <v>723</v>
      </c>
      <c r="C7" s="1119" t="s">
        <v>3</v>
      </c>
      <c r="D7" s="1118" t="s">
        <v>1210</v>
      </c>
      <c r="E7" s="1118" t="s">
        <v>724</v>
      </c>
      <c r="F7" s="1118" t="s">
        <v>723</v>
      </c>
      <c r="G7" s="1119" t="s">
        <v>3</v>
      </c>
      <c r="H7" s="1118" t="s">
        <v>1210</v>
      </c>
      <c r="I7" s="1118" t="s">
        <v>723</v>
      </c>
      <c r="J7" s="1119" t="s">
        <v>3</v>
      </c>
      <c r="K7" s="1118" t="s">
        <v>723</v>
      </c>
      <c r="L7" s="1119" t="s">
        <v>3</v>
      </c>
      <c r="M7" s="1326"/>
    </row>
    <row r="8" spans="1:18" s="1117" customFormat="1" ht="15" customHeight="1">
      <c r="A8" s="1120" t="s">
        <v>6</v>
      </c>
      <c r="B8" s="1119" t="s">
        <v>7</v>
      </c>
      <c r="C8" s="1119" t="s">
        <v>8</v>
      </c>
      <c r="D8" s="1119" t="s">
        <v>9</v>
      </c>
      <c r="E8" s="1119" t="s">
        <v>10</v>
      </c>
      <c r="F8" s="1121" t="s">
        <v>11</v>
      </c>
      <c r="G8" s="1119" t="s">
        <v>12</v>
      </c>
      <c r="H8" s="1119" t="s">
        <v>13</v>
      </c>
      <c r="I8" s="1119" t="s">
        <v>694</v>
      </c>
      <c r="J8" s="1119" t="s">
        <v>725</v>
      </c>
      <c r="K8" s="1119" t="s">
        <v>695</v>
      </c>
      <c r="L8" s="1119" t="s">
        <v>726</v>
      </c>
      <c r="M8" s="1119" t="s">
        <v>727</v>
      </c>
    </row>
    <row r="9" spans="1:18" s="1117" customFormat="1" ht="9" customHeight="1">
      <c r="A9" s="1122"/>
      <c r="B9" s="1122"/>
      <c r="C9" s="1122"/>
      <c r="D9" s="1122"/>
      <c r="E9" s="1123"/>
      <c r="F9" s="1122"/>
      <c r="G9" s="1122"/>
      <c r="H9" s="1122"/>
      <c r="I9" s="1122"/>
      <c r="J9" s="1122"/>
      <c r="K9" s="1122"/>
      <c r="L9" s="1122"/>
      <c r="M9" s="1122"/>
    </row>
    <row r="10" spans="1:18" s="1116" customFormat="1" ht="24.95" customHeight="1">
      <c r="A10" s="1124" t="s">
        <v>696</v>
      </c>
      <c r="B10" s="972">
        <v>134430095</v>
      </c>
      <c r="C10" s="972">
        <v>706520.18762990006</v>
      </c>
      <c r="D10" s="1125">
        <v>3.3635267323161395E-3</v>
      </c>
      <c r="E10" s="1126">
        <v>5.2556697786302993E-3</v>
      </c>
      <c r="F10" s="972">
        <v>134430095</v>
      </c>
      <c r="G10" s="972">
        <v>706520.18762990006</v>
      </c>
      <c r="H10" s="1125">
        <v>3.363526732316146E-3</v>
      </c>
      <c r="I10" s="1127">
        <v>131797375</v>
      </c>
      <c r="J10" s="1127">
        <v>720443.25479649997</v>
      </c>
      <c r="K10" s="1127">
        <v>131797375</v>
      </c>
      <c r="L10" s="1127">
        <v>720443.25479649997</v>
      </c>
      <c r="M10" s="1128" t="s">
        <v>696</v>
      </c>
      <c r="P10" s="1129"/>
    </row>
    <row r="11" spans="1:18" s="1116" customFormat="1" ht="24.95" customHeight="1">
      <c r="A11" s="1124" t="s">
        <v>697</v>
      </c>
      <c r="B11" s="972">
        <v>6341618</v>
      </c>
      <c r="C11" s="972">
        <v>452056.27401779999</v>
      </c>
      <c r="D11" s="1125">
        <v>2.1521017924070883E-3</v>
      </c>
      <c r="E11" s="1126">
        <v>7.1284059370621183E-2</v>
      </c>
      <c r="F11" s="972">
        <v>140771713</v>
      </c>
      <c r="G11" s="972">
        <v>1158576.4616477001</v>
      </c>
      <c r="H11" s="1125">
        <v>5.5156285247232387E-3</v>
      </c>
      <c r="I11" s="1127">
        <v>6053772</v>
      </c>
      <c r="J11" s="1127">
        <v>430419.75113430002</v>
      </c>
      <c r="K11" s="1127">
        <v>137851147</v>
      </c>
      <c r="L11" s="1127">
        <v>1150863.0059308</v>
      </c>
      <c r="M11" s="1128" t="s">
        <v>697</v>
      </c>
    </row>
    <row r="12" spans="1:18" s="1116" customFormat="1" ht="24.95" customHeight="1">
      <c r="A12" s="1124" t="s">
        <v>698</v>
      </c>
      <c r="B12" s="972">
        <v>7141793</v>
      </c>
      <c r="C12" s="972">
        <v>1162383.7335135001</v>
      </c>
      <c r="D12" s="1125">
        <v>5.5337537827441939E-3</v>
      </c>
      <c r="E12" s="1126">
        <v>0.16275797037431639</v>
      </c>
      <c r="F12" s="972">
        <v>147913506</v>
      </c>
      <c r="G12" s="972">
        <v>2320960.1951612001</v>
      </c>
      <c r="H12" s="1125">
        <v>1.1049382307467444E-2</v>
      </c>
      <c r="I12" s="1127">
        <v>7190277</v>
      </c>
      <c r="J12" s="1127">
        <v>1169174.9288005</v>
      </c>
      <c r="K12" s="1127">
        <v>145041424</v>
      </c>
      <c r="L12" s="1127">
        <v>2320037.9347313</v>
      </c>
      <c r="M12" s="1128" t="s">
        <v>698</v>
      </c>
      <c r="Q12" s="1130"/>
      <c r="R12" s="1130"/>
    </row>
    <row r="13" spans="1:18" s="1116" customFormat="1" ht="24.95" customHeight="1">
      <c r="A13" s="1124" t="s">
        <v>699</v>
      </c>
      <c r="B13" s="972">
        <v>5361208</v>
      </c>
      <c r="C13" s="972">
        <v>1953070.3926786</v>
      </c>
      <c r="D13" s="1125">
        <v>9.2979713685277313E-3</v>
      </c>
      <c r="E13" s="1126">
        <v>0.36429670191468044</v>
      </c>
      <c r="F13" s="972">
        <v>153274714</v>
      </c>
      <c r="G13" s="972">
        <v>4274030.5878397999</v>
      </c>
      <c r="H13" s="1125">
        <v>2.0347353675995192E-2</v>
      </c>
      <c r="I13" s="1127">
        <v>5424292</v>
      </c>
      <c r="J13" s="1127">
        <v>1981608.6678935001</v>
      </c>
      <c r="K13" s="1127">
        <v>150465716</v>
      </c>
      <c r="L13" s="1127">
        <v>4301646.6026248001</v>
      </c>
      <c r="M13" s="1128" t="s">
        <v>699</v>
      </c>
      <c r="Q13" s="1130"/>
      <c r="R13" s="1130"/>
    </row>
    <row r="14" spans="1:18" s="1116" customFormat="1" ht="24.95" customHeight="1">
      <c r="A14" s="1124" t="s">
        <v>700</v>
      </c>
      <c r="B14" s="972">
        <v>5982308</v>
      </c>
      <c r="C14" s="972">
        <v>4375686.0234024003</v>
      </c>
      <c r="D14" s="1125">
        <v>2.0831304143351305E-2</v>
      </c>
      <c r="E14" s="1126">
        <v>0.73143777007175159</v>
      </c>
      <c r="F14" s="972">
        <v>159257022</v>
      </c>
      <c r="G14" s="972">
        <v>8649716.6112421993</v>
      </c>
      <c r="H14" s="1125">
        <v>4.1178657819346536E-2</v>
      </c>
      <c r="I14" s="1127">
        <v>5953311</v>
      </c>
      <c r="J14" s="1127">
        <v>4370423.1673442004</v>
      </c>
      <c r="K14" s="1127">
        <v>156419027</v>
      </c>
      <c r="L14" s="1127">
        <v>8672069.7699689995</v>
      </c>
      <c r="M14" s="1128" t="s">
        <v>700</v>
      </c>
      <c r="Q14" s="1130"/>
      <c r="R14" s="1130"/>
    </row>
    <row r="15" spans="1:18" s="1116" customFormat="1" ht="24.95" customHeight="1">
      <c r="A15" s="1124" t="s">
        <v>701</v>
      </c>
      <c r="B15" s="972">
        <v>5722766</v>
      </c>
      <c r="C15" s="972">
        <v>8173901.4833217999</v>
      </c>
      <c r="D15" s="1125">
        <v>3.8913447383152881E-2</v>
      </c>
      <c r="E15" s="1126">
        <v>1.4283130715674552</v>
      </c>
      <c r="F15" s="972">
        <v>164979788</v>
      </c>
      <c r="G15" s="972">
        <v>16823618.094563998</v>
      </c>
      <c r="H15" s="1125">
        <v>8.0092105202499486E-2</v>
      </c>
      <c r="I15" s="1127">
        <v>5597404</v>
      </c>
      <c r="J15" s="1127">
        <v>7997139.1021215003</v>
      </c>
      <c r="K15" s="1127">
        <v>162016431</v>
      </c>
      <c r="L15" s="1127">
        <v>16669208.8720905</v>
      </c>
      <c r="M15" s="1128" t="s">
        <v>701</v>
      </c>
      <c r="Q15" s="1130"/>
      <c r="R15" s="1130"/>
    </row>
    <row r="16" spans="1:18" s="1116" customFormat="1" ht="24.95" customHeight="1">
      <c r="A16" s="1124" t="s">
        <v>702</v>
      </c>
      <c r="B16" s="972">
        <v>3038888</v>
      </c>
      <c r="C16" s="972">
        <v>7555713.8407290997</v>
      </c>
      <c r="D16" s="1125">
        <v>3.5970444907281317E-2</v>
      </c>
      <c r="E16" s="1126">
        <v>2.486341662058325</v>
      </c>
      <c r="F16" s="972">
        <v>168018676</v>
      </c>
      <c r="G16" s="972">
        <v>24379331.935293101</v>
      </c>
      <c r="H16" s="1125">
        <v>0.11606255010978089</v>
      </c>
      <c r="I16" s="1127">
        <v>2918879</v>
      </c>
      <c r="J16" s="1127">
        <v>7250072.6909229001</v>
      </c>
      <c r="K16" s="1127">
        <v>164935310</v>
      </c>
      <c r="L16" s="1127">
        <v>23919281.563013401</v>
      </c>
      <c r="M16" s="1128" t="s">
        <v>702</v>
      </c>
      <c r="P16" s="1131"/>
      <c r="Q16" s="1131"/>
      <c r="R16" s="1131"/>
    </row>
    <row r="17" spans="1:18" s="1116" customFormat="1" ht="24.95" customHeight="1">
      <c r="A17" s="1124" t="s">
        <v>703</v>
      </c>
      <c r="B17" s="972">
        <v>2005097</v>
      </c>
      <c r="C17" s="972">
        <v>7088582.3055069</v>
      </c>
      <c r="D17" s="1125">
        <v>3.3746574402606082E-2</v>
      </c>
      <c r="E17" s="1126">
        <v>3.5352814878815839</v>
      </c>
      <c r="F17" s="972">
        <v>170023773</v>
      </c>
      <c r="G17" s="972">
        <v>31467914.240800001</v>
      </c>
      <c r="H17" s="1125">
        <v>0.14980912451238704</v>
      </c>
      <c r="I17" s="1127">
        <v>1953695</v>
      </c>
      <c r="J17" s="1127">
        <v>6897194.0418902002</v>
      </c>
      <c r="K17" s="1127">
        <v>166889005</v>
      </c>
      <c r="L17" s="1127">
        <v>30816475.604903601</v>
      </c>
      <c r="M17" s="1128" t="s">
        <v>703</v>
      </c>
      <c r="P17" s="1131"/>
      <c r="Q17" s="1131"/>
      <c r="R17" s="1131"/>
    </row>
    <row r="18" spans="1:18" s="1116" customFormat="1" ht="24.95" customHeight="1">
      <c r="A18" s="1124" t="s">
        <v>704</v>
      </c>
      <c r="B18" s="972">
        <v>1951261</v>
      </c>
      <c r="C18" s="972">
        <v>9079747.9749401994</v>
      </c>
      <c r="D18" s="1125">
        <v>4.3225905743549113E-2</v>
      </c>
      <c r="E18" s="1126">
        <v>4.653271896963143</v>
      </c>
      <c r="F18" s="972">
        <v>171975034</v>
      </c>
      <c r="G18" s="972">
        <v>40547662.215740196</v>
      </c>
      <c r="H18" s="1125">
        <v>0.19303503025593621</v>
      </c>
      <c r="I18" s="1127">
        <v>1927620</v>
      </c>
      <c r="J18" s="1127">
        <v>8959527.7774944007</v>
      </c>
      <c r="K18" s="1127">
        <v>168816625</v>
      </c>
      <c r="L18" s="1127">
        <v>39776003.382398002</v>
      </c>
      <c r="M18" s="1128" t="s">
        <v>704</v>
      </c>
      <c r="P18" s="1131"/>
      <c r="Q18" s="1131"/>
      <c r="R18" s="1131"/>
    </row>
    <row r="19" spans="1:18" s="1116" customFormat="1" ht="24.95" customHeight="1">
      <c r="A19" s="1124" t="s">
        <v>705</v>
      </c>
      <c r="B19" s="972">
        <v>3650040</v>
      </c>
      <c r="C19" s="972">
        <v>26450124.6188372</v>
      </c>
      <c r="D19" s="1125">
        <v>0.1259209613344488</v>
      </c>
      <c r="E19" s="1126">
        <v>7.2465300705847611</v>
      </c>
      <c r="F19" s="972">
        <v>175625074</v>
      </c>
      <c r="G19" s="972">
        <v>66997786.834577397</v>
      </c>
      <c r="H19" s="1125">
        <v>0.31895599159038529</v>
      </c>
      <c r="I19" s="1127">
        <v>3518821</v>
      </c>
      <c r="J19" s="1127">
        <v>25464945.962031301</v>
      </c>
      <c r="K19" s="1127">
        <v>172335446</v>
      </c>
      <c r="L19" s="1127">
        <v>65240949.344429299</v>
      </c>
      <c r="M19" s="1128" t="s">
        <v>705</v>
      </c>
      <c r="P19" s="1131"/>
      <c r="Q19" s="1131"/>
      <c r="R19" s="1131"/>
    </row>
    <row r="20" spans="1:18" s="1116" customFormat="1" ht="24.95" customHeight="1">
      <c r="A20" s="1124" t="s">
        <v>706</v>
      </c>
      <c r="B20" s="972">
        <v>1393106</v>
      </c>
      <c r="C20" s="972">
        <v>21493614.7904239</v>
      </c>
      <c r="D20" s="1125">
        <v>0.10232453252923418</v>
      </c>
      <c r="E20" s="1126">
        <v>15.428556614086725</v>
      </c>
      <c r="F20" s="972">
        <v>177018180</v>
      </c>
      <c r="G20" s="972">
        <v>88491401.625001296</v>
      </c>
      <c r="H20" s="1125">
        <v>0.42128052411961964</v>
      </c>
      <c r="I20" s="1127">
        <v>1362606</v>
      </c>
      <c r="J20" s="1127">
        <v>21020445.266979799</v>
      </c>
      <c r="K20" s="1127">
        <v>173698052</v>
      </c>
      <c r="L20" s="1127">
        <v>86261394.611409098</v>
      </c>
      <c r="M20" s="1128" t="s">
        <v>706</v>
      </c>
      <c r="P20" s="1131"/>
      <c r="Q20" s="1131"/>
      <c r="R20" s="1131"/>
    </row>
    <row r="21" spans="1:18" s="1116" customFormat="1" ht="24.95" customHeight="1">
      <c r="A21" s="1124" t="s">
        <v>707</v>
      </c>
      <c r="B21" s="972">
        <v>534165</v>
      </c>
      <c r="C21" s="972">
        <v>19374303.706421498</v>
      </c>
      <c r="D21" s="1125">
        <v>9.2235140025038589E-2</v>
      </c>
      <c r="E21" s="1126">
        <v>36.270260512054321</v>
      </c>
      <c r="F21" s="972">
        <v>177552345</v>
      </c>
      <c r="G21" s="972">
        <v>107865705.331423</v>
      </c>
      <c r="H21" s="1125">
        <v>0.51351566414465943</v>
      </c>
      <c r="I21" s="1127">
        <v>515178</v>
      </c>
      <c r="J21" s="1127">
        <v>18691260.9364256</v>
      </c>
      <c r="K21" s="1127">
        <v>174213230</v>
      </c>
      <c r="L21" s="1127">
        <v>104952655.54783501</v>
      </c>
      <c r="M21" s="1128" t="s">
        <v>707</v>
      </c>
      <c r="P21" s="1131"/>
      <c r="Q21" s="1131"/>
      <c r="R21" s="1131"/>
    </row>
    <row r="22" spans="1:18" s="1116" customFormat="1" ht="24.95" customHeight="1">
      <c r="A22" s="1124" t="s">
        <v>708</v>
      </c>
      <c r="B22" s="972">
        <v>172131</v>
      </c>
      <c r="C22" s="972">
        <v>10353398.680095701</v>
      </c>
      <c r="D22" s="1125">
        <v>4.9289367580067668E-2</v>
      </c>
      <c r="E22" s="1126">
        <v>60.148367697252098</v>
      </c>
      <c r="F22" s="972">
        <v>177724476</v>
      </c>
      <c r="G22" s="972">
        <v>118219104.011519</v>
      </c>
      <c r="H22" s="1125">
        <v>0.56280503172472862</v>
      </c>
      <c r="I22" s="1127">
        <v>165829</v>
      </c>
      <c r="J22" s="1127">
        <v>9954478.8017634992</v>
      </c>
      <c r="K22" s="1127">
        <v>174379059</v>
      </c>
      <c r="L22" s="1127">
        <v>114907134.34959801</v>
      </c>
      <c r="M22" s="1128" t="s">
        <v>708</v>
      </c>
      <c r="P22" s="1131"/>
      <c r="Q22" s="1131"/>
      <c r="R22" s="1131"/>
    </row>
    <row r="23" spans="1:18" s="1116" customFormat="1" ht="24.95" customHeight="1">
      <c r="A23" s="1124" t="s">
        <v>709</v>
      </c>
      <c r="B23" s="972">
        <v>91945</v>
      </c>
      <c r="C23" s="972">
        <v>8197245.6464275001</v>
      </c>
      <c r="D23" s="1125">
        <v>3.9024581810766297E-2</v>
      </c>
      <c r="E23" s="1126">
        <v>89.153794620996251</v>
      </c>
      <c r="F23" s="972">
        <v>177816421</v>
      </c>
      <c r="G23" s="972">
        <v>126416349.65794601</v>
      </c>
      <c r="H23" s="1125">
        <v>0.60182961353549258</v>
      </c>
      <c r="I23" s="1127">
        <v>89571</v>
      </c>
      <c r="J23" s="1127">
        <v>7989143.6513101999</v>
      </c>
      <c r="K23" s="1127">
        <v>174468630</v>
      </c>
      <c r="L23" s="1127">
        <v>122896278.000908</v>
      </c>
      <c r="M23" s="1128" t="s">
        <v>709</v>
      </c>
      <c r="P23" s="1131"/>
      <c r="Q23" s="1131"/>
      <c r="R23" s="1131"/>
    </row>
    <row r="24" spans="1:18" s="1116" customFormat="1" ht="24.95" customHeight="1">
      <c r="A24" s="1124" t="s">
        <v>710</v>
      </c>
      <c r="B24" s="972">
        <v>106494</v>
      </c>
      <c r="C24" s="972">
        <v>22419158.309585799</v>
      </c>
      <c r="D24" s="1125">
        <v>0.10673076241923379</v>
      </c>
      <c r="E24" s="1126">
        <v>210.5203890321126</v>
      </c>
      <c r="F24" s="972">
        <v>177922915</v>
      </c>
      <c r="G24" s="972">
        <v>148835507.96753201</v>
      </c>
      <c r="H24" s="1125">
        <v>0.70856037595472765</v>
      </c>
      <c r="I24" s="1127">
        <v>101882</v>
      </c>
      <c r="J24" s="1127">
        <v>21523060.1089007</v>
      </c>
      <c r="K24" s="1127">
        <v>174570512</v>
      </c>
      <c r="L24" s="1127">
        <v>144419338.10980901</v>
      </c>
      <c r="M24" s="1128" t="s">
        <v>710</v>
      </c>
      <c r="P24" s="1131"/>
      <c r="Q24" s="1131"/>
      <c r="R24" s="1131"/>
    </row>
    <row r="25" spans="1:18" s="1116" customFormat="1" ht="24.95" customHeight="1">
      <c r="A25" s="1124" t="s">
        <v>711</v>
      </c>
      <c r="B25" s="972">
        <v>14352</v>
      </c>
      <c r="C25" s="972">
        <v>10068870.082125099</v>
      </c>
      <c r="D25" s="1125">
        <v>4.7934813864351528E-2</v>
      </c>
      <c r="E25" s="1126">
        <v>701.5656411737109</v>
      </c>
      <c r="F25" s="972">
        <v>177937267</v>
      </c>
      <c r="G25" s="972">
        <v>158904378.04965699</v>
      </c>
      <c r="H25" s="1125">
        <v>0.75649518981907871</v>
      </c>
      <c r="I25" s="1127">
        <v>13636</v>
      </c>
      <c r="J25" s="1127">
        <v>9654463.2034198996</v>
      </c>
      <c r="K25" s="1127">
        <v>174584148</v>
      </c>
      <c r="L25" s="1127">
        <v>154073801.31322899</v>
      </c>
      <c r="M25" s="1128" t="s">
        <v>711</v>
      </c>
      <c r="P25" s="1132"/>
      <c r="Q25" s="1131"/>
      <c r="R25" s="1132"/>
    </row>
    <row r="26" spans="1:18" s="1116" customFormat="1" ht="24.95" customHeight="1">
      <c r="A26" s="1124" t="s">
        <v>712</v>
      </c>
      <c r="B26" s="972">
        <v>4798</v>
      </c>
      <c r="C26" s="972">
        <v>5833364.4573641997</v>
      </c>
      <c r="D26" s="1125">
        <v>2.7770865766068263E-2</v>
      </c>
      <c r="E26" s="1126">
        <v>1215.7908414681533</v>
      </c>
      <c r="F26" s="972">
        <v>177942065</v>
      </c>
      <c r="G26" s="972">
        <v>164737742.50702101</v>
      </c>
      <c r="H26" s="1125">
        <v>0.78426605558514617</v>
      </c>
      <c r="I26" s="1127">
        <v>4496</v>
      </c>
      <c r="J26" s="1127">
        <v>5441793.9230391998</v>
      </c>
      <c r="K26" s="1127">
        <v>174588644</v>
      </c>
      <c r="L26" s="1127">
        <v>159515595.23626801</v>
      </c>
      <c r="M26" s="1128" t="s">
        <v>712</v>
      </c>
      <c r="P26" s="1132"/>
      <c r="Q26" s="1131"/>
      <c r="R26" s="1132"/>
    </row>
    <row r="27" spans="1:18" s="1116" customFormat="1" ht="24.95" customHeight="1">
      <c r="A27" s="1124" t="s">
        <v>713</v>
      </c>
      <c r="B27" s="972">
        <v>2194</v>
      </c>
      <c r="C27" s="972">
        <v>3901016.0738976998</v>
      </c>
      <c r="D27" s="1125">
        <v>1.8571545551679544E-2</v>
      </c>
      <c r="E27" s="1126">
        <v>1778.0383199169096</v>
      </c>
      <c r="F27" s="972">
        <v>177944259</v>
      </c>
      <c r="G27" s="972">
        <v>168638758.580919</v>
      </c>
      <c r="H27" s="1125">
        <v>0.80283760113682712</v>
      </c>
      <c r="I27" s="1127">
        <v>2094</v>
      </c>
      <c r="J27" s="1127">
        <v>3726780.9055164</v>
      </c>
      <c r="K27" s="1127">
        <v>174590738</v>
      </c>
      <c r="L27" s="1127">
        <v>163242376.141785</v>
      </c>
      <c r="M27" s="1128" t="s">
        <v>713</v>
      </c>
      <c r="P27" s="1132"/>
      <c r="Q27" s="1133"/>
      <c r="R27" s="1132"/>
    </row>
    <row r="28" spans="1:18" s="1116" customFormat="1" ht="24.95" customHeight="1">
      <c r="A28" s="1124" t="s">
        <v>714</v>
      </c>
      <c r="B28" s="972">
        <v>1380</v>
      </c>
      <c r="C28" s="972">
        <v>3131853.6086567999</v>
      </c>
      <c r="D28" s="1125">
        <v>1.4909798076337532E-2</v>
      </c>
      <c r="E28" s="1126">
        <v>2269.459136707826</v>
      </c>
      <c r="F28" s="972">
        <v>177945639</v>
      </c>
      <c r="G28" s="972">
        <v>171770612.189576</v>
      </c>
      <c r="H28" s="1125">
        <v>0.81774739921316564</v>
      </c>
      <c r="I28" s="1127">
        <v>1341</v>
      </c>
      <c r="J28" s="1127">
        <v>3045343.0218578</v>
      </c>
      <c r="K28" s="1127">
        <v>174592079</v>
      </c>
      <c r="L28" s="1127">
        <v>166287719.16364199</v>
      </c>
      <c r="M28" s="1128" t="s">
        <v>714</v>
      </c>
      <c r="P28" s="1132"/>
      <c r="Q28" s="1134"/>
      <c r="R28" s="1132"/>
    </row>
    <row r="29" spans="1:18" s="1116" customFormat="1" ht="24.95" customHeight="1">
      <c r="A29" s="1124" t="s">
        <v>715</v>
      </c>
      <c r="B29" s="972">
        <v>947</v>
      </c>
      <c r="C29" s="972">
        <v>2626636.2326485999</v>
      </c>
      <c r="D29" s="1125">
        <v>1.2504612521010761E-2</v>
      </c>
      <c r="E29" s="1126">
        <v>2773.6391052255544</v>
      </c>
      <c r="F29" s="972">
        <v>177946586</v>
      </c>
      <c r="G29" s="972">
        <v>174397248.42222399</v>
      </c>
      <c r="H29" s="1125">
        <v>0.83025201173417351</v>
      </c>
      <c r="I29" s="1127">
        <v>894</v>
      </c>
      <c r="J29" s="1127">
        <v>2476587.9182384</v>
      </c>
      <c r="K29" s="1127">
        <v>174592973</v>
      </c>
      <c r="L29" s="1127">
        <v>168764307.08188099</v>
      </c>
      <c r="M29" s="1128" t="s">
        <v>715</v>
      </c>
      <c r="P29" s="1132"/>
      <c r="Q29" s="1131"/>
      <c r="R29" s="1132"/>
    </row>
    <row r="30" spans="1:18" s="1116" customFormat="1" ht="24.95" customHeight="1">
      <c r="A30" s="1124" t="s">
        <v>716</v>
      </c>
      <c r="B30" s="972">
        <v>636</v>
      </c>
      <c r="C30" s="972">
        <v>2051817.0873803999</v>
      </c>
      <c r="D30" s="1125">
        <v>9.7680742094268073E-3</v>
      </c>
      <c r="E30" s="1126">
        <v>3226.1274958811318</v>
      </c>
      <c r="F30" s="972">
        <v>177947222</v>
      </c>
      <c r="G30" s="972">
        <v>176449065.50960499</v>
      </c>
      <c r="H30" s="1125">
        <v>0.84002008594360322</v>
      </c>
      <c r="I30" s="1127">
        <v>598</v>
      </c>
      <c r="J30" s="1127">
        <v>1927589.5422517001</v>
      </c>
      <c r="K30" s="1127">
        <v>174593571</v>
      </c>
      <c r="L30" s="1127">
        <v>170691896.62413201</v>
      </c>
      <c r="M30" s="1128" t="s">
        <v>716</v>
      </c>
      <c r="P30" s="1135"/>
      <c r="Q30" s="1131"/>
      <c r="R30" s="1131"/>
    </row>
    <row r="31" spans="1:18" s="1116" customFormat="1" ht="24.95" customHeight="1">
      <c r="A31" s="1124" t="s">
        <v>717</v>
      </c>
      <c r="B31" s="972">
        <v>456</v>
      </c>
      <c r="C31" s="972">
        <v>1721289.7298665</v>
      </c>
      <c r="D31" s="1125">
        <v>8.194534454689914E-3</v>
      </c>
      <c r="E31" s="1126">
        <v>3774.7581795317983</v>
      </c>
      <c r="F31" s="972">
        <v>177947678</v>
      </c>
      <c r="G31" s="972">
        <v>178170355.23947099</v>
      </c>
      <c r="H31" s="1125">
        <v>0.84821462039829076</v>
      </c>
      <c r="I31" s="1127">
        <v>409</v>
      </c>
      <c r="J31" s="1127">
        <v>1544356.5285489999</v>
      </c>
      <c r="K31" s="1127">
        <v>174593980</v>
      </c>
      <c r="L31" s="1127">
        <v>172236253.15268099</v>
      </c>
      <c r="M31" s="1128" t="s">
        <v>717</v>
      </c>
      <c r="P31" s="1131"/>
      <c r="Q31" s="1131"/>
      <c r="R31" s="1131"/>
    </row>
    <row r="32" spans="1:18" s="1116" customFormat="1" ht="24.95" customHeight="1">
      <c r="A32" s="1124" t="s">
        <v>718</v>
      </c>
      <c r="B32" s="972">
        <v>790</v>
      </c>
      <c r="C32" s="972">
        <v>3695336.8775963001</v>
      </c>
      <c r="D32" s="1125">
        <v>1.7592369744457669E-2</v>
      </c>
      <c r="E32" s="1126">
        <v>4677.6416172105064</v>
      </c>
      <c r="F32" s="972">
        <v>177948468</v>
      </c>
      <c r="G32" s="972">
        <v>181865692.11706701</v>
      </c>
      <c r="H32" s="1125">
        <v>0.86580699014274709</v>
      </c>
      <c r="I32" s="1127">
        <v>773</v>
      </c>
      <c r="J32" s="1127">
        <v>3621136.6792680998</v>
      </c>
      <c r="K32" s="1127">
        <v>174594753</v>
      </c>
      <c r="L32" s="1127">
        <v>175857389.83195001</v>
      </c>
      <c r="M32" s="1128" t="s">
        <v>718</v>
      </c>
      <c r="P32" s="1131"/>
      <c r="Q32" s="1131"/>
      <c r="R32" s="1131"/>
    </row>
    <row r="33" spans="1:18" s="1116" customFormat="1" ht="24.95" customHeight="1">
      <c r="A33" s="1124" t="s">
        <v>719</v>
      </c>
      <c r="B33" s="972">
        <v>1997</v>
      </c>
      <c r="C33" s="972">
        <v>28187696.441372</v>
      </c>
      <c r="D33" s="1125">
        <v>0.13419300985725274</v>
      </c>
      <c r="E33" s="1126">
        <v>14115.020751813721</v>
      </c>
      <c r="F33" s="972">
        <v>177950465</v>
      </c>
      <c r="G33" s="972">
        <v>210053388.55843899</v>
      </c>
      <c r="H33" s="1125">
        <v>1</v>
      </c>
      <c r="I33" s="1127">
        <v>1947</v>
      </c>
      <c r="J33" s="1127">
        <v>27254516.280125801</v>
      </c>
      <c r="K33" s="1127">
        <v>174596700</v>
      </c>
      <c r="L33" s="1127">
        <v>203111906.112075</v>
      </c>
      <c r="M33" s="1128" t="s">
        <v>719</v>
      </c>
      <c r="P33" s="1131"/>
      <c r="Q33" s="1131"/>
      <c r="R33" s="1131"/>
    </row>
    <row r="34" spans="1:18" s="1116" customFormat="1" ht="24.95" customHeight="1">
      <c r="A34" s="1124"/>
      <c r="B34" s="972"/>
      <c r="C34" s="972"/>
      <c r="D34" s="1125"/>
      <c r="E34" s="1126"/>
      <c r="F34" s="972"/>
      <c r="G34" s="972"/>
      <c r="H34" s="1125"/>
      <c r="I34" s="1127"/>
      <c r="J34" s="1127"/>
      <c r="K34" s="1127"/>
      <c r="L34" s="1127"/>
      <c r="M34" s="1128"/>
      <c r="P34" s="1131"/>
      <c r="Q34" s="1131"/>
      <c r="R34" s="1131"/>
    </row>
    <row r="35" spans="1:18" s="1116" customFormat="1" ht="24.95" customHeight="1">
      <c r="A35" s="1136" t="s">
        <v>26</v>
      </c>
      <c r="B35" s="1137">
        <v>177950465</v>
      </c>
      <c r="C35" s="1137">
        <v>210053388.5584394</v>
      </c>
      <c r="D35" s="1138">
        <v>0.99999999999999978</v>
      </c>
      <c r="E35" s="1139">
        <v>1.1804037070565643</v>
      </c>
      <c r="F35" s="1140">
        <v>177950465</v>
      </c>
      <c r="G35" s="1140">
        <v>210053388.55843899</v>
      </c>
      <c r="H35" s="1138">
        <v>1</v>
      </c>
      <c r="I35" s="1140">
        <v>174596700</v>
      </c>
      <c r="J35" s="1140">
        <v>203111906.11207536</v>
      </c>
      <c r="K35" s="1140">
        <v>174596700</v>
      </c>
      <c r="L35" s="1140">
        <v>203111906.112075</v>
      </c>
      <c r="M35" s="1141" t="s">
        <v>26</v>
      </c>
      <c r="P35" s="1131"/>
      <c r="Q35" s="1131"/>
      <c r="R35" s="1131"/>
    </row>
    <row r="36" spans="1:18" s="1145" customFormat="1">
      <c r="A36" s="208" t="s">
        <v>14</v>
      </c>
      <c r="B36" s="1142"/>
      <c r="C36" s="1142"/>
      <c r="D36" s="1142"/>
      <c r="E36" s="1142"/>
      <c r="F36" s="1143"/>
      <c r="G36" s="1143"/>
      <c r="H36" s="1144"/>
      <c r="I36" s="1142"/>
      <c r="J36" s="1142"/>
      <c r="K36" s="1142"/>
      <c r="L36" s="1142"/>
      <c r="M36" s="1142"/>
      <c r="P36" s="1146"/>
      <c r="Q36" s="1146"/>
      <c r="R36" s="1146"/>
    </row>
    <row r="37" spans="1:18" s="1145" customFormat="1" ht="15" customHeight="1">
      <c r="A37" s="222" t="s">
        <v>973</v>
      </c>
      <c r="B37" s="1142"/>
      <c r="C37" s="1147"/>
      <c r="D37" s="1142"/>
      <c r="E37" s="1142"/>
      <c r="F37" s="1142"/>
      <c r="G37" s="1142"/>
      <c r="H37" s="1144"/>
      <c r="I37" s="1142"/>
      <c r="J37" s="1142"/>
      <c r="K37" s="1142"/>
      <c r="L37" s="1142"/>
      <c r="M37" s="1142"/>
    </row>
    <row r="38" spans="1:18">
      <c r="A38" s="223" t="s">
        <v>974</v>
      </c>
      <c r="B38" s="1142"/>
      <c r="C38" s="1142"/>
      <c r="D38" s="1142"/>
      <c r="E38" s="1142"/>
      <c r="F38" s="1142"/>
      <c r="G38" s="1142"/>
      <c r="H38" s="1144"/>
      <c r="I38" s="1142"/>
      <c r="J38" s="1142"/>
      <c r="K38" s="1142"/>
      <c r="L38" s="1142"/>
      <c r="M38" s="1142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83" firstPageNumber="80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01" sqref="H101"/>
    </sheetView>
  </sheetViews>
  <sheetFormatPr defaultRowHeight="12.75"/>
  <cols>
    <col min="1" max="1" width="24.85546875" style="1148" customWidth="1"/>
    <col min="2" max="2" width="12.85546875" style="1148" customWidth="1"/>
    <col min="3" max="3" width="13.85546875" style="1148" customWidth="1"/>
    <col min="4" max="4" width="13" style="1148" customWidth="1"/>
    <col min="5" max="5" width="12.140625" style="1148" customWidth="1"/>
    <col min="6" max="7" width="11" style="1148" customWidth="1"/>
    <col min="8" max="8" width="14.28515625" style="1148" customWidth="1"/>
    <col min="9" max="9" width="14.140625" style="1148" customWidth="1"/>
    <col min="10" max="10" width="14" style="1148" customWidth="1"/>
    <col min="11" max="11" width="12.7109375" style="1148" customWidth="1"/>
    <col min="12" max="12" width="13.7109375" style="1148" customWidth="1"/>
    <col min="13" max="13" width="29.28515625" style="1148" customWidth="1"/>
    <col min="14" max="16384" width="9.140625" style="1148"/>
  </cols>
  <sheetData>
    <row r="1" spans="1:18" s="1152" customFormat="1" ht="28.5" customHeight="1">
      <c r="A1" s="1149" t="s">
        <v>874</v>
      </c>
      <c r="B1" s="1149"/>
      <c r="C1" s="1149"/>
      <c r="D1" s="1149"/>
      <c r="E1" s="1149"/>
      <c r="F1" s="1149"/>
      <c r="G1" s="1150"/>
      <c r="H1" s="1149"/>
      <c r="I1" s="1149"/>
      <c r="J1" s="1149"/>
      <c r="K1" s="1149"/>
      <c r="L1" s="1149"/>
      <c r="M1" s="1151"/>
    </row>
    <row r="2" spans="1:18" s="1152" customFormat="1" ht="28.5" customHeight="1">
      <c r="A2" s="1334" t="s">
        <v>1211</v>
      </c>
      <c r="B2" s="1334"/>
      <c r="C2" s="1334"/>
      <c r="D2" s="1334"/>
      <c r="E2" s="1334"/>
      <c r="F2" s="1334"/>
      <c r="G2" s="1150"/>
      <c r="H2" s="1149"/>
      <c r="I2" s="1149"/>
      <c r="J2" s="1149"/>
      <c r="K2" s="1149"/>
      <c r="L2" s="1149"/>
      <c r="M2" s="1149"/>
    </row>
    <row r="3" spans="1:18" s="1117" customFormat="1" ht="15" customHeight="1">
      <c r="A3" s="1335"/>
      <c r="B3" s="1335"/>
      <c r="C3" s="1335"/>
      <c r="D3" s="1335"/>
      <c r="E3" s="1335"/>
      <c r="F3" s="1335"/>
      <c r="G3" s="1153"/>
      <c r="H3" s="1154"/>
      <c r="I3" s="1154"/>
      <c r="J3" s="1154"/>
      <c r="K3" s="1154"/>
      <c r="L3" s="1154"/>
      <c r="M3" s="1154"/>
    </row>
    <row r="4" spans="1:18" s="1117" customFormat="1" ht="15" customHeight="1">
      <c r="A4" s="1155"/>
      <c r="B4" s="1155"/>
      <c r="C4" s="1155"/>
      <c r="D4" s="1155"/>
      <c r="E4" s="1155"/>
      <c r="F4" s="1155"/>
      <c r="G4" s="1155"/>
      <c r="H4" s="1155"/>
      <c r="I4" s="1155"/>
      <c r="J4" s="1155"/>
      <c r="K4" s="1155"/>
      <c r="L4" s="1155"/>
      <c r="M4" s="1115" t="s">
        <v>933</v>
      </c>
    </row>
    <row r="5" spans="1:18" s="1117" customFormat="1" ht="18" customHeight="1">
      <c r="A5" s="1336" t="s">
        <v>693</v>
      </c>
      <c r="B5" s="1339" t="s">
        <v>0</v>
      </c>
      <c r="C5" s="1340"/>
      <c r="D5" s="1340"/>
      <c r="E5" s="1340"/>
      <c r="F5" s="1340"/>
      <c r="G5" s="1340"/>
      <c r="H5" s="1341"/>
      <c r="I5" s="1342" t="s">
        <v>1</v>
      </c>
      <c r="J5" s="1340"/>
      <c r="K5" s="1340"/>
      <c r="L5" s="1341"/>
      <c r="M5" s="1343" t="s">
        <v>693</v>
      </c>
    </row>
    <row r="6" spans="1:18" s="1117" customFormat="1" ht="18" customHeight="1">
      <c r="A6" s="1337"/>
      <c r="B6" s="1346" t="s">
        <v>721</v>
      </c>
      <c r="C6" s="1347"/>
      <c r="D6" s="1347"/>
      <c r="E6" s="1348"/>
      <c r="F6" s="1349" t="s">
        <v>722</v>
      </c>
      <c r="G6" s="1350"/>
      <c r="H6" s="1351"/>
      <c r="I6" s="1352" t="s">
        <v>721</v>
      </c>
      <c r="J6" s="1352"/>
      <c r="K6" s="1352" t="s">
        <v>722</v>
      </c>
      <c r="L6" s="1352"/>
      <c r="M6" s="1344"/>
    </row>
    <row r="7" spans="1:18" s="1117" customFormat="1" ht="63" customHeight="1">
      <c r="A7" s="1338"/>
      <c r="B7" s="1156" t="s">
        <v>723</v>
      </c>
      <c r="C7" s="1157" t="s">
        <v>3</v>
      </c>
      <c r="D7" s="1156" t="s">
        <v>1210</v>
      </c>
      <c r="E7" s="1156" t="s">
        <v>724</v>
      </c>
      <c r="F7" s="1156" t="s">
        <v>723</v>
      </c>
      <c r="G7" s="1157" t="s">
        <v>3</v>
      </c>
      <c r="H7" s="1156" t="s">
        <v>1210</v>
      </c>
      <c r="I7" s="1156" t="s">
        <v>723</v>
      </c>
      <c r="J7" s="1157" t="s">
        <v>3</v>
      </c>
      <c r="K7" s="1156" t="s">
        <v>723</v>
      </c>
      <c r="L7" s="1157" t="s">
        <v>3</v>
      </c>
      <c r="M7" s="1345"/>
    </row>
    <row r="8" spans="1:18" s="1117" customFormat="1" ht="15" customHeight="1">
      <c r="A8" s="1158" t="s">
        <v>6</v>
      </c>
      <c r="B8" s="1157" t="s">
        <v>7</v>
      </c>
      <c r="C8" s="1157" t="s">
        <v>8</v>
      </c>
      <c r="D8" s="1157" t="s">
        <v>9</v>
      </c>
      <c r="E8" s="1157" t="s">
        <v>10</v>
      </c>
      <c r="F8" s="1159" t="s">
        <v>11</v>
      </c>
      <c r="G8" s="1157" t="s">
        <v>12</v>
      </c>
      <c r="H8" s="1157" t="s">
        <v>13</v>
      </c>
      <c r="I8" s="1157" t="s">
        <v>694</v>
      </c>
      <c r="J8" s="1157" t="s">
        <v>725</v>
      </c>
      <c r="K8" s="1157" t="s">
        <v>695</v>
      </c>
      <c r="L8" s="1157" t="s">
        <v>726</v>
      </c>
      <c r="M8" s="1157" t="s">
        <v>727</v>
      </c>
    </row>
    <row r="9" spans="1:18" s="1117" customFormat="1" ht="24.95" customHeight="1">
      <c r="A9" s="1122"/>
      <c r="B9" s="1122"/>
      <c r="C9" s="1122"/>
      <c r="D9" s="1122"/>
      <c r="E9" s="1123"/>
      <c r="F9" s="1122"/>
      <c r="G9" s="1122"/>
      <c r="H9" s="1122"/>
      <c r="I9" s="1122"/>
      <c r="J9" s="1122"/>
      <c r="K9" s="1122"/>
      <c r="L9" s="1122"/>
      <c r="M9" s="1122"/>
    </row>
    <row r="10" spans="1:18" s="1117" customFormat="1" ht="24.95" customHeight="1">
      <c r="A10" s="1124" t="s">
        <v>696</v>
      </c>
      <c r="B10" s="972">
        <v>43544740</v>
      </c>
      <c r="C10" s="972">
        <v>245378.92638290001</v>
      </c>
      <c r="D10" s="1125">
        <v>4.9547120668029495E-3</v>
      </c>
      <c r="E10" s="1126">
        <v>5.6350991275387107E-3</v>
      </c>
      <c r="F10" s="972">
        <v>43544740</v>
      </c>
      <c r="G10" s="972">
        <v>245378.92638290001</v>
      </c>
      <c r="H10" s="1125">
        <v>4.9547120668029495E-3</v>
      </c>
      <c r="I10" s="1127">
        <v>42767248</v>
      </c>
      <c r="J10" s="1127">
        <v>256823.8375089</v>
      </c>
      <c r="K10" s="1127">
        <v>42767248</v>
      </c>
      <c r="L10" s="1127">
        <v>256823.8375089</v>
      </c>
      <c r="M10" s="1128" t="s">
        <v>696</v>
      </c>
      <c r="P10" s="1160"/>
    </row>
    <row r="11" spans="1:18" s="1117" customFormat="1" ht="24.95" customHeight="1">
      <c r="A11" s="1124" t="s">
        <v>697</v>
      </c>
      <c r="B11" s="972">
        <v>1619900</v>
      </c>
      <c r="C11" s="972">
        <v>114210.5641247</v>
      </c>
      <c r="D11" s="1125">
        <v>2.3061493852247054E-3</v>
      </c>
      <c r="E11" s="1126">
        <v>7.0504700367121434E-2</v>
      </c>
      <c r="F11" s="972">
        <v>45164640</v>
      </c>
      <c r="G11" s="972">
        <v>359589.49050760001</v>
      </c>
      <c r="H11" s="1125">
        <v>7.2608614520276553E-3</v>
      </c>
      <c r="I11" s="1127">
        <v>1617139</v>
      </c>
      <c r="J11" s="1127">
        <v>114198.0290106</v>
      </c>
      <c r="K11" s="1127">
        <v>44384387</v>
      </c>
      <c r="L11" s="1127">
        <v>371021.86651949998</v>
      </c>
      <c r="M11" s="1128" t="s">
        <v>697</v>
      </c>
    </row>
    <row r="12" spans="1:18" s="1117" customFormat="1" ht="24.95" customHeight="1">
      <c r="A12" s="1124" t="s">
        <v>698</v>
      </c>
      <c r="B12" s="972">
        <v>1896395</v>
      </c>
      <c r="C12" s="972">
        <v>305330.89654039999</v>
      </c>
      <c r="D12" s="1125">
        <v>6.1652673265665927E-3</v>
      </c>
      <c r="E12" s="1126">
        <v>0.16100595948649937</v>
      </c>
      <c r="F12" s="972">
        <v>47061035</v>
      </c>
      <c r="G12" s="972">
        <v>664920.387048</v>
      </c>
      <c r="H12" s="1125">
        <v>1.3426128778594247E-2</v>
      </c>
      <c r="I12" s="1127">
        <v>1865096</v>
      </c>
      <c r="J12" s="1127">
        <v>300939.99816409999</v>
      </c>
      <c r="K12" s="1127">
        <v>46249483</v>
      </c>
      <c r="L12" s="1127">
        <v>671961.86468360003</v>
      </c>
      <c r="M12" s="1128" t="s">
        <v>698</v>
      </c>
      <c r="Q12" s="1161"/>
      <c r="R12" s="1161"/>
    </row>
    <row r="13" spans="1:18" s="1117" customFormat="1" ht="24.95" customHeight="1">
      <c r="A13" s="1124" t="s">
        <v>699</v>
      </c>
      <c r="B13" s="972">
        <v>1357447</v>
      </c>
      <c r="C13" s="972">
        <v>487743.85548289999</v>
      </c>
      <c r="D13" s="1125">
        <v>9.848565245163322E-3</v>
      </c>
      <c r="E13" s="1126">
        <v>0.35930968611142827</v>
      </c>
      <c r="F13" s="972">
        <v>48418482</v>
      </c>
      <c r="G13" s="972">
        <v>1152664.2425309001</v>
      </c>
      <c r="H13" s="1125">
        <v>2.3274694023757571E-2</v>
      </c>
      <c r="I13" s="1127">
        <v>1342529</v>
      </c>
      <c r="J13" s="1127">
        <v>484932.50585770002</v>
      </c>
      <c r="K13" s="1127">
        <v>47592012</v>
      </c>
      <c r="L13" s="1127">
        <v>1156894.3705412999</v>
      </c>
      <c r="M13" s="1128" t="s">
        <v>699</v>
      </c>
      <c r="Q13" s="1161"/>
      <c r="R13" s="1161"/>
    </row>
    <row r="14" spans="1:18" s="1117" customFormat="1" ht="24.95" customHeight="1">
      <c r="A14" s="1124" t="s">
        <v>700</v>
      </c>
      <c r="B14" s="972">
        <v>1413798</v>
      </c>
      <c r="C14" s="972">
        <v>1010819.5741108001</v>
      </c>
      <c r="D14" s="1125">
        <v>2.0410554463801824E-2</v>
      </c>
      <c r="E14" s="1126">
        <v>0.71496746643495046</v>
      </c>
      <c r="F14" s="972">
        <v>49832280</v>
      </c>
      <c r="G14" s="972">
        <v>2163483.8166417</v>
      </c>
      <c r="H14" s="1125">
        <v>4.3685248487559392E-2</v>
      </c>
      <c r="I14" s="1127">
        <v>1418256</v>
      </c>
      <c r="J14" s="1127">
        <v>1019646.7654371</v>
      </c>
      <c r="K14" s="1127">
        <v>49010268</v>
      </c>
      <c r="L14" s="1127">
        <v>2176541.1359783998</v>
      </c>
      <c r="M14" s="1128" t="s">
        <v>700</v>
      </c>
      <c r="Q14" s="1161"/>
      <c r="R14" s="1161"/>
    </row>
    <row r="15" spans="1:18" s="1117" customFormat="1" ht="24.95" customHeight="1">
      <c r="A15" s="1124" t="s">
        <v>701</v>
      </c>
      <c r="B15" s="972">
        <v>1382785</v>
      </c>
      <c r="C15" s="972">
        <v>1939272.1473592999</v>
      </c>
      <c r="D15" s="1125">
        <v>3.9157947469141717E-2</v>
      </c>
      <c r="E15" s="1126">
        <v>1.402439386715433</v>
      </c>
      <c r="F15" s="972">
        <v>51215065</v>
      </c>
      <c r="G15" s="972">
        <v>4102755.9640009999</v>
      </c>
      <c r="H15" s="1125">
        <v>8.2843195956701116E-2</v>
      </c>
      <c r="I15" s="1127">
        <v>1361896</v>
      </c>
      <c r="J15" s="1127">
        <v>1917487.9165960001</v>
      </c>
      <c r="K15" s="1127">
        <v>50372164</v>
      </c>
      <c r="L15" s="1127">
        <v>4094029.0525743999</v>
      </c>
      <c r="M15" s="1128" t="s">
        <v>701</v>
      </c>
      <c r="Q15" s="1161"/>
      <c r="R15" s="1161"/>
    </row>
    <row r="16" spans="1:18" s="1117" customFormat="1" ht="24.95" customHeight="1">
      <c r="A16" s="1124" t="s">
        <v>702</v>
      </c>
      <c r="B16" s="972">
        <v>702674</v>
      </c>
      <c r="C16" s="972">
        <v>1711206.4106711</v>
      </c>
      <c r="D16" s="1125">
        <v>3.4552824795200159E-2</v>
      </c>
      <c r="E16" s="1126">
        <v>2.4352778253800484</v>
      </c>
      <c r="F16" s="972">
        <v>51917739</v>
      </c>
      <c r="G16" s="972">
        <v>5813962.3746720999</v>
      </c>
      <c r="H16" s="1125">
        <v>0.11739602075190127</v>
      </c>
      <c r="I16" s="1127">
        <v>697033</v>
      </c>
      <c r="J16" s="1127">
        <v>1708951.7314859999</v>
      </c>
      <c r="K16" s="1127">
        <v>51069197</v>
      </c>
      <c r="L16" s="1127">
        <v>5802980.7840604</v>
      </c>
      <c r="M16" s="1128" t="s">
        <v>702</v>
      </c>
      <c r="P16" s="1146"/>
      <c r="Q16" s="1146"/>
      <c r="R16" s="1146"/>
    </row>
    <row r="17" spans="1:18" s="1117" customFormat="1" ht="24.95" customHeight="1">
      <c r="A17" s="1124" t="s">
        <v>703</v>
      </c>
      <c r="B17" s="972">
        <v>463906</v>
      </c>
      <c r="C17" s="972">
        <v>1598735.9848247999</v>
      </c>
      <c r="D17" s="1125">
        <v>3.2281812429494565E-2</v>
      </c>
      <c r="E17" s="1126">
        <v>3.4462498541187223</v>
      </c>
      <c r="F17" s="972">
        <v>52381645</v>
      </c>
      <c r="G17" s="972">
        <v>7412698.3594968999</v>
      </c>
      <c r="H17" s="1125">
        <v>0.14967783318139583</v>
      </c>
      <c r="I17" s="1127">
        <v>441121</v>
      </c>
      <c r="J17" s="1127">
        <v>1521790.6417268999</v>
      </c>
      <c r="K17" s="1127">
        <v>51510318</v>
      </c>
      <c r="L17" s="1127">
        <v>7324771.4257872999</v>
      </c>
      <c r="M17" s="1128" t="s">
        <v>703</v>
      </c>
      <c r="P17" s="1146"/>
      <c r="Q17" s="1146"/>
      <c r="R17" s="1146"/>
    </row>
    <row r="18" spans="1:18" s="1117" customFormat="1" ht="24.95" customHeight="1">
      <c r="A18" s="1124" t="s">
        <v>704</v>
      </c>
      <c r="B18" s="972">
        <v>346917</v>
      </c>
      <c r="C18" s="972">
        <v>1575391.1577883</v>
      </c>
      <c r="D18" s="1125">
        <v>3.181043170450646E-2</v>
      </c>
      <c r="E18" s="1126">
        <v>4.5411183591126987</v>
      </c>
      <c r="F18" s="972">
        <v>52728562</v>
      </c>
      <c r="G18" s="972">
        <v>8988089.5172851998</v>
      </c>
      <c r="H18" s="1125">
        <v>0.18148826488590231</v>
      </c>
      <c r="I18" s="1127">
        <v>348929</v>
      </c>
      <c r="J18" s="1127">
        <v>1593732.9155387999</v>
      </c>
      <c r="K18" s="1127">
        <v>51859247</v>
      </c>
      <c r="L18" s="1127">
        <v>8918504.3413261008</v>
      </c>
      <c r="M18" s="1128" t="s">
        <v>704</v>
      </c>
      <c r="P18" s="1146"/>
      <c r="Q18" s="1146"/>
      <c r="R18" s="1146"/>
    </row>
    <row r="19" spans="1:18" s="1117" customFormat="1" ht="24.95" customHeight="1">
      <c r="A19" s="1124" t="s">
        <v>705</v>
      </c>
      <c r="B19" s="972">
        <v>796389</v>
      </c>
      <c r="C19" s="972">
        <v>5583789.4315887</v>
      </c>
      <c r="D19" s="1125">
        <v>0.11274834918793299</v>
      </c>
      <c r="E19" s="1126">
        <v>7.0113844259384548</v>
      </c>
      <c r="F19" s="972">
        <v>53524951</v>
      </c>
      <c r="G19" s="972">
        <v>14571878.9488739</v>
      </c>
      <c r="H19" s="1125">
        <v>0.29423661407383528</v>
      </c>
      <c r="I19" s="1127">
        <v>752941</v>
      </c>
      <c r="J19" s="1127">
        <v>5294570.6640993999</v>
      </c>
      <c r="K19" s="1127">
        <v>52612188</v>
      </c>
      <c r="L19" s="1127">
        <v>14213075.0054255</v>
      </c>
      <c r="M19" s="1128" t="s">
        <v>705</v>
      </c>
      <c r="P19" s="1146"/>
      <c r="Q19" s="1146"/>
      <c r="R19" s="1146"/>
    </row>
    <row r="20" spans="1:18" s="1117" customFormat="1" ht="24.95" customHeight="1">
      <c r="A20" s="1124" t="s">
        <v>706</v>
      </c>
      <c r="B20" s="972">
        <v>351517</v>
      </c>
      <c r="C20" s="972">
        <v>5288274.3971894998</v>
      </c>
      <c r="D20" s="1125">
        <v>0.1067812845811924</v>
      </c>
      <c r="E20" s="1126">
        <v>15.04414977707906</v>
      </c>
      <c r="F20" s="972">
        <v>53876468</v>
      </c>
      <c r="G20" s="972">
        <v>19860153.346063402</v>
      </c>
      <c r="H20" s="1125">
        <v>0.40101789865502774</v>
      </c>
      <c r="I20" s="1127">
        <v>338369</v>
      </c>
      <c r="J20" s="1127">
        <v>5112048.6156962002</v>
      </c>
      <c r="K20" s="1127">
        <v>52950557</v>
      </c>
      <c r="L20" s="1127">
        <v>19325123.621121701</v>
      </c>
      <c r="M20" s="1128" t="s">
        <v>706</v>
      </c>
      <c r="P20" s="1146"/>
      <c r="Q20" s="1146"/>
      <c r="R20" s="1146"/>
    </row>
    <row r="21" spans="1:18" s="1117" customFormat="1" ht="24.95" customHeight="1">
      <c r="A21" s="1124" t="s">
        <v>707</v>
      </c>
      <c r="B21" s="972">
        <v>96122</v>
      </c>
      <c r="C21" s="972">
        <v>3337548.3175933999</v>
      </c>
      <c r="D21" s="1125">
        <v>6.7392058342098549E-2</v>
      </c>
      <c r="E21" s="1126">
        <v>34.722002430176232</v>
      </c>
      <c r="F21" s="972">
        <v>53972590</v>
      </c>
      <c r="G21" s="972">
        <v>23197701.663656801</v>
      </c>
      <c r="H21" s="1125">
        <v>0.46840995699712629</v>
      </c>
      <c r="I21" s="1127">
        <v>92719</v>
      </c>
      <c r="J21" s="1127">
        <v>3226073.3550296999</v>
      </c>
      <c r="K21" s="1127">
        <v>53043276</v>
      </c>
      <c r="L21" s="1127">
        <v>22551196.976151399</v>
      </c>
      <c r="M21" s="1128" t="s">
        <v>707</v>
      </c>
      <c r="P21" s="1146"/>
      <c r="Q21" s="1146"/>
      <c r="R21" s="1146"/>
    </row>
    <row r="22" spans="1:18" s="1117" customFormat="1" ht="24.95" customHeight="1">
      <c r="A22" s="1124" t="s">
        <v>708</v>
      </c>
      <c r="B22" s="972">
        <v>27486</v>
      </c>
      <c r="C22" s="972">
        <v>1648630.733918</v>
      </c>
      <c r="D22" s="1125">
        <v>3.3289291429612206E-2</v>
      </c>
      <c r="E22" s="1126">
        <v>59.980744157680277</v>
      </c>
      <c r="F22" s="972">
        <v>54000076</v>
      </c>
      <c r="G22" s="972">
        <v>24846332.397574801</v>
      </c>
      <c r="H22" s="1125">
        <v>0.50169924842673852</v>
      </c>
      <c r="I22" s="1127">
        <v>26288</v>
      </c>
      <c r="J22" s="1127">
        <v>1578768.8189876</v>
      </c>
      <c r="K22" s="1127">
        <v>53069564</v>
      </c>
      <c r="L22" s="1127">
        <v>24129965.795139</v>
      </c>
      <c r="M22" s="1128" t="s">
        <v>708</v>
      </c>
      <c r="P22" s="1146"/>
      <c r="Q22" s="1146"/>
      <c r="R22" s="1146"/>
    </row>
    <row r="23" spans="1:18" s="1117" customFormat="1" ht="24.95" customHeight="1">
      <c r="A23" s="1124" t="s">
        <v>709</v>
      </c>
      <c r="B23" s="972">
        <v>12561</v>
      </c>
      <c r="C23" s="972">
        <v>1104699.3321994001</v>
      </c>
      <c r="D23" s="1125">
        <v>2.2306182491386769E-2</v>
      </c>
      <c r="E23" s="1126">
        <v>87.946766356134077</v>
      </c>
      <c r="F23" s="972">
        <v>54012637</v>
      </c>
      <c r="G23" s="972">
        <v>25951031.729774199</v>
      </c>
      <c r="H23" s="1125">
        <v>0.52400543091812524</v>
      </c>
      <c r="I23" s="1127">
        <v>12404</v>
      </c>
      <c r="J23" s="1127">
        <v>1092059.0903294999</v>
      </c>
      <c r="K23" s="1127">
        <v>53081968</v>
      </c>
      <c r="L23" s="1127">
        <v>25222024.885468502</v>
      </c>
      <c r="M23" s="1128" t="s">
        <v>709</v>
      </c>
      <c r="P23" s="1146"/>
      <c r="Q23" s="1146"/>
      <c r="R23" s="1146"/>
    </row>
    <row r="24" spans="1:18" s="1117" customFormat="1" ht="24.95" customHeight="1">
      <c r="A24" s="1124" t="s">
        <v>710</v>
      </c>
      <c r="B24" s="972">
        <v>20669</v>
      </c>
      <c r="C24" s="972">
        <v>4591507.8553959001</v>
      </c>
      <c r="D24" s="1125">
        <v>9.2712115548387097E-2</v>
      </c>
      <c r="E24" s="1126">
        <v>222.14465409046883</v>
      </c>
      <c r="F24" s="972">
        <v>54033306</v>
      </c>
      <c r="G24" s="972">
        <v>30542539.585170101</v>
      </c>
      <c r="H24" s="1125">
        <v>0.61671754646651233</v>
      </c>
      <c r="I24" s="1127">
        <v>19807</v>
      </c>
      <c r="J24" s="1127">
        <v>4424904.1054087002</v>
      </c>
      <c r="K24" s="1127">
        <v>53101775</v>
      </c>
      <c r="L24" s="1127">
        <v>29646928.9908772</v>
      </c>
      <c r="M24" s="1128" t="s">
        <v>710</v>
      </c>
      <c r="P24" s="1146"/>
      <c r="Q24" s="1146"/>
      <c r="R24" s="1146"/>
    </row>
    <row r="25" spans="1:18" s="1117" customFormat="1" ht="24.95" customHeight="1">
      <c r="A25" s="1124" t="s">
        <v>711</v>
      </c>
      <c r="B25" s="972">
        <v>3476</v>
      </c>
      <c r="C25" s="972">
        <v>2562723.8781956001</v>
      </c>
      <c r="D25" s="1125">
        <v>5.1746737628829483E-2</v>
      </c>
      <c r="E25" s="1126">
        <v>737.26233549930953</v>
      </c>
      <c r="F25" s="972">
        <v>54036782</v>
      </c>
      <c r="G25" s="972">
        <v>33105263.4633657</v>
      </c>
      <c r="H25" s="1125">
        <v>0.66846428409534175</v>
      </c>
      <c r="I25" s="1127">
        <v>3403</v>
      </c>
      <c r="J25" s="1127">
        <v>2531872.7031298</v>
      </c>
      <c r="K25" s="1127">
        <v>53105178</v>
      </c>
      <c r="L25" s="1127">
        <v>32178801.694007002</v>
      </c>
      <c r="M25" s="1128" t="s">
        <v>711</v>
      </c>
      <c r="P25" s="1162"/>
      <c r="Q25" s="1146"/>
      <c r="R25" s="1162"/>
    </row>
    <row r="26" spans="1:18" s="1117" customFormat="1" ht="24.95" customHeight="1">
      <c r="A26" s="1124" t="s">
        <v>712</v>
      </c>
      <c r="B26" s="972">
        <v>1301</v>
      </c>
      <c r="C26" s="972">
        <v>1601009.9799295999</v>
      </c>
      <c r="D26" s="1125">
        <v>3.2327729131273679E-2</v>
      </c>
      <c r="E26" s="1126">
        <v>1230.5995233893927</v>
      </c>
      <c r="F26" s="972">
        <v>54038083</v>
      </c>
      <c r="G26" s="972">
        <v>34706273.4432953</v>
      </c>
      <c r="H26" s="1125">
        <v>0.70079201322661544</v>
      </c>
      <c r="I26" s="1127">
        <v>1265</v>
      </c>
      <c r="J26" s="1127">
        <v>1549107.4667062</v>
      </c>
      <c r="K26" s="1127">
        <v>53106443</v>
      </c>
      <c r="L26" s="1127">
        <v>33727909.160713203</v>
      </c>
      <c r="M26" s="1128" t="s">
        <v>712</v>
      </c>
      <c r="P26" s="1162"/>
      <c r="Q26" s="1146"/>
      <c r="R26" s="1162"/>
    </row>
    <row r="27" spans="1:18" s="1117" customFormat="1" ht="24.95" customHeight="1">
      <c r="A27" s="1124" t="s">
        <v>713</v>
      </c>
      <c r="B27" s="972">
        <v>730</v>
      </c>
      <c r="C27" s="972">
        <v>1320002.6389337999</v>
      </c>
      <c r="D27" s="1125">
        <v>2.665360509863577E-2</v>
      </c>
      <c r="E27" s="1126">
        <v>1808.22279306</v>
      </c>
      <c r="F27" s="972">
        <v>54038813</v>
      </c>
      <c r="G27" s="972">
        <v>36026276.0822291</v>
      </c>
      <c r="H27" s="1125">
        <v>0.72744561832525123</v>
      </c>
      <c r="I27" s="1127">
        <v>686</v>
      </c>
      <c r="J27" s="1127">
        <v>1237988.4303625</v>
      </c>
      <c r="K27" s="1127">
        <v>53107129</v>
      </c>
      <c r="L27" s="1127">
        <v>34965897.591075704</v>
      </c>
      <c r="M27" s="1128" t="s">
        <v>713</v>
      </c>
      <c r="P27" s="1162"/>
      <c r="Q27" s="1163"/>
      <c r="R27" s="1162"/>
    </row>
    <row r="28" spans="1:18" s="1117" customFormat="1" ht="24.95" customHeight="1">
      <c r="A28" s="1124" t="s">
        <v>714</v>
      </c>
      <c r="B28" s="972">
        <v>407</v>
      </c>
      <c r="C28" s="972">
        <v>927637.77534609998</v>
      </c>
      <c r="D28" s="1125">
        <v>1.8730940537075656E-2</v>
      </c>
      <c r="E28" s="1126">
        <v>2279.2082932336607</v>
      </c>
      <c r="F28" s="972">
        <v>54039220</v>
      </c>
      <c r="G28" s="972">
        <v>36953913.8575752</v>
      </c>
      <c r="H28" s="1125">
        <v>0.74617655886232692</v>
      </c>
      <c r="I28" s="1127">
        <v>412</v>
      </c>
      <c r="J28" s="1127">
        <v>939491.91821040004</v>
      </c>
      <c r="K28" s="1127">
        <v>53107541</v>
      </c>
      <c r="L28" s="1127">
        <v>35905389.509286098</v>
      </c>
      <c r="M28" s="1128" t="s">
        <v>714</v>
      </c>
      <c r="P28" s="1162"/>
      <c r="Q28" s="1164"/>
      <c r="R28" s="1162"/>
    </row>
    <row r="29" spans="1:18" s="1117" customFormat="1" ht="24.95" customHeight="1">
      <c r="A29" s="1124" t="s">
        <v>715</v>
      </c>
      <c r="B29" s="972">
        <v>283</v>
      </c>
      <c r="C29" s="972">
        <v>792491.43253790005</v>
      </c>
      <c r="D29" s="1125">
        <v>1.6002054135269554E-2</v>
      </c>
      <c r="E29" s="1126">
        <v>2800.3230831727915</v>
      </c>
      <c r="F29" s="972">
        <v>54039503</v>
      </c>
      <c r="G29" s="972">
        <v>37746405.290113099</v>
      </c>
      <c r="H29" s="1125">
        <v>0.76217861299759648</v>
      </c>
      <c r="I29" s="1127">
        <v>278</v>
      </c>
      <c r="J29" s="1127">
        <v>774218.10072810005</v>
      </c>
      <c r="K29" s="1127">
        <v>53107819</v>
      </c>
      <c r="L29" s="1127">
        <v>36679607.6100142</v>
      </c>
      <c r="M29" s="1128" t="s">
        <v>715</v>
      </c>
      <c r="P29" s="1162"/>
      <c r="Q29" s="1146"/>
      <c r="R29" s="1162"/>
    </row>
    <row r="30" spans="1:18" s="1117" customFormat="1" ht="24.95" customHeight="1">
      <c r="A30" s="1124" t="s">
        <v>716</v>
      </c>
      <c r="B30" s="972">
        <v>199</v>
      </c>
      <c r="C30" s="972">
        <v>637187.00365720002</v>
      </c>
      <c r="D30" s="1125">
        <v>1.286613395195927E-2</v>
      </c>
      <c r="E30" s="1126">
        <v>3201.9447419959802</v>
      </c>
      <c r="F30" s="972">
        <v>54039702</v>
      </c>
      <c r="G30" s="972">
        <v>38383592.293770298</v>
      </c>
      <c r="H30" s="1125">
        <v>0.77504474694955572</v>
      </c>
      <c r="I30" s="1127">
        <v>216</v>
      </c>
      <c r="J30" s="1127">
        <v>691581.33999320003</v>
      </c>
      <c r="K30" s="1127">
        <v>53108035</v>
      </c>
      <c r="L30" s="1127">
        <v>37371188.950007401</v>
      </c>
      <c r="M30" s="1128" t="s">
        <v>716</v>
      </c>
      <c r="P30" s="1165"/>
      <c r="Q30" s="1146"/>
      <c r="R30" s="1146"/>
    </row>
    <row r="31" spans="1:18" s="1117" customFormat="1" ht="24.95" customHeight="1">
      <c r="A31" s="1124" t="s">
        <v>717</v>
      </c>
      <c r="B31" s="972">
        <v>143</v>
      </c>
      <c r="C31" s="972">
        <v>540183.19591939996</v>
      </c>
      <c r="D31" s="1125">
        <v>1.0907424849229228E-2</v>
      </c>
      <c r="E31" s="1126">
        <v>3777.5048665692307</v>
      </c>
      <c r="F31" s="972">
        <v>54039845</v>
      </c>
      <c r="G31" s="972">
        <v>38923775.4896897</v>
      </c>
      <c r="H31" s="1125">
        <v>0.78595217179878496</v>
      </c>
      <c r="I31" s="1127">
        <v>116</v>
      </c>
      <c r="J31" s="1127">
        <v>441122.0400718</v>
      </c>
      <c r="K31" s="1127">
        <v>53108151</v>
      </c>
      <c r="L31" s="1127">
        <v>37812310.990079202</v>
      </c>
      <c r="M31" s="1128" t="s">
        <v>717</v>
      </c>
      <c r="P31" s="1146"/>
      <c r="Q31" s="1146"/>
      <c r="R31" s="1146"/>
    </row>
    <row r="32" spans="1:18" s="1117" customFormat="1" ht="24.95" customHeight="1">
      <c r="A32" s="1124" t="s">
        <v>718</v>
      </c>
      <c r="B32" s="972">
        <v>191</v>
      </c>
      <c r="C32" s="972">
        <v>889751.21354999999</v>
      </c>
      <c r="D32" s="1125">
        <v>1.7965931872036954E-2</v>
      </c>
      <c r="E32" s="1126">
        <v>4658.3833170157068</v>
      </c>
      <c r="F32" s="972">
        <v>54040036</v>
      </c>
      <c r="G32" s="972">
        <v>39813526.703239702</v>
      </c>
      <c r="H32" s="1125">
        <v>0.80391810367082195</v>
      </c>
      <c r="I32" s="1127">
        <v>198</v>
      </c>
      <c r="J32" s="1127">
        <v>916280.08016719995</v>
      </c>
      <c r="K32" s="1127">
        <v>53108349</v>
      </c>
      <c r="L32" s="1127">
        <v>38728591.070246398</v>
      </c>
      <c r="M32" s="1128" t="s">
        <v>718</v>
      </c>
      <c r="P32" s="1146"/>
      <c r="Q32" s="1146"/>
      <c r="R32" s="1146"/>
    </row>
    <row r="33" spans="1:18" s="1117" customFormat="1" ht="24.95" customHeight="1">
      <c r="A33" s="1124" t="s">
        <v>719</v>
      </c>
      <c r="B33" s="972">
        <v>545</v>
      </c>
      <c r="C33" s="972">
        <v>9710829.7224268001</v>
      </c>
      <c r="D33" s="1125">
        <v>0.196081896329178</v>
      </c>
      <c r="E33" s="1126">
        <v>17818.036187939084</v>
      </c>
      <c r="F33" s="972">
        <v>54040581</v>
      </c>
      <c r="G33" s="972">
        <v>49524356.425666504</v>
      </c>
      <c r="H33" s="1125">
        <v>1</v>
      </c>
      <c r="I33" s="1127">
        <v>543</v>
      </c>
      <c r="J33" s="1127">
        <v>9415723.0518725999</v>
      </c>
      <c r="K33" s="1127">
        <v>53108892</v>
      </c>
      <c r="L33" s="1127">
        <v>48144314.122119002</v>
      </c>
      <c r="M33" s="1128" t="s">
        <v>719</v>
      </c>
      <c r="P33" s="1146"/>
      <c r="Q33" s="1146"/>
      <c r="R33" s="1146"/>
    </row>
    <row r="34" spans="1:18" s="1117" customFormat="1" ht="24.95" customHeight="1">
      <c r="A34" s="1124"/>
      <c r="B34" s="972"/>
      <c r="C34" s="972"/>
      <c r="D34" s="1125"/>
      <c r="E34" s="1126"/>
      <c r="F34" s="972"/>
      <c r="G34" s="972"/>
      <c r="H34" s="1125"/>
      <c r="I34" s="1127"/>
      <c r="J34" s="1127"/>
      <c r="K34" s="1127"/>
      <c r="L34" s="1127"/>
      <c r="M34" s="1128"/>
      <c r="P34" s="1146"/>
      <c r="Q34" s="1146"/>
      <c r="R34" s="1146"/>
    </row>
    <row r="35" spans="1:18" s="1117" customFormat="1" ht="24.95" customHeight="1">
      <c r="A35" s="1136" t="s">
        <v>26</v>
      </c>
      <c r="B35" s="1137">
        <v>54040581</v>
      </c>
      <c r="C35" s="1137">
        <v>49524356.425666504</v>
      </c>
      <c r="D35" s="1138">
        <v>1</v>
      </c>
      <c r="E35" s="1139">
        <v>0.91642901518150788</v>
      </c>
      <c r="F35" s="1140">
        <v>54040581</v>
      </c>
      <c r="G35" s="1140">
        <v>49524356.425666504</v>
      </c>
      <c r="H35" s="1138">
        <v>1</v>
      </c>
      <c r="I35" s="1140">
        <v>53108892</v>
      </c>
      <c r="J35" s="1140">
        <v>48144314.122118995</v>
      </c>
      <c r="K35" s="1140">
        <v>53108892</v>
      </c>
      <c r="L35" s="1140">
        <v>48144314.122119002</v>
      </c>
      <c r="M35" s="1141" t="s">
        <v>26</v>
      </c>
      <c r="P35" s="1146"/>
      <c r="Q35" s="1146"/>
      <c r="R35" s="1146"/>
    </row>
    <row r="36" spans="1:18" s="1145" customFormat="1">
      <c r="A36" s="208" t="s">
        <v>14</v>
      </c>
      <c r="B36" s="1142"/>
      <c r="C36" s="1142"/>
      <c r="D36" s="1142"/>
      <c r="E36" s="1142"/>
      <c r="F36" s="1143"/>
      <c r="G36" s="1143"/>
      <c r="H36" s="1144"/>
      <c r="I36" s="1142"/>
      <c r="J36" s="1142"/>
      <c r="K36" s="1142"/>
      <c r="L36" s="1142"/>
      <c r="M36" s="1142"/>
      <c r="P36" s="1146"/>
      <c r="Q36" s="1146"/>
      <c r="R36" s="1146"/>
    </row>
    <row r="37" spans="1:18" s="1145" customFormat="1" ht="15" customHeight="1">
      <c r="A37" s="222" t="s">
        <v>973</v>
      </c>
      <c r="B37" s="1142"/>
      <c r="C37" s="1147"/>
      <c r="D37" s="1142"/>
      <c r="E37" s="1142"/>
      <c r="F37" s="1142"/>
      <c r="G37" s="1142"/>
      <c r="H37" s="1144"/>
      <c r="I37" s="1142"/>
      <c r="J37" s="1142"/>
      <c r="K37" s="1142"/>
      <c r="L37" s="1142"/>
      <c r="M37" s="1142"/>
    </row>
    <row r="38" spans="1:18">
      <c r="A38" s="223" t="s">
        <v>974</v>
      </c>
      <c r="B38" s="1142"/>
      <c r="C38" s="1142"/>
      <c r="D38" s="1142"/>
      <c r="E38" s="1142"/>
      <c r="F38" s="1142"/>
      <c r="G38" s="1142"/>
      <c r="H38" s="1144"/>
      <c r="I38" s="1142"/>
      <c r="J38" s="1142"/>
      <c r="K38" s="1142"/>
      <c r="L38" s="1142"/>
      <c r="M38" s="1142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83" firstPageNumber="82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19" zoomScale="60" workbookViewId="0">
      <selection activeCell="H101" sqref="H101"/>
    </sheetView>
  </sheetViews>
  <sheetFormatPr defaultRowHeight="12.75"/>
  <cols>
    <col min="1" max="1" width="24" style="1148" customWidth="1"/>
    <col min="2" max="2" width="14" style="1148" customWidth="1"/>
    <col min="3" max="4" width="12.42578125" style="1148" customWidth="1"/>
    <col min="5" max="7" width="11" style="1148" customWidth="1"/>
    <col min="8" max="8" width="12.7109375" style="1148" customWidth="1"/>
    <col min="9" max="9" width="14.140625" style="1148" customWidth="1"/>
    <col min="10" max="10" width="14.5703125" style="1148" customWidth="1"/>
    <col min="11" max="11" width="14.85546875" style="1148" customWidth="1"/>
    <col min="12" max="12" width="14.7109375" style="1148" customWidth="1"/>
    <col min="13" max="13" width="26.140625" style="1148" customWidth="1"/>
    <col min="14" max="16384" width="9.140625" style="1148"/>
  </cols>
  <sheetData>
    <row r="1" spans="1:18" s="1166" customFormat="1" ht="21" customHeight="1">
      <c r="A1" s="1107" t="s">
        <v>875</v>
      </c>
      <c r="B1" s="1107"/>
      <c r="C1" s="1107"/>
      <c r="D1" s="1107"/>
      <c r="E1" s="1107"/>
      <c r="F1" s="1107"/>
      <c r="G1" s="1108"/>
      <c r="H1" s="1107"/>
      <c r="I1" s="1107"/>
      <c r="J1" s="1107"/>
      <c r="K1" s="1107"/>
      <c r="L1" s="1107"/>
      <c r="M1" s="1109"/>
    </row>
    <row r="2" spans="1:18" s="1166" customFormat="1" ht="24" customHeight="1">
      <c r="A2" s="1315" t="s">
        <v>736</v>
      </c>
      <c r="B2" s="1315"/>
      <c r="C2" s="1315"/>
      <c r="D2" s="1315"/>
      <c r="E2" s="1315"/>
      <c r="F2" s="1315"/>
      <c r="G2" s="1108"/>
      <c r="H2" s="1107"/>
      <c r="I2" s="1107"/>
      <c r="J2" s="1107"/>
      <c r="K2" s="1107"/>
      <c r="L2" s="1107"/>
      <c r="M2" s="1107"/>
    </row>
    <row r="3" spans="1:18" s="1116" customFormat="1" ht="15" customHeight="1">
      <c r="A3" s="1353"/>
      <c r="B3" s="1353"/>
      <c r="C3" s="1353"/>
      <c r="D3" s="1353"/>
      <c r="E3" s="1353"/>
      <c r="F3" s="1353"/>
      <c r="G3" s="1167"/>
      <c r="H3" s="1168"/>
      <c r="I3" s="1168"/>
      <c r="J3" s="1168"/>
      <c r="K3" s="1168"/>
      <c r="L3" s="1168"/>
      <c r="M3" s="1168"/>
    </row>
    <row r="4" spans="1:18" s="1116" customFormat="1" ht="15" customHeight="1">
      <c r="A4" s="1114"/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5" t="s">
        <v>1212</v>
      </c>
    </row>
    <row r="5" spans="1:18" s="1117" customFormat="1" ht="18" customHeight="1">
      <c r="A5" s="1317" t="s">
        <v>693</v>
      </c>
      <c r="B5" s="1320" t="s">
        <v>0</v>
      </c>
      <c r="C5" s="1321"/>
      <c r="D5" s="1321"/>
      <c r="E5" s="1321"/>
      <c r="F5" s="1321"/>
      <c r="G5" s="1321"/>
      <c r="H5" s="1322"/>
      <c r="I5" s="1323" t="s">
        <v>1</v>
      </c>
      <c r="J5" s="1321"/>
      <c r="K5" s="1321"/>
      <c r="L5" s="1322"/>
      <c r="M5" s="1324" t="s">
        <v>693</v>
      </c>
    </row>
    <row r="6" spans="1:18" s="1117" customFormat="1" ht="18" customHeight="1">
      <c r="A6" s="1318"/>
      <c r="B6" s="1327" t="s">
        <v>721</v>
      </c>
      <c r="C6" s="1328"/>
      <c r="D6" s="1328"/>
      <c r="E6" s="1329"/>
      <c r="F6" s="1330" t="s">
        <v>722</v>
      </c>
      <c r="G6" s="1331"/>
      <c r="H6" s="1332"/>
      <c r="I6" s="1333" t="s">
        <v>721</v>
      </c>
      <c r="J6" s="1333"/>
      <c r="K6" s="1333" t="s">
        <v>722</v>
      </c>
      <c r="L6" s="1333"/>
      <c r="M6" s="1325"/>
    </row>
    <row r="7" spans="1:18" s="1117" customFormat="1" ht="42.75" customHeight="1">
      <c r="A7" s="1319"/>
      <c r="B7" s="1118" t="s">
        <v>723</v>
      </c>
      <c r="C7" s="1119" t="s">
        <v>3</v>
      </c>
      <c r="D7" s="1118" t="s">
        <v>1210</v>
      </c>
      <c r="E7" s="1118" t="s">
        <v>724</v>
      </c>
      <c r="F7" s="1118" t="s">
        <v>723</v>
      </c>
      <c r="G7" s="1119" t="s">
        <v>3</v>
      </c>
      <c r="H7" s="1118" t="s">
        <v>1210</v>
      </c>
      <c r="I7" s="1118" t="s">
        <v>723</v>
      </c>
      <c r="J7" s="1119" t="s">
        <v>3</v>
      </c>
      <c r="K7" s="1118" t="s">
        <v>723</v>
      </c>
      <c r="L7" s="1119" t="s">
        <v>3</v>
      </c>
      <c r="M7" s="1326"/>
    </row>
    <row r="8" spans="1:18" s="1117" customFormat="1" ht="15" customHeight="1">
      <c r="A8" s="1120" t="s">
        <v>6</v>
      </c>
      <c r="B8" s="1119" t="s">
        <v>7</v>
      </c>
      <c r="C8" s="1119" t="s">
        <v>8</v>
      </c>
      <c r="D8" s="1119" t="s">
        <v>9</v>
      </c>
      <c r="E8" s="1119" t="s">
        <v>10</v>
      </c>
      <c r="F8" s="1121" t="s">
        <v>11</v>
      </c>
      <c r="G8" s="1119" t="s">
        <v>12</v>
      </c>
      <c r="H8" s="1119" t="s">
        <v>13</v>
      </c>
      <c r="I8" s="1119" t="s">
        <v>694</v>
      </c>
      <c r="J8" s="1119" t="s">
        <v>725</v>
      </c>
      <c r="K8" s="1119" t="s">
        <v>695</v>
      </c>
      <c r="L8" s="1119" t="s">
        <v>726</v>
      </c>
      <c r="M8" s="1119" t="s">
        <v>727</v>
      </c>
    </row>
    <row r="9" spans="1:18" s="1116" customFormat="1" ht="24.95" customHeight="1">
      <c r="A9" s="968"/>
      <c r="B9" s="968"/>
      <c r="C9" s="968"/>
      <c r="D9" s="968"/>
      <c r="E9" s="1169"/>
      <c r="F9" s="968"/>
      <c r="G9" s="968"/>
      <c r="H9" s="968"/>
      <c r="I9" s="968"/>
      <c r="J9" s="968"/>
      <c r="K9" s="968"/>
      <c r="L9" s="968"/>
      <c r="M9" s="968"/>
    </row>
    <row r="10" spans="1:18" s="1116" customFormat="1" ht="24.95" customHeight="1">
      <c r="A10" s="1124" t="s">
        <v>696</v>
      </c>
      <c r="B10" s="972">
        <v>13645585</v>
      </c>
      <c r="C10" s="972">
        <v>54213.471985099997</v>
      </c>
      <c r="D10" s="1125">
        <v>9.4237508366654069E-3</v>
      </c>
      <c r="E10" s="1126">
        <v>3.9729679588746099E-3</v>
      </c>
      <c r="F10" s="972">
        <v>13645585</v>
      </c>
      <c r="G10" s="972">
        <v>54213.471985099997</v>
      </c>
      <c r="H10" s="1125">
        <v>9.4237508366654087E-3</v>
      </c>
      <c r="I10" s="1127">
        <v>13416708</v>
      </c>
      <c r="J10" s="1127">
        <v>53237.306048400002</v>
      </c>
      <c r="K10" s="1127">
        <v>13416708</v>
      </c>
      <c r="L10" s="1127">
        <v>53237.306048400002</v>
      </c>
      <c r="M10" s="1128" t="s">
        <v>696</v>
      </c>
      <c r="P10" s="1129"/>
    </row>
    <row r="11" spans="1:18" s="1116" customFormat="1" ht="24.95" customHeight="1">
      <c r="A11" s="1124" t="s">
        <v>697</v>
      </c>
      <c r="B11" s="972">
        <v>246106</v>
      </c>
      <c r="C11" s="972">
        <v>17235.150218800001</v>
      </c>
      <c r="D11" s="1125">
        <v>2.995929892464918E-3</v>
      </c>
      <c r="E11" s="1126">
        <v>7.003141011921693E-2</v>
      </c>
      <c r="F11" s="972">
        <v>13891691</v>
      </c>
      <c r="G11" s="972">
        <v>71448.622203899999</v>
      </c>
      <c r="H11" s="1125">
        <v>1.2419680729130326E-2</v>
      </c>
      <c r="I11" s="1127">
        <v>239957</v>
      </c>
      <c r="J11" s="1127">
        <v>16845.4976312</v>
      </c>
      <c r="K11" s="1127">
        <v>13656665</v>
      </c>
      <c r="L11" s="1127">
        <v>70082.803679599994</v>
      </c>
      <c r="M11" s="1128" t="s">
        <v>697</v>
      </c>
    </row>
    <row r="12" spans="1:18" s="1116" customFormat="1" ht="24.95" customHeight="1">
      <c r="A12" s="1124" t="s">
        <v>698</v>
      </c>
      <c r="B12" s="972">
        <v>282826</v>
      </c>
      <c r="C12" s="972">
        <v>46410.449972900002</v>
      </c>
      <c r="D12" s="1125">
        <v>8.0673769959307955E-3</v>
      </c>
      <c r="E12" s="1126">
        <v>0.1640954154600355</v>
      </c>
      <c r="F12" s="972">
        <v>14174517</v>
      </c>
      <c r="G12" s="972">
        <v>117859.07217679999</v>
      </c>
      <c r="H12" s="1125">
        <v>2.0487057725061122E-2</v>
      </c>
      <c r="I12" s="1127">
        <v>274515</v>
      </c>
      <c r="J12" s="1127">
        <v>44863.604335399999</v>
      </c>
      <c r="K12" s="1127">
        <v>13931180</v>
      </c>
      <c r="L12" s="1127">
        <v>114946.40801499999</v>
      </c>
      <c r="M12" s="1128" t="s">
        <v>698</v>
      </c>
      <c r="Q12" s="1130"/>
      <c r="R12" s="1130"/>
    </row>
    <row r="13" spans="1:18" s="1116" customFormat="1" ht="24.95" customHeight="1">
      <c r="A13" s="1124" t="s">
        <v>699</v>
      </c>
      <c r="B13" s="972">
        <v>231620</v>
      </c>
      <c r="C13" s="972">
        <v>84845.214273200007</v>
      </c>
      <c r="D13" s="1125">
        <v>1.4748366590759489E-2</v>
      </c>
      <c r="E13" s="1126">
        <v>0.36631212448493222</v>
      </c>
      <c r="F13" s="972">
        <v>14406137</v>
      </c>
      <c r="G13" s="972">
        <v>202704.28645000001</v>
      </c>
      <c r="H13" s="1125">
        <v>3.5235424315820614E-2</v>
      </c>
      <c r="I13" s="1127">
        <v>225606</v>
      </c>
      <c r="J13" s="1127">
        <v>82539.333755</v>
      </c>
      <c r="K13" s="1127">
        <v>14156786</v>
      </c>
      <c r="L13" s="1127">
        <v>197485.74176999999</v>
      </c>
      <c r="M13" s="1128" t="s">
        <v>699</v>
      </c>
      <c r="Q13" s="1130"/>
      <c r="R13" s="1130"/>
    </row>
    <row r="14" spans="1:18" s="1116" customFormat="1" ht="24.95" customHeight="1">
      <c r="A14" s="1124" t="s">
        <v>700</v>
      </c>
      <c r="B14" s="972">
        <v>299667</v>
      </c>
      <c r="C14" s="972">
        <v>222385.1272551</v>
      </c>
      <c r="D14" s="1125">
        <v>3.8656480618104908E-2</v>
      </c>
      <c r="E14" s="1126">
        <v>0.74210749683849075</v>
      </c>
      <c r="F14" s="972">
        <v>14705804</v>
      </c>
      <c r="G14" s="972">
        <v>425089.41370510001</v>
      </c>
      <c r="H14" s="1125">
        <v>7.3891904933925528E-2</v>
      </c>
      <c r="I14" s="1127">
        <v>286560</v>
      </c>
      <c r="J14" s="1127">
        <v>210806.8035332</v>
      </c>
      <c r="K14" s="1127">
        <v>14443346</v>
      </c>
      <c r="L14" s="1127">
        <v>408292.54530320002</v>
      </c>
      <c r="M14" s="1128" t="s">
        <v>700</v>
      </c>
      <c r="Q14" s="1130"/>
      <c r="R14" s="1130"/>
    </row>
    <row r="15" spans="1:18" s="1116" customFormat="1" ht="24.95" customHeight="1">
      <c r="A15" s="1124" t="s">
        <v>701</v>
      </c>
      <c r="B15" s="972">
        <v>262973</v>
      </c>
      <c r="C15" s="972">
        <v>380954.65056009998</v>
      </c>
      <c r="D15" s="1125">
        <v>6.6220103149527101E-2</v>
      </c>
      <c r="E15" s="1126">
        <v>1.4486454904499702</v>
      </c>
      <c r="F15" s="972">
        <v>14968777</v>
      </c>
      <c r="G15" s="972">
        <v>806044.06426520005</v>
      </c>
      <c r="H15" s="1125">
        <v>0.14011200808345264</v>
      </c>
      <c r="I15" s="1127">
        <v>258070</v>
      </c>
      <c r="J15" s="1127">
        <v>369271.1038182</v>
      </c>
      <c r="K15" s="1127">
        <v>14701416</v>
      </c>
      <c r="L15" s="1127">
        <v>777563.64912139997</v>
      </c>
      <c r="M15" s="1128" t="s">
        <v>701</v>
      </c>
      <c r="Q15" s="1130"/>
      <c r="R15" s="1130"/>
    </row>
    <row r="16" spans="1:18" s="1116" customFormat="1" ht="24.95" customHeight="1">
      <c r="A16" s="1124" t="s">
        <v>702</v>
      </c>
      <c r="B16" s="972">
        <v>122229</v>
      </c>
      <c r="C16" s="972">
        <v>306054.32850940002</v>
      </c>
      <c r="D16" s="1125">
        <v>5.3200424705287533E-2</v>
      </c>
      <c r="E16" s="1126">
        <v>2.5039420146560967</v>
      </c>
      <c r="F16" s="972">
        <v>15091006</v>
      </c>
      <c r="G16" s="972">
        <v>1112098.3927746001</v>
      </c>
      <c r="H16" s="1125">
        <v>0.19331243278874019</v>
      </c>
      <c r="I16" s="1127">
        <v>120093</v>
      </c>
      <c r="J16" s="1127">
        <v>299026.7168772</v>
      </c>
      <c r="K16" s="1127">
        <v>14821509</v>
      </c>
      <c r="L16" s="1127">
        <v>1076590.3659985999</v>
      </c>
      <c r="M16" s="1128" t="s">
        <v>702</v>
      </c>
      <c r="P16" s="1131"/>
      <c r="Q16" s="1131"/>
      <c r="R16" s="1131"/>
    </row>
    <row r="17" spans="1:18" s="1116" customFormat="1" ht="24.95" customHeight="1">
      <c r="A17" s="1124" t="s">
        <v>703</v>
      </c>
      <c r="B17" s="972">
        <v>78107</v>
      </c>
      <c r="C17" s="972">
        <v>276283.9849478</v>
      </c>
      <c r="D17" s="1125">
        <v>4.8025543079488871E-2</v>
      </c>
      <c r="E17" s="1126">
        <v>3.5372499897294736</v>
      </c>
      <c r="F17" s="972">
        <v>15169113</v>
      </c>
      <c r="G17" s="972">
        <v>1388382.3777224</v>
      </c>
      <c r="H17" s="1125">
        <v>0.24133797586822905</v>
      </c>
      <c r="I17" s="1127">
        <v>76493</v>
      </c>
      <c r="J17" s="1127">
        <v>270365.85969279998</v>
      </c>
      <c r="K17" s="1127">
        <v>14898002</v>
      </c>
      <c r="L17" s="1127">
        <v>1346956.2256914</v>
      </c>
      <c r="M17" s="1128" t="s">
        <v>703</v>
      </c>
      <c r="P17" s="1131"/>
      <c r="Q17" s="1131"/>
      <c r="R17" s="1131"/>
    </row>
    <row r="18" spans="1:18" s="1116" customFormat="1" ht="24.95" customHeight="1">
      <c r="A18" s="1124" t="s">
        <v>704</v>
      </c>
      <c r="B18" s="972">
        <v>72749</v>
      </c>
      <c r="C18" s="972">
        <v>335178.1990198</v>
      </c>
      <c r="D18" s="1125">
        <v>5.8262932031229474E-2</v>
      </c>
      <c r="E18" s="1126">
        <v>4.6073237985374371</v>
      </c>
      <c r="F18" s="972">
        <v>15241862</v>
      </c>
      <c r="G18" s="972">
        <v>1723560.5767421999</v>
      </c>
      <c r="H18" s="1125">
        <v>0.29960090789945854</v>
      </c>
      <c r="I18" s="1127">
        <v>68298</v>
      </c>
      <c r="J18" s="1127">
        <v>316669.68044790003</v>
      </c>
      <c r="K18" s="1127">
        <v>14966300</v>
      </c>
      <c r="L18" s="1127">
        <v>1663625.9061393</v>
      </c>
      <c r="M18" s="1128" t="s">
        <v>704</v>
      </c>
      <c r="P18" s="1131"/>
      <c r="Q18" s="1131"/>
      <c r="R18" s="1131"/>
    </row>
    <row r="19" spans="1:18" s="1116" customFormat="1" ht="24.95" customHeight="1">
      <c r="A19" s="1124" t="s">
        <v>705</v>
      </c>
      <c r="B19" s="972">
        <v>122741</v>
      </c>
      <c r="C19" s="972">
        <v>867910.81334240001</v>
      </c>
      <c r="D19" s="1125">
        <v>0.15086610309028539</v>
      </c>
      <c r="E19" s="1126">
        <v>7.0710749736632419</v>
      </c>
      <c r="F19" s="972">
        <v>15364603</v>
      </c>
      <c r="G19" s="972">
        <v>2591471.3900846001</v>
      </c>
      <c r="H19" s="1125">
        <v>0.45046701098974401</v>
      </c>
      <c r="I19" s="1127">
        <v>122497</v>
      </c>
      <c r="J19" s="1127">
        <v>868851.91810000001</v>
      </c>
      <c r="K19" s="1127">
        <v>15088797</v>
      </c>
      <c r="L19" s="1127">
        <v>2532477.8242393001</v>
      </c>
      <c r="M19" s="1128" t="s">
        <v>705</v>
      </c>
      <c r="P19" s="1131"/>
      <c r="Q19" s="1131"/>
      <c r="R19" s="1131"/>
    </row>
    <row r="20" spans="1:18" s="1116" customFormat="1" ht="24.95" customHeight="1">
      <c r="A20" s="1124" t="s">
        <v>706</v>
      </c>
      <c r="B20" s="972">
        <v>34017</v>
      </c>
      <c r="C20" s="972">
        <v>518246.44134610001</v>
      </c>
      <c r="D20" s="1125">
        <v>9.0085086905639392E-2</v>
      </c>
      <c r="E20" s="1126">
        <v>15.234924930067319</v>
      </c>
      <c r="F20" s="972">
        <v>15398620</v>
      </c>
      <c r="G20" s="972">
        <v>3109717.8314307001</v>
      </c>
      <c r="H20" s="1125">
        <v>0.54055209789538339</v>
      </c>
      <c r="I20" s="1127">
        <v>35157</v>
      </c>
      <c r="J20" s="1127">
        <v>531662.75857529999</v>
      </c>
      <c r="K20" s="1127">
        <v>15123954</v>
      </c>
      <c r="L20" s="1127">
        <v>3064140.5828145999</v>
      </c>
      <c r="M20" s="1128" t="s">
        <v>706</v>
      </c>
      <c r="P20" s="1131"/>
      <c r="Q20" s="1131"/>
      <c r="R20" s="1131"/>
    </row>
    <row r="21" spans="1:18" s="1116" customFormat="1" ht="24.95" customHeight="1">
      <c r="A21" s="1124" t="s">
        <v>707</v>
      </c>
      <c r="B21" s="972">
        <v>9658</v>
      </c>
      <c r="C21" s="972">
        <v>344744.73025209998</v>
      </c>
      <c r="D21" s="1125">
        <v>5.9925850922112354E-2</v>
      </c>
      <c r="E21" s="1126">
        <v>35.695250595578791</v>
      </c>
      <c r="F21" s="972">
        <v>15408278</v>
      </c>
      <c r="G21" s="972">
        <v>3454462.5616827998</v>
      </c>
      <c r="H21" s="1125">
        <v>0.60047794881749572</v>
      </c>
      <c r="I21" s="1127">
        <v>9425</v>
      </c>
      <c r="J21" s="1127">
        <v>336647.8359381</v>
      </c>
      <c r="K21" s="1127">
        <v>15133379</v>
      </c>
      <c r="L21" s="1127">
        <v>3400788.4187527001</v>
      </c>
      <c r="M21" s="1128" t="s">
        <v>707</v>
      </c>
      <c r="P21" s="1131"/>
      <c r="Q21" s="1131"/>
      <c r="R21" s="1131"/>
    </row>
    <row r="22" spans="1:18" s="1116" customFormat="1" ht="24.95" customHeight="1">
      <c r="A22" s="1124" t="s">
        <v>708</v>
      </c>
      <c r="B22" s="972">
        <v>2845</v>
      </c>
      <c r="C22" s="972">
        <v>172200.89750319999</v>
      </c>
      <c r="D22" s="1125">
        <v>2.9933119803991125E-2</v>
      </c>
      <c r="E22" s="1126">
        <v>60.527556240140591</v>
      </c>
      <c r="F22" s="972">
        <v>15411123</v>
      </c>
      <c r="G22" s="972">
        <v>3626663.4591859998</v>
      </c>
      <c r="H22" s="1125">
        <v>0.63041106862148688</v>
      </c>
      <c r="I22" s="1127">
        <v>2900</v>
      </c>
      <c r="J22" s="1127">
        <v>176331.08554870001</v>
      </c>
      <c r="K22" s="1127">
        <v>15136279</v>
      </c>
      <c r="L22" s="1127">
        <v>3577119.5043013999</v>
      </c>
      <c r="M22" s="1128" t="s">
        <v>708</v>
      </c>
      <c r="P22" s="1131"/>
      <c r="Q22" s="1131"/>
      <c r="R22" s="1131"/>
    </row>
    <row r="23" spans="1:18" s="1116" customFormat="1" ht="24.95" customHeight="1">
      <c r="A23" s="1124" t="s">
        <v>709</v>
      </c>
      <c r="B23" s="972">
        <v>1844</v>
      </c>
      <c r="C23" s="972">
        <v>160803.03599929999</v>
      </c>
      <c r="D23" s="1125">
        <v>2.7951866751002842E-2</v>
      </c>
      <c r="E23" s="1126">
        <v>87.203381778362242</v>
      </c>
      <c r="F23" s="972">
        <v>15412967</v>
      </c>
      <c r="G23" s="972">
        <v>3787466.4951852998</v>
      </c>
      <c r="H23" s="1125">
        <v>0.65836293537248969</v>
      </c>
      <c r="I23" s="1127">
        <v>1786</v>
      </c>
      <c r="J23" s="1127">
        <v>157927.13177090001</v>
      </c>
      <c r="K23" s="1127">
        <v>15138065</v>
      </c>
      <c r="L23" s="1127">
        <v>3735046.6360722999</v>
      </c>
      <c r="M23" s="1128" t="s">
        <v>709</v>
      </c>
      <c r="P23" s="1131"/>
      <c r="Q23" s="1131"/>
      <c r="R23" s="1131"/>
    </row>
    <row r="24" spans="1:18" s="1116" customFormat="1" ht="24.95" customHeight="1">
      <c r="A24" s="1124" t="s">
        <v>710</v>
      </c>
      <c r="B24" s="972">
        <v>2331</v>
      </c>
      <c r="C24" s="972">
        <v>541279.47054659994</v>
      </c>
      <c r="D24" s="1125">
        <v>9.4088843172325382E-2</v>
      </c>
      <c r="E24" s="1126">
        <v>232.20912507361646</v>
      </c>
      <c r="F24" s="972">
        <v>15415298</v>
      </c>
      <c r="G24" s="972">
        <v>4328745.9657319002</v>
      </c>
      <c r="H24" s="1125">
        <v>0.75245177854481515</v>
      </c>
      <c r="I24" s="1127">
        <v>2570</v>
      </c>
      <c r="J24" s="1127">
        <v>578595.56414669997</v>
      </c>
      <c r="K24" s="1127">
        <v>15140635</v>
      </c>
      <c r="L24" s="1127">
        <v>4313642.2002189998</v>
      </c>
      <c r="M24" s="1128" t="s">
        <v>710</v>
      </c>
      <c r="P24" s="1131"/>
      <c r="Q24" s="1131"/>
      <c r="R24" s="1131"/>
    </row>
    <row r="25" spans="1:18" s="1116" customFormat="1" ht="24.95" customHeight="1">
      <c r="A25" s="1124" t="s">
        <v>711</v>
      </c>
      <c r="B25" s="972">
        <v>522</v>
      </c>
      <c r="C25" s="972">
        <v>373402.86025819997</v>
      </c>
      <c r="D25" s="1125">
        <v>6.4907400096761714E-2</v>
      </c>
      <c r="E25" s="1126">
        <v>715.33114991992329</v>
      </c>
      <c r="F25" s="972">
        <v>15415820</v>
      </c>
      <c r="G25" s="972">
        <v>4702148.8259901004</v>
      </c>
      <c r="H25" s="1125">
        <v>0.81735917864157692</v>
      </c>
      <c r="I25" s="1127">
        <v>545</v>
      </c>
      <c r="J25" s="1127">
        <v>404495.22544329998</v>
      </c>
      <c r="K25" s="1127">
        <v>15141180</v>
      </c>
      <c r="L25" s="1127">
        <v>4718137.4256622996</v>
      </c>
      <c r="M25" s="1128" t="s">
        <v>711</v>
      </c>
      <c r="P25" s="1132"/>
      <c r="Q25" s="1131"/>
      <c r="R25" s="1132"/>
    </row>
    <row r="26" spans="1:18" s="1116" customFormat="1" ht="24.95" customHeight="1">
      <c r="A26" s="1124" t="s">
        <v>712</v>
      </c>
      <c r="B26" s="972">
        <v>134</v>
      </c>
      <c r="C26" s="972">
        <v>164150.546749</v>
      </c>
      <c r="D26" s="1125">
        <v>2.8533753615524307E-2</v>
      </c>
      <c r="E26" s="1126">
        <v>1225.0040802164178</v>
      </c>
      <c r="F26" s="972">
        <v>15415954</v>
      </c>
      <c r="G26" s="972">
        <v>4866299.3727390999</v>
      </c>
      <c r="H26" s="1125">
        <v>0.84589293225710116</v>
      </c>
      <c r="I26" s="1127">
        <v>127</v>
      </c>
      <c r="J26" s="1127">
        <v>155445.89982990001</v>
      </c>
      <c r="K26" s="1127">
        <v>15141307</v>
      </c>
      <c r="L26" s="1127">
        <v>4873583.3254922004</v>
      </c>
      <c r="M26" s="1128" t="s">
        <v>712</v>
      </c>
      <c r="P26" s="1132"/>
      <c r="Q26" s="1131"/>
      <c r="R26" s="1132"/>
    </row>
    <row r="27" spans="1:18" s="1116" customFormat="1" ht="24.95" customHeight="1">
      <c r="A27" s="1124" t="s">
        <v>713</v>
      </c>
      <c r="B27" s="972">
        <v>53</v>
      </c>
      <c r="C27" s="972">
        <v>91912.499940599999</v>
      </c>
      <c r="D27" s="1125">
        <v>1.5976849784741575E-2</v>
      </c>
      <c r="E27" s="1126">
        <v>1734.1981120867924</v>
      </c>
      <c r="F27" s="972">
        <v>15416007</v>
      </c>
      <c r="G27" s="972">
        <v>4958211.8726797001</v>
      </c>
      <c r="H27" s="1125">
        <v>0.86186978204184272</v>
      </c>
      <c r="I27" s="1127">
        <v>48</v>
      </c>
      <c r="J27" s="1127">
        <v>83216.151874899995</v>
      </c>
      <c r="K27" s="1127">
        <v>15141355</v>
      </c>
      <c r="L27" s="1127">
        <v>4956799.4773671003</v>
      </c>
      <c r="M27" s="1128" t="s">
        <v>713</v>
      </c>
      <c r="P27" s="1132"/>
      <c r="Q27" s="1133"/>
      <c r="R27" s="1132"/>
    </row>
    <row r="28" spans="1:18" s="1116" customFormat="1" ht="24.95" customHeight="1">
      <c r="A28" s="1124" t="s">
        <v>714</v>
      </c>
      <c r="B28" s="972">
        <v>53</v>
      </c>
      <c r="C28" s="972">
        <v>120687.52295499999</v>
      </c>
      <c r="D28" s="1125">
        <v>2.0978718089386336E-2</v>
      </c>
      <c r="E28" s="1126">
        <v>2277.1230746226415</v>
      </c>
      <c r="F28" s="972">
        <v>15416060</v>
      </c>
      <c r="G28" s="972">
        <v>5078899.3956346996</v>
      </c>
      <c r="H28" s="1125">
        <v>0.88284850013122906</v>
      </c>
      <c r="I28" s="1127">
        <v>49</v>
      </c>
      <c r="J28" s="1127">
        <v>108679.87796870001</v>
      </c>
      <c r="K28" s="1127">
        <v>15141404</v>
      </c>
      <c r="L28" s="1127">
        <v>5065479.3553358</v>
      </c>
      <c r="M28" s="1128" t="s">
        <v>714</v>
      </c>
      <c r="P28" s="1132"/>
      <c r="Q28" s="1134"/>
      <c r="R28" s="1132"/>
    </row>
    <row r="29" spans="1:18" s="1116" customFormat="1" ht="24.95" customHeight="1">
      <c r="A29" s="1124" t="s">
        <v>715</v>
      </c>
      <c r="B29" s="972">
        <v>28</v>
      </c>
      <c r="C29" s="972">
        <v>76345.1867967</v>
      </c>
      <c r="D29" s="1125">
        <v>1.3270834565779403E-2</v>
      </c>
      <c r="E29" s="1126">
        <v>2726.6138141678571</v>
      </c>
      <c r="F29" s="972">
        <v>15416088</v>
      </c>
      <c r="G29" s="972">
        <v>5155244.5824314002</v>
      </c>
      <c r="H29" s="1125">
        <v>0.89611933469700855</v>
      </c>
      <c r="I29" s="1127">
        <v>37</v>
      </c>
      <c r="J29" s="1127">
        <v>99581.246177199995</v>
      </c>
      <c r="K29" s="1127">
        <v>15141441</v>
      </c>
      <c r="L29" s="1127">
        <v>5165060.6015130002</v>
      </c>
      <c r="M29" s="1128" t="s">
        <v>715</v>
      </c>
      <c r="P29" s="1132"/>
      <c r="Q29" s="1131"/>
      <c r="R29" s="1132"/>
    </row>
    <row r="30" spans="1:18" s="1116" customFormat="1" ht="24.95" customHeight="1">
      <c r="A30" s="1124" t="s">
        <v>716</v>
      </c>
      <c r="B30" s="972">
        <v>17</v>
      </c>
      <c r="C30" s="972">
        <v>54630.701392399998</v>
      </c>
      <c r="D30" s="1125">
        <v>9.4962764623476251E-3</v>
      </c>
      <c r="E30" s="1126">
        <v>3213.5706701411764</v>
      </c>
      <c r="F30" s="972">
        <v>15416105</v>
      </c>
      <c r="G30" s="972">
        <v>5209875.2838238003</v>
      </c>
      <c r="H30" s="1125">
        <v>0.90561561115935618</v>
      </c>
      <c r="I30" s="1127">
        <v>16</v>
      </c>
      <c r="J30" s="1127">
        <v>51400.521456499999</v>
      </c>
      <c r="K30" s="1127">
        <v>15141457</v>
      </c>
      <c r="L30" s="1127">
        <v>5216461.1229694998</v>
      </c>
      <c r="M30" s="1128" t="s">
        <v>716</v>
      </c>
      <c r="P30" s="1135"/>
      <c r="Q30" s="1131"/>
      <c r="R30" s="1131"/>
    </row>
    <row r="31" spans="1:18" s="1116" customFormat="1" ht="24.95" customHeight="1">
      <c r="A31" s="1124" t="s">
        <v>717</v>
      </c>
      <c r="B31" s="972">
        <v>16</v>
      </c>
      <c r="C31" s="972">
        <v>59802.424251600001</v>
      </c>
      <c r="D31" s="1125">
        <v>1.0395260162096324E-2</v>
      </c>
      <c r="E31" s="1126">
        <v>3737.6515157250001</v>
      </c>
      <c r="F31" s="972">
        <v>15416121</v>
      </c>
      <c r="G31" s="972">
        <v>5269677.7080754004</v>
      </c>
      <c r="H31" s="1125">
        <v>0.91601087132145254</v>
      </c>
      <c r="I31" s="1127">
        <v>12</v>
      </c>
      <c r="J31" s="1127">
        <v>45048.709489300003</v>
      </c>
      <c r="K31" s="1127">
        <v>15141469</v>
      </c>
      <c r="L31" s="1127">
        <v>5261509.8324587997</v>
      </c>
      <c r="M31" s="1128" t="s">
        <v>717</v>
      </c>
      <c r="P31" s="1131"/>
      <c r="Q31" s="1131"/>
      <c r="R31" s="1131"/>
    </row>
    <row r="32" spans="1:18" s="1116" customFormat="1" ht="24.95" customHeight="1">
      <c r="A32" s="1124" t="s">
        <v>718</v>
      </c>
      <c r="B32" s="972">
        <v>22</v>
      </c>
      <c r="C32" s="972">
        <v>101696.7319963</v>
      </c>
      <c r="D32" s="1125">
        <v>1.7677610898996957E-2</v>
      </c>
      <c r="E32" s="1126">
        <v>4622.5787271045456</v>
      </c>
      <c r="F32" s="972">
        <v>15416143</v>
      </c>
      <c r="G32" s="972">
        <v>5371374.4400717001</v>
      </c>
      <c r="H32" s="1125">
        <v>0.93368848222044942</v>
      </c>
      <c r="I32" s="1127">
        <v>20</v>
      </c>
      <c r="J32" s="1127">
        <v>88995.0347798</v>
      </c>
      <c r="K32" s="1127">
        <v>15141489</v>
      </c>
      <c r="L32" s="1127">
        <v>5350504.8672385998</v>
      </c>
      <c r="M32" s="1128" t="s">
        <v>718</v>
      </c>
      <c r="P32" s="1131"/>
      <c r="Q32" s="1131"/>
      <c r="R32" s="1131"/>
    </row>
    <row r="33" spans="1:18" s="1116" customFormat="1" ht="24.95" customHeight="1">
      <c r="A33" s="1124" t="s">
        <v>719</v>
      </c>
      <c r="B33" s="972">
        <v>44</v>
      </c>
      <c r="C33" s="972">
        <v>381480.54567020002</v>
      </c>
      <c r="D33" s="1125">
        <v>6.6311517779550536E-2</v>
      </c>
      <c r="E33" s="1126">
        <v>8670.0124015954552</v>
      </c>
      <c r="F33" s="972">
        <v>15416187</v>
      </c>
      <c r="G33" s="972">
        <v>5752854.9857419003</v>
      </c>
      <c r="H33" s="1125">
        <v>1</v>
      </c>
      <c r="I33" s="1127">
        <v>46</v>
      </c>
      <c r="J33" s="1127">
        <v>390400.74745889998</v>
      </c>
      <c r="K33" s="1127">
        <v>15141535</v>
      </c>
      <c r="L33" s="1127">
        <v>5740905.6146975001</v>
      </c>
      <c r="M33" s="1128" t="s">
        <v>719</v>
      </c>
      <c r="P33" s="1131"/>
      <c r="Q33" s="1131"/>
      <c r="R33" s="1131"/>
    </row>
    <row r="34" spans="1:18" s="1116" customFormat="1" ht="24.95" customHeight="1">
      <c r="A34" s="1124"/>
      <c r="B34" s="972"/>
      <c r="C34" s="972"/>
      <c r="D34" s="1125"/>
      <c r="E34" s="1126"/>
      <c r="F34" s="972"/>
      <c r="G34" s="972"/>
      <c r="H34" s="1125"/>
      <c r="I34" s="1127"/>
      <c r="J34" s="1127"/>
      <c r="K34" s="1127"/>
      <c r="L34" s="1127"/>
      <c r="M34" s="1128"/>
      <c r="P34" s="1131"/>
      <c r="Q34" s="1131"/>
      <c r="R34" s="1131"/>
    </row>
    <row r="35" spans="1:18" s="1116" customFormat="1" ht="24.95" customHeight="1">
      <c r="A35" s="1136" t="s">
        <v>26</v>
      </c>
      <c r="B35" s="1137">
        <v>15416187</v>
      </c>
      <c r="C35" s="1137">
        <v>5752854.9857419012</v>
      </c>
      <c r="D35" s="1138">
        <v>0.99999999999999978</v>
      </c>
      <c r="E35" s="1139">
        <v>0.37316977186005212</v>
      </c>
      <c r="F35" s="1140">
        <v>15416187</v>
      </c>
      <c r="G35" s="1140">
        <v>5752854.9857419003</v>
      </c>
      <c r="H35" s="1138">
        <v>1</v>
      </c>
      <c r="I35" s="1140">
        <v>15141535</v>
      </c>
      <c r="J35" s="1140">
        <v>5740905.6146974992</v>
      </c>
      <c r="K35" s="1140">
        <v>15141535</v>
      </c>
      <c r="L35" s="1140">
        <v>5740905.6146975001</v>
      </c>
      <c r="M35" s="1141" t="s">
        <v>26</v>
      </c>
      <c r="P35" s="1131"/>
      <c r="Q35" s="1131"/>
      <c r="R35" s="1131"/>
    </row>
    <row r="36" spans="1:18" s="1145" customFormat="1">
      <c r="A36" s="208" t="s">
        <v>14</v>
      </c>
      <c r="B36" s="1142"/>
      <c r="C36" s="1142"/>
      <c r="D36" s="1142"/>
      <c r="E36" s="1142"/>
      <c r="F36" s="1143"/>
      <c r="G36" s="1143"/>
      <c r="H36" s="1144"/>
      <c r="I36" s="1142"/>
      <c r="J36" s="1142"/>
      <c r="K36" s="1142"/>
      <c r="L36" s="1142"/>
      <c r="M36" s="1142"/>
      <c r="P36" s="1146"/>
      <c r="Q36" s="1146"/>
      <c r="R36" s="1146"/>
    </row>
    <row r="37" spans="1:18" s="1145" customFormat="1" ht="15" customHeight="1">
      <c r="A37" s="222" t="s">
        <v>973</v>
      </c>
      <c r="B37" s="1142"/>
      <c r="C37" s="1147"/>
      <c r="D37" s="1142"/>
      <c r="E37" s="1142"/>
      <c r="F37" s="1142"/>
      <c r="G37" s="1142"/>
      <c r="H37" s="1144"/>
      <c r="I37" s="1142"/>
      <c r="J37" s="1142"/>
      <c r="K37" s="1142"/>
      <c r="L37" s="1142"/>
      <c r="M37" s="1142"/>
    </row>
    <row r="38" spans="1:18">
      <c r="A38" s="223" t="s">
        <v>974</v>
      </c>
      <c r="B38" s="1142"/>
      <c r="C38" s="1142"/>
      <c r="D38" s="1142"/>
      <c r="E38" s="1142"/>
      <c r="F38" s="1142"/>
      <c r="G38" s="1142"/>
      <c r="H38" s="1144"/>
      <c r="I38" s="1142"/>
      <c r="J38" s="1142"/>
      <c r="K38" s="1142"/>
      <c r="L38" s="1142"/>
      <c r="M38" s="1142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86" firstPageNumber="84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01" sqref="H101"/>
    </sheetView>
  </sheetViews>
  <sheetFormatPr defaultRowHeight="12.75"/>
  <cols>
    <col min="1" max="1" width="26" style="1148" customWidth="1"/>
    <col min="2" max="2" width="14.28515625" style="1148" customWidth="1"/>
    <col min="3" max="3" width="12.85546875" style="1148" customWidth="1"/>
    <col min="4" max="4" width="13" style="1148" customWidth="1"/>
    <col min="5" max="5" width="13.42578125" style="1148" customWidth="1"/>
    <col min="6" max="6" width="12.42578125" style="1148" customWidth="1"/>
    <col min="7" max="7" width="11" style="1148" customWidth="1"/>
    <col min="8" max="8" width="15.7109375" style="1148" customWidth="1"/>
    <col min="9" max="9" width="16.42578125" style="1148" customWidth="1"/>
    <col min="10" max="10" width="16.28515625" style="1148" customWidth="1"/>
    <col min="11" max="11" width="14.42578125" style="1148" customWidth="1"/>
    <col min="12" max="12" width="15" style="1148" customWidth="1"/>
    <col min="13" max="13" width="26.28515625" style="1148" customWidth="1"/>
    <col min="14" max="16384" width="9.140625" style="1148"/>
  </cols>
  <sheetData>
    <row r="1" spans="1:18" s="1166" customFormat="1" ht="30" customHeight="1">
      <c r="A1" s="1107" t="s">
        <v>876</v>
      </c>
      <c r="B1" s="1107"/>
      <c r="C1" s="1107"/>
      <c r="D1" s="1107"/>
      <c r="E1" s="1107"/>
      <c r="F1" s="1107"/>
      <c r="G1" s="1108"/>
      <c r="H1" s="1107"/>
      <c r="I1" s="1107"/>
      <c r="J1" s="1107"/>
      <c r="K1" s="1107"/>
      <c r="L1" s="1107"/>
      <c r="M1" s="1109"/>
    </row>
    <row r="2" spans="1:18" s="1166" customFormat="1" ht="26.25" customHeight="1">
      <c r="A2" s="1315" t="s">
        <v>19</v>
      </c>
      <c r="B2" s="1315"/>
      <c r="C2" s="1315"/>
      <c r="D2" s="1315"/>
      <c r="E2" s="1315"/>
      <c r="F2" s="1315"/>
      <c r="G2" s="1108"/>
      <c r="H2" s="1107"/>
      <c r="I2" s="1107"/>
      <c r="J2" s="1107"/>
      <c r="K2" s="1107"/>
      <c r="L2" s="1107"/>
      <c r="M2" s="1107"/>
    </row>
    <row r="3" spans="1:18" s="1116" customFormat="1" ht="15" customHeight="1">
      <c r="A3" s="1353"/>
      <c r="B3" s="1353"/>
      <c r="C3" s="1353"/>
      <c r="D3" s="1353"/>
      <c r="E3" s="1353"/>
      <c r="F3" s="1353"/>
      <c r="G3" s="1167"/>
      <c r="H3" s="1168"/>
      <c r="I3" s="1168"/>
      <c r="J3" s="1168"/>
      <c r="K3" s="1168"/>
      <c r="L3" s="1168"/>
      <c r="M3" s="1168"/>
    </row>
    <row r="4" spans="1:18" s="1116" customFormat="1" ht="15" customHeight="1">
      <c r="A4" s="1114"/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5" t="s">
        <v>933</v>
      </c>
    </row>
    <row r="5" spans="1:18" s="1117" customFormat="1" ht="18" customHeight="1">
      <c r="A5" s="1317" t="s">
        <v>693</v>
      </c>
      <c r="B5" s="1320" t="s">
        <v>0</v>
      </c>
      <c r="C5" s="1321"/>
      <c r="D5" s="1321"/>
      <c r="E5" s="1321"/>
      <c r="F5" s="1321"/>
      <c r="G5" s="1321"/>
      <c r="H5" s="1322"/>
      <c r="I5" s="1323" t="s">
        <v>1</v>
      </c>
      <c r="J5" s="1321"/>
      <c r="K5" s="1321"/>
      <c r="L5" s="1322"/>
      <c r="M5" s="1324" t="s">
        <v>693</v>
      </c>
    </row>
    <row r="6" spans="1:18" s="1117" customFormat="1" ht="18" customHeight="1">
      <c r="A6" s="1318"/>
      <c r="B6" s="1327" t="s">
        <v>721</v>
      </c>
      <c r="C6" s="1328"/>
      <c r="D6" s="1328"/>
      <c r="E6" s="1329"/>
      <c r="F6" s="1330" t="s">
        <v>722</v>
      </c>
      <c r="G6" s="1331"/>
      <c r="H6" s="1332"/>
      <c r="I6" s="1333" t="s">
        <v>721</v>
      </c>
      <c r="J6" s="1333"/>
      <c r="K6" s="1333" t="s">
        <v>722</v>
      </c>
      <c r="L6" s="1333"/>
      <c r="M6" s="1325"/>
    </row>
    <row r="7" spans="1:18" s="1117" customFormat="1" ht="71.25" customHeight="1">
      <c r="A7" s="1319"/>
      <c r="B7" s="1118" t="s">
        <v>723</v>
      </c>
      <c r="C7" s="1119" t="s">
        <v>3</v>
      </c>
      <c r="D7" s="1118" t="s">
        <v>1210</v>
      </c>
      <c r="E7" s="1118" t="s">
        <v>724</v>
      </c>
      <c r="F7" s="1118" t="s">
        <v>723</v>
      </c>
      <c r="G7" s="1119" t="s">
        <v>3</v>
      </c>
      <c r="H7" s="1118" t="s">
        <v>1210</v>
      </c>
      <c r="I7" s="1118" t="s">
        <v>723</v>
      </c>
      <c r="J7" s="1119" t="s">
        <v>3</v>
      </c>
      <c r="K7" s="1118" t="s">
        <v>723</v>
      </c>
      <c r="L7" s="1119" t="s">
        <v>3</v>
      </c>
      <c r="M7" s="1326"/>
    </row>
    <row r="8" spans="1:18" s="1117" customFormat="1" ht="15" customHeight="1">
      <c r="A8" s="1120" t="s">
        <v>6</v>
      </c>
      <c r="B8" s="1119" t="s">
        <v>7</v>
      </c>
      <c r="C8" s="1119" t="s">
        <v>8</v>
      </c>
      <c r="D8" s="1119" t="s">
        <v>9</v>
      </c>
      <c r="E8" s="1119" t="s">
        <v>10</v>
      </c>
      <c r="F8" s="1121" t="s">
        <v>11</v>
      </c>
      <c r="G8" s="1119" t="s">
        <v>12</v>
      </c>
      <c r="H8" s="1119" t="s">
        <v>13</v>
      </c>
      <c r="I8" s="1119" t="s">
        <v>694</v>
      </c>
      <c r="J8" s="1119" t="s">
        <v>725</v>
      </c>
      <c r="K8" s="1119" t="s">
        <v>695</v>
      </c>
      <c r="L8" s="1119" t="s">
        <v>726</v>
      </c>
      <c r="M8" s="1119" t="s">
        <v>727</v>
      </c>
    </row>
    <row r="9" spans="1:18" s="1117" customFormat="1" ht="24.95" customHeight="1">
      <c r="A9" s="1122"/>
      <c r="B9" s="1122"/>
      <c r="C9" s="1122"/>
      <c r="D9" s="1122"/>
      <c r="E9" s="1123"/>
      <c r="F9" s="1122"/>
      <c r="G9" s="1122"/>
      <c r="H9" s="1122"/>
      <c r="I9" s="1122"/>
      <c r="J9" s="1122"/>
      <c r="K9" s="1122"/>
      <c r="L9" s="1122"/>
      <c r="M9" s="1122"/>
    </row>
    <row r="10" spans="1:18" s="1117" customFormat="1" ht="24.95" customHeight="1">
      <c r="A10" s="1170" t="s">
        <v>696</v>
      </c>
      <c r="B10" s="1171">
        <v>274504</v>
      </c>
      <c r="C10" s="1171">
        <v>1798.2894610000001</v>
      </c>
      <c r="D10" s="1172">
        <v>2.0535939855425824E-4</v>
      </c>
      <c r="E10" s="1173">
        <v>6.5510501158453065E-3</v>
      </c>
      <c r="F10" s="1171">
        <v>274504</v>
      </c>
      <c r="G10" s="1171">
        <v>1798.2894610000001</v>
      </c>
      <c r="H10" s="1172">
        <v>2.0535939855425826E-4</v>
      </c>
      <c r="I10" s="1174">
        <v>255073</v>
      </c>
      <c r="J10" s="1174">
        <v>1673.9246142</v>
      </c>
      <c r="K10" s="1174">
        <v>255073</v>
      </c>
      <c r="L10" s="1174">
        <v>1673.9246142</v>
      </c>
      <c r="M10" s="1175" t="s">
        <v>696</v>
      </c>
      <c r="P10" s="1160"/>
    </row>
    <row r="11" spans="1:18" s="1117" customFormat="1" ht="24.95" customHeight="1">
      <c r="A11" s="1170" t="s">
        <v>697</v>
      </c>
      <c r="B11" s="1171">
        <v>24016</v>
      </c>
      <c r="C11" s="1171">
        <v>1726.2005571</v>
      </c>
      <c r="D11" s="1172">
        <v>1.9712705650454872E-4</v>
      </c>
      <c r="E11" s="1173">
        <v>7.1877105142405057E-2</v>
      </c>
      <c r="F11" s="1171">
        <v>298520</v>
      </c>
      <c r="G11" s="1171">
        <v>3524.4900180999998</v>
      </c>
      <c r="H11" s="1172">
        <v>4.0248645505880701E-4</v>
      </c>
      <c r="I11" s="1174">
        <v>23877</v>
      </c>
      <c r="J11" s="1174">
        <v>1719.0295722999999</v>
      </c>
      <c r="K11" s="1174">
        <v>278950</v>
      </c>
      <c r="L11" s="1174">
        <v>3392.9541865000001</v>
      </c>
      <c r="M11" s="1175" t="s">
        <v>697</v>
      </c>
    </row>
    <row r="12" spans="1:18" s="1117" customFormat="1" ht="24.95" customHeight="1">
      <c r="A12" s="1170" t="s">
        <v>698</v>
      </c>
      <c r="B12" s="1171">
        <v>37161</v>
      </c>
      <c r="C12" s="1171">
        <v>6165.4267812999997</v>
      </c>
      <c r="D12" s="1172">
        <v>7.0407371176718701E-4</v>
      </c>
      <c r="E12" s="1173">
        <v>0.1659112182476252</v>
      </c>
      <c r="F12" s="1171">
        <v>335681</v>
      </c>
      <c r="G12" s="1171">
        <v>9689.9167993999999</v>
      </c>
      <c r="H12" s="1172">
        <v>1.1065601668259941E-3</v>
      </c>
      <c r="I12" s="1174">
        <v>38482</v>
      </c>
      <c r="J12" s="1174">
        <v>6455.0893069000003</v>
      </c>
      <c r="K12" s="1174">
        <v>317432</v>
      </c>
      <c r="L12" s="1174">
        <v>9848.0434934000004</v>
      </c>
      <c r="M12" s="1175" t="s">
        <v>698</v>
      </c>
      <c r="Q12" s="1161"/>
      <c r="R12" s="1161"/>
    </row>
    <row r="13" spans="1:18" s="1117" customFormat="1" ht="24.95" customHeight="1">
      <c r="A13" s="1170" t="s">
        <v>699</v>
      </c>
      <c r="B13" s="1171">
        <v>36093</v>
      </c>
      <c r="C13" s="1171">
        <v>13201.345179899999</v>
      </c>
      <c r="D13" s="1172">
        <v>1.5075550210608833E-3</v>
      </c>
      <c r="E13" s="1173">
        <v>0.36575915495802508</v>
      </c>
      <c r="F13" s="1171">
        <v>371774</v>
      </c>
      <c r="G13" s="1171">
        <v>22891.261979300001</v>
      </c>
      <c r="H13" s="1172">
        <v>2.6141151878868781E-3</v>
      </c>
      <c r="I13" s="1174">
        <v>40480</v>
      </c>
      <c r="J13" s="1174">
        <v>14822.1991019</v>
      </c>
      <c r="K13" s="1174">
        <v>357912</v>
      </c>
      <c r="L13" s="1174">
        <v>24670.242595299998</v>
      </c>
      <c r="M13" s="1175" t="s">
        <v>699</v>
      </c>
      <c r="Q13" s="1161"/>
      <c r="R13" s="1161"/>
    </row>
    <row r="14" spans="1:18" s="1117" customFormat="1" ht="24.95" customHeight="1">
      <c r="A14" s="1170" t="s">
        <v>700</v>
      </c>
      <c r="B14" s="1171">
        <v>36807</v>
      </c>
      <c r="C14" s="1171">
        <v>26357.866654699999</v>
      </c>
      <c r="D14" s="1172">
        <v>3.0099913060562221E-3</v>
      </c>
      <c r="E14" s="1173">
        <v>0.71611015987991411</v>
      </c>
      <c r="F14" s="1171">
        <v>408581</v>
      </c>
      <c r="G14" s="1171">
        <v>49249.128634000001</v>
      </c>
      <c r="H14" s="1172">
        <v>5.6241064939431011E-3</v>
      </c>
      <c r="I14" s="1174">
        <v>39657</v>
      </c>
      <c r="J14" s="1174">
        <v>28356.043021099998</v>
      </c>
      <c r="K14" s="1174">
        <v>397569</v>
      </c>
      <c r="L14" s="1174">
        <v>53026.285616399997</v>
      </c>
      <c r="M14" s="1175" t="s">
        <v>700</v>
      </c>
      <c r="Q14" s="1161"/>
      <c r="R14" s="1161"/>
    </row>
    <row r="15" spans="1:18" s="1117" customFormat="1" ht="24.95" customHeight="1">
      <c r="A15" s="1170" t="s">
        <v>701</v>
      </c>
      <c r="B15" s="1171">
        <v>31891</v>
      </c>
      <c r="C15" s="1171">
        <v>45293.943719199997</v>
      </c>
      <c r="D15" s="1172">
        <v>5.172435940959637E-3</v>
      </c>
      <c r="E15" s="1173">
        <v>1.4202735479978676</v>
      </c>
      <c r="F15" s="1171">
        <v>440472</v>
      </c>
      <c r="G15" s="1171">
        <v>94543.072353199997</v>
      </c>
      <c r="H15" s="1172">
        <v>1.079654243490274E-2</v>
      </c>
      <c r="I15" s="1174">
        <v>33528</v>
      </c>
      <c r="J15" s="1174">
        <v>47578.432476200003</v>
      </c>
      <c r="K15" s="1174">
        <v>431097</v>
      </c>
      <c r="L15" s="1174">
        <v>100604.7180926</v>
      </c>
      <c r="M15" s="1175" t="s">
        <v>701</v>
      </c>
      <c r="Q15" s="1161"/>
      <c r="R15" s="1161"/>
    </row>
    <row r="16" spans="1:18" s="1117" customFormat="1" ht="24.95" customHeight="1">
      <c r="A16" s="1170" t="s">
        <v>702</v>
      </c>
      <c r="B16" s="1171">
        <v>15567</v>
      </c>
      <c r="C16" s="1171">
        <v>38200.916697400004</v>
      </c>
      <c r="D16" s="1172">
        <v>4.362432993872384E-3</v>
      </c>
      <c r="E16" s="1173">
        <v>2.4539677970964222</v>
      </c>
      <c r="F16" s="1171">
        <v>456039</v>
      </c>
      <c r="G16" s="1171">
        <v>132743.98905060001</v>
      </c>
      <c r="H16" s="1172">
        <v>1.5158975428775125E-2</v>
      </c>
      <c r="I16" s="1174">
        <v>16095</v>
      </c>
      <c r="J16" s="1174">
        <v>39463.140712599998</v>
      </c>
      <c r="K16" s="1174">
        <v>447192</v>
      </c>
      <c r="L16" s="1174">
        <v>140067.8588052</v>
      </c>
      <c r="M16" s="1175" t="s">
        <v>702</v>
      </c>
      <c r="P16" s="1146"/>
      <c r="Q16" s="1146"/>
      <c r="R16" s="1146"/>
    </row>
    <row r="17" spans="1:18" s="1117" customFormat="1" ht="24.95" customHeight="1">
      <c r="A17" s="1170" t="s">
        <v>703</v>
      </c>
      <c r="B17" s="1171">
        <v>9931</v>
      </c>
      <c r="C17" s="1171">
        <v>34498.815612400002</v>
      </c>
      <c r="D17" s="1172">
        <v>3.9396638742780895E-3</v>
      </c>
      <c r="E17" s="1173">
        <v>3.4738511340650491</v>
      </c>
      <c r="F17" s="1171">
        <v>465970</v>
      </c>
      <c r="G17" s="1171">
        <v>167242.80466299999</v>
      </c>
      <c r="H17" s="1172">
        <v>1.9098639303053212E-2</v>
      </c>
      <c r="I17" s="1174">
        <v>10385</v>
      </c>
      <c r="J17" s="1174">
        <v>36064.149254800002</v>
      </c>
      <c r="K17" s="1174">
        <v>457577</v>
      </c>
      <c r="L17" s="1174">
        <v>176132.00805999999</v>
      </c>
      <c r="M17" s="1175" t="s">
        <v>703</v>
      </c>
      <c r="P17" s="1146"/>
      <c r="Q17" s="1146"/>
      <c r="R17" s="1146"/>
    </row>
    <row r="18" spans="1:18" s="1117" customFormat="1" ht="24.95" customHeight="1">
      <c r="A18" s="1170" t="s">
        <v>704</v>
      </c>
      <c r="B18" s="1171">
        <v>7928</v>
      </c>
      <c r="C18" s="1171">
        <v>35868.090884899997</v>
      </c>
      <c r="D18" s="1172">
        <v>4.0960311068700276E-3</v>
      </c>
      <c r="E18" s="1173">
        <v>4.5242294254414732</v>
      </c>
      <c r="F18" s="1171">
        <v>473898</v>
      </c>
      <c r="G18" s="1171">
        <v>203110.8955479</v>
      </c>
      <c r="H18" s="1172">
        <v>2.3194670409923242E-2</v>
      </c>
      <c r="I18" s="1174">
        <v>8654</v>
      </c>
      <c r="J18" s="1174">
        <v>39191.2850674</v>
      </c>
      <c r="K18" s="1174">
        <v>466231</v>
      </c>
      <c r="L18" s="1174">
        <v>215323.29312739999</v>
      </c>
      <c r="M18" s="1175" t="s">
        <v>704</v>
      </c>
      <c r="P18" s="1146"/>
      <c r="Q18" s="1146"/>
      <c r="R18" s="1146"/>
    </row>
    <row r="19" spans="1:18" s="1117" customFormat="1" ht="24.95" customHeight="1">
      <c r="A19" s="1170" t="s">
        <v>705</v>
      </c>
      <c r="B19" s="1171">
        <v>20532</v>
      </c>
      <c r="C19" s="1171">
        <v>146780.7335606</v>
      </c>
      <c r="D19" s="1172">
        <v>1.6761930610768142E-2</v>
      </c>
      <c r="E19" s="1173">
        <v>7.1488765614942524</v>
      </c>
      <c r="F19" s="1171">
        <v>494430</v>
      </c>
      <c r="G19" s="1171">
        <v>349891.62910850003</v>
      </c>
      <c r="H19" s="1172">
        <v>3.9956601020691387E-2</v>
      </c>
      <c r="I19" s="1174">
        <v>22106</v>
      </c>
      <c r="J19" s="1174">
        <v>158477.0710193</v>
      </c>
      <c r="K19" s="1174">
        <v>488337</v>
      </c>
      <c r="L19" s="1174">
        <v>373800.36414670001</v>
      </c>
      <c r="M19" s="1175" t="s">
        <v>705</v>
      </c>
      <c r="P19" s="1146"/>
      <c r="Q19" s="1146"/>
      <c r="R19" s="1146"/>
    </row>
    <row r="20" spans="1:18" s="1117" customFormat="1" ht="24.95" customHeight="1">
      <c r="A20" s="1170" t="s">
        <v>706</v>
      </c>
      <c r="B20" s="1171">
        <v>17897</v>
      </c>
      <c r="C20" s="1171">
        <v>283616.02098799997</v>
      </c>
      <c r="D20" s="1172">
        <v>3.2388120351914552E-2</v>
      </c>
      <c r="E20" s="1173">
        <v>15.847126389227244</v>
      </c>
      <c r="F20" s="1171">
        <v>512327</v>
      </c>
      <c r="G20" s="1171">
        <v>633507.65009649994</v>
      </c>
      <c r="H20" s="1172">
        <v>7.2344721372605947E-2</v>
      </c>
      <c r="I20" s="1174">
        <v>19547</v>
      </c>
      <c r="J20" s="1174">
        <v>310708.01813300001</v>
      </c>
      <c r="K20" s="1174">
        <v>507884</v>
      </c>
      <c r="L20" s="1174">
        <v>684508.38227970002</v>
      </c>
      <c r="M20" s="1175" t="s">
        <v>706</v>
      </c>
      <c r="P20" s="1146"/>
      <c r="Q20" s="1146"/>
      <c r="R20" s="1146"/>
    </row>
    <row r="21" spans="1:18" s="1117" customFormat="1" ht="24.95" customHeight="1">
      <c r="A21" s="1170" t="s">
        <v>707</v>
      </c>
      <c r="B21" s="1171">
        <v>10439</v>
      </c>
      <c r="C21" s="1171">
        <v>376577.31966069998</v>
      </c>
      <c r="D21" s="1172">
        <v>4.3004028857340885E-2</v>
      </c>
      <c r="E21" s="1173">
        <v>36.074079860206915</v>
      </c>
      <c r="F21" s="1171">
        <v>522766</v>
      </c>
      <c r="G21" s="1171">
        <v>1010084.9697572</v>
      </c>
      <c r="H21" s="1172">
        <v>0.11534875022994684</v>
      </c>
      <c r="I21" s="1174">
        <v>11368</v>
      </c>
      <c r="J21" s="1174">
        <v>412975.14394610003</v>
      </c>
      <c r="K21" s="1174">
        <v>519252</v>
      </c>
      <c r="L21" s="1174">
        <v>1097483.5262257999</v>
      </c>
      <c r="M21" s="1175" t="s">
        <v>707</v>
      </c>
      <c r="P21" s="1146"/>
      <c r="Q21" s="1146"/>
      <c r="R21" s="1146"/>
    </row>
    <row r="22" spans="1:18" s="1117" customFormat="1" ht="24.95" customHeight="1">
      <c r="A22" s="1170" t="s">
        <v>708</v>
      </c>
      <c r="B22" s="1171">
        <v>4295</v>
      </c>
      <c r="C22" s="1171">
        <v>259885.28337200001</v>
      </c>
      <c r="D22" s="1172">
        <v>2.9678139500800248E-2</v>
      </c>
      <c r="E22" s="1173">
        <v>60.508797059837022</v>
      </c>
      <c r="F22" s="1171">
        <v>527061</v>
      </c>
      <c r="G22" s="1171">
        <v>1269970.2531292001</v>
      </c>
      <c r="H22" s="1172">
        <v>0.14502688973074712</v>
      </c>
      <c r="I22" s="1174">
        <v>4554</v>
      </c>
      <c r="J22" s="1174">
        <v>275186.84357809997</v>
      </c>
      <c r="K22" s="1174">
        <v>523806</v>
      </c>
      <c r="L22" s="1174">
        <v>1372670.3698038999</v>
      </c>
      <c r="M22" s="1175" t="s">
        <v>708</v>
      </c>
      <c r="P22" s="1146"/>
      <c r="Q22" s="1146"/>
      <c r="R22" s="1146"/>
    </row>
    <row r="23" spans="1:18" s="1117" customFormat="1" ht="24.95" customHeight="1">
      <c r="A23" s="1170" t="s">
        <v>709</v>
      </c>
      <c r="B23" s="1171">
        <v>2329</v>
      </c>
      <c r="C23" s="1171">
        <v>206135.2481201</v>
      </c>
      <c r="D23" s="1172">
        <v>2.3540042630976931E-2</v>
      </c>
      <c r="E23" s="1173">
        <v>88.508049858351228</v>
      </c>
      <c r="F23" s="1171">
        <v>529390</v>
      </c>
      <c r="G23" s="1171">
        <v>1476105.5012493001</v>
      </c>
      <c r="H23" s="1172">
        <v>0.16856693236172404</v>
      </c>
      <c r="I23" s="1174">
        <v>2625</v>
      </c>
      <c r="J23" s="1174">
        <v>233004.33911820001</v>
      </c>
      <c r="K23" s="1174">
        <v>526431</v>
      </c>
      <c r="L23" s="1174">
        <v>1605674.7089221</v>
      </c>
      <c r="M23" s="1175" t="s">
        <v>709</v>
      </c>
      <c r="P23" s="1146"/>
      <c r="Q23" s="1146"/>
      <c r="R23" s="1146"/>
    </row>
    <row r="24" spans="1:18" s="1117" customFormat="1" ht="24.95" customHeight="1">
      <c r="A24" s="1170" t="s">
        <v>710</v>
      </c>
      <c r="B24" s="1171">
        <v>5118</v>
      </c>
      <c r="C24" s="1171">
        <v>1094680.2709937</v>
      </c>
      <c r="D24" s="1172">
        <v>0.12500928628891</v>
      </c>
      <c r="E24" s="1173">
        <v>213.88829054194997</v>
      </c>
      <c r="F24" s="1171">
        <v>534508</v>
      </c>
      <c r="G24" s="1171">
        <v>2570785.7722430001</v>
      </c>
      <c r="H24" s="1172">
        <v>0.29357621865063405</v>
      </c>
      <c r="I24" s="1174">
        <v>5321</v>
      </c>
      <c r="J24" s="1174">
        <v>1127765.533915</v>
      </c>
      <c r="K24" s="1174">
        <v>531752</v>
      </c>
      <c r="L24" s="1174">
        <v>2733440.2428370998</v>
      </c>
      <c r="M24" s="1175" t="s">
        <v>710</v>
      </c>
      <c r="P24" s="1146"/>
      <c r="Q24" s="1146"/>
      <c r="R24" s="1146"/>
    </row>
    <row r="25" spans="1:18" s="1117" customFormat="1" ht="24.95" customHeight="1">
      <c r="A25" s="1170" t="s">
        <v>711</v>
      </c>
      <c r="B25" s="1171">
        <v>861</v>
      </c>
      <c r="C25" s="1171">
        <v>601698.91462619998</v>
      </c>
      <c r="D25" s="1172">
        <v>6.8712256785219736E-2</v>
      </c>
      <c r="E25" s="1173">
        <v>698.83729921742156</v>
      </c>
      <c r="F25" s="1171">
        <v>535369</v>
      </c>
      <c r="G25" s="1171">
        <v>3172484.6868691999</v>
      </c>
      <c r="H25" s="1172">
        <v>0.3622884754358538</v>
      </c>
      <c r="I25" s="1174">
        <v>869</v>
      </c>
      <c r="J25" s="1174">
        <v>613812.55402020004</v>
      </c>
      <c r="K25" s="1174">
        <v>532621</v>
      </c>
      <c r="L25" s="1174">
        <v>3347252.7968573002</v>
      </c>
      <c r="M25" s="1175" t="s">
        <v>711</v>
      </c>
      <c r="P25" s="1162"/>
      <c r="Q25" s="1146"/>
      <c r="R25" s="1162"/>
    </row>
    <row r="26" spans="1:18" s="1117" customFormat="1" ht="24.95" customHeight="1">
      <c r="A26" s="1170" t="s">
        <v>712</v>
      </c>
      <c r="B26" s="1171">
        <v>349</v>
      </c>
      <c r="C26" s="1171">
        <v>427077.3576241</v>
      </c>
      <c r="D26" s="1172">
        <v>4.8770985539255754E-2</v>
      </c>
      <c r="E26" s="1173">
        <v>1223.7173570891118</v>
      </c>
      <c r="F26" s="1171">
        <v>535718</v>
      </c>
      <c r="G26" s="1171">
        <v>3599562.0444932999</v>
      </c>
      <c r="H26" s="1172">
        <v>0.41105946097510954</v>
      </c>
      <c r="I26" s="1174">
        <v>343</v>
      </c>
      <c r="J26" s="1174">
        <v>416019.25235219998</v>
      </c>
      <c r="K26" s="1174">
        <v>532964</v>
      </c>
      <c r="L26" s="1174">
        <v>3763272.0492095002</v>
      </c>
      <c r="M26" s="1175" t="s">
        <v>712</v>
      </c>
      <c r="P26" s="1162"/>
      <c r="Q26" s="1146"/>
      <c r="R26" s="1162"/>
    </row>
    <row r="27" spans="1:18" s="1117" customFormat="1" ht="24.95" customHeight="1">
      <c r="A27" s="1170" t="s">
        <v>713</v>
      </c>
      <c r="B27" s="1171">
        <v>151</v>
      </c>
      <c r="C27" s="1171">
        <v>267458.42943700001</v>
      </c>
      <c r="D27" s="1172">
        <v>3.0542970638834675E-2</v>
      </c>
      <c r="E27" s="1173">
        <v>1771.2478770662253</v>
      </c>
      <c r="F27" s="1171">
        <v>535869</v>
      </c>
      <c r="G27" s="1171">
        <v>3867020.4739303002</v>
      </c>
      <c r="H27" s="1172">
        <v>0.44160243161394425</v>
      </c>
      <c r="I27" s="1174">
        <v>166</v>
      </c>
      <c r="J27" s="1174">
        <v>295588.21785930003</v>
      </c>
      <c r="K27" s="1174">
        <v>533130</v>
      </c>
      <c r="L27" s="1174">
        <v>4058860.2670688001</v>
      </c>
      <c r="M27" s="1175" t="s">
        <v>713</v>
      </c>
      <c r="P27" s="1162"/>
      <c r="Q27" s="1163"/>
      <c r="R27" s="1162"/>
    </row>
    <row r="28" spans="1:18" s="1117" customFormat="1" ht="24.95" customHeight="1">
      <c r="A28" s="1170" t="s">
        <v>714</v>
      </c>
      <c r="B28" s="1171">
        <v>93</v>
      </c>
      <c r="C28" s="1171">
        <v>208281.80629579999</v>
      </c>
      <c r="D28" s="1172">
        <v>2.3785173298471553E-2</v>
      </c>
      <c r="E28" s="1173">
        <v>2239.5893150086022</v>
      </c>
      <c r="F28" s="1171">
        <v>535962</v>
      </c>
      <c r="G28" s="1171">
        <v>4075302.2802260998</v>
      </c>
      <c r="H28" s="1172">
        <v>0.46538760491241576</v>
      </c>
      <c r="I28" s="1174">
        <v>84</v>
      </c>
      <c r="J28" s="1174">
        <v>190884.96595129999</v>
      </c>
      <c r="K28" s="1174">
        <v>533214</v>
      </c>
      <c r="L28" s="1174">
        <v>4249745.2330200998</v>
      </c>
      <c r="M28" s="1175" t="s">
        <v>714</v>
      </c>
      <c r="P28" s="1162"/>
      <c r="Q28" s="1164"/>
      <c r="R28" s="1162"/>
    </row>
    <row r="29" spans="1:18" s="1117" customFormat="1" ht="24.95" customHeight="1">
      <c r="A29" s="1170" t="s">
        <v>715</v>
      </c>
      <c r="B29" s="1171">
        <v>88</v>
      </c>
      <c r="C29" s="1171">
        <v>242231.42922670001</v>
      </c>
      <c r="D29" s="1172">
        <v>2.7662120974268158E-2</v>
      </c>
      <c r="E29" s="1173">
        <v>2752.6298775761366</v>
      </c>
      <c r="F29" s="1171">
        <v>536050</v>
      </c>
      <c r="G29" s="1171">
        <v>4317533.7094528005</v>
      </c>
      <c r="H29" s="1172">
        <v>0.493049725886684</v>
      </c>
      <c r="I29" s="1174">
        <v>76</v>
      </c>
      <c r="J29" s="1174">
        <v>210746.6469814</v>
      </c>
      <c r="K29" s="1174">
        <v>533290</v>
      </c>
      <c r="L29" s="1174">
        <v>4460491.8800015002</v>
      </c>
      <c r="M29" s="1175" t="s">
        <v>715</v>
      </c>
      <c r="P29" s="1162"/>
      <c r="Q29" s="1146"/>
      <c r="R29" s="1162"/>
    </row>
    <row r="30" spans="1:18" s="1117" customFormat="1" ht="24.95" customHeight="1">
      <c r="A30" s="1170" t="s">
        <v>716</v>
      </c>
      <c r="B30" s="1171">
        <v>66</v>
      </c>
      <c r="C30" s="1171">
        <v>215752.10040719999</v>
      </c>
      <c r="D30" s="1172">
        <v>2.4638259044126445E-2</v>
      </c>
      <c r="E30" s="1173">
        <v>3268.9712182909088</v>
      </c>
      <c r="F30" s="1171">
        <v>536116</v>
      </c>
      <c r="G30" s="1171">
        <v>4533285.8098600004</v>
      </c>
      <c r="H30" s="1172">
        <v>0.51768798493081047</v>
      </c>
      <c r="I30" s="1174">
        <v>41</v>
      </c>
      <c r="J30" s="1174">
        <v>133929.4445331</v>
      </c>
      <c r="K30" s="1174">
        <v>533331</v>
      </c>
      <c r="L30" s="1174">
        <v>4594421.3245345997</v>
      </c>
      <c r="M30" s="1175" t="s">
        <v>716</v>
      </c>
      <c r="P30" s="1165"/>
      <c r="Q30" s="1146"/>
      <c r="R30" s="1146"/>
    </row>
    <row r="31" spans="1:18" s="1117" customFormat="1" ht="24.95" customHeight="1">
      <c r="A31" s="1170" t="s">
        <v>717</v>
      </c>
      <c r="B31" s="1171">
        <v>57</v>
      </c>
      <c r="C31" s="1171">
        <v>213648.69963059999</v>
      </c>
      <c r="D31" s="1172">
        <v>2.4398056825424161E-2</v>
      </c>
      <c r="E31" s="1173">
        <v>3748.222800536842</v>
      </c>
      <c r="F31" s="1171">
        <v>536173</v>
      </c>
      <c r="G31" s="1171">
        <v>4746934.5094905999</v>
      </c>
      <c r="H31" s="1172">
        <v>0.54208604175623454</v>
      </c>
      <c r="I31" s="1174">
        <v>57</v>
      </c>
      <c r="J31" s="1174">
        <v>213265.79748460001</v>
      </c>
      <c r="K31" s="1174">
        <v>533388</v>
      </c>
      <c r="L31" s="1174">
        <v>4807687.1220191997</v>
      </c>
      <c r="M31" s="1175" t="s">
        <v>717</v>
      </c>
      <c r="P31" s="1146"/>
      <c r="Q31" s="1146"/>
      <c r="R31" s="1146"/>
    </row>
    <row r="32" spans="1:18" s="1117" customFormat="1" ht="24.95" customHeight="1">
      <c r="A32" s="1170" t="s">
        <v>718</v>
      </c>
      <c r="B32" s="1171">
        <v>83</v>
      </c>
      <c r="C32" s="1171">
        <v>381311.46711760003</v>
      </c>
      <c r="D32" s="1172">
        <v>4.3544654655078445E-2</v>
      </c>
      <c r="E32" s="1173">
        <v>4594.1140616578314</v>
      </c>
      <c r="F32" s="1171">
        <v>536256</v>
      </c>
      <c r="G32" s="1171">
        <v>5128245.9766082</v>
      </c>
      <c r="H32" s="1172">
        <v>0.58563069641131305</v>
      </c>
      <c r="I32" s="1174">
        <v>77</v>
      </c>
      <c r="J32" s="1174">
        <v>355079.82454060001</v>
      </c>
      <c r="K32" s="1174">
        <v>533465</v>
      </c>
      <c r="L32" s="1174">
        <v>5162766.9465597998</v>
      </c>
      <c r="M32" s="1175" t="s">
        <v>718</v>
      </c>
      <c r="P32" s="1146"/>
      <c r="Q32" s="1146"/>
      <c r="R32" s="1146"/>
    </row>
    <row r="33" spans="1:18" s="1117" customFormat="1" ht="24.95" customHeight="1">
      <c r="A33" s="1170" t="s">
        <v>719</v>
      </c>
      <c r="B33" s="1171">
        <v>241</v>
      </c>
      <c r="C33" s="1171">
        <v>3628545.6465659002</v>
      </c>
      <c r="D33" s="1172">
        <v>0.41436930358868701</v>
      </c>
      <c r="E33" s="1173">
        <v>15056.206002348134</v>
      </c>
      <c r="F33" s="1171">
        <v>536497</v>
      </c>
      <c r="G33" s="1171">
        <v>8756791.6231740993</v>
      </c>
      <c r="H33" s="1172">
        <v>1</v>
      </c>
      <c r="I33" s="1174">
        <v>239</v>
      </c>
      <c r="J33" s="1174">
        <v>3396125.9595162999</v>
      </c>
      <c r="K33" s="1174">
        <v>533704</v>
      </c>
      <c r="L33" s="1174">
        <v>8558892.9060760997</v>
      </c>
      <c r="M33" s="1175" t="s">
        <v>719</v>
      </c>
      <c r="P33" s="1146"/>
      <c r="Q33" s="1146"/>
      <c r="R33" s="1146"/>
    </row>
    <row r="34" spans="1:18" s="1117" customFormat="1" ht="24.95" customHeight="1">
      <c r="A34" s="1170"/>
      <c r="B34" s="1171"/>
      <c r="C34" s="1171"/>
      <c r="D34" s="1172"/>
      <c r="E34" s="1173"/>
      <c r="F34" s="1171"/>
      <c r="G34" s="1171"/>
      <c r="H34" s="1172"/>
      <c r="I34" s="1174"/>
      <c r="J34" s="1174"/>
      <c r="K34" s="1174"/>
      <c r="L34" s="1174"/>
      <c r="M34" s="1175"/>
      <c r="P34" s="1146"/>
      <c r="Q34" s="1146"/>
      <c r="R34" s="1146"/>
    </row>
    <row r="35" spans="1:18" s="1117" customFormat="1" ht="24.95" customHeight="1">
      <c r="A35" s="1176" t="s">
        <v>26</v>
      </c>
      <c r="B35" s="1177">
        <v>536497</v>
      </c>
      <c r="C35" s="1177">
        <v>8756791.6231741011</v>
      </c>
      <c r="D35" s="1178">
        <v>1</v>
      </c>
      <c r="E35" s="1179">
        <v>16.322163261256076</v>
      </c>
      <c r="F35" s="1180">
        <v>536497</v>
      </c>
      <c r="G35" s="1180">
        <v>8756791.6231740993</v>
      </c>
      <c r="H35" s="1178">
        <v>1</v>
      </c>
      <c r="I35" s="1180">
        <v>533704</v>
      </c>
      <c r="J35" s="1180">
        <v>8558892.9060760997</v>
      </c>
      <c r="K35" s="1180">
        <v>533704</v>
      </c>
      <c r="L35" s="1180">
        <v>8558892.9060760997</v>
      </c>
      <c r="M35" s="1181" t="s">
        <v>26</v>
      </c>
      <c r="P35" s="1146"/>
      <c r="Q35" s="1146"/>
      <c r="R35" s="1146"/>
    </row>
    <row r="36" spans="1:18" s="1145" customFormat="1">
      <c r="A36" s="208" t="s">
        <v>14</v>
      </c>
      <c r="B36" s="1142"/>
      <c r="C36" s="1142"/>
      <c r="D36" s="1142"/>
      <c r="E36" s="1142"/>
      <c r="F36" s="1143"/>
      <c r="G36" s="1143"/>
      <c r="H36" s="1144"/>
      <c r="I36" s="1142"/>
      <c r="J36" s="1142"/>
      <c r="K36" s="1142"/>
      <c r="L36" s="1142"/>
      <c r="M36" s="1142"/>
      <c r="P36" s="1146"/>
      <c r="Q36" s="1146"/>
      <c r="R36" s="1146"/>
    </row>
    <row r="37" spans="1:18" s="1145" customFormat="1" ht="15" customHeight="1">
      <c r="A37" s="222" t="s">
        <v>973</v>
      </c>
      <c r="B37" s="1142"/>
      <c r="C37" s="1147"/>
      <c r="D37" s="1142"/>
      <c r="E37" s="1142"/>
      <c r="F37" s="1142"/>
      <c r="G37" s="1142"/>
      <c r="H37" s="1144"/>
      <c r="I37" s="1142"/>
      <c r="J37" s="1142"/>
      <c r="K37" s="1142"/>
      <c r="L37" s="1142"/>
      <c r="M37" s="1142"/>
    </row>
    <row r="38" spans="1:18">
      <c r="A38" s="223" t="s">
        <v>974</v>
      </c>
      <c r="B38" s="1142"/>
      <c r="C38" s="1142"/>
      <c r="D38" s="1142"/>
      <c r="E38" s="1142"/>
      <c r="F38" s="1142"/>
      <c r="G38" s="1142"/>
      <c r="H38" s="1144"/>
      <c r="I38" s="1142"/>
      <c r="J38" s="1142"/>
      <c r="K38" s="1142"/>
      <c r="L38" s="1142"/>
      <c r="M38" s="1142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81" firstPageNumber="86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01" sqref="H101"/>
    </sheetView>
  </sheetViews>
  <sheetFormatPr defaultRowHeight="12.75"/>
  <cols>
    <col min="1" max="1" width="27" style="1148" customWidth="1"/>
    <col min="2" max="2" width="13" style="1148" customWidth="1"/>
    <col min="3" max="3" width="13.42578125" style="1148" customWidth="1"/>
    <col min="4" max="6" width="12.85546875" style="1148" customWidth="1"/>
    <col min="7" max="7" width="11.85546875" style="1148" customWidth="1"/>
    <col min="8" max="8" width="15.28515625" style="1148" customWidth="1"/>
    <col min="9" max="9" width="14.5703125" style="1148" customWidth="1"/>
    <col min="10" max="10" width="14.28515625" style="1148" customWidth="1"/>
    <col min="11" max="11" width="14.140625" style="1148" customWidth="1"/>
    <col min="12" max="12" width="14.5703125" style="1148" customWidth="1"/>
    <col min="13" max="13" width="28" style="1148" customWidth="1"/>
    <col min="14" max="16384" width="9.140625" style="1148"/>
  </cols>
  <sheetData>
    <row r="1" spans="1:18" s="1166" customFormat="1" ht="21" customHeight="1">
      <c r="A1" s="1107" t="s">
        <v>877</v>
      </c>
      <c r="B1" s="1107"/>
      <c r="C1" s="1107"/>
      <c r="D1" s="1107"/>
      <c r="E1" s="1107"/>
      <c r="F1" s="1107"/>
      <c r="G1" s="1108"/>
      <c r="H1" s="1107"/>
      <c r="I1" s="1107"/>
      <c r="J1" s="1107"/>
      <c r="K1" s="1107"/>
      <c r="L1" s="1107"/>
      <c r="M1" s="1109"/>
    </row>
    <row r="2" spans="1:18" s="1166" customFormat="1" ht="26.25" customHeight="1">
      <c r="A2" s="1315" t="s">
        <v>20</v>
      </c>
      <c r="B2" s="1315"/>
      <c r="C2" s="1315"/>
      <c r="D2" s="1315"/>
      <c r="E2" s="1315"/>
      <c r="F2" s="1315"/>
      <c r="G2" s="1108"/>
      <c r="H2" s="1107"/>
      <c r="I2" s="1107"/>
      <c r="J2" s="1107"/>
      <c r="K2" s="1107"/>
      <c r="L2" s="1107"/>
      <c r="M2" s="1107"/>
    </row>
    <row r="3" spans="1:18" s="1116" customFormat="1" ht="15" customHeight="1">
      <c r="A3" s="1353"/>
      <c r="B3" s="1353"/>
      <c r="C3" s="1353"/>
      <c r="D3" s="1353"/>
      <c r="E3" s="1353"/>
      <c r="F3" s="1353"/>
      <c r="G3" s="1167"/>
      <c r="H3" s="1168"/>
      <c r="I3" s="1168"/>
      <c r="J3" s="1168"/>
      <c r="K3" s="1168"/>
      <c r="L3" s="1168"/>
      <c r="M3" s="1168"/>
    </row>
    <row r="4" spans="1:18" s="1116" customFormat="1" ht="15" customHeight="1">
      <c r="A4" s="1114"/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15" t="s">
        <v>933</v>
      </c>
    </row>
    <row r="5" spans="1:18" s="1117" customFormat="1" ht="18" customHeight="1">
      <c r="A5" s="1336" t="s">
        <v>693</v>
      </c>
      <c r="B5" s="1339" t="s">
        <v>0</v>
      </c>
      <c r="C5" s="1340"/>
      <c r="D5" s="1340"/>
      <c r="E5" s="1340"/>
      <c r="F5" s="1340"/>
      <c r="G5" s="1340"/>
      <c r="H5" s="1341"/>
      <c r="I5" s="1342" t="s">
        <v>1</v>
      </c>
      <c r="J5" s="1340"/>
      <c r="K5" s="1340"/>
      <c r="L5" s="1341"/>
      <c r="M5" s="1343" t="s">
        <v>693</v>
      </c>
    </row>
    <row r="6" spans="1:18" s="1117" customFormat="1" ht="18" customHeight="1">
      <c r="A6" s="1337"/>
      <c r="B6" s="1346" t="s">
        <v>721</v>
      </c>
      <c r="C6" s="1347"/>
      <c r="D6" s="1347"/>
      <c r="E6" s="1348"/>
      <c r="F6" s="1349" t="s">
        <v>722</v>
      </c>
      <c r="G6" s="1350"/>
      <c r="H6" s="1351"/>
      <c r="I6" s="1352" t="s">
        <v>721</v>
      </c>
      <c r="J6" s="1352"/>
      <c r="K6" s="1352" t="s">
        <v>722</v>
      </c>
      <c r="L6" s="1352"/>
      <c r="M6" s="1344"/>
    </row>
    <row r="7" spans="1:18" s="1117" customFormat="1" ht="61.5" customHeight="1">
      <c r="A7" s="1338"/>
      <c r="B7" s="1156" t="s">
        <v>723</v>
      </c>
      <c r="C7" s="1157" t="s">
        <v>3</v>
      </c>
      <c r="D7" s="1156" t="s">
        <v>1210</v>
      </c>
      <c r="E7" s="1156" t="s">
        <v>724</v>
      </c>
      <c r="F7" s="1156" t="s">
        <v>723</v>
      </c>
      <c r="G7" s="1157" t="s">
        <v>3</v>
      </c>
      <c r="H7" s="1156" t="s">
        <v>1210</v>
      </c>
      <c r="I7" s="1156" t="s">
        <v>723</v>
      </c>
      <c r="J7" s="1157" t="s">
        <v>3</v>
      </c>
      <c r="K7" s="1156" t="s">
        <v>723</v>
      </c>
      <c r="L7" s="1157" t="s">
        <v>3</v>
      </c>
      <c r="M7" s="1345"/>
    </row>
    <row r="8" spans="1:18" s="1117" customFormat="1" ht="15" customHeight="1">
      <c r="A8" s="1158" t="s">
        <v>6</v>
      </c>
      <c r="B8" s="1157" t="s">
        <v>7</v>
      </c>
      <c r="C8" s="1157" t="s">
        <v>8</v>
      </c>
      <c r="D8" s="1157" t="s">
        <v>9</v>
      </c>
      <c r="E8" s="1157" t="s">
        <v>10</v>
      </c>
      <c r="F8" s="1159" t="s">
        <v>11</v>
      </c>
      <c r="G8" s="1157" t="s">
        <v>12</v>
      </c>
      <c r="H8" s="1157" t="s">
        <v>13</v>
      </c>
      <c r="I8" s="1157" t="s">
        <v>694</v>
      </c>
      <c r="J8" s="1157" t="s">
        <v>725</v>
      </c>
      <c r="K8" s="1157" t="s">
        <v>695</v>
      </c>
      <c r="L8" s="1157" t="s">
        <v>726</v>
      </c>
      <c r="M8" s="1157" t="s">
        <v>727</v>
      </c>
    </row>
    <row r="9" spans="1:18" s="1184" customFormat="1" ht="24.95" customHeight="1">
      <c r="A9" s="1182"/>
      <c r="B9" s="1182"/>
      <c r="C9" s="1182"/>
      <c r="D9" s="1182"/>
      <c r="E9" s="1183"/>
      <c r="F9" s="1182"/>
      <c r="G9" s="1182"/>
      <c r="H9" s="1182"/>
      <c r="I9" s="1182"/>
      <c r="J9" s="1182"/>
      <c r="K9" s="1182"/>
      <c r="L9" s="1182"/>
      <c r="M9" s="1182"/>
    </row>
    <row r="10" spans="1:18" s="1184" customFormat="1" ht="24.95" customHeight="1">
      <c r="A10" s="1170" t="s">
        <v>696</v>
      </c>
      <c r="B10" s="1171">
        <v>76965266</v>
      </c>
      <c r="C10" s="1171">
        <v>405129.4998009</v>
      </c>
      <c r="D10" s="1172">
        <v>2.7744911975041094E-3</v>
      </c>
      <c r="E10" s="1173">
        <v>5.2637965260965902E-3</v>
      </c>
      <c r="F10" s="1171">
        <v>76965266</v>
      </c>
      <c r="G10" s="1171">
        <v>405129.4998009</v>
      </c>
      <c r="H10" s="1172">
        <v>2.7744911975041077E-3</v>
      </c>
      <c r="I10" s="1174">
        <v>75358346</v>
      </c>
      <c r="J10" s="1174">
        <v>408708.18662499997</v>
      </c>
      <c r="K10" s="1174">
        <v>75358346</v>
      </c>
      <c r="L10" s="1174">
        <v>408708.18662499997</v>
      </c>
      <c r="M10" s="1175" t="s">
        <v>696</v>
      </c>
      <c r="P10" s="1185"/>
    </row>
    <row r="11" spans="1:18" s="1184" customFormat="1" ht="24.95" customHeight="1">
      <c r="A11" s="1170" t="s">
        <v>697</v>
      </c>
      <c r="B11" s="1171">
        <v>4451596</v>
      </c>
      <c r="C11" s="1171">
        <v>318884.35911720002</v>
      </c>
      <c r="D11" s="1172">
        <v>2.1838494798014346E-3</v>
      </c>
      <c r="E11" s="1173">
        <v>7.1633714990578662E-2</v>
      </c>
      <c r="F11" s="1171">
        <v>81416862</v>
      </c>
      <c r="G11" s="1171">
        <v>724013.85891810001</v>
      </c>
      <c r="H11" s="1172">
        <v>4.958340677305541E-3</v>
      </c>
      <c r="I11" s="1174">
        <v>4172799</v>
      </c>
      <c r="J11" s="1174">
        <v>297657.19492019998</v>
      </c>
      <c r="K11" s="1174">
        <v>79531145</v>
      </c>
      <c r="L11" s="1174">
        <v>706365.38154520001</v>
      </c>
      <c r="M11" s="1175" t="s">
        <v>697</v>
      </c>
    </row>
    <row r="12" spans="1:18" s="1184" customFormat="1" ht="24.95" customHeight="1">
      <c r="A12" s="1170" t="s">
        <v>698</v>
      </c>
      <c r="B12" s="1171">
        <v>4925411</v>
      </c>
      <c r="C12" s="1171">
        <v>804476.9602189</v>
      </c>
      <c r="D12" s="1172">
        <v>5.5093846432291904E-3</v>
      </c>
      <c r="E12" s="1173">
        <v>0.16333194533794235</v>
      </c>
      <c r="F12" s="1171">
        <v>86342273</v>
      </c>
      <c r="G12" s="1171">
        <v>1528490.819137</v>
      </c>
      <c r="H12" s="1172">
        <v>1.0467725320534728E-2</v>
      </c>
      <c r="I12" s="1174">
        <v>5012184</v>
      </c>
      <c r="J12" s="1174">
        <v>816916.23699410004</v>
      </c>
      <c r="K12" s="1174">
        <v>84543329</v>
      </c>
      <c r="L12" s="1174">
        <v>1523281.6185393</v>
      </c>
      <c r="M12" s="1175" t="s">
        <v>698</v>
      </c>
      <c r="Q12" s="1186"/>
      <c r="R12" s="1186"/>
    </row>
    <row r="13" spans="1:18" s="1184" customFormat="1" ht="24.95" customHeight="1">
      <c r="A13" s="1170" t="s">
        <v>699</v>
      </c>
      <c r="B13" s="1171">
        <v>3736048</v>
      </c>
      <c r="C13" s="1171">
        <v>1367279.9777426</v>
      </c>
      <c r="D13" s="1172">
        <v>9.3636880667410521E-3</v>
      </c>
      <c r="E13" s="1173">
        <v>0.36596959614614161</v>
      </c>
      <c r="F13" s="1171">
        <v>90078321</v>
      </c>
      <c r="G13" s="1171">
        <v>2895770.7968795998</v>
      </c>
      <c r="H13" s="1172">
        <v>1.9831413387275773E-2</v>
      </c>
      <c r="I13" s="1174">
        <v>3815677</v>
      </c>
      <c r="J13" s="1174">
        <v>1399314.6291789</v>
      </c>
      <c r="K13" s="1174">
        <v>88359006</v>
      </c>
      <c r="L13" s="1174">
        <v>2922596.2477182001</v>
      </c>
      <c r="M13" s="1175" t="s">
        <v>699</v>
      </c>
      <c r="Q13" s="1186"/>
      <c r="R13" s="1186"/>
    </row>
    <row r="14" spans="1:18" s="1184" customFormat="1" ht="24.95" customHeight="1">
      <c r="A14" s="1170" t="s">
        <v>700</v>
      </c>
      <c r="B14" s="1171">
        <v>4232036</v>
      </c>
      <c r="C14" s="1171">
        <v>3116123.4553818</v>
      </c>
      <c r="D14" s="1172">
        <v>2.1340477801645604E-2</v>
      </c>
      <c r="E14" s="1173">
        <v>0.73631780433384786</v>
      </c>
      <c r="F14" s="1171">
        <v>94310357</v>
      </c>
      <c r="G14" s="1171">
        <v>6011894.2522614002</v>
      </c>
      <c r="H14" s="1172">
        <v>4.1171891188921367E-2</v>
      </c>
      <c r="I14" s="1174">
        <v>4208838</v>
      </c>
      <c r="J14" s="1174">
        <v>3111613.5553528001</v>
      </c>
      <c r="K14" s="1174">
        <v>92567844</v>
      </c>
      <c r="L14" s="1174">
        <v>6034209.8030709997</v>
      </c>
      <c r="M14" s="1175" t="s">
        <v>700</v>
      </c>
      <c r="Q14" s="1186"/>
      <c r="R14" s="1186"/>
    </row>
    <row r="15" spans="1:18" s="1184" customFormat="1" ht="24.95" customHeight="1">
      <c r="A15" s="1170" t="s">
        <v>701</v>
      </c>
      <c r="B15" s="1171">
        <v>4045117</v>
      </c>
      <c r="C15" s="1171">
        <v>5808380.7416832</v>
      </c>
      <c r="D15" s="1172">
        <v>3.9778148092084777E-2</v>
      </c>
      <c r="E15" s="1173">
        <v>1.4358993180378219</v>
      </c>
      <c r="F15" s="1171">
        <v>98355474</v>
      </c>
      <c r="G15" s="1171">
        <v>11820274.9939446</v>
      </c>
      <c r="H15" s="1172">
        <v>8.0950039281006123E-2</v>
      </c>
      <c r="I15" s="1174">
        <v>3943910</v>
      </c>
      <c r="J15" s="1174">
        <v>5662801.6492311005</v>
      </c>
      <c r="K15" s="1174">
        <v>96511754</v>
      </c>
      <c r="L15" s="1174">
        <v>11697011.4523021</v>
      </c>
      <c r="M15" s="1175" t="s">
        <v>701</v>
      </c>
      <c r="Q15" s="1186"/>
      <c r="R15" s="1186"/>
    </row>
    <row r="16" spans="1:18" s="1184" customFormat="1" ht="24.95" customHeight="1">
      <c r="A16" s="1170" t="s">
        <v>702</v>
      </c>
      <c r="B16" s="1171">
        <v>2198418</v>
      </c>
      <c r="C16" s="1171">
        <v>5500252.1848512003</v>
      </c>
      <c r="D16" s="1172">
        <v>3.7667958710540933E-2</v>
      </c>
      <c r="E16" s="1173">
        <v>2.5019137328984753</v>
      </c>
      <c r="F16" s="1171">
        <v>100553892</v>
      </c>
      <c r="G16" s="1171">
        <v>17320527.1787958</v>
      </c>
      <c r="H16" s="1172">
        <v>0.11861799799154703</v>
      </c>
      <c r="I16" s="1174">
        <v>2085658</v>
      </c>
      <c r="J16" s="1174">
        <v>5202631.1018471001</v>
      </c>
      <c r="K16" s="1174">
        <v>98597412</v>
      </c>
      <c r="L16" s="1174">
        <v>16899642.554149199</v>
      </c>
      <c r="M16" s="1175" t="s">
        <v>702</v>
      </c>
      <c r="P16" s="1187"/>
      <c r="Q16" s="1187"/>
      <c r="R16" s="1187"/>
    </row>
    <row r="17" spans="1:18" s="1184" customFormat="1" ht="24.95" customHeight="1">
      <c r="A17" s="1170" t="s">
        <v>703</v>
      </c>
      <c r="B17" s="1171">
        <v>1453153</v>
      </c>
      <c r="C17" s="1171">
        <v>5179063.5201219004</v>
      </c>
      <c r="D17" s="1172">
        <v>3.546832841092689E-2</v>
      </c>
      <c r="E17" s="1173">
        <v>3.5640180491124474</v>
      </c>
      <c r="F17" s="1171">
        <v>102007045</v>
      </c>
      <c r="G17" s="1171">
        <v>22499590.698917702</v>
      </c>
      <c r="H17" s="1172">
        <v>0.15408632640247391</v>
      </c>
      <c r="I17" s="1174">
        <v>1425696</v>
      </c>
      <c r="J17" s="1174">
        <v>5068973.3912156997</v>
      </c>
      <c r="K17" s="1174">
        <v>100023108</v>
      </c>
      <c r="L17" s="1174">
        <v>21968615.9453649</v>
      </c>
      <c r="M17" s="1175" t="s">
        <v>703</v>
      </c>
      <c r="P17" s="1187"/>
      <c r="Q17" s="1187"/>
      <c r="R17" s="1187"/>
    </row>
    <row r="18" spans="1:18" s="1184" customFormat="1" ht="24.95" customHeight="1">
      <c r="A18" s="1170" t="s">
        <v>704</v>
      </c>
      <c r="B18" s="1171">
        <v>1523667</v>
      </c>
      <c r="C18" s="1171">
        <v>7133310.5272471998</v>
      </c>
      <c r="D18" s="1172">
        <v>4.8851804859031865E-2</v>
      </c>
      <c r="E18" s="1173">
        <v>4.6816729162259207</v>
      </c>
      <c r="F18" s="1171">
        <v>103530712</v>
      </c>
      <c r="G18" s="1171">
        <v>29632901.2261649</v>
      </c>
      <c r="H18" s="1172">
        <v>0.20293813126150573</v>
      </c>
      <c r="I18" s="1174">
        <v>1501739</v>
      </c>
      <c r="J18" s="1174">
        <v>7009933.8964403002</v>
      </c>
      <c r="K18" s="1174">
        <v>101524847</v>
      </c>
      <c r="L18" s="1174">
        <v>28978549.841805201</v>
      </c>
      <c r="M18" s="1175" t="s">
        <v>704</v>
      </c>
      <c r="P18" s="1187"/>
      <c r="Q18" s="1187"/>
      <c r="R18" s="1187"/>
    </row>
    <row r="19" spans="1:18" s="1184" customFormat="1" ht="24.95" customHeight="1">
      <c r="A19" s="1170" t="s">
        <v>705</v>
      </c>
      <c r="B19" s="1171">
        <v>2710378</v>
      </c>
      <c r="C19" s="1171">
        <v>19851643.640345499</v>
      </c>
      <c r="D19" s="1172">
        <v>0.13595211053057132</v>
      </c>
      <c r="E19" s="1173">
        <v>7.3243081372212657</v>
      </c>
      <c r="F19" s="1171">
        <v>106241090</v>
      </c>
      <c r="G19" s="1171">
        <v>49484544.866510399</v>
      </c>
      <c r="H19" s="1172">
        <v>0.33889024179207694</v>
      </c>
      <c r="I19" s="1174">
        <v>2621277</v>
      </c>
      <c r="J19" s="1174">
        <v>19143046.3088126</v>
      </c>
      <c r="K19" s="1174">
        <v>104146124</v>
      </c>
      <c r="L19" s="1174">
        <v>48121596.150617801</v>
      </c>
      <c r="M19" s="1175" t="s">
        <v>705</v>
      </c>
      <c r="P19" s="1187"/>
      <c r="Q19" s="1187"/>
      <c r="R19" s="1187"/>
    </row>
    <row r="20" spans="1:18" s="1184" customFormat="1" ht="24.95" customHeight="1">
      <c r="A20" s="1170" t="s">
        <v>706</v>
      </c>
      <c r="B20" s="1171">
        <v>989675</v>
      </c>
      <c r="C20" s="1171">
        <v>15403477.9309003</v>
      </c>
      <c r="D20" s="1172">
        <v>0.10548926689178302</v>
      </c>
      <c r="E20" s="1173">
        <v>15.564178069467552</v>
      </c>
      <c r="F20" s="1171">
        <v>107230765</v>
      </c>
      <c r="G20" s="1171">
        <v>64888022.797410697</v>
      </c>
      <c r="H20" s="1172">
        <v>0.44437950868385989</v>
      </c>
      <c r="I20" s="1174">
        <v>969533</v>
      </c>
      <c r="J20" s="1174">
        <v>15066025.8745753</v>
      </c>
      <c r="K20" s="1174">
        <v>105115657</v>
      </c>
      <c r="L20" s="1174">
        <v>63187622.025193103</v>
      </c>
      <c r="M20" s="1175" t="s">
        <v>706</v>
      </c>
      <c r="P20" s="1187"/>
      <c r="Q20" s="1187"/>
      <c r="R20" s="1187"/>
    </row>
    <row r="21" spans="1:18" s="1184" customFormat="1" ht="24.95" customHeight="1">
      <c r="A21" s="1170" t="s">
        <v>707</v>
      </c>
      <c r="B21" s="1171">
        <v>417946</v>
      </c>
      <c r="C21" s="1171">
        <v>15315433.3389153</v>
      </c>
      <c r="D21" s="1172">
        <v>0.1048863018014347</v>
      </c>
      <c r="E21" s="1173">
        <v>36.644526658743715</v>
      </c>
      <c r="F21" s="1171">
        <v>107648711</v>
      </c>
      <c r="G21" s="1171">
        <v>80203456.136326</v>
      </c>
      <c r="H21" s="1172">
        <v>0.54926581048529455</v>
      </c>
      <c r="I21" s="1174">
        <v>401666</v>
      </c>
      <c r="J21" s="1174">
        <v>14715564.6015117</v>
      </c>
      <c r="K21" s="1174">
        <v>105517323</v>
      </c>
      <c r="L21" s="1174">
        <v>77903186.626704797</v>
      </c>
      <c r="M21" s="1175" t="s">
        <v>707</v>
      </c>
      <c r="P21" s="1187"/>
      <c r="Q21" s="1187"/>
      <c r="R21" s="1187"/>
    </row>
    <row r="22" spans="1:18" s="1184" customFormat="1" ht="24.95" customHeight="1">
      <c r="A22" s="1170" t="s">
        <v>708</v>
      </c>
      <c r="B22" s="1171">
        <v>137505</v>
      </c>
      <c r="C22" s="1171">
        <v>8272681.7653024998</v>
      </c>
      <c r="D22" s="1172">
        <v>5.6654681401538252E-2</v>
      </c>
      <c r="E22" s="1173">
        <v>60.162770555997959</v>
      </c>
      <c r="F22" s="1171">
        <v>107786216</v>
      </c>
      <c r="G22" s="1171">
        <v>88476137.901628494</v>
      </c>
      <c r="H22" s="1172">
        <v>0.60592049188683272</v>
      </c>
      <c r="I22" s="1174">
        <v>132087</v>
      </c>
      <c r="J22" s="1174">
        <v>7924192.0536490995</v>
      </c>
      <c r="K22" s="1174">
        <v>105649410</v>
      </c>
      <c r="L22" s="1174">
        <v>85827378.680353895</v>
      </c>
      <c r="M22" s="1175" t="s">
        <v>708</v>
      </c>
      <c r="P22" s="1187"/>
      <c r="Q22" s="1187"/>
      <c r="R22" s="1187"/>
    </row>
    <row r="23" spans="1:18" s="1184" customFormat="1" ht="24.95" customHeight="1">
      <c r="A23" s="1170" t="s">
        <v>709</v>
      </c>
      <c r="B23" s="1171">
        <v>75211</v>
      </c>
      <c r="C23" s="1171">
        <v>6725608.0301086996</v>
      </c>
      <c r="D23" s="1172">
        <v>4.605969273175621E-2</v>
      </c>
      <c r="E23" s="1173">
        <v>89.423196475365302</v>
      </c>
      <c r="F23" s="1171">
        <v>107861427</v>
      </c>
      <c r="G23" s="1171">
        <v>95201745.931737199</v>
      </c>
      <c r="H23" s="1172">
        <v>0.65198018461858898</v>
      </c>
      <c r="I23" s="1174">
        <v>72756</v>
      </c>
      <c r="J23" s="1174">
        <v>6506153.0900916001</v>
      </c>
      <c r="K23" s="1174">
        <v>105722166</v>
      </c>
      <c r="L23" s="1174">
        <v>92333531.770445496</v>
      </c>
      <c r="M23" s="1175" t="s">
        <v>709</v>
      </c>
      <c r="P23" s="1187"/>
      <c r="Q23" s="1187"/>
      <c r="R23" s="1187"/>
    </row>
    <row r="24" spans="1:18" s="1184" customFormat="1" ht="24.95" customHeight="1">
      <c r="A24" s="1170" t="s">
        <v>710</v>
      </c>
      <c r="B24" s="1171">
        <v>78376</v>
      </c>
      <c r="C24" s="1171">
        <v>16191690.712649601</v>
      </c>
      <c r="D24" s="1172">
        <v>0.11088726784159883</v>
      </c>
      <c r="E24" s="1173">
        <v>206.58990906208024</v>
      </c>
      <c r="F24" s="1171">
        <v>107939803</v>
      </c>
      <c r="G24" s="1171">
        <v>111393436.64438701</v>
      </c>
      <c r="H24" s="1172">
        <v>0.76286745246018917</v>
      </c>
      <c r="I24" s="1174">
        <v>74184</v>
      </c>
      <c r="J24" s="1174">
        <v>15391794.9054303</v>
      </c>
      <c r="K24" s="1174">
        <v>105796350</v>
      </c>
      <c r="L24" s="1174">
        <v>107725326.67587601</v>
      </c>
      <c r="M24" s="1175" t="s">
        <v>710</v>
      </c>
      <c r="P24" s="1187"/>
      <c r="Q24" s="1187"/>
      <c r="R24" s="1187"/>
    </row>
    <row r="25" spans="1:18" s="1184" customFormat="1" ht="24.95" customHeight="1">
      <c r="A25" s="1170" t="s">
        <v>711</v>
      </c>
      <c r="B25" s="1171">
        <v>9493</v>
      </c>
      <c r="C25" s="1171">
        <v>6531044.4290450998</v>
      </c>
      <c r="D25" s="1172">
        <v>4.4727242246736111E-2</v>
      </c>
      <c r="E25" s="1173">
        <v>687.98529748710621</v>
      </c>
      <c r="F25" s="1171">
        <v>107949296</v>
      </c>
      <c r="G25" s="1171">
        <v>117924481.073432</v>
      </c>
      <c r="H25" s="1172">
        <v>0.80759469470692447</v>
      </c>
      <c r="I25" s="1174">
        <v>8819</v>
      </c>
      <c r="J25" s="1174">
        <v>6104282.7208265997</v>
      </c>
      <c r="K25" s="1174">
        <v>105805169</v>
      </c>
      <c r="L25" s="1174">
        <v>113829609.39670201</v>
      </c>
      <c r="M25" s="1175" t="s">
        <v>711</v>
      </c>
      <c r="P25" s="1188"/>
      <c r="Q25" s="1187"/>
      <c r="R25" s="1188"/>
    </row>
    <row r="26" spans="1:18" s="1184" customFormat="1" ht="24.95" customHeight="1">
      <c r="A26" s="1170" t="s">
        <v>712</v>
      </c>
      <c r="B26" s="1171">
        <v>3014</v>
      </c>
      <c r="C26" s="1171">
        <v>3641126.5730615002</v>
      </c>
      <c r="D26" s="1172">
        <v>2.4935912173569628E-2</v>
      </c>
      <c r="E26" s="1173">
        <v>1208.0711921239217</v>
      </c>
      <c r="F26" s="1171">
        <v>107952310</v>
      </c>
      <c r="G26" s="1171">
        <v>121565607.646493</v>
      </c>
      <c r="H26" s="1172">
        <v>0.83253060688049074</v>
      </c>
      <c r="I26" s="1174">
        <v>2761</v>
      </c>
      <c r="J26" s="1174">
        <v>3321221.3041508999</v>
      </c>
      <c r="K26" s="1174">
        <v>105807930</v>
      </c>
      <c r="L26" s="1174">
        <v>117150830.70085301</v>
      </c>
      <c r="M26" s="1175" t="s">
        <v>712</v>
      </c>
      <c r="P26" s="1188"/>
      <c r="Q26" s="1187"/>
      <c r="R26" s="1188"/>
    </row>
    <row r="27" spans="1:18" s="1184" customFormat="1" ht="24.95" customHeight="1">
      <c r="A27" s="1170" t="s">
        <v>713</v>
      </c>
      <c r="B27" s="1171">
        <v>1260</v>
      </c>
      <c r="C27" s="1171">
        <v>2221642.5055863</v>
      </c>
      <c r="D27" s="1172">
        <v>1.5214709318327628E-2</v>
      </c>
      <c r="E27" s="1173">
        <v>1763.2083377669048</v>
      </c>
      <c r="F27" s="1171">
        <v>107953570</v>
      </c>
      <c r="G27" s="1171">
        <v>123787250.15208</v>
      </c>
      <c r="H27" s="1172">
        <v>0.8477453161988231</v>
      </c>
      <c r="I27" s="1174">
        <v>1194</v>
      </c>
      <c r="J27" s="1174">
        <v>2109988.1054197</v>
      </c>
      <c r="K27" s="1174">
        <v>105809124</v>
      </c>
      <c r="L27" s="1174">
        <v>119260818.806273</v>
      </c>
      <c r="M27" s="1175" t="s">
        <v>713</v>
      </c>
      <c r="P27" s="1188"/>
      <c r="Q27" s="1189"/>
      <c r="R27" s="1188"/>
    </row>
    <row r="28" spans="1:18" s="1184" customFormat="1" ht="24.95" customHeight="1">
      <c r="A28" s="1170" t="s">
        <v>714</v>
      </c>
      <c r="B28" s="1171">
        <v>827</v>
      </c>
      <c r="C28" s="1171">
        <v>1875246.5040599001</v>
      </c>
      <c r="D28" s="1172">
        <v>1.2842448948352264E-2</v>
      </c>
      <c r="E28" s="1173">
        <v>2267.5290254654174</v>
      </c>
      <c r="F28" s="1171">
        <v>107954397</v>
      </c>
      <c r="G28" s="1171">
        <v>125662496.65614</v>
      </c>
      <c r="H28" s="1172">
        <v>0.86058776514717605</v>
      </c>
      <c r="I28" s="1174">
        <v>796</v>
      </c>
      <c r="J28" s="1174">
        <v>1806286.2597274</v>
      </c>
      <c r="K28" s="1174">
        <v>105809920</v>
      </c>
      <c r="L28" s="1174">
        <v>121067105.066</v>
      </c>
      <c r="M28" s="1175" t="s">
        <v>714</v>
      </c>
      <c r="P28" s="1188"/>
      <c r="Q28" s="1190"/>
      <c r="R28" s="1188"/>
    </row>
    <row r="29" spans="1:18" s="1184" customFormat="1" ht="24.95" customHeight="1">
      <c r="A29" s="1170" t="s">
        <v>715</v>
      </c>
      <c r="B29" s="1171">
        <v>548</v>
      </c>
      <c r="C29" s="1171">
        <v>1515568.1840873</v>
      </c>
      <c r="D29" s="1172">
        <v>1.0379225872305043E-2</v>
      </c>
      <c r="E29" s="1173">
        <v>2765.6353724220803</v>
      </c>
      <c r="F29" s="1171">
        <v>107954945</v>
      </c>
      <c r="G29" s="1171">
        <v>127178064.84022699</v>
      </c>
      <c r="H29" s="1172">
        <v>0.87096699101947894</v>
      </c>
      <c r="I29" s="1174">
        <v>503</v>
      </c>
      <c r="J29" s="1174">
        <v>1392041.9243517001</v>
      </c>
      <c r="K29" s="1174">
        <v>105810423</v>
      </c>
      <c r="L29" s="1174">
        <v>122459146.990352</v>
      </c>
      <c r="M29" s="1175" t="s">
        <v>715</v>
      </c>
      <c r="P29" s="1188"/>
      <c r="Q29" s="1187"/>
      <c r="R29" s="1188"/>
    </row>
    <row r="30" spans="1:18" s="1184" customFormat="1" ht="24.95" customHeight="1">
      <c r="A30" s="1170" t="s">
        <v>716</v>
      </c>
      <c r="B30" s="1171">
        <v>354</v>
      </c>
      <c r="C30" s="1171">
        <v>1144247.2819236</v>
      </c>
      <c r="D30" s="1172">
        <v>7.8362696693902393E-3</v>
      </c>
      <c r="E30" s="1173">
        <v>3232.3369545864407</v>
      </c>
      <c r="F30" s="1171">
        <v>107955299</v>
      </c>
      <c r="G30" s="1171">
        <v>128322312.122151</v>
      </c>
      <c r="H30" s="1172">
        <v>0.87880326068887205</v>
      </c>
      <c r="I30" s="1174">
        <v>325</v>
      </c>
      <c r="J30" s="1174">
        <v>1050678.2362689001</v>
      </c>
      <c r="K30" s="1174">
        <v>105810748</v>
      </c>
      <c r="L30" s="1174">
        <v>123509825.226621</v>
      </c>
      <c r="M30" s="1175" t="s">
        <v>716</v>
      </c>
      <c r="P30" s="1191"/>
      <c r="Q30" s="1187"/>
      <c r="R30" s="1187"/>
    </row>
    <row r="31" spans="1:18" s="1184" customFormat="1" ht="24.95" customHeight="1">
      <c r="A31" s="1170" t="s">
        <v>717</v>
      </c>
      <c r="B31" s="1171">
        <v>240</v>
      </c>
      <c r="C31" s="1171">
        <v>907655.41006489994</v>
      </c>
      <c r="D31" s="1172">
        <v>6.2159925328312358E-3</v>
      </c>
      <c r="E31" s="1173">
        <v>3781.8975419370831</v>
      </c>
      <c r="F31" s="1171">
        <v>107955539</v>
      </c>
      <c r="G31" s="1171">
        <v>129229967.532215</v>
      </c>
      <c r="H31" s="1172">
        <v>0.88501925322169706</v>
      </c>
      <c r="I31" s="1174">
        <v>224</v>
      </c>
      <c r="J31" s="1174">
        <v>844919.98150330002</v>
      </c>
      <c r="K31" s="1174">
        <v>105810972</v>
      </c>
      <c r="L31" s="1174">
        <v>124354745.208124</v>
      </c>
      <c r="M31" s="1175" t="s">
        <v>717</v>
      </c>
      <c r="P31" s="1187"/>
      <c r="Q31" s="1187"/>
      <c r="R31" s="1187"/>
    </row>
    <row r="32" spans="1:18" s="1184" customFormat="1" ht="24.95" customHeight="1">
      <c r="A32" s="1170" t="s">
        <v>718</v>
      </c>
      <c r="B32" s="1171">
        <v>494</v>
      </c>
      <c r="C32" s="1171">
        <v>2322577.4649323998</v>
      </c>
      <c r="D32" s="1172">
        <v>1.5905952874681377E-2</v>
      </c>
      <c r="E32" s="1173">
        <v>4701.5738156526313</v>
      </c>
      <c r="F32" s="1171">
        <v>107956033</v>
      </c>
      <c r="G32" s="1171">
        <v>131552544.99714801</v>
      </c>
      <c r="H32" s="1172">
        <v>0.9009252060963826</v>
      </c>
      <c r="I32" s="1174">
        <v>478</v>
      </c>
      <c r="J32" s="1174">
        <v>2260781.7397805001</v>
      </c>
      <c r="K32" s="1174">
        <v>105811450</v>
      </c>
      <c r="L32" s="1174">
        <v>126615526.947905</v>
      </c>
      <c r="M32" s="1175" t="s">
        <v>718</v>
      </c>
      <c r="P32" s="1187"/>
      <c r="Q32" s="1187"/>
      <c r="R32" s="1187"/>
    </row>
    <row r="33" spans="1:18" s="1184" customFormat="1" ht="24.95" customHeight="1">
      <c r="A33" s="1170" t="s">
        <v>719</v>
      </c>
      <c r="B33" s="1171">
        <v>1167</v>
      </c>
      <c r="C33" s="1171">
        <v>14466840.5267091</v>
      </c>
      <c r="D33" s="1172">
        <v>9.9074793903618244E-2</v>
      </c>
      <c r="E33" s="1173">
        <v>12396.607135140617</v>
      </c>
      <c r="F33" s="1171">
        <v>107957200</v>
      </c>
      <c r="G33" s="1171">
        <v>146019385.523857</v>
      </c>
      <c r="H33" s="1172">
        <v>1</v>
      </c>
      <c r="I33" s="1174">
        <v>1119</v>
      </c>
      <c r="J33" s="1174">
        <v>14052266.521278</v>
      </c>
      <c r="K33" s="1174">
        <v>105812569</v>
      </c>
      <c r="L33" s="1174">
        <v>140667793.469183</v>
      </c>
      <c r="M33" s="1175" t="s">
        <v>719</v>
      </c>
      <c r="P33" s="1187"/>
      <c r="Q33" s="1187"/>
      <c r="R33" s="1187"/>
    </row>
    <row r="34" spans="1:18" s="1184" customFormat="1" ht="19.5" customHeight="1">
      <c r="A34" s="1170"/>
      <c r="B34" s="1171"/>
      <c r="C34" s="1171"/>
      <c r="D34" s="1172"/>
      <c r="E34" s="1173"/>
      <c r="F34" s="1171"/>
      <c r="G34" s="1171"/>
      <c r="H34" s="1172"/>
      <c r="I34" s="1174"/>
      <c r="J34" s="1174"/>
      <c r="K34" s="1174"/>
      <c r="L34" s="1174"/>
      <c r="M34" s="1175"/>
      <c r="P34" s="1187"/>
      <c r="Q34" s="1187"/>
      <c r="R34" s="1187"/>
    </row>
    <row r="35" spans="1:18" s="1184" customFormat="1" ht="24.95" customHeight="1">
      <c r="A35" s="1176" t="s">
        <v>26</v>
      </c>
      <c r="B35" s="1177">
        <v>107957200</v>
      </c>
      <c r="C35" s="1177">
        <v>146019385.52385691</v>
      </c>
      <c r="D35" s="1178">
        <v>0.99999999999999989</v>
      </c>
      <c r="E35" s="1179">
        <v>1.3525673648803129</v>
      </c>
      <c r="F35" s="1180">
        <v>107957200</v>
      </c>
      <c r="G35" s="1180">
        <v>146019385.523857</v>
      </c>
      <c r="H35" s="1178">
        <v>1</v>
      </c>
      <c r="I35" s="1180">
        <v>105812569</v>
      </c>
      <c r="J35" s="1180">
        <v>140667793.46918279</v>
      </c>
      <c r="K35" s="1180">
        <v>105812569</v>
      </c>
      <c r="L35" s="1180">
        <v>140667793.469183</v>
      </c>
      <c r="M35" s="1181" t="s">
        <v>26</v>
      </c>
      <c r="P35" s="1187"/>
      <c r="Q35" s="1187"/>
      <c r="R35" s="1187"/>
    </row>
    <row r="36" spans="1:18" s="1145" customFormat="1">
      <c r="A36" s="208" t="s">
        <v>14</v>
      </c>
      <c r="B36" s="1142"/>
      <c r="C36" s="1142"/>
      <c r="D36" s="1142"/>
      <c r="E36" s="1142"/>
      <c r="F36" s="1143"/>
      <c r="G36" s="1143"/>
      <c r="H36" s="1144"/>
      <c r="I36" s="1142"/>
      <c r="J36" s="1142"/>
      <c r="K36" s="1142"/>
      <c r="L36" s="1142"/>
      <c r="M36" s="1142"/>
      <c r="P36" s="1146"/>
      <c r="Q36" s="1146"/>
      <c r="R36" s="1146"/>
    </row>
    <row r="37" spans="1:18" s="1145" customFormat="1" ht="15" customHeight="1">
      <c r="A37" s="222" t="s">
        <v>973</v>
      </c>
      <c r="B37" s="1142"/>
      <c r="C37" s="1147"/>
      <c r="D37" s="1142"/>
      <c r="E37" s="1142"/>
      <c r="F37" s="1142"/>
      <c r="G37" s="1142"/>
      <c r="H37" s="1144"/>
      <c r="I37" s="1142"/>
      <c r="J37" s="1142"/>
      <c r="K37" s="1142"/>
      <c r="L37" s="1142"/>
      <c r="M37" s="1142"/>
    </row>
    <row r="38" spans="1:18">
      <c r="A38" s="223" t="s">
        <v>974</v>
      </c>
      <c r="B38" s="1142"/>
      <c r="C38" s="1142"/>
      <c r="D38" s="1142"/>
      <c r="E38" s="1142"/>
      <c r="F38" s="1142"/>
      <c r="G38" s="1142"/>
      <c r="H38" s="1144"/>
      <c r="I38" s="1142"/>
      <c r="J38" s="1142"/>
      <c r="K38" s="1142"/>
      <c r="L38" s="1142"/>
      <c r="M38" s="1142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5" top="0.75" bottom="0.7" header="0.4" footer="0.4"/>
  <pageSetup paperSize="9" scale="83" firstPageNumber="88" pageOrder="overThenDown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01" sqref="H101"/>
    </sheetView>
  </sheetViews>
  <sheetFormatPr defaultRowHeight="12.75"/>
  <cols>
    <col min="1" max="1" width="30.85546875" style="1148" customWidth="1"/>
    <col min="2" max="2" width="15.7109375" style="1148" customWidth="1"/>
    <col min="3" max="3" width="13.28515625" style="1148" customWidth="1"/>
    <col min="4" max="4" width="16.28515625" style="1148" customWidth="1"/>
    <col min="5" max="5" width="15" style="1148" customWidth="1"/>
    <col min="6" max="6" width="20.5703125" style="1148" customWidth="1"/>
    <col min="7" max="7" width="14" style="1148" customWidth="1"/>
    <col min="8" max="8" width="15.7109375" style="1148" customWidth="1"/>
    <col min="9" max="9" width="16" style="1148" customWidth="1"/>
    <col min="10" max="10" width="14" style="1148" customWidth="1"/>
    <col min="11" max="11" width="14.42578125" style="1148" customWidth="1"/>
    <col min="12" max="12" width="16.140625" style="1148" customWidth="1"/>
    <col min="13" max="13" width="26.85546875" style="1148" customWidth="1"/>
    <col min="14" max="16384" width="9.140625" style="1148"/>
  </cols>
  <sheetData>
    <row r="1" spans="1:18" s="1166" customFormat="1" ht="22.5" customHeight="1">
      <c r="A1" s="1107" t="s">
        <v>878</v>
      </c>
      <c r="B1" s="1107"/>
      <c r="C1" s="1107"/>
      <c r="D1" s="1107"/>
      <c r="E1" s="1107"/>
      <c r="F1" s="1107"/>
      <c r="G1" s="1108"/>
      <c r="H1" s="1107"/>
      <c r="I1" s="1107"/>
      <c r="J1" s="1107"/>
      <c r="K1" s="1107"/>
      <c r="L1" s="1107"/>
      <c r="M1" s="1109"/>
    </row>
    <row r="2" spans="1:18" s="1166" customFormat="1" ht="22.5" customHeight="1">
      <c r="A2" s="1315" t="s">
        <v>21</v>
      </c>
      <c r="B2" s="1315"/>
      <c r="C2" s="1315"/>
      <c r="D2" s="1315"/>
      <c r="E2" s="1315"/>
      <c r="F2" s="1315"/>
      <c r="G2" s="1108"/>
      <c r="H2" s="1107"/>
      <c r="I2" s="1107"/>
      <c r="J2" s="1107"/>
      <c r="K2" s="1107"/>
      <c r="L2" s="1107"/>
      <c r="M2" s="1107"/>
    </row>
    <row r="3" spans="1:18" s="1116" customFormat="1" ht="15" customHeight="1">
      <c r="A3" s="1353"/>
      <c r="B3" s="1353"/>
      <c r="C3" s="1353"/>
      <c r="D3" s="1353"/>
      <c r="E3" s="1353"/>
      <c r="F3" s="1353"/>
      <c r="G3" s="1167"/>
      <c r="H3" s="1168"/>
      <c r="I3" s="1168"/>
      <c r="J3" s="1168"/>
      <c r="K3" s="1168"/>
      <c r="L3" s="1168"/>
      <c r="M3" s="1168"/>
    </row>
    <row r="4" spans="1:18" s="1116" customFormat="1" ht="15" customHeight="1">
      <c r="A4" s="1114"/>
      <c r="B4" s="1114"/>
      <c r="C4" s="1114"/>
      <c r="D4" s="1114"/>
      <c r="E4" s="1114"/>
      <c r="F4" s="1114"/>
      <c r="G4" s="1114"/>
      <c r="H4" s="1114"/>
      <c r="I4" s="1114"/>
      <c r="J4" s="1114"/>
      <c r="K4" s="1114"/>
      <c r="L4" s="1114"/>
      <c r="M4" s="1192" t="s">
        <v>933</v>
      </c>
    </row>
    <row r="5" spans="1:18" s="1117" customFormat="1" ht="18" customHeight="1">
      <c r="A5" s="1336" t="s">
        <v>693</v>
      </c>
      <c r="B5" s="1339" t="s">
        <v>0</v>
      </c>
      <c r="C5" s="1340"/>
      <c r="D5" s="1340"/>
      <c r="E5" s="1340"/>
      <c r="F5" s="1340"/>
      <c r="G5" s="1340"/>
      <c r="H5" s="1341"/>
      <c r="I5" s="1342" t="s">
        <v>1</v>
      </c>
      <c r="J5" s="1340"/>
      <c r="K5" s="1340"/>
      <c r="L5" s="1341"/>
      <c r="M5" s="1343" t="s">
        <v>693</v>
      </c>
    </row>
    <row r="6" spans="1:18" s="1117" customFormat="1" ht="18" customHeight="1">
      <c r="A6" s="1337"/>
      <c r="B6" s="1346" t="s">
        <v>721</v>
      </c>
      <c r="C6" s="1347"/>
      <c r="D6" s="1347"/>
      <c r="E6" s="1348"/>
      <c r="F6" s="1349" t="s">
        <v>722</v>
      </c>
      <c r="G6" s="1350"/>
      <c r="H6" s="1351"/>
      <c r="I6" s="1352" t="s">
        <v>721</v>
      </c>
      <c r="J6" s="1352"/>
      <c r="K6" s="1352" t="s">
        <v>722</v>
      </c>
      <c r="L6" s="1352"/>
      <c r="M6" s="1344"/>
    </row>
    <row r="7" spans="1:18" s="1117" customFormat="1" ht="42.75" customHeight="1">
      <c r="A7" s="1338"/>
      <c r="B7" s="1156" t="s">
        <v>723</v>
      </c>
      <c r="C7" s="1157" t="s">
        <v>3</v>
      </c>
      <c r="D7" s="1156" t="s">
        <v>1210</v>
      </c>
      <c r="E7" s="1156" t="s">
        <v>724</v>
      </c>
      <c r="F7" s="1156" t="s">
        <v>723</v>
      </c>
      <c r="G7" s="1157" t="s">
        <v>3</v>
      </c>
      <c r="H7" s="1156" t="s">
        <v>1210</v>
      </c>
      <c r="I7" s="1156" t="s">
        <v>723</v>
      </c>
      <c r="J7" s="1157" t="s">
        <v>3</v>
      </c>
      <c r="K7" s="1156" t="s">
        <v>723</v>
      </c>
      <c r="L7" s="1157" t="s">
        <v>3</v>
      </c>
      <c r="M7" s="1345"/>
    </row>
    <row r="8" spans="1:18" s="1117" customFormat="1" ht="24.95" customHeight="1">
      <c r="A8" s="1158" t="s">
        <v>6</v>
      </c>
      <c r="B8" s="1157" t="s">
        <v>7</v>
      </c>
      <c r="C8" s="1157" t="s">
        <v>8</v>
      </c>
      <c r="D8" s="1157" t="s">
        <v>9</v>
      </c>
      <c r="E8" s="1157" t="s">
        <v>10</v>
      </c>
      <c r="F8" s="1159" t="s">
        <v>11</v>
      </c>
      <c r="G8" s="1157" t="s">
        <v>12</v>
      </c>
      <c r="H8" s="1157" t="s">
        <v>13</v>
      </c>
      <c r="I8" s="1157" t="s">
        <v>694</v>
      </c>
      <c r="J8" s="1157" t="s">
        <v>725</v>
      </c>
      <c r="K8" s="1157" t="s">
        <v>695</v>
      </c>
      <c r="L8" s="1157" t="s">
        <v>726</v>
      </c>
      <c r="M8" s="1157" t="s">
        <v>727</v>
      </c>
    </row>
    <row r="9" spans="1:18" s="1117" customFormat="1" ht="24.95" customHeight="1">
      <c r="A9" s="1122"/>
      <c r="B9" s="1122"/>
      <c r="C9" s="1122"/>
      <c r="D9" s="1122"/>
      <c r="E9" s="1123"/>
      <c r="F9" s="1122"/>
      <c r="G9" s="1122"/>
      <c r="H9" s="1122"/>
      <c r="I9" s="1122"/>
      <c r="J9" s="1122"/>
      <c r="K9" s="1122"/>
      <c r="L9" s="1122"/>
      <c r="M9" s="1122"/>
    </row>
    <row r="10" spans="1:18" s="1117" customFormat="1" ht="24.95" customHeight="1">
      <c r="A10" s="1170" t="s">
        <v>696</v>
      </c>
      <c r="B10" s="1171">
        <v>26217566</v>
      </c>
      <c r="C10" s="1171">
        <v>173002.5889302</v>
      </c>
      <c r="D10" s="1172">
        <v>4.3366020523090071E-3</v>
      </c>
      <c r="E10" s="1173">
        <v>6.5987280791130649E-3</v>
      </c>
      <c r="F10" s="1171">
        <v>26217566</v>
      </c>
      <c r="G10" s="1171">
        <v>173002.5889302</v>
      </c>
      <c r="H10" s="1172">
        <v>4.3366020523090071E-3</v>
      </c>
      <c r="I10" s="1174">
        <v>25816715</v>
      </c>
      <c r="J10" s="1174">
        <v>179671.4190771</v>
      </c>
      <c r="K10" s="1174">
        <v>25816715</v>
      </c>
      <c r="L10" s="1174">
        <v>179671.4190771</v>
      </c>
      <c r="M10" s="1175" t="s">
        <v>696</v>
      </c>
      <c r="P10" s="1160"/>
    </row>
    <row r="11" spans="1:18" s="1117" customFormat="1" ht="24.95" customHeight="1">
      <c r="A11" s="1170" t="s">
        <v>697</v>
      </c>
      <c r="B11" s="1171">
        <v>1603778</v>
      </c>
      <c r="C11" s="1171">
        <v>114331.6934705</v>
      </c>
      <c r="D11" s="1172">
        <v>2.8659169762377118E-3</v>
      </c>
      <c r="E11" s="1173">
        <v>7.128897732136244E-2</v>
      </c>
      <c r="F11" s="1171">
        <v>27821344</v>
      </c>
      <c r="G11" s="1171">
        <v>287334.28240069997</v>
      </c>
      <c r="H11" s="1172">
        <v>7.202519028546718E-3</v>
      </c>
      <c r="I11" s="1174">
        <v>1665320</v>
      </c>
      <c r="J11" s="1174">
        <v>118973.360249</v>
      </c>
      <c r="K11" s="1174">
        <v>27482035</v>
      </c>
      <c r="L11" s="1174">
        <v>298644.77932610002</v>
      </c>
      <c r="M11" s="1175" t="s">
        <v>697</v>
      </c>
    </row>
    <row r="12" spans="1:18" s="1117" customFormat="1" ht="24.95" customHeight="1">
      <c r="A12" s="1170" t="s">
        <v>698</v>
      </c>
      <c r="B12" s="1171">
        <v>1941602</v>
      </c>
      <c r="C12" s="1171">
        <v>314861.53668949998</v>
      </c>
      <c r="D12" s="1172">
        <v>7.8925361443680613E-3</v>
      </c>
      <c r="E12" s="1173">
        <v>0.16216584896878969</v>
      </c>
      <c r="F12" s="1171">
        <v>29762946</v>
      </c>
      <c r="G12" s="1171">
        <v>602195.81909020001</v>
      </c>
      <c r="H12" s="1172">
        <v>1.5095055172914781E-2</v>
      </c>
      <c r="I12" s="1174">
        <v>1966333</v>
      </c>
      <c r="J12" s="1174">
        <v>318727.9445563</v>
      </c>
      <c r="K12" s="1174">
        <v>29448368</v>
      </c>
      <c r="L12" s="1174">
        <v>617372.72388239997</v>
      </c>
      <c r="M12" s="1175" t="s">
        <v>698</v>
      </c>
      <c r="Q12" s="1161"/>
      <c r="R12" s="1161"/>
    </row>
    <row r="13" spans="1:18" s="1117" customFormat="1" ht="24.95" customHeight="1">
      <c r="A13" s="1170" t="s">
        <v>699</v>
      </c>
      <c r="B13" s="1171">
        <v>1423784</v>
      </c>
      <c r="C13" s="1171">
        <v>523065.31377740001</v>
      </c>
      <c r="D13" s="1172">
        <v>1.3111515424395825E-2</v>
      </c>
      <c r="E13" s="1173">
        <v>0.36737687302104816</v>
      </c>
      <c r="F13" s="1171">
        <v>31186730</v>
      </c>
      <c r="G13" s="1171">
        <v>1125261.1328676001</v>
      </c>
      <c r="H13" s="1172">
        <v>2.8206570597310607E-2</v>
      </c>
      <c r="I13" s="1174">
        <v>1461780</v>
      </c>
      <c r="J13" s="1174">
        <v>539084.29684690002</v>
      </c>
      <c r="K13" s="1174">
        <v>30910148</v>
      </c>
      <c r="L13" s="1174">
        <v>1156457.0207293001</v>
      </c>
      <c r="M13" s="1175" t="s">
        <v>699</v>
      </c>
      <c r="Q13" s="1161"/>
      <c r="R13" s="1161"/>
    </row>
    <row r="14" spans="1:18" s="1117" customFormat="1" ht="24.95" customHeight="1">
      <c r="A14" s="1170" t="s">
        <v>700</v>
      </c>
      <c r="B14" s="1171">
        <v>1637579</v>
      </c>
      <c r="C14" s="1171">
        <v>1195367.5880256</v>
      </c>
      <c r="D14" s="1172">
        <v>2.9963907289196495E-2</v>
      </c>
      <c r="E14" s="1173">
        <v>0.72996025720017166</v>
      </c>
      <c r="F14" s="1171">
        <v>32824309</v>
      </c>
      <c r="G14" s="1171">
        <v>2320628.7208932</v>
      </c>
      <c r="H14" s="1172">
        <v>5.8170477886507102E-2</v>
      </c>
      <c r="I14" s="1174">
        <v>1647093</v>
      </c>
      <c r="J14" s="1174">
        <v>1211213.3948714</v>
      </c>
      <c r="K14" s="1174">
        <v>32557241</v>
      </c>
      <c r="L14" s="1174">
        <v>2367670.4156006998</v>
      </c>
      <c r="M14" s="1175" t="s">
        <v>700</v>
      </c>
      <c r="Q14" s="1161"/>
      <c r="R14" s="1161"/>
    </row>
    <row r="15" spans="1:18" s="1117" customFormat="1" ht="24.95" customHeight="1">
      <c r="A15" s="1170" t="s">
        <v>701</v>
      </c>
      <c r="B15" s="1171">
        <v>1562986</v>
      </c>
      <c r="C15" s="1171">
        <v>2214091.7322578998</v>
      </c>
      <c r="D15" s="1172">
        <v>5.5499948350390925E-2</v>
      </c>
      <c r="E15" s="1173">
        <v>1.4165780961940158</v>
      </c>
      <c r="F15" s="1171">
        <v>34387295</v>
      </c>
      <c r="G15" s="1171">
        <v>4534720.4531511003</v>
      </c>
      <c r="H15" s="1172">
        <v>0.11367042623689803</v>
      </c>
      <c r="I15" s="1174">
        <v>1535620</v>
      </c>
      <c r="J15" s="1174">
        <v>2179544.5547791002</v>
      </c>
      <c r="K15" s="1174">
        <v>34092861</v>
      </c>
      <c r="L15" s="1174">
        <v>4547214.9703797996</v>
      </c>
      <c r="M15" s="1175" t="s">
        <v>701</v>
      </c>
      <c r="Q15" s="1161"/>
      <c r="R15" s="1161"/>
    </row>
    <row r="16" spans="1:18" s="1117" customFormat="1" ht="24.95" customHeight="1">
      <c r="A16" s="1170" t="s">
        <v>702</v>
      </c>
      <c r="B16" s="1171">
        <v>854509</v>
      </c>
      <c r="C16" s="1171">
        <v>2117369.1461709999</v>
      </c>
      <c r="D16" s="1172">
        <v>5.3075433388373124E-2</v>
      </c>
      <c r="E16" s="1173">
        <v>2.4778781103194931</v>
      </c>
      <c r="F16" s="1171">
        <v>35241804</v>
      </c>
      <c r="G16" s="1171">
        <v>6652089.5993221002</v>
      </c>
      <c r="H16" s="1172">
        <v>0.16674585962527116</v>
      </c>
      <c r="I16" s="1174">
        <v>822861</v>
      </c>
      <c r="J16" s="1174">
        <v>2036774.3428177</v>
      </c>
      <c r="K16" s="1174">
        <v>34915722</v>
      </c>
      <c r="L16" s="1174">
        <v>6583989.3131975001</v>
      </c>
      <c r="M16" s="1175" t="s">
        <v>702</v>
      </c>
      <c r="P16" s="1146"/>
      <c r="Q16" s="1146"/>
      <c r="R16" s="1146"/>
    </row>
    <row r="17" spans="1:18" s="1117" customFormat="1" ht="24.95" customHeight="1">
      <c r="A17" s="1170" t="s">
        <v>703</v>
      </c>
      <c r="B17" s="1171">
        <v>580779</v>
      </c>
      <c r="C17" s="1171">
        <v>2065851.4970172001</v>
      </c>
      <c r="D17" s="1172">
        <v>5.1784056511113549E-2</v>
      </c>
      <c r="E17" s="1173">
        <v>3.5570354593006979</v>
      </c>
      <c r="F17" s="1171">
        <v>35822583</v>
      </c>
      <c r="G17" s="1171">
        <v>8717941.0963393003</v>
      </c>
      <c r="H17" s="1172">
        <v>0.21852991613638473</v>
      </c>
      <c r="I17" s="1174">
        <v>575920</v>
      </c>
      <c r="J17" s="1174">
        <v>2040645.2162093001</v>
      </c>
      <c r="K17" s="1174">
        <v>35491642</v>
      </c>
      <c r="L17" s="1174">
        <v>8624634.5294068009</v>
      </c>
      <c r="M17" s="1175" t="s">
        <v>703</v>
      </c>
      <c r="P17" s="1146"/>
      <c r="Q17" s="1146"/>
      <c r="R17" s="1146"/>
    </row>
    <row r="18" spans="1:18" s="1117" customFormat="1" ht="24.95" customHeight="1">
      <c r="A18" s="1170" t="s">
        <v>704</v>
      </c>
      <c r="B18" s="1171">
        <v>519692</v>
      </c>
      <c r="C18" s="1171">
        <v>2403620.8740647999</v>
      </c>
      <c r="D18" s="1172">
        <v>6.0250816360023884E-2</v>
      </c>
      <c r="E18" s="1173">
        <v>4.6250873095310299</v>
      </c>
      <c r="F18" s="1171">
        <v>36342275</v>
      </c>
      <c r="G18" s="1171">
        <v>11121561.9704041</v>
      </c>
      <c r="H18" s="1172">
        <v>0.27878073249640861</v>
      </c>
      <c r="I18" s="1174">
        <v>520145</v>
      </c>
      <c r="J18" s="1174">
        <v>2393696.2675426998</v>
      </c>
      <c r="K18" s="1174">
        <v>36011787</v>
      </c>
      <c r="L18" s="1174">
        <v>11018330.7969495</v>
      </c>
      <c r="M18" s="1175" t="s">
        <v>704</v>
      </c>
      <c r="P18" s="1146"/>
      <c r="Q18" s="1146"/>
      <c r="R18" s="1146"/>
    </row>
    <row r="19" spans="1:18" s="1117" customFormat="1" ht="24.95" customHeight="1">
      <c r="A19" s="1170" t="s">
        <v>705</v>
      </c>
      <c r="B19" s="1171">
        <v>912133</v>
      </c>
      <c r="C19" s="1171">
        <v>6482800.5505547998</v>
      </c>
      <c r="D19" s="1172">
        <v>0.1625023437284431</v>
      </c>
      <c r="E19" s="1173">
        <v>7.1072974561328222</v>
      </c>
      <c r="F19" s="1171">
        <v>37254408</v>
      </c>
      <c r="G19" s="1171">
        <v>17604362.5209589</v>
      </c>
      <c r="H19" s="1172">
        <v>0.44128307622485169</v>
      </c>
      <c r="I19" s="1174">
        <v>902297</v>
      </c>
      <c r="J19" s="1174">
        <v>6375545.4248553002</v>
      </c>
      <c r="K19" s="1174">
        <v>36914084</v>
      </c>
      <c r="L19" s="1174">
        <v>17393876.221804801</v>
      </c>
      <c r="M19" s="1175" t="s">
        <v>705</v>
      </c>
      <c r="P19" s="1146"/>
      <c r="Q19" s="1146"/>
      <c r="R19" s="1146"/>
    </row>
    <row r="20" spans="1:18" s="1117" customFormat="1" ht="24.95" customHeight="1">
      <c r="A20" s="1170" t="s">
        <v>706</v>
      </c>
      <c r="B20" s="1171">
        <v>283196</v>
      </c>
      <c r="C20" s="1171">
        <v>4340274.7689447002</v>
      </c>
      <c r="D20" s="1172">
        <v>0.10879631678913529</v>
      </c>
      <c r="E20" s="1173">
        <v>15.32604545595524</v>
      </c>
      <c r="F20" s="1171">
        <v>37537604</v>
      </c>
      <c r="G20" s="1171">
        <v>21944637.2899036</v>
      </c>
      <c r="H20" s="1172">
        <v>0.55007939301398701</v>
      </c>
      <c r="I20" s="1174">
        <v>279924</v>
      </c>
      <c r="J20" s="1174">
        <v>4274270.8060571002</v>
      </c>
      <c r="K20" s="1174">
        <v>37194008</v>
      </c>
      <c r="L20" s="1174">
        <v>21668147.027861901</v>
      </c>
      <c r="M20" s="1175" t="s">
        <v>706</v>
      </c>
      <c r="P20" s="1146"/>
      <c r="Q20" s="1146"/>
      <c r="R20" s="1146"/>
    </row>
    <row r="21" spans="1:18" s="1117" customFormat="1" ht="24.95" customHeight="1">
      <c r="A21" s="1170" t="s">
        <v>707</v>
      </c>
      <c r="B21" s="1171">
        <v>103130</v>
      </c>
      <c r="C21" s="1171">
        <v>3724422.3028857</v>
      </c>
      <c r="D21" s="1172">
        <v>9.3358934697075652E-2</v>
      </c>
      <c r="E21" s="1173">
        <v>36.113859234807528</v>
      </c>
      <c r="F21" s="1171">
        <v>37640734</v>
      </c>
      <c r="G21" s="1171">
        <v>25669059.5927893</v>
      </c>
      <c r="H21" s="1172">
        <v>0.64343832771106257</v>
      </c>
      <c r="I21" s="1174">
        <v>100511</v>
      </c>
      <c r="J21" s="1174">
        <v>3622254.8558550999</v>
      </c>
      <c r="K21" s="1174">
        <v>37294519</v>
      </c>
      <c r="L21" s="1174">
        <v>25290401.883717</v>
      </c>
      <c r="M21" s="1175" t="s">
        <v>707</v>
      </c>
      <c r="P21" s="1146"/>
      <c r="Q21" s="1146"/>
      <c r="R21" s="1146"/>
    </row>
    <row r="22" spans="1:18" s="1117" customFormat="1" ht="24.95" customHeight="1">
      <c r="A22" s="1170" t="s">
        <v>708</v>
      </c>
      <c r="B22" s="1171">
        <v>33005</v>
      </c>
      <c r="C22" s="1171">
        <v>1975944.3652437001</v>
      </c>
      <c r="D22" s="1172">
        <v>4.9530382421164046E-2</v>
      </c>
      <c r="E22" s="1173">
        <v>59.868031063284356</v>
      </c>
      <c r="F22" s="1171">
        <v>37673739</v>
      </c>
      <c r="G22" s="1171">
        <v>27645003.958032999</v>
      </c>
      <c r="H22" s="1172">
        <v>0.69296871013222661</v>
      </c>
      <c r="I22" s="1174">
        <v>32199</v>
      </c>
      <c r="J22" s="1174">
        <v>1918753.3626643999</v>
      </c>
      <c r="K22" s="1174">
        <v>37326718</v>
      </c>
      <c r="L22" s="1174">
        <v>27209155.246381398</v>
      </c>
      <c r="M22" s="1175" t="s">
        <v>708</v>
      </c>
      <c r="P22" s="1146"/>
      <c r="Q22" s="1146"/>
      <c r="R22" s="1146"/>
    </row>
    <row r="23" spans="1:18" s="1117" customFormat="1" ht="24.95" customHeight="1">
      <c r="A23" s="1170" t="s">
        <v>709</v>
      </c>
      <c r="B23" s="1171">
        <v>16472</v>
      </c>
      <c r="C23" s="1171">
        <v>1454410.4393819</v>
      </c>
      <c r="D23" s="1172">
        <v>3.6457253821027547E-2</v>
      </c>
      <c r="E23" s="1173">
        <v>88.295922740523309</v>
      </c>
      <c r="F23" s="1171">
        <v>37690211</v>
      </c>
      <c r="G23" s="1171">
        <v>29099414.3974149</v>
      </c>
      <c r="H23" s="1172">
        <v>0.72942596395325421</v>
      </c>
      <c r="I23" s="1174">
        <v>16260</v>
      </c>
      <c r="J23" s="1174">
        <v>1436808.3484058001</v>
      </c>
      <c r="K23" s="1174">
        <v>37342978</v>
      </c>
      <c r="L23" s="1174">
        <v>28645963.594787199</v>
      </c>
      <c r="M23" s="1175" t="s">
        <v>709</v>
      </c>
      <c r="P23" s="1146"/>
      <c r="Q23" s="1146"/>
      <c r="R23" s="1146"/>
    </row>
    <row r="24" spans="1:18" s="1117" customFormat="1" ht="24.95" customHeight="1">
      <c r="A24" s="1170" t="s">
        <v>710</v>
      </c>
      <c r="B24" s="1171">
        <v>16251</v>
      </c>
      <c r="C24" s="1171">
        <v>3218307.3329971</v>
      </c>
      <c r="D24" s="1172">
        <v>8.0672308267405624E-2</v>
      </c>
      <c r="E24" s="1173">
        <v>198.03749510781489</v>
      </c>
      <c r="F24" s="1171">
        <v>37706462</v>
      </c>
      <c r="G24" s="1171">
        <v>32317721.730411999</v>
      </c>
      <c r="H24" s="1172">
        <v>0.81009827222065978</v>
      </c>
      <c r="I24" s="1174">
        <v>15534</v>
      </c>
      <c r="J24" s="1174">
        <v>3116016.1462709</v>
      </c>
      <c r="K24" s="1174">
        <v>37358512</v>
      </c>
      <c r="L24" s="1174">
        <v>31761979.7410581</v>
      </c>
      <c r="M24" s="1175" t="s">
        <v>710</v>
      </c>
      <c r="P24" s="1146"/>
      <c r="Q24" s="1146"/>
      <c r="R24" s="1146"/>
    </row>
    <row r="25" spans="1:18" s="1117" customFormat="1" ht="24.95" customHeight="1">
      <c r="A25" s="1170" t="s">
        <v>711</v>
      </c>
      <c r="B25" s="1171">
        <v>2303</v>
      </c>
      <c r="C25" s="1171">
        <v>1515733.9745056999</v>
      </c>
      <c r="D25" s="1172">
        <v>3.7994431789965394E-2</v>
      </c>
      <c r="E25" s="1173">
        <v>658.15630677624836</v>
      </c>
      <c r="F25" s="1171">
        <v>37708765</v>
      </c>
      <c r="G25" s="1171">
        <v>33833455.704917699</v>
      </c>
      <c r="H25" s="1172">
        <v>0.8480927040106252</v>
      </c>
      <c r="I25" s="1174">
        <v>2280</v>
      </c>
      <c r="J25" s="1174">
        <v>1514847.1617854</v>
      </c>
      <c r="K25" s="1174">
        <v>37360792</v>
      </c>
      <c r="L25" s="1174">
        <v>33276826.902843501</v>
      </c>
      <c r="M25" s="1175" t="s">
        <v>711</v>
      </c>
      <c r="P25" s="1162"/>
      <c r="Q25" s="1146"/>
      <c r="R25" s="1162"/>
    </row>
    <row r="26" spans="1:18" s="1117" customFormat="1" ht="24.95" customHeight="1">
      <c r="A26" s="1170" t="s">
        <v>712</v>
      </c>
      <c r="B26" s="1171">
        <v>866</v>
      </c>
      <c r="C26" s="1171">
        <v>1032455.9207357001</v>
      </c>
      <c r="D26" s="1172">
        <v>2.5880251229000187E-2</v>
      </c>
      <c r="E26" s="1173">
        <v>1192.212379602425</v>
      </c>
      <c r="F26" s="1171">
        <v>37709631</v>
      </c>
      <c r="G26" s="1171">
        <v>34865911.625653401</v>
      </c>
      <c r="H26" s="1172">
        <v>0.87397295523962548</v>
      </c>
      <c r="I26" s="1174">
        <v>799</v>
      </c>
      <c r="J26" s="1174">
        <v>947267.32141720003</v>
      </c>
      <c r="K26" s="1174">
        <v>37361591</v>
      </c>
      <c r="L26" s="1174">
        <v>34224094.224260703</v>
      </c>
      <c r="M26" s="1175" t="s">
        <v>712</v>
      </c>
      <c r="P26" s="1162"/>
      <c r="Q26" s="1146"/>
      <c r="R26" s="1162"/>
    </row>
    <row r="27" spans="1:18" s="1117" customFormat="1" ht="24.95" customHeight="1">
      <c r="A27" s="1170" t="s">
        <v>713</v>
      </c>
      <c r="B27" s="1171">
        <v>248</v>
      </c>
      <c r="C27" s="1171">
        <v>432451.12335060001</v>
      </c>
      <c r="D27" s="1172">
        <v>1.084011771524522E-2</v>
      </c>
      <c r="E27" s="1173">
        <v>1743.7545296395162</v>
      </c>
      <c r="F27" s="1171">
        <v>37709879</v>
      </c>
      <c r="G27" s="1171">
        <v>35298362.749003999</v>
      </c>
      <c r="H27" s="1172">
        <v>0.88481307295487066</v>
      </c>
      <c r="I27" s="1174">
        <v>267</v>
      </c>
      <c r="J27" s="1174">
        <v>466000.26731899998</v>
      </c>
      <c r="K27" s="1174">
        <v>37361858</v>
      </c>
      <c r="L27" s="1174">
        <v>34690094.491579697</v>
      </c>
      <c r="M27" s="1175" t="s">
        <v>713</v>
      </c>
      <c r="P27" s="1162"/>
      <c r="Q27" s="1163"/>
      <c r="R27" s="1162"/>
    </row>
    <row r="28" spans="1:18" s="1117" customFormat="1" ht="24.95" customHeight="1">
      <c r="A28" s="1170" t="s">
        <v>714</v>
      </c>
      <c r="B28" s="1171">
        <v>221</v>
      </c>
      <c r="C28" s="1171">
        <v>501894.53146700002</v>
      </c>
      <c r="D28" s="1172">
        <v>1.2580834013302553E-2</v>
      </c>
      <c r="E28" s="1173">
        <v>2271.0159794886877</v>
      </c>
      <c r="F28" s="1171">
        <v>37710100</v>
      </c>
      <c r="G28" s="1171">
        <v>35800257.280470997</v>
      </c>
      <c r="H28" s="1172">
        <v>0.89739390696817312</v>
      </c>
      <c r="I28" s="1174">
        <v>224</v>
      </c>
      <c r="J28" s="1174">
        <v>508271.69844930002</v>
      </c>
      <c r="K28" s="1174">
        <v>37362082</v>
      </c>
      <c r="L28" s="1174">
        <v>35198366.190029003</v>
      </c>
      <c r="M28" s="1175" t="s">
        <v>714</v>
      </c>
      <c r="P28" s="1162"/>
      <c r="Q28" s="1164"/>
      <c r="R28" s="1162"/>
    </row>
    <row r="29" spans="1:18" s="1117" customFormat="1" ht="24.95" customHeight="1">
      <c r="A29" s="1170" t="s">
        <v>715</v>
      </c>
      <c r="B29" s="1171">
        <v>112</v>
      </c>
      <c r="C29" s="1171">
        <v>307354.3661014</v>
      </c>
      <c r="D29" s="1172">
        <v>7.7043562357279475E-3</v>
      </c>
      <c r="E29" s="1173">
        <v>2744.2354116196429</v>
      </c>
      <c r="F29" s="1171">
        <v>37710212</v>
      </c>
      <c r="G29" s="1171">
        <v>36107611.646572404</v>
      </c>
      <c r="H29" s="1172">
        <v>0.9050982632039013</v>
      </c>
      <c r="I29" s="1174">
        <v>107</v>
      </c>
      <c r="J29" s="1174">
        <v>290952.26673929999</v>
      </c>
      <c r="K29" s="1174">
        <v>37362189</v>
      </c>
      <c r="L29" s="1174">
        <v>35489318.456768297</v>
      </c>
      <c r="M29" s="1175" t="s">
        <v>715</v>
      </c>
      <c r="P29" s="1162"/>
      <c r="Q29" s="1146"/>
      <c r="R29" s="1162"/>
    </row>
    <row r="30" spans="1:18" s="1117" customFormat="1" ht="24.95" customHeight="1">
      <c r="A30" s="1170" t="s">
        <v>716</v>
      </c>
      <c r="B30" s="1171">
        <v>95</v>
      </c>
      <c r="C30" s="1171">
        <v>308048.83549520001</v>
      </c>
      <c r="D30" s="1172">
        <v>7.7217642838793774E-3</v>
      </c>
      <c r="E30" s="1173">
        <v>3242.6193210021052</v>
      </c>
      <c r="F30" s="1171">
        <v>37710307</v>
      </c>
      <c r="G30" s="1171">
        <v>36415660.4820676</v>
      </c>
      <c r="H30" s="1172">
        <v>0.91282002748778057</v>
      </c>
      <c r="I30" s="1174">
        <v>95</v>
      </c>
      <c r="J30" s="1174">
        <v>307050.35896909999</v>
      </c>
      <c r="K30" s="1174">
        <v>37362284</v>
      </c>
      <c r="L30" s="1174">
        <v>35796368.815737396</v>
      </c>
      <c r="M30" s="1175" t="s">
        <v>716</v>
      </c>
      <c r="P30" s="1165"/>
      <c r="Q30" s="1146"/>
      <c r="R30" s="1146"/>
    </row>
    <row r="31" spans="1:18" s="1117" customFormat="1" ht="24.95" customHeight="1">
      <c r="A31" s="1170" t="s">
        <v>717</v>
      </c>
      <c r="B31" s="1171">
        <v>50</v>
      </c>
      <c r="C31" s="1171">
        <v>189367.2154475</v>
      </c>
      <c r="D31" s="1172">
        <v>4.7468090519789717E-3</v>
      </c>
      <c r="E31" s="1173">
        <v>3787.3443089500001</v>
      </c>
      <c r="F31" s="1171">
        <v>37710357</v>
      </c>
      <c r="G31" s="1171">
        <v>36605027.6975151</v>
      </c>
      <c r="H31" s="1172">
        <v>0.91756683653975957</v>
      </c>
      <c r="I31" s="1174">
        <v>47</v>
      </c>
      <c r="J31" s="1174">
        <v>178899.09779979999</v>
      </c>
      <c r="K31" s="1174">
        <v>37362331</v>
      </c>
      <c r="L31" s="1174">
        <v>35975267.913537197</v>
      </c>
      <c r="M31" s="1175" t="s">
        <v>717</v>
      </c>
      <c r="P31" s="1146"/>
      <c r="Q31" s="1146"/>
      <c r="R31" s="1146"/>
    </row>
    <row r="32" spans="1:18" s="1117" customFormat="1" ht="24.95" customHeight="1">
      <c r="A32" s="1170" t="s">
        <v>718</v>
      </c>
      <c r="B32" s="1171">
        <v>98</v>
      </c>
      <c r="C32" s="1171">
        <v>462986.90469649999</v>
      </c>
      <c r="D32" s="1172">
        <v>1.160554864244895E-2</v>
      </c>
      <c r="E32" s="1173">
        <v>4724.356170372449</v>
      </c>
      <c r="F32" s="1171">
        <v>37710455</v>
      </c>
      <c r="G32" s="1171">
        <v>37068014.602211602</v>
      </c>
      <c r="H32" s="1172">
        <v>0.92917238518220846</v>
      </c>
      <c r="I32" s="1174">
        <v>96</v>
      </c>
      <c r="J32" s="1174">
        <v>451683.57397550001</v>
      </c>
      <c r="K32" s="1174">
        <v>37362427</v>
      </c>
      <c r="L32" s="1174">
        <v>36426951.4875127</v>
      </c>
      <c r="M32" s="1175" t="s">
        <v>718</v>
      </c>
      <c r="P32" s="1146"/>
      <c r="Q32" s="1146"/>
      <c r="R32" s="1146"/>
    </row>
    <row r="33" spans="1:18" s="1117" customFormat="1" ht="24.95" customHeight="1">
      <c r="A33" s="1170" t="s">
        <v>719</v>
      </c>
      <c r="B33" s="1171">
        <v>236</v>
      </c>
      <c r="C33" s="1171">
        <v>2825567.2490642001</v>
      </c>
      <c r="D33" s="1172">
        <v>7.0827614817791498E-2</v>
      </c>
      <c r="E33" s="1173">
        <v>11972.742580780508</v>
      </c>
      <c r="F33" s="1171">
        <v>37710691</v>
      </c>
      <c r="G33" s="1171">
        <v>39893581.851275802</v>
      </c>
      <c r="H33" s="1172">
        <v>1</v>
      </c>
      <c r="I33" s="1174">
        <v>239</v>
      </c>
      <c r="J33" s="1174">
        <v>2837511.7981715999</v>
      </c>
      <c r="K33" s="1174">
        <v>37362666</v>
      </c>
      <c r="L33" s="1174">
        <v>39264463.285684302</v>
      </c>
      <c r="M33" s="1175" t="s">
        <v>719</v>
      </c>
      <c r="P33" s="1146"/>
      <c r="Q33" s="1146"/>
      <c r="R33" s="1146"/>
    </row>
    <row r="34" spans="1:18" s="1117" customFormat="1" ht="24.95" customHeight="1">
      <c r="A34" s="1170"/>
      <c r="B34" s="1171"/>
      <c r="C34" s="1171"/>
      <c r="D34" s="1172"/>
      <c r="E34" s="1173"/>
      <c r="F34" s="1171"/>
      <c r="G34" s="1171"/>
      <c r="H34" s="1172"/>
      <c r="I34" s="1174"/>
      <c r="J34" s="1174"/>
      <c r="K34" s="1174"/>
      <c r="L34" s="1174"/>
      <c r="M34" s="1175"/>
      <c r="P34" s="1146"/>
      <c r="Q34" s="1146"/>
      <c r="R34" s="1146"/>
    </row>
    <row r="35" spans="1:18" s="1117" customFormat="1" ht="24.95" customHeight="1">
      <c r="A35" s="1176" t="s">
        <v>26</v>
      </c>
      <c r="B35" s="1177">
        <v>37710691</v>
      </c>
      <c r="C35" s="1177">
        <v>39893581.851275802</v>
      </c>
      <c r="D35" s="1178">
        <v>1</v>
      </c>
      <c r="E35" s="1179">
        <v>1.0578851989552724</v>
      </c>
      <c r="F35" s="1180">
        <v>37710691</v>
      </c>
      <c r="G35" s="1180">
        <v>39893581.851275802</v>
      </c>
      <c r="H35" s="1178">
        <v>1</v>
      </c>
      <c r="I35" s="1180">
        <v>37362666</v>
      </c>
      <c r="J35" s="1180">
        <v>39264463.28568431</v>
      </c>
      <c r="K35" s="1180">
        <v>37362666</v>
      </c>
      <c r="L35" s="1180">
        <v>39264463.285684302</v>
      </c>
      <c r="M35" s="1181" t="s">
        <v>26</v>
      </c>
      <c r="P35" s="1146"/>
      <c r="Q35" s="1146"/>
      <c r="R35" s="1146"/>
    </row>
    <row r="36" spans="1:18" s="1145" customFormat="1">
      <c r="A36" s="208" t="s">
        <v>14</v>
      </c>
      <c r="B36" s="1142"/>
      <c r="C36" s="1142"/>
      <c r="D36" s="1142"/>
      <c r="E36" s="1142"/>
      <c r="F36" s="1143"/>
      <c r="G36" s="1143"/>
      <c r="H36" s="1144"/>
      <c r="I36" s="1142"/>
      <c r="J36" s="1142"/>
      <c r="K36" s="1142"/>
      <c r="L36" s="1142"/>
      <c r="M36" s="1142"/>
      <c r="P36" s="1146"/>
      <c r="Q36" s="1146"/>
      <c r="R36" s="1146"/>
    </row>
    <row r="37" spans="1:18" s="1145" customFormat="1" ht="15" customHeight="1">
      <c r="A37" s="222" t="s">
        <v>973</v>
      </c>
      <c r="B37" s="1142"/>
      <c r="C37" s="1147"/>
      <c r="D37" s="1142"/>
      <c r="E37" s="1142"/>
      <c r="F37" s="1142"/>
      <c r="G37" s="1142"/>
      <c r="H37" s="1144"/>
      <c r="I37" s="1142"/>
      <c r="J37" s="1142"/>
      <c r="K37" s="1142"/>
      <c r="L37" s="1142"/>
      <c r="M37" s="1142"/>
    </row>
    <row r="38" spans="1:18">
      <c r="A38" s="223" t="s">
        <v>974</v>
      </c>
      <c r="B38" s="1142"/>
      <c r="C38" s="1142"/>
      <c r="D38" s="1142"/>
      <c r="E38" s="1142"/>
      <c r="F38" s="1142"/>
      <c r="G38" s="1142"/>
      <c r="H38" s="1144"/>
      <c r="I38" s="1142"/>
      <c r="J38" s="1142"/>
      <c r="K38" s="1142"/>
      <c r="L38" s="1142"/>
      <c r="M38" s="1142"/>
    </row>
  </sheetData>
  <mergeCells count="10">
    <mergeCell ref="M5:M7"/>
    <mergeCell ref="B6:E6"/>
    <mergeCell ref="F6:H6"/>
    <mergeCell ref="I6:J6"/>
    <mergeCell ref="K6:L6"/>
    <mergeCell ref="A2:F2"/>
    <mergeCell ref="A3:F3"/>
    <mergeCell ref="A5:A7"/>
    <mergeCell ref="B5:H5"/>
    <mergeCell ref="I5:L5"/>
  </mergeCells>
  <pageMargins left="0.9" right="0.48" top="0.75" bottom="0.7" header="0.4" footer="0.4"/>
  <pageSetup paperSize="9" scale="71" firstPageNumber="90" pageOrder="overThenDown" orientation="portrait" r:id="rId1"/>
  <headerFooter>
    <oddFooter>&amp;C&amp;"Maiandra GD,Regular"&amp;9&amp;P</oddFooter>
  </headerFooter>
  <colBreaks count="1" manualBreakCount="1">
    <brk id="6" max="37" man="1"/>
  </colBreaks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"/>
  <sheetViews>
    <sheetView view="pageBreakPreview" zoomScale="59" zoomScaleSheetLayoutView="59" workbookViewId="0">
      <selection activeCell="H101" sqref="H101"/>
    </sheetView>
  </sheetViews>
  <sheetFormatPr defaultRowHeight="15"/>
  <cols>
    <col min="1" max="1" width="36.85546875" style="1214" customWidth="1"/>
    <col min="2" max="2" width="15.42578125" style="1215" customWidth="1"/>
    <col min="3" max="3" width="15.140625" style="1215" customWidth="1"/>
    <col min="4" max="4" width="10.42578125" style="1215" customWidth="1"/>
    <col min="5" max="5" width="14.28515625" style="1215" customWidth="1"/>
    <col min="6" max="6" width="12.140625" style="1215" customWidth="1"/>
    <col min="7" max="7" width="14" style="1215" customWidth="1"/>
    <col min="8" max="8" width="17.5703125" style="1215" customWidth="1"/>
    <col min="9" max="9" width="15.7109375" style="1215" customWidth="1"/>
    <col min="10" max="10" width="20.42578125" style="1215" customWidth="1"/>
    <col min="11" max="11" width="15.28515625" style="1215" customWidth="1"/>
    <col min="12" max="12" width="18.28515625" style="1215" customWidth="1"/>
    <col min="13" max="13" width="16.5703125" style="1215" customWidth="1"/>
    <col min="14" max="14" width="17.140625" style="1215" customWidth="1"/>
    <col min="15" max="15" width="17.42578125" style="1215" customWidth="1"/>
    <col min="16" max="16" width="41" style="1216" customWidth="1"/>
    <col min="17" max="16384" width="9.140625" style="1200"/>
  </cols>
  <sheetData>
    <row r="1" spans="1:16" s="1195" customFormat="1" ht="28.5" customHeight="1">
      <c r="A1" s="1149" t="s">
        <v>879</v>
      </c>
      <c r="B1" s="1149"/>
      <c r="C1" s="1149"/>
      <c r="D1" s="1149"/>
      <c r="E1" s="1149"/>
      <c r="F1" s="1149"/>
      <c r="G1" s="1150"/>
      <c r="H1" s="1149"/>
      <c r="I1" s="1149"/>
      <c r="J1" s="1149"/>
      <c r="K1" s="1149"/>
      <c r="L1" s="1193"/>
      <c r="M1" s="1194"/>
      <c r="N1" s="1194"/>
      <c r="O1" s="1194"/>
      <c r="P1" s="1193" t="s">
        <v>1213</v>
      </c>
    </row>
    <row r="2" spans="1:16" s="1195" customFormat="1" ht="24.75" customHeight="1">
      <c r="A2" s="1196" t="s">
        <v>16</v>
      </c>
      <c r="B2" s="1149"/>
      <c r="C2" s="1149"/>
      <c r="D2" s="1149"/>
      <c r="E2" s="1149"/>
      <c r="F2" s="1149"/>
      <c r="G2" s="1150"/>
      <c r="H2" s="1149"/>
      <c r="I2" s="1149"/>
      <c r="J2" s="1149"/>
      <c r="K2" s="1149"/>
      <c r="L2" s="1149"/>
      <c r="M2" s="1194"/>
      <c r="N2" s="1194"/>
      <c r="O2" s="1194"/>
      <c r="P2" s="1149"/>
    </row>
    <row r="3" spans="1:16" s="1195" customFormat="1" ht="24.75" customHeight="1">
      <c r="A3" s="1149" t="s">
        <v>0</v>
      </c>
      <c r="B3" s="1150"/>
      <c r="C3" s="1150"/>
      <c r="D3" s="1150"/>
      <c r="E3" s="1150"/>
      <c r="F3" s="1150"/>
      <c r="G3" s="1150"/>
      <c r="H3" s="1149"/>
      <c r="I3" s="1149"/>
      <c r="J3" s="1149"/>
      <c r="K3" s="1149"/>
      <c r="L3" s="1149"/>
      <c r="M3" s="1194"/>
      <c r="N3" s="1194"/>
      <c r="O3" s="1194"/>
      <c r="P3" s="1149"/>
    </row>
    <row r="4" spans="1:16">
      <c r="A4" s="1197"/>
      <c r="B4" s="1197"/>
      <c r="C4" s="1197"/>
      <c r="D4" s="1197"/>
      <c r="E4" s="1197"/>
      <c r="F4" s="1197"/>
      <c r="G4" s="1197"/>
      <c r="H4" s="1197"/>
      <c r="I4" s="1197"/>
      <c r="J4" s="1197"/>
      <c r="K4" s="1197"/>
      <c r="L4" s="1198"/>
      <c r="M4" s="1199"/>
      <c r="N4" s="1199"/>
      <c r="O4" s="1199"/>
      <c r="P4" s="1198" t="s">
        <v>933</v>
      </c>
    </row>
    <row r="5" spans="1:16" s="1201" customFormat="1" ht="15.75">
      <c r="A5" s="1354" t="s">
        <v>1214</v>
      </c>
      <c r="B5" s="1354" t="s">
        <v>734</v>
      </c>
      <c r="C5" s="1354"/>
      <c r="D5" s="1354"/>
      <c r="E5" s="1354"/>
      <c r="F5" s="1354" t="s">
        <v>1215</v>
      </c>
      <c r="G5" s="1354"/>
      <c r="H5" s="1355" t="s">
        <v>1216</v>
      </c>
      <c r="I5" s="1356"/>
      <c r="J5" s="1356"/>
      <c r="K5" s="1357"/>
      <c r="L5" s="1354" t="s">
        <v>1217</v>
      </c>
      <c r="M5" s="1354"/>
      <c r="N5" s="1354" t="s">
        <v>23</v>
      </c>
      <c r="O5" s="1354" t="s">
        <v>1218</v>
      </c>
      <c r="P5" s="1354" t="s">
        <v>1214</v>
      </c>
    </row>
    <row r="6" spans="1:16" s="1201" customFormat="1" ht="81" customHeight="1">
      <c r="A6" s="1354"/>
      <c r="B6" s="1354" t="s">
        <v>1219</v>
      </c>
      <c r="C6" s="1354"/>
      <c r="D6" s="1354" t="s">
        <v>1220</v>
      </c>
      <c r="E6" s="1354"/>
      <c r="F6" s="1354" t="s">
        <v>23</v>
      </c>
      <c r="G6" s="1354" t="s">
        <v>1218</v>
      </c>
      <c r="H6" s="1354" t="s">
        <v>1221</v>
      </c>
      <c r="I6" s="1354"/>
      <c r="J6" s="1354" t="s">
        <v>1222</v>
      </c>
      <c r="K6" s="1354"/>
      <c r="L6" s="1354" t="s">
        <v>23</v>
      </c>
      <c r="M6" s="1354" t="s">
        <v>1218</v>
      </c>
      <c r="N6" s="1354"/>
      <c r="O6" s="1354"/>
      <c r="P6" s="1354"/>
    </row>
    <row r="7" spans="1:16" s="1201" customFormat="1" ht="72.75" customHeight="1">
      <c r="A7" s="1354"/>
      <c r="B7" s="1202" t="s">
        <v>23</v>
      </c>
      <c r="C7" s="1202" t="s">
        <v>1218</v>
      </c>
      <c r="D7" s="1202" t="s">
        <v>23</v>
      </c>
      <c r="E7" s="1202" t="s">
        <v>1218</v>
      </c>
      <c r="F7" s="1354"/>
      <c r="G7" s="1354"/>
      <c r="H7" s="1202" t="s">
        <v>23</v>
      </c>
      <c r="I7" s="1202" t="s">
        <v>1218</v>
      </c>
      <c r="J7" s="1202" t="s">
        <v>23</v>
      </c>
      <c r="K7" s="1202" t="s">
        <v>1218</v>
      </c>
      <c r="L7" s="1354"/>
      <c r="M7" s="1354"/>
      <c r="N7" s="1354"/>
      <c r="O7" s="1354"/>
      <c r="P7" s="1354"/>
    </row>
    <row r="8" spans="1:16" s="1201" customFormat="1" ht="24.95" customHeight="1">
      <c r="A8" s="1203"/>
      <c r="B8" s="1203"/>
      <c r="C8" s="1203"/>
      <c r="D8" s="1203"/>
      <c r="E8" s="1203"/>
      <c r="F8" s="1203"/>
      <c r="G8" s="1203"/>
      <c r="H8" s="1203"/>
      <c r="I8" s="1203"/>
      <c r="J8" s="1203"/>
      <c r="K8" s="1203"/>
      <c r="L8" s="1203"/>
      <c r="M8" s="1203"/>
      <c r="N8" s="1203"/>
      <c r="O8" s="1203"/>
      <c r="P8" s="1203"/>
    </row>
    <row r="9" spans="1:16" s="1201" customFormat="1" ht="33.75" customHeight="1">
      <c r="A9" s="1204" t="s">
        <v>1223</v>
      </c>
      <c r="B9" s="1205">
        <v>254259</v>
      </c>
      <c r="C9" s="1205">
        <v>1853.7763187</v>
      </c>
      <c r="D9" s="1205">
        <v>91039</v>
      </c>
      <c r="E9" s="1205">
        <v>596.44349020000004</v>
      </c>
      <c r="F9" s="1205">
        <v>345298</v>
      </c>
      <c r="G9" s="1205">
        <v>2450.2198088999999</v>
      </c>
      <c r="H9" s="1205">
        <v>126229543</v>
      </c>
      <c r="I9" s="1205">
        <v>661388.06508580002</v>
      </c>
      <c r="J9" s="1205">
        <v>7855254</v>
      </c>
      <c r="K9" s="1205">
        <v>42681.902735199998</v>
      </c>
      <c r="L9" s="1205">
        <v>134084797</v>
      </c>
      <c r="M9" s="1205">
        <v>704069.96782100003</v>
      </c>
      <c r="N9" s="1205">
        <v>134430095</v>
      </c>
      <c r="O9" s="1205">
        <v>706520.18762990006</v>
      </c>
      <c r="P9" s="1206" t="s">
        <v>1223</v>
      </c>
    </row>
    <row r="10" spans="1:16" s="1201" customFormat="1" ht="33.75" customHeight="1">
      <c r="A10" s="1204" t="s">
        <v>1224</v>
      </c>
      <c r="B10" s="1205">
        <v>19278</v>
      </c>
      <c r="C10" s="1205">
        <v>1415.1572228</v>
      </c>
      <c r="D10" s="1205">
        <v>6835</v>
      </c>
      <c r="E10" s="1205">
        <v>509.83647660000003</v>
      </c>
      <c r="F10" s="1205">
        <v>26113</v>
      </c>
      <c r="G10" s="1205">
        <v>1924.9936994</v>
      </c>
      <c r="H10" s="1205">
        <v>5972701</v>
      </c>
      <c r="I10" s="1205">
        <v>425674.6937833</v>
      </c>
      <c r="J10" s="1205">
        <v>342804</v>
      </c>
      <c r="K10" s="1205">
        <v>24456.586535099999</v>
      </c>
      <c r="L10" s="1205">
        <v>6315505</v>
      </c>
      <c r="M10" s="1205">
        <v>450131.28031840001</v>
      </c>
      <c r="N10" s="1205">
        <v>6341618</v>
      </c>
      <c r="O10" s="1205">
        <v>452056.27401779999</v>
      </c>
      <c r="P10" s="1206" t="s">
        <v>1224</v>
      </c>
    </row>
    <row r="11" spans="1:16" s="1201" customFormat="1" ht="33.75" customHeight="1">
      <c r="A11" s="1204" t="s">
        <v>1225</v>
      </c>
      <c r="B11" s="1205">
        <v>27889</v>
      </c>
      <c r="C11" s="1205">
        <v>4664.2183392999996</v>
      </c>
      <c r="D11" s="1205">
        <v>10520</v>
      </c>
      <c r="E11" s="1205">
        <v>1768.2761935999999</v>
      </c>
      <c r="F11" s="1205">
        <v>38409</v>
      </c>
      <c r="G11" s="1205">
        <v>6432.4945329000002</v>
      </c>
      <c r="H11" s="1205">
        <v>6722515</v>
      </c>
      <c r="I11" s="1205">
        <v>1093854.307086</v>
      </c>
      <c r="J11" s="1205">
        <v>380869</v>
      </c>
      <c r="K11" s="1205">
        <v>62096.931894599998</v>
      </c>
      <c r="L11" s="1205">
        <v>7103384</v>
      </c>
      <c r="M11" s="1205">
        <v>1155951.2389805999</v>
      </c>
      <c r="N11" s="1205">
        <v>7141793</v>
      </c>
      <c r="O11" s="1205">
        <v>1162383.7335135001</v>
      </c>
      <c r="P11" s="1206" t="s">
        <v>1225</v>
      </c>
    </row>
    <row r="12" spans="1:16" s="1201" customFormat="1" ht="33.75" customHeight="1">
      <c r="A12" s="1204" t="s">
        <v>1226</v>
      </c>
      <c r="B12" s="1205">
        <v>24166</v>
      </c>
      <c r="C12" s="1205">
        <v>8902.2901330000004</v>
      </c>
      <c r="D12" s="1205">
        <v>9026</v>
      </c>
      <c r="E12" s="1205">
        <v>3324.8739845999999</v>
      </c>
      <c r="F12" s="1205">
        <v>33192</v>
      </c>
      <c r="G12" s="1205">
        <v>12227.164117599999</v>
      </c>
      <c r="H12" s="1205">
        <v>5025137</v>
      </c>
      <c r="I12" s="1205">
        <v>1829335.64014</v>
      </c>
      <c r="J12" s="1205">
        <v>302879</v>
      </c>
      <c r="K12" s="1205">
        <v>111507.58842099999</v>
      </c>
      <c r="L12" s="1205">
        <v>5328016</v>
      </c>
      <c r="M12" s="1205">
        <v>1940843.228561</v>
      </c>
      <c r="N12" s="1205">
        <v>5361208</v>
      </c>
      <c r="O12" s="1205">
        <v>1953070.3926786</v>
      </c>
      <c r="P12" s="1206" t="s">
        <v>1226</v>
      </c>
    </row>
    <row r="13" spans="1:16" s="1201" customFormat="1" ht="33.75" customHeight="1">
      <c r="A13" s="1204" t="s">
        <v>1227</v>
      </c>
      <c r="B13" s="1205">
        <v>23976</v>
      </c>
      <c r="C13" s="1205">
        <v>17492.435431400001</v>
      </c>
      <c r="D13" s="1205">
        <v>8612</v>
      </c>
      <c r="E13" s="1205">
        <v>6323.4119166</v>
      </c>
      <c r="F13" s="1205">
        <v>32588</v>
      </c>
      <c r="G13" s="1205">
        <v>23815.847347999999</v>
      </c>
      <c r="H13" s="1205">
        <v>5571678</v>
      </c>
      <c r="I13" s="1205">
        <v>4076865.5426341998</v>
      </c>
      <c r="J13" s="1205">
        <v>378042</v>
      </c>
      <c r="K13" s="1205">
        <v>275004.63342019997</v>
      </c>
      <c r="L13" s="1205">
        <v>5949720</v>
      </c>
      <c r="M13" s="1205">
        <v>4351870.1760543995</v>
      </c>
      <c r="N13" s="1205">
        <v>5982308</v>
      </c>
      <c r="O13" s="1205">
        <v>4375686.0234024003</v>
      </c>
      <c r="P13" s="1206" t="s">
        <v>1227</v>
      </c>
    </row>
    <row r="14" spans="1:16" s="1201" customFormat="1" ht="33.75" customHeight="1">
      <c r="A14" s="1204" t="s">
        <v>1228</v>
      </c>
      <c r="B14" s="1205">
        <v>20534</v>
      </c>
      <c r="C14" s="1205">
        <v>29611.878348300001</v>
      </c>
      <c r="D14" s="1205">
        <v>7627</v>
      </c>
      <c r="E14" s="1205">
        <v>11016.206174200001</v>
      </c>
      <c r="F14" s="1205">
        <v>28161</v>
      </c>
      <c r="G14" s="1205">
        <v>40628.084522500001</v>
      </c>
      <c r="H14" s="1205">
        <v>5305483</v>
      </c>
      <c r="I14" s="1205">
        <v>7579816.6246542996</v>
      </c>
      <c r="J14" s="1205">
        <v>389122</v>
      </c>
      <c r="K14" s="1205">
        <v>553456.77414499992</v>
      </c>
      <c r="L14" s="1205">
        <v>5694605</v>
      </c>
      <c r="M14" s="1205">
        <v>8133273.3987992993</v>
      </c>
      <c r="N14" s="1205">
        <v>5722766</v>
      </c>
      <c r="O14" s="1205">
        <v>8173901.4833217999</v>
      </c>
      <c r="P14" s="1206" t="s">
        <v>1228</v>
      </c>
    </row>
    <row r="15" spans="1:16" s="1201" customFormat="1" ht="33.75" customHeight="1">
      <c r="A15" s="1204" t="s">
        <v>1229</v>
      </c>
      <c r="B15" s="1205">
        <v>11334</v>
      </c>
      <c r="C15" s="1205">
        <v>28435.756429000001</v>
      </c>
      <c r="D15" s="1205">
        <v>4139</v>
      </c>
      <c r="E15" s="1205">
        <v>10346.067450099999</v>
      </c>
      <c r="F15" s="1205">
        <v>15473</v>
      </c>
      <c r="G15" s="1205">
        <v>38781.823879099997</v>
      </c>
      <c r="H15" s="1205">
        <v>2847317</v>
      </c>
      <c r="I15" s="1205">
        <v>7080489.0533274002</v>
      </c>
      <c r="J15" s="1205">
        <v>176098</v>
      </c>
      <c r="K15" s="1205">
        <v>436442.96352260001</v>
      </c>
      <c r="L15" s="1205">
        <v>3023415</v>
      </c>
      <c r="M15" s="1205">
        <v>7516932.0168500002</v>
      </c>
      <c r="N15" s="1205">
        <v>3038888</v>
      </c>
      <c r="O15" s="1205">
        <v>7555713.8407290997</v>
      </c>
      <c r="P15" s="1206" t="s">
        <v>1229</v>
      </c>
    </row>
    <row r="16" spans="1:16" s="1201" customFormat="1" ht="33.75" customHeight="1">
      <c r="A16" s="1204" t="s">
        <v>1230</v>
      </c>
      <c r="B16" s="1205">
        <v>7515</v>
      </c>
      <c r="C16" s="1205">
        <v>26429.0170707</v>
      </c>
      <c r="D16" s="1205">
        <v>2871</v>
      </c>
      <c r="E16" s="1205">
        <v>10063.2456805</v>
      </c>
      <c r="F16" s="1205">
        <v>10386</v>
      </c>
      <c r="G16" s="1205">
        <v>36492.262751200004</v>
      </c>
      <c r="H16" s="1205">
        <v>1874624</v>
      </c>
      <c r="I16" s="1205">
        <v>6627070.0546233999</v>
      </c>
      <c r="J16" s="1205">
        <v>120087</v>
      </c>
      <c r="K16" s="1205">
        <v>425019.98813229997</v>
      </c>
      <c r="L16" s="1205">
        <v>1994711</v>
      </c>
      <c r="M16" s="1205">
        <v>7052090.0427556997</v>
      </c>
      <c r="N16" s="1205">
        <v>2005097</v>
      </c>
      <c r="O16" s="1205">
        <v>7088582.3055069</v>
      </c>
      <c r="P16" s="1206" t="s">
        <v>1230</v>
      </c>
    </row>
    <row r="17" spans="1:16" s="1201" customFormat="1" ht="33.75" customHeight="1">
      <c r="A17" s="1204" t="s">
        <v>1231</v>
      </c>
      <c r="B17" s="1205">
        <v>6685</v>
      </c>
      <c r="C17" s="1205">
        <v>30657.678491300001</v>
      </c>
      <c r="D17" s="1205">
        <v>2449</v>
      </c>
      <c r="E17" s="1205">
        <v>11135.0608027</v>
      </c>
      <c r="F17" s="1205">
        <v>9134</v>
      </c>
      <c r="G17" s="1205">
        <v>41792.739293999999</v>
      </c>
      <c r="H17" s="1205">
        <v>1840273</v>
      </c>
      <c r="I17" s="1205">
        <v>8569699.2806451991</v>
      </c>
      <c r="J17" s="1205">
        <v>101854</v>
      </c>
      <c r="K17" s="1205">
        <v>468255.95500099997</v>
      </c>
      <c r="L17" s="1205">
        <v>1942127</v>
      </c>
      <c r="M17" s="1205">
        <v>9037955.2356461994</v>
      </c>
      <c r="N17" s="1205">
        <v>1951261</v>
      </c>
      <c r="O17" s="1205">
        <v>9079747.9749401994</v>
      </c>
      <c r="P17" s="1206" t="s">
        <v>1231</v>
      </c>
    </row>
    <row r="18" spans="1:16" s="1201" customFormat="1" ht="33.75" customHeight="1">
      <c r="A18" s="1204" t="s">
        <v>1232</v>
      </c>
      <c r="B18" s="1205">
        <v>15166</v>
      </c>
      <c r="C18" s="1205">
        <v>109727.0093985</v>
      </c>
      <c r="D18" s="1205">
        <v>6600</v>
      </c>
      <c r="E18" s="1205">
        <v>47959.852797599997</v>
      </c>
      <c r="F18" s="1205">
        <v>21766</v>
      </c>
      <c r="G18" s="1205">
        <v>157686.8621961</v>
      </c>
      <c r="H18" s="1205">
        <v>3385799</v>
      </c>
      <c r="I18" s="1205">
        <v>24517930.189773001</v>
      </c>
      <c r="J18" s="1205">
        <v>242475</v>
      </c>
      <c r="K18" s="1205">
        <v>1774507.5668681001</v>
      </c>
      <c r="L18" s="1205">
        <v>3628274</v>
      </c>
      <c r="M18" s="1205">
        <v>26292437.756641101</v>
      </c>
      <c r="N18" s="1205">
        <v>3650040</v>
      </c>
      <c r="O18" s="1205">
        <v>26450124.6188372</v>
      </c>
      <c r="P18" s="1206" t="s">
        <v>1232</v>
      </c>
    </row>
    <row r="19" spans="1:16" s="1201" customFormat="1" ht="33.75" customHeight="1">
      <c r="A19" s="1204" t="s">
        <v>1233</v>
      </c>
      <c r="B19" s="1205">
        <v>12973</v>
      </c>
      <c r="C19" s="1205">
        <v>203378.4229111</v>
      </c>
      <c r="D19" s="1205">
        <v>7421</v>
      </c>
      <c r="E19" s="1205">
        <v>121578.4857657</v>
      </c>
      <c r="F19" s="1205">
        <v>20394</v>
      </c>
      <c r="G19" s="1205">
        <v>324956.90867680003</v>
      </c>
      <c r="H19" s="1205">
        <v>1198465</v>
      </c>
      <c r="I19" s="1205">
        <v>18427190.001351599</v>
      </c>
      <c r="J19" s="1205">
        <v>174247</v>
      </c>
      <c r="K19" s="1205">
        <v>2741467.8803955</v>
      </c>
      <c r="L19" s="1205">
        <v>1372712</v>
      </c>
      <c r="M19" s="1205">
        <v>21168657.881747097</v>
      </c>
      <c r="N19" s="1205">
        <v>1393106</v>
      </c>
      <c r="O19" s="1205">
        <v>21493614.7904239</v>
      </c>
      <c r="P19" s="1206" t="s">
        <v>1233</v>
      </c>
    </row>
    <row r="20" spans="1:16" s="1201" customFormat="1" ht="33.75" customHeight="1">
      <c r="A20" s="1204" t="s">
        <v>1234</v>
      </c>
      <c r="B20" s="1205">
        <v>6497</v>
      </c>
      <c r="C20" s="1205">
        <v>237507.44396199999</v>
      </c>
      <c r="D20" s="1205">
        <v>6299</v>
      </c>
      <c r="E20" s="1205">
        <v>243505.4223911</v>
      </c>
      <c r="F20" s="1205">
        <v>12796</v>
      </c>
      <c r="G20" s="1205">
        <v>481012.86635309999</v>
      </c>
      <c r="H20" s="1205">
        <v>434627</v>
      </c>
      <c r="I20" s="1205">
        <v>15725760.732299101</v>
      </c>
      <c r="J20" s="1205">
        <v>86742</v>
      </c>
      <c r="K20" s="1205">
        <v>3167530.1077692998</v>
      </c>
      <c r="L20" s="1205">
        <v>521369</v>
      </c>
      <c r="M20" s="1205">
        <v>18893290.8400684</v>
      </c>
      <c r="N20" s="1205">
        <v>534165</v>
      </c>
      <c r="O20" s="1205">
        <v>19374303.706421498</v>
      </c>
      <c r="P20" s="1206" t="s">
        <v>1234</v>
      </c>
    </row>
    <row r="21" spans="1:16" s="1201" customFormat="1" ht="33.75" customHeight="1">
      <c r="A21" s="1204" t="s">
        <v>1235</v>
      </c>
      <c r="B21" s="1205">
        <v>3100</v>
      </c>
      <c r="C21" s="1205">
        <v>189197.4480915</v>
      </c>
      <c r="D21" s="1205">
        <v>6598</v>
      </c>
      <c r="E21" s="1205">
        <v>403895.69263499998</v>
      </c>
      <c r="F21" s="1205">
        <v>9698</v>
      </c>
      <c r="G21" s="1205">
        <v>593093.14072649996</v>
      </c>
      <c r="H21" s="1205">
        <v>122838</v>
      </c>
      <c r="I21" s="1205">
        <v>7384988.5041001001</v>
      </c>
      <c r="J21" s="1205">
        <v>39595</v>
      </c>
      <c r="K21" s="1205">
        <v>2375317.0352691002</v>
      </c>
      <c r="L21" s="1205">
        <v>162433</v>
      </c>
      <c r="M21" s="1205">
        <v>9760305.5393691994</v>
      </c>
      <c r="N21" s="1205">
        <v>172131</v>
      </c>
      <c r="O21" s="1205">
        <v>10353398.680095701</v>
      </c>
      <c r="P21" s="1206" t="s">
        <v>1235</v>
      </c>
    </row>
    <row r="22" spans="1:16" s="1201" customFormat="1" ht="33.75" customHeight="1">
      <c r="A22" s="1204" t="s">
        <v>1236</v>
      </c>
      <c r="B22" s="1205">
        <v>3133</v>
      </c>
      <c r="C22" s="1205">
        <v>286933.10704089998</v>
      </c>
      <c r="D22" s="1205">
        <v>6338</v>
      </c>
      <c r="E22" s="1205">
        <v>567970.50186650001</v>
      </c>
      <c r="F22" s="1205">
        <v>9471</v>
      </c>
      <c r="G22" s="1205">
        <v>854903.60890740005</v>
      </c>
      <c r="H22" s="1205">
        <v>58929</v>
      </c>
      <c r="I22" s="1205">
        <v>5247588.5882377997</v>
      </c>
      <c r="J22" s="1205">
        <v>23545</v>
      </c>
      <c r="K22" s="1205">
        <v>2094753.4492823</v>
      </c>
      <c r="L22" s="1205">
        <v>82474</v>
      </c>
      <c r="M22" s="1205">
        <v>7342342.0375200994</v>
      </c>
      <c r="N22" s="1205">
        <v>91945</v>
      </c>
      <c r="O22" s="1205">
        <v>8197245.6464275001</v>
      </c>
      <c r="P22" s="1206" t="s">
        <v>1236</v>
      </c>
    </row>
    <row r="23" spans="1:16" s="1201" customFormat="1" ht="33.75" customHeight="1">
      <c r="A23" s="1204" t="s">
        <v>1237</v>
      </c>
      <c r="B23" s="1205">
        <v>8486</v>
      </c>
      <c r="C23" s="1205">
        <v>2089294.8554308</v>
      </c>
      <c r="D23" s="1205">
        <v>14935</v>
      </c>
      <c r="E23" s="1205">
        <v>3810394.1500594001</v>
      </c>
      <c r="F23" s="1205">
        <v>23421</v>
      </c>
      <c r="G23" s="1205">
        <v>5899689.0054901997</v>
      </c>
      <c r="H23" s="1205">
        <v>36088</v>
      </c>
      <c r="I23" s="1205">
        <v>6346926.6224036003</v>
      </c>
      <c r="J23" s="1205">
        <v>46985</v>
      </c>
      <c r="K23" s="1205">
        <v>10172542.681692</v>
      </c>
      <c r="L23" s="1205">
        <v>83073</v>
      </c>
      <c r="M23" s="1205">
        <v>16519469.3040956</v>
      </c>
      <c r="N23" s="1205">
        <v>106494</v>
      </c>
      <c r="O23" s="1205">
        <v>22419158.309585799</v>
      </c>
      <c r="P23" s="1206" t="s">
        <v>1237</v>
      </c>
    </row>
    <row r="24" spans="1:16" s="1201" customFormat="1" ht="33.75" customHeight="1">
      <c r="A24" s="1204" t="s">
        <v>1238</v>
      </c>
      <c r="B24" s="1205">
        <v>1848</v>
      </c>
      <c r="C24" s="1205">
        <v>1339950.3681747001</v>
      </c>
      <c r="D24" s="1205">
        <v>3647</v>
      </c>
      <c r="E24" s="1205">
        <v>2642726.1404987001</v>
      </c>
      <c r="F24" s="1205">
        <v>5495</v>
      </c>
      <c r="G24" s="1205">
        <v>3982676.5086734002</v>
      </c>
      <c r="H24" s="1205">
        <v>1632</v>
      </c>
      <c r="I24" s="1205">
        <v>1108424.8419609</v>
      </c>
      <c r="J24" s="1205">
        <v>7225</v>
      </c>
      <c r="K24" s="1205">
        <v>4977768.7314908002</v>
      </c>
      <c r="L24" s="1205">
        <v>8857</v>
      </c>
      <c r="M24" s="1205">
        <v>6086193.5734516997</v>
      </c>
      <c r="N24" s="1205">
        <v>14352</v>
      </c>
      <c r="O24" s="1205">
        <v>10068870.082125099</v>
      </c>
      <c r="P24" s="1206" t="s">
        <v>1238</v>
      </c>
    </row>
    <row r="25" spans="1:16" s="1201" customFormat="1" ht="33.75" customHeight="1">
      <c r="A25" s="1204" t="s">
        <v>1239</v>
      </c>
      <c r="B25" s="1205">
        <v>671</v>
      </c>
      <c r="C25" s="1205">
        <v>825069.58617220004</v>
      </c>
      <c r="D25" s="1205">
        <v>1262</v>
      </c>
      <c r="E25" s="1205">
        <v>1526309.2926324001</v>
      </c>
      <c r="F25" s="1205">
        <v>1933</v>
      </c>
      <c r="G25" s="1205">
        <v>2351378.8788045999</v>
      </c>
      <c r="H25" s="1205">
        <v>403</v>
      </c>
      <c r="I25" s="1205">
        <v>484267.75831090001</v>
      </c>
      <c r="J25" s="1205">
        <v>2462</v>
      </c>
      <c r="K25" s="1205">
        <v>2997717.8202486997</v>
      </c>
      <c r="L25" s="1205">
        <v>2865</v>
      </c>
      <c r="M25" s="1205">
        <v>3481985.5785595998</v>
      </c>
      <c r="N25" s="1205">
        <v>4798</v>
      </c>
      <c r="O25" s="1205">
        <v>5833364.4573641997</v>
      </c>
      <c r="P25" s="1206" t="s">
        <v>1239</v>
      </c>
    </row>
    <row r="26" spans="1:16" s="1201" customFormat="1" ht="33.75" customHeight="1">
      <c r="A26" s="1204" t="s">
        <v>1240</v>
      </c>
      <c r="B26" s="1205">
        <v>322</v>
      </c>
      <c r="C26" s="1205">
        <v>583547.74626609997</v>
      </c>
      <c r="D26" s="1205">
        <v>577</v>
      </c>
      <c r="E26" s="1205">
        <v>1036565.4775927</v>
      </c>
      <c r="F26" s="1205">
        <v>899</v>
      </c>
      <c r="G26" s="1205">
        <v>1620113.2238588</v>
      </c>
      <c r="H26" s="1205">
        <v>125</v>
      </c>
      <c r="I26" s="1205">
        <v>217467.72519930001</v>
      </c>
      <c r="J26" s="1205">
        <v>1170</v>
      </c>
      <c r="K26" s="1205">
        <v>2063435.1248396002</v>
      </c>
      <c r="L26" s="1205">
        <v>1295</v>
      </c>
      <c r="M26" s="1205">
        <v>2280902.8500389</v>
      </c>
      <c r="N26" s="1205">
        <v>2194</v>
      </c>
      <c r="O26" s="1205">
        <v>3901016.0738976998</v>
      </c>
      <c r="P26" s="1206" t="s">
        <v>1240</v>
      </c>
    </row>
    <row r="27" spans="1:16" s="1201" customFormat="1" ht="33.75" customHeight="1">
      <c r="A27" s="1204" t="s">
        <v>1241</v>
      </c>
      <c r="B27" s="1205">
        <v>217</v>
      </c>
      <c r="C27" s="1205">
        <v>492370.88818190002</v>
      </c>
      <c r="D27" s="1205">
        <v>350</v>
      </c>
      <c r="E27" s="1205">
        <v>796160.71198949998</v>
      </c>
      <c r="F27" s="1205">
        <v>567</v>
      </c>
      <c r="G27" s="1205">
        <v>1288531.6001714</v>
      </c>
      <c r="H27" s="1205">
        <v>68</v>
      </c>
      <c r="I27" s="1205">
        <v>156396.92041260001</v>
      </c>
      <c r="J27" s="1205">
        <v>745</v>
      </c>
      <c r="K27" s="1205">
        <v>1686925.0880727998</v>
      </c>
      <c r="L27" s="1205">
        <v>813</v>
      </c>
      <c r="M27" s="1205">
        <v>1843322.0084853999</v>
      </c>
      <c r="N27" s="1205">
        <v>1380</v>
      </c>
      <c r="O27" s="1205">
        <v>3131853.6086567999</v>
      </c>
      <c r="P27" s="1206" t="s">
        <v>1241</v>
      </c>
    </row>
    <row r="28" spans="1:16" s="1201" customFormat="1" ht="33.75" customHeight="1">
      <c r="A28" s="1204" t="s">
        <v>1242</v>
      </c>
      <c r="B28" s="1205">
        <v>134</v>
      </c>
      <c r="C28" s="1205">
        <v>375955.81573869998</v>
      </c>
      <c r="D28" s="1205">
        <v>233</v>
      </c>
      <c r="E28" s="1205">
        <v>645964.04880560003</v>
      </c>
      <c r="F28" s="1205">
        <v>367</v>
      </c>
      <c r="G28" s="1205">
        <v>1021919.8645443</v>
      </c>
      <c r="H28" s="1205">
        <v>36</v>
      </c>
      <c r="I28" s="1205">
        <v>98830.646678000005</v>
      </c>
      <c r="J28" s="1205">
        <v>544</v>
      </c>
      <c r="K28" s="1205">
        <v>1505885.7214263</v>
      </c>
      <c r="L28" s="1205">
        <v>580</v>
      </c>
      <c r="M28" s="1205">
        <v>1604716.3681043</v>
      </c>
      <c r="N28" s="1205">
        <v>947</v>
      </c>
      <c r="O28" s="1205">
        <v>2626636.2326485999</v>
      </c>
      <c r="P28" s="1206" t="s">
        <v>1242</v>
      </c>
    </row>
    <row r="29" spans="1:16" s="1201" customFormat="1" ht="33.75" customHeight="1">
      <c r="A29" s="1204" t="s">
        <v>1243</v>
      </c>
      <c r="B29" s="1205">
        <v>77</v>
      </c>
      <c r="C29" s="1205">
        <v>247608.5194362</v>
      </c>
      <c r="D29" s="1205">
        <v>197</v>
      </c>
      <c r="E29" s="1205">
        <v>630340.7819386</v>
      </c>
      <c r="F29" s="1205">
        <v>274</v>
      </c>
      <c r="G29" s="1205">
        <v>877949.30137480004</v>
      </c>
      <c r="H29" s="1205">
        <v>20</v>
      </c>
      <c r="I29" s="1205">
        <v>66435.401327500003</v>
      </c>
      <c r="J29" s="1205">
        <v>342</v>
      </c>
      <c r="K29" s="1205">
        <v>1107432.3846781</v>
      </c>
      <c r="L29" s="1205">
        <v>362</v>
      </c>
      <c r="M29" s="1205">
        <v>1173867.7860055999</v>
      </c>
      <c r="N29" s="1205">
        <v>636</v>
      </c>
      <c r="O29" s="1205">
        <v>2051817.0873803999</v>
      </c>
      <c r="P29" s="1206" t="s">
        <v>1243</v>
      </c>
    </row>
    <row r="30" spans="1:16" s="1201" customFormat="1" ht="33.75" customHeight="1">
      <c r="A30" s="1204" t="s">
        <v>1244</v>
      </c>
      <c r="B30" s="1205">
        <v>71</v>
      </c>
      <c r="C30" s="1205">
        <v>267897.65144629998</v>
      </c>
      <c r="D30" s="1205">
        <v>111</v>
      </c>
      <c r="E30" s="1205">
        <v>420369.01868909999</v>
      </c>
      <c r="F30" s="1205">
        <v>182</v>
      </c>
      <c r="G30" s="1205">
        <v>688266.67013540003</v>
      </c>
      <c r="H30" s="1205">
        <v>18</v>
      </c>
      <c r="I30" s="1205">
        <v>67236.0763553</v>
      </c>
      <c r="J30" s="1205">
        <v>256</v>
      </c>
      <c r="K30" s="1205">
        <v>965786.98337579996</v>
      </c>
      <c r="L30" s="1205">
        <v>274</v>
      </c>
      <c r="M30" s="1205">
        <v>1033023.0597311</v>
      </c>
      <c r="N30" s="1205">
        <v>456</v>
      </c>
      <c r="O30" s="1205">
        <v>1721289.7298665</v>
      </c>
      <c r="P30" s="1206" t="s">
        <v>1244</v>
      </c>
    </row>
    <row r="31" spans="1:16" s="1201" customFormat="1" ht="33.75" customHeight="1">
      <c r="A31" s="1204" t="s">
        <v>1245</v>
      </c>
      <c r="B31" s="1205">
        <v>90</v>
      </c>
      <c r="C31" s="1205">
        <v>411846.28081530001</v>
      </c>
      <c r="D31" s="1205">
        <v>169</v>
      </c>
      <c r="E31" s="1205">
        <v>792076.08337280003</v>
      </c>
      <c r="F31" s="1205">
        <v>259</v>
      </c>
      <c r="G31" s="1205">
        <v>1203922.3641881</v>
      </c>
      <c r="H31" s="1205">
        <v>33</v>
      </c>
      <c r="I31" s="1205">
        <v>153946.4037077</v>
      </c>
      <c r="J31" s="1205">
        <v>498</v>
      </c>
      <c r="K31" s="1205">
        <v>2337468.1097005</v>
      </c>
      <c r="L31" s="1205">
        <v>531</v>
      </c>
      <c r="M31" s="1205">
        <v>2491414.5134081999</v>
      </c>
      <c r="N31" s="1205">
        <v>790</v>
      </c>
      <c r="O31" s="1205">
        <v>3695336.8775963001</v>
      </c>
      <c r="P31" s="1206" t="s">
        <v>1245</v>
      </c>
    </row>
    <row r="32" spans="1:16" s="1201" customFormat="1" ht="33.75" customHeight="1">
      <c r="A32" s="1204" t="s">
        <v>1246</v>
      </c>
      <c r="B32" s="1205">
        <v>245</v>
      </c>
      <c r="C32" s="1205">
        <v>3132732.5857770001</v>
      </c>
      <c r="D32" s="1205">
        <v>546</v>
      </c>
      <c r="E32" s="1205">
        <v>10393261.5535392</v>
      </c>
      <c r="F32" s="1205">
        <v>791</v>
      </c>
      <c r="G32" s="1205">
        <v>13525994.139316199</v>
      </c>
      <c r="H32" s="1205">
        <v>13</v>
      </c>
      <c r="I32" s="1205">
        <v>115920.5266104</v>
      </c>
      <c r="J32" s="1205">
        <v>1193</v>
      </c>
      <c r="K32" s="1205">
        <v>14545781.775445402</v>
      </c>
      <c r="L32" s="1205">
        <v>1206</v>
      </c>
      <c r="M32" s="1205">
        <v>14661702.302055802</v>
      </c>
      <c r="N32" s="1205">
        <v>1997</v>
      </c>
      <c r="O32" s="1205">
        <v>28187696.441372</v>
      </c>
      <c r="P32" s="1206" t="s">
        <v>1246</v>
      </c>
    </row>
    <row r="33" spans="1:16" s="1201" customFormat="1" ht="33.75" customHeight="1">
      <c r="A33" s="1204"/>
      <c r="B33" s="1205"/>
      <c r="C33" s="1205"/>
      <c r="D33" s="1205"/>
      <c r="E33" s="1205"/>
      <c r="F33" s="1205"/>
      <c r="G33" s="1205"/>
      <c r="H33" s="1205"/>
      <c r="I33" s="1205"/>
      <c r="J33" s="1205"/>
      <c r="K33" s="1205"/>
      <c r="L33" s="1205"/>
      <c r="M33" s="1205"/>
      <c r="N33" s="1205"/>
      <c r="O33" s="1205"/>
      <c r="P33" s="1206"/>
    </row>
    <row r="34" spans="1:16" s="1201" customFormat="1" ht="33.75" customHeight="1">
      <c r="A34" s="1207" t="s">
        <v>26</v>
      </c>
      <c r="B34" s="1208">
        <v>448666</v>
      </c>
      <c r="C34" s="1208">
        <v>10942479.936627701</v>
      </c>
      <c r="D34" s="1208">
        <v>198401</v>
      </c>
      <c r="E34" s="1208">
        <v>24134160.636743002</v>
      </c>
      <c r="F34" s="1208">
        <v>647067</v>
      </c>
      <c r="G34" s="1208">
        <v>35076640.573370703</v>
      </c>
      <c r="H34" s="1208">
        <v>166628365</v>
      </c>
      <c r="I34" s="1208">
        <v>118063504.200708</v>
      </c>
      <c r="J34" s="1208">
        <v>10675033</v>
      </c>
      <c r="K34" s="1208">
        <v>56913243.784361303</v>
      </c>
      <c r="L34" s="1208">
        <v>177303398</v>
      </c>
      <c r="M34" s="1208">
        <v>174976747.9850693</v>
      </c>
      <c r="N34" s="1208">
        <v>177950465</v>
      </c>
      <c r="O34" s="1208">
        <v>210053388.55844</v>
      </c>
      <c r="P34" s="1209" t="s">
        <v>26</v>
      </c>
    </row>
    <row r="35" spans="1:16" s="1131" customFormat="1">
      <c r="A35" s="224" t="s">
        <v>14</v>
      </c>
      <c r="B35" s="1114"/>
      <c r="C35" s="1114"/>
      <c r="D35" s="1114"/>
      <c r="E35" s="1114"/>
      <c r="F35" s="1210"/>
      <c r="G35" s="1210"/>
      <c r="H35" s="1211"/>
      <c r="I35" s="1114"/>
      <c r="J35" s="1114"/>
      <c r="K35" s="1114"/>
      <c r="L35" s="1114"/>
      <c r="M35" s="1114"/>
    </row>
    <row r="36" spans="1:16" s="1131" customFormat="1" ht="15" customHeight="1">
      <c r="A36" s="225" t="s">
        <v>973</v>
      </c>
      <c r="B36" s="1114"/>
      <c r="C36" s="1212"/>
      <c r="D36" s="1114"/>
      <c r="E36" s="1114"/>
      <c r="F36" s="1114"/>
      <c r="G36" s="1114"/>
      <c r="H36" s="1211"/>
      <c r="I36" s="1114"/>
      <c r="J36" s="1114"/>
      <c r="K36" s="1114"/>
      <c r="L36" s="1114"/>
      <c r="M36" s="1114"/>
    </row>
    <row r="37" spans="1:16" s="1213" customFormat="1">
      <c r="A37" s="226" t="s">
        <v>823</v>
      </c>
      <c r="B37" s="1114"/>
      <c r="C37" s="1114"/>
      <c r="D37" s="1114"/>
      <c r="E37" s="1114"/>
      <c r="F37" s="1114"/>
      <c r="G37" s="1114"/>
      <c r="H37" s="1211"/>
      <c r="I37" s="1114"/>
      <c r="J37" s="1114"/>
      <c r="K37" s="1114"/>
      <c r="L37" s="1114"/>
      <c r="M37" s="1114"/>
    </row>
  </sheetData>
  <mergeCells count="16">
    <mergeCell ref="A5:A7"/>
    <mergeCell ref="B5:E5"/>
    <mergeCell ref="F5:G5"/>
    <mergeCell ref="H5:K5"/>
    <mergeCell ref="L5:M5"/>
    <mergeCell ref="O5:O7"/>
    <mergeCell ref="P5:P7"/>
    <mergeCell ref="B6:C6"/>
    <mergeCell ref="D6:E6"/>
    <mergeCell ref="F6:F7"/>
    <mergeCell ref="G6:G7"/>
    <mergeCell ref="H6:I6"/>
    <mergeCell ref="J6:K6"/>
    <mergeCell ref="L6:L7"/>
    <mergeCell ref="M6:M7"/>
    <mergeCell ref="N5:N7"/>
  </mergeCells>
  <pageMargins left="0.82" right="0.54" top="0.39" bottom="0.75" header="0.3" footer="0.3"/>
  <pageSetup scale="59" firstPageNumber="122" fitToWidth="2" orientation="portrait" r:id="rId1"/>
  <headerFooter>
    <oddFooter>&amp;C&amp;P</oddFooter>
  </headerFooter>
  <colBreaks count="1" manualBreakCount="1">
    <brk id="9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D826"/>
  <sheetViews>
    <sheetView showGridLines="0" view="pageBreakPreview" zoomScale="60" workbookViewId="0">
      <selection activeCell="H101" sqref="H101"/>
    </sheetView>
  </sheetViews>
  <sheetFormatPr defaultRowHeight="15.95" customHeight="1"/>
  <cols>
    <col min="1" max="1" width="41" style="241" customWidth="1"/>
    <col min="2" max="2" width="32.140625" style="241" customWidth="1"/>
    <col min="3" max="3" width="22" style="241" customWidth="1"/>
    <col min="4" max="4" width="28" style="241" customWidth="1"/>
    <col min="5" max="16384" width="9.140625" style="228"/>
  </cols>
  <sheetData>
    <row r="1" spans="1:4" s="227" customFormat="1" ht="26.1" customHeight="1">
      <c r="A1" s="1373" t="s">
        <v>880</v>
      </c>
      <c r="B1" s="1373"/>
      <c r="C1" s="1373"/>
      <c r="D1" s="1373"/>
    </row>
    <row r="2" spans="1:4" s="227" customFormat="1" ht="26.1" customHeight="1">
      <c r="A2" s="1373" t="s">
        <v>16</v>
      </c>
      <c r="B2" s="1373"/>
      <c r="C2" s="1373"/>
      <c r="D2" s="1373"/>
    </row>
    <row r="3" spans="1:4" s="227" customFormat="1" ht="26.1" customHeight="1">
      <c r="A3" s="1373" t="s">
        <v>0</v>
      </c>
      <c r="B3" s="1373"/>
      <c r="C3" s="1373"/>
      <c r="D3" s="1373"/>
    </row>
    <row r="4" spans="1:4" ht="15.95" customHeight="1">
      <c r="A4" s="1217"/>
      <c r="B4" s="1217"/>
      <c r="C4" s="1218"/>
      <c r="D4" s="1219" t="s">
        <v>933</v>
      </c>
    </row>
    <row r="5" spans="1:4" ht="15.95" customHeight="1">
      <c r="A5" s="1360" t="s">
        <v>1247</v>
      </c>
      <c r="B5" s="1363" t="s">
        <v>1248</v>
      </c>
      <c r="C5" s="1363" t="s">
        <v>1249</v>
      </c>
      <c r="D5" s="1365" t="s">
        <v>1250</v>
      </c>
    </row>
    <row r="6" spans="1:4" ht="54.75" customHeight="1">
      <c r="A6" s="1361"/>
      <c r="B6" s="1364"/>
      <c r="C6" s="1364"/>
      <c r="D6" s="1366"/>
    </row>
    <row r="7" spans="1:4" ht="15.95" customHeight="1">
      <c r="A7" s="1362"/>
      <c r="B7" s="1220" t="s">
        <v>6</v>
      </c>
      <c r="C7" s="1220" t="s">
        <v>7</v>
      </c>
      <c r="D7" s="1221" t="s">
        <v>8</v>
      </c>
    </row>
    <row r="8" spans="1:4" ht="24.95" customHeight="1">
      <c r="A8" s="229" t="s">
        <v>29</v>
      </c>
      <c r="B8" s="230">
        <v>7998315</v>
      </c>
      <c r="C8" s="231">
        <v>4246069.6324476004</v>
      </c>
      <c r="D8" s="232">
        <v>2.02142401109911E-2</v>
      </c>
    </row>
    <row r="9" spans="1:4" ht="24.95" customHeight="1">
      <c r="A9" s="229" t="s">
        <v>30</v>
      </c>
      <c r="B9" s="230">
        <v>822782</v>
      </c>
      <c r="C9" s="231">
        <v>293425.95673410001</v>
      </c>
      <c r="D9" s="232">
        <v>1.3969113221540101E-3</v>
      </c>
    </row>
    <row r="10" spans="1:4" ht="24.95" customHeight="1">
      <c r="A10" s="233" t="s">
        <v>31</v>
      </c>
      <c r="B10" s="234">
        <v>130284</v>
      </c>
      <c r="C10" s="235">
        <v>32894.3541186</v>
      </c>
      <c r="D10" s="236">
        <v>1.5659996891432401E-4</v>
      </c>
    </row>
    <row r="11" spans="1:4" ht="24.95" customHeight="1">
      <c r="A11" s="233" t="s">
        <v>32</v>
      </c>
      <c r="B11" s="234">
        <v>50211</v>
      </c>
      <c r="C11" s="235">
        <v>20839.304705499999</v>
      </c>
      <c r="D11" s="236">
        <v>9.9209562142827504E-5</v>
      </c>
    </row>
    <row r="12" spans="1:4" ht="24.95" customHeight="1">
      <c r="A12" s="233" t="s">
        <v>33</v>
      </c>
      <c r="B12" s="234">
        <v>365518</v>
      </c>
      <c r="C12" s="235">
        <v>158043.3293323</v>
      </c>
      <c r="D12" s="236">
        <v>7.5239599997374204E-4</v>
      </c>
    </row>
    <row r="13" spans="1:4" ht="24.95" customHeight="1">
      <c r="A13" s="233" t="s">
        <v>34</v>
      </c>
      <c r="B13" s="234">
        <v>88058</v>
      </c>
      <c r="C13" s="235">
        <v>28541.8602025</v>
      </c>
      <c r="D13" s="236">
        <v>1.35879075307368E-4</v>
      </c>
    </row>
    <row r="14" spans="1:4" ht="24.95" customHeight="1">
      <c r="A14" s="233" t="s">
        <v>35</v>
      </c>
      <c r="B14" s="234">
        <v>139759</v>
      </c>
      <c r="C14" s="235">
        <v>45818.0694554</v>
      </c>
      <c r="D14" s="236">
        <v>2.1812582872307601E-4</v>
      </c>
    </row>
    <row r="15" spans="1:4" ht="24.95" customHeight="1">
      <c r="A15" s="233" t="s">
        <v>36</v>
      </c>
      <c r="B15" s="234">
        <v>48952</v>
      </c>
      <c r="C15" s="235">
        <v>7289.0389198000003</v>
      </c>
      <c r="D15" s="236">
        <v>3.4700887092674101E-5</v>
      </c>
    </row>
    <row r="16" spans="1:4" ht="24.95" customHeight="1">
      <c r="A16" s="229" t="s">
        <v>37</v>
      </c>
      <c r="B16" s="230">
        <v>2646967</v>
      </c>
      <c r="C16" s="231">
        <v>1794802.6107679</v>
      </c>
      <c r="D16" s="232">
        <v>8.5445068184109001E-3</v>
      </c>
    </row>
    <row r="17" spans="1:4" ht="24.95" customHeight="1">
      <c r="A17" s="233" t="s">
        <v>38</v>
      </c>
      <c r="B17" s="234">
        <v>103437</v>
      </c>
      <c r="C17" s="235">
        <v>40533.062444499999</v>
      </c>
      <c r="D17" s="236">
        <v>1.9296552520609901E-4</v>
      </c>
    </row>
    <row r="18" spans="1:4" ht="24.95" customHeight="1">
      <c r="A18" s="233" t="s">
        <v>39</v>
      </c>
      <c r="B18" s="234">
        <v>38746</v>
      </c>
      <c r="C18" s="235">
        <v>17930.090890300002</v>
      </c>
      <c r="D18" s="236">
        <v>8.5359684094368305E-5</v>
      </c>
    </row>
    <row r="19" spans="1:4" ht="24.95" customHeight="1">
      <c r="A19" s="233" t="s">
        <v>40</v>
      </c>
      <c r="B19" s="234">
        <v>85370</v>
      </c>
      <c r="C19" s="235">
        <v>44710.309263299998</v>
      </c>
      <c r="D19" s="236">
        <v>2.1285212093048901E-4</v>
      </c>
    </row>
    <row r="20" spans="1:4" ht="24.95" customHeight="1">
      <c r="A20" s="233" t="s">
        <v>41</v>
      </c>
      <c r="B20" s="234">
        <v>227527</v>
      </c>
      <c r="C20" s="235">
        <v>91947.039191899996</v>
      </c>
      <c r="D20" s="236">
        <v>4.3773175868724098E-4</v>
      </c>
    </row>
    <row r="21" spans="1:4" ht="24.95" customHeight="1">
      <c r="A21" s="233" t="s">
        <v>42</v>
      </c>
      <c r="B21" s="234">
        <v>120287</v>
      </c>
      <c r="C21" s="235">
        <v>59673.317078599997</v>
      </c>
      <c r="D21" s="236">
        <v>2.8408642911275002E-4</v>
      </c>
    </row>
    <row r="22" spans="1:4" ht="24.95" customHeight="1">
      <c r="A22" s="233" t="s">
        <v>43</v>
      </c>
      <c r="B22" s="234">
        <v>279525</v>
      </c>
      <c r="C22" s="235">
        <v>165665.20809070001</v>
      </c>
      <c r="D22" s="236">
        <v>7.8868143583701302E-4</v>
      </c>
    </row>
    <row r="23" spans="1:4" ht="24.95" customHeight="1">
      <c r="A23" s="233" t="s">
        <v>44</v>
      </c>
      <c r="B23" s="234">
        <v>55547</v>
      </c>
      <c r="C23" s="235">
        <v>20889.250719600001</v>
      </c>
      <c r="D23" s="236">
        <v>9.94473398546882E-5</v>
      </c>
    </row>
    <row r="24" spans="1:4" ht="24.95" customHeight="1">
      <c r="A24" s="233" t="s">
        <v>45</v>
      </c>
      <c r="B24" s="234">
        <v>6494</v>
      </c>
      <c r="C24" s="235">
        <v>2741.7626572999998</v>
      </c>
      <c r="D24" s="236">
        <v>1.30526942512865E-5</v>
      </c>
    </row>
    <row r="25" spans="1:4" ht="24.95" customHeight="1">
      <c r="A25" s="233" t="s">
        <v>46</v>
      </c>
      <c r="B25" s="234">
        <v>1271559</v>
      </c>
      <c r="C25" s="235">
        <v>1156071.6856964999</v>
      </c>
      <c r="D25" s="236">
        <v>5.5037040517671399E-3</v>
      </c>
    </row>
    <row r="26" spans="1:4" ht="24.95" customHeight="1">
      <c r="A26" s="233" t="s">
        <v>47</v>
      </c>
      <c r="B26" s="234">
        <v>150999</v>
      </c>
      <c r="C26" s="235">
        <v>59895.918158</v>
      </c>
      <c r="D26" s="236">
        <v>2.8514616483483302E-4</v>
      </c>
    </row>
    <row r="27" spans="1:4" ht="24.95" customHeight="1">
      <c r="A27" s="233" t="s">
        <v>48</v>
      </c>
      <c r="B27" s="234">
        <v>115629</v>
      </c>
      <c r="C27" s="235">
        <v>57128.491903499998</v>
      </c>
      <c r="D27" s="236">
        <v>2.7197129403892502E-4</v>
      </c>
    </row>
    <row r="28" spans="1:4" ht="24.95" customHeight="1">
      <c r="A28" s="233" t="s">
        <v>49</v>
      </c>
      <c r="B28" s="234">
        <v>191847</v>
      </c>
      <c r="C28" s="235">
        <v>77616.474673699995</v>
      </c>
      <c r="D28" s="236">
        <v>3.6950831979607E-4</v>
      </c>
    </row>
    <row r="29" spans="1:4" ht="24.95" customHeight="1">
      <c r="A29" s="229" t="s">
        <v>50</v>
      </c>
      <c r="B29" s="230">
        <v>1322521</v>
      </c>
      <c r="C29" s="231">
        <v>612051.33201500005</v>
      </c>
      <c r="D29" s="232">
        <v>2.9137893761933698E-3</v>
      </c>
    </row>
    <row r="30" spans="1:4" ht="24.95" customHeight="1">
      <c r="A30" s="233" t="s">
        <v>51</v>
      </c>
      <c r="B30" s="234">
        <v>533160</v>
      </c>
      <c r="C30" s="235">
        <v>278001.13677480002</v>
      </c>
      <c r="D30" s="236">
        <v>1.3234784674633199E-3</v>
      </c>
    </row>
    <row r="31" spans="1:4" ht="24.95" customHeight="1">
      <c r="A31" s="233" t="s">
        <v>52</v>
      </c>
      <c r="B31" s="234">
        <v>170636</v>
      </c>
      <c r="C31" s="235">
        <v>70764.694803100007</v>
      </c>
      <c r="D31" s="236">
        <v>3.3688908942981598E-4</v>
      </c>
    </row>
    <row r="32" spans="1:4" ht="24.95" customHeight="1">
      <c r="A32" s="233" t="s">
        <v>53</v>
      </c>
      <c r="B32" s="234">
        <v>13562</v>
      </c>
      <c r="C32" s="235">
        <v>4178.2830806000002</v>
      </c>
      <c r="D32" s="236">
        <v>1.9891529050185001E-5</v>
      </c>
    </row>
    <row r="33" spans="1:4" ht="24.95" customHeight="1">
      <c r="A33" s="233" t="s">
        <v>54</v>
      </c>
      <c r="B33" s="234">
        <v>254698</v>
      </c>
      <c r="C33" s="235">
        <v>122689.3747497</v>
      </c>
      <c r="D33" s="236">
        <v>5.8408662479427799E-4</v>
      </c>
    </row>
    <row r="34" spans="1:4" ht="24.95" customHeight="1">
      <c r="A34" s="233" t="s">
        <v>55</v>
      </c>
      <c r="B34" s="234">
        <v>123528</v>
      </c>
      <c r="C34" s="235">
        <v>51590.921189499997</v>
      </c>
      <c r="D34" s="236">
        <v>2.4560861190366697E-4</v>
      </c>
    </row>
    <row r="35" spans="1:4" ht="24.95" customHeight="1">
      <c r="A35" s="233" t="s">
        <v>56</v>
      </c>
      <c r="B35" s="234">
        <v>164793</v>
      </c>
      <c r="C35" s="235">
        <v>58406.740192800004</v>
      </c>
      <c r="D35" s="236">
        <v>2.7805664356874002E-4</v>
      </c>
    </row>
    <row r="36" spans="1:4" ht="24.95" customHeight="1">
      <c r="A36" s="233" t="s">
        <v>57</v>
      </c>
      <c r="B36" s="234">
        <v>19801</v>
      </c>
      <c r="C36" s="235">
        <v>6628.2386518000003</v>
      </c>
      <c r="D36" s="236">
        <v>3.1555018927751997E-5</v>
      </c>
    </row>
    <row r="37" spans="1:4" ht="24.95" customHeight="1">
      <c r="A37" s="233" t="s">
        <v>58</v>
      </c>
      <c r="B37" s="234">
        <v>42343</v>
      </c>
      <c r="C37" s="235">
        <v>19791.942572700002</v>
      </c>
      <c r="D37" s="236">
        <v>9.4223391055620295E-5</v>
      </c>
    </row>
    <row r="38" spans="1:4" ht="24.95" customHeight="1">
      <c r="A38" s="229" t="s">
        <v>59</v>
      </c>
      <c r="B38" s="230">
        <v>666154</v>
      </c>
      <c r="C38" s="231">
        <v>330336.1921013</v>
      </c>
      <c r="D38" s="232">
        <v>1.57262967461911E-3</v>
      </c>
    </row>
    <row r="39" spans="1:4" ht="24.95" customHeight="1">
      <c r="A39" s="233" t="s">
        <v>60</v>
      </c>
      <c r="B39" s="234">
        <v>374032</v>
      </c>
      <c r="C39" s="235">
        <v>208770.7363581</v>
      </c>
      <c r="D39" s="236">
        <v>9.9389368479536498E-4</v>
      </c>
    </row>
    <row r="40" spans="1:4" ht="24.95" customHeight="1">
      <c r="A40" s="233" t="s">
        <v>61</v>
      </c>
      <c r="B40" s="234">
        <v>77923</v>
      </c>
      <c r="C40" s="235">
        <v>26660.511095599999</v>
      </c>
      <c r="D40" s="236">
        <v>1.2692254706561299E-4</v>
      </c>
    </row>
    <row r="41" spans="1:4" ht="24.95" customHeight="1">
      <c r="A41" s="233" t="s">
        <v>62</v>
      </c>
      <c r="B41" s="234">
        <v>95794</v>
      </c>
      <c r="C41" s="235">
        <v>36680.287702100002</v>
      </c>
      <c r="D41" s="236">
        <v>1.74623641893285E-4</v>
      </c>
    </row>
    <row r="42" spans="1:4" ht="24.95" customHeight="1">
      <c r="A42" s="233" t="s">
        <v>63</v>
      </c>
      <c r="B42" s="234">
        <v>118405</v>
      </c>
      <c r="C42" s="235">
        <v>58224.656945499999</v>
      </c>
      <c r="D42" s="236">
        <v>2.7718980086484602E-4</v>
      </c>
    </row>
    <row r="43" spans="1:4" ht="15.95" customHeight="1">
      <c r="A43" s="237" t="s">
        <v>64</v>
      </c>
      <c r="B43" s="238">
        <v>1357746</v>
      </c>
      <c r="C43" s="239">
        <v>644150.67038060003</v>
      </c>
      <c r="D43" s="240">
        <v>3.0666045180289402E-3</v>
      </c>
    </row>
    <row r="44" spans="1:4" s="241" customFormat="1" ht="26.1" customHeight="1">
      <c r="A44" s="1358" t="s">
        <v>1251</v>
      </c>
      <c r="B44" s="1358"/>
      <c r="C44" s="1358"/>
      <c r="D44" s="1358"/>
    </row>
    <row r="45" spans="1:4" ht="15.95" customHeight="1">
      <c r="A45" s="1359"/>
      <c r="B45" s="1359"/>
      <c r="C45" s="1359"/>
      <c r="D45" s="1359"/>
    </row>
    <row r="46" spans="1:4" ht="15.95" customHeight="1">
      <c r="A46" s="1359"/>
      <c r="B46" s="1359"/>
      <c r="C46" s="1359"/>
      <c r="D46" s="1359"/>
    </row>
    <row r="47" spans="1:4" ht="15.95" customHeight="1">
      <c r="A47" s="1217"/>
      <c r="B47" s="1217"/>
      <c r="C47" s="1218"/>
      <c r="D47" s="1222" t="s">
        <v>933</v>
      </c>
    </row>
    <row r="48" spans="1:4" ht="15.95" customHeight="1">
      <c r="A48" s="1364" t="s">
        <v>1247</v>
      </c>
      <c r="B48" s="1363" t="s">
        <v>1248</v>
      </c>
      <c r="C48" s="1363" t="s">
        <v>1249</v>
      </c>
      <c r="D48" s="1365" t="s">
        <v>1252</v>
      </c>
    </row>
    <row r="49" spans="1:4" ht="49.5" customHeight="1">
      <c r="A49" s="1364"/>
      <c r="B49" s="1364"/>
      <c r="C49" s="1364"/>
      <c r="D49" s="1366"/>
    </row>
    <row r="50" spans="1:4" ht="15.95" customHeight="1">
      <c r="A50" s="1364"/>
      <c r="B50" s="1220" t="s">
        <v>6</v>
      </c>
      <c r="C50" s="1220" t="s">
        <v>7</v>
      </c>
      <c r="D50" s="1221" t="s">
        <v>8</v>
      </c>
    </row>
    <row r="51" spans="1:4" ht="24.95" customHeight="1">
      <c r="A51" s="233" t="s">
        <v>65</v>
      </c>
      <c r="B51" s="234">
        <v>203852</v>
      </c>
      <c r="C51" s="235">
        <v>86024.012962499997</v>
      </c>
      <c r="D51" s="236">
        <v>4.0953404062114E-4</v>
      </c>
    </row>
    <row r="52" spans="1:4" ht="24.95" customHeight="1">
      <c r="A52" s="233" t="s">
        <v>66</v>
      </c>
      <c r="B52" s="234">
        <v>69754</v>
      </c>
      <c r="C52" s="235">
        <v>21954.757367400001</v>
      </c>
      <c r="D52" s="236">
        <v>1.04519891433658E-4</v>
      </c>
    </row>
    <row r="53" spans="1:4" ht="24.95" customHeight="1">
      <c r="A53" s="233" t="s">
        <v>67</v>
      </c>
      <c r="B53" s="234">
        <v>74766</v>
      </c>
      <c r="C53" s="235">
        <v>42105.680745899997</v>
      </c>
      <c r="D53" s="236">
        <v>2.0045228041720299E-4</v>
      </c>
    </row>
    <row r="54" spans="1:4" ht="24.95" customHeight="1">
      <c r="A54" s="233" t="s">
        <v>68</v>
      </c>
      <c r="B54" s="234">
        <v>184157</v>
      </c>
      <c r="C54" s="235">
        <v>60624.799461199997</v>
      </c>
      <c r="D54" s="236">
        <v>2.8861614600582099E-4</v>
      </c>
    </row>
    <row r="55" spans="1:4" ht="24.95" customHeight="1">
      <c r="A55" s="233" t="s">
        <v>69</v>
      </c>
      <c r="B55" s="234">
        <v>191645</v>
      </c>
      <c r="C55" s="235">
        <v>96801.492248399998</v>
      </c>
      <c r="D55" s="236">
        <v>4.6084232638536398E-4</v>
      </c>
    </row>
    <row r="56" spans="1:4" ht="24.95" customHeight="1">
      <c r="A56" s="233" t="s">
        <v>70</v>
      </c>
      <c r="B56" s="234">
        <v>83669</v>
      </c>
      <c r="C56" s="235">
        <v>43154.3668741</v>
      </c>
      <c r="D56" s="236">
        <v>2.0544475464195599E-4</v>
      </c>
    </row>
    <row r="57" spans="1:4" ht="24.95" customHeight="1">
      <c r="A57" s="233" t="s">
        <v>71</v>
      </c>
      <c r="B57" s="234">
        <v>33443</v>
      </c>
      <c r="C57" s="235">
        <v>6850.7829666999996</v>
      </c>
      <c r="D57" s="236">
        <v>3.2614484411395399E-5</v>
      </c>
    </row>
    <row r="58" spans="1:4" ht="24.95" customHeight="1">
      <c r="A58" s="233" t="s">
        <v>72</v>
      </c>
      <c r="B58" s="234">
        <v>476797</v>
      </c>
      <c r="C58" s="235">
        <v>281443.50599630002</v>
      </c>
      <c r="D58" s="236">
        <v>1.33986653549271E-3</v>
      </c>
    </row>
    <row r="59" spans="1:4" ht="24.95" customHeight="1">
      <c r="A59" s="233" t="s">
        <v>73</v>
      </c>
      <c r="B59" s="234">
        <v>39663</v>
      </c>
      <c r="C59" s="235">
        <v>5191.2717580999997</v>
      </c>
      <c r="D59" s="236">
        <v>2.4714058619700502E-5</v>
      </c>
    </row>
    <row r="60" spans="1:4" ht="24.95" customHeight="1">
      <c r="A60" s="229" t="s">
        <v>74</v>
      </c>
      <c r="B60" s="230">
        <v>1182145</v>
      </c>
      <c r="C60" s="231">
        <v>571302.87044870004</v>
      </c>
      <c r="D60" s="232">
        <v>2.7197984015847301E-3</v>
      </c>
    </row>
    <row r="61" spans="1:4" ht="24.95" customHeight="1">
      <c r="A61" s="233" t="s">
        <v>75</v>
      </c>
      <c r="B61" s="234">
        <v>178882</v>
      </c>
      <c r="C61" s="235">
        <v>99150.3827762</v>
      </c>
      <c r="D61" s="236">
        <v>4.72024676472263E-4</v>
      </c>
    </row>
    <row r="62" spans="1:4" ht="24.95" customHeight="1">
      <c r="A62" s="233" t="s">
        <v>76</v>
      </c>
      <c r="B62" s="234">
        <v>57988</v>
      </c>
      <c r="C62" s="235">
        <v>17072.633150199999</v>
      </c>
      <c r="D62" s="236">
        <v>8.1277589794511598E-5</v>
      </c>
    </row>
    <row r="63" spans="1:4" ht="24.95" customHeight="1">
      <c r="A63" s="233" t="s">
        <v>77</v>
      </c>
      <c r="B63" s="234">
        <v>63613</v>
      </c>
      <c r="C63" s="235">
        <v>22896.806301000001</v>
      </c>
      <c r="D63" s="236">
        <v>1.0900469855848E-4</v>
      </c>
    </row>
    <row r="64" spans="1:4" ht="24.95" customHeight="1">
      <c r="A64" s="233" t="s">
        <v>78</v>
      </c>
      <c r="B64" s="234">
        <v>255466</v>
      </c>
      <c r="C64" s="235">
        <v>143205.8750341</v>
      </c>
      <c r="D64" s="236">
        <v>6.81759413722851E-4</v>
      </c>
    </row>
    <row r="65" spans="1:4" ht="24.95" customHeight="1">
      <c r="A65" s="233" t="s">
        <v>79</v>
      </c>
      <c r="B65" s="234">
        <v>100625</v>
      </c>
      <c r="C65" s="235">
        <v>28677.876263999999</v>
      </c>
      <c r="D65" s="236">
        <v>1.36526606215741E-4</v>
      </c>
    </row>
    <row r="66" spans="1:4" ht="24.95" customHeight="1">
      <c r="A66" s="233" t="s">
        <v>80</v>
      </c>
      <c r="B66" s="234">
        <v>197581</v>
      </c>
      <c r="C66" s="235">
        <v>106923.8076273</v>
      </c>
      <c r="D66" s="236">
        <v>5.0903157697716696E-4</v>
      </c>
    </row>
    <row r="67" spans="1:4" ht="24.95" customHeight="1">
      <c r="A67" s="233" t="s">
        <v>81</v>
      </c>
      <c r="B67" s="234">
        <v>327990</v>
      </c>
      <c r="C67" s="235">
        <v>153375.48929590001</v>
      </c>
      <c r="D67" s="236">
        <v>7.3017383984371701E-4</v>
      </c>
    </row>
    <row r="68" spans="1:4" ht="24.95" customHeight="1">
      <c r="A68" s="229" t="s">
        <v>82</v>
      </c>
      <c r="B68" s="230">
        <v>35058943</v>
      </c>
      <c r="C68" s="231">
        <v>44861388.756263703</v>
      </c>
      <c r="D68" s="232">
        <v>0.21357136423334899</v>
      </c>
    </row>
    <row r="69" spans="1:4" ht="24.95" customHeight="1">
      <c r="A69" s="229" t="s">
        <v>83</v>
      </c>
      <c r="B69" s="230">
        <v>317819</v>
      </c>
      <c r="C69" s="231">
        <v>134167.61262470001</v>
      </c>
      <c r="D69" s="232">
        <v>6.3873100808070496E-4</v>
      </c>
    </row>
    <row r="70" spans="1:4" ht="24.95" customHeight="1">
      <c r="A70" s="233" t="s">
        <v>84</v>
      </c>
      <c r="B70" s="234">
        <v>19252</v>
      </c>
      <c r="C70" s="235">
        <v>5401.1566828000005</v>
      </c>
      <c r="D70" s="236">
        <v>2.5713256614745501E-5</v>
      </c>
    </row>
    <row r="71" spans="1:4" ht="24.95" customHeight="1">
      <c r="A71" s="233" t="s">
        <v>85</v>
      </c>
      <c r="B71" s="234">
        <v>140586</v>
      </c>
      <c r="C71" s="235">
        <v>89968.609672899998</v>
      </c>
      <c r="D71" s="236">
        <v>4.28313060266912E-4</v>
      </c>
    </row>
    <row r="72" spans="1:4" ht="24.95" customHeight="1">
      <c r="A72" s="233" t="s">
        <v>86</v>
      </c>
      <c r="B72" s="234">
        <v>84871</v>
      </c>
      <c r="C72" s="235">
        <v>22664.386313700001</v>
      </c>
      <c r="D72" s="236">
        <v>1.0789821801610401E-4</v>
      </c>
    </row>
    <row r="73" spans="1:4" ht="24.95" customHeight="1">
      <c r="A73" s="233" t="s">
        <v>87</v>
      </c>
      <c r="B73" s="234">
        <v>27493</v>
      </c>
      <c r="C73" s="235">
        <v>6871.7059577999999</v>
      </c>
      <c r="D73" s="236">
        <v>3.2714092378891597E-5</v>
      </c>
    </row>
    <row r="74" spans="1:4" ht="24.95" customHeight="1">
      <c r="A74" s="233" t="s">
        <v>88</v>
      </c>
      <c r="B74" s="234">
        <v>11836</v>
      </c>
      <c r="C74" s="235">
        <v>2581.8132642999999</v>
      </c>
      <c r="D74" s="236">
        <v>1.2291224064598699E-5</v>
      </c>
    </row>
    <row r="75" spans="1:4" ht="24.95" customHeight="1">
      <c r="A75" s="233" t="s">
        <v>89</v>
      </c>
      <c r="B75" s="234">
        <v>13508</v>
      </c>
      <c r="C75" s="235">
        <v>3631.2050528999998</v>
      </c>
      <c r="D75" s="236">
        <v>1.7287057722897699E-5</v>
      </c>
    </row>
    <row r="76" spans="1:4" ht="24.95" customHeight="1">
      <c r="A76" s="233" t="s">
        <v>90</v>
      </c>
      <c r="B76" s="234">
        <v>20273</v>
      </c>
      <c r="C76" s="235">
        <v>3048.7356802999998</v>
      </c>
      <c r="D76" s="236">
        <v>1.4514099016554599E-5</v>
      </c>
    </row>
    <row r="77" spans="1:4" ht="24.95" customHeight="1">
      <c r="A77" s="229" t="s">
        <v>91</v>
      </c>
      <c r="B77" s="230">
        <v>2469176</v>
      </c>
      <c r="C77" s="231">
        <v>2038876.5900534</v>
      </c>
      <c r="D77" s="232">
        <v>9.7064684556905298E-3</v>
      </c>
    </row>
    <row r="78" spans="1:4" ht="24.95" customHeight="1">
      <c r="A78" s="233" t="s">
        <v>92</v>
      </c>
      <c r="B78" s="234">
        <v>219560</v>
      </c>
      <c r="C78" s="235">
        <v>163368.31513</v>
      </c>
      <c r="D78" s="236">
        <v>7.77746630278944E-4</v>
      </c>
    </row>
    <row r="79" spans="1:4" ht="24.95" customHeight="1">
      <c r="A79" s="233" t="s">
        <v>93</v>
      </c>
      <c r="B79" s="234">
        <v>224024</v>
      </c>
      <c r="C79" s="235">
        <v>212234.44086569999</v>
      </c>
      <c r="D79" s="236">
        <v>1.0103833236027699E-3</v>
      </c>
    </row>
    <row r="80" spans="1:4" ht="24.95" customHeight="1">
      <c r="A80" s="233" t="s">
        <v>94</v>
      </c>
      <c r="B80" s="234">
        <v>201970</v>
      </c>
      <c r="C80" s="235">
        <v>148219.75151999999</v>
      </c>
      <c r="D80" s="236">
        <v>7.0562894765567401E-4</v>
      </c>
    </row>
    <row r="81" spans="1:4" ht="24.95" customHeight="1">
      <c r="A81" s="233" t="s">
        <v>95</v>
      </c>
      <c r="B81" s="234">
        <v>110772</v>
      </c>
      <c r="C81" s="235">
        <v>37168.560818600003</v>
      </c>
      <c r="D81" s="236">
        <v>1.7694816100650201E-4</v>
      </c>
    </row>
    <row r="82" spans="1:4" ht="24.95" customHeight="1">
      <c r="A82" s="233" t="s">
        <v>96</v>
      </c>
      <c r="B82" s="234">
        <v>814608</v>
      </c>
      <c r="C82" s="235">
        <v>982489.84715809999</v>
      </c>
      <c r="D82" s="236">
        <v>4.67733395733704E-3</v>
      </c>
    </row>
    <row r="83" spans="1:4" ht="24.95" customHeight="1">
      <c r="A83" s="233" t="s">
        <v>97</v>
      </c>
      <c r="B83" s="234">
        <v>269131</v>
      </c>
      <c r="C83" s="235">
        <v>173477.20196149999</v>
      </c>
      <c r="D83" s="236">
        <v>8.2587195165973902E-4</v>
      </c>
    </row>
    <row r="84" spans="1:4" ht="24.95" customHeight="1">
      <c r="A84" s="233" t="s">
        <v>98</v>
      </c>
      <c r="B84" s="234">
        <v>381182</v>
      </c>
      <c r="C84" s="235">
        <v>218146.24011310001</v>
      </c>
      <c r="D84" s="236">
        <v>1.0385275934380301E-3</v>
      </c>
    </row>
    <row r="85" spans="1:4" ht="24.95" customHeight="1">
      <c r="A85" s="233" t="s">
        <v>99</v>
      </c>
      <c r="B85" s="234">
        <v>116058</v>
      </c>
      <c r="C85" s="235">
        <v>39047.022405900003</v>
      </c>
      <c r="D85" s="236">
        <v>1.85890942649738E-4</v>
      </c>
    </row>
    <row r="86" spans="1:4" ht="15.95" customHeight="1">
      <c r="A86" s="242" t="s">
        <v>100</v>
      </c>
      <c r="B86" s="243">
        <v>131871</v>
      </c>
      <c r="C86" s="244">
        <v>64725.210080500001</v>
      </c>
      <c r="D86" s="245">
        <v>3.081369480621E-4</v>
      </c>
    </row>
    <row r="87" spans="1:4" s="241" customFormat="1" ht="26.1" customHeight="1">
      <c r="A87" s="1358" t="s">
        <v>1251</v>
      </c>
      <c r="B87" s="1358"/>
      <c r="C87" s="1358"/>
      <c r="D87" s="1358"/>
    </row>
    <row r="88" spans="1:4" ht="15.95" customHeight="1">
      <c r="A88" s="1359"/>
      <c r="B88" s="1359"/>
      <c r="C88" s="1359"/>
      <c r="D88" s="1359"/>
    </row>
    <row r="89" spans="1:4" ht="15.95" customHeight="1">
      <c r="A89" s="1359"/>
      <c r="B89" s="1359"/>
      <c r="C89" s="1359"/>
      <c r="D89" s="1359"/>
    </row>
    <row r="90" spans="1:4" ht="15.95" customHeight="1">
      <c r="A90" s="1217"/>
      <c r="B90" s="1217"/>
      <c r="C90" s="1218"/>
      <c r="D90" s="1219" t="s">
        <v>933</v>
      </c>
    </row>
    <row r="91" spans="1:4" ht="15.95" customHeight="1">
      <c r="A91" s="1370" t="s">
        <v>1247</v>
      </c>
      <c r="B91" s="1363" t="s">
        <v>1248</v>
      </c>
      <c r="C91" s="1363" t="s">
        <v>1249</v>
      </c>
      <c r="D91" s="1365" t="s">
        <v>1252</v>
      </c>
    </row>
    <row r="92" spans="1:4" ht="36" customHeight="1">
      <c r="A92" s="1371"/>
      <c r="B92" s="1364"/>
      <c r="C92" s="1364"/>
      <c r="D92" s="1366"/>
    </row>
    <row r="93" spans="1:4" ht="15.95" customHeight="1">
      <c r="A93" s="1372"/>
      <c r="B93" s="1220" t="s">
        <v>6</v>
      </c>
      <c r="C93" s="1220" t="s">
        <v>7</v>
      </c>
      <c r="D93" s="1221" t="s">
        <v>8</v>
      </c>
    </row>
    <row r="94" spans="1:4" ht="24.95" customHeight="1">
      <c r="A94" s="229" t="s">
        <v>101</v>
      </c>
      <c r="B94" s="230">
        <v>2599230</v>
      </c>
      <c r="C94" s="231">
        <v>1817676.5999197001</v>
      </c>
      <c r="D94" s="232">
        <v>8.6534028914939404E-3</v>
      </c>
    </row>
    <row r="95" spans="1:4" ht="24.95" customHeight="1">
      <c r="A95" s="233" t="s">
        <v>102</v>
      </c>
      <c r="B95" s="234">
        <v>732750</v>
      </c>
      <c r="C95" s="235">
        <v>586572.50911580003</v>
      </c>
      <c r="D95" s="236">
        <v>2.7924924855597302E-3</v>
      </c>
    </row>
    <row r="96" spans="1:4" ht="24.95" customHeight="1">
      <c r="A96" s="233" t="s">
        <v>103</v>
      </c>
      <c r="B96" s="234">
        <v>343334</v>
      </c>
      <c r="C96" s="235">
        <v>221430.92426900001</v>
      </c>
      <c r="D96" s="236">
        <v>1.05416497105161E-3</v>
      </c>
    </row>
    <row r="97" spans="1:4" ht="24.95" customHeight="1">
      <c r="A97" s="233" t="s">
        <v>104</v>
      </c>
      <c r="B97" s="234">
        <v>58833</v>
      </c>
      <c r="C97" s="235">
        <v>23795.428582500001</v>
      </c>
      <c r="D97" s="236">
        <v>1.13282764661898E-4</v>
      </c>
    </row>
    <row r="98" spans="1:4" ht="24.95" customHeight="1">
      <c r="A98" s="233" t="s">
        <v>105</v>
      </c>
      <c r="B98" s="234">
        <v>444929</v>
      </c>
      <c r="C98" s="235">
        <v>343708.07108670002</v>
      </c>
      <c r="D98" s="236">
        <v>1.63628910462007E-3</v>
      </c>
    </row>
    <row r="99" spans="1:4" ht="24.95" customHeight="1">
      <c r="A99" s="233" t="s">
        <v>106</v>
      </c>
      <c r="B99" s="234">
        <v>345589</v>
      </c>
      <c r="C99" s="235">
        <v>221107.7753213</v>
      </c>
      <c r="D99" s="236">
        <v>1.05262655765149E-3</v>
      </c>
    </row>
    <row r="100" spans="1:4" ht="24.95" customHeight="1">
      <c r="A100" s="233" t="s">
        <v>107</v>
      </c>
      <c r="B100" s="234">
        <v>300798</v>
      </c>
      <c r="C100" s="235">
        <v>200076.81300220001</v>
      </c>
      <c r="D100" s="236">
        <v>9.5250457217230797E-4</v>
      </c>
    </row>
    <row r="101" spans="1:4" ht="24.95" customHeight="1">
      <c r="A101" s="233" t="s">
        <v>108</v>
      </c>
      <c r="B101" s="234">
        <v>189896</v>
      </c>
      <c r="C101" s="235">
        <v>128144.5462902</v>
      </c>
      <c r="D101" s="236">
        <v>6.1005702964200695E-4</v>
      </c>
    </row>
    <row r="102" spans="1:4" ht="24.95" customHeight="1">
      <c r="A102" s="233" t="s">
        <v>109</v>
      </c>
      <c r="B102" s="234">
        <v>183101</v>
      </c>
      <c r="C102" s="235">
        <v>92840.532252000005</v>
      </c>
      <c r="D102" s="236">
        <v>4.4198540613483398E-4</v>
      </c>
    </row>
    <row r="103" spans="1:4" ht="24.95" customHeight="1">
      <c r="A103" s="229" t="s">
        <v>110</v>
      </c>
      <c r="B103" s="230">
        <v>13304104</v>
      </c>
      <c r="C103" s="231">
        <v>27963893.584870402</v>
      </c>
      <c r="D103" s="232">
        <v>0.133127552841598</v>
      </c>
    </row>
    <row r="104" spans="1:4" ht="24.95" customHeight="1">
      <c r="A104" s="233" t="s">
        <v>111</v>
      </c>
      <c r="B104" s="234">
        <v>62849</v>
      </c>
      <c r="C104" s="235">
        <v>70367.932068199996</v>
      </c>
      <c r="D104" s="236">
        <v>3.35000223281915E-4</v>
      </c>
    </row>
    <row r="105" spans="1:4" ht="24.95" customHeight="1">
      <c r="A105" s="233" t="s">
        <v>112</v>
      </c>
      <c r="B105" s="234">
        <v>333970</v>
      </c>
      <c r="C105" s="235">
        <v>249649.49311539999</v>
      </c>
      <c r="D105" s="236">
        <v>1.1885049549959701E-3</v>
      </c>
    </row>
    <row r="106" spans="1:4" ht="24.95" customHeight="1">
      <c r="A106" s="233" t="s">
        <v>113</v>
      </c>
      <c r="B106" s="234">
        <v>256931</v>
      </c>
      <c r="C106" s="235">
        <v>363215.98186649999</v>
      </c>
      <c r="D106" s="236">
        <v>1.7291603070971101E-3</v>
      </c>
    </row>
    <row r="107" spans="1:4" ht="24.95" customHeight="1">
      <c r="A107" s="233" t="s">
        <v>114</v>
      </c>
      <c r="B107" s="234">
        <v>121467</v>
      </c>
      <c r="C107" s="235">
        <v>164911.29799039999</v>
      </c>
      <c r="D107" s="236">
        <v>7.8509230021071299E-4</v>
      </c>
    </row>
    <row r="108" spans="1:4" ht="24.95" customHeight="1">
      <c r="A108" s="233" t="s">
        <v>115</v>
      </c>
      <c r="B108" s="234">
        <v>414596</v>
      </c>
      <c r="C108" s="235">
        <v>1341499.2295584001</v>
      </c>
      <c r="D108" s="236">
        <v>6.3864679297243399E-3</v>
      </c>
    </row>
    <row r="109" spans="1:4" ht="24.95" customHeight="1">
      <c r="A109" s="233" t="s">
        <v>116</v>
      </c>
      <c r="B109" s="234">
        <v>328120</v>
      </c>
      <c r="C109" s="235">
        <v>181659.58622110001</v>
      </c>
      <c r="D109" s="236">
        <v>8.6482578294879602E-4</v>
      </c>
    </row>
    <row r="110" spans="1:4" ht="24.95" customHeight="1">
      <c r="A110" s="233" t="s">
        <v>117</v>
      </c>
      <c r="B110" s="234">
        <v>51985</v>
      </c>
      <c r="C110" s="235">
        <v>35709.837028599999</v>
      </c>
      <c r="D110" s="236">
        <v>1.7000362276310099E-4</v>
      </c>
    </row>
    <row r="111" spans="1:4" ht="24.95" customHeight="1">
      <c r="A111" s="233" t="s">
        <v>118</v>
      </c>
      <c r="B111" s="234">
        <v>244687</v>
      </c>
      <c r="C111" s="235">
        <v>225652.1583597</v>
      </c>
      <c r="D111" s="236">
        <v>1.07426097673697E-3</v>
      </c>
    </row>
    <row r="112" spans="1:4" ht="24.95" customHeight="1">
      <c r="A112" s="233" t="s">
        <v>119</v>
      </c>
      <c r="B112" s="234">
        <v>307782</v>
      </c>
      <c r="C112" s="235">
        <v>259398.63611620001</v>
      </c>
      <c r="D112" s="236">
        <v>1.2349176459204401E-3</v>
      </c>
    </row>
    <row r="113" spans="1:4" ht="24.95" customHeight="1">
      <c r="A113" s="233" t="s">
        <v>120</v>
      </c>
      <c r="B113" s="234">
        <v>391323</v>
      </c>
      <c r="C113" s="235">
        <v>619983.96018920001</v>
      </c>
      <c r="D113" s="236">
        <v>2.9515541950741399E-3</v>
      </c>
    </row>
    <row r="114" spans="1:4" ht="24.95" customHeight="1">
      <c r="A114" s="233" t="s">
        <v>121</v>
      </c>
      <c r="B114" s="234">
        <v>420585</v>
      </c>
      <c r="C114" s="235">
        <v>683681.24171880004</v>
      </c>
      <c r="D114" s="236">
        <v>3.2547974893944202E-3</v>
      </c>
    </row>
    <row r="115" spans="1:4" ht="24.95" customHeight="1">
      <c r="A115" s="233" t="s">
        <v>122</v>
      </c>
      <c r="B115" s="234">
        <v>1300542</v>
      </c>
      <c r="C115" s="235">
        <v>8568974.0925213005</v>
      </c>
      <c r="D115" s="236">
        <v>4.0794267359021003E-2</v>
      </c>
    </row>
    <row r="116" spans="1:4" ht="24.95" customHeight="1">
      <c r="A116" s="233" t="s">
        <v>123</v>
      </c>
      <c r="B116" s="234">
        <v>251470</v>
      </c>
      <c r="C116" s="235">
        <v>307071.68396350002</v>
      </c>
      <c r="D116" s="236">
        <v>1.46187445996887E-3</v>
      </c>
    </row>
    <row r="117" spans="1:4" ht="24.95" customHeight="1">
      <c r="A117" s="233" t="s">
        <v>124</v>
      </c>
      <c r="B117" s="234">
        <v>633300</v>
      </c>
      <c r="C117" s="235">
        <v>649831.5672084</v>
      </c>
      <c r="D117" s="236">
        <v>3.09364953199795E-3</v>
      </c>
    </row>
    <row r="118" spans="1:4" ht="24.95" customHeight="1">
      <c r="A118" s="233" t="s">
        <v>125</v>
      </c>
      <c r="B118" s="234">
        <v>389648</v>
      </c>
      <c r="C118" s="235">
        <v>511654.6698574</v>
      </c>
      <c r="D118" s="236">
        <v>2.4358315443935401E-3</v>
      </c>
    </row>
    <row r="119" spans="1:4" ht="24.95" customHeight="1">
      <c r="A119" s="233" t="s">
        <v>126</v>
      </c>
      <c r="B119" s="234">
        <v>858534</v>
      </c>
      <c r="C119" s="235">
        <v>1100125.3316526001</v>
      </c>
      <c r="D119" s="236">
        <v>5.2373605548692703E-3</v>
      </c>
    </row>
    <row r="120" spans="1:4" ht="24.95" customHeight="1">
      <c r="A120" s="233" t="s">
        <v>127</v>
      </c>
      <c r="B120" s="234">
        <v>234713</v>
      </c>
      <c r="C120" s="235">
        <v>216122.76954450001</v>
      </c>
      <c r="D120" s="236">
        <v>1.02889446834309E-3</v>
      </c>
    </row>
    <row r="121" spans="1:4" ht="24.95" customHeight="1">
      <c r="A121" s="233" t="s">
        <v>128</v>
      </c>
      <c r="B121" s="234">
        <v>104418</v>
      </c>
      <c r="C121" s="235">
        <v>67765.3340302</v>
      </c>
      <c r="D121" s="236">
        <v>3.22610049260628E-4</v>
      </c>
    </row>
    <row r="122" spans="1:4" ht="24.95" customHeight="1">
      <c r="A122" s="233" t="s">
        <v>129</v>
      </c>
      <c r="B122" s="234">
        <v>1673519</v>
      </c>
      <c r="C122" s="235">
        <v>5636635.5109259998</v>
      </c>
      <c r="D122" s="236">
        <v>2.6834299363648801E-2</v>
      </c>
    </row>
    <row r="123" spans="1:4" ht="24.95" customHeight="1">
      <c r="A123" s="233" t="s">
        <v>130</v>
      </c>
      <c r="B123" s="234">
        <v>176388</v>
      </c>
      <c r="C123" s="235">
        <v>504478.16580060002</v>
      </c>
      <c r="D123" s="236">
        <v>2.4016664013979802E-3</v>
      </c>
    </row>
    <row r="124" spans="1:4" ht="24.95" customHeight="1">
      <c r="A124" s="233" t="s">
        <v>131</v>
      </c>
      <c r="B124" s="234">
        <v>417620</v>
      </c>
      <c r="C124" s="235">
        <v>389289.49408089998</v>
      </c>
      <c r="D124" s="236">
        <v>1.8532883318499501E-3</v>
      </c>
    </row>
    <row r="125" spans="1:4" ht="24.95" customHeight="1">
      <c r="A125" s="233" t="s">
        <v>132</v>
      </c>
      <c r="B125" s="234">
        <v>259943</v>
      </c>
      <c r="C125" s="235">
        <v>211935.2311262</v>
      </c>
      <c r="D125" s="236">
        <v>1.0089588774581299E-3</v>
      </c>
    </row>
    <row r="126" spans="1:4" ht="24.95" customHeight="1">
      <c r="A126" s="233" t="s">
        <v>133</v>
      </c>
      <c r="B126" s="234">
        <v>254949</v>
      </c>
      <c r="C126" s="235">
        <v>407729.77601019997</v>
      </c>
      <c r="D126" s="236">
        <v>1.9410768795894201E-3</v>
      </c>
    </row>
    <row r="127" spans="1:4" ht="24.95" customHeight="1">
      <c r="A127" s="233" t="s">
        <v>134</v>
      </c>
      <c r="B127" s="234">
        <v>831019</v>
      </c>
      <c r="C127" s="235">
        <v>2104554.1010333002</v>
      </c>
      <c r="D127" s="236">
        <v>1.0019139017354101E-2</v>
      </c>
    </row>
    <row r="128" spans="1:4" ht="24.95" customHeight="1">
      <c r="A128" s="233" t="s">
        <v>135</v>
      </c>
      <c r="B128" s="234">
        <v>158389</v>
      </c>
      <c r="C128" s="235">
        <v>324568.49409180001</v>
      </c>
      <c r="D128" s="236">
        <v>1.54517142674659E-3</v>
      </c>
    </row>
    <row r="129" spans="1:4" ht="15.95" customHeight="1">
      <c r="A129" s="242" t="s">
        <v>136</v>
      </c>
      <c r="B129" s="243">
        <v>470727</v>
      </c>
      <c r="C129" s="244">
        <v>400145.28158840002</v>
      </c>
      <c r="D129" s="245">
        <v>1.9049694191297199E-3</v>
      </c>
    </row>
    <row r="130" spans="1:4" s="241" customFormat="1" ht="26.1" customHeight="1">
      <c r="A130" s="1358" t="s">
        <v>1251</v>
      </c>
      <c r="B130" s="1358"/>
      <c r="C130" s="1358"/>
      <c r="D130" s="1358"/>
    </row>
    <row r="131" spans="1:4" ht="15.95" customHeight="1">
      <c r="A131" s="1359"/>
      <c r="B131" s="1359"/>
      <c r="C131" s="1359"/>
      <c r="D131" s="1359"/>
    </row>
    <row r="132" spans="1:4" ht="15.95" customHeight="1">
      <c r="A132" s="1359"/>
      <c r="B132" s="1359"/>
      <c r="C132" s="1359"/>
      <c r="D132" s="1359"/>
    </row>
    <row r="133" spans="1:4" ht="15.95" customHeight="1">
      <c r="A133" s="1217"/>
      <c r="B133" s="1217"/>
      <c r="C133" s="1218"/>
      <c r="D133" s="1219" t="s">
        <v>933</v>
      </c>
    </row>
    <row r="134" spans="1:4" ht="15.95" customHeight="1">
      <c r="A134" s="1360" t="s">
        <v>1247</v>
      </c>
      <c r="B134" s="1363" t="s">
        <v>1248</v>
      </c>
      <c r="C134" s="1363" t="s">
        <v>1249</v>
      </c>
      <c r="D134" s="1365" t="s">
        <v>1252</v>
      </c>
    </row>
    <row r="135" spans="1:4" ht="25.5" customHeight="1">
      <c r="A135" s="1361"/>
      <c r="B135" s="1364"/>
      <c r="C135" s="1364"/>
      <c r="D135" s="1366"/>
    </row>
    <row r="136" spans="1:4" ht="15.95" customHeight="1">
      <c r="A136" s="1362"/>
      <c r="B136" s="1220" t="s">
        <v>6</v>
      </c>
      <c r="C136" s="1220" t="s">
        <v>7</v>
      </c>
      <c r="D136" s="1221" t="s">
        <v>8</v>
      </c>
    </row>
    <row r="137" spans="1:4" ht="24.95" customHeight="1">
      <c r="A137" s="233" t="s">
        <v>137</v>
      </c>
      <c r="B137" s="234">
        <v>428771</v>
      </c>
      <c r="C137" s="235">
        <v>399951.4670153</v>
      </c>
      <c r="D137" s="236">
        <v>1.90404672716826E-3</v>
      </c>
    </row>
    <row r="138" spans="1:4" ht="24.95" customHeight="1">
      <c r="A138" s="233" t="s">
        <v>138</v>
      </c>
      <c r="B138" s="234">
        <v>657547</v>
      </c>
      <c r="C138" s="235">
        <v>693342.11034390004</v>
      </c>
      <c r="D138" s="236">
        <v>3.3007899329888899E-3</v>
      </c>
    </row>
    <row r="139" spans="1:4" ht="24.95" customHeight="1">
      <c r="A139" s="233" t="s">
        <v>139</v>
      </c>
      <c r="B139" s="234">
        <v>168167</v>
      </c>
      <c r="C139" s="235">
        <v>272186.24324620003</v>
      </c>
      <c r="D139" s="236">
        <v>1.2957955361452E-3</v>
      </c>
    </row>
    <row r="140" spans="1:4" ht="24.95" customHeight="1">
      <c r="A140" s="233" t="s">
        <v>140</v>
      </c>
      <c r="B140" s="234">
        <v>266233</v>
      </c>
      <c r="C140" s="235">
        <v>226448.52963890001</v>
      </c>
      <c r="D140" s="236">
        <v>1.07805225706178E-3</v>
      </c>
    </row>
    <row r="141" spans="1:4" ht="24.95" customHeight="1">
      <c r="A141" s="233" t="s">
        <v>141</v>
      </c>
      <c r="B141" s="234">
        <v>358639</v>
      </c>
      <c r="C141" s="235">
        <v>303501.9970412</v>
      </c>
      <c r="D141" s="236">
        <v>1.4448802712685701E-3</v>
      </c>
    </row>
    <row r="142" spans="1:4" ht="24.95" customHeight="1">
      <c r="A142" s="233" t="s">
        <v>142</v>
      </c>
      <c r="B142" s="234">
        <v>475273</v>
      </c>
      <c r="C142" s="235">
        <v>471852.37991710001</v>
      </c>
      <c r="D142" s="236">
        <v>2.2463450037885201E-3</v>
      </c>
    </row>
    <row r="143" spans="1:4" ht="24.95" customHeight="1">
      <c r="A143" s="229" t="s">
        <v>143</v>
      </c>
      <c r="B143" s="230">
        <v>2312816</v>
      </c>
      <c r="C143" s="231">
        <v>1510289.7117349999</v>
      </c>
      <c r="D143" s="232">
        <v>7.1900278405402597E-3</v>
      </c>
    </row>
    <row r="144" spans="1:4" ht="24.95" customHeight="1">
      <c r="A144" s="233" t="s">
        <v>144</v>
      </c>
      <c r="B144" s="234">
        <v>504100</v>
      </c>
      <c r="C144" s="235">
        <v>263480.32002899999</v>
      </c>
      <c r="D144" s="236">
        <v>1.25434929584912E-3</v>
      </c>
    </row>
    <row r="145" spans="1:4" ht="24.95" customHeight="1">
      <c r="A145" s="233" t="s">
        <v>145</v>
      </c>
      <c r="B145" s="234">
        <v>727799</v>
      </c>
      <c r="C145" s="235">
        <v>688062.51431540004</v>
      </c>
      <c r="D145" s="236">
        <v>3.2756553895057598E-3</v>
      </c>
    </row>
    <row r="146" spans="1:4" ht="24.95" customHeight="1">
      <c r="A146" s="233" t="s">
        <v>146</v>
      </c>
      <c r="B146" s="234">
        <v>192332</v>
      </c>
      <c r="C146" s="235">
        <v>116091.5607662</v>
      </c>
      <c r="D146" s="236">
        <v>5.5267644841588395E-4</v>
      </c>
    </row>
    <row r="147" spans="1:4" ht="24.95" customHeight="1">
      <c r="A147" s="233" t="s">
        <v>147</v>
      </c>
      <c r="B147" s="234">
        <v>48257</v>
      </c>
      <c r="C147" s="235">
        <v>17795.129514100001</v>
      </c>
      <c r="D147" s="236">
        <v>8.47171742204443E-5</v>
      </c>
    </row>
    <row r="148" spans="1:4" ht="24.95" customHeight="1">
      <c r="A148" s="233" t="s">
        <v>148</v>
      </c>
      <c r="B148" s="234">
        <v>170397</v>
      </c>
      <c r="C148" s="235">
        <v>69596.032024100001</v>
      </c>
      <c r="D148" s="236">
        <v>3.3132544303010603E-4</v>
      </c>
    </row>
    <row r="149" spans="1:4" ht="24.95" customHeight="1">
      <c r="A149" s="233" t="s">
        <v>149</v>
      </c>
      <c r="B149" s="234">
        <v>112924</v>
      </c>
      <c r="C149" s="235">
        <v>47408.462294800003</v>
      </c>
      <c r="D149" s="236">
        <v>2.2569720307849401E-4</v>
      </c>
    </row>
    <row r="150" spans="1:4" ht="24.95" customHeight="1">
      <c r="A150" s="233" t="s">
        <v>150</v>
      </c>
      <c r="B150" s="234">
        <v>152288</v>
      </c>
      <c r="C150" s="235">
        <v>95062.181276300005</v>
      </c>
      <c r="D150" s="236">
        <v>4.5256199830288597E-4</v>
      </c>
    </row>
    <row r="151" spans="1:4" ht="24.95" customHeight="1">
      <c r="A151" s="233" t="s">
        <v>151</v>
      </c>
      <c r="B151" s="234">
        <v>196646</v>
      </c>
      <c r="C151" s="235">
        <v>102108.00348280001</v>
      </c>
      <c r="D151" s="236">
        <v>4.86105004939695E-4</v>
      </c>
    </row>
    <row r="152" spans="1:4" ht="24.95" customHeight="1">
      <c r="A152" s="233" t="s">
        <v>152</v>
      </c>
      <c r="B152" s="234">
        <v>208073</v>
      </c>
      <c r="C152" s="235">
        <v>110685.5080323</v>
      </c>
      <c r="D152" s="236">
        <v>5.26939883197866E-4</v>
      </c>
    </row>
    <row r="153" spans="1:4" ht="24.95" customHeight="1">
      <c r="A153" s="229" t="s">
        <v>153</v>
      </c>
      <c r="B153" s="230">
        <v>5902413</v>
      </c>
      <c r="C153" s="231">
        <v>5172678.1855009003</v>
      </c>
      <c r="D153" s="232">
        <v>2.4625540301920899E-2</v>
      </c>
    </row>
    <row r="154" spans="1:4" ht="24.95" customHeight="1">
      <c r="A154" s="233" t="s">
        <v>154</v>
      </c>
      <c r="B154" s="234">
        <v>43175</v>
      </c>
      <c r="C154" s="235">
        <v>22626.506683700001</v>
      </c>
      <c r="D154" s="236">
        <v>1.07717884671996E-4</v>
      </c>
    </row>
    <row r="155" spans="1:4" ht="24.95" customHeight="1">
      <c r="A155" s="233" t="s">
        <v>155</v>
      </c>
      <c r="B155" s="234">
        <v>294079</v>
      </c>
      <c r="C155" s="235">
        <v>218193.19036470001</v>
      </c>
      <c r="D155" s="236">
        <v>1.0387511092399999E-3</v>
      </c>
    </row>
    <row r="156" spans="1:4" ht="24.95" customHeight="1">
      <c r="A156" s="233" t="s">
        <v>156</v>
      </c>
      <c r="B156" s="234">
        <v>127063</v>
      </c>
      <c r="C156" s="235">
        <v>71601.022436400002</v>
      </c>
      <c r="D156" s="236">
        <v>3.4087058974761398E-4</v>
      </c>
    </row>
    <row r="157" spans="1:4" ht="24.95" customHeight="1">
      <c r="A157" s="233" t="s">
        <v>157</v>
      </c>
      <c r="B157" s="234">
        <v>282318</v>
      </c>
      <c r="C157" s="235">
        <v>199503.8558247</v>
      </c>
      <c r="D157" s="236">
        <v>9.4977689812033401E-4</v>
      </c>
    </row>
    <row r="158" spans="1:4" ht="24.95" customHeight="1">
      <c r="A158" s="233" t="s">
        <v>158</v>
      </c>
      <c r="B158" s="234">
        <v>411081</v>
      </c>
      <c r="C158" s="235">
        <v>331488.33469079999</v>
      </c>
      <c r="D158" s="236">
        <v>1.57811467344444E-3</v>
      </c>
    </row>
    <row r="159" spans="1:4" ht="24.95" customHeight="1">
      <c r="A159" s="233" t="s">
        <v>159</v>
      </c>
      <c r="B159" s="234">
        <v>457786</v>
      </c>
      <c r="C159" s="235">
        <v>391470.145349</v>
      </c>
      <c r="D159" s="236">
        <v>1.8636697462278201E-3</v>
      </c>
    </row>
    <row r="160" spans="1:4" ht="24.95" customHeight="1">
      <c r="A160" s="233" t="s">
        <v>160</v>
      </c>
      <c r="B160" s="234">
        <v>264046</v>
      </c>
      <c r="C160" s="235">
        <v>246051.94625149999</v>
      </c>
      <c r="D160" s="236">
        <v>1.17137813362647E-3</v>
      </c>
    </row>
    <row r="161" spans="1:4" ht="24.95" customHeight="1">
      <c r="A161" s="233" t="s">
        <v>161</v>
      </c>
      <c r="B161" s="234">
        <v>546646</v>
      </c>
      <c r="C161" s="235">
        <v>448450.18051019998</v>
      </c>
      <c r="D161" s="236">
        <v>2.1349342830783999E-3</v>
      </c>
    </row>
    <row r="162" spans="1:4" ht="24.95" customHeight="1">
      <c r="A162" s="233" t="s">
        <v>162</v>
      </c>
      <c r="B162" s="234">
        <v>172590</v>
      </c>
      <c r="C162" s="235">
        <v>117633.57182139999</v>
      </c>
      <c r="D162" s="236">
        <v>5.6001749188003605E-4</v>
      </c>
    </row>
    <row r="163" spans="1:4" ht="24.95" customHeight="1">
      <c r="A163" s="233" t="s">
        <v>163</v>
      </c>
      <c r="B163" s="234">
        <v>183608</v>
      </c>
      <c r="C163" s="235">
        <v>116785.28411969999</v>
      </c>
      <c r="D163" s="236">
        <v>5.5597905333104798E-4</v>
      </c>
    </row>
    <row r="164" spans="1:4" ht="24.95" customHeight="1">
      <c r="A164" s="233" t="s">
        <v>164</v>
      </c>
      <c r="B164" s="234">
        <v>1418156</v>
      </c>
      <c r="C164" s="235">
        <v>1919050.3928571001</v>
      </c>
      <c r="D164" s="236">
        <v>9.13601254436891E-3</v>
      </c>
    </row>
    <row r="165" spans="1:4" ht="24.95" customHeight="1">
      <c r="A165" s="233" t="s">
        <v>165</v>
      </c>
      <c r="B165" s="234">
        <v>558158</v>
      </c>
      <c r="C165" s="235">
        <v>395045.7886274</v>
      </c>
      <c r="D165" s="236">
        <v>1.8806922913195199E-3</v>
      </c>
    </row>
    <row r="166" spans="1:4" ht="24.95" customHeight="1">
      <c r="A166" s="233" t="s">
        <v>166</v>
      </c>
      <c r="B166" s="234">
        <v>74989</v>
      </c>
      <c r="C166" s="235">
        <v>43397.396794799999</v>
      </c>
      <c r="D166" s="236">
        <v>2.0660174583532701E-4</v>
      </c>
    </row>
    <row r="167" spans="1:4" ht="24.95" customHeight="1">
      <c r="A167" s="233" t="s">
        <v>167</v>
      </c>
      <c r="B167" s="234">
        <v>64399</v>
      </c>
      <c r="C167" s="235">
        <v>32746.378009799999</v>
      </c>
      <c r="D167" s="236">
        <v>1.5589549987521199E-4</v>
      </c>
    </row>
    <row r="168" spans="1:4" ht="24.95" customHeight="1">
      <c r="A168" s="233" t="s">
        <v>168</v>
      </c>
      <c r="B168" s="234">
        <v>180102</v>
      </c>
      <c r="C168" s="235">
        <v>73645.702980899994</v>
      </c>
      <c r="D168" s="236">
        <v>3.50604689056996E-4</v>
      </c>
    </row>
    <row r="169" spans="1:4" ht="24.95" customHeight="1">
      <c r="A169" s="233" t="s">
        <v>169</v>
      </c>
      <c r="B169" s="234">
        <v>466442</v>
      </c>
      <c r="C169" s="235">
        <v>321558.14483409998</v>
      </c>
      <c r="D169" s="236">
        <v>1.53084007375886E-3</v>
      </c>
    </row>
    <row r="170" spans="1:4" ht="24.95" customHeight="1">
      <c r="A170" s="233" t="s">
        <v>170</v>
      </c>
      <c r="B170" s="234">
        <v>282157</v>
      </c>
      <c r="C170" s="235">
        <v>171627.9592552</v>
      </c>
      <c r="D170" s="236">
        <v>8.1706827218095996E-4</v>
      </c>
    </row>
    <row r="171" spans="1:4" ht="24.95" customHeight="1">
      <c r="A171" s="233" t="s">
        <v>171</v>
      </c>
      <c r="B171" s="234">
        <v>75618</v>
      </c>
      <c r="C171" s="235">
        <v>51802.384089500003</v>
      </c>
      <c r="D171" s="236">
        <v>2.4661532215695698E-4</v>
      </c>
    </row>
    <row r="172" spans="1:4" ht="15.95" customHeight="1">
      <c r="A172" s="237" t="s">
        <v>172</v>
      </c>
      <c r="B172" s="238">
        <v>2193576</v>
      </c>
      <c r="C172" s="239">
        <v>2060300.9624941</v>
      </c>
      <c r="D172" s="240">
        <v>9.8084633465500993E-3</v>
      </c>
    </row>
    <row r="173" spans="1:4" s="241" customFormat="1" ht="26.1" customHeight="1">
      <c r="A173" s="1358" t="s">
        <v>1251</v>
      </c>
      <c r="B173" s="1358"/>
      <c r="C173" s="1358"/>
      <c r="D173" s="1358"/>
    </row>
    <row r="174" spans="1:4" ht="15.95" customHeight="1">
      <c r="A174" s="1369"/>
      <c r="B174" s="1369"/>
      <c r="C174" s="1369"/>
      <c r="D174" s="1369"/>
    </row>
    <row r="175" spans="1:4" ht="15.95" customHeight="1">
      <c r="A175" s="1359"/>
      <c r="B175" s="1359"/>
      <c r="C175" s="1359"/>
      <c r="D175" s="1359"/>
    </row>
    <row r="176" spans="1:4" ht="15.95" customHeight="1">
      <c r="A176" s="1217"/>
      <c r="B176" s="1217"/>
      <c r="C176" s="1218"/>
      <c r="D176" s="1219" t="s">
        <v>933</v>
      </c>
    </row>
    <row r="177" spans="1:4" ht="15.95" customHeight="1">
      <c r="A177" s="1360" t="s">
        <v>1247</v>
      </c>
      <c r="B177" s="1363" t="s">
        <v>1248</v>
      </c>
      <c r="C177" s="1363" t="s">
        <v>1249</v>
      </c>
      <c r="D177" s="1365" t="s">
        <v>1252</v>
      </c>
    </row>
    <row r="178" spans="1:4" ht="39.75" customHeight="1">
      <c r="A178" s="1361"/>
      <c r="B178" s="1364"/>
      <c r="C178" s="1364"/>
      <c r="D178" s="1366"/>
    </row>
    <row r="179" spans="1:4" ht="15.95" customHeight="1">
      <c r="A179" s="1362"/>
      <c r="B179" s="1220" t="s">
        <v>6</v>
      </c>
      <c r="C179" s="1220" t="s">
        <v>7</v>
      </c>
      <c r="D179" s="1221" t="s">
        <v>8</v>
      </c>
    </row>
    <row r="180" spans="1:4" ht="24.95" customHeight="1">
      <c r="A180" s="233" t="s">
        <v>173</v>
      </c>
      <c r="B180" s="234">
        <v>250805</v>
      </c>
      <c r="C180" s="235">
        <v>254713.72598349999</v>
      </c>
      <c r="D180" s="236">
        <v>1.21261422027779E-3</v>
      </c>
    </row>
    <row r="181" spans="1:4" ht="24.95" customHeight="1">
      <c r="A181" s="233" t="s">
        <v>174</v>
      </c>
      <c r="B181" s="234">
        <v>316453</v>
      </c>
      <c r="C181" s="235">
        <v>274847.22514559998</v>
      </c>
      <c r="D181" s="236">
        <v>1.30846365789112E-3</v>
      </c>
    </row>
    <row r="182" spans="1:4" ht="24.95" customHeight="1">
      <c r="A182" s="233" t="s">
        <v>175</v>
      </c>
      <c r="B182" s="234">
        <v>1085197</v>
      </c>
      <c r="C182" s="235">
        <v>1217672.2285561</v>
      </c>
      <c r="D182" s="236">
        <v>5.7969654139491704E-3</v>
      </c>
    </row>
    <row r="183" spans="1:4" ht="24.95" customHeight="1">
      <c r="A183" s="233" t="s">
        <v>176</v>
      </c>
      <c r="B183" s="234">
        <v>110132</v>
      </c>
      <c r="C183" s="235">
        <v>73173.881426599997</v>
      </c>
      <c r="D183" s="236">
        <v>3.4835849080455097E-4</v>
      </c>
    </row>
    <row r="184" spans="1:4" ht="24.95" customHeight="1">
      <c r="A184" s="233" t="s">
        <v>177</v>
      </c>
      <c r="B184" s="234">
        <v>106870</v>
      </c>
      <c r="C184" s="235">
        <v>73833.240996499997</v>
      </c>
      <c r="D184" s="236">
        <v>3.5149750024603198E-4</v>
      </c>
    </row>
    <row r="185" spans="1:4" ht="24.95" customHeight="1">
      <c r="A185" s="233" t="s">
        <v>178</v>
      </c>
      <c r="B185" s="234">
        <v>324119</v>
      </c>
      <c r="C185" s="235">
        <v>166060.6603858</v>
      </c>
      <c r="D185" s="236">
        <v>7.9056406338143801E-4</v>
      </c>
    </row>
    <row r="186" spans="1:4" ht="24.95" customHeight="1">
      <c r="A186" s="229" t="s">
        <v>179</v>
      </c>
      <c r="B186" s="230">
        <v>426608</v>
      </c>
      <c r="C186" s="231">
        <v>173928.22319210001</v>
      </c>
      <c r="D186" s="232">
        <v>8.2801912592669696E-4</v>
      </c>
    </row>
    <row r="187" spans="1:4" ht="24.95" customHeight="1">
      <c r="A187" s="233" t="s">
        <v>180</v>
      </c>
      <c r="B187" s="234">
        <v>32572</v>
      </c>
      <c r="C187" s="235">
        <v>9845.3123032000003</v>
      </c>
      <c r="D187" s="236">
        <v>4.6870523588153903E-5</v>
      </c>
    </row>
    <row r="188" spans="1:4" ht="24.95" customHeight="1">
      <c r="A188" s="233" t="s">
        <v>181</v>
      </c>
      <c r="B188" s="234">
        <v>9011</v>
      </c>
      <c r="C188" s="235">
        <v>3462.0868059999998</v>
      </c>
      <c r="D188" s="236">
        <v>1.64819374243839E-5</v>
      </c>
    </row>
    <row r="189" spans="1:4" ht="24.95" customHeight="1">
      <c r="A189" s="233" t="s">
        <v>182</v>
      </c>
      <c r="B189" s="234">
        <v>229278</v>
      </c>
      <c r="C189" s="235">
        <v>110146.9967112</v>
      </c>
      <c r="D189" s="236">
        <v>5.2437619534309804E-4</v>
      </c>
    </row>
    <row r="190" spans="1:4" ht="24.95" customHeight="1">
      <c r="A190" s="233" t="s">
        <v>183</v>
      </c>
      <c r="B190" s="234">
        <v>15479</v>
      </c>
      <c r="C190" s="235">
        <v>2057.2378788000001</v>
      </c>
      <c r="D190" s="236">
        <v>9.7938809410239598E-6</v>
      </c>
    </row>
    <row r="191" spans="1:4" ht="24.95" customHeight="1">
      <c r="A191" s="233" t="s">
        <v>184</v>
      </c>
      <c r="B191" s="234">
        <v>18337</v>
      </c>
      <c r="C191" s="235">
        <v>5504.3468049000003</v>
      </c>
      <c r="D191" s="236">
        <v>2.6204513255774601E-5</v>
      </c>
    </row>
    <row r="192" spans="1:4" ht="24.95" customHeight="1">
      <c r="A192" s="233" t="s">
        <v>185</v>
      </c>
      <c r="B192" s="234">
        <v>20678</v>
      </c>
      <c r="C192" s="235">
        <v>7025.8214313999997</v>
      </c>
      <c r="D192" s="236">
        <v>3.3447789057901002E-5</v>
      </c>
    </row>
    <row r="193" spans="1:4" ht="24.95" customHeight="1">
      <c r="A193" s="233" t="s">
        <v>186</v>
      </c>
      <c r="B193" s="234">
        <v>38072</v>
      </c>
      <c r="C193" s="235">
        <v>10121.172150300001</v>
      </c>
      <c r="D193" s="236">
        <v>4.81838080297579E-5</v>
      </c>
    </row>
    <row r="194" spans="1:4" ht="24.95" customHeight="1">
      <c r="A194" s="233" t="s">
        <v>187</v>
      </c>
      <c r="B194" s="234">
        <v>21609</v>
      </c>
      <c r="C194" s="235">
        <v>6671.4055922999996</v>
      </c>
      <c r="D194" s="236">
        <v>3.1760523541584902E-5</v>
      </c>
    </row>
    <row r="195" spans="1:4" ht="24.95" customHeight="1">
      <c r="A195" s="233" t="s">
        <v>188</v>
      </c>
      <c r="B195" s="234">
        <v>41572</v>
      </c>
      <c r="C195" s="235">
        <v>19093.843514</v>
      </c>
      <c r="D195" s="236">
        <v>9.0899954745018801E-5</v>
      </c>
    </row>
    <row r="196" spans="1:4" ht="24.95" customHeight="1">
      <c r="A196" s="229" t="s">
        <v>189</v>
      </c>
      <c r="B196" s="230">
        <v>1876587</v>
      </c>
      <c r="C196" s="231">
        <v>1221271.0150116</v>
      </c>
      <c r="D196" s="232">
        <v>5.8140981366355199E-3</v>
      </c>
    </row>
    <row r="197" spans="1:4" ht="24.95" customHeight="1">
      <c r="A197" s="233" t="s">
        <v>190</v>
      </c>
      <c r="B197" s="234">
        <v>214284</v>
      </c>
      <c r="C197" s="235">
        <v>184618.15334620001</v>
      </c>
      <c r="D197" s="236">
        <v>8.7891061702552301E-4</v>
      </c>
    </row>
    <row r="198" spans="1:4" ht="24.95" customHeight="1">
      <c r="A198" s="233" t="s">
        <v>191</v>
      </c>
      <c r="B198" s="234">
        <v>147041</v>
      </c>
      <c r="C198" s="235">
        <v>54273.339022699998</v>
      </c>
      <c r="D198" s="236">
        <v>2.5837878358053902E-4</v>
      </c>
    </row>
    <row r="199" spans="1:4" ht="24.95" customHeight="1">
      <c r="A199" s="233" t="s">
        <v>192</v>
      </c>
      <c r="B199" s="234">
        <v>764034</v>
      </c>
      <c r="C199" s="235">
        <v>486257.12516320002</v>
      </c>
      <c r="D199" s="236">
        <v>2.3149215944589102E-3</v>
      </c>
    </row>
    <row r="200" spans="1:4" ht="24.95" customHeight="1">
      <c r="A200" s="233" t="s">
        <v>193</v>
      </c>
      <c r="B200" s="234">
        <v>327246</v>
      </c>
      <c r="C200" s="235">
        <v>240021.23248450001</v>
      </c>
      <c r="D200" s="236">
        <v>1.14266774809835E-3</v>
      </c>
    </row>
    <row r="201" spans="1:4" ht="24.95" customHeight="1">
      <c r="A201" s="233" t="s">
        <v>194</v>
      </c>
      <c r="B201" s="234">
        <v>309579</v>
      </c>
      <c r="C201" s="235">
        <v>226549.31458949999</v>
      </c>
      <c r="D201" s="236">
        <v>1.0785320634162101E-3</v>
      </c>
    </row>
    <row r="202" spans="1:4" ht="24.95" customHeight="1">
      <c r="A202" s="233" t="s">
        <v>195</v>
      </c>
      <c r="B202" s="234">
        <v>114403</v>
      </c>
      <c r="C202" s="235">
        <v>29551.850405500001</v>
      </c>
      <c r="D202" s="236">
        <v>1.4068733005598901E-4</v>
      </c>
    </row>
    <row r="203" spans="1:4" ht="24.95" customHeight="1">
      <c r="A203" s="229" t="s">
        <v>196</v>
      </c>
      <c r="B203" s="230">
        <v>3209444</v>
      </c>
      <c r="C203" s="231">
        <v>2524607.5222785999</v>
      </c>
      <c r="D203" s="232">
        <v>1.20188850063527E-2</v>
      </c>
    </row>
    <row r="204" spans="1:4" ht="24.95" customHeight="1">
      <c r="A204" s="233" t="s">
        <v>197</v>
      </c>
      <c r="B204" s="234">
        <v>756105</v>
      </c>
      <c r="C204" s="235">
        <v>661507.1509144</v>
      </c>
      <c r="D204" s="236">
        <v>3.1492334184857001E-3</v>
      </c>
    </row>
    <row r="205" spans="1:4" ht="24.95" customHeight="1">
      <c r="A205" s="233" t="s">
        <v>198</v>
      </c>
      <c r="B205" s="234">
        <v>118178</v>
      </c>
      <c r="C205" s="235">
        <v>41880.633727599998</v>
      </c>
      <c r="D205" s="236">
        <v>1.99380900327386E-4</v>
      </c>
    </row>
    <row r="206" spans="1:4" ht="24.95" customHeight="1">
      <c r="A206" s="233" t="s">
        <v>199</v>
      </c>
      <c r="B206" s="234">
        <v>336411</v>
      </c>
      <c r="C206" s="235">
        <v>295565.10495020001</v>
      </c>
      <c r="D206" s="236">
        <v>1.40709515318278E-3</v>
      </c>
    </row>
    <row r="207" spans="1:4" ht="24.95" customHeight="1">
      <c r="A207" s="233" t="s">
        <v>200</v>
      </c>
      <c r="B207" s="234">
        <v>401085</v>
      </c>
      <c r="C207" s="235">
        <v>295363.12558749999</v>
      </c>
      <c r="D207" s="236">
        <v>1.40613359115283E-3</v>
      </c>
    </row>
    <row r="208" spans="1:4" ht="24.95" customHeight="1">
      <c r="A208" s="233" t="s">
        <v>201</v>
      </c>
      <c r="B208" s="234">
        <v>131494</v>
      </c>
      <c r="C208" s="235">
        <v>53025.989513400003</v>
      </c>
      <c r="D208" s="236">
        <v>2.5244053370101902E-4</v>
      </c>
    </row>
    <row r="209" spans="1:4" ht="24.95" customHeight="1">
      <c r="A209" s="233" t="s">
        <v>202</v>
      </c>
      <c r="B209" s="234">
        <v>132447</v>
      </c>
      <c r="C209" s="235">
        <v>65076.519742999997</v>
      </c>
      <c r="D209" s="236">
        <v>3.0980942602073201E-4</v>
      </c>
    </row>
    <row r="210" spans="1:4" ht="24.95" customHeight="1">
      <c r="A210" s="233" t="s">
        <v>203</v>
      </c>
      <c r="B210" s="234">
        <v>258380</v>
      </c>
      <c r="C210" s="235">
        <v>170263.53067959999</v>
      </c>
      <c r="D210" s="236">
        <v>8.1057264464091505E-4</v>
      </c>
    </row>
    <row r="211" spans="1:4" ht="24.95" customHeight="1">
      <c r="A211" s="233" t="s">
        <v>204</v>
      </c>
      <c r="B211" s="234">
        <v>358279</v>
      </c>
      <c r="C211" s="235">
        <v>357709.18373619998</v>
      </c>
      <c r="D211" s="236">
        <v>1.7029441238301201E-3</v>
      </c>
    </row>
    <row r="212" spans="1:4" ht="24.95" customHeight="1">
      <c r="A212" s="233" t="s">
        <v>205</v>
      </c>
      <c r="B212" s="234">
        <v>35300</v>
      </c>
      <c r="C212" s="235">
        <v>17441.868395500001</v>
      </c>
      <c r="D212" s="236">
        <v>8.3035405975597697E-5</v>
      </c>
    </row>
    <row r="213" spans="1:4" ht="24.95" customHeight="1">
      <c r="A213" s="233" t="s">
        <v>206</v>
      </c>
      <c r="B213" s="234">
        <v>681765</v>
      </c>
      <c r="C213" s="235">
        <v>566774.41503120004</v>
      </c>
      <c r="D213" s="236">
        <v>2.6982398090355801E-3</v>
      </c>
    </row>
    <row r="214" spans="1:4" ht="24.95" customHeight="1">
      <c r="A214" s="229" t="s">
        <v>207</v>
      </c>
      <c r="B214" s="230">
        <v>447170</v>
      </c>
      <c r="C214" s="231">
        <v>243698.74858320001</v>
      </c>
      <c r="D214" s="232">
        <v>1.16017527855972E-3</v>
      </c>
    </row>
    <row r="215" spans="1:4" ht="15.95" customHeight="1">
      <c r="A215" s="242" t="s">
        <v>208</v>
      </c>
      <c r="B215" s="243">
        <v>23388</v>
      </c>
      <c r="C215" s="244">
        <v>9273.4768258999993</v>
      </c>
      <c r="D215" s="245">
        <v>4.4148189608090999E-5</v>
      </c>
    </row>
    <row r="216" spans="1:4" s="241" customFormat="1" ht="26.1" customHeight="1">
      <c r="A216" s="1358" t="s">
        <v>1251</v>
      </c>
      <c r="B216" s="1358"/>
      <c r="C216" s="1358"/>
      <c r="D216" s="1358"/>
    </row>
    <row r="217" spans="1:4" ht="15.95" customHeight="1">
      <c r="A217" s="1359"/>
      <c r="B217" s="1359"/>
      <c r="C217" s="1359"/>
      <c r="D217" s="1359"/>
    </row>
    <row r="218" spans="1:4" ht="15.95" customHeight="1">
      <c r="A218" s="1359"/>
      <c r="B218" s="1359"/>
      <c r="C218" s="1359"/>
      <c r="D218" s="1359"/>
    </row>
    <row r="219" spans="1:4" ht="15.95" customHeight="1">
      <c r="A219" s="1217"/>
      <c r="B219" s="1217"/>
      <c r="C219" s="1218"/>
      <c r="D219" s="1219" t="s">
        <v>933</v>
      </c>
    </row>
    <row r="220" spans="1:4" ht="15.95" customHeight="1">
      <c r="A220" s="1360" t="s">
        <v>1247</v>
      </c>
      <c r="B220" s="1363" t="s">
        <v>1248</v>
      </c>
      <c r="C220" s="1363" t="s">
        <v>1249</v>
      </c>
      <c r="D220" s="1365" t="s">
        <v>1252</v>
      </c>
    </row>
    <row r="221" spans="1:4" ht="45.75" customHeight="1">
      <c r="A221" s="1361"/>
      <c r="B221" s="1364"/>
      <c r="C221" s="1364"/>
      <c r="D221" s="1366"/>
    </row>
    <row r="222" spans="1:4" ht="15.95" customHeight="1">
      <c r="A222" s="1362"/>
      <c r="B222" s="1220" t="s">
        <v>6</v>
      </c>
      <c r="C222" s="1220" t="s">
        <v>7</v>
      </c>
      <c r="D222" s="1221" t="s">
        <v>8</v>
      </c>
    </row>
    <row r="223" spans="1:4" ht="24.95" customHeight="1">
      <c r="A223" s="233" t="s">
        <v>209</v>
      </c>
      <c r="B223" s="234">
        <v>17294</v>
      </c>
      <c r="C223" s="235">
        <v>2602.8850014</v>
      </c>
      <c r="D223" s="236">
        <v>1.23915401663508E-5</v>
      </c>
    </row>
    <row r="224" spans="1:4" ht="24.95" customHeight="1">
      <c r="A224" s="233" t="s">
        <v>210</v>
      </c>
      <c r="B224" s="234">
        <v>14189</v>
      </c>
      <c r="C224" s="235">
        <v>2521.1432131000001</v>
      </c>
      <c r="D224" s="236">
        <v>1.20023924888914E-5</v>
      </c>
    </row>
    <row r="225" spans="1:4" ht="24.95" customHeight="1">
      <c r="A225" s="233" t="s">
        <v>211</v>
      </c>
      <c r="B225" s="234">
        <v>4858</v>
      </c>
      <c r="C225" s="235">
        <v>1137.9064413999999</v>
      </c>
      <c r="D225" s="236">
        <v>5.4172248741582196E-6</v>
      </c>
    </row>
    <row r="226" spans="1:4" ht="24.95" customHeight="1">
      <c r="A226" s="233" t="s">
        <v>212</v>
      </c>
      <c r="B226" s="234">
        <v>11158</v>
      </c>
      <c r="C226" s="235">
        <v>1897.1248585000001</v>
      </c>
      <c r="D226" s="236">
        <v>9.0316317747580398E-6</v>
      </c>
    </row>
    <row r="227" spans="1:4" ht="24.95" customHeight="1">
      <c r="A227" s="233" t="s">
        <v>77</v>
      </c>
      <c r="B227" s="234">
        <v>21310</v>
      </c>
      <c r="C227" s="235">
        <v>8280.9496976999999</v>
      </c>
      <c r="D227" s="236">
        <v>3.9423071222657897E-5</v>
      </c>
    </row>
    <row r="228" spans="1:4" ht="24.95" customHeight="1">
      <c r="A228" s="233" t="s">
        <v>213</v>
      </c>
      <c r="B228" s="234">
        <v>45417</v>
      </c>
      <c r="C228" s="235">
        <v>29982.604094599999</v>
      </c>
      <c r="D228" s="236">
        <v>1.4273801675072001E-4</v>
      </c>
    </row>
    <row r="229" spans="1:4" ht="24.95" customHeight="1">
      <c r="A229" s="233" t="s">
        <v>214</v>
      </c>
      <c r="B229" s="234">
        <v>249063</v>
      </c>
      <c r="C229" s="235">
        <v>177514.42321889999</v>
      </c>
      <c r="D229" s="236">
        <v>8.4509192847185698E-4</v>
      </c>
    </row>
    <row r="230" spans="1:4" ht="24.95" customHeight="1">
      <c r="A230" s="233" t="s">
        <v>215</v>
      </c>
      <c r="B230" s="234">
        <v>25426</v>
      </c>
      <c r="C230" s="235">
        <v>4308.0878542999999</v>
      </c>
      <c r="D230" s="236">
        <v>2.0509489915233801E-5</v>
      </c>
    </row>
    <row r="231" spans="1:4" ht="24.95" customHeight="1">
      <c r="A231" s="233" t="s">
        <v>216</v>
      </c>
      <c r="B231" s="234">
        <v>18062</v>
      </c>
      <c r="C231" s="235">
        <v>2835.8475760000001</v>
      </c>
      <c r="D231" s="236">
        <v>1.35006038010714E-5</v>
      </c>
    </row>
    <row r="232" spans="1:4" ht="24.95" customHeight="1">
      <c r="A232" s="233" t="s">
        <v>217</v>
      </c>
      <c r="B232" s="234">
        <v>17005</v>
      </c>
      <c r="C232" s="235">
        <v>3344.2998014</v>
      </c>
      <c r="D232" s="236">
        <v>1.5921189485927199E-5</v>
      </c>
    </row>
    <row r="233" spans="1:4" ht="24.95" customHeight="1">
      <c r="A233" s="229" t="s">
        <v>218</v>
      </c>
      <c r="B233" s="230">
        <v>72025464</v>
      </c>
      <c r="C233" s="231">
        <v>126695638.896503</v>
      </c>
      <c r="D233" s="232">
        <v>0.60315922426195101</v>
      </c>
    </row>
    <row r="234" spans="1:4" ht="24.95" customHeight="1">
      <c r="A234" s="229" t="s">
        <v>219</v>
      </c>
      <c r="B234" s="230">
        <v>44958624</v>
      </c>
      <c r="C234" s="231">
        <v>106431185.55627701</v>
      </c>
      <c r="D234" s="232">
        <v>0.50668635382031302</v>
      </c>
    </row>
    <row r="235" spans="1:4" ht="24.95" customHeight="1">
      <c r="A235" s="233" t="s">
        <v>220</v>
      </c>
      <c r="B235" s="234">
        <v>416533</v>
      </c>
      <c r="C235" s="235">
        <v>688846.91203520005</v>
      </c>
      <c r="D235" s="236">
        <v>3.2793896673728499E-3</v>
      </c>
    </row>
    <row r="236" spans="1:4" ht="24.95" customHeight="1">
      <c r="A236" s="233" t="s">
        <v>221</v>
      </c>
      <c r="B236" s="234">
        <v>1615249</v>
      </c>
      <c r="C236" s="235">
        <v>1266082.2140961001</v>
      </c>
      <c r="D236" s="236">
        <v>6.0274305631773202E-3</v>
      </c>
    </row>
    <row r="237" spans="1:4" ht="24.95" customHeight="1">
      <c r="A237" s="233" t="s">
        <v>222</v>
      </c>
      <c r="B237" s="234">
        <v>457855</v>
      </c>
      <c r="C237" s="235">
        <v>949322.64211799996</v>
      </c>
      <c r="D237" s="236">
        <v>4.5194350285564996E-3</v>
      </c>
    </row>
    <row r="238" spans="1:4" ht="24.95" customHeight="1">
      <c r="A238" s="233" t="s">
        <v>223</v>
      </c>
      <c r="B238" s="234">
        <v>987485</v>
      </c>
      <c r="C238" s="235">
        <v>5744656.5239773002</v>
      </c>
      <c r="D238" s="236">
        <v>2.7348554400392699E-2</v>
      </c>
    </row>
    <row r="239" spans="1:4" ht="24.95" customHeight="1">
      <c r="A239" s="233" t="s">
        <v>224</v>
      </c>
      <c r="B239" s="234">
        <v>331616</v>
      </c>
      <c r="C239" s="235">
        <v>925340.95468369999</v>
      </c>
      <c r="D239" s="236">
        <v>4.4052655424135596E-3</v>
      </c>
    </row>
    <row r="240" spans="1:4" ht="24.95" customHeight="1">
      <c r="A240" s="233" t="s">
        <v>225</v>
      </c>
      <c r="B240" s="234">
        <v>5796</v>
      </c>
      <c r="C240" s="235">
        <v>28621.720164300001</v>
      </c>
      <c r="D240" s="236">
        <v>1.36259264183863E-4</v>
      </c>
    </row>
    <row r="241" spans="1:4" ht="24.95" customHeight="1">
      <c r="A241" s="233" t="s">
        <v>226</v>
      </c>
      <c r="B241" s="234">
        <v>296619</v>
      </c>
      <c r="C241" s="235">
        <v>1894603.5222650999</v>
      </c>
      <c r="D241" s="236">
        <v>9.01962846335134E-3</v>
      </c>
    </row>
    <row r="242" spans="1:4" ht="24.95" customHeight="1">
      <c r="A242" s="233" t="s">
        <v>121</v>
      </c>
      <c r="B242" s="234">
        <v>442040</v>
      </c>
      <c r="C242" s="235">
        <v>1288976.9546064001</v>
      </c>
      <c r="D242" s="236">
        <v>6.1364254271374903E-3</v>
      </c>
    </row>
    <row r="243" spans="1:4" ht="24.95" customHeight="1">
      <c r="A243" s="233" t="s">
        <v>227</v>
      </c>
      <c r="B243" s="234">
        <v>445404</v>
      </c>
      <c r="C243" s="235">
        <v>523202.76327890001</v>
      </c>
      <c r="D243" s="236">
        <v>2.4908084885921201E-3</v>
      </c>
    </row>
    <row r="244" spans="1:4" ht="24.95" customHeight="1">
      <c r="A244" s="233" t="s">
        <v>228</v>
      </c>
      <c r="B244" s="234">
        <v>330482</v>
      </c>
      <c r="C244" s="235">
        <v>344758.61654020002</v>
      </c>
      <c r="D244" s="236">
        <v>1.64129043052445E-3</v>
      </c>
    </row>
    <row r="245" spans="1:4" ht="24.95" customHeight="1">
      <c r="A245" s="233" t="s">
        <v>229</v>
      </c>
      <c r="B245" s="234">
        <v>241059</v>
      </c>
      <c r="C245" s="235">
        <v>317197.56307029998</v>
      </c>
      <c r="D245" s="236">
        <v>1.5100806763802899E-3</v>
      </c>
    </row>
    <row r="246" spans="1:4" ht="24.95" customHeight="1">
      <c r="A246" s="233" t="s">
        <v>230</v>
      </c>
      <c r="B246" s="234">
        <v>63921</v>
      </c>
      <c r="C246" s="235">
        <v>667225.16423340002</v>
      </c>
      <c r="D246" s="236">
        <v>3.1764551327281699E-3</v>
      </c>
    </row>
    <row r="247" spans="1:4" ht="24.95" customHeight="1">
      <c r="A247" s="233" t="s">
        <v>231</v>
      </c>
      <c r="B247" s="234">
        <v>383142</v>
      </c>
      <c r="C247" s="235">
        <v>237441.90890360001</v>
      </c>
      <c r="D247" s="236">
        <v>1.1303883766556799E-3</v>
      </c>
    </row>
    <row r="248" spans="1:4" ht="24.95" customHeight="1">
      <c r="A248" s="233" t="s">
        <v>232</v>
      </c>
      <c r="B248" s="234">
        <v>1183805</v>
      </c>
      <c r="C248" s="235">
        <v>5685243.9337314004</v>
      </c>
      <c r="D248" s="236">
        <v>2.7065709212063901E-2</v>
      </c>
    </row>
    <row r="249" spans="1:4" ht="24.95" customHeight="1">
      <c r="A249" s="233" t="s">
        <v>233</v>
      </c>
      <c r="B249" s="234">
        <v>406409</v>
      </c>
      <c r="C249" s="235">
        <v>419521.00032599998</v>
      </c>
      <c r="D249" s="236">
        <v>1.99721129568583E-3</v>
      </c>
    </row>
    <row r="250" spans="1:4" ht="24.95" customHeight="1">
      <c r="A250" s="233" t="s">
        <v>234</v>
      </c>
      <c r="B250" s="234">
        <v>72102</v>
      </c>
      <c r="C250" s="235">
        <v>86153.360710299996</v>
      </c>
      <c r="D250" s="236">
        <v>4.1014982572552502E-4</v>
      </c>
    </row>
    <row r="251" spans="1:4" ht="24.95" customHeight="1">
      <c r="A251" s="233" t="s">
        <v>235</v>
      </c>
      <c r="B251" s="234">
        <v>4049250</v>
      </c>
      <c r="C251" s="235">
        <v>19546015.077330999</v>
      </c>
      <c r="D251" s="236">
        <v>9.3052605394618806E-2</v>
      </c>
    </row>
    <row r="252" spans="1:4" ht="24.95" customHeight="1">
      <c r="A252" s="233" t="s">
        <v>236</v>
      </c>
      <c r="B252" s="234">
        <v>174856</v>
      </c>
      <c r="C252" s="235">
        <v>538632.85083779995</v>
      </c>
      <c r="D252" s="236">
        <v>2.5642664207149702E-3</v>
      </c>
    </row>
    <row r="253" spans="1:4" ht="24.95" customHeight="1">
      <c r="A253" s="233" t="s">
        <v>237</v>
      </c>
      <c r="B253" s="234">
        <v>124673</v>
      </c>
      <c r="C253" s="235">
        <v>223209.6267767</v>
      </c>
      <c r="D253" s="236">
        <v>1.0626328301987899E-3</v>
      </c>
    </row>
    <row r="254" spans="1:4" ht="24.95" customHeight="1">
      <c r="A254" s="233" t="s">
        <v>238</v>
      </c>
      <c r="B254" s="234">
        <v>422234</v>
      </c>
      <c r="C254" s="235">
        <v>545862.24111099995</v>
      </c>
      <c r="D254" s="236">
        <v>2.59868333882714E-3</v>
      </c>
    </row>
    <row r="255" spans="1:4" ht="24.95" customHeight="1">
      <c r="A255" s="233" t="s">
        <v>239</v>
      </c>
      <c r="B255" s="234">
        <v>325705</v>
      </c>
      <c r="C255" s="235">
        <v>326565.75904490001</v>
      </c>
      <c r="D255" s="236">
        <v>1.5546797949134001E-3</v>
      </c>
    </row>
    <row r="256" spans="1:4" ht="24.95" customHeight="1">
      <c r="A256" s="233" t="s">
        <v>240</v>
      </c>
      <c r="B256" s="234">
        <v>570518</v>
      </c>
      <c r="C256" s="235">
        <v>1029733.2484153</v>
      </c>
      <c r="D256" s="236">
        <v>4.9022453552507901E-3</v>
      </c>
    </row>
    <row r="257" spans="1:4" ht="24.95" customHeight="1">
      <c r="A257" s="233" t="s">
        <v>241</v>
      </c>
      <c r="B257" s="234">
        <v>303043</v>
      </c>
      <c r="C257" s="235">
        <v>997390.85412409995</v>
      </c>
      <c r="D257" s="236">
        <v>4.7482730984204696E-3</v>
      </c>
    </row>
    <row r="258" spans="1:4" ht="15.95" customHeight="1">
      <c r="A258" s="242" t="s">
        <v>242</v>
      </c>
      <c r="B258" s="243">
        <v>116312</v>
      </c>
      <c r="C258" s="244">
        <v>99226.751748800001</v>
      </c>
      <c r="D258" s="245">
        <v>4.7238824581586697E-4</v>
      </c>
    </row>
    <row r="259" spans="1:4" s="241" customFormat="1" ht="26.1" customHeight="1">
      <c r="A259" s="1358" t="s">
        <v>1251</v>
      </c>
      <c r="B259" s="1358"/>
      <c r="C259" s="1358"/>
      <c r="D259" s="1358"/>
    </row>
    <row r="260" spans="1:4" ht="15.95" customHeight="1">
      <c r="A260" s="1359"/>
      <c r="B260" s="1359"/>
      <c r="C260" s="1359"/>
      <c r="D260" s="1359"/>
    </row>
    <row r="261" spans="1:4" ht="15.95" customHeight="1">
      <c r="A261" s="1359"/>
      <c r="B261" s="1359"/>
      <c r="C261" s="1359"/>
      <c r="D261" s="1359"/>
    </row>
    <row r="262" spans="1:4" ht="15.95" customHeight="1">
      <c r="A262" s="1217"/>
      <c r="B262" s="1217"/>
      <c r="C262" s="1218"/>
      <c r="D262" s="1222" t="s">
        <v>933</v>
      </c>
    </row>
    <row r="263" spans="1:4" ht="15.95" customHeight="1">
      <c r="A263" s="1360" t="s">
        <v>1247</v>
      </c>
      <c r="B263" s="1363" t="s">
        <v>1248</v>
      </c>
      <c r="C263" s="1363" t="s">
        <v>1249</v>
      </c>
      <c r="D263" s="1365" t="s">
        <v>1252</v>
      </c>
    </row>
    <row r="264" spans="1:4" ht="40.5" customHeight="1">
      <c r="A264" s="1361"/>
      <c r="B264" s="1364"/>
      <c r="C264" s="1364"/>
      <c r="D264" s="1366"/>
    </row>
    <row r="265" spans="1:4" ht="15.95" customHeight="1">
      <c r="A265" s="1362"/>
      <c r="B265" s="1220" t="s">
        <v>6</v>
      </c>
      <c r="C265" s="1220" t="s">
        <v>7</v>
      </c>
      <c r="D265" s="1221" t="s">
        <v>8</v>
      </c>
    </row>
    <row r="266" spans="1:4" ht="24.95" customHeight="1">
      <c r="A266" s="233" t="s">
        <v>243</v>
      </c>
      <c r="B266" s="234">
        <v>634741</v>
      </c>
      <c r="C266" s="235">
        <v>679486.14819880005</v>
      </c>
      <c r="D266" s="236">
        <v>3.23482593097877E-3</v>
      </c>
    </row>
    <row r="267" spans="1:4" ht="24.95" customHeight="1">
      <c r="A267" s="233" t="s">
        <v>244</v>
      </c>
      <c r="B267" s="234">
        <v>381133</v>
      </c>
      <c r="C267" s="235">
        <v>626887.33162519999</v>
      </c>
      <c r="D267" s="236">
        <v>2.98441903711918E-3</v>
      </c>
    </row>
    <row r="268" spans="1:4" ht="24.95" customHeight="1">
      <c r="A268" s="233" t="s">
        <v>245</v>
      </c>
      <c r="B268" s="234">
        <v>162976</v>
      </c>
      <c r="C268" s="235">
        <v>568232.04836340004</v>
      </c>
      <c r="D268" s="236">
        <v>2.7051791559425898E-3</v>
      </c>
    </row>
    <row r="269" spans="1:4" ht="24.95" customHeight="1">
      <c r="A269" s="233" t="s">
        <v>246</v>
      </c>
      <c r="B269" s="234">
        <v>581370</v>
      </c>
      <c r="C269" s="235">
        <v>1454204.8204439001</v>
      </c>
      <c r="D269" s="236">
        <v>6.9230248101392697E-3</v>
      </c>
    </row>
    <row r="270" spans="1:4" ht="24.95" customHeight="1">
      <c r="A270" s="233" t="s">
        <v>247</v>
      </c>
      <c r="B270" s="234">
        <v>110083</v>
      </c>
      <c r="C270" s="235">
        <v>243761.13943929999</v>
      </c>
      <c r="D270" s="236">
        <v>1.1604723023617501E-3</v>
      </c>
    </row>
    <row r="271" spans="1:4" ht="24.95" customHeight="1">
      <c r="A271" s="233" t="s">
        <v>248</v>
      </c>
      <c r="B271" s="234">
        <v>725974</v>
      </c>
      <c r="C271" s="235">
        <v>1918553.2696692001</v>
      </c>
      <c r="D271" s="236">
        <v>9.1336458927699406E-3</v>
      </c>
    </row>
    <row r="272" spans="1:4" ht="24.95" customHeight="1">
      <c r="A272" s="233" t="s">
        <v>249</v>
      </c>
      <c r="B272" s="234">
        <v>632380</v>
      </c>
      <c r="C272" s="235">
        <v>2173423.4432898001</v>
      </c>
      <c r="D272" s="236">
        <v>1.0347004912444601E-2</v>
      </c>
    </row>
    <row r="273" spans="1:4" ht="24.95" customHeight="1">
      <c r="A273" s="233" t="s">
        <v>250</v>
      </c>
      <c r="B273" s="234">
        <v>8810889</v>
      </c>
      <c r="C273" s="235">
        <v>22204268.9115691</v>
      </c>
      <c r="D273" s="236">
        <v>0.10570773965587101</v>
      </c>
    </row>
    <row r="274" spans="1:4" ht="24.95" customHeight="1">
      <c r="A274" s="233" t="s">
        <v>251</v>
      </c>
      <c r="B274" s="234">
        <v>91643</v>
      </c>
      <c r="C274" s="235">
        <v>92051.773360899999</v>
      </c>
      <c r="D274" s="236">
        <v>4.3823036606376899E-4</v>
      </c>
    </row>
    <row r="275" spans="1:4" ht="24.95" customHeight="1">
      <c r="A275" s="233" t="s">
        <v>252</v>
      </c>
      <c r="B275" s="234">
        <v>582879</v>
      </c>
      <c r="C275" s="235">
        <v>524753.80272799998</v>
      </c>
      <c r="D275" s="236">
        <v>2.4981925134809602E-3</v>
      </c>
    </row>
    <row r="276" spans="1:4" ht="24.95" customHeight="1">
      <c r="A276" s="233" t="s">
        <v>253</v>
      </c>
      <c r="B276" s="234">
        <v>531507</v>
      </c>
      <c r="C276" s="235">
        <v>1210895.8929277</v>
      </c>
      <c r="D276" s="236">
        <v>5.7647053505676402E-3</v>
      </c>
    </row>
    <row r="277" spans="1:4" ht="24.95" customHeight="1">
      <c r="A277" s="233" t="s">
        <v>254</v>
      </c>
      <c r="B277" s="234">
        <v>701310</v>
      </c>
      <c r="C277" s="235">
        <v>1431819.2985410001</v>
      </c>
      <c r="D277" s="236">
        <v>6.8164541803744797E-3</v>
      </c>
    </row>
    <row r="278" spans="1:4" ht="24.95" customHeight="1">
      <c r="A278" s="233" t="s">
        <v>255</v>
      </c>
      <c r="B278" s="234">
        <v>9111109</v>
      </c>
      <c r="C278" s="235">
        <v>4654815.6358719002</v>
      </c>
      <c r="D278" s="236">
        <v>2.2160154938785301E-2</v>
      </c>
    </row>
    <row r="279" spans="1:4" ht="24.95" customHeight="1">
      <c r="A279" s="233" t="s">
        <v>256</v>
      </c>
      <c r="B279" s="234">
        <v>719944</v>
      </c>
      <c r="C279" s="235">
        <v>3498798.4656785</v>
      </c>
      <c r="D279" s="236">
        <v>1.6656710418670999E-2</v>
      </c>
    </row>
    <row r="280" spans="1:4" ht="24.95" customHeight="1">
      <c r="A280" s="233" t="s">
        <v>257</v>
      </c>
      <c r="B280" s="234">
        <v>330675</v>
      </c>
      <c r="C280" s="235">
        <v>757994.61378939997</v>
      </c>
      <c r="D280" s="236">
        <v>3.60858074697765E-3</v>
      </c>
    </row>
    <row r="281" spans="1:4" ht="24.95" customHeight="1">
      <c r="A281" s="233" t="s">
        <v>258</v>
      </c>
      <c r="B281" s="234">
        <v>59033</v>
      </c>
      <c r="C281" s="235">
        <v>102614.1336883</v>
      </c>
      <c r="D281" s="236">
        <v>4.8851453619731301E-4</v>
      </c>
    </row>
    <row r="282" spans="1:4" ht="24.95" customHeight="1">
      <c r="A282" s="233" t="s">
        <v>259</v>
      </c>
      <c r="B282" s="234">
        <v>155871</v>
      </c>
      <c r="C282" s="235">
        <v>272656.56598010001</v>
      </c>
      <c r="D282" s="236">
        <v>1.2980345989716999E-3</v>
      </c>
    </row>
    <row r="283" spans="1:4" ht="24.95" customHeight="1">
      <c r="A283" s="233" t="s">
        <v>260</v>
      </c>
      <c r="B283" s="234">
        <v>1267929</v>
      </c>
      <c r="C283" s="235">
        <v>1166173.9322422</v>
      </c>
      <c r="D283" s="236">
        <v>5.5517977607762101E-3</v>
      </c>
    </row>
    <row r="284" spans="1:4" ht="24.95" customHeight="1">
      <c r="A284" s="233" t="s">
        <v>261</v>
      </c>
      <c r="B284" s="234">
        <v>44814</v>
      </c>
      <c r="C284" s="235">
        <v>120886.6760125</v>
      </c>
      <c r="D284" s="236">
        <v>5.7550452693062805E-4</v>
      </c>
    </row>
    <row r="285" spans="1:4" ht="24.95" customHeight="1">
      <c r="A285" s="233" t="s">
        <v>262</v>
      </c>
      <c r="B285" s="234">
        <v>448536</v>
      </c>
      <c r="C285" s="235">
        <v>2216839.6163474</v>
      </c>
      <c r="D285" s="236">
        <v>1.05536960463299E-2</v>
      </c>
    </row>
    <row r="286" spans="1:4" ht="24.95" customHeight="1">
      <c r="A286" s="233" t="s">
        <v>263</v>
      </c>
      <c r="B286" s="234">
        <v>178169</v>
      </c>
      <c r="C286" s="235">
        <v>427960.04305959999</v>
      </c>
      <c r="D286" s="236">
        <v>2.03738699954624E-3</v>
      </c>
    </row>
    <row r="287" spans="1:4" ht="24.95" customHeight="1">
      <c r="A287" s="233" t="s">
        <v>264</v>
      </c>
      <c r="B287" s="234">
        <v>277089</v>
      </c>
      <c r="C287" s="235">
        <v>1929716.0974707999</v>
      </c>
      <c r="D287" s="236">
        <v>9.1867887050721304E-3</v>
      </c>
    </row>
    <row r="288" spans="1:4" ht="24.95" customHeight="1">
      <c r="A288" s="233" t="s">
        <v>265</v>
      </c>
      <c r="B288" s="234">
        <v>198900</v>
      </c>
      <c r="C288" s="235">
        <v>218656.36449599999</v>
      </c>
      <c r="D288" s="236">
        <v>1.0409561397538101E-3</v>
      </c>
    </row>
    <row r="289" spans="1:4" ht="24.95" customHeight="1">
      <c r="A289" s="233" t="s">
        <v>266</v>
      </c>
      <c r="B289" s="234">
        <v>346882</v>
      </c>
      <c r="C289" s="235">
        <v>373882.90943</v>
      </c>
      <c r="D289" s="236">
        <v>1.77994228989065E-3</v>
      </c>
    </row>
    <row r="290" spans="1:4" ht="24.95" customHeight="1">
      <c r="A290" s="233" t="s">
        <v>267</v>
      </c>
      <c r="B290" s="234">
        <v>201713</v>
      </c>
      <c r="C290" s="235">
        <v>459770.7356286</v>
      </c>
      <c r="D290" s="236">
        <v>2.18882798694145E-3</v>
      </c>
    </row>
    <row r="291" spans="1:4" ht="24.95" customHeight="1">
      <c r="A291" s="233" t="s">
        <v>268</v>
      </c>
      <c r="B291" s="234">
        <v>1475296</v>
      </c>
      <c r="C291" s="235">
        <v>4700043.6096174</v>
      </c>
      <c r="D291" s="236">
        <v>2.23754715021405E-2</v>
      </c>
    </row>
    <row r="292" spans="1:4" ht="24.95" customHeight="1">
      <c r="A292" s="233" t="s">
        <v>269</v>
      </c>
      <c r="B292" s="234">
        <v>96399</v>
      </c>
      <c r="C292" s="235">
        <v>291260.52750839997</v>
      </c>
      <c r="D292" s="236">
        <v>1.3866023752688401E-3</v>
      </c>
    </row>
    <row r="293" spans="1:4" ht="24.95" customHeight="1">
      <c r="A293" s="233" t="s">
        <v>270</v>
      </c>
      <c r="B293" s="234">
        <v>94021</v>
      </c>
      <c r="C293" s="235">
        <v>104467.6423359</v>
      </c>
      <c r="D293" s="236">
        <v>4.9733852451914096E-4</v>
      </c>
    </row>
    <row r="294" spans="1:4" ht="24.95" customHeight="1">
      <c r="A294" s="233" t="s">
        <v>271</v>
      </c>
      <c r="B294" s="234">
        <v>534589</v>
      </c>
      <c r="C294" s="235">
        <v>2723646.5454919999</v>
      </c>
      <c r="D294" s="236">
        <v>1.29664489784427E-2</v>
      </c>
    </row>
    <row r="295" spans="1:4" ht="24.95" customHeight="1">
      <c r="A295" s="233" t="s">
        <v>272</v>
      </c>
      <c r="B295" s="234">
        <v>830738</v>
      </c>
      <c r="C295" s="235">
        <v>2735037.9653765</v>
      </c>
      <c r="D295" s="236">
        <v>1.3020680047804E-2</v>
      </c>
    </row>
    <row r="296" spans="1:4" ht="24.95" customHeight="1">
      <c r="A296" s="233" t="s">
        <v>273</v>
      </c>
      <c r="B296" s="234">
        <v>80102</v>
      </c>
      <c r="C296" s="235">
        <v>76408.190150099996</v>
      </c>
      <c r="D296" s="236">
        <v>3.63756046376954E-4</v>
      </c>
    </row>
    <row r="297" spans="1:4" ht="24.95" customHeight="1">
      <c r="A297" s="233" t="s">
        <v>274</v>
      </c>
      <c r="B297" s="234">
        <v>501343</v>
      </c>
      <c r="C297" s="235">
        <v>1386828.0294551</v>
      </c>
      <c r="D297" s="236">
        <v>6.6022644955773596E-3</v>
      </c>
    </row>
    <row r="298" spans="1:4" ht="24.95" customHeight="1">
      <c r="A298" s="233" t="s">
        <v>275</v>
      </c>
      <c r="B298" s="234">
        <v>292479</v>
      </c>
      <c r="C298" s="235">
        <v>710557.21236030001</v>
      </c>
      <c r="D298" s="236">
        <v>3.3827457735232601E-3</v>
      </c>
    </row>
    <row r="299" spans="1:4" ht="24.95" customHeight="1">
      <c r="A299" s="229" t="s">
        <v>276</v>
      </c>
      <c r="B299" s="230">
        <v>1941552</v>
      </c>
      <c r="C299" s="231">
        <v>1357259.1807887</v>
      </c>
      <c r="D299" s="232">
        <v>6.4614962419951303E-3</v>
      </c>
    </row>
    <row r="300" spans="1:4" ht="24.95" customHeight="1">
      <c r="A300" s="233" t="s">
        <v>277</v>
      </c>
      <c r="B300" s="234">
        <v>70626</v>
      </c>
      <c r="C300" s="235">
        <v>36276.876448100003</v>
      </c>
      <c r="D300" s="236">
        <v>1.7270312417743899E-4</v>
      </c>
    </row>
    <row r="301" spans="1:4" ht="15.95" customHeight="1">
      <c r="A301" s="242" t="s">
        <v>278</v>
      </c>
      <c r="B301" s="243">
        <v>281925</v>
      </c>
      <c r="C301" s="244">
        <v>208101.1395318</v>
      </c>
      <c r="D301" s="245">
        <v>9.907059389042119E-4</v>
      </c>
    </row>
    <row r="302" spans="1:4" s="241" customFormat="1" ht="26.1" customHeight="1">
      <c r="A302" s="1358" t="s">
        <v>1251</v>
      </c>
      <c r="B302" s="1358"/>
      <c r="C302" s="1358"/>
      <c r="D302" s="1358"/>
    </row>
    <row r="303" spans="1:4" ht="15.95" customHeight="1">
      <c r="A303" s="1359"/>
      <c r="B303" s="1359"/>
      <c r="C303" s="1359"/>
      <c r="D303" s="1359"/>
    </row>
    <row r="304" spans="1:4" ht="15.95" customHeight="1">
      <c r="A304" s="1359"/>
      <c r="B304" s="1359"/>
      <c r="C304" s="1359"/>
      <c r="D304" s="1359"/>
    </row>
    <row r="305" spans="1:4" ht="15.95" customHeight="1">
      <c r="A305" s="1217"/>
      <c r="B305" s="1217"/>
      <c r="C305" s="1218"/>
      <c r="D305" s="1222" t="s">
        <v>933</v>
      </c>
    </row>
    <row r="306" spans="1:4" ht="15.95" customHeight="1">
      <c r="A306" s="1360" t="s">
        <v>1247</v>
      </c>
      <c r="B306" s="1363" t="s">
        <v>1248</v>
      </c>
      <c r="C306" s="1363" t="s">
        <v>1249</v>
      </c>
      <c r="D306" s="1365" t="s">
        <v>1252</v>
      </c>
    </row>
    <row r="307" spans="1:4" ht="36.75" customHeight="1">
      <c r="A307" s="1361"/>
      <c r="B307" s="1364"/>
      <c r="C307" s="1364"/>
      <c r="D307" s="1366"/>
    </row>
    <row r="308" spans="1:4" ht="15.95" customHeight="1">
      <c r="A308" s="1362"/>
      <c r="B308" s="1220" t="s">
        <v>6</v>
      </c>
      <c r="C308" s="1220" t="s">
        <v>7</v>
      </c>
      <c r="D308" s="1221" t="s">
        <v>8</v>
      </c>
    </row>
    <row r="309" spans="1:4" ht="24.95" customHeight="1">
      <c r="A309" s="233" t="s">
        <v>279</v>
      </c>
      <c r="B309" s="234">
        <v>171803</v>
      </c>
      <c r="C309" s="235">
        <v>91278.503857699994</v>
      </c>
      <c r="D309" s="236">
        <v>4.3454906623563102E-4</v>
      </c>
    </row>
    <row r="310" spans="1:4" ht="24.95" customHeight="1">
      <c r="A310" s="233" t="s">
        <v>280</v>
      </c>
      <c r="B310" s="234">
        <v>80440</v>
      </c>
      <c r="C310" s="235">
        <v>60593.284702700003</v>
      </c>
      <c r="D310" s="236">
        <v>2.8846611387010402E-4</v>
      </c>
    </row>
    <row r="311" spans="1:4" ht="24.95" customHeight="1">
      <c r="A311" s="233" t="s">
        <v>281</v>
      </c>
      <c r="B311" s="234">
        <v>948828</v>
      </c>
      <c r="C311" s="235">
        <v>768388.7873049</v>
      </c>
      <c r="D311" s="236">
        <v>3.6580642310901101E-3</v>
      </c>
    </row>
    <row r="312" spans="1:4" ht="24.95" customHeight="1">
      <c r="A312" s="233" t="s">
        <v>282</v>
      </c>
      <c r="B312" s="234">
        <v>109400</v>
      </c>
      <c r="C312" s="235">
        <v>53572.227455200002</v>
      </c>
      <c r="D312" s="236">
        <v>2.5504100563602898E-4</v>
      </c>
    </row>
    <row r="313" spans="1:4" ht="24.95" customHeight="1">
      <c r="A313" s="233" t="s">
        <v>283</v>
      </c>
      <c r="B313" s="234">
        <v>105157</v>
      </c>
      <c r="C313" s="235">
        <v>35679.246827700001</v>
      </c>
      <c r="D313" s="236">
        <v>1.69857992163614E-4</v>
      </c>
    </row>
    <row r="314" spans="1:4" ht="24.95" customHeight="1">
      <c r="A314" s="233" t="s">
        <v>284</v>
      </c>
      <c r="B314" s="234">
        <v>126559</v>
      </c>
      <c r="C314" s="235">
        <v>92498.501635699999</v>
      </c>
      <c r="D314" s="236">
        <v>4.4035710287989801E-4</v>
      </c>
    </row>
    <row r="315" spans="1:4" ht="24.95" customHeight="1">
      <c r="A315" s="233" t="s">
        <v>285</v>
      </c>
      <c r="B315" s="234">
        <v>46814</v>
      </c>
      <c r="C315" s="235">
        <v>10870.6130249</v>
      </c>
      <c r="D315" s="236">
        <v>5.1751667038095203E-5</v>
      </c>
    </row>
    <row r="316" spans="1:4" ht="24.95" customHeight="1">
      <c r="A316" s="229" t="s">
        <v>286</v>
      </c>
      <c r="B316" s="230">
        <v>5163779</v>
      </c>
      <c r="C316" s="231">
        <v>3971374.2394508999</v>
      </c>
      <c r="D316" s="232">
        <v>1.8906499279567699E-2</v>
      </c>
    </row>
    <row r="317" spans="1:4" ht="24.95" customHeight="1">
      <c r="A317" s="233" t="s">
        <v>287</v>
      </c>
      <c r="B317" s="234">
        <v>167258</v>
      </c>
      <c r="C317" s="235">
        <v>157067.86872590001</v>
      </c>
      <c r="D317" s="236">
        <v>7.4775213008383202E-4</v>
      </c>
    </row>
    <row r="318" spans="1:4" ht="24.95" customHeight="1">
      <c r="A318" s="233" t="s">
        <v>288</v>
      </c>
      <c r="B318" s="234">
        <v>201906</v>
      </c>
      <c r="C318" s="235">
        <v>138491.63840590001</v>
      </c>
      <c r="D318" s="236">
        <v>6.5931637359599102E-4</v>
      </c>
    </row>
    <row r="319" spans="1:4" ht="24.95" customHeight="1">
      <c r="A319" s="233" t="s">
        <v>289</v>
      </c>
      <c r="B319" s="234">
        <v>159225</v>
      </c>
      <c r="C319" s="235">
        <v>79795.124509400004</v>
      </c>
      <c r="D319" s="236">
        <v>3.79880205965827E-4</v>
      </c>
    </row>
    <row r="320" spans="1:4" ht="24.95" customHeight="1">
      <c r="A320" s="233" t="s">
        <v>290</v>
      </c>
      <c r="B320" s="234">
        <v>1264403</v>
      </c>
      <c r="C320" s="235">
        <v>1329645.0321949001</v>
      </c>
      <c r="D320" s="236">
        <v>6.3300337181895804E-3</v>
      </c>
    </row>
    <row r="321" spans="1:4" ht="24.95" customHeight="1">
      <c r="A321" s="233" t="s">
        <v>291</v>
      </c>
      <c r="B321" s="234">
        <v>562501</v>
      </c>
      <c r="C321" s="235">
        <v>334871.90134610003</v>
      </c>
      <c r="D321" s="236">
        <v>1.59422280042359E-3</v>
      </c>
    </row>
    <row r="322" spans="1:4" ht="24.95" customHeight="1">
      <c r="A322" s="233" t="s">
        <v>292</v>
      </c>
      <c r="B322" s="234">
        <v>244693</v>
      </c>
      <c r="C322" s="235">
        <v>155303.61992160001</v>
      </c>
      <c r="D322" s="236">
        <v>7.3935308060213705E-4</v>
      </c>
    </row>
    <row r="323" spans="1:4" ht="24.95" customHeight="1">
      <c r="A323" s="233" t="s">
        <v>293</v>
      </c>
      <c r="B323" s="234">
        <v>350199</v>
      </c>
      <c r="C323" s="235">
        <v>234697.48743179999</v>
      </c>
      <c r="D323" s="236">
        <v>1.11732302460098E-3</v>
      </c>
    </row>
    <row r="324" spans="1:4" ht="24.95" customHeight="1">
      <c r="A324" s="233" t="s">
        <v>294</v>
      </c>
      <c r="B324" s="234">
        <v>63569</v>
      </c>
      <c r="C324" s="235">
        <v>33099.999835900002</v>
      </c>
      <c r="D324" s="236">
        <v>1.5757898533825E-4</v>
      </c>
    </row>
    <row r="325" spans="1:4" ht="24.95" customHeight="1">
      <c r="A325" s="233" t="s">
        <v>295</v>
      </c>
      <c r="B325" s="234">
        <v>421207</v>
      </c>
      <c r="C325" s="235">
        <v>222577.9724616</v>
      </c>
      <c r="D325" s="236">
        <v>1.05962571700992E-3</v>
      </c>
    </row>
    <row r="326" spans="1:4" ht="24.95" customHeight="1">
      <c r="A326" s="233" t="s">
        <v>296</v>
      </c>
      <c r="B326" s="234">
        <v>54369</v>
      </c>
      <c r="C326" s="235">
        <v>15823.060867100001</v>
      </c>
      <c r="D326" s="236">
        <v>7.5328757968109699E-5</v>
      </c>
    </row>
    <row r="327" spans="1:4" ht="24.95" customHeight="1">
      <c r="A327" s="233" t="s">
        <v>297</v>
      </c>
      <c r="B327" s="234">
        <v>934985</v>
      </c>
      <c r="C327" s="235">
        <v>445774.45188840001</v>
      </c>
      <c r="D327" s="236">
        <v>2.1221959566930801E-3</v>
      </c>
    </row>
    <row r="328" spans="1:4" ht="24.95" customHeight="1">
      <c r="A328" s="233" t="s">
        <v>298</v>
      </c>
      <c r="B328" s="234">
        <v>528853</v>
      </c>
      <c r="C328" s="235">
        <v>605422.97550499998</v>
      </c>
      <c r="D328" s="236">
        <v>2.8822337961787398E-3</v>
      </c>
    </row>
    <row r="329" spans="1:4" ht="24.95" customHeight="1">
      <c r="A329" s="233" t="s">
        <v>299</v>
      </c>
      <c r="B329" s="234">
        <v>210611</v>
      </c>
      <c r="C329" s="235">
        <v>218803.10635730001</v>
      </c>
      <c r="D329" s="236">
        <v>1.0416547329177E-3</v>
      </c>
    </row>
    <row r="330" spans="1:4" ht="24.95" customHeight="1">
      <c r="A330" s="229" t="s">
        <v>300</v>
      </c>
      <c r="B330" s="230">
        <v>1427687</v>
      </c>
      <c r="C330" s="231">
        <v>622348.37900690001</v>
      </c>
      <c r="D330" s="232">
        <v>2.9628104706045E-3</v>
      </c>
    </row>
    <row r="331" spans="1:4" ht="24.95" customHeight="1">
      <c r="A331" s="233" t="s">
        <v>301</v>
      </c>
      <c r="B331" s="234">
        <v>609356</v>
      </c>
      <c r="C331" s="235">
        <v>337914.62700500002</v>
      </c>
      <c r="D331" s="236">
        <v>1.60870828756465E-3</v>
      </c>
    </row>
    <row r="332" spans="1:4" ht="24.95" customHeight="1">
      <c r="A332" s="233" t="s">
        <v>302</v>
      </c>
      <c r="B332" s="234">
        <v>228602</v>
      </c>
      <c r="C332" s="235">
        <v>81818.111554799994</v>
      </c>
      <c r="D332" s="236">
        <v>3.8951102915455799E-4</v>
      </c>
    </row>
    <row r="333" spans="1:4" ht="24.95" customHeight="1">
      <c r="A333" s="233" t="s">
        <v>303</v>
      </c>
      <c r="B333" s="234">
        <v>191133</v>
      </c>
      <c r="C333" s="235">
        <v>58966.136316399999</v>
      </c>
      <c r="D333" s="236">
        <v>2.8071975758674699E-4</v>
      </c>
    </row>
    <row r="334" spans="1:4" ht="24.95" customHeight="1">
      <c r="A334" s="233" t="s">
        <v>304</v>
      </c>
      <c r="B334" s="234">
        <v>243406</v>
      </c>
      <c r="C334" s="235">
        <v>85905.539684000003</v>
      </c>
      <c r="D334" s="236">
        <v>4.0897002554233998E-4</v>
      </c>
    </row>
    <row r="335" spans="1:4" ht="24.95" customHeight="1">
      <c r="A335" s="233" t="s">
        <v>305</v>
      </c>
      <c r="B335" s="234">
        <v>155190</v>
      </c>
      <c r="C335" s="235">
        <v>57743.964446700003</v>
      </c>
      <c r="D335" s="236">
        <v>2.74901370756201E-4</v>
      </c>
    </row>
    <row r="336" spans="1:4" ht="24.95" customHeight="1">
      <c r="A336" s="229" t="s">
        <v>306</v>
      </c>
      <c r="B336" s="230">
        <v>2213957</v>
      </c>
      <c r="C336" s="231">
        <v>1288366.8278639</v>
      </c>
      <c r="D336" s="232">
        <v>6.1335208001439103E-3</v>
      </c>
    </row>
    <row r="337" spans="1:4" ht="24.95" customHeight="1">
      <c r="A337" s="233" t="s">
        <v>307</v>
      </c>
      <c r="B337" s="234">
        <v>81007</v>
      </c>
      <c r="C337" s="235">
        <v>16236.2447517</v>
      </c>
      <c r="D337" s="236">
        <v>7.7295800192163396E-5</v>
      </c>
    </row>
    <row r="338" spans="1:4" ht="24.95" customHeight="1">
      <c r="A338" s="233" t="s">
        <v>308</v>
      </c>
      <c r="B338" s="234">
        <v>163456</v>
      </c>
      <c r="C338" s="235">
        <v>91750.8146137</v>
      </c>
      <c r="D338" s="236">
        <v>4.3679759342789097E-4</v>
      </c>
    </row>
    <row r="339" spans="1:4" ht="24.95" customHeight="1">
      <c r="A339" s="233" t="s">
        <v>309</v>
      </c>
      <c r="B339" s="234">
        <v>423370</v>
      </c>
      <c r="C339" s="235">
        <v>330150.82264859998</v>
      </c>
      <c r="D339" s="236">
        <v>1.5717471872954199E-3</v>
      </c>
    </row>
    <row r="340" spans="1:4" ht="24.95" customHeight="1">
      <c r="A340" s="233" t="s">
        <v>310</v>
      </c>
      <c r="B340" s="234">
        <v>105192</v>
      </c>
      <c r="C340" s="235">
        <v>50027.896554500003</v>
      </c>
      <c r="D340" s="236">
        <v>2.3816752920689799E-4</v>
      </c>
    </row>
    <row r="341" spans="1:4" ht="24.95" customHeight="1">
      <c r="A341" s="233" t="s">
        <v>311</v>
      </c>
      <c r="B341" s="234">
        <v>45634</v>
      </c>
      <c r="C341" s="235">
        <v>10848.8459848</v>
      </c>
      <c r="D341" s="236">
        <v>5.1648040811213598E-5</v>
      </c>
    </row>
    <row r="342" spans="1:4" ht="24.95" customHeight="1">
      <c r="A342" s="233" t="s">
        <v>312</v>
      </c>
      <c r="B342" s="234">
        <v>105976</v>
      </c>
      <c r="C342" s="235">
        <v>31666.024813200002</v>
      </c>
      <c r="D342" s="236">
        <v>1.5075226841384701E-4</v>
      </c>
    </row>
    <row r="343" spans="1:4" ht="24.95" customHeight="1">
      <c r="A343" s="233" t="s">
        <v>313</v>
      </c>
      <c r="B343" s="234">
        <v>216065</v>
      </c>
      <c r="C343" s="235">
        <v>123033.37432050001</v>
      </c>
      <c r="D343" s="236">
        <v>5.8572430163996402E-4</v>
      </c>
    </row>
    <row r="344" spans="1:4" ht="15.95" customHeight="1">
      <c r="A344" s="242" t="s">
        <v>314</v>
      </c>
      <c r="B344" s="243">
        <v>648722</v>
      </c>
      <c r="C344" s="244">
        <v>442140.1048266</v>
      </c>
      <c r="D344" s="245">
        <v>2.10489394082586E-3</v>
      </c>
    </row>
    <row r="345" spans="1:4" s="241" customFormat="1" ht="26.1" customHeight="1">
      <c r="A345" s="1358" t="s">
        <v>1251</v>
      </c>
      <c r="B345" s="1358"/>
      <c r="C345" s="1358"/>
      <c r="D345" s="1358"/>
    </row>
    <row r="346" spans="1:4" ht="15.95" customHeight="1">
      <c r="A346" s="1359"/>
      <c r="B346" s="1359"/>
      <c r="C346" s="1359"/>
      <c r="D346" s="1359"/>
    </row>
    <row r="347" spans="1:4" ht="15.95" customHeight="1">
      <c r="A347" s="1359"/>
      <c r="B347" s="1359"/>
      <c r="C347" s="1359"/>
      <c r="D347" s="1359"/>
    </row>
    <row r="348" spans="1:4" ht="15.95" customHeight="1">
      <c r="A348" s="1217"/>
      <c r="B348" s="1217"/>
      <c r="C348" s="1218"/>
      <c r="D348" s="1222" t="s">
        <v>933</v>
      </c>
    </row>
    <row r="349" spans="1:4" ht="15.95" customHeight="1">
      <c r="A349" s="1360" t="s">
        <v>1247</v>
      </c>
      <c r="B349" s="1363" t="s">
        <v>1248</v>
      </c>
      <c r="C349" s="1363" t="s">
        <v>1249</v>
      </c>
      <c r="D349" s="1365" t="s">
        <v>1252</v>
      </c>
    </row>
    <row r="350" spans="1:4" ht="36" customHeight="1">
      <c r="A350" s="1361"/>
      <c r="B350" s="1364"/>
      <c r="C350" s="1364"/>
      <c r="D350" s="1366"/>
    </row>
    <row r="351" spans="1:4" ht="15.95" customHeight="1">
      <c r="A351" s="1362"/>
      <c r="B351" s="1220" t="s">
        <v>6</v>
      </c>
      <c r="C351" s="1220" t="s">
        <v>7</v>
      </c>
      <c r="D351" s="1221" t="s">
        <v>8</v>
      </c>
    </row>
    <row r="352" spans="1:4" ht="24.95" customHeight="1">
      <c r="A352" s="233" t="s">
        <v>315</v>
      </c>
      <c r="B352" s="234">
        <v>79216</v>
      </c>
      <c r="C352" s="235">
        <v>39928.661546800002</v>
      </c>
      <c r="D352" s="236">
        <v>1.90088157210048E-4</v>
      </c>
    </row>
    <row r="353" spans="1:4" ht="24.95" customHeight="1">
      <c r="A353" s="233" t="s">
        <v>316</v>
      </c>
      <c r="B353" s="234">
        <v>58180</v>
      </c>
      <c r="C353" s="235">
        <v>19672.046388499999</v>
      </c>
      <c r="D353" s="236">
        <v>9.3652601957558903E-5</v>
      </c>
    </row>
    <row r="354" spans="1:4" ht="24.95" customHeight="1">
      <c r="A354" s="233" t="s">
        <v>317</v>
      </c>
      <c r="B354" s="234">
        <v>57231</v>
      </c>
      <c r="C354" s="235">
        <v>20581.929913</v>
      </c>
      <c r="D354" s="236">
        <v>9.7984279397967696E-5</v>
      </c>
    </row>
    <row r="355" spans="1:4" ht="24.95" customHeight="1">
      <c r="A355" s="233" t="s">
        <v>318</v>
      </c>
      <c r="B355" s="234">
        <v>175496</v>
      </c>
      <c r="C355" s="235">
        <v>92873.552834100003</v>
      </c>
      <c r="D355" s="236">
        <v>4.4214260703659799E-4</v>
      </c>
    </row>
    <row r="356" spans="1:4" ht="24.95" customHeight="1">
      <c r="A356" s="233" t="s">
        <v>319</v>
      </c>
      <c r="B356" s="234">
        <v>54412</v>
      </c>
      <c r="C356" s="235">
        <v>19456.508667900001</v>
      </c>
      <c r="D356" s="236">
        <v>9.2626492728475795E-5</v>
      </c>
    </row>
    <row r="357" spans="1:4" ht="24.95" customHeight="1">
      <c r="A357" s="229" t="s">
        <v>320</v>
      </c>
      <c r="B357" s="230">
        <v>1301647</v>
      </c>
      <c r="C357" s="231">
        <v>904494.53090809996</v>
      </c>
      <c r="D357" s="232">
        <v>4.3060220885532503E-3</v>
      </c>
    </row>
    <row r="358" spans="1:4" ht="24.95" customHeight="1">
      <c r="A358" s="233" t="s">
        <v>321</v>
      </c>
      <c r="B358" s="234">
        <v>163123</v>
      </c>
      <c r="C358" s="235">
        <v>72468.447315500001</v>
      </c>
      <c r="D358" s="236">
        <v>3.4500013455073799E-4</v>
      </c>
    </row>
    <row r="359" spans="1:4" ht="24.95" customHeight="1">
      <c r="A359" s="233" t="s">
        <v>322</v>
      </c>
      <c r="B359" s="234">
        <v>570625</v>
      </c>
      <c r="C359" s="235">
        <v>424827.22452809999</v>
      </c>
      <c r="D359" s="236">
        <v>2.0224726077670901E-3</v>
      </c>
    </row>
    <row r="360" spans="1:4" ht="24.95" customHeight="1">
      <c r="A360" s="233" t="s">
        <v>323</v>
      </c>
      <c r="B360" s="234">
        <v>250812</v>
      </c>
      <c r="C360" s="235">
        <v>201306.0428154</v>
      </c>
      <c r="D360" s="236">
        <v>9.5835655971526605E-4</v>
      </c>
    </row>
    <row r="361" spans="1:4" ht="24.95" customHeight="1">
      <c r="A361" s="233" t="s">
        <v>324</v>
      </c>
      <c r="B361" s="234">
        <v>317087</v>
      </c>
      <c r="C361" s="235">
        <v>205892.8162491</v>
      </c>
      <c r="D361" s="236">
        <v>9.8019278652016601E-4</v>
      </c>
    </row>
    <row r="362" spans="1:4" ht="24.95" customHeight="1">
      <c r="A362" s="229" t="s">
        <v>325</v>
      </c>
      <c r="B362" s="230">
        <v>1441511</v>
      </c>
      <c r="C362" s="231">
        <v>921292.99019789998</v>
      </c>
      <c r="D362" s="232">
        <v>4.3859944203736801E-3</v>
      </c>
    </row>
    <row r="363" spans="1:4" ht="24.95" customHeight="1">
      <c r="A363" s="233" t="s">
        <v>326</v>
      </c>
      <c r="B363" s="234">
        <v>63008</v>
      </c>
      <c r="C363" s="235">
        <v>28547.743154899999</v>
      </c>
      <c r="D363" s="236">
        <v>1.3590708224617699E-4</v>
      </c>
    </row>
    <row r="364" spans="1:4" ht="24.95" customHeight="1">
      <c r="A364" s="233" t="s">
        <v>327</v>
      </c>
      <c r="B364" s="234">
        <v>100059</v>
      </c>
      <c r="C364" s="235">
        <v>51401.589636999997</v>
      </c>
      <c r="D364" s="236">
        <v>2.4470726223347499E-4</v>
      </c>
    </row>
    <row r="365" spans="1:4" ht="24.95" customHeight="1">
      <c r="A365" s="233" t="s">
        <v>328</v>
      </c>
      <c r="B365" s="234">
        <v>126525</v>
      </c>
      <c r="C365" s="235">
        <v>57911.738183300004</v>
      </c>
      <c r="D365" s="236">
        <v>2.75700090251999E-4</v>
      </c>
    </row>
    <row r="366" spans="1:4" ht="24.95" customHeight="1">
      <c r="A366" s="233" t="s">
        <v>329</v>
      </c>
      <c r="B366" s="234">
        <v>619801</v>
      </c>
      <c r="C366" s="235">
        <v>478614.26205239998</v>
      </c>
      <c r="D366" s="236">
        <v>2.2785362585057401E-3</v>
      </c>
    </row>
    <row r="367" spans="1:4" ht="24.95" customHeight="1">
      <c r="A367" s="233" t="s">
        <v>330</v>
      </c>
      <c r="B367" s="234">
        <v>137062</v>
      </c>
      <c r="C367" s="235">
        <v>67817.227335000003</v>
      </c>
      <c r="D367" s="236">
        <v>3.2285709742850598E-4</v>
      </c>
    </row>
    <row r="368" spans="1:4" ht="24.95" customHeight="1">
      <c r="A368" s="233" t="s">
        <v>331</v>
      </c>
      <c r="B368" s="234">
        <v>108752</v>
      </c>
      <c r="C368" s="235">
        <v>57380.626480899999</v>
      </c>
      <c r="D368" s="236">
        <v>2.7317162972087002E-4</v>
      </c>
    </row>
    <row r="369" spans="1:4" ht="24.95" customHeight="1">
      <c r="A369" s="233" t="s">
        <v>332</v>
      </c>
      <c r="B369" s="234">
        <v>286304</v>
      </c>
      <c r="C369" s="235">
        <v>179619.80335440001</v>
      </c>
      <c r="D369" s="236">
        <v>8.5511499998690798E-4</v>
      </c>
    </row>
    <row r="370" spans="1:4" ht="24.95" customHeight="1">
      <c r="A370" s="229" t="s">
        <v>333</v>
      </c>
      <c r="B370" s="230">
        <v>1619474</v>
      </c>
      <c r="C370" s="231">
        <v>1445921.4564954999</v>
      </c>
      <c r="D370" s="232">
        <v>6.8835902454067099E-3</v>
      </c>
    </row>
    <row r="371" spans="1:4" ht="24.95" customHeight="1">
      <c r="A371" s="233" t="s">
        <v>334</v>
      </c>
      <c r="B371" s="234">
        <v>114837</v>
      </c>
      <c r="C371" s="235">
        <v>100941.9161201</v>
      </c>
      <c r="D371" s="236">
        <v>4.8055361931005798E-4</v>
      </c>
    </row>
    <row r="372" spans="1:4" ht="24.95" customHeight="1">
      <c r="A372" s="233" t="s">
        <v>335</v>
      </c>
      <c r="B372" s="234">
        <v>126901</v>
      </c>
      <c r="C372" s="235">
        <v>97192.197201000003</v>
      </c>
      <c r="D372" s="236">
        <v>4.6270235328272198E-4</v>
      </c>
    </row>
    <row r="373" spans="1:4" ht="24.95" customHeight="1">
      <c r="A373" s="233" t="s">
        <v>336</v>
      </c>
      <c r="B373" s="234">
        <v>508874</v>
      </c>
      <c r="C373" s="235">
        <v>491248.58101909998</v>
      </c>
      <c r="D373" s="236">
        <v>2.3386843906230501E-3</v>
      </c>
    </row>
    <row r="374" spans="1:4" ht="24.95" customHeight="1">
      <c r="A374" s="233" t="s">
        <v>337</v>
      </c>
      <c r="B374" s="234">
        <v>277650</v>
      </c>
      <c r="C374" s="235">
        <v>251537.0252495</v>
      </c>
      <c r="D374" s="236">
        <v>1.1974909187409701E-3</v>
      </c>
    </row>
    <row r="375" spans="1:4" ht="24.95" customHeight="1">
      <c r="A375" s="233" t="s">
        <v>338</v>
      </c>
      <c r="B375" s="234">
        <v>330498</v>
      </c>
      <c r="C375" s="235">
        <v>276224.2448248</v>
      </c>
      <c r="D375" s="236">
        <v>1.31501922782812E-3</v>
      </c>
    </row>
    <row r="376" spans="1:4" ht="24.95" customHeight="1">
      <c r="A376" s="233" t="s">
        <v>339</v>
      </c>
      <c r="B376" s="234">
        <v>260714</v>
      </c>
      <c r="C376" s="235">
        <v>228777.492081</v>
      </c>
      <c r="D376" s="236">
        <v>1.0891397356217901E-3</v>
      </c>
    </row>
    <row r="377" spans="1:4" ht="24.95" customHeight="1">
      <c r="A377" s="229" t="s">
        <v>340</v>
      </c>
      <c r="B377" s="230">
        <v>3879106</v>
      </c>
      <c r="C377" s="231">
        <v>4260594.5479488997</v>
      </c>
      <c r="D377" s="232">
        <v>2.0283388795527799E-2</v>
      </c>
    </row>
    <row r="378" spans="1:4" ht="24.95" customHeight="1">
      <c r="A378" s="233" t="s">
        <v>341</v>
      </c>
      <c r="B378" s="234">
        <v>320013</v>
      </c>
      <c r="C378" s="235">
        <v>232674.6874269</v>
      </c>
      <c r="D378" s="236">
        <v>1.10769309185492E-3</v>
      </c>
    </row>
    <row r="379" spans="1:4" ht="24.95" customHeight="1">
      <c r="A379" s="233" t="s">
        <v>342</v>
      </c>
      <c r="B379" s="234">
        <v>208175</v>
      </c>
      <c r="C379" s="235">
        <v>154991.8015377</v>
      </c>
      <c r="D379" s="236">
        <v>7.3786860855415003E-4</v>
      </c>
    </row>
    <row r="380" spans="1:4" ht="24.95" customHeight="1">
      <c r="A380" s="233" t="s">
        <v>343</v>
      </c>
      <c r="B380" s="234">
        <v>606862</v>
      </c>
      <c r="C380" s="235">
        <v>450141.2081169</v>
      </c>
      <c r="D380" s="236">
        <v>2.1429847488114401E-3</v>
      </c>
    </row>
    <row r="381" spans="1:4" ht="24.95" customHeight="1">
      <c r="A381" s="233" t="s">
        <v>344</v>
      </c>
      <c r="B381" s="234">
        <v>1243139</v>
      </c>
      <c r="C381" s="235">
        <v>2191913.96337</v>
      </c>
      <c r="D381" s="236">
        <v>1.0435032628669899E-2</v>
      </c>
    </row>
    <row r="382" spans="1:4" ht="24.95" customHeight="1">
      <c r="A382" s="233" t="s">
        <v>345</v>
      </c>
      <c r="B382" s="234">
        <v>552900</v>
      </c>
      <c r="C382" s="235">
        <v>520439.45285140001</v>
      </c>
      <c r="D382" s="236">
        <v>2.4776532119909502E-3</v>
      </c>
    </row>
    <row r="383" spans="1:4" ht="24.95" customHeight="1">
      <c r="A383" s="233" t="s">
        <v>346</v>
      </c>
      <c r="B383" s="234">
        <v>417701</v>
      </c>
      <c r="C383" s="235">
        <v>326215.5180783</v>
      </c>
      <c r="D383" s="236">
        <v>1.5530124046893999E-3</v>
      </c>
    </row>
    <row r="384" spans="1:4" ht="24.95" customHeight="1">
      <c r="A384" s="233" t="s">
        <v>347</v>
      </c>
      <c r="B384" s="234">
        <v>530316</v>
      </c>
      <c r="C384" s="235">
        <v>384217.91656769998</v>
      </c>
      <c r="D384" s="236">
        <v>1.8291441009570099E-3</v>
      </c>
    </row>
    <row r="385" spans="1:4" ht="24.95" customHeight="1">
      <c r="A385" s="229" t="s">
        <v>348</v>
      </c>
      <c r="B385" s="230">
        <v>2519895</v>
      </c>
      <c r="C385" s="231">
        <v>1946039.4825611999</v>
      </c>
      <c r="D385" s="232">
        <v>9.2644993537906607E-3</v>
      </c>
    </row>
    <row r="386" spans="1:4" ht="24.95" customHeight="1">
      <c r="A386" s="233" t="s">
        <v>349</v>
      </c>
      <c r="B386" s="234">
        <v>124621</v>
      </c>
      <c r="C386" s="235">
        <v>56530.290417600001</v>
      </c>
      <c r="D386" s="236">
        <v>2.6912343954819202E-4</v>
      </c>
    </row>
    <row r="387" spans="1:4" ht="15.95" customHeight="1">
      <c r="A387" s="242" t="s">
        <v>350</v>
      </c>
      <c r="B387" s="243">
        <v>446314</v>
      </c>
      <c r="C387" s="244">
        <v>437868.53435749997</v>
      </c>
      <c r="D387" s="245">
        <v>2.0845582990234898E-3</v>
      </c>
    </row>
    <row r="388" spans="1:4" s="241" customFormat="1" ht="26.1" customHeight="1">
      <c r="A388" s="1358" t="s">
        <v>1251</v>
      </c>
      <c r="B388" s="1358"/>
      <c r="C388" s="1358"/>
      <c r="D388" s="1358"/>
    </row>
    <row r="389" spans="1:4" ht="15.95" customHeight="1">
      <c r="A389" s="1359"/>
      <c r="B389" s="1359"/>
      <c r="C389" s="1359"/>
      <c r="D389" s="1359"/>
    </row>
    <row r="390" spans="1:4" ht="15.95" customHeight="1">
      <c r="A390" s="1359"/>
      <c r="B390" s="1359"/>
      <c r="C390" s="1359"/>
      <c r="D390" s="1359"/>
    </row>
    <row r="391" spans="1:4" ht="15.95" customHeight="1">
      <c r="A391" s="1217"/>
      <c r="B391" s="1217"/>
      <c r="C391" s="1218"/>
      <c r="D391" s="1219" t="s">
        <v>933</v>
      </c>
    </row>
    <row r="392" spans="1:4" ht="15.95" customHeight="1">
      <c r="A392" s="1360" t="s">
        <v>1247</v>
      </c>
      <c r="B392" s="1363" t="s">
        <v>1248</v>
      </c>
      <c r="C392" s="1363" t="s">
        <v>1249</v>
      </c>
      <c r="D392" s="1365" t="s">
        <v>1252</v>
      </c>
    </row>
    <row r="393" spans="1:4" ht="38.25" customHeight="1">
      <c r="A393" s="1361"/>
      <c r="B393" s="1364"/>
      <c r="C393" s="1364"/>
      <c r="D393" s="1366"/>
    </row>
    <row r="394" spans="1:4" ht="15.95" customHeight="1">
      <c r="A394" s="1362"/>
      <c r="B394" s="1220" t="s">
        <v>6</v>
      </c>
      <c r="C394" s="1220" t="s">
        <v>7</v>
      </c>
      <c r="D394" s="1221" t="s">
        <v>8</v>
      </c>
    </row>
    <row r="395" spans="1:4" ht="24.95" customHeight="1">
      <c r="A395" s="233" t="s">
        <v>351</v>
      </c>
      <c r="B395" s="234">
        <v>296438</v>
      </c>
      <c r="C395" s="235">
        <v>159457.6205476</v>
      </c>
      <c r="D395" s="236">
        <v>7.59129008305605E-4</v>
      </c>
    </row>
    <row r="396" spans="1:4" ht="24.95" customHeight="1">
      <c r="A396" s="233" t="s">
        <v>352</v>
      </c>
      <c r="B396" s="234">
        <v>913278</v>
      </c>
      <c r="C396" s="235">
        <v>754053.66263160005</v>
      </c>
      <c r="D396" s="236">
        <v>3.5898190826938901E-3</v>
      </c>
    </row>
    <row r="397" spans="1:4" ht="24.95" customHeight="1">
      <c r="A397" s="233" t="s">
        <v>353</v>
      </c>
      <c r="B397" s="234">
        <v>265497</v>
      </c>
      <c r="C397" s="235">
        <v>263712.44063700002</v>
      </c>
      <c r="D397" s="236">
        <v>1.2554543511381199E-3</v>
      </c>
    </row>
    <row r="398" spans="1:4" ht="24.95" customHeight="1">
      <c r="A398" s="233" t="s">
        <v>354</v>
      </c>
      <c r="B398" s="234">
        <v>300556</v>
      </c>
      <c r="C398" s="235">
        <v>164485.2803248</v>
      </c>
      <c r="D398" s="236">
        <v>7.8306416027674899E-4</v>
      </c>
    </row>
    <row r="399" spans="1:4" ht="24.95" customHeight="1">
      <c r="A399" s="233" t="s">
        <v>355</v>
      </c>
      <c r="B399" s="234">
        <v>173191</v>
      </c>
      <c r="C399" s="235">
        <v>109931.6536451</v>
      </c>
      <c r="D399" s="236">
        <v>5.23351012804612E-4</v>
      </c>
    </row>
    <row r="400" spans="1:4" ht="24.95" customHeight="1">
      <c r="A400" s="229" t="s">
        <v>356</v>
      </c>
      <c r="B400" s="230">
        <v>1015990</v>
      </c>
      <c r="C400" s="231">
        <v>473453.66118270002</v>
      </c>
      <c r="D400" s="232">
        <v>2.2539682146140599E-3</v>
      </c>
    </row>
    <row r="401" spans="1:4" ht="24.95" customHeight="1">
      <c r="A401" s="233" t="s">
        <v>357</v>
      </c>
      <c r="B401" s="234">
        <v>125420</v>
      </c>
      <c r="C401" s="235">
        <v>36251.549776</v>
      </c>
      <c r="D401" s="236">
        <v>1.7258255163027001E-4</v>
      </c>
    </row>
    <row r="402" spans="1:4" ht="24.95" customHeight="1">
      <c r="A402" s="233" t="s">
        <v>358</v>
      </c>
      <c r="B402" s="234">
        <v>69777</v>
      </c>
      <c r="C402" s="235">
        <v>42237.512943499998</v>
      </c>
      <c r="D402" s="236">
        <v>2.0107989322794899E-4</v>
      </c>
    </row>
    <row r="403" spans="1:4" ht="24.95" customHeight="1">
      <c r="A403" s="233" t="s">
        <v>359</v>
      </c>
      <c r="B403" s="234">
        <v>100588</v>
      </c>
      <c r="C403" s="235">
        <v>26570.556512800002</v>
      </c>
      <c r="D403" s="236">
        <v>1.2649430078300199E-4</v>
      </c>
    </row>
    <row r="404" spans="1:4" ht="24.95" customHeight="1">
      <c r="A404" s="233" t="s">
        <v>360</v>
      </c>
      <c r="B404" s="234">
        <v>209609</v>
      </c>
      <c r="C404" s="235">
        <v>111384.8102253</v>
      </c>
      <c r="D404" s="236">
        <v>5.3026904726324495E-4</v>
      </c>
    </row>
    <row r="405" spans="1:4" ht="24.95" customHeight="1">
      <c r="A405" s="233" t="s">
        <v>361</v>
      </c>
      <c r="B405" s="234">
        <v>510596</v>
      </c>
      <c r="C405" s="235">
        <v>257009.23172509999</v>
      </c>
      <c r="D405" s="236">
        <v>1.2235424217096E-3</v>
      </c>
    </row>
    <row r="406" spans="1:4" ht="24.95" customHeight="1">
      <c r="A406" s="229" t="s">
        <v>362</v>
      </c>
      <c r="B406" s="230">
        <v>1186831</v>
      </c>
      <c r="C406" s="231">
        <v>764513.54421159998</v>
      </c>
      <c r="D406" s="232">
        <v>3.6396153828239901E-3</v>
      </c>
    </row>
    <row r="407" spans="1:4" ht="24.95" customHeight="1">
      <c r="A407" s="233" t="s">
        <v>363</v>
      </c>
      <c r="B407" s="234">
        <v>135794</v>
      </c>
      <c r="C407" s="235">
        <v>92532.720874299994</v>
      </c>
      <c r="D407" s="236">
        <v>4.4052001021900302E-4</v>
      </c>
    </row>
    <row r="408" spans="1:4" ht="24.95" customHeight="1">
      <c r="A408" s="233" t="s">
        <v>364</v>
      </c>
      <c r="B408" s="234">
        <v>137899</v>
      </c>
      <c r="C408" s="235">
        <v>77952.819815900002</v>
      </c>
      <c r="D408" s="236">
        <v>3.7110955624604201E-4</v>
      </c>
    </row>
    <row r="409" spans="1:4" ht="24.95" customHeight="1">
      <c r="A409" s="233" t="s">
        <v>365</v>
      </c>
      <c r="B409" s="234">
        <v>110551</v>
      </c>
      <c r="C409" s="235">
        <v>40771.421898499997</v>
      </c>
      <c r="D409" s="236">
        <v>1.94100281734598E-4</v>
      </c>
    </row>
    <row r="410" spans="1:4" ht="24.95" customHeight="1">
      <c r="A410" s="233" t="s">
        <v>366</v>
      </c>
      <c r="B410" s="234">
        <v>276038</v>
      </c>
      <c r="C410" s="235">
        <v>253649.59581999999</v>
      </c>
      <c r="D410" s="236">
        <v>1.20754822171998E-3</v>
      </c>
    </row>
    <row r="411" spans="1:4" ht="24.95" customHeight="1">
      <c r="A411" s="233" t="s">
        <v>367</v>
      </c>
      <c r="B411" s="234">
        <v>354406</v>
      </c>
      <c r="C411" s="235">
        <v>206121.85460990001</v>
      </c>
      <c r="D411" s="236">
        <v>9.812831681720491E-4</v>
      </c>
    </row>
    <row r="412" spans="1:4" ht="24.95" customHeight="1">
      <c r="A412" s="233" t="s">
        <v>368</v>
      </c>
      <c r="B412" s="234">
        <v>28571</v>
      </c>
      <c r="C412" s="235">
        <v>8745.8409879999999</v>
      </c>
      <c r="D412" s="236">
        <v>4.1636276605777297E-5</v>
      </c>
    </row>
    <row r="413" spans="1:4" ht="24.95" customHeight="1">
      <c r="A413" s="233" t="s">
        <v>369</v>
      </c>
      <c r="B413" s="234">
        <v>143572</v>
      </c>
      <c r="C413" s="235">
        <v>84739.290204999998</v>
      </c>
      <c r="D413" s="236">
        <v>4.03417868126533E-4</v>
      </c>
    </row>
    <row r="414" spans="1:4" ht="24.95" customHeight="1">
      <c r="A414" s="229" t="s">
        <v>370</v>
      </c>
      <c r="B414" s="230">
        <v>3355411</v>
      </c>
      <c r="C414" s="231">
        <v>2308794.4996091998</v>
      </c>
      <c r="D414" s="232">
        <v>1.09914651482371E-2</v>
      </c>
    </row>
    <row r="415" spans="1:4" ht="24.95" customHeight="1">
      <c r="A415" s="233" t="s">
        <v>371</v>
      </c>
      <c r="B415" s="234">
        <v>118163</v>
      </c>
      <c r="C415" s="235">
        <v>78405.642322300002</v>
      </c>
      <c r="D415" s="236">
        <v>3.7326530583669501E-4</v>
      </c>
    </row>
    <row r="416" spans="1:4" ht="24.95" customHeight="1">
      <c r="A416" s="233" t="s">
        <v>372</v>
      </c>
      <c r="B416" s="234">
        <v>127998</v>
      </c>
      <c r="C416" s="235">
        <v>60278.059222299999</v>
      </c>
      <c r="D416" s="236">
        <v>2.8696542167673701E-4</v>
      </c>
    </row>
    <row r="417" spans="1:4" ht="24.95" customHeight="1">
      <c r="A417" s="233" t="s">
        <v>373</v>
      </c>
      <c r="B417" s="234">
        <v>143675</v>
      </c>
      <c r="C417" s="235">
        <v>81609.782356299998</v>
      </c>
      <c r="D417" s="236">
        <v>3.8851923749659101E-4</v>
      </c>
    </row>
    <row r="418" spans="1:4" ht="24.95" customHeight="1">
      <c r="A418" s="233" t="s">
        <v>374</v>
      </c>
      <c r="B418" s="234">
        <v>140606</v>
      </c>
      <c r="C418" s="235">
        <v>63898.9895818</v>
      </c>
      <c r="D418" s="236">
        <v>3.0420356472384398E-4</v>
      </c>
    </row>
    <row r="419" spans="1:4" ht="24.95" customHeight="1">
      <c r="A419" s="233" t="s">
        <v>375</v>
      </c>
      <c r="B419" s="234">
        <v>294317</v>
      </c>
      <c r="C419" s="235">
        <v>174313.38572769999</v>
      </c>
      <c r="D419" s="236">
        <v>8.29852767070234E-4</v>
      </c>
    </row>
    <row r="420" spans="1:4" ht="24.95" customHeight="1">
      <c r="A420" s="233" t="s">
        <v>376</v>
      </c>
      <c r="B420" s="234">
        <v>147047</v>
      </c>
      <c r="C420" s="235">
        <v>53227.738320600001</v>
      </c>
      <c r="D420" s="236">
        <v>2.5340099812667997E-4</v>
      </c>
    </row>
    <row r="421" spans="1:4" ht="24.95" customHeight="1">
      <c r="A421" s="233" t="s">
        <v>377</v>
      </c>
      <c r="B421" s="234">
        <v>416765</v>
      </c>
      <c r="C421" s="235">
        <v>239094.73624609999</v>
      </c>
      <c r="D421" s="236">
        <v>1.1382569826031701E-3</v>
      </c>
    </row>
    <row r="422" spans="1:4" ht="24.95" customHeight="1">
      <c r="A422" s="233" t="s">
        <v>378</v>
      </c>
      <c r="B422" s="234">
        <v>202443</v>
      </c>
      <c r="C422" s="235">
        <v>92090.291969800004</v>
      </c>
      <c r="D422" s="236">
        <v>4.3841374139117601E-4</v>
      </c>
    </row>
    <row r="423" spans="1:4" ht="24.95" customHeight="1">
      <c r="A423" s="233" t="s">
        <v>379</v>
      </c>
      <c r="B423" s="234">
        <v>479485</v>
      </c>
      <c r="C423" s="235">
        <v>320881.33346150001</v>
      </c>
      <c r="D423" s="236">
        <v>1.52761798161722E-3</v>
      </c>
    </row>
    <row r="424" spans="1:4" ht="24.95" customHeight="1">
      <c r="A424" s="233" t="s">
        <v>380</v>
      </c>
      <c r="B424" s="234">
        <v>169605</v>
      </c>
      <c r="C424" s="235">
        <v>89162.846355600006</v>
      </c>
      <c r="D424" s="236">
        <v>4.2447706731850102E-4</v>
      </c>
    </row>
    <row r="425" spans="1:4" ht="24.95" customHeight="1">
      <c r="A425" s="233" t="s">
        <v>381</v>
      </c>
      <c r="B425" s="234">
        <v>256219</v>
      </c>
      <c r="C425" s="235">
        <v>176316.25220250001</v>
      </c>
      <c r="D425" s="236">
        <v>8.3938780237028505E-4</v>
      </c>
    </row>
    <row r="426" spans="1:4" ht="24.95" customHeight="1">
      <c r="A426" s="233" t="s">
        <v>382</v>
      </c>
      <c r="B426" s="234">
        <v>859088</v>
      </c>
      <c r="C426" s="235">
        <v>879515.44184270001</v>
      </c>
      <c r="D426" s="236">
        <v>4.1871042780060102E-3</v>
      </c>
    </row>
    <row r="427" spans="1:4" ht="24.95" customHeight="1">
      <c r="A427" s="229" t="s">
        <v>383</v>
      </c>
      <c r="B427" s="230">
        <v>17522409</v>
      </c>
      <c r="C427" s="231">
        <v>9264394.7355454005</v>
      </c>
      <c r="D427" s="232">
        <v>4.4104952550993601E-2</v>
      </c>
    </row>
    <row r="428" spans="1:4" ht="24.95" customHeight="1">
      <c r="A428" s="229" t="s">
        <v>384</v>
      </c>
      <c r="B428" s="230">
        <v>1582075</v>
      </c>
      <c r="C428" s="231">
        <v>703142.26315220003</v>
      </c>
      <c r="D428" s="232">
        <v>3.34744546602054E-3</v>
      </c>
    </row>
    <row r="429" spans="1:4" ht="24.95" customHeight="1">
      <c r="A429" s="233" t="s">
        <v>385</v>
      </c>
      <c r="B429" s="234">
        <v>499701</v>
      </c>
      <c r="C429" s="235">
        <v>227948.25333830001</v>
      </c>
      <c r="D429" s="236">
        <v>1.08519198334609E-3</v>
      </c>
    </row>
    <row r="430" spans="1:4" ht="24.95" customHeight="1">
      <c r="A430" s="242" t="s">
        <v>386</v>
      </c>
      <c r="B430" s="243">
        <v>96490</v>
      </c>
      <c r="C430" s="244">
        <v>26511.785678600001</v>
      </c>
      <c r="D430" s="245">
        <v>1.2621451079911601E-4</v>
      </c>
    </row>
    <row r="431" spans="1:4" s="241" customFormat="1" ht="26.1" customHeight="1">
      <c r="A431" s="1358" t="s">
        <v>1251</v>
      </c>
      <c r="B431" s="1358"/>
      <c r="C431" s="1358"/>
      <c r="D431" s="1358"/>
    </row>
    <row r="432" spans="1:4" ht="24.95" customHeight="1">
      <c r="A432" s="1359"/>
      <c r="B432" s="1359"/>
      <c r="C432" s="1359"/>
      <c r="D432" s="1359"/>
    </row>
    <row r="433" spans="1:4" ht="24.95" customHeight="1">
      <c r="A433" s="1359"/>
      <c r="B433" s="1359"/>
      <c r="C433" s="1359"/>
      <c r="D433" s="1359"/>
    </row>
    <row r="434" spans="1:4" ht="24.95" customHeight="1">
      <c r="A434" s="1217"/>
      <c r="B434" s="1217"/>
      <c r="C434" s="1218"/>
      <c r="D434" s="1219" t="s">
        <v>933</v>
      </c>
    </row>
    <row r="435" spans="1:4" ht="24.95" customHeight="1">
      <c r="A435" s="1360" t="s">
        <v>1247</v>
      </c>
      <c r="B435" s="1363" t="s">
        <v>1248</v>
      </c>
      <c r="C435" s="1363" t="s">
        <v>1249</v>
      </c>
      <c r="D435" s="1365" t="s">
        <v>1252</v>
      </c>
    </row>
    <row r="436" spans="1:4" ht="24.95" customHeight="1">
      <c r="A436" s="1361"/>
      <c r="B436" s="1364"/>
      <c r="C436" s="1364"/>
      <c r="D436" s="1366"/>
    </row>
    <row r="437" spans="1:4" ht="24.95" customHeight="1">
      <c r="A437" s="1362"/>
      <c r="B437" s="1220" t="s">
        <v>6</v>
      </c>
      <c r="C437" s="1220" t="s">
        <v>7</v>
      </c>
      <c r="D437" s="1221" t="s">
        <v>8</v>
      </c>
    </row>
    <row r="438" spans="1:4" ht="24.95" customHeight="1">
      <c r="A438" s="233" t="s">
        <v>387</v>
      </c>
      <c r="B438" s="234">
        <v>182793</v>
      </c>
      <c r="C438" s="235">
        <v>78800.6878115</v>
      </c>
      <c r="D438" s="236">
        <v>3.7514599670253199E-4</v>
      </c>
    </row>
    <row r="439" spans="1:4" ht="24.95" customHeight="1">
      <c r="A439" s="233" t="s">
        <v>106</v>
      </c>
      <c r="B439" s="234">
        <v>90941</v>
      </c>
      <c r="C439" s="235">
        <v>29859.463602600001</v>
      </c>
      <c r="D439" s="236">
        <v>1.42151782494538E-4</v>
      </c>
    </row>
    <row r="440" spans="1:4" ht="24.95" customHeight="1">
      <c r="A440" s="233" t="s">
        <v>388</v>
      </c>
      <c r="B440" s="234">
        <v>79390</v>
      </c>
      <c r="C440" s="235">
        <v>19996.4088314</v>
      </c>
      <c r="D440" s="236">
        <v>9.5196792437541396E-5</v>
      </c>
    </row>
    <row r="441" spans="1:4" ht="24.95" customHeight="1">
      <c r="A441" s="233" t="s">
        <v>389</v>
      </c>
      <c r="B441" s="234">
        <v>196876</v>
      </c>
      <c r="C441" s="235">
        <v>154621.83534809999</v>
      </c>
      <c r="D441" s="236">
        <v>7.3610731257059598E-4</v>
      </c>
    </row>
    <row r="442" spans="1:4" ht="24.95" customHeight="1">
      <c r="A442" s="233" t="s">
        <v>390</v>
      </c>
      <c r="B442" s="234">
        <v>236043</v>
      </c>
      <c r="C442" s="235">
        <v>87443.039557199998</v>
      </c>
      <c r="D442" s="236">
        <v>4.16289592647406E-4</v>
      </c>
    </row>
    <row r="443" spans="1:4" ht="24.95" customHeight="1">
      <c r="A443" s="233" t="s">
        <v>391</v>
      </c>
      <c r="B443" s="234">
        <v>111202</v>
      </c>
      <c r="C443" s="235">
        <v>40209.638437699999</v>
      </c>
      <c r="D443" s="236">
        <v>1.91425802333644E-4</v>
      </c>
    </row>
    <row r="444" spans="1:4" ht="24.95" customHeight="1">
      <c r="A444" s="233" t="s">
        <v>392</v>
      </c>
      <c r="B444" s="234">
        <v>88639</v>
      </c>
      <c r="C444" s="235">
        <v>37751.150546800003</v>
      </c>
      <c r="D444" s="236">
        <v>1.7972169268908099E-4</v>
      </c>
    </row>
    <row r="445" spans="1:4" ht="24.95" customHeight="1">
      <c r="A445" s="229" t="s">
        <v>393</v>
      </c>
      <c r="B445" s="230">
        <v>1174120</v>
      </c>
      <c r="C445" s="231">
        <v>476867.58613710001</v>
      </c>
      <c r="D445" s="232">
        <v>2.2702208681790901E-3</v>
      </c>
    </row>
    <row r="446" spans="1:4" ht="24.95" customHeight="1">
      <c r="A446" s="233" t="s">
        <v>394</v>
      </c>
      <c r="B446" s="234">
        <v>242156</v>
      </c>
      <c r="C446" s="235">
        <v>95473.777643099995</v>
      </c>
      <c r="D446" s="236">
        <v>4.5452148283976897E-4</v>
      </c>
    </row>
    <row r="447" spans="1:4" ht="24.95" customHeight="1">
      <c r="A447" s="233" t="s">
        <v>395</v>
      </c>
      <c r="B447" s="234">
        <v>542841</v>
      </c>
      <c r="C447" s="235">
        <v>225567.8404318</v>
      </c>
      <c r="D447" s="236">
        <v>1.0738595648460299E-3</v>
      </c>
    </row>
    <row r="448" spans="1:4" ht="24.95" customHeight="1">
      <c r="A448" s="233" t="s">
        <v>396</v>
      </c>
      <c r="B448" s="234">
        <v>200851</v>
      </c>
      <c r="C448" s="235">
        <v>83553.722101799998</v>
      </c>
      <c r="D448" s="236">
        <v>3.9777374064381898E-4</v>
      </c>
    </row>
    <row r="449" spans="1:4" ht="24.95" customHeight="1">
      <c r="A449" s="233" t="s">
        <v>397</v>
      </c>
      <c r="B449" s="234">
        <v>11026</v>
      </c>
      <c r="C449" s="235">
        <v>7897.0194063999998</v>
      </c>
      <c r="D449" s="236">
        <v>3.7595296417715001E-5</v>
      </c>
    </row>
    <row r="450" spans="1:4" ht="24.95" customHeight="1">
      <c r="A450" s="233" t="s">
        <v>398</v>
      </c>
      <c r="B450" s="234">
        <v>177246</v>
      </c>
      <c r="C450" s="235">
        <v>64375.226554000001</v>
      </c>
      <c r="D450" s="236">
        <v>3.0647078343175598E-4</v>
      </c>
    </row>
    <row r="451" spans="1:4" ht="24.95" customHeight="1">
      <c r="A451" s="229" t="s">
        <v>399</v>
      </c>
      <c r="B451" s="230">
        <v>3148817</v>
      </c>
      <c r="C451" s="231">
        <v>1782343.5843446001</v>
      </c>
      <c r="D451" s="232">
        <v>8.4851932005311596E-3</v>
      </c>
    </row>
    <row r="452" spans="1:4" ht="24.95" customHeight="1">
      <c r="A452" s="233" t="s">
        <v>400</v>
      </c>
      <c r="B452" s="234">
        <v>261620</v>
      </c>
      <c r="C452" s="235">
        <v>188977.99175769999</v>
      </c>
      <c r="D452" s="236">
        <v>8.9966647553092901E-4</v>
      </c>
    </row>
    <row r="453" spans="1:4" ht="24.95" customHeight="1">
      <c r="A453" s="233" t="s">
        <v>401</v>
      </c>
      <c r="B453" s="234">
        <v>196779</v>
      </c>
      <c r="C453" s="235">
        <v>46674.482093400002</v>
      </c>
      <c r="D453" s="236">
        <v>2.22202947611172E-4</v>
      </c>
    </row>
    <row r="454" spans="1:4" ht="24.95" customHeight="1">
      <c r="A454" s="233" t="s">
        <v>402</v>
      </c>
      <c r="B454" s="234">
        <v>207268</v>
      </c>
      <c r="C454" s="235">
        <v>113388.48405</v>
      </c>
      <c r="D454" s="236">
        <v>5.3980792610948001E-4</v>
      </c>
    </row>
    <row r="455" spans="1:4" ht="24.95" customHeight="1">
      <c r="A455" s="233" t="s">
        <v>403</v>
      </c>
      <c r="B455" s="234">
        <v>209265</v>
      </c>
      <c r="C455" s="235">
        <v>72230.288892700002</v>
      </c>
      <c r="D455" s="236">
        <v>3.4386633507035597E-4</v>
      </c>
    </row>
    <row r="456" spans="1:4" ht="24.95" customHeight="1">
      <c r="A456" s="233" t="s">
        <v>404</v>
      </c>
      <c r="B456" s="234">
        <v>300491</v>
      </c>
      <c r="C456" s="235">
        <v>125547.8468606</v>
      </c>
      <c r="D456" s="236">
        <v>5.97694937092962E-4</v>
      </c>
    </row>
    <row r="457" spans="1:4" ht="24.95" customHeight="1">
      <c r="A457" s="233" t="s">
        <v>405</v>
      </c>
      <c r="B457" s="234">
        <v>229422</v>
      </c>
      <c r="C457" s="235">
        <v>76104.270834399998</v>
      </c>
      <c r="D457" s="236">
        <v>3.6230917937906499E-4</v>
      </c>
    </row>
    <row r="458" spans="1:4" ht="24.95" customHeight="1">
      <c r="A458" s="233" t="s">
        <v>406</v>
      </c>
      <c r="B458" s="234">
        <v>1257719</v>
      </c>
      <c r="C458" s="235">
        <v>1001457.5653744</v>
      </c>
      <c r="D458" s="236">
        <v>4.7676334680779604E-3</v>
      </c>
    </row>
    <row r="459" spans="1:4" ht="24.95" customHeight="1">
      <c r="A459" s="233" t="s">
        <v>407</v>
      </c>
      <c r="B459" s="234">
        <v>266608</v>
      </c>
      <c r="C459" s="235">
        <v>76268.798997100006</v>
      </c>
      <c r="D459" s="236">
        <v>3.6309244768922702E-4</v>
      </c>
    </row>
    <row r="460" spans="1:4" ht="24.95" customHeight="1">
      <c r="A460" s="233" t="s">
        <v>408</v>
      </c>
      <c r="B460" s="234">
        <v>219645</v>
      </c>
      <c r="C460" s="235">
        <v>81693.855484300002</v>
      </c>
      <c r="D460" s="236">
        <v>3.8891948397000897E-4</v>
      </c>
    </row>
    <row r="461" spans="1:4" ht="24.95" customHeight="1">
      <c r="A461" s="229" t="s">
        <v>409</v>
      </c>
      <c r="B461" s="230">
        <v>1700165</v>
      </c>
      <c r="C461" s="231">
        <v>656519.03569279995</v>
      </c>
      <c r="D461" s="232">
        <v>3.12548652606072E-3</v>
      </c>
    </row>
    <row r="462" spans="1:4" ht="24.95" customHeight="1">
      <c r="A462" s="233" t="s">
        <v>410</v>
      </c>
      <c r="B462" s="234">
        <v>108473</v>
      </c>
      <c r="C462" s="235">
        <v>20053.093305900002</v>
      </c>
      <c r="D462" s="236">
        <v>9.5466649900394104E-5</v>
      </c>
    </row>
    <row r="463" spans="1:4" ht="24.95" customHeight="1">
      <c r="A463" s="233" t="s">
        <v>411</v>
      </c>
      <c r="B463" s="234">
        <v>760307</v>
      </c>
      <c r="C463" s="235">
        <v>350096.55052230001</v>
      </c>
      <c r="D463" s="236">
        <v>1.6667027031791899E-3</v>
      </c>
    </row>
    <row r="464" spans="1:4" ht="24.95" customHeight="1">
      <c r="A464" s="233" t="s">
        <v>292</v>
      </c>
      <c r="B464" s="234">
        <v>302492</v>
      </c>
      <c r="C464" s="235">
        <v>130349.8805268</v>
      </c>
      <c r="D464" s="236">
        <v>6.2055595209089002E-4</v>
      </c>
    </row>
    <row r="465" spans="1:4" ht="24.95" customHeight="1">
      <c r="A465" s="233" t="s">
        <v>412</v>
      </c>
      <c r="B465" s="234">
        <v>146786</v>
      </c>
      <c r="C465" s="235">
        <v>49585.355380699999</v>
      </c>
      <c r="D465" s="236">
        <v>2.36060725899238E-4</v>
      </c>
    </row>
    <row r="466" spans="1:4" ht="24.95" customHeight="1">
      <c r="A466" s="233" t="s">
        <v>413</v>
      </c>
      <c r="B466" s="234">
        <v>160690</v>
      </c>
      <c r="C466" s="235">
        <v>44301.174024799999</v>
      </c>
      <c r="D466" s="236">
        <v>2.1090435307343199E-4</v>
      </c>
    </row>
    <row r="467" spans="1:4" ht="24.95" customHeight="1">
      <c r="A467" s="233" t="s">
        <v>414</v>
      </c>
      <c r="B467" s="234">
        <v>221417</v>
      </c>
      <c r="C467" s="235">
        <v>62132.981932299997</v>
      </c>
      <c r="D467" s="236">
        <v>2.9579614191757602E-4</v>
      </c>
    </row>
    <row r="468" spans="1:4" ht="24.95" customHeight="1">
      <c r="A468" s="229" t="s">
        <v>415</v>
      </c>
      <c r="B468" s="230">
        <v>3379263</v>
      </c>
      <c r="C468" s="231">
        <v>2757969.6332498998</v>
      </c>
      <c r="D468" s="232">
        <v>1.31298507116566E-2</v>
      </c>
    </row>
    <row r="469" spans="1:4" ht="24.95" customHeight="1">
      <c r="A469" s="233" t="s">
        <v>416</v>
      </c>
      <c r="B469" s="234">
        <v>93096</v>
      </c>
      <c r="C469" s="235">
        <v>39988.728129399999</v>
      </c>
      <c r="D469" s="236">
        <v>1.90374115856144E-4</v>
      </c>
    </row>
    <row r="470" spans="1:4" ht="24.95" customHeight="1">
      <c r="A470" s="233" t="s">
        <v>417</v>
      </c>
      <c r="B470" s="234">
        <v>124126</v>
      </c>
      <c r="C470" s="235">
        <v>30041.7010261</v>
      </c>
      <c r="D470" s="236">
        <v>1.43019359184211E-4</v>
      </c>
    </row>
    <row r="471" spans="1:4" ht="24.95" customHeight="1">
      <c r="A471" s="233" t="s">
        <v>326</v>
      </c>
      <c r="B471" s="234">
        <v>316551</v>
      </c>
      <c r="C471" s="235">
        <v>190457.8285336</v>
      </c>
      <c r="D471" s="236">
        <v>9.06711526249015E-4</v>
      </c>
    </row>
    <row r="472" spans="1:4" ht="24.95" customHeight="1">
      <c r="A472" s="233" t="s">
        <v>418</v>
      </c>
      <c r="B472" s="234">
        <v>44137</v>
      </c>
      <c r="C472" s="235">
        <v>8698.1970053999994</v>
      </c>
      <c r="D472" s="236">
        <v>4.1409458162490202E-5</v>
      </c>
    </row>
    <row r="473" spans="1:4" ht="24.95" customHeight="1">
      <c r="A473" s="242" t="s">
        <v>419</v>
      </c>
      <c r="B473" s="243">
        <v>262344</v>
      </c>
      <c r="C473" s="244">
        <v>93669.339282500005</v>
      </c>
      <c r="D473" s="245">
        <v>4.4593110316066198E-4</v>
      </c>
    </row>
    <row r="474" spans="1:4" s="241" customFormat="1" ht="26.1" customHeight="1">
      <c r="A474" s="1358" t="s">
        <v>1251</v>
      </c>
      <c r="B474" s="1358"/>
      <c r="C474" s="1358"/>
      <c r="D474" s="1358"/>
    </row>
    <row r="475" spans="1:4" ht="24.95" customHeight="1">
      <c r="A475" s="1359"/>
      <c r="B475" s="1359"/>
      <c r="C475" s="1359"/>
      <c r="D475" s="1359"/>
    </row>
    <row r="476" spans="1:4" ht="24.95" customHeight="1">
      <c r="A476" s="1359"/>
      <c r="B476" s="1359"/>
      <c r="C476" s="1359"/>
      <c r="D476" s="1359"/>
    </row>
    <row r="477" spans="1:4" ht="24.95" customHeight="1">
      <c r="A477" s="1217"/>
      <c r="B477" s="1217"/>
      <c r="C477" s="1218"/>
      <c r="D477" s="1219" t="s">
        <v>933</v>
      </c>
    </row>
    <row r="478" spans="1:4" ht="24.95" customHeight="1">
      <c r="A478" s="1364" t="s">
        <v>1247</v>
      </c>
      <c r="B478" s="1367" t="s">
        <v>1248</v>
      </c>
      <c r="C478" s="1363" t="s">
        <v>1249</v>
      </c>
      <c r="D478" s="1365" t="s">
        <v>1252</v>
      </c>
    </row>
    <row r="479" spans="1:4" ht="24.95" customHeight="1">
      <c r="A479" s="1364"/>
      <c r="B479" s="1368"/>
      <c r="C479" s="1364"/>
      <c r="D479" s="1366"/>
    </row>
    <row r="480" spans="1:4" ht="24.95" customHeight="1">
      <c r="A480" s="1364"/>
      <c r="B480" s="1220" t="s">
        <v>6</v>
      </c>
      <c r="C480" s="1220" t="s">
        <v>7</v>
      </c>
      <c r="D480" s="1221" t="s">
        <v>8</v>
      </c>
    </row>
    <row r="481" spans="1:4" ht="24.95" customHeight="1">
      <c r="A481" s="233" t="s">
        <v>420</v>
      </c>
      <c r="B481" s="234">
        <v>13480</v>
      </c>
      <c r="C481" s="235">
        <v>10855.518429100001</v>
      </c>
      <c r="D481" s="236">
        <v>5.16798062797252E-5</v>
      </c>
    </row>
    <row r="482" spans="1:4" ht="24.95" customHeight="1">
      <c r="A482" s="233" t="s">
        <v>421</v>
      </c>
      <c r="B482" s="234">
        <v>157559</v>
      </c>
      <c r="C482" s="235">
        <v>121034.2163515</v>
      </c>
      <c r="D482" s="236">
        <v>5.7620692140287295E-4</v>
      </c>
    </row>
    <row r="483" spans="1:4" ht="24.95" customHeight="1">
      <c r="A483" s="233" t="s">
        <v>422</v>
      </c>
      <c r="B483" s="234">
        <v>114283</v>
      </c>
      <c r="C483" s="235">
        <v>104046.5615039</v>
      </c>
      <c r="D483" s="236">
        <v>4.9533388734146998E-4</v>
      </c>
    </row>
    <row r="484" spans="1:4" ht="24.95" customHeight="1">
      <c r="A484" s="233" t="s">
        <v>423</v>
      </c>
      <c r="B484" s="234">
        <v>832994</v>
      </c>
      <c r="C484" s="235">
        <v>1279692.5341314001</v>
      </c>
      <c r="D484" s="236">
        <v>6.0922251381599303E-3</v>
      </c>
    </row>
    <row r="485" spans="1:4" ht="24.95" customHeight="1">
      <c r="A485" s="233" t="s">
        <v>424</v>
      </c>
      <c r="B485" s="234">
        <v>111988</v>
      </c>
      <c r="C485" s="235">
        <v>23659.514351900001</v>
      </c>
      <c r="D485" s="236">
        <v>1.12635718539326E-4</v>
      </c>
    </row>
    <row r="486" spans="1:4" ht="24.95" customHeight="1">
      <c r="A486" s="233" t="s">
        <v>425</v>
      </c>
      <c r="B486" s="234">
        <v>8012</v>
      </c>
      <c r="C486" s="235">
        <v>3787.7444839</v>
      </c>
      <c r="D486" s="236">
        <v>1.8032294122435499E-5</v>
      </c>
    </row>
    <row r="487" spans="1:4" ht="24.95" customHeight="1">
      <c r="A487" s="233" t="s">
        <v>426</v>
      </c>
      <c r="B487" s="234">
        <v>308948</v>
      </c>
      <c r="C487" s="235">
        <v>92940.722796400005</v>
      </c>
      <c r="D487" s="236">
        <v>4.4246238270296997E-4</v>
      </c>
    </row>
    <row r="488" spans="1:4" ht="24.95" customHeight="1">
      <c r="A488" s="233" t="s">
        <v>427</v>
      </c>
      <c r="B488" s="234">
        <v>156328</v>
      </c>
      <c r="C488" s="235">
        <v>61363.444652500002</v>
      </c>
      <c r="D488" s="236">
        <v>2.9213261006464497E-4</v>
      </c>
    </row>
    <row r="489" spans="1:4" ht="24.95" customHeight="1">
      <c r="A489" s="233" t="s">
        <v>428</v>
      </c>
      <c r="B489" s="234">
        <v>92772</v>
      </c>
      <c r="C489" s="235">
        <v>29831.645527100001</v>
      </c>
      <c r="D489" s="236">
        <v>1.4201934913704299E-4</v>
      </c>
    </row>
    <row r="490" spans="1:4" ht="24.95" customHeight="1">
      <c r="A490" s="233" t="s">
        <v>429</v>
      </c>
      <c r="B490" s="234">
        <v>673698</v>
      </c>
      <c r="C490" s="235">
        <v>645836.46972379996</v>
      </c>
      <c r="D490" s="236">
        <v>3.07463009359699E-3</v>
      </c>
    </row>
    <row r="491" spans="1:4" ht="24.95" customHeight="1">
      <c r="A491" s="233" t="s">
        <v>430</v>
      </c>
      <c r="B491" s="234">
        <v>68947</v>
      </c>
      <c r="C491" s="235">
        <v>22065.467321399999</v>
      </c>
      <c r="D491" s="236">
        <v>1.05046947696638E-4</v>
      </c>
    </row>
    <row r="492" spans="1:4" ht="24.95" customHeight="1">
      <c r="A492" s="229" t="s">
        <v>431</v>
      </c>
      <c r="B492" s="230">
        <v>2012727</v>
      </c>
      <c r="C492" s="231">
        <v>1108895.7378370999</v>
      </c>
      <c r="D492" s="232">
        <v>5.2791137788695602E-3</v>
      </c>
    </row>
    <row r="493" spans="1:4" ht="24.95" customHeight="1">
      <c r="A493" s="233" t="s">
        <v>432</v>
      </c>
      <c r="B493" s="234">
        <v>212978</v>
      </c>
      <c r="C493" s="235">
        <v>112537.54110849999</v>
      </c>
      <c r="D493" s="236">
        <v>5.3575684677512698E-4</v>
      </c>
    </row>
    <row r="494" spans="1:4" ht="24.95" customHeight="1">
      <c r="A494" s="233" t="s">
        <v>326</v>
      </c>
      <c r="B494" s="234">
        <v>276247</v>
      </c>
      <c r="C494" s="235">
        <v>68361.419199199998</v>
      </c>
      <c r="D494" s="236">
        <v>3.2544782861325302E-4</v>
      </c>
    </row>
    <row r="495" spans="1:4" ht="24.95" customHeight="1">
      <c r="A495" s="233" t="s">
        <v>433</v>
      </c>
      <c r="B495" s="234">
        <v>68688</v>
      </c>
      <c r="C495" s="235">
        <v>39733.111149700002</v>
      </c>
      <c r="D495" s="236">
        <v>1.8915720152091599E-4</v>
      </c>
    </row>
    <row r="496" spans="1:4" ht="24.95" customHeight="1">
      <c r="A496" s="233" t="s">
        <v>434</v>
      </c>
      <c r="B496" s="234">
        <v>76381</v>
      </c>
      <c r="C496" s="235">
        <v>25623.867949200001</v>
      </c>
      <c r="D496" s="236">
        <v>1.21987405797413E-4</v>
      </c>
    </row>
    <row r="497" spans="1:4" ht="24.95" customHeight="1">
      <c r="A497" s="233" t="s">
        <v>435</v>
      </c>
      <c r="B497" s="234">
        <v>211408</v>
      </c>
      <c r="C497" s="235">
        <v>72881.425426999995</v>
      </c>
      <c r="D497" s="236">
        <v>3.4696619715193701E-4</v>
      </c>
    </row>
    <row r="498" spans="1:4" ht="24.95" customHeight="1">
      <c r="A498" s="233" t="s">
        <v>436</v>
      </c>
      <c r="B498" s="234">
        <v>914025</v>
      </c>
      <c r="C498" s="235">
        <v>700169.80686729995</v>
      </c>
      <c r="D498" s="236">
        <v>3.33329450989792E-3</v>
      </c>
    </row>
    <row r="499" spans="1:4" ht="24.95" customHeight="1">
      <c r="A499" s="233" t="s">
        <v>248</v>
      </c>
      <c r="B499" s="234">
        <v>253000</v>
      </c>
      <c r="C499" s="235">
        <v>89588.566136199996</v>
      </c>
      <c r="D499" s="236">
        <v>4.2650378911300102E-4</v>
      </c>
    </row>
    <row r="500" spans="1:4" ht="24.95" customHeight="1">
      <c r="A500" s="229" t="s">
        <v>437</v>
      </c>
      <c r="B500" s="230">
        <v>962369</v>
      </c>
      <c r="C500" s="231">
        <v>364894.1425508</v>
      </c>
      <c r="D500" s="232">
        <v>1.73714951734417E-3</v>
      </c>
    </row>
    <row r="501" spans="1:4" ht="24.95" customHeight="1">
      <c r="A501" s="233" t="s">
        <v>438</v>
      </c>
      <c r="B501" s="234">
        <v>551695</v>
      </c>
      <c r="C501" s="235">
        <v>247952.02535519999</v>
      </c>
      <c r="D501" s="236">
        <v>1.18042382965994E-3</v>
      </c>
    </row>
    <row r="502" spans="1:4" ht="24.95" customHeight="1">
      <c r="A502" s="233" t="s">
        <v>249</v>
      </c>
      <c r="B502" s="234">
        <v>145249</v>
      </c>
      <c r="C502" s="235">
        <v>37285.537893000001</v>
      </c>
      <c r="D502" s="236">
        <v>1.77505053114755E-4</v>
      </c>
    </row>
    <row r="503" spans="1:4" ht="24.95" customHeight="1">
      <c r="A503" s="233" t="s">
        <v>439</v>
      </c>
      <c r="B503" s="234">
        <v>127260</v>
      </c>
      <c r="C503" s="235">
        <v>39099.137807699997</v>
      </c>
      <c r="D503" s="236">
        <v>1.8613904815357001E-4</v>
      </c>
    </row>
    <row r="504" spans="1:4" ht="24.95" customHeight="1">
      <c r="A504" s="233" t="s">
        <v>297</v>
      </c>
      <c r="B504" s="234">
        <v>138165</v>
      </c>
      <c r="C504" s="235">
        <v>40557.441494899998</v>
      </c>
      <c r="D504" s="236">
        <v>1.9308158641590499E-4</v>
      </c>
    </row>
    <row r="505" spans="1:4" ht="24.95" customHeight="1">
      <c r="A505" s="229" t="s">
        <v>440</v>
      </c>
      <c r="B505" s="230">
        <v>645087</v>
      </c>
      <c r="C505" s="231">
        <v>223488.72077809999</v>
      </c>
      <c r="D505" s="232">
        <v>1.0639615114607999E-3</v>
      </c>
    </row>
    <row r="506" spans="1:4" ht="24.95" customHeight="1">
      <c r="A506" s="233" t="s">
        <v>441</v>
      </c>
      <c r="B506" s="234">
        <v>208465</v>
      </c>
      <c r="C506" s="235">
        <v>66466.844351499996</v>
      </c>
      <c r="D506" s="236">
        <v>3.1642833666074399E-4</v>
      </c>
    </row>
    <row r="507" spans="1:4" ht="24.95" customHeight="1">
      <c r="A507" s="233" t="s">
        <v>442</v>
      </c>
      <c r="B507" s="234">
        <v>376338</v>
      </c>
      <c r="C507" s="235">
        <v>143535.16549849999</v>
      </c>
      <c r="D507" s="236">
        <v>6.8332706500741195E-4</v>
      </c>
    </row>
    <row r="508" spans="1:4" ht="24.95" customHeight="1">
      <c r="A508" s="233" t="s">
        <v>443</v>
      </c>
      <c r="B508" s="234">
        <v>60284</v>
      </c>
      <c r="C508" s="235">
        <v>13486.710928099999</v>
      </c>
      <c r="D508" s="236">
        <v>6.4206109792643606E-5</v>
      </c>
    </row>
    <row r="509" spans="1:4" ht="24.95" customHeight="1">
      <c r="A509" s="229" t="s">
        <v>444</v>
      </c>
      <c r="B509" s="230">
        <v>838313</v>
      </c>
      <c r="C509" s="231">
        <v>323017.89020259999</v>
      </c>
      <c r="D509" s="232">
        <v>1.53778947542535E-3</v>
      </c>
    </row>
    <row r="510" spans="1:4" ht="24.95" customHeight="1">
      <c r="A510" s="233" t="s">
        <v>445</v>
      </c>
      <c r="B510" s="234">
        <v>171970</v>
      </c>
      <c r="C510" s="235">
        <v>57339.8997867</v>
      </c>
      <c r="D510" s="236">
        <v>2.7297774237404102E-4</v>
      </c>
    </row>
    <row r="511" spans="1:4" ht="24.95" customHeight="1">
      <c r="A511" s="233" t="s">
        <v>446</v>
      </c>
      <c r="B511" s="234">
        <v>241670</v>
      </c>
      <c r="C511" s="235">
        <v>101923.6025503</v>
      </c>
      <c r="D511" s="236">
        <v>4.8522712844474602E-4</v>
      </c>
    </row>
    <row r="512" spans="1:4" ht="24.95" customHeight="1">
      <c r="A512" s="233" t="s">
        <v>447</v>
      </c>
      <c r="B512" s="234">
        <v>18849</v>
      </c>
      <c r="C512" s="235">
        <v>5201.4143605999998</v>
      </c>
      <c r="D512" s="236">
        <v>2.4762344451077E-5</v>
      </c>
    </row>
    <row r="513" spans="1:4" ht="24.95" customHeight="1">
      <c r="A513" s="233" t="s">
        <v>770</v>
      </c>
      <c r="B513" s="234">
        <v>405824</v>
      </c>
      <c r="C513" s="235">
        <v>158552.973505</v>
      </c>
      <c r="D513" s="236">
        <v>7.5482226015548704E-4</v>
      </c>
    </row>
    <row r="514" spans="1:4" ht="24.95" customHeight="1">
      <c r="A514" s="229" t="s">
        <v>448</v>
      </c>
      <c r="B514" s="230">
        <v>2079473</v>
      </c>
      <c r="C514" s="231">
        <v>867256.14160019998</v>
      </c>
      <c r="D514" s="232">
        <v>4.1287414954456602E-3</v>
      </c>
    </row>
    <row r="515" spans="1:4" ht="24.95" customHeight="1">
      <c r="A515" s="233" t="s">
        <v>449</v>
      </c>
      <c r="B515" s="234">
        <v>141203</v>
      </c>
      <c r="C515" s="235">
        <v>39481.531104299997</v>
      </c>
      <c r="D515" s="236">
        <v>1.8795950579638299E-4</v>
      </c>
    </row>
    <row r="516" spans="1:4" ht="15.95" customHeight="1">
      <c r="A516" s="242" t="s">
        <v>450</v>
      </c>
      <c r="B516" s="243">
        <v>105434</v>
      </c>
      <c r="C516" s="244">
        <v>37282.917802299999</v>
      </c>
      <c r="D516" s="245">
        <v>1.7749257966351501E-4</v>
      </c>
    </row>
    <row r="517" spans="1:4" s="241" customFormat="1" ht="26.1" customHeight="1">
      <c r="A517" s="1358" t="s">
        <v>1251</v>
      </c>
      <c r="B517" s="1358"/>
      <c r="C517" s="1358"/>
      <c r="D517" s="1358"/>
    </row>
    <row r="518" spans="1:4" ht="15.95" customHeight="1">
      <c r="A518" s="1359"/>
      <c r="B518" s="1359"/>
      <c r="C518" s="1359"/>
      <c r="D518" s="1359"/>
    </row>
    <row r="519" spans="1:4" ht="15.95" customHeight="1">
      <c r="A519" s="1359"/>
      <c r="B519" s="1359"/>
      <c r="C519" s="1359"/>
      <c r="D519" s="1359"/>
    </row>
    <row r="520" spans="1:4" ht="15.95" customHeight="1">
      <c r="A520" s="1217"/>
      <c r="B520" s="1217"/>
      <c r="C520" s="1218"/>
      <c r="D520" s="1219" t="s">
        <v>933</v>
      </c>
    </row>
    <row r="521" spans="1:4" ht="15.95" customHeight="1">
      <c r="A521" s="1360" t="s">
        <v>1247</v>
      </c>
      <c r="B521" s="1363" t="s">
        <v>1248</v>
      </c>
      <c r="C521" s="1363" t="s">
        <v>1249</v>
      </c>
      <c r="D521" s="1365" t="s">
        <v>1252</v>
      </c>
    </row>
    <row r="522" spans="1:4" ht="29.25" customHeight="1">
      <c r="A522" s="1361"/>
      <c r="B522" s="1364"/>
      <c r="C522" s="1364"/>
      <c r="D522" s="1366"/>
    </row>
    <row r="523" spans="1:4" ht="15.95" customHeight="1">
      <c r="A523" s="1362"/>
      <c r="B523" s="1220" t="s">
        <v>6</v>
      </c>
      <c r="C523" s="1220" t="s">
        <v>7</v>
      </c>
      <c r="D523" s="1221" t="s">
        <v>8</v>
      </c>
    </row>
    <row r="524" spans="1:4" ht="24.95" customHeight="1">
      <c r="A524" s="233" t="s">
        <v>451</v>
      </c>
      <c r="B524" s="234">
        <v>250492</v>
      </c>
      <c r="C524" s="235">
        <v>101240.8268445</v>
      </c>
      <c r="D524" s="236">
        <v>4.8197664193516898E-4</v>
      </c>
    </row>
    <row r="525" spans="1:4" ht="24.95" customHeight="1">
      <c r="A525" s="233" t="s">
        <v>292</v>
      </c>
      <c r="B525" s="234">
        <v>272643</v>
      </c>
      <c r="C525" s="235">
        <v>97170.310258600002</v>
      </c>
      <c r="D525" s="236">
        <v>4.6259815623762699E-4</v>
      </c>
    </row>
    <row r="526" spans="1:4" ht="24.95" customHeight="1">
      <c r="A526" s="233" t="s">
        <v>452</v>
      </c>
      <c r="B526" s="234">
        <v>93537</v>
      </c>
      <c r="C526" s="235">
        <v>38955.571404399998</v>
      </c>
      <c r="D526" s="236">
        <v>1.85455572374935E-4</v>
      </c>
    </row>
    <row r="527" spans="1:4" ht="24.95" customHeight="1">
      <c r="A527" s="233" t="s">
        <v>453</v>
      </c>
      <c r="B527" s="234">
        <v>780919</v>
      </c>
      <c r="C527" s="235">
        <v>412643.01997540001</v>
      </c>
      <c r="D527" s="236">
        <v>1.9644673328399901E-3</v>
      </c>
    </row>
    <row r="528" spans="1:4" ht="24.95" customHeight="1">
      <c r="A528" s="233" t="s">
        <v>454</v>
      </c>
      <c r="B528" s="234">
        <v>328240</v>
      </c>
      <c r="C528" s="235">
        <v>104371.4650862</v>
      </c>
      <c r="D528" s="236">
        <v>4.9688065402078805E-4</v>
      </c>
    </row>
    <row r="529" spans="1:4" ht="24.95" customHeight="1">
      <c r="A529" s="233" t="s">
        <v>455</v>
      </c>
      <c r="B529" s="234">
        <v>107005</v>
      </c>
      <c r="C529" s="235">
        <v>36110.499124499998</v>
      </c>
      <c r="D529" s="236">
        <v>1.71911052577253E-4</v>
      </c>
    </row>
    <row r="530" spans="1:4" ht="24.95" customHeight="1">
      <c r="A530" s="229" t="s">
        <v>456</v>
      </c>
      <c r="B530" s="230">
        <v>7470325</v>
      </c>
      <c r="C530" s="231">
        <v>3533858.3377564</v>
      </c>
      <c r="D530" s="232">
        <v>1.6823619756903999E-2</v>
      </c>
    </row>
    <row r="531" spans="1:4" ht="24.95" customHeight="1">
      <c r="A531" s="229" t="s">
        <v>457</v>
      </c>
      <c r="B531" s="230">
        <v>1730253</v>
      </c>
      <c r="C531" s="231">
        <v>787558.23396670003</v>
      </c>
      <c r="D531" s="232">
        <v>3.7493241093208601E-3</v>
      </c>
    </row>
    <row r="532" spans="1:4" ht="24.95" customHeight="1">
      <c r="A532" s="233" t="s">
        <v>458</v>
      </c>
      <c r="B532" s="234">
        <v>126409</v>
      </c>
      <c r="C532" s="235">
        <v>39237.347519100003</v>
      </c>
      <c r="D532" s="236">
        <v>1.86797022358836E-4</v>
      </c>
    </row>
    <row r="533" spans="1:4" ht="24.95" customHeight="1">
      <c r="A533" s="233" t="s">
        <v>459</v>
      </c>
      <c r="B533" s="234">
        <v>97038</v>
      </c>
      <c r="C533" s="235">
        <v>21511.854336699998</v>
      </c>
      <c r="D533" s="236">
        <v>1.0241136543586501E-4</v>
      </c>
    </row>
    <row r="534" spans="1:4" ht="24.95" customHeight="1">
      <c r="A534" s="233" t="s">
        <v>460</v>
      </c>
      <c r="B534" s="234">
        <v>152333</v>
      </c>
      <c r="C534" s="235">
        <v>44594.389158600003</v>
      </c>
      <c r="D534" s="236">
        <v>2.1230026073201501E-4</v>
      </c>
    </row>
    <row r="535" spans="1:4" ht="24.95" customHeight="1">
      <c r="A535" s="233" t="s">
        <v>461</v>
      </c>
      <c r="B535" s="234">
        <v>757763</v>
      </c>
      <c r="C535" s="235">
        <v>386706.54993019998</v>
      </c>
      <c r="D535" s="236">
        <v>1.8409917239807501E-3</v>
      </c>
    </row>
    <row r="536" spans="1:4" ht="24.95" customHeight="1">
      <c r="A536" s="233" t="s">
        <v>462</v>
      </c>
      <c r="B536" s="234">
        <v>194748</v>
      </c>
      <c r="C536" s="235">
        <v>75882.261522999994</v>
      </c>
      <c r="D536" s="236">
        <v>3.6125226088361203E-4</v>
      </c>
    </row>
    <row r="537" spans="1:4" ht="24.95" customHeight="1">
      <c r="A537" s="233" t="s">
        <v>463</v>
      </c>
      <c r="B537" s="234">
        <v>150073</v>
      </c>
      <c r="C537" s="235">
        <v>48222.046175299998</v>
      </c>
      <c r="D537" s="236">
        <v>2.2957042733868599E-4</v>
      </c>
    </row>
    <row r="538" spans="1:4" ht="24.95" customHeight="1">
      <c r="A538" s="233" t="s">
        <v>464</v>
      </c>
      <c r="B538" s="234">
        <v>251889</v>
      </c>
      <c r="C538" s="235">
        <v>171403.7853238</v>
      </c>
      <c r="D538" s="236">
        <v>8.1600104859109795E-4</v>
      </c>
    </row>
    <row r="539" spans="1:4" ht="24.95" customHeight="1">
      <c r="A539" s="229" t="s">
        <v>465</v>
      </c>
      <c r="B539" s="230">
        <v>3625221</v>
      </c>
      <c r="C539" s="231">
        <v>2032378.6385145001</v>
      </c>
      <c r="D539" s="232">
        <v>9.6755336938973806E-3</v>
      </c>
    </row>
    <row r="540" spans="1:4" ht="24.95" customHeight="1">
      <c r="A540" s="233" t="s">
        <v>466</v>
      </c>
      <c r="B540" s="234">
        <v>586109</v>
      </c>
      <c r="C540" s="235">
        <v>215378.44242830001</v>
      </c>
      <c r="D540" s="236">
        <v>1.0253509543759599E-3</v>
      </c>
    </row>
    <row r="541" spans="1:4" ht="24.95" customHeight="1">
      <c r="A541" s="233" t="s">
        <v>467</v>
      </c>
      <c r="B541" s="234">
        <v>65528</v>
      </c>
      <c r="C541" s="235">
        <v>11815.8409042</v>
      </c>
      <c r="D541" s="236">
        <v>5.6251608152051701E-5</v>
      </c>
    </row>
    <row r="542" spans="1:4" ht="24.95" customHeight="1">
      <c r="A542" s="233" t="s">
        <v>468</v>
      </c>
      <c r="B542" s="234">
        <v>190456</v>
      </c>
      <c r="C542" s="235">
        <v>65363.827480699998</v>
      </c>
      <c r="D542" s="236">
        <v>3.1117721037151903E-4</v>
      </c>
    </row>
    <row r="543" spans="1:4" ht="24.95" customHeight="1">
      <c r="A543" s="233" t="s">
        <v>469</v>
      </c>
      <c r="B543" s="234">
        <v>213449</v>
      </c>
      <c r="C543" s="235">
        <v>91773.131269000005</v>
      </c>
      <c r="D543" s="236">
        <v>4.36903836204802E-4</v>
      </c>
    </row>
    <row r="544" spans="1:4" ht="24.95" customHeight="1">
      <c r="A544" s="233" t="s">
        <v>470</v>
      </c>
      <c r="B544" s="234">
        <v>138417</v>
      </c>
      <c r="C544" s="235">
        <v>39757.909711599998</v>
      </c>
      <c r="D544" s="236">
        <v>1.8927525989679E-4</v>
      </c>
    </row>
    <row r="545" spans="1:4" ht="24.95" customHeight="1">
      <c r="A545" s="233" t="s">
        <v>471</v>
      </c>
      <c r="B545" s="234">
        <v>131558</v>
      </c>
      <c r="C545" s="235">
        <v>36993.925492100003</v>
      </c>
      <c r="D545" s="236">
        <v>1.76116775577785E-4</v>
      </c>
    </row>
    <row r="546" spans="1:4" ht="24.95" customHeight="1">
      <c r="A546" s="233" t="s">
        <v>472</v>
      </c>
      <c r="B546" s="234">
        <v>185845</v>
      </c>
      <c r="C546" s="235">
        <v>59029.461664399998</v>
      </c>
      <c r="D546" s="236">
        <v>2.8102123021917999E-4</v>
      </c>
    </row>
    <row r="547" spans="1:4" ht="24.95" customHeight="1">
      <c r="A547" s="233" t="s">
        <v>473</v>
      </c>
      <c r="B547" s="234">
        <v>1261529</v>
      </c>
      <c r="C547" s="235">
        <v>1187620.1646453</v>
      </c>
      <c r="D547" s="236">
        <v>5.6538967202373397E-3</v>
      </c>
    </row>
    <row r="548" spans="1:4" ht="24.95" customHeight="1">
      <c r="A548" s="233" t="s">
        <v>474</v>
      </c>
      <c r="B548" s="234">
        <v>206169</v>
      </c>
      <c r="C548" s="235">
        <v>102874.70595040001</v>
      </c>
      <c r="D548" s="236">
        <v>4.8975504111793396E-4</v>
      </c>
    </row>
    <row r="549" spans="1:4" ht="24.95" customHeight="1">
      <c r="A549" s="233" t="s">
        <v>475</v>
      </c>
      <c r="B549" s="234">
        <v>150360</v>
      </c>
      <c r="C549" s="235">
        <v>43646.578915500002</v>
      </c>
      <c r="D549" s="236">
        <v>2.07788025773062E-4</v>
      </c>
    </row>
    <row r="550" spans="1:4" ht="24.95" customHeight="1">
      <c r="A550" s="233" t="s">
        <v>476</v>
      </c>
      <c r="B550" s="234">
        <v>21800</v>
      </c>
      <c r="C550" s="235">
        <v>12939.2339022</v>
      </c>
      <c r="D550" s="236">
        <v>6.1599738956842105E-5</v>
      </c>
    </row>
    <row r="551" spans="1:4" ht="24.95" customHeight="1">
      <c r="A551" s="233" t="s">
        <v>477</v>
      </c>
      <c r="B551" s="234">
        <v>146717</v>
      </c>
      <c r="C551" s="235">
        <v>40652.055716399998</v>
      </c>
      <c r="D551" s="236">
        <v>1.9353201581458901E-4</v>
      </c>
    </row>
    <row r="552" spans="1:4" ht="24.95" customHeight="1">
      <c r="A552" s="233" t="s">
        <v>478</v>
      </c>
      <c r="B552" s="234">
        <v>109129</v>
      </c>
      <c r="C552" s="235">
        <v>18798.515892300002</v>
      </c>
      <c r="D552" s="236">
        <v>8.9493990177026003E-5</v>
      </c>
    </row>
    <row r="553" spans="1:4" ht="24.95" customHeight="1">
      <c r="A553" s="233" t="s">
        <v>479</v>
      </c>
      <c r="B553" s="234">
        <v>218155</v>
      </c>
      <c r="C553" s="235">
        <v>105734.84454210001</v>
      </c>
      <c r="D553" s="236">
        <v>5.0337128702250501E-4</v>
      </c>
    </row>
    <row r="554" spans="1:4" ht="24.95" customHeight="1">
      <c r="A554" s="229" t="s">
        <v>480</v>
      </c>
      <c r="B554" s="230">
        <v>1219930</v>
      </c>
      <c r="C554" s="231">
        <v>428658.87867200002</v>
      </c>
      <c r="D554" s="232">
        <v>2.0407139423639499E-3</v>
      </c>
    </row>
    <row r="555" spans="1:4" ht="24.95" customHeight="1">
      <c r="A555" s="233" t="s">
        <v>481</v>
      </c>
      <c r="B555" s="234">
        <v>47036</v>
      </c>
      <c r="C555" s="235">
        <v>12395.0914195</v>
      </c>
      <c r="D555" s="236">
        <v>5.9009242862328498E-5</v>
      </c>
    </row>
    <row r="556" spans="1:4" ht="24.95" customHeight="1">
      <c r="A556" s="233" t="s">
        <v>482</v>
      </c>
      <c r="B556" s="234">
        <v>76848</v>
      </c>
      <c r="C556" s="235">
        <v>17631.309148100001</v>
      </c>
      <c r="D556" s="236">
        <v>8.3937275514099795E-5</v>
      </c>
    </row>
    <row r="557" spans="1:4" ht="24.95" customHeight="1">
      <c r="A557" s="233" t="s">
        <v>483</v>
      </c>
      <c r="B557" s="234">
        <v>82908</v>
      </c>
      <c r="C557" s="235">
        <v>27522.497366399999</v>
      </c>
      <c r="D557" s="236">
        <v>1.31026200316416E-4</v>
      </c>
    </row>
    <row r="558" spans="1:4" ht="24.95" customHeight="1">
      <c r="A558" s="233" t="s">
        <v>484</v>
      </c>
      <c r="B558" s="234">
        <v>35079</v>
      </c>
      <c r="C558" s="235">
        <v>5683.2764820000002</v>
      </c>
      <c r="D558" s="236">
        <v>2.7056342775535999E-5</v>
      </c>
    </row>
    <row r="559" spans="1:4" ht="15.95" customHeight="1">
      <c r="A559" s="242" t="s">
        <v>485</v>
      </c>
      <c r="B559" s="243">
        <v>79480</v>
      </c>
      <c r="C559" s="244">
        <v>15390.2414307</v>
      </c>
      <c r="D559" s="245">
        <v>7.3268236881683299E-5</v>
      </c>
    </row>
    <row r="560" spans="1:4" s="241" customFormat="1" ht="26.1" customHeight="1">
      <c r="A560" s="1358" t="s">
        <v>1251</v>
      </c>
      <c r="B560" s="1358"/>
      <c r="C560" s="1358"/>
      <c r="D560" s="1358"/>
    </row>
    <row r="561" spans="1:4" ht="15.95" customHeight="1">
      <c r="A561" s="1359"/>
      <c r="B561" s="1359"/>
      <c r="C561" s="1359"/>
      <c r="D561" s="1359"/>
    </row>
    <row r="562" spans="1:4" ht="15.95" customHeight="1">
      <c r="A562" s="1359"/>
      <c r="B562" s="1359"/>
      <c r="C562" s="1359"/>
      <c r="D562" s="1359"/>
    </row>
    <row r="563" spans="1:4" ht="15.95" customHeight="1">
      <c r="A563" s="1217"/>
      <c r="B563" s="1217"/>
      <c r="C563" s="1218"/>
      <c r="D563" s="1219" t="s">
        <v>933</v>
      </c>
    </row>
    <row r="564" spans="1:4" ht="15.95" customHeight="1">
      <c r="A564" s="1360" t="s">
        <v>1247</v>
      </c>
      <c r="B564" s="1363" t="s">
        <v>1248</v>
      </c>
      <c r="C564" s="1363" t="s">
        <v>1249</v>
      </c>
      <c r="D564" s="1365" t="s">
        <v>1252</v>
      </c>
    </row>
    <row r="565" spans="1:4" ht="36.75" customHeight="1">
      <c r="A565" s="1361"/>
      <c r="B565" s="1364"/>
      <c r="C565" s="1364"/>
      <c r="D565" s="1366"/>
    </row>
    <row r="566" spans="1:4" ht="15.95" customHeight="1">
      <c r="A566" s="1362"/>
      <c r="B566" s="1220" t="s">
        <v>6</v>
      </c>
      <c r="C566" s="1220" t="s">
        <v>7</v>
      </c>
      <c r="D566" s="1221" t="s">
        <v>8</v>
      </c>
    </row>
    <row r="567" spans="1:4" ht="24.95" customHeight="1">
      <c r="A567" s="233" t="s">
        <v>486</v>
      </c>
      <c r="B567" s="234">
        <v>120029</v>
      </c>
      <c r="C567" s="235">
        <v>28651.8550951</v>
      </c>
      <c r="D567" s="236">
        <v>1.36402727381514E-4</v>
      </c>
    </row>
    <row r="568" spans="1:4" ht="24.95" customHeight="1">
      <c r="A568" s="233" t="s">
        <v>487</v>
      </c>
      <c r="B568" s="234">
        <v>73693</v>
      </c>
      <c r="C568" s="235">
        <v>18409.4523868</v>
      </c>
      <c r="D568" s="236">
        <v>8.76417777077577E-5</v>
      </c>
    </row>
    <row r="569" spans="1:4" ht="24.95" customHeight="1">
      <c r="A569" s="233" t="s">
        <v>488</v>
      </c>
      <c r="B569" s="234">
        <v>88975</v>
      </c>
      <c r="C569" s="235">
        <v>33235.947685699997</v>
      </c>
      <c r="D569" s="236">
        <v>1.58226191511561E-4</v>
      </c>
    </row>
    <row r="570" spans="1:4" ht="24.95" customHeight="1">
      <c r="A570" s="233" t="s">
        <v>489</v>
      </c>
      <c r="B570" s="234">
        <v>457051</v>
      </c>
      <c r="C570" s="235">
        <v>221020.8924982</v>
      </c>
      <c r="D570" s="236">
        <v>1.05221293507821E-3</v>
      </c>
    </row>
    <row r="571" spans="1:4" ht="24.95" customHeight="1">
      <c r="A571" s="233" t="s">
        <v>490</v>
      </c>
      <c r="B571" s="234">
        <v>158831</v>
      </c>
      <c r="C571" s="235">
        <v>48718.315159500002</v>
      </c>
      <c r="D571" s="236">
        <v>2.31933012334842E-4</v>
      </c>
    </row>
    <row r="572" spans="1:4" ht="24.95" customHeight="1">
      <c r="A572" s="229" t="s">
        <v>491</v>
      </c>
      <c r="B572" s="230">
        <v>894921</v>
      </c>
      <c r="C572" s="231">
        <v>285262.5866032</v>
      </c>
      <c r="D572" s="232">
        <v>1.3580480113218299E-3</v>
      </c>
    </row>
    <row r="573" spans="1:4" ht="24.95" customHeight="1">
      <c r="A573" s="233" t="s">
        <v>492</v>
      </c>
      <c r="B573" s="234">
        <v>75131</v>
      </c>
      <c r="C573" s="235">
        <v>14207.4340438</v>
      </c>
      <c r="D573" s="236">
        <v>6.7637252325721504E-5</v>
      </c>
    </row>
    <row r="574" spans="1:4" ht="24.95" customHeight="1">
      <c r="A574" s="233" t="s">
        <v>493</v>
      </c>
      <c r="B574" s="234">
        <v>99996</v>
      </c>
      <c r="C574" s="235">
        <v>21228.9834314</v>
      </c>
      <c r="D574" s="236">
        <v>1.01064703488436E-4</v>
      </c>
    </row>
    <row r="575" spans="1:4" ht="24.95" customHeight="1">
      <c r="A575" s="233" t="s">
        <v>494</v>
      </c>
      <c r="B575" s="234">
        <v>132644</v>
      </c>
      <c r="C575" s="235">
        <v>32371.910925699998</v>
      </c>
      <c r="D575" s="236">
        <v>1.5411277650821499E-4</v>
      </c>
    </row>
    <row r="576" spans="1:4" ht="24.95" customHeight="1">
      <c r="A576" s="233" t="s">
        <v>495</v>
      </c>
      <c r="B576" s="234">
        <v>460872</v>
      </c>
      <c r="C576" s="235">
        <v>196860.59599559999</v>
      </c>
      <c r="D576" s="236">
        <v>9.3719314573604705E-4</v>
      </c>
    </row>
    <row r="577" spans="1:4" ht="24.95" customHeight="1">
      <c r="A577" s="233" t="s">
        <v>496</v>
      </c>
      <c r="B577" s="234">
        <v>126278</v>
      </c>
      <c r="C577" s="235">
        <v>20593.662206699999</v>
      </c>
      <c r="D577" s="236">
        <v>9.8040133263408802E-5</v>
      </c>
    </row>
    <row r="578" spans="1:4" ht="24.95" customHeight="1">
      <c r="A578" s="229" t="s">
        <v>497</v>
      </c>
      <c r="B578" s="230">
        <v>16612542</v>
      </c>
      <c r="C578" s="231">
        <v>8775431.5806114003</v>
      </c>
      <c r="D578" s="232">
        <v>4.1777148375637702E-2</v>
      </c>
    </row>
    <row r="579" spans="1:4" ht="24.95" customHeight="1">
      <c r="A579" s="229" t="s">
        <v>498</v>
      </c>
      <c r="B579" s="230">
        <v>3068563</v>
      </c>
      <c r="C579" s="231">
        <v>1810940.8372038</v>
      </c>
      <c r="D579" s="232">
        <v>8.6213359833515607E-3</v>
      </c>
    </row>
    <row r="580" spans="1:4" ht="24.95" customHeight="1">
      <c r="A580" s="233" t="s">
        <v>499</v>
      </c>
      <c r="B580" s="234">
        <v>143837</v>
      </c>
      <c r="C580" s="235">
        <v>59604.102123099998</v>
      </c>
      <c r="D580" s="236">
        <v>2.8375691785861097E-4</v>
      </c>
    </row>
    <row r="581" spans="1:4" ht="24.95" customHeight="1">
      <c r="A581" s="233" t="s">
        <v>500</v>
      </c>
      <c r="B581" s="234">
        <v>133068</v>
      </c>
      <c r="C581" s="235">
        <v>36499.191366699997</v>
      </c>
      <c r="D581" s="236">
        <v>1.73761497575391E-4</v>
      </c>
    </row>
    <row r="582" spans="1:4" ht="24.95" customHeight="1">
      <c r="A582" s="233" t="s">
        <v>501</v>
      </c>
      <c r="B582" s="234">
        <v>213440</v>
      </c>
      <c r="C582" s="235">
        <v>69089.390764299998</v>
      </c>
      <c r="D582" s="236">
        <v>3.28913478799122E-4</v>
      </c>
    </row>
    <row r="583" spans="1:4" ht="24.95" customHeight="1">
      <c r="A583" s="233" t="s">
        <v>502</v>
      </c>
      <c r="B583" s="234">
        <v>173267</v>
      </c>
      <c r="C583" s="235">
        <v>38199.740010900001</v>
      </c>
      <c r="D583" s="236">
        <v>1.8185729005877201E-4</v>
      </c>
    </row>
    <row r="584" spans="1:4" ht="24.95" customHeight="1">
      <c r="A584" s="233" t="s">
        <v>503</v>
      </c>
      <c r="B584" s="234">
        <v>119214</v>
      </c>
      <c r="C584" s="235">
        <v>25796.653548999999</v>
      </c>
      <c r="D584" s="236">
        <v>1.2280998524250399E-4</v>
      </c>
    </row>
    <row r="585" spans="1:4" ht="24.95" customHeight="1">
      <c r="A585" s="233" t="s">
        <v>504</v>
      </c>
      <c r="B585" s="234">
        <v>1261161</v>
      </c>
      <c r="C585" s="235">
        <v>1182967.0404910999</v>
      </c>
      <c r="D585" s="236">
        <v>5.6317446179259502E-3</v>
      </c>
    </row>
    <row r="586" spans="1:4" ht="24.95" customHeight="1">
      <c r="A586" s="233" t="s">
        <v>505</v>
      </c>
      <c r="B586" s="234">
        <v>111193</v>
      </c>
      <c r="C586" s="235">
        <v>28267.3005767</v>
      </c>
      <c r="D586" s="236">
        <v>1.34571980822084E-4</v>
      </c>
    </row>
    <row r="587" spans="1:4" ht="24.95" customHeight="1">
      <c r="A587" s="233" t="s">
        <v>506</v>
      </c>
      <c r="B587" s="234">
        <v>102765</v>
      </c>
      <c r="C587" s="235">
        <v>27787.1748014</v>
      </c>
      <c r="D587" s="236">
        <v>1.3228624871085699E-4</v>
      </c>
    </row>
    <row r="588" spans="1:4" ht="24.95" customHeight="1">
      <c r="A588" s="233" t="s">
        <v>263</v>
      </c>
      <c r="B588" s="234">
        <v>169388</v>
      </c>
      <c r="C588" s="235">
        <v>91128.197723699996</v>
      </c>
      <c r="D588" s="236">
        <v>4.3383350465849301E-4</v>
      </c>
    </row>
    <row r="589" spans="1:4" ht="24.95" customHeight="1">
      <c r="A589" s="233" t="s">
        <v>507</v>
      </c>
      <c r="B589" s="234">
        <v>254578</v>
      </c>
      <c r="C589" s="235">
        <v>148156.41303960001</v>
      </c>
      <c r="D589" s="236">
        <v>7.0532741250389796E-4</v>
      </c>
    </row>
    <row r="590" spans="1:4" ht="24.95" customHeight="1">
      <c r="A590" s="233" t="s">
        <v>508</v>
      </c>
      <c r="B590" s="234">
        <v>273761</v>
      </c>
      <c r="C590" s="235">
        <v>67148.748926600005</v>
      </c>
      <c r="D590" s="236">
        <v>3.1967467598323601E-4</v>
      </c>
    </row>
    <row r="591" spans="1:4" ht="24.95" customHeight="1">
      <c r="A591" s="233" t="s">
        <v>509</v>
      </c>
      <c r="B591" s="234">
        <v>112891</v>
      </c>
      <c r="C591" s="235">
        <v>36296.883830699997</v>
      </c>
      <c r="D591" s="236">
        <v>1.72798373212636E-4</v>
      </c>
    </row>
    <row r="592" spans="1:4" ht="24.95" customHeight="1">
      <c r="A592" s="229" t="s">
        <v>510</v>
      </c>
      <c r="B592" s="230">
        <v>1344826</v>
      </c>
      <c r="C592" s="231">
        <v>573608.02970249997</v>
      </c>
      <c r="D592" s="232">
        <v>2.7307725604384398E-3</v>
      </c>
    </row>
    <row r="593" spans="1:4" ht="24.95" customHeight="1">
      <c r="A593" s="233" t="s">
        <v>511</v>
      </c>
      <c r="B593" s="234">
        <v>49790</v>
      </c>
      <c r="C593" s="235">
        <v>12264.855082300001</v>
      </c>
      <c r="D593" s="236">
        <v>5.8389227455322697E-5</v>
      </c>
    </row>
    <row r="594" spans="1:4" ht="24.95" customHeight="1">
      <c r="A594" s="233" t="s">
        <v>512</v>
      </c>
      <c r="B594" s="234">
        <v>669231</v>
      </c>
      <c r="C594" s="235">
        <v>367951.2128021</v>
      </c>
      <c r="D594" s="236">
        <v>1.75170329470658E-3</v>
      </c>
    </row>
    <row r="595" spans="1:4" ht="24.95" customHeight="1">
      <c r="A595" s="233" t="s">
        <v>513</v>
      </c>
      <c r="B595" s="234">
        <v>179961</v>
      </c>
      <c r="C595" s="235">
        <v>54072.839205600001</v>
      </c>
      <c r="D595" s="236">
        <v>2.5742426521510901E-4</v>
      </c>
    </row>
    <row r="596" spans="1:4" ht="24.95" customHeight="1">
      <c r="A596" s="233" t="s">
        <v>514</v>
      </c>
      <c r="B596" s="234">
        <v>89437</v>
      </c>
      <c r="C596" s="235">
        <v>27577.863722400001</v>
      </c>
      <c r="D596" s="236">
        <v>1.3128978261984801E-4</v>
      </c>
    </row>
    <row r="597" spans="1:4" ht="24.95" customHeight="1">
      <c r="A597" s="233" t="s">
        <v>508</v>
      </c>
      <c r="B597" s="234">
        <v>356407</v>
      </c>
      <c r="C597" s="235">
        <v>111741.2588901</v>
      </c>
      <c r="D597" s="236">
        <v>5.3196599044157795E-4</v>
      </c>
    </row>
    <row r="598" spans="1:4" ht="24.95" customHeight="1">
      <c r="A598" s="229" t="s">
        <v>515</v>
      </c>
      <c r="B598" s="230">
        <v>885497</v>
      </c>
      <c r="C598" s="231">
        <v>311875.09565209999</v>
      </c>
      <c r="D598" s="232">
        <v>1.4847420353103801E-3</v>
      </c>
    </row>
    <row r="599" spans="1:4" ht="24.95" customHeight="1">
      <c r="A599" s="233" t="s">
        <v>516</v>
      </c>
      <c r="B599" s="234">
        <v>114869</v>
      </c>
      <c r="C599" s="235">
        <v>38967.0993151</v>
      </c>
      <c r="D599" s="236">
        <v>1.8551045323536301E-4</v>
      </c>
    </row>
    <row r="600" spans="1:4" ht="24.95" customHeight="1">
      <c r="A600" s="233" t="s">
        <v>517</v>
      </c>
      <c r="B600" s="234">
        <v>443137</v>
      </c>
      <c r="C600" s="235">
        <v>201194.73438030001</v>
      </c>
      <c r="D600" s="236">
        <v>9.5782665426663702E-4</v>
      </c>
    </row>
    <row r="601" spans="1:4" ht="24.95" customHeight="1">
      <c r="A601" s="233" t="s">
        <v>518</v>
      </c>
      <c r="B601" s="234">
        <v>124125</v>
      </c>
      <c r="C601" s="235">
        <v>25654.5775068</v>
      </c>
      <c r="D601" s="236">
        <v>1.2213360461767799E-4</v>
      </c>
    </row>
    <row r="602" spans="1:4" ht="15.95" customHeight="1">
      <c r="A602" s="242" t="s">
        <v>519</v>
      </c>
      <c r="B602" s="243">
        <v>61559</v>
      </c>
      <c r="C602" s="244">
        <v>11768.2572415</v>
      </c>
      <c r="D602" s="245">
        <v>5.6025076873377503E-5</v>
      </c>
    </row>
    <row r="603" spans="1:4" s="241" customFormat="1" ht="26.1" customHeight="1">
      <c r="A603" s="1358" t="s">
        <v>1251</v>
      </c>
      <c r="B603" s="1358"/>
      <c r="C603" s="1358"/>
      <c r="D603" s="1358"/>
    </row>
    <row r="604" spans="1:4" ht="15.95" customHeight="1">
      <c r="A604" s="1359"/>
      <c r="B604" s="1359"/>
      <c r="C604" s="1359"/>
      <c r="D604" s="1359"/>
    </row>
    <row r="605" spans="1:4" ht="15.95" customHeight="1">
      <c r="A605" s="1359"/>
      <c r="B605" s="1359"/>
      <c r="C605" s="1359"/>
      <c r="D605" s="1359"/>
    </row>
    <row r="606" spans="1:4" ht="15.95" customHeight="1">
      <c r="A606" s="1217"/>
      <c r="B606" s="1217"/>
      <c r="C606" s="1218"/>
      <c r="D606" s="1219" t="s">
        <v>933</v>
      </c>
    </row>
    <row r="607" spans="1:4" ht="15.95" customHeight="1">
      <c r="A607" s="1360" t="s">
        <v>1247</v>
      </c>
      <c r="B607" s="1363" t="s">
        <v>1248</v>
      </c>
      <c r="C607" s="1363" t="s">
        <v>1249</v>
      </c>
      <c r="D607" s="1365" t="s">
        <v>1252</v>
      </c>
    </row>
    <row r="608" spans="1:4" ht="36.75" customHeight="1">
      <c r="A608" s="1361"/>
      <c r="B608" s="1364"/>
      <c r="C608" s="1364"/>
      <c r="D608" s="1366"/>
    </row>
    <row r="609" spans="1:4" ht="15.95" customHeight="1">
      <c r="A609" s="1362"/>
      <c r="B609" s="1220" t="s">
        <v>6</v>
      </c>
      <c r="C609" s="1220" t="s">
        <v>7</v>
      </c>
      <c r="D609" s="1221" t="s">
        <v>8</v>
      </c>
    </row>
    <row r="610" spans="1:4" ht="24.95" customHeight="1">
      <c r="A610" s="233" t="s">
        <v>520</v>
      </c>
      <c r="B610" s="234">
        <v>141807</v>
      </c>
      <c r="C610" s="235">
        <v>34290.427208399997</v>
      </c>
      <c r="D610" s="236">
        <v>1.6324624631732599E-4</v>
      </c>
    </row>
    <row r="611" spans="1:4" ht="24.95" customHeight="1">
      <c r="A611" s="229" t="s">
        <v>521</v>
      </c>
      <c r="B611" s="230">
        <v>2263673</v>
      </c>
      <c r="C611" s="231">
        <v>885830.56508239999</v>
      </c>
      <c r="D611" s="232">
        <v>4.2171686501308297E-3</v>
      </c>
    </row>
    <row r="612" spans="1:4" ht="24.95" customHeight="1">
      <c r="A612" s="233" t="s">
        <v>522</v>
      </c>
      <c r="B612" s="234">
        <v>138233</v>
      </c>
      <c r="C612" s="235">
        <v>42780.381474100002</v>
      </c>
      <c r="D612" s="236">
        <v>2.0366432442577801E-4</v>
      </c>
    </row>
    <row r="613" spans="1:4" ht="24.95" customHeight="1">
      <c r="A613" s="233" t="s">
        <v>523</v>
      </c>
      <c r="B613" s="234">
        <v>102732</v>
      </c>
      <c r="C613" s="235">
        <v>22113.7692226</v>
      </c>
      <c r="D613" s="236">
        <v>1.0527689828934901E-4</v>
      </c>
    </row>
    <row r="614" spans="1:4" ht="24.95" customHeight="1">
      <c r="A614" s="233" t="s">
        <v>524</v>
      </c>
      <c r="B614" s="234">
        <v>93680</v>
      </c>
      <c r="C614" s="235">
        <v>16117.091085399999</v>
      </c>
      <c r="D614" s="236">
        <v>7.6728545994943703E-5</v>
      </c>
    </row>
    <row r="615" spans="1:4" ht="24.95" customHeight="1">
      <c r="A615" s="233" t="s">
        <v>525</v>
      </c>
      <c r="B615" s="234">
        <v>226825</v>
      </c>
      <c r="C615" s="235">
        <v>62321.408373999999</v>
      </c>
      <c r="D615" s="236">
        <v>2.9669318263181202E-4</v>
      </c>
    </row>
    <row r="616" spans="1:4" ht="24.95" customHeight="1">
      <c r="A616" s="233" t="s">
        <v>526</v>
      </c>
      <c r="B616" s="234">
        <v>218133</v>
      </c>
      <c r="C616" s="235">
        <v>76752.479218699998</v>
      </c>
      <c r="D616" s="236">
        <v>3.6539510143320799E-4</v>
      </c>
    </row>
    <row r="617" spans="1:4" ht="24.95" customHeight="1">
      <c r="A617" s="233" t="s">
        <v>527</v>
      </c>
      <c r="B617" s="234">
        <v>858741</v>
      </c>
      <c r="C617" s="235">
        <v>487430.81831970002</v>
      </c>
      <c r="D617" s="236">
        <v>2.3205091889488402E-3</v>
      </c>
    </row>
    <row r="618" spans="1:4" ht="24.95" customHeight="1">
      <c r="A618" s="233" t="s">
        <v>528</v>
      </c>
      <c r="B618" s="234">
        <v>127149</v>
      </c>
      <c r="C618" s="235">
        <v>28894.501068500002</v>
      </c>
      <c r="D618" s="236">
        <v>1.3755789071910699E-4</v>
      </c>
    </row>
    <row r="619" spans="1:4" ht="24.95" customHeight="1">
      <c r="A619" s="233" t="s">
        <v>529</v>
      </c>
      <c r="B619" s="234">
        <v>192891</v>
      </c>
      <c r="C619" s="235">
        <v>69591.234047100006</v>
      </c>
      <c r="D619" s="236">
        <v>3.31302601327657E-4</v>
      </c>
    </row>
    <row r="620" spans="1:4" ht="24.95" customHeight="1">
      <c r="A620" s="233" t="s">
        <v>530</v>
      </c>
      <c r="B620" s="234">
        <v>82653</v>
      </c>
      <c r="C620" s="235">
        <v>14397.301463100001</v>
      </c>
      <c r="D620" s="236">
        <v>6.8541153094012002E-5</v>
      </c>
    </row>
    <row r="621" spans="1:4" ht="24.95" customHeight="1">
      <c r="A621" s="233" t="s">
        <v>531</v>
      </c>
      <c r="B621" s="234">
        <v>92889</v>
      </c>
      <c r="C621" s="235">
        <v>23636.328370200001</v>
      </c>
      <c r="D621" s="236">
        <v>1.1252533716505201E-4</v>
      </c>
    </row>
    <row r="622" spans="1:4" ht="24.95" customHeight="1">
      <c r="A622" s="233" t="s">
        <v>532</v>
      </c>
      <c r="B622" s="234">
        <v>129747</v>
      </c>
      <c r="C622" s="235">
        <v>41795.252439000004</v>
      </c>
      <c r="D622" s="236">
        <v>1.9897442610106701E-4</v>
      </c>
    </row>
    <row r="623" spans="1:4" ht="24.95" customHeight="1">
      <c r="A623" s="229" t="s">
        <v>533</v>
      </c>
      <c r="B623" s="230">
        <v>1511518</v>
      </c>
      <c r="C623" s="231">
        <v>586573.85203910002</v>
      </c>
      <c r="D623" s="232">
        <v>2.7924988788072202E-3</v>
      </c>
    </row>
    <row r="624" spans="1:4" ht="24.95" customHeight="1">
      <c r="A624" s="233" t="s">
        <v>534</v>
      </c>
      <c r="B624" s="234">
        <v>114350</v>
      </c>
      <c r="C624" s="235">
        <v>42720.936160500001</v>
      </c>
      <c r="D624" s="236">
        <v>2.03381323451559E-4</v>
      </c>
    </row>
    <row r="625" spans="1:4" ht="24.95" customHeight="1">
      <c r="A625" s="233" t="s">
        <v>535</v>
      </c>
      <c r="B625" s="234">
        <v>230761</v>
      </c>
      <c r="C625" s="235">
        <v>70376.644069100003</v>
      </c>
      <c r="D625" s="236">
        <v>3.3504169845620098E-4</v>
      </c>
    </row>
    <row r="626" spans="1:4" ht="24.95" customHeight="1">
      <c r="A626" s="233" t="s">
        <v>536</v>
      </c>
      <c r="B626" s="234">
        <v>150927</v>
      </c>
      <c r="C626" s="235">
        <v>46123.449458399999</v>
      </c>
      <c r="D626" s="236">
        <v>2.1957964960688E-4</v>
      </c>
    </row>
    <row r="627" spans="1:4" ht="24.95" customHeight="1">
      <c r="A627" s="233" t="s">
        <v>537</v>
      </c>
      <c r="B627" s="234">
        <v>175771</v>
      </c>
      <c r="C627" s="235">
        <v>58468.392166099999</v>
      </c>
      <c r="D627" s="236">
        <v>2.7835014977553401E-4</v>
      </c>
    </row>
    <row r="628" spans="1:4" ht="24.95" customHeight="1">
      <c r="A628" s="233" t="s">
        <v>538</v>
      </c>
      <c r="B628" s="234">
        <v>79647</v>
      </c>
      <c r="C628" s="235">
        <v>15388.195987700001</v>
      </c>
      <c r="D628" s="236">
        <v>7.3258499152556198E-5</v>
      </c>
    </row>
    <row r="629" spans="1:4" ht="24.95" customHeight="1">
      <c r="A629" s="233" t="s">
        <v>539</v>
      </c>
      <c r="B629" s="234">
        <v>562505</v>
      </c>
      <c r="C629" s="235">
        <v>302191.05351210001</v>
      </c>
      <c r="D629" s="236">
        <v>1.4386392696922701E-3</v>
      </c>
    </row>
    <row r="630" spans="1:4" ht="24.95" customHeight="1">
      <c r="A630" s="233" t="s">
        <v>540</v>
      </c>
      <c r="B630" s="234">
        <v>197557</v>
      </c>
      <c r="C630" s="235">
        <v>51305.180685200001</v>
      </c>
      <c r="D630" s="236">
        <v>2.4424828867222102E-4</v>
      </c>
    </row>
    <row r="631" spans="1:4" ht="24.95" customHeight="1">
      <c r="A631" s="229" t="s">
        <v>541</v>
      </c>
      <c r="B631" s="230">
        <v>2475757</v>
      </c>
      <c r="C631" s="231">
        <v>1370727.1734488001</v>
      </c>
      <c r="D631" s="232">
        <v>6.5256132398332899E-3</v>
      </c>
    </row>
    <row r="632" spans="1:4" ht="24.95" customHeight="1">
      <c r="A632" s="233" t="s">
        <v>542</v>
      </c>
      <c r="B632" s="234">
        <v>47189</v>
      </c>
      <c r="C632" s="235">
        <v>17266.265969299999</v>
      </c>
      <c r="D632" s="236">
        <v>8.2199416480711995E-5</v>
      </c>
    </row>
    <row r="633" spans="1:4" ht="24.95" customHeight="1">
      <c r="A633" s="233" t="s">
        <v>543</v>
      </c>
      <c r="B633" s="234">
        <v>75159</v>
      </c>
      <c r="C633" s="235">
        <v>26745.545207800002</v>
      </c>
      <c r="D633" s="236">
        <v>1.2732736849117301E-4</v>
      </c>
    </row>
    <row r="634" spans="1:4" ht="24.95" customHeight="1">
      <c r="A634" s="233" t="s">
        <v>544</v>
      </c>
      <c r="B634" s="234">
        <v>69700</v>
      </c>
      <c r="C634" s="235">
        <v>19431.382720599999</v>
      </c>
      <c r="D634" s="236">
        <v>9.2506875770746895E-5</v>
      </c>
    </row>
    <row r="635" spans="1:4" ht="24.95" customHeight="1">
      <c r="A635" s="233" t="s">
        <v>545</v>
      </c>
      <c r="B635" s="234">
        <v>147168</v>
      </c>
      <c r="C635" s="235">
        <v>86941.366081900007</v>
      </c>
      <c r="D635" s="236">
        <v>4.1390127852049301E-4</v>
      </c>
    </row>
    <row r="636" spans="1:4" ht="24.95" customHeight="1">
      <c r="A636" s="233" t="s">
        <v>546</v>
      </c>
      <c r="B636" s="234">
        <v>85737</v>
      </c>
      <c r="C636" s="235">
        <v>29213.429707700001</v>
      </c>
      <c r="D636" s="236">
        <v>1.39076212520002E-4</v>
      </c>
    </row>
    <row r="637" spans="1:4" ht="24.95" customHeight="1">
      <c r="A637" s="233" t="s">
        <v>547</v>
      </c>
      <c r="B637" s="234">
        <v>161673</v>
      </c>
      <c r="C637" s="235">
        <v>67527.285457399994</v>
      </c>
      <c r="D637" s="236">
        <v>3.21476772742531E-4</v>
      </c>
    </row>
    <row r="638" spans="1:4" ht="24.95" customHeight="1">
      <c r="A638" s="233" t="s">
        <v>548</v>
      </c>
      <c r="B638" s="234">
        <v>81778</v>
      </c>
      <c r="C638" s="235">
        <v>26461.676470300001</v>
      </c>
      <c r="D638" s="236">
        <v>1.25975956169534E-4</v>
      </c>
    </row>
    <row r="639" spans="1:4" ht="24.95" customHeight="1">
      <c r="A639" s="233" t="s">
        <v>549</v>
      </c>
      <c r="B639" s="234">
        <v>445555</v>
      </c>
      <c r="C639" s="235">
        <v>261349.1449709</v>
      </c>
      <c r="D639" s="236">
        <v>1.2442034225893499E-3</v>
      </c>
    </row>
    <row r="640" spans="1:4" ht="24.95" customHeight="1">
      <c r="A640" s="233" t="s">
        <v>550</v>
      </c>
      <c r="B640" s="234">
        <v>838767</v>
      </c>
      <c r="C640" s="235">
        <v>629413.30334770004</v>
      </c>
      <c r="D640" s="236">
        <v>2.99644441666595E-3</v>
      </c>
    </row>
    <row r="641" spans="1:4" ht="24.95" customHeight="1">
      <c r="A641" s="233" t="s">
        <v>551</v>
      </c>
      <c r="B641" s="234">
        <v>364503</v>
      </c>
      <c r="C641" s="235">
        <v>147594.27807609999</v>
      </c>
      <c r="D641" s="236">
        <v>7.0265125970599303E-4</v>
      </c>
    </row>
    <row r="642" spans="1:4" ht="24.95" customHeight="1">
      <c r="A642" s="233" t="s">
        <v>552</v>
      </c>
      <c r="B642" s="234">
        <v>158528</v>
      </c>
      <c r="C642" s="235">
        <v>58783.495439099999</v>
      </c>
      <c r="D642" s="236">
        <v>2.7985026017681098E-4</v>
      </c>
    </row>
    <row r="643" spans="1:4" ht="24.95" customHeight="1">
      <c r="A643" s="229" t="s">
        <v>553</v>
      </c>
      <c r="B643" s="230">
        <v>2868858</v>
      </c>
      <c r="C643" s="231">
        <v>1968977.0048338</v>
      </c>
      <c r="D643" s="232">
        <v>9.3736978886489394E-3</v>
      </c>
    </row>
    <row r="644" spans="1:4" ht="24.95" customHeight="1">
      <c r="A644" s="233" t="s">
        <v>39</v>
      </c>
      <c r="B644" s="234">
        <v>17008</v>
      </c>
      <c r="C644" s="235">
        <v>9098.5621001</v>
      </c>
      <c r="D644" s="236">
        <v>4.3315474044679197E-5</v>
      </c>
    </row>
    <row r="645" spans="1:4" ht="15.95" customHeight="1">
      <c r="A645" s="242" t="s">
        <v>554</v>
      </c>
      <c r="B645" s="243">
        <v>120737</v>
      </c>
      <c r="C645" s="244">
        <v>42692.371787600001</v>
      </c>
      <c r="D645" s="245">
        <v>2.03245337200178E-4</v>
      </c>
    </row>
    <row r="646" spans="1:4" s="241" customFormat="1" ht="26.1" customHeight="1">
      <c r="A646" s="1358" t="s">
        <v>1251</v>
      </c>
      <c r="B646" s="1358"/>
      <c r="C646" s="1358"/>
      <c r="D646" s="1358"/>
    </row>
    <row r="647" spans="1:4" ht="15.95" customHeight="1">
      <c r="A647" s="1359"/>
      <c r="B647" s="1359"/>
      <c r="C647" s="1359"/>
      <c r="D647" s="1359"/>
    </row>
    <row r="648" spans="1:4" ht="15.95" customHeight="1">
      <c r="A648" s="1359"/>
      <c r="B648" s="1359"/>
      <c r="C648" s="1359"/>
      <c r="D648" s="1359"/>
    </row>
    <row r="649" spans="1:4" ht="15.95" customHeight="1">
      <c r="A649" s="1217"/>
      <c r="B649" s="1217"/>
      <c r="C649" s="1218"/>
      <c r="D649" s="1219" t="s">
        <v>933</v>
      </c>
    </row>
    <row r="650" spans="1:4" ht="15.95" customHeight="1">
      <c r="A650" s="1360" t="s">
        <v>1247</v>
      </c>
      <c r="B650" s="1363" t="s">
        <v>1248</v>
      </c>
      <c r="C650" s="1363" t="s">
        <v>1249</v>
      </c>
      <c r="D650" s="1365" t="s">
        <v>1252</v>
      </c>
    </row>
    <row r="651" spans="1:4" ht="45.75" customHeight="1">
      <c r="A651" s="1361"/>
      <c r="B651" s="1364"/>
      <c r="C651" s="1364"/>
      <c r="D651" s="1366"/>
    </row>
    <row r="652" spans="1:4" ht="15.95" customHeight="1">
      <c r="A652" s="1362"/>
      <c r="B652" s="1220" t="s">
        <v>6</v>
      </c>
      <c r="C652" s="1220" t="s">
        <v>7</v>
      </c>
      <c r="D652" s="1221" t="s">
        <v>8</v>
      </c>
    </row>
    <row r="653" spans="1:4" ht="24.95" customHeight="1">
      <c r="A653" s="233" t="s">
        <v>555</v>
      </c>
      <c r="B653" s="234">
        <v>268586</v>
      </c>
      <c r="C653" s="235">
        <v>73305.309081400002</v>
      </c>
      <c r="D653" s="236">
        <v>3.48984177710637E-4</v>
      </c>
    </row>
    <row r="654" spans="1:4" ht="24.95" customHeight="1">
      <c r="A654" s="233" t="s">
        <v>556</v>
      </c>
      <c r="B654" s="234">
        <v>1186692</v>
      </c>
      <c r="C654" s="235">
        <v>1241171.3629016001</v>
      </c>
      <c r="D654" s="236">
        <v>5.9088376122829901E-3</v>
      </c>
    </row>
    <row r="655" spans="1:4" ht="24.95" customHeight="1">
      <c r="A655" s="233" t="s">
        <v>557</v>
      </c>
      <c r="B655" s="234">
        <v>91298</v>
      </c>
      <c r="C655" s="235">
        <v>27561.020870600001</v>
      </c>
      <c r="D655" s="236">
        <v>1.3120959894885099E-4</v>
      </c>
    </row>
    <row r="656" spans="1:4" ht="24.95" customHeight="1">
      <c r="A656" s="233" t="s">
        <v>483</v>
      </c>
      <c r="B656" s="234">
        <v>71108</v>
      </c>
      <c r="C656" s="235">
        <v>15378.9356223</v>
      </c>
      <c r="D656" s="236">
        <v>7.3214413382440604E-5</v>
      </c>
    </row>
    <row r="657" spans="1:4" ht="24.95" customHeight="1">
      <c r="A657" s="233" t="s">
        <v>558</v>
      </c>
      <c r="B657" s="234">
        <v>227072</v>
      </c>
      <c r="C657" s="235">
        <v>55888.856514899999</v>
      </c>
      <c r="D657" s="236">
        <v>2.6606976873096697E-4</v>
      </c>
    </row>
    <row r="658" spans="1:4" ht="24.95" customHeight="1">
      <c r="A658" s="233" t="s">
        <v>559</v>
      </c>
      <c r="B658" s="234">
        <v>20687</v>
      </c>
      <c r="C658" s="235">
        <v>8829.3772159</v>
      </c>
      <c r="D658" s="236">
        <v>4.20339670618718E-5</v>
      </c>
    </row>
    <row r="659" spans="1:4" ht="24.95" customHeight="1">
      <c r="A659" s="233" t="s">
        <v>560</v>
      </c>
      <c r="B659" s="234">
        <v>12837</v>
      </c>
      <c r="C659" s="235">
        <v>2125.3321547</v>
      </c>
      <c r="D659" s="236">
        <v>1.0118056982016801E-5</v>
      </c>
    </row>
    <row r="660" spans="1:4" ht="24.95" customHeight="1">
      <c r="A660" s="233" t="s">
        <v>561</v>
      </c>
      <c r="B660" s="234">
        <v>135571</v>
      </c>
      <c r="C660" s="235">
        <v>31680.473898600001</v>
      </c>
      <c r="D660" s="236">
        <v>1.5082105609444201E-4</v>
      </c>
    </row>
    <row r="661" spans="1:4" ht="24.95" customHeight="1">
      <c r="A661" s="233" t="s">
        <v>562</v>
      </c>
      <c r="B661" s="234">
        <v>115731</v>
      </c>
      <c r="C661" s="235">
        <v>110807.2144236</v>
      </c>
      <c r="D661" s="236">
        <v>5.2751929013881201E-4</v>
      </c>
    </row>
    <row r="662" spans="1:4" ht="24.95" customHeight="1">
      <c r="A662" s="233" t="s">
        <v>563</v>
      </c>
      <c r="B662" s="234">
        <v>98303</v>
      </c>
      <c r="C662" s="235">
        <v>26651.007340700002</v>
      </c>
      <c r="D662" s="236">
        <v>1.2687730259245699E-4</v>
      </c>
    </row>
    <row r="663" spans="1:4" ht="24.95" customHeight="1">
      <c r="A663" s="233" t="s">
        <v>564</v>
      </c>
      <c r="B663" s="234">
        <v>188706</v>
      </c>
      <c r="C663" s="235">
        <v>74809.101219499993</v>
      </c>
      <c r="D663" s="236">
        <v>3.56143272588469E-4</v>
      </c>
    </row>
    <row r="664" spans="1:4" ht="24.95" customHeight="1">
      <c r="A664" s="233" t="s">
        <v>565</v>
      </c>
      <c r="B664" s="234">
        <v>147734</v>
      </c>
      <c r="C664" s="235">
        <v>166323.57346370001</v>
      </c>
      <c r="D664" s="236">
        <v>7.9181571221083498E-4</v>
      </c>
    </row>
    <row r="665" spans="1:4" ht="24.95" customHeight="1">
      <c r="A665" s="233" t="s">
        <v>566</v>
      </c>
      <c r="B665" s="234">
        <v>36014</v>
      </c>
      <c r="C665" s="235">
        <v>59113.320172300002</v>
      </c>
      <c r="D665" s="236">
        <v>2.8142045495187999E-4</v>
      </c>
    </row>
    <row r="666" spans="1:4" ht="24.95" customHeight="1">
      <c r="A666" s="233" t="s">
        <v>567</v>
      </c>
      <c r="B666" s="234">
        <v>130774</v>
      </c>
      <c r="C666" s="235">
        <v>23541.186066300001</v>
      </c>
      <c r="D666" s="236">
        <v>1.12072393727419E-4</v>
      </c>
    </row>
    <row r="667" spans="1:4" ht="24.95" customHeight="1">
      <c r="A667" s="229" t="s">
        <v>568</v>
      </c>
      <c r="B667" s="230">
        <v>2193850</v>
      </c>
      <c r="C667" s="231">
        <v>1266899.0226489</v>
      </c>
      <c r="D667" s="232">
        <v>6.0313191391170203E-3</v>
      </c>
    </row>
    <row r="668" spans="1:4" ht="24.95" customHeight="1">
      <c r="A668" s="233" t="s">
        <v>569</v>
      </c>
      <c r="B668" s="234">
        <v>234849</v>
      </c>
      <c r="C668" s="235">
        <v>151130.19177229999</v>
      </c>
      <c r="D668" s="236">
        <v>7.1948466439642205E-4</v>
      </c>
    </row>
    <row r="669" spans="1:4" ht="24.95" customHeight="1">
      <c r="A669" s="233" t="s">
        <v>570</v>
      </c>
      <c r="B669" s="234">
        <v>54206</v>
      </c>
      <c r="C669" s="235">
        <v>54544.733125500003</v>
      </c>
      <c r="D669" s="236">
        <v>2.5967080797806302E-4</v>
      </c>
    </row>
    <row r="670" spans="1:4" ht="24.95" customHeight="1">
      <c r="A670" s="233" t="s">
        <v>571</v>
      </c>
      <c r="B670" s="234">
        <v>72610</v>
      </c>
      <c r="C670" s="235">
        <v>47386.3154946</v>
      </c>
      <c r="D670" s="236">
        <v>2.25591768929814E-4</v>
      </c>
    </row>
    <row r="671" spans="1:4" ht="24.95" customHeight="1">
      <c r="A671" s="233" t="s">
        <v>572</v>
      </c>
      <c r="B671" s="234">
        <v>68873</v>
      </c>
      <c r="C671" s="235">
        <v>25792.707451900002</v>
      </c>
      <c r="D671" s="236">
        <v>1.2279119907996201E-4</v>
      </c>
    </row>
    <row r="672" spans="1:4" ht="24.95" customHeight="1">
      <c r="A672" s="233" t="s">
        <v>573</v>
      </c>
      <c r="B672" s="234">
        <v>109254</v>
      </c>
      <c r="C672" s="235">
        <v>44885.821412800004</v>
      </c>
      <c r="D672" s="236">
        <v>2.13687680645591E-4</v>
      </c>
    </row>
    <row r="673" spans="1:4" ht="24.95" customHeight="1">
      <c r="A673" s="233" t="s">
        <v>574</v>
      </c>
      <c r="B673" s="234">
        <v>149889</v>
      </c>
      <c r="C673" s="235">
        <v>52190.891613899999</v>
      </c>
      <c r="D673" s="236">
        <v>2.48464887770091E-4</v>
      </c>
    </row>
    <row r="674" spans="1:4" ht="24.95" customHeight="1">
      <c r="A674" s="233" t="s">
        <v>575</v>
      </c>
      <c r="B674" s="234">
        <v>81772</v>
      </c>
      <c r="C674" s="235">
        <v>48969.435925500002</v>
      </c>
      <c r="D674" s="236">
        <v>2.33128521570487E-4</v>
      </c>
    </row>
    <row r="675" spans="1:4" ht="24.95" customHeight="1">
      <c r="A675" s="233" t="s">
        <v>576</v>
      </c>
      <c r="B675" s="234">
        <v>357583</v>
      </c>
      <c r="C675" s="235">
        <v>188844.0830321</v>
      </c>
      <c r="D675" s="236">
        <v>8.9902897700486803E-4</v>
      </c>
    </row>
    <row r="676" spans="1:4" ht="24.95" customHeight="1">
      <c r="A676" s="233" t="s">
        <v>577</v>
      </c>
      <c r="B676" s="234">
        <v>755943</v>
      </c>
      <c r="C676" s="235">
        <v>492293.9455034</v>
      </c>
      <c r="D676" s="236">
        <v>2.3436610515161398E-3</v>
      </c>
    </row>
    <row r="677" spans="1:4" ht="24.95" customHeight="1">
      <c r="A677" s="233" t="s">
        <v>578</v>
      </c>
      <c r="B677" s="234">
        <v>83412</v>
      </c>
      <c r="C677" s="235">
        <v>26000.110683300001</v>
      </c>
      <c r="D677" s="236">
        <v>1.237785824915E-4</v>
      </c>
    </row>
    <row r="678" spans="1:4" ht="24.95" customHeight="1">
      <c r="A678" s="233" t="s">
        <v>579</v>
      </c>
      <c r="B678" s="234">
        <v>225459</v>
      </c>
      <c r="C678" s="235">
        <v>134860.78663359999</v>
      </c>
      <c r="D678" s="236">
        <v>6.4203099773408299E-4</v>
      </c>
    </row>
    <row r="679" spans="1:4" ht="24.95" customHeight="1">
      <c r="A679" s="229" t="s">
        <v>580</v>
      </c>
      <c r="B679" s="230">
        <v>12104284</v>
      </c>
      <c r="C679" s="231">
        <v>4264599.1886032997</v>
      </c>
      <c r="D679" s="232">
        <v>2.0302453666044201E-2</v>
      </c>
    </row>
    <row r="680" spans="1:4" ht="24.95" customHeight="1">
      <c r="A680" s="229" t="s">
        <v>581</v>
      </c>
      <c r="B680" s="230">
        <v>2438019</v>
      </c>
      <c r="C680" s="231">
        <v>1097262.7422008</v>
      </c>
      <c r="D680" s="232">
        <v>5.2237326411686399E-3</v>
      </c>
    </row>
    <row r="681" spans="1:4" ht="24.95" customHeight="1">
      <c r="A681" s="233" t="s">
        <v>582</v>
      </c>
      <c r="B681" s="234">
        <v>144463</v>
      </c>
      <c r="C681" s="235">
        <v>53169.963433999998</v>
      </c>
      <c r="D681" s="236">
        <v>2.5312594954500099E-4</v>
      </c>
    </row>
    <row r="682" spans="1:4" ht="24.95" customHeight="1">
      <c r="A682" s="233" t="s">
        <v>583</v>
      </c>
      <c r="B682" s="234">
        <v>160006</v>
      </c>
      <c r="C682" s="235">
        <v>46591.796664399997</v>
      </c>
      <c r="D682" s="236">
        <v>2.21809307548674E-4</v>
      </c>
    </row>
    <row r="683" spans="1:4" ht="24.95" customHeight="1">
      <c r="A683" s="233" t="s">
        <v>584</v>
      </c>
      <c r="B683" s="234">
        <v>125783</v>
      </c>
      <c r="C683" s="235">
        <v>27622.9708594</v>
      </c>
      <c r="D683" s="236">
        <v>1.3150452391638001E-4</v>
      </c>
    </row>
    <row r="684" spans="1:4" ht="24.95" customHeight="1">
      <c r="A684" s="233" t="s">
        <v>585</v>
      </c>
      <c r="B684" s="234">
        <v>132037</v>
      </c>
      <c r="C684" s="235">
        <v>40097.409515400002</v>
      </c>
      <c r="D684" s="236">
        <v>1.90891514726716E-4</v>
      </c>
    </row>
    <row r="685" spans="1:4" ht="24.95" customHeight="1">
      <c r="A685" s="233" t="s">
        <v>586</v>
      </c>
      <c r="B685" s="234">
        <v>164532</v>
      </c>
      <c r="C685" s="235">
        <v>43459.336760500002</v>
      </c>
      <c r="D685" s="236">
        <v>2.0689662308594E-4</v>
      </c>
    </row>
    <row r="686" spans="1:4" ht="24.95" customHeight="1">
      <c r="A686" s="233" t="s">
        <v>587</v>
      </c>
      <c r="B686" s="234">
        <v>135553</v>
      </c>
      <c r="C686" s="235">
        <v>100391.73499680001</v>
      </c>
      <c r="D686" s="236">
        <v>4.77934375092786E-4</v>
      </c>
    </row>
    <row r="687" spans="1:4" ht="24.95" customHeight="1">
      <c r="A687" s="233" t="s">
        <v>588</v>
      </c>
      <c r="B687" s="234">
        <v>56151</v>
      </c>
      <c r="C687" s="235">
        <v>14289.914947900001</v>
      </c>
      <c r="D687" s="236">
        <v>6.8029918707664003E-5</v>
      </c>
    </row>
    <row r="688" spans="1:4" ht="15.95" customHeight="1">
      <c r="A688" s="242" t="s">
        <v>589</v>
      </c>
      <c r="B688" s="243">
        <v>57201</v>
      </c>
      <c r="C688" s="244">
        <v>27539.5332595</v>
      </c>
      <c r="D688" s="245">
        <v>1.31107302998057E-4</v>
      </c>
    </row>
    <row r="689" spans="1:4" s="241" customFormat="1" ht="26.1" customHeight="1">
      <c r="A689" s="1358" t="s">
        <v>1251</v>
      </c>
      <c r="B689" s="1358"/>
      <c r="C689" s="1358"/>
      <c r="D689" s="1358"/>
    </row>
    <row r="690" spans="1:4" ht="15.95" customHeight="1">
      <c r="A690" s="1359"/>
      <c r="B690" s="1359"/>
      <c r="C690" s="1359"/>
      <c r="D690" s="1359"/>
    </row>
    <row r="691" spans="1:4" ht="15.95" customHeight="1">
      <c r="A691" s="1359"/>
      <c r="B691" s="1359"/>
      <c r="C691" s="1359"/>
      <c r="D691" s="1359"/>
    </row>
    <row r="692" spans="1:4" ht="15.95" customHeight="1">
      <c r="A692" s="1217"/>
      <c r="B692" s="1217"/>
      <c r="C692" s="1218"/>
      <c r="D692" s="1219" t="s">
        <v>933</v>
      </c>
    </row>
    <row r="693" spans="1:4" ht="15.95" customHeight="1">
      <c r="A693" s="1360" t="s">
        <v>1247</v>
      </c>
      <c r="B693" s="1363" t="s">
        <v>1248</v>
      </c>
      <c r="C693" s="1363" t="s">
        <v>1249</v>
      </c>
      <c r="D693" s="1365" t="s">
        <v>1252</v>
      </c>
    </row>
    <row r="694" spans="1:4" ht="43.5" customHeight="1">
      <c r="A694" s="1361"/>
      <c r="B694" s="1364"/>
      <c r="C694" s="1364"/>
      <c r="D694" s="1366"/>
    </row>
    <row r="695" spans="1:4" ht="15.95" customHeight="1">
      <c r="A695" s="1362"/>
      <c r="B695" s="1220" t="s">
        <v>6</v>
      </c>
      <c r="C695" s="1220" t="s">
        <v>7</v>
      </c>
      <c r="D695" s="1221" t="s">
        <v>8</v>
      </c>
    </row>
    <row r="696" spans="1:4" ht="24.95" customHeight="1">
      <c r="A696" s="233" t="s">
        <v>590</v>
      </c>
      <c r="B696" s="234">
        <v>74785</v>
      </c>
      <c r="C696" s="235">
        <v>16121.887362199999</v>
      </c>
      <c r="D696" s="236">
        <v>7.6751379603260701E-5</v>
      </c>
    </row>
    <row r="697" spans="1:4" ht="24.95" customHeight="1">
      <c r="A697" s="233" t="s">
        <v>591</v>
      </c>
      <c r="B697" s="234">
        <v>47972</v>
      </c>
      <c r="C697" s="235">
        <v>8789.3526540999992</v>
      </c>
      <c r="D697" s="236">
        <v>4.1843422352859099E-5</v>
      </c>
    </row>
    <row r="698" spans="1:4" ht="24.95" customHeight="1">
      <c r="A698" s="233" t="s">
        <v>406</v>
      </c>
      <c r="B698" s="234">
        <v>1057096</v>
      </c>
      <c r="C698" s="235">
        <v>632920.2581182</v>
      </c>
      <c r="D698" s="236">
        <v>3.0131399567596799E-3</v>
      </c>
    </row>
    <row r="699" spans="1:4" ht="24.95" customHeight="1">
      <c r="A699" s="233" t="s">
        <v>252</v>
      </c>
      <c r="B699" s="234">
        <v>92083</v>
      </c>
      <c r="C699" s="235">
        <v>18117.798743799998</v>
      </c>
      <c r="D699" s="236">
        <v>8.6253303829751806E-5</v>
      </c>
    </row>
    <row r="700" spans="1:4" ht="24.95" customHeight="1">
      <c r="A700" s="233" t="s">
        <v>592</v>
      </c>
      <c r="B700" s="234">
        <v>190357</v>
      </c>
      <c r="C700" s="235">
        <v>68150.784884599998</v>
      </c>
      <c r="D700" s="236">
        <v>3.2444506300187398E-4</v>
      </c>
    </row>
    <row r="701" spans="1:4" ht="24.95" customHeight="1">
      <c r="A701" s="229" t="s">
        <v>593</v>
      </c>
      <c r="B701" s="230">
        <v>1581495</v>
      </c>
      <c r="C701" s="231">
        <v>496368.93312230002</v>
      </c>
      <c r="D701" s="232">
        <v>2.3630608224356402E-3</v>
      </c>
    </row>
    <row r="702" spans="1:4" ht="24.95" customHeight="1">
      <c r="A702" s="233" t="s">
        <v>594</v>
      </c>
      <c r="B702" s="234">
        <v>61851</v>
      </c>
      <c r="C702" s="235">
        <v>10109.7326173</v>
      </c>
      <c r="D702" s="236">
        <v>4.8129347908554897E-5</v>
      </c>
    </row>
    <row r="703" spans="1:4" ht="24.95" customHeight="1">
      <c r="A703" s="233" t="s">
        <v>595</v>
      </c>
      <c r="B703" s="234">
        <v>532898</v>
      </c>
      <c r="C703" s="235">
        <v>177998.10768459999</v>
      </c>
      <c r="D703" s="236">
        <v>8.4739460242070198E-4</v>
      </c>
    </row>
    <row r="704" spans="1:4" ht="24.95" customHeight="1">
      <c r="A704" s="233" t="s">
        <v>596</v>
      </c>
      <c r="B704" s="234">
        <v>365512</v>
      </c>
      <c r="C704" s="235">
        <v>142875.10257079999</v>
      </c>
      <c r="D704" s="236">
        <v>6.8018470709435997E-4</v>
      </c>
    </row>
    <row r="705" spans="1:4" ht="24.95" customHeight="1">
      <c r="A705" s="233" t="s">
        <v>597</v>
      </c>
      <c r="B705" s="234">
        <v>93602</v>
      </c>
      <c r="C705" s="235">
        <v>45971.400378400002</v>
      </c>
      <c r="D705" s="236">
        <v>2.1885579039640301E-4</v>
      </c>
    </row>
    <row r="706" spans="1:4" ht="24.95" customHeight="1">
      <c r="A706" s="233" t="s">
        <v>598</v>
      </c>
      <c r="B706" s="234">
        <v>167214</v>
      </c>
      <c r="C706" s="235">
        <v>33416.548592599996</v>
      </c>
      <c r="D706" s="236">
        <v>1.59085977245747E-4</v>
      </c>
    </row>
    <row r="707" spans="1:4" ht="24.95" customHeight="1">
      <c r="A707" s="233" t="s">
        <v>599</v>
      </c>
      <c r="B707" s="234">
        <v>111834</v>
      </c>
      <c r="C707" s="235">
        <v>26598.370250600001</v>
      </c>
      <c r="D707" s="236">
        <v>1.26626713490033E-4</v>
      </c>
    </row>
    <row r="708" spans="1:4" ht="24.95" customHeight="1">
      <c r="A708" s="233" t="s">
        <v>600</v>
      </c>
      <c r="B708" s="234">
        <v>248584</v>
      </c>
      <c r="C708" s="235">
        <v>59399.671027999997</v>
      </c>
      <c r="D708" s="236">
        <v>2.82783683879845E-4</v>
      </c>
    </row>
    <row r="709" spans="1:4" ht="24.95" customHeight="1">
      <c r="A709" s="229" t="s">
        <v>601</v>
      </c>
      <c r="B709" s="230">
        <v>1227588</v>
      </c>
      <c r="C709" s="231">
        <v>321450.98493610002</v>
      </c>
      <c r="D709" s="232">
        <v>1.5303299182277601E-3</v>
      </c>
    </row>
    <row r="710" spans="1:4" ht="24.95" customHeight="1">
      <c r="A710" s="233" t="s">
        <v>602</v>
      </c>
      <c r="B710" s="234">
        <v>141923</v>
      </c>
      <c r="C710" s="235">
        <v>39979.489662200001</v>
      </c>
      <c r="D710" s="236">
        <v>1.9033013433666701E-4</v>
      </c>
    </row>
    <row r="711" spans="1:4" ht="24.95" customHeight="1">
      <c r="A711" s="233" t="s">
        <v>603</v>
      </c>
      <c r="B711" s="234">
        <v>42859</v>
      </c>
      <c r="C711" s="235">
        <v>12509.7424691</v>
      </c>
      <c r="D711" s="236">
        <v>5.95550614772379E-5</v>
      </c>
    </row>
    <row r="712" spans="1:4" ht="24.95" customHeight="1">
      <c r="A712" s="233" t="s">
        <v>587</v>
      </c>
      <c r="B712" s="234">
        <v>59191</v>
      </c>
      <c r="C712" s="235">
        <v>15698.8294289</v>
      </c>
      <c r="D712" s="236">
        <v>7.4737330050414204E-5</v>
      </c>
    </row>
    <row r="713" spans="1:4" ht="24.95" customHeight="1">
      <c r="A713" s="233" t="s">
        <v>604</v>
      </c>
      <c r="B713" s="234">
        <v>445421</v>
      </c>
      <c r="C713" s="235">
        <v>128686.6373014</v>
      </c>
      <c r="D713" s="236">
        <v>6.1263775930754704E-4</v>
      </c>
    </row>
    <row r="714" spans="1:4" ht="24.95" customHeight="1">
      <c r="A714" s="233" t="s">
        <v>605</v>
      </c>
      <c r="B714" s="234">
        <v>150195</v>
      </c>
      <c r="C714" s="235">
        <v>32121.4867061</v>
      </c>
      <c r="D714" s="236">
        <v>1.5292058331714699E-4</v>
      </c>
    </row>
    <row r="715" spans="1:4" ht="24.95" customHeight="1">
      <c r="A715" s="233" t="s">
        <v>606</v>
      </c>
      <c r="B715" s="234">
        <v>92141</v>
      </c>
      <c r="C715" s="235">
        <v>16888.251396899999</v>
      </c>
      <c r="D715" s="236">
        <v>8.0399804605872706E-5</v>
      </c>
    </row>
    <row r="716" spans="1:4" ht="24.95" customHeight="1">
      <c r="A716" s="233" t="s">
        <v>607</v>
      </c>
      <c r="B716" s="234">
        <v>27360</v>
      </c>
      <c r="C716" s="235">
        <v>4802.1702611999999</v>
      </c>
      <c r="D716" s="236">
        <v>2.2861665284985302E-5</v>
      </c>
    </row>
    <row r="717" spans="1:4" ht="24.95" customHeight="1">
      <c r="A717" s="233" t="s">
        <v>608</v>
      </c>
      <c r="B717" s="234">
        <v>99728</v>
      </c>
      <c r="C717" s="235">
        <v>33874.176013600001</v>
      </c>
      <c r="D717" s="236">
        <v>1.6126460156664301E-4</v>
      </c>
    </row>
    <row r="718" spans="1:4" ht="24.95" customHeight="1">
      <c r="A718" s="233" t="s">
        <v>609</v>
      </c>
      <c r="B718" s="234">
        <v>168770</v>
      </c>
      <c r="C718" s="235">
        <v>36890.201696700002</v>
      </c>
      <c r="D718" s="236">
        <v>1.7562297828124199E-4</v>
      </c>
    </row>
    <row r="719" spans="1:4" ht="24.95" customHeight="1">
      <c r="A719" s="229" t="s">
        <v>610</v>
      </c>
      <c r="B719" s="230">
        <v>950324</v>
      </c>
      <c r="C719" s="231">
        <v>210112.16521129999</v>
      </c>
      <c r="D719" s="232">
        <v>1.00027981768475E-3</v>
      </c>
    </row>
    <row r="720" spans="1:4" ht="24.95" customHeight="1">
      <c r="A720" s="233" t="s">
        <v>611</v>
      </c>
      <c r="B720" s="234">
        <v>109569</v>
      </c>
      <c r="C720" s="235">
        <v>14845.3586657</v>
      </c>
      <c r="D720" s="236">
        <v>7.0674216529336502E-5</v>
      </c>
    </row>
    <row r="721" spans="1:4" ht="24.95" customHeight="1">
      <c r="A721" s="233" t="s">
        <v>612</v>
      </c>
      <c r="B721" s="234">
        <v>113608</v>
      </c>
      <c r="C721" s="235">
        <v>18486.650143800001</v>
      </c>
      <c r="D721" s="236">
        <v>8.8009292640650702E-5</v>
      </c>
    </row>
    <row r="722" spans="1:4" ht="24.95" customHeight="1">
      <c r="A722" s="233" t="s">
        <v>292</v>
      </c>
      <c r="B722" s="234">
        <v>142982</v>
      </c>
      <c r="C722" s="235">
        <v>27440.934661399999</v>
      </c>
      <c r="D722" s="236">
        <v>1.3063790519982801E-4</v>
      </c>
    </row>
    <row r="723" spans="1:4" ht="24.95" customHeight="1">
      <c r="A723" s="233" t="s">
        <v>613</v>
      </c>
      <c r="B723" s="234">
        <v>423154</v>
      </c>
      <c r="C723" s="235">
        <v>115206.15062299999</v>
      </c>
      <c r="D723" s="236">
        <v>5.4846128126587298E-4</v>
      </c>
    </row>
    <row r="724" spans="1:4" ht="24.95" customHeight="1">
      <c r="A724" s="233" t="s">
        <v>614</v>
      </c>
      <c r="B724" s="234">
        <v>161011</v>
      </c>
      <c r="C724" s="235">
        <v>34133.071117400003</v>
      </c>
      <c r="D724" s="236">
        <v>1.6249712204906299E-4</v>
      </c>
    </row>
    <row r="725" spans="1:4" ht="24.95" customHeight="1">
      <c r="A725" s="229" t="s">
        <v>615</v>
      </c>
      <c r="B725" s="230">
        <v>1400651</v>
      </c>
      <c r="C725" s="231">
        <v>458768.51882140001</v>
      </c>
      <c r="D725" s="232">
        <v>2.1840567389550302E-3</v>
      </c>
    </row>
    <row r="726" spans="1:4" ht="24.95" customHeight="1">
      <c r="A726" s="233" t="s">
        <v>616</v>
      </c>
      <c r="B726" s="234">
        <v>114561</v>
      </c>
      <c r="C726" s="235">
        <v>19670.419250200001</v>
      </c>
      <c r="D726" s="236">
        <v>9.3644855649293403E-5</v>
      </c>
    </row>
    <row r="727" spans="1:4" ht="24.95" customHeight="1">
      <c r="A727" s="233" t="s">
        <v>617</v>
      </c>
      <c r="B727" s="234">
        <v>107618</v>
      </c>
      <c r="C727" s="235">
        <v>23155.467481600001</v>
      </c>
      <c r="D727" s="236">
        <v>1.1023610540402099E-4</v>
      </c>
    </row>
    <row r="728" spans="1:4" ht="24.95" customHeight="1">
      <c r="A728" s="233" t="s">
        <v>618</v>
      </c>
      <c r="B728" s="234">
        <v>200390</v>
      </c>
      <c r="C728" s="235">
        <v>34584.376185000001</v>
      </c>
      <c r="D728" s="236">
        <v>1.6464564757725001E-4</v>
      </c>
    </row>
    <row r="729" spans="1:4" ht="24.95" customHeight="1">
      <c r="A729" s="233" t="s">
        <v>619</v>
      </c>
      <c r="B729" s="234">
        <v>77525</v>
      </c>
      <c r="C729" s="235">
        <v>12143.008200300001</v>
      </c>
      <c r="D729" s="236">
        <v>5.7809151681081603E-5</v>
      </c>
    </row>
    <row r="730" spans="1:4" ht="24.95" customHeight="1">
      <c r="A730" s="233" t="s">
        <v>620</v>
      </c>
      <c r="B730" s="234">
        <v>436398</v>
      </c>
      <c r="C730" s="235">
        <v>141361.21990719999</v>
      </c>
      <c r="D730" s="236">
        <v>6.7297757430783605E-4</v>
      </c>
    </row>
    <row r="731" spans="1:4" ht="15.95" customHeight="1">
      <c r="A731" s="242" t="s">
        <v>621</v>
      </c>
      <c r="B731" s="243">
        <v>464159</v>
      </c>
      <c r="C731" s="244">
        <v>227854.02779709999</v>
      </c>
      <c r="D731" s="245">
        <v>1.0847434043355501E-3</v>
      </c>
    </row>
    <row r="732" spans="1:4" s="241" customFormat="1" ht="26.1" customHeight="1">
      <c r="A732" s="1358" t="s">
        <v>1251</v>
      </c>
      <c r="B732" s="1358"/>
      <c r="C732" s="1358"/>
      <c r="D732" s="1358"/>
    </row>
    <row r="733" spans="1:4" ht="15.95" customHeight="1">
      <c r="A733" s="1359"/>
      <c r="B733" s="1359"/>
      <c r="C733" s="1359"/>
      <c r="D733" s="1359"/>
    </row>
    <row r="734" spans="1:4" ht="15.95" customHeight="1">
      <c r="A734" s="1359"/>
      <c r="B734" s="1359"/>
      <c r="C734" s="1359"/>
      <c r="D734" s="1359"/>
    </row>
    <row r="735" spans="1:4" ht="15.95" customHeight="1">
      <c r="A735" s="1217"/>
      <c r="B735" s="1217"/>
      <c r="C735" s="1218"/>
      <c r="D735" s="1222" t="s">
        <v>933</v>
      </c>
    </row>
    <row r="736" spans="1:4" ht="15.95" customHeight="1">
      <c r="A736" s="1360" t="s">
        <v>1247</v>
      </c>
      <c r="B736" s="1363" t="s">
        <v>1248</v>
      </c>
      <c r="C736" s="1363" t="s">
        <v>1249</v>
      </c>
      <c r="D736" s="1365" t="s">
        <v>1252</v>
      </c>
    </row>
    <row r="737" spans="1:4" ht="36" customHeight="1">
      <c r="A737" s="1361"/>
      <c r="B737" s="1364"/>
      <c r="C737" s="1364"/>
      <c r="D737" s="1366"/>
    </row>
    <row r="738" spans="1:4" ht="15.95" customHeight="1">
      <c r="A738" s="1362"/>
      <c r="B738" s="1220" t="s">
        <v>6</v>
      </c>
      <c r="C738" s="1220" t="s">
        <v>7</v>
      </c>
      <c r="D738" s="1221" t="s">
        <v>8</v>
      </c>
    </row>
    <row r="739" spans="1:4" ht="24.95" customHeight="1">
      <c r="A739" s="229" t="s">
        <v>622</v>
      </c>
      <c r="B739" s="230">
        <v>803936</v>
      </c>
      <c r="C739" s="231">
        <v>192818.6559143</v>
      </c>
      <c r="D739" s="232">
        <v>9.1795070404520197E-4</v>
      </c>
    </row>
    <row r="740" spans="1:4" ht="24.95" customHeight="1">
      <c r="A740" s="233" t="s">
        <v>623</v>
      </c>
      <c r="B740" s="234">
        <v>88488</v>
      </c>
      <c r="C740" s="235">
        <v>18038.394937900001</v>
      </c>
      <c r="D740" s="236">
        <v>8.5875286572115905E-5</v>
      </c>
    </row>
    <row r="741" spans="1:4" ht="24.95" customHeight="1">
      <c r="A741" s="233" t="s">
        <v>624</v>
      </c>
      <c r="B741" s="234">
        <v>115861</v>
      </c>
      <c r="C741" s="235">
        <v>24175.542708699999</v>
      </c>
      <c r="D741" s="236">
        <v>1.1509237187085001E-4</v>
      </c>
    </row>
    <row r="742" spans="1:4" ht="24.95" customHeight="1">
      <c r="A742" s="233" t="s">
        <v>625</v>
      </c>
      <c r="B742" s="234">
        <v>149650</v>
      </c>
      <c r="C742" s="235">
        <v>31677.952045800001</v>
      </c>
      <c r="D742" s="236">
        <v>1.5080905032382699E-4</v>
      </c>
    </row>
    <row r="743" spans="1:4" ht="24.95" customHeight="1">
      <c r="A743" s="233" t="s">
        <v>626</v>
      </c>
      <c r="B743" s="234">
        <v>375223</v>
      </c>
      <c r="C743" s="235">
        <v>105267.1966996</v>
      </c>
      <c r="D743" s="236">
        <v>5.0114495853663995E-4</v>
      </c>
    </row>
    <row r="744" spans="1:4" ht="24.95" customHeight="1">
      <c r="A744" s="233" t="s">
        <v>627</v>
      </c>
      <c r="B744" s="234">
        <v>74714</v>
      </c>
      <c r="C744" s="235">
        <v>13659.5695223</v>
      </c>
      <c r="D744" s="236">
        <v>6.50290367417698E-5</v>
      </c>
    </row>
    <row r="745" spans="1:4" ht="24.95" customHeight="1">
      <c r="A745" s="229" t="s">
        <v>628</v>
      </c>
      <c r="B745" s="230">
        <v>2530979</v>
      </c>
      <c r="C745" s="231">
        <v>1140148.6454536</v>
      </c>
      <c r="D745" s="232">
        <v>5.4278993225400701E-3</v>
      </c>
    </row>
    <row r="746" spans="1:4" ht="24.95" customHeight="1">
      <c r="A746" s="233" t="s">
        <v>629</v>
      </c>
      <c r="B746" s="234">
        <v>178304</v>
      </c>
      <c r="C746" s="235">
        <v>34032.915931800002</v>
      </c>
      <c r="D746" s="236">
        <v>1.6202031381336901E-4</v>
      </c>
    </row>
    <row r="747" spans="1:4" ht="24.95" customHeight="1">
      <c r="A747" s="233" t="s">
        <v>630</v>
      </c>
      <c r="B747" s="234">
        <v>127495</v>
      </c>
      <c r="C747" s="235">
        <v>19153.972411800001</v>
      </c>
      <c r="D747" s="236">
        <v>9.1186210054740993E-5</v>
      </c>
    </row>
    <row r="748" spans="1:4" ht="24.95" customHeight="1">
      <c r="A748" s="233" t="s">
        <v>631</v>
      </c>
      <c r="B748" s="234">
        <v>45134</v>
      </c>
      <c r="C748" s="235">
        <v>13198.3275429</v>
      </c>
      <c r="D748" s="236">
        <v>6.2833204612779004E-5</v>
      </c>
    </row>
    <row r="749" spans="1:4" ht="24.95" customHeight="1">
      <c r="A749" s="233" t="s">
        <v>632</v>
      </c>
      <c r="B749" s="234">
        <v>76674</v>
      </c>
      <c r="C749" s="235">
        <v>20980.181496699999</v>
      </c>
      <c r="D749" s="236">
        <v>9.9880233500080097E-5</v>
      </c>
    </row>
    <row r="750" spans="1:4" ht="24.95" customHeight="1">
      <c r="A750" s="233" t="s">
        <v>406</v>
      </c>
      <c r="B750" s="234">
        <v>1456310</v>
      </c>
      <c r="C750" s="235">
        <v>880507.82835630002</v>
      </c>
      <c r="D750" s="236">
        <v>4.1918287269682901E-3</v>
      </c>
    </row>
    <row r="751" spans="1:4" ht="24.95" customHeight="1">
      <c r="A751" s="233" t="s">
        <v>633</v>
      </c>
      <c r="B751" s="234">
        <v>205223</v>
      </c>
      <c r="C751" s="235">
        <v>67872.255026800005</v>
      </c>
      <c r="D751" s="236">
        <v>3.23119067455163E-4</v>
      </c>
    </row>
    <row r="752" spans="1:4" ht="24.95" customHeight="1">
      <c r="A752" s="233" t="s">
        <v>634</v>
      </c>
      <c r="B752" s="234">
        <v>132608</v>
      </c>
      <c r="C752" s="235">
        <v>28517.724584799998</v>
      </c>
      <c r="D752" s="236">
        <v>1.3576417300626399E-4</v>
      </c>
    </row>
    <row r="753" spans="1:4" ht="24.95" customHeight="1">
      <c r="A753" s="233" t="s">
        <v>635</v>
      </c>
      <c r="B753" s="234">
        <v>210238</v>
      </c>
      <c r="C753" s="235">
        <v>50131.353156099998</v>
      </c>
      <c r="D753" s="236">
        <v>2.3866005447540199E-4</v>
      </c>
    </row>
    <row r="754" spans="1:4" ht="24.95" customHeight="1">
      <c r="A754" s="233" t="s">
        <v>636</v>
      </c>
      <c r="B754" s="234">
        <v>21959</v>
      </c>
      <c r="C754" s="235">
        <v>7330.5921902999999</v>
      </c>
      <c r="D754" s="236">
        <v>3.48987095167024E-5</v>
      </c>
    </row>
    <row r="755" spans="1:4" ht="24.95" customHeight="1">
      <c r="A755" s="233" t="s">
        <v>637</v>
      </c>
      <c r="B755" s="234">
        <v>77034</v>
      </c>
      <c r="C755" s="235">
        <v>18423.494756100001</v>
      </c>
      <c r="D755" s="236">
        <v>8.7708629137274498E-5</v>
      </c>
    </row>
    <row r="756" spans="1:4" ht="24.95" customHeight="1">
      <c r="A756" s="229" t="s">
        <v>638</v>
      </c>
      <c r="B756" s="230">
        <v>1171292</v>
      </c>
      <c r="C756" s="231">
        <v>347668.54294349998</v>
      </c>
      <c r="D756" s="232">
        <v>1.6551437009871099E-3</v>
      </c>
    </row>
    <row r="757" spans="1:4" ht="24.95" customHeight="1">
      <c r="A757" s="233" t="s">
        <v>639</v>
      </c>
      <c r="B757" s="234">
        <v>112660</v>
      </c>
      <c r="C757" s="235">
        <v>15958.6069362</v>
      </c>
      <c r="D757" s="236">
        <v>7.5974051386274604E-5</v>
      </c>
    </row>
    <row r="758" spans="1:4" ht="24.95" customHeight="1">
      <c r="A758" s="233" t="s">
        <v>640</v>
      </c>
      <c r="B758" s="234">
        <v>89972</v>
      </c>
      <c r="C758" s="235">
        <v>10292.175608400001</v>
      </c>
      <c r="D758" s="236">
        <v>4.8997903242758601E-5</v>
      </c>
    </row>
    <row r="759" spans="1:4" ht="24.95" customHeight="1">
      <c r="A759" s="233" t="s">
        <v>635</v>
      </c>
      <c r="B759" s="234">
        <v>123540</v>
      </c>
      <c r="C759" s="235">
        <v>26746.814115500001</v>
      </c>
      <c r="D759" s="236">
        <v>1.27333409373011E-4</v>
      </c>
    </row>
    <row r="760" spans="1:4" ht="24.95" customHeight="1">
      <c r="A760" s="233" t="s">
        <v>641</v>
      </c>
      <c r="B760" s="234">
        <v>123470</v>
      </c>
      <c r="C760" s="235">
        <v>30088.290088000002</v>
      </c>
      <c r="D760" s="236">
        <v>1.4324115547238199E-4</v>
      </c>
    </row>
    <row r="761" spans="1:4" ht="24.95" customHeight="1">
      <c r="A761" s="233" t="s">
        <v>642</v>
      </c>
      <c r="B761" s="234">
        <v>13949</v>
      </c>
      <c r="C761" s="235">
        <v>2781.236844</v>
      </c>
      <c r="D761" s="236">
        <v>1.32406187926182E-5</v>
      </c>
    </row>
    <row r="762" spans="1:4" ht="24.95" customHeight="1">
      <c r="A762" s="233" t="s">
        <v>643</v>
      </c>
      <c r="B762" s="234">
        <v>707701</v>
      </c>
      <c r="C762" s="235">
        <v>261801.41935139999</v>
      </c>
      <c r="D762" s="236">
        <v>1.2463565627200701E-3</v>
      </c>
    </row>
    <row r="763" spans="1:4" ht="24.95" customHeight="1">
      <c r="A763" s="229" t="s">
        <v>644</v>
      </c>
      <c r="B763" s="230">
        <v>9158183</v>
      </c>
      <c r="C763" s="231">
        <v>8412007.4307090007</v>
      </c>
      <c r="D763" s="232">
        <v>4.00469970441285E-2</v>
      </c>
    </row>
    <row r="764" spans="1:4" ht="24.95" customHeight="1">
      <c r="A764" s="229" t="s">
        <v>645</v>
      </c>
      <c r="B764" s="230">
        <v>1728412</v>
      </c>
      <c r="C764" s="231">
        <v>987188.56418420002</v>
      </c>
      <c r="D764" s="232">
        <v>4.6997031133803897E-3</v>
      </c>
    </row>
    <row r="765" spans="1:4" ht="24.95" customHeight="1">
      <c r="A765" s="233" t="s">
        <v>646</v>
      </c>
      <c r="B765" s="234">
        <v>48422</v>
      </c>
      <c r="C765" s="235">
        <v>22769.972718199999</v>
      </c>
      <c r="D765" s="236">
        <v>1.0840088262544299E-4</v>
      </c>
    </row>
    <row r="766" spans="1:4" ht="24.95" customHeight="1">
      <c r="A766" s="233" t="s">
        <v>647</v>
      </c>
      <c r="B766" s="234">
        <v>109054</v>
      </c>
      <c r="C766" s="235">
        <v>59742.634402900003</v>
      </c>
      <c r="D766" s="236">
        <v>2.84416427713466E-4</v>
      </c>
    </row>
    <row r="767" spans="1:4" ht="24.95" customHeight="1">
      <c r="A767" s="233" t="s">
        <v>648</v>
      </c>
      <c r="B767" s="234">
        <v>123030</v>
      </c>
      <c r="C767" s="235">
        <v>42376.959421699998</v>
      </c>
      <c r="D767" s="236">
        <v>2.0174375530204901E-4</v>
      </c>
    </row>
    <row r="768" spans="1:4" ht="24.95" customHeight="1">
      <c r="A768" s="233" t="s">
        <v>649</v>
      </c>
      <c r="B768" s="234">
        <v>155840</v>
      </c>
      <c r="C768" s="235">
        <v>66055.170199300002</v>
      </c>
      <c r="D768" s="236">
        <v>3.1446848181134E-4</v>
      </c>
    </row>
    <row r="769" spans="1:4" ht="24.95" customHeight="1">
      <c r="A769" s="233" t="s">
        <v>650</v>
      </c>
      <c r="B769" s="234">
        <v>530355</v>
      </c>
      <c r="C769" s="235">
        <v>357665.854422</v>
      </c>
      <c r="D769" s="236">
        <v>1.70273784620472E-3</v>
      </c>
    </row>
    <row r="770" spans="1:4" ht="24.95" customHeight="1">
      <c r="A770" s="233" t="s">
        <v>651</v>
      </c>
      <c r="B770" s="234">
        <v>51799</v>
      </c>
      <c r="C770" s="235">
        <v>14141.7063518</v>
      </c>
      <c r="D770" s="236">
        <v>6.7324342867554397E-5</v>
      </c>
    </row>
    <row r="771" spans="1:4" ht="24.95" customHeight="1">
      <c r="A771" s="233" t="s">
        <v>652</v>
      </c>
      <c r="B771" s="234">
        <v>285266</v>
      </c>
      <c r="C771" s="235">
        <v>160357.2485896</v>
      </c>
      <c r="D771" s="236">
        <v>7.6341186252744798E-4</v>
      </c>
    </row>
    <row r="772" spans="1:4" ht="24.95" customHeight="1">
      <c r="A772" s="233" t="s">
        <v>653</v>
      </c>
      <c r="B772" s="234">
        <v>305698</v>
      </c>
      <c r="C772" s="235">
        <v>187326.2669667</v>
      </c>
      <c r="D772" s="236">
        <v>8.9180311849424603E-4</v>
      </c>
    </row>
    <row r="773" spans="1:4" ht="24.95" customHeight="1">
      <c r="A773" s="233" t="s">
        <v>654</v>
      </c>
      <c r="B773" s="234">
        <v>118948</v>
      </c>
      <c r="C773" s="235">
        <v>76752.751111999998</v>
      </c>
      <c r="D773" s="236">
        <v>3.6539639583413103E-4</v>
      </c>
    </row>
    <row r="774" spans="1:4" ht="15.95" customHeight="1">
      <c r="A774" s="237" t="s">
        <v>655</v>
      </c>
      <c r="B774" s="238">
        <v>1897485</v>
      </c>
      <c r="C774" s="239">
        <v>1665745.8854765999</v>
      </c>
      <c r="D774" s="240">
        <v>7.9301071832657798E-3</v>
      </c>
    </row>
    <row r="775" spans="1:4" s="241" customFormat="1" ht="26.1" customHeight="1">
      <c r="A775" s="1358" t="s">
        <v>1251</v>
      </c>
      <c r="B775" s="1358"/>
      <c r="C775" s="1358"/>
      <c r="D775" s="1358"/>
    </row>
    <row r="776" spans="1:4" ht="15.95" customHeight="1">
      <c r="A776" s="1359"/>
      <c r="B776" s="1359"/>
      <c r="C776" s="1359"/>
      <c r="D776" s="1359"/>
    </row>
    <row r="777" spans="1:4" ht="15.95" customHeight="1">
      <c r="A777" s="1359"/>
      <c r="B777" s="1359"/>
      <c r="C777" s="1359"/>
      <c r="D777" s="1359"/>
    </row>
    <row r="778" spans="1:4" ht="15.95" customHeight="1">
      <c r="A778" s="1217"/>
      <c r="B778" s="1217"/>
      <c r="C778" s="1218"/>
      <c r="D778" s="1219" t="s">
        <v>933</v>
      </c>
    </row>
    <row r="779" spans="1:4" ht="15.95" customHeight="1">
      <c r="A779" s="1360" t="s">
        <v>1247</v>
      </c>
      <c r="B779" s="1363" t="s">
        <v>1248</v>
      </c>
      <c r="C779" s="1363" t="s">
        <v>1249</v>
      </c>
      <c r="D779" s="1365" t="s">
        <v>1252</v>
      </c>
    </row>
    <row r="780" spans="1:4" ht="36" customHeight="1">
      <c r="A780" s="1361"/>
      <c r="B780" s="1364"/>
      <c r="C780" s="1364"/>
      <c r="D780" s="1366"/>
    </row>
    <row r="781" spans="1:4" ht="15.95" customHeight="1">
      <c r="A781" s="1362"/>
      <c r="B781" s="1220" t="s">
        <v>6</v>
      </c>
      <c r="C781" s="1220" t="s">
        <v>7</v>
      </c>
      <c r="D781" s="1221" t="s">
        <v>8</v>
      </c>
    </row>
    <row r="782" spans="1:4" ht="20.100000000000001" customHeight="1">
      <c r="A782" s="233" t="s">
        <v>656</v>
      </c>
      <c r="B782" s="234">
        <v>247567</v>
      </c>
      <c r="C782" s="235">
        <v>186917.24724619999</v>
      </c>
      <c r="D782" s="236">
        <v>8.8985590058309003E-4</v>
      </c>
    </row>
    <row r="783" spans="1:4" ht="20.100000000000001" customHeight="1">
      <c r="A783" s="233" t="s">
        <v>657</v>
      </c>
      <c r="B783" s="234">
        <v>92895</v>
      </c>
      <c r="C783" s="235">
        <v>63330.840345999997</v>
      </c>
      <c r="D783" s="236">
        <v>3.0149877981321198E-4</v>
      </c>
    </row>
    <row r="784" spans="1:4" ht="20.100000000000001" customHeight="1">
      <c r="A784" s="233" t="s">
        <v>658</v>
      </c>
      <c r="B784" s="234">
        <v>143251</v>
      </c>
      <c r="C784" s="235">
        <v>88244.784688999993</v>
      </c>
      <c r="D784" s="236">
        <v>4.2010645624242899E-4</v>
      </c>
    </row>
    <row r="785" spans="1:4" ht="20.100000000000001" customHeight="1">
      <c r="A785" s="233" t="s">
        <v>659</v>
      </c>
      <c r="B785" s="234">
        <v>311497</v>
      </c>
      <c r="C785" s="235">
        <v>226832.4377634</v>
      </c>
      <c r="D785" s="236">
        <v>1.0798799263373601E-3</v>
      </c>
    </row>
    <row r="786" spans="1:4" ht="20.100000000000001" customHeight="1">
      <c r="A786" s="233" t="s">
        <v>660</v>
      </c>
      <c r="B786" s="234">
        <v>643409</v>
      </c>
      <c r="C786" s="235">
        <v>735067.69159389997</v>
      </c>
      <c r="D786" s="236">
        <v>3.4994326758475301E-3</v>
      </c>
    </row>
    <row r="787" spans="1:4" ht="20.100000000000001" customHeight="1">
      <c r="A787" s="233" t="s">
        <v>661</v>
      </c>
      <c r="B787" s="234">
        <v>141282</v>
      </c>
      <c r="C787" s="235">
        <v>79086.474930800003</v>
      </c>
      <c r="D787" s="236">
        <v>3.7650654185375E-4</v>
      </c>
    </row>
    <row r="788" spans="1:4" ht="20.100000000000001" customHeight="1">
      <c r="A788" s="233" t="s">
        <v>662</v>
      </c>
      <c r="B788" s="234">
        <v>317584</v>
      </c>
      <c r="C788" s="235">
        <v>286266.40890729998</v>
      </c>
      <c r="D788" s="236">
        <v>1.3628269025884199E-3</v>
      </c>
    </row>
    <row r="789" spans="1:4" ht="20.100000000000001" customHeight="1">
      <c r="A789" s="229" t="s">
        <v>663</v>
      </c>
      <c r="B789" s="230">
        <v>1485007</v>
      </c>
      <c r="C789" s="231">
        <v>735951.23010070005</v>
      </c>
      <c r="D789" s="232">
        <v>3.5036389327085201E-3</v>
      </c>
    </row>
    <row r="790" spans="1:4" ht="20.100000000000001" customHeight="1">
      <c r="A790" s="233" t="s">
        <v>664</v>
      </c>
      <c r="B790" s="234">
        <v>38379</v>
      </c>
      <c r="C790" s="235">
        <v>7910.9719160000004</v>
      </c>
      <c r="D790" s="236">
        <v>3.7661720052657301E-5</v>
      </c>
    </row>
    <row r="791" spans="1:4" ht="20.100000000000001" customHeight="1">
      <c r="A791" s="233" t="s">
        <v>665</v>
      </c>
      <c r="B791" s="234">
        <v>319353</v>
      </c>
      <c r="C791" s="235">
        <v>192695.9331356</v>
      </c>
      <c r="D791" s="236">
        <v>9.1736645839440801E-4</v>
      </c>
    </row>
    <row r="792" spans="1:4" ht="20.100000000000001" customHeight="1">
      <c r="A792" s="233" t="s">
        <v>666</v>
      </c>
      <c r="B792" s="234">
        <v>82296</v>
      </c>
      <c r="C792" s="235">
        <v>21123.119531200002</v>
      </c>
      <c r="D792" s="236">
        <v>1.0056071780686E-4</v>
      </c>
    </row>
    <row r="793" spans="1:4" ht="20.100000000000001" customHeight="1">
      <c r="A793" s="233" t="s">
        <v>667</v>
      </c>
      <c r="B793" s="234">
        <v>120158</v>
      </c>
      <c r="C793" s="235">
        <v>52145.297625599997</v>
      </c>
      <c r="D793" s="236">
        <v>2.4824782872327999E-4</v>
      </c>
    </row>
    <row r="794" spans="1:4" ht="20.100000000000001" customHeight="1">
      <c r="A794" s="233" t="s">
        <v>668</v>
      </c>
      <c r="B794" s="234">
        <v>76966</v>
      </c>
      <c r="C794" s="235">
        <v>10960.3334531</v>
      </c>
      <c r="D794" s="236">
        <v>5.2178798582202801E-5</v>
      </c>
    </row>
    <row r="795" spans="1:4" ht="20.100000000000001" customHeight="1">
      <c r="A795" s="233" t="s">
        <v>669</v>
      </c>
      <c r="B795" s="234">
        <v>67027</v>
      </c>
      <c r="C795" s="235">
        <v>16794.245408700001</v>
      </c>
      <c r="D795" s="236">
        <v>7.9952270820080699E-5</v>
      </c>
    </row>
    <row r="796" spans="1:4" ht="20.100000000000001" customHeight="1">
      <c r="A796" s="233" t="s">
        <v>670</v>
      </c>
      <c r="B796" s="234">
        <v>210589</v>
      </c>
      <c r="C796" s="235">
        <v>155249.96686839999</v>
      </c>
      <c r="D796" s="236">
        <v>7.39097654809827E-4</v>
      </c>
    </row>
    <row r="797" spans="1:4" ht="20.100000000000001" customHeight="1">
      <c r="A797" s="233" t="s">
        <v>671</v>
      </c>
      <c r="B797" s="234">
        <v>71200</v>
      </c>
      <c r="C797" s="235">
        <v>20988.5179001</v>
      </c>
      <c r="D797" s="236">
        <v>9.99199205694353E-5</v>
      </c>
    </row>
    <row r="798" spans="1:4" ht="20.100000000000001" customHeight="1">
      <c r="A798" s="233" t="s">
        <v>672</v>
      </c>
      <c r="B798" s="234">
        <v>10788</v>
      </c>
      <c r="C798" s="235">
        <v>3172.9270680999998</v>
      </c>
      <c r="D798" s="236">
        <v>1.51053362665333E-5</v>
      </c>
    </row>
    <row r="799" spans="1:4" ht="20.100000000000001" customHeight="1">
      <c r="A799" s="233" t="s">
        <v>673</v>
      </c>
      <c r="B799" s="234">
        <v>45779</v>
      </c>
      <c r="C799" s="235">
        <v>7244.5368655000002</v>
      </c>
      <c r="D799" s="236">
        <v>3.44890264099904E-5</v>
      </c>
    </row>
    <row r="800" spans="1:4" ht="20.100000000000001" customHeight="1">
      <c r="A800" s="233" t="s">
        <v>674</v>
      </c>
      <c r="B800" s="234">
        <v>368849</v>
      </c>
      <c r="C800" s="235">
        <v>236219.17425790001</v>
      </c>
      <c r="D800" s="236">
        <v>1.12456731062056E-3</v>
      </c>
    </row>
    <row r="801" spans="1:4" ht="20.100000000000001" customHeight="1">
      <c r="A801" s="233" t="s">
        <v>675</v>
      </c>
      <c r="B801" s="234">
        <v>73623</v>
      </c>
      <c r="C801" s="235">
        <v>11446.2060705</v>
      </c>
      <c r="D801" s="236">
        <v>5.44918896526895E-5</v>
      </c>
    </row>
    <row r="802" spans="1:4" ht="20.100000000000001" customHeight="1">
      <c r="A802" s="229" t="s">
        <v>676</v>
      </c>
      <c r="B802" s="230">
        <v>4047279</v>
      </c>
      <c r="C802" s="231">
        <v>5023121.7509474996</v>
      </c>
      <c r="D802" s="232">
        <v>2.3913547814773801E-2</v>
      </c>
    </row>
    <row r="803" spans="1:4" ht="20.100000000000001" customHeight="1">
      <c r="A803" s="233" t="s">
        <v>677</v>
      </c>
      <c r="B803" s="234">
        <v>98381</v>
      </c>
      <c r="C803" s="235">
        <v>67400.207485499996</v>
      </c>
      <c r="D803" s="236">
        <v>3.2087179334766298E-4</v>
      </c>
    </row>
    <row r="804" spans="1:4" ht="20.100000000000001" customHeight="1">
      <c r="A804" s="233" t="s">
        <v>678</v>
      </c>
      <c r="B804" s="234">
        <v>351412</v>
      </c>
      <c r="C804" s="235">
        <v>406354.8867652</v>
      </c>
      <c r="D804" s="236">
        <v>1.93453145199868E-3</v>
      </c>
    </row>
    <row r="805" spans="1:4" ht="20.100000000000001" customHeight="1">
      <c r="A805" s="233" t="s">
        <v>679</v>
      </c>
      <c r="B805" s="234">
        <v>48106</v>
      </c>
      <c r="C805" s="235">
        <v>84540.246778999994</v>
      </c>
      <c r="D805" s="236">
        <v>4.02470283194122E-4</v>
      </c>
    </row>
    <row r="806" spans="1:4" ht="20.100000000000001" customHeight="1">
      <c r="A806" s="233" t="s">
        <v>680</v>
      </c>
      <c r="B806" s="234">
        <v>218763</v>
      </c>
      <c r="C806" s="235">
        <v>194694.1908482</v>
      </c>
      <c r="D806" s="236">
        <v>9.2687955278585596E-4</v>
      </c>
    </row>
    <row r="807" spans="1:4" ht="20.100000000000001" customHeight="1">
      <c r="A807" s="233" t="s">
        <v>200</v>
      </c>
      <c r="B807" s="234">
        <v>59764</v>
      </c>
      <c r="C807" s="235">
        <v>24118.6843548</v>
      </c>
      <c r="D807" s="236">
        <v>1.14821686621303E-4</v>
      </c>
    </row>
    <row r="808" spans="1:4" ht="20.100000000000001" customHeight="1">
      <c r="A808" s="233" t="s">
        <v>681</v>
      </c>
      <c r="B808" s="234">
        <v>241973</v>
      </c>
      <c r="C808" s="235">
        <v>239472.8750682</v>
      </c>
      <c r="D808" s="236">
        <v>1.1400571859928601E-3</v>
      </c>
    </row>
    <row r="809" spans="1:4" ht="20.100000000000001" customHeight="1">
      <c r="A809" s="233" t="s">
        <v>682</v>
      </c>
      <c r="B809" s="234">
        <v>115342</v>
      </c>
      <c r="C809" s="235">
        <v>121499.75983169999</v>
      </c>
      <c r="D809" s="236">
        <v>5.7842323166282705E-4</v>
      </c>
    </row>
    <row r="810" spans="1:4" ht="20.100000000000001" customHeight="1">
      <c r="A810" s="233" t="s">
        <v>683</v>
      </c>
      <c r="B810" s="234">
        <v>316599</v>
      </c>
      <c r="C810" s="235">
        <v>278159.92107450002</v>
      </c>
      <c r="D810" s="236">
        <v>1.3242343909967999E-3</v>
      </c>
    </row>
    <row r="811" spans="1:4" ht="20.100000000000001" customHeight="1">
      <c r="A811" s="233" t="s">
        <v>684</v>
      </c>
      <c r="B811" s="234">
        <v>98132</v>
      </c>
      <c r="C811" s="235">
        <v>43518.427985499999</v>
      </c>
      <c r="D811" s="236">
        <v>2.0717793835252799E-4</v>
      </c>
    </row>
    <row r="812" spans="1:4" ht="20.100000000000001" customHeight="1">
      <c r="A812" s="233" t="s">
        <v>685</v>
      </c>
      <c r="B812" s="234">
        <v>74970</v>
      </c>
      <c r="C812" s="235">
        <v>78150.562140299997</v>
      </c>
      <c r="D812" s="236">
        <v>3.7205094703129498E-4</v>
      </c>
    </row>
    <row r="813" spans="1:4" ht="20.100000000000001" customHeight="1">
      <c r="A813" s="233" t="s">
        <v>686</v>
      </c>
      <c r="B813" s="234">
        <v>86103</v>
      </c>
      <c r="C813" s="235">
        <v>107947.5322673</v>
      </c>
      <c r="D813" s="236">
        <v>5.1390521718371399E-4</v>
      </c>
    </row>
    <row r="814" spans="1:4" ht="20.100000000000001" customHeight="1">
      <c r="A814" s="233" t="s">
        <v>687</v>
      </c>
      <c r="B814" s="234">
        <v>182337</v>
      </c>
      <c r="C814" s="235">
        <v>123119.6848802</v>
      </c>
      <c r="D814" s="236">
        <v>5.8613519984204699E-4</v>
      </c>
    </row>
    <row r="815" spans="1:4" ht="20.100000000000001" customHeight="1">
      <c r="A815" s="233" t="s">
        <v>688</v>
      </c>
      <c r="B815" s="234">
        <v>1468186</v>
      </c>
      <c r="C815" s="235">
        <v>2674042.723946</v>
      </c>
      <c r="D815" s="236">
        <v>1.2730300340772899E-2</v>
      </c>
    </row>
    <row r="816" spans="1:4" ht="20.100000000000001" customHeight="1">
      <c r="A816" s="233" t="s">
        <v>689</v>
      </c>
      <c r="B816" s="234">
        <v>47480</v>
      </c>
      <c r="C816" s="235">
        <v>33521.500349499998</v>
      </c>
      <c r="D816" s="236">
        <v>1.5958562049178199E-4</v>
      </c>
    </row>
    <row r="817" spans="1:4" ht="20.100000000000001" customHeight="1">
      <c r="A817" s="233" t="s">
        <v>690</v>
      </c>
      <c r="B817" s="234">
        <v>278380</v>
      </c>
      <c r="C817" s="235">
        <v>240102.53386960001</v>
      </c>
      <c r="D817" s="236">
        <v>1.1430547991507401E-3</v>
      </c>
    </row>
    <row r="818" spans="1:4" ht="20.100000000000001" customHeight="1">
      <c r="A818" s="233" t="s">
        <v>691</v>
      </c>
      <c r="B818" s="234">
        <v>246281</v>
      </c>
      <c r="C818" s="235">
        <v>242414.90458559999</v>
      </c>
      <c r="D818" s="236">
        <v>1.15406328957248E-3</v>
      </c>
    </row>
    <row r="819" spans="1:4" ht="20.100000000000001" customHeight="1">
      <c r="A819" s="233" t="s">
        <v>692</v>
      </c>
      <c r="B819" s="234">
        <v>115070</v>
      </c>
      <c r="C819" s="235">
        <v>64063.108716399998</v>
      </c>
      <c r="D819" s="236">
        <v>3.0498488577620299E-4</v>
      </c>
    </row>
    <row r="820" spans="1:4" ht="20.100000000000001" customHeight="1">
      <c r="A820" s="246" t="s">
        <v>26</v>
      </c>
      <c r="B820" s="247">
        <v>177950465</v>
      </c>
      <c r="C820" s="248">
        <v>210053388.55843899</v>
      </c>
      <c r="D820" s="249">
        <v>1</v>
      </c>
    </row>
    <row r="821" spans="1:4" s="1131" customFormat="1" ht="15">
      <c r="A821" s="224" t="s">
        <v>14</v>
      </c>
      <c r="B821" s="1114"/>
      <c r="C821" s="1114"/>
      <c r="D821" s="1114"/>
    </row>
    <row r="822" spans="1:4" s="1131" customFormat="1" ht="15" customHeight="1">
      <c r="A822" s="250" t="s">
        <v>973</v>
      </c>
      <c r="B822" s="1114"/>
      <c r="C822" s="1212"/>
      <c r="D822" s="1114"/>
    </row>
    <row r="823" spans="1:4" s="1213" customFormat="1" ht="15">
      <c r="A823" s="226" t="s">
        <v>1253</v>
      </c>
      <c r="B823" s="1114"/>
      <c r="C823" s="1114"/>
      <c r="D823" s="1114"/>
    </row>
    <row r="824" spans="1:4" ht="20.100000000000001" customHeight="1">
      <c r="A824" s="251"/>
      <c r="B824" s="252"/>
      <c r="C824" s="253"/>
      <c r="D824" s="254"/>
    </row>
    <row r="825" spans="1:4" ht="15.95" customHeight="1">
      <c r="A825" s="251"/>
      <c r="B825" s="252"/>
      <c r="C825" s="253"/>
      <c r="D825" s="254"/>
    </row>
    <row r="826" spans="1:4" ht="15.95" customHeight="1">
      <c r="A826" s="251"/>
      <c r="B826" s="252"/>
      <c r="C826" s="253"/>
      <c r="D826" s="254"/>
    </row>
  </sheetData>
  <mergeCells count="133">
    <mergeCell ref="A1:D1"/>
    <mergeCell ref="A2:D2"/>
    <mergeCell ref="A3:D3"/>
    <mergeCell ref="A5:A7"/>
    <mergeCell ref="B5:B6"/>
    <mergeCell ref="C5:C6"/>
    <mergeCell ref="D5:D6"/>
    <mergeCell ref="A87:D87"/>
    <mergeCell ref="A88:D88"/>
    <mergeCell ref="A89:D89"/>
    <mergeCell ref="A91:A93"/>
    <mergeCell ref="B91:B92"/>
    <mergeCell ref="C91:C92"/>
    <mergeCell ref="D91:D92"/>
    <mergeCell ref="A44:D44"/>
    <mergeCell ref="A45:D45"/>
    <mergeCell ref="A46:D46"/>
    <mergeCell ref="A48:A50"/>
    <mergeCell ref="B48:B49"/>
    <mergeCell ref="C48:C49"/>
    <mergeCell ref="D48:D49"/>
    <mergeCell ref="A173:D173"/>
    <mergeCell ref="A174:D174"/>
    <mergeCell ref="A175:D175"/>
    <mergeCell ref="A177:A179"/>
    <mergeCell ref="B177:B178"/>
    <mergeCell ref="C177:C178"/>
    <mergeCell ref="D177:D178"/>
    <mergeCell ref="A130:D130"/>
    <mergeCell ref="A131:D131"/>
    <mergeCell ref="A132:D132"/>
    <mergeCell ref="A134:A136"/>
    <mergeCell ref="B134:B135"/>
    <mergeCell ref="C134:C135"/>
    <mergeCell ref="D134:D135"/>
    <mergeCell ref="A259:D259"/>
    <mergeCell ref="A260:D260"/>
    <mergeCell ref="A261:D261"/>
    <mergeCell ref="A263:A265"/>
    <mergeCell ref="B263:B264"/>
    <mergeCell ref="C263:C264"/>
    <mergeCell ref="D263:D264"/>
    <mergeCell ref="A216:D216"/>
    <mergeCell ref="A217:D217"/>
    <mergeCell ref="A218:D218"/>
    <mergeCell ref="A220:A222"/>
    <mergeCell ref="B220:B221"/>
    <mergeCell ref="C220:C221"/>
    <mergeCell ref="D220:D221"/>
    <mergeCell ref="A345:D345"/>
    <mergeCell ref="A346:D346"/>
    <mergeCell ref="A347:D347"/>
    <mergeCell ref="A349:A351"/>
    <mergeCell ref="B349:B350"/>
    <mergeCell ref="C349:C350"/>
    <mergeCell ref="D349:D350"/>
    <mergeCell ref="A302:D302"/>
    <mergeCell ref="A303:D303"/>
    <mergeCell ref="A304:D304"/>
    <mergeCell ref="A306:A308"/>
    <mergeCell ref="B306:B307"/>
    <mergeCell ref="C306:C307"/>
    <mergeCell ref="D306:D307"/>
    <mergeCell ref="A431:D431"/>
    <mergeCell ref="A432:D432"/>
    <mergeCell ref="A433:D433"/>
    <mergeCell ref="A435:A437"/>
    <mergeCell ref="B435:B436"/>
    <mergeCell ref="C435:C436"/>
    <mergeCell ref="D435:D436"/>
    <mergeCell ref="A388:D388"/>
    <mergeCell ref="A389:D389"/>
    <mergeCell ref="A390:D390"/>
    <mergeCell ref="A392:A394"/>
    <mergeCell ref="B392:B393"/>
    <mergeCell ref="C392:C393"/>
    <mergeCell ref="D392:D393"/>
    <mergeCell ref="A517:D517"/>
    <mergeCell ref="A518:D518"/>
    <mergeCell ref="A519:D519"/>
    <mergeCell ref="A521:A523"/>
    <mergeCell ref="B521:B522"/>
    <mergeCell ref="C521:C522"/>
    <mergeCell ref="D521:D522"/>
    <mergeCell ref="A474:D474"/>
    <mergeCell ref="A475:D475"/>
    <mergeCell ref="A476:D476"/>
    <mergeCell ref="A478:A480"/>
    <mergeCell ref="B478:B479"/>
    <mergeCell ref="C478:C479"/>
    <mergeCell ref="D478:D479"/>
    <mergeCell ref="A603:D603"/>
    <mergeCell ref="A604:D604"/>
    <mergeCell ref="A605:D605"/>
    <mergeCell ref="A607:A609"/>
    <mergeCell ref="B607:B608"/>
    <mergeCell ref="C607:C608"/>
    <mergeCell ref="D607:D608"/>
    <mergeCell ref="A560:D560"/>
    <mergeCell ref="A561:D561"/>
    <mergeCell ref="A562:D562"/>
    <mergeCell ref="A564:A566"/>
    <mergeCell ref="B564:B565"/>
    <mergeCell ref="C564:C565"/>
    <mergeCell ref="D564:D565"/>
    <mergeCell ref="A689:D689"/>
    <mergeCell ref="A690:D690"/>
    <mergeCell ref="A691:D691"/>
    <mergeCell ref="A693:A695"/>
    <mergeCell ref="B693:B694"/>
    <mergeCell ref="C693:C694"/>
    <mergeCell ref="D693:D694"/>
    <mergeCell ref="A646:D646"/>
    <mergeCell ref="A647:D647"/>
    <mergeCell ref="A648:D648"/>
    <mergeCell ref="A650:A652"/>
    <mergeCell ref="B650:B651"/>
    <mergeCell ref="C650:C651"/>
    <mergeCell ref="D650:D651"/>
    <mergeCell ref="A775:D775"/>
    <mergeCell ref="A776:D776"/>
    <mergeCell ref="A777:D777"/>
    <mergeCell ref="A779:A781"/>
    <mergeCell ref="B779:B780"/>
    <mergeCell ref="C779:C780"/>
    <mergeCell ref="D779:D780"/>
    <mergeCell ref="A732:D732"/>
    <mergeCell ref="A733:D733"/>
    <mergeCell ref="A734:D734"/>
    <mergeCell ref="A736:A738"/>
    <mergeCell ref="B736:B737"/>
    <mergeCell ref="C736:C737"/>
    <mergeCell ref="D736:D737"/>
  </mergeCells>
  <pageMargins left="1" right="0.86" top="0.55000000000000004" bottom="0.67" header="0.5" footer="0.5"/>
  <pageSetup scale="67" firstPageNumber="94" orientation="portrait" r:id="rId1"/>
  <headerFooter>
    <oddFooter>&amp;C&amp;P</oddFooter>
  </headerFooter>
  <rowBreaks count="18" manualBreakCount="18">
    <brk id="43" max="3" man="1"/>
    <brk id="86" max="3" man="1"/>
    <brk id="129" max="3" man="1"/>
    <brk id="172" max="3" man="1"/>
    <brk id="215" max="3" man="1"/>
    <brk id="258" max="3" man="1"/>
    <brk id="301" max="3" man="1"/>
    <brk id="344" max="3" man="1"/>
    <brk id="387" max="3" man="1"/>
    <brk id="430" max="3" man="1"/>
    <brk id="473" max="3" man="1"/>
    <brk id="516" max="3" man="1"/>
    <brk id="559" max="3" man="1"/>
    <brk id="602" max="3" man="1"/>
    <brk id="645" max="3" man="1"/>
    <brk id="688" max="3" man="1"/>
    <brk id="731" max="3" man="1"/>
    <brk id="774" max="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E32"/>
  <sheetViews>
    <sheetView view="pageBreakPreview" zoomScale="112" zoomScaleSheetLayoutView="112" workbookViewId="0">
      <selection activeCell="H101" sqref="H101"/>
    </sheetView>
  </sheetViews>
  <sheetFormatPr defaultRowHeight="12.75"/>
  <cols>
    <col min="1" max="1" width="39.7109375" style="1224" customWidth="1"/>
    <col min="2" max="3" width="18" style="1224" bestFit="1" customWidth="1"/>
    <col min="4" max="5" width="11.7109375" style="1224" customWidth="1"/>
    <col min="6" max="16384" width="9.140625" style="1224"/>
  </cols>
  <sheetData>
    <row r="1" spans="1:5" s="1223" customFormat="1" ht="20.100000000000001" customHeight="1">
      <c r="A1" s="1374" t="s">
        <v>881</v>
      </c>
      <c r="B1" s="1374"/>
      <c r="C1" s="1374"/>
      <c r="D1" s="1374"/>
      <c r="E1" s="255"/>
    </row>
    <row r="2" spans="1:5" s="1223" customFormat="1" ht="20.100000000000001" customHeight="1">
      <c r="A2" s="1374" t="s">
        <v>16</v>
      </c>
      <c r="B2" s="1374"/>
      <c r="C2" s="1374"/>
      <c r="D2" s="1374"/>
      <c r="E2" s="256"/>
    </row>
    <row r="3" spans="1:5" s="1223" customFormat="1" ht="15" customHeight="1">
      <c r="A3" s="257"/>
      <c r="B3" s="257"/>
      <c r="C3" s="257"/>
      <c r="D3" s="257"/>
      <c r="E3" s="256"/>
    </row>
    <row r="4" spans="1:5" s="1223" customFormat="1" ht="15" customHeight="1">
      <c r="A4" s="258"/>
      <c r="B4" s="259"/>
      <c r="C4" s="259"/>
      <c r="D4" s="259"/>
      <c r="E4" s="260" t="s">
        <v>1254</v>
      </c>
    </row>
    <row r="5" spans="1:5" s="1223" customFormat="1" ht="17.100000000000001" customHeight="1">
      <c r="A5" s="261"/>
      <c r="B5" s="1375" t="s">
        <v>1255</v>
      </c>
      <c r="C5" s="1375"/>
      <c r="D5" s="1375"/>
      <c r="E5" s="1376"/>
    </row>
    <row r="6" spans="1:5" s="1223" customFormat="1" ht="17.100000000000001" customHeight="1">
      <c r="A6" s="262"/>
      <c r="B6" s="1377" t="s">
        <v>1256</v>
      </c>
      <c r="C6" s="1377"/>
      <c r="D6" s="1378"/>
      <c r="E6" s="263" t="s">
        <v>1257</v>
      </c>
    </row>
    <row r="7" spans="1:5" s="1223" customFormat="1" ht="39.950000000000003" customHeight="1">
      <c r="A7" s="1379" t="s">
        <v>949</v>
      </c>
      <c r="B7" s="264" t="s">
        <v>1258</v>
      </c>
      <c r="C7" s="264" t="s">
        <v>1259</v>
      </c>
      <c r="D7" s="264" t="s">
        <v>1260</v>
      </c>
      <c r="E7" s="265" t="s">
        <v>1261</v>
      </c>
    </row>
    <row r="8" spans="1:5" s="1223" customFormat="1" ht="17.100000000000001" customHeight="1">
      <c r="A8" s="1380"/>
      <c r="B8" s="960" t="s">
        <v>6</v>
      </c>
      <c r="C8" s="960" t="s">
        <v>7</v>
      </c>
      <c r="D8" s="960" t="s">
        <v>8</v>
      </c>
      <c r="E8" s="960" t="s">
        <v>9</v>
      </c>
    </row>
    <row r="9" spans="1:5" s="1223" customFormat="1" ht="8.1" customHeight="1">
      <c r="A9" s="266"/>
      <c r="B9" s="267"/>
      <c r="C9" s="267"/>
      <c r="D9" s="267"/>
      <c r="E9" s="267"/>
    </row>
    <row r="10" spans="1:5" s="1223" customFormat="1" ht="35.1" customHeight="1">
      <c r="A10" s="268" t="s">
        <v>1262</v>
      </c>
      <c r="B10" s="269">
        <v>236321518.34873801</v>
      </c>
      <c r="C10" s="269">
        <v>24758575.245360401</v>
      </c>
      <c r="D10" s="270">
        <f>B10/C10</f>
        <v>9.5450370631897794</v>
      </c>
      <c r="E10" s="270">
        <v>13.366598950594806</v>
      </c>
    </row>
    <row r="11" spans="1:5" s="1223" customFormat="1" ht="35.1" customHeight="1">
      <c r="A11" s="271" t="s">
        <v>1263</v>
      </c>
      <c r="B11" s="269">
        <v>64314082.776246794</v>
      </c>
      <c r="C11" s="269">
        <v>64015480.563310951</v>
      </c>
      <c r="D11" s="270">
        <f t="shared" ref="D11:D20" si="0">B11/C11</f>
        <v>1.0046645313025577</v>
      </c>
      <c r="E11" s="270">
        <v>1.5184353986594534</v>
      </c>
    </row>
    <row r="12" spans="1:5" s="1223" customFormat="1" ht="35.1" customHeight="1">
      <c r="A12" s="271" t="s">
        <v>1264</v>
      </c>
      <c r="B12" s="269">
        <v>2042446.2707048999</v>
      </c>
      <c r="C12" s="269">
        <v>351736.50991675002</v>
      </c>
      <c r="D12" s="270">
        <f t="shared" si="0"/>
        <v>5.8067508294442103</v>
      </c>
      <c r="E12" s="270">
        <v>6.6485520660346298</v>
      </c>
    </row>
    <row r="13" spans="1:5" s="1223" customFormat="1" ht="35.1" customHeight="1">
      <c r="A13" s="266" t="s">
        <v>1265</v>
      </c>
      <c r="B13" s="269">
        <v>39233188.314829201</v>
      </c>
      <c r="C13" s="269">
        <v>2521786.9914958999</v>
      </c>
      <c r="D13" s="270">
        <f t="shared" si="0"/>
        <v>15.5576931942045</v>
      </c>
      <c r="E13" s="270">
        <v>6.6690498507307172</v>
      </c>
    </row>
    <row r="14" spans="1:5" s="1223" customFormat="1" ht="35.1" customHeight="1">
      <c r="A14" s="266" t="s">
        <v>1266</v>
      </c>
      <c r="B14" s="269">
        <v>2886664.8342875</v>
      </c>
      <c r="C14" s="269">
        <v>742947.80466995004</v>
      </c>
      <c r="D14" s="270">
        <f t="shared" si="0"/>
        <v>3.8854207740338946</v>
      </c>
      <c r="E14" s="270">
        <v>5.930235376735844</v>
      </c>
    </row>
    <row r="15" spans="1:5" s="1223" customFormat="1" ht="35.1" customHeight="1">
      <c r="A15" s="272" t="s">
        <v>1267</v>
      </c>
      <c r="B15" s="269">
        <v>8341329.7759029008</v>
      </c>
      <c r="C15" s="269">
        <v>5096977.0996792996</v>
      </c>
      <c r="D15" s="270">
        <f t="shared" si="0"/>
        <v>1.6365248681277644</v>
      </c>
      <c r="E15" s="270">
        <v>2.4444387065345441</v>
      </c>
    </row>
    <row r="16" spans="1:5" s="1223" customFormat="1" ht="35.1" customHeight="1">
      <c r="A16" s="266" t="s">
        <v>1268</v>
      </c>
      <c r="B16" s="269">
        <v>82189652.180353209</v>
      </c>
      <c r="C16" s="269">
        <v>25991681.39575655</v>
      </c>
      <c r="D16" s="270">
        <f t="shared" si="0"/>
        <v>3.1621521874214586</v>
      </c>
      <c r="E16" s="270">
        <v>4.853488120850793</v>
      </c>
    </row>
    <row r="17" spans="1:5" s="1223" customFormat="1" ht="35.1" customHeight="1">
      <c r="A17" s="266" t="s">
        <v>1269</v>
      </c>
      <c r="B17" s="269">
        <v>26920505.610726699</v>
      </c>
      <c r="C17" s="269">
        <v>151156466.5160135</v>
      </c>
      <c r="D17" s="270">
        <f t="shared" si="0"/>
        <v>0.17809694967879355</v>
      </c>
      <c r="E17" s="270">
        <v>0.28339561760896365</v>
      </c>
    </row>
    <row r="18" spans="1:5" s="1223" customFormat="1" ht="35.1" customHeight="1">
      <c r="A18" s="272" t="s">
        <v>1270</v>
      </c>
      <c r="B18" s="269">
        <v>2302332.1623873003</v>
      </c>
      <c r="C18" s="269">
        <v>19428787.3649338</v>
      </c>
      <c r="D18" s="270">
        <f t="shared" si="0"/>
        <v>0.11850107364614441</v>
      </c>
      <c r="E18" s="270">
        <v>0.17145664071033481</v>
      </c>
    </row>
    <row r="19" spans="1:5" s="1223" customFormat="1" ht="35.1" customHeight="1">
      <c r="A19" s="266" t="s">
        <v>1271</v>
      </c>
      <c r="B19" s="269">
        <v>132749120.03195579</v>
      </c>
      <c r="C19" s="269">
        <v>17544902.1233401</v>
      </c>
      <c r="D19" s="270">
        <f t="shared" si="0"/>
        <v>7.5662502474356215</v>
      </c>
      <c r="E19" s="270">
        <v>11.383090958776815</v>
      </c>
    </row>
    <row r="20" spans="1:5" s="1223" customFormat="1" ht="18.95" customHeight="1">
      <c r="A20" s="273" t="s">
        <v>25</v>
      </c>
      <c r="B20" s="274">
        <f>SUM(B10:B19)</f>
        <v>597300840.30613244</v>
      </c>
      <c r="C20" s="275">
        <v>311609341.6144765</v>
      </c>
      <c r="D20" s="276">
        <f t="shared" si="0"/>
        <v>1.9168258474263389</v>
      </c>
      <c r="E20" s="277">
        <v>2.7185254943053119</v>
      </c>
    </row>
    <row r="21" spans="1:5" s="1223" customFormat="1" ht="24.95" customHeight="1">
      <c r="A21" s="278" t="s">
        <v>14</v>
      </c>
      <c r="B21" s="279"/>
      <c r="C21" s="279"/>
      <c r="D21" s="279"/>
      <c r="E21" s="279"/>
    </row>
    <row r="22" spans="1:5" s="1223" customFormat="1" ht="16.5" customHeight="1">
      <c r="A22" s="279" t="s">
        <v>945</v>
      </c>
      <c r="B22" s="279"/>
      <c r="C22" s="279"/>
      <c r="D22" s="279"/>
      <c r="E22" s="279"/>
    </row>
    <row r="23" spans="1:5" s="1223" customFormat="1" ht="20.100000000000001" customHeight="1">
      <c r="A23" s="271" t="s">
        <v>23755</v>
      </c>
      <c r="B23" s="266"/>
      <c r="C23" s="266"/>
      <c r="D23" s="266"/>
      <c r="E23" s="266"/>
    </row>
    <row r="24" spans="1:5" s="1223" customFormat="1" ht="20.100000000000001" customHeight="1">
      <c r="A24" s="266" t="s">
        <v>1272</v>
      </c>
      <c r="B24" s="266"/>
      <c r="C24" s="266"/>
      <c r="D24" s="266"/>
      <c r="E24" s="266"/>
    </row>
    <row r="25" spans="1:5" s="1223" customFormat="1" ht="34.5" customHeight="1">
      <c r="A25" s="1381" t="s">
        <v>1273</v>
      </c>
      <c r="B25" s="1381"/>
      <c r="C25" s="1381"/>
      <c r="D25" s="1381"/>
      <c r="E25" s="1381"/>
    </row>
    <row r="26" spans="1:5" s="1223" customFormat="1" ht="15">
      <c r="A26" s="280"/>
      <c r="B26" s="280"/>
      <c r="C26" s="280"/>
      <c r="D26" s="280"/>
      <c r="E26" s="280"/>
    </row>
    <row r="27" spans="1:5" s="1223" customFormat="1"/>
    <row r="28" spans="1:5" s="1223" customFormat="1"/>
    <row r="30" spans="1:5" ht="15">
      <c r="C30" s="19"/>
    </row>
    <row r="32" spans="1:5" ht="15">
      <c r="B32" s="19"/>
    </row>
  </sheetData>
  <mergeCells count="6">
    <mergeCell ref="A25:E25"/>
    <mergeCell ref="A1:D1"/>
    <mergeCell ref="A2:D2"/>
    <mergeCell ref="B5:E5"/>
    <mergeCell ref="B6:D6"/>
    <mergeCell ref="A7:A8"/>
  </mergeCells>
  <pageMargins left="0.5" right="0.2" top="0.75" bottom="0.75" header="0.4" footer="0.4"/>
  <pageSetup paperSize="9" scale="95" firstPageNumber="113" pageOrder="overThenDown" orientation="portrait" r:id="rId1"/>
  <headerFooter>
    <oddFooter>&amp;C&amp;"Maiandra GD,Regular"&amp;9&amp;P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N16" sqref="N16"/>
    </sheetView>
  </sheetViews>
  <sheetFormatPr defaultRowHeight="12.75"/>
  <cols>
    <col min="1" max="1" width="28.85546875" style="323" customWidth="1"/>
    <col min="2" max="2" width="8.7109375" style="323" customWidth="1"/>
    <col min="3" max="3" width="9.5703125" style="323" customWidth="1"/>
    <col min="4" max="4" width="8.7109375" style="323" customWidth="1"/>
    <col min="5" max="5" width="7.28515625" style="323" bestFit="1" customWidth="1"/>
    <col min="6" max="6" width="8.85546875" style="323" customWidth="1"/>
    <col min="7" max="7" width="9.7109375" style="323" customWidth="1"/>
    <col min="8" max="8" width="9.42578125" style="323" bestFit="1" customWidth="1"/>
    <col min="9" max="16384" width="9.140625" style="323"/>
  </cols>
  <sheetData>
    <row r="1" spans="1:16" s="285" customFormat="1">
      <c r="A1" s="1"/>
      <c r="B1" s="1"/>
      <c r="C1" s="1"/>
      <c r="D1" s="1"/>
      <c r="E1" s="1"/>
      <c r="F1" s="1"/>
      <c r="G1" s="1"/>
      <c r="H1" s="284"/>
    </row>
    <row r="2" spans="1:16" s="285" customFormat="1" ht="15" customHeight="1">
      <c r="A2" s="1284" t="s">
        <v>1277</v>
      </c>
      <c r="B2" s="1284"/>
      <c r="C2" s="1284"/>
      <c r="D2" s="1284"/>
      <c r="E2" s="1284"/>
      <c r="F2" s="1284"/>
      <c r="G2" s="1284"/>
      <c r="H2" s="1284"/>
    </row>
    <row r="3" spans="1:16" s="285" customFormat="1" ht="15" customHeight="1">
      <c r="A3" s="1284" t="s">
        <v>16</v>
      </c>
      <c r="B3" s="1284"/>
      <c r="C3" s="1284"/>
      <c r="D3" s="1284"/>
      <c r="E3" s="1284"/>
      <c r="F3" s="1284"/>
      <c r="G3" s="1284"/>
      <c r="H3" s="1284"/>
    </row>
    <row r="4" spans="1:16" s="285" customFormat="1" ht="15" customHeight="1">
      <c r="A4" s="2"/>
      <c r="B4" s="3"/>
      <c r="C4" s="3"/>
      <c r="D4" s="3"/>
      <c r="E4" s="3"/>
      <c r="F4" s="1263" t="s">
        <v>1278</v>
      </c>
      <c r="G4" s="1263"/>
      <c r="H4" s="1263"/>
    </row>
    <row r="5" spans="1:16" s="285" customFormat="1" ht="17.100000000000001" customHeight="1">
      <c r="A5" s="286"/>
      <c r="B5" s="1382" t="s">
        <v>0</v>
      </c>
      <c r="C5" s="1383"/>
      <c r="D5" s="1383"/>
      <c r="E5" s="1384"/>
      <c r="F5" s="1385" t="s">
        <v>1</v>
      </c>
      <c r="G5" s="1386"/>
      <c r="H5" s="1387"/>
    </row>
    <row r="6" spans="1:16" s="285" customFormat="1" ht="47.25" customHeight="1">
      <c r="A6" s="287" t="s">
        <v>1279</v>
      </c>
      <c r="B6" s="288" t="s">
        <v>2</v>
      </c>
      <c r="C6" s="289" t="s">
        <v>3</v>
      </c>
      <c r="D6" s="290" t="s">
        <v>4</v>
      </c>
      <c r="E6" s="291" t="s">
        <v>5</v>
      </c>
      <c r="F6" s="288" t="s">
        <v>2</v>
      </c>
      <c r="G6" s="289" t="s">
        <v>3</v>
      </c>
      <c r="H6" s="292" t="s">
        <v>4</v>
      </c>
    </row>
    <row r="7" spans="1:16" s="285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</row>
    <row r="8" spans="1:16" s="285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285" customFormat="1" ht="24" customHeight="1">
      <c r="A9" s="294" t="s">
        <v>1280</v>
      </c>
      <c r="B9" s="295">
        <v>2228</v>
      </c>
      <c r="C9" s="295">
        <v>1300381.2679411999</v>
      </c>
      <c r="D9" s="296">
        <v>7.3165439105382151E-3</v>
      </c>
      <c r="E9" s="297">
        <v>583.65406999156187</v>
      </c>
      <c r="F9" s="295">
        <v>2280</v>
      </c>
      <c r="G9" s="295">
        <v>1264836.5114213999</v>
      </c>
      <c r="H9" s="296">
        <v>7.2618966122728898E-3</v>
      </c>
      <c r="L9" s="298"/>
      <c r="M9" s="299"/>
      <c r="N9" s="299"/>
    </row>
    <row r="10" spans="1:16" s="285" customFormat="1" ht="24" customHeight="1">
      <c r="A10" s="300" t="s">
        <v>1281</v>
      </c>
      <c r="B10" s="4">
        <v>87829</v>
      </c>
      <c r="C10" s="4">
        <v>8807671.2065750007</v>
      </c>
      <c r="D10" s="296">
        <v>4.9556014625245268E-2</v>
      </c>
      <c r="E10" s="297">
        <v>100.28203903693542</v>
      </c>
      <c r="F10" s="4">
        <v>100627</v>
      </c>
      <c r="G10" s="4">
        <v>9193591.5709718</v>
      </c>
      <c r="H10" s="296">
        <v>5.2783826906478044E-2</v>
      </c>
      <c r="L10" s="301"/>
      <c r="M10" s="302"/>
      <c r="N10" s="302"/>
    </row>
    <row r="11" spans="1:16" s="285" customFormat="1" ht="24" customHeight="1">
      <c r="A11" s="303" t="s">
        <v>1282</v>
      </c>
      <c r="B11" s="4">
        <v>27877</v>
      </c>
      <c r="C11" s="4">
        <v>1744052.8670244</v>
      </c>
      <c r="D11" s="296">
        <v>9.8128446621557185E-3</v>
      </c>
      <c r="E11" s="297">
        <v>62.562430212160564</v>
      </c>
      <c r="F11" s="4">
        <v>28505</v>
      </c>
      <c r="G11" s="4">
        <v>1721790.5231463001</v>
      </c>
      <c r="H11" s="296">
        <v>9.8854394652384929E-3</v>
      </c>
      <c r="L11" s="301"/>
      <c r="M11" s="302"/>
      <c r="N11" s="302"/>
    </row>
    <row r="12" spans="1:16" s="285" customFormat="1" ht="24" customHeight="1">
      <c r="A12" s="303" t="s">
        <v>1283</v>
      </c>
      <c r="B12" s="4">
        <v>59952</v>
      </c>
      <c r="C12" s="4">
        <v>7063618.3395506004</v>
      </c>
      <c r="D12" s="296">
        <v>3.9743169963089547E-2</v>
      </c>
      <c r="E12" s="297">
        <v>117.82122930929077</v>
      </c>
      <c r="F12" s="4">
        <v>72122</v>
      </c>
      <c r="G12" s="4">
        <v>7471801.0478255004</v>
      </c>
      <c r="H12" s="296">
        <v>4.2898387441239555E-2</v>
      </c>
      <c r="L12" s="301"/>
      <c r="M12" s="302"/>
      <c r="N12" s="302"/>
    </row>
    <row r="13" spans="1:16" s="285" customFormat="1" ht="24" customHeight="1">
      <c r="A13" s="304" t="s">
        <v>1284</v>
      </c>
      <c r="B13" s="4">
        <v>6293</v>
      </c>
      <c r="C13" s="4">
        <v>504656.22797140002</v>
      </c>
      <c r="D13" s="296">
        <v>2.8394283605185635E-3</v>
      </c>
      <c r="E13" s="297">
        <v>80.193266799841098</v>
      </c>
      <c r="F13" s="4">
        <v>5362</v>
      </c>
      <c r="G13" s="4">
        <v>464446.62737900001</v>
      </c>
      <c r="H13" s="296">
        <v>2.6665607447992471E-3</v>
      </c>
      <c r="L13" s="301"/>
      <c r="M13" s="302"/>
      <c r="N13" s="302"/>
    </row>
    <row r="14" spans="1:16" s="285" customFormat="1" ht="24" customHeight="1">
      <c r="A14" s="305" t="s">
        <v>1285</v>
      </c>
      <c r="B14" s="4">
        <v>27426</v>
      </c>
      <c r="C14" s="4">
        <v>4874025.410379</v>
      </c>
      <c r="D14" s="296">
        <v>2.7423511715588246E-2</v>
      </c>
      <c r="E14" s="297">
        <v>177.71550391522644</v>
      </c>
      <c r="F14" s="4">
        <v>34076</v>
      </c>
      <c r="G14" s="4">
        <v>5006282.9355023</v>
      </c>
      <c r="H14" s="296">
        <v>2.8742931407434256E-2</v>
      </c>
      <c r="L14" s="301"/>
      <c r="M14" s="302"/>
      <c r="N14" s="302"/>
    </row>
    <row r="15" spans="1:16" s="285" customFormat="1" ht="50.1" customHeight="1">
      <c r="A15" s="305" t="s">
        <v>1286</v>
      </c>
      <c r="B15" s="4">
        <v>26233</v>
      </c>
      <c r="C15" s="4">
        <v>1684936.7012002</v>
      </c>
      <c r="D15" s="296">
        <v>9.480229886982737E-3</v>
      </c>
      <c r="E15" s="297">
        <v>64.229661159615745</v>
      </c>
      <c r="F15" s="4">
        <v>32684</v>
      </c>
      <c r="G15" s="4">
        <v>2001071.4849441999</v>
      </c>
      <c r="H15" s="296">
        <v>1.1488895289006049E-2</v>
      </c>
      <c r="L15" s="306"/>
      <c r="M15" s="306"/>
      <c r="N15" s="306"/>
    </row>
    <row r="16" spans="1:16" s="285" customFormat="1" ht="30" customHeight="1">
      <c r="A16" s="307" t="s">
        <v>1287</v>
      </c>
      <c r="B16" s="4">
        <v>13235</v>
      </c>
      <c r="C16" s="4">
        <v>2706058.9156976002</v>
      </c>
      <c r="D16" s="296">
        <v>1.5225533748691452E-2</v>
      </c>
      <c r="E16" s="297">
        <v>204.4623283488931</v>
      </c>
      <c r="F16" s="4">
        <v>12005</v>
      </c>
      <c r="G16" s="4">
        <v>2540957.3360321</v>
      </c>
      <c r="H16" s="296">
        <v>1.4588580661484263E-2</v>
      </c>
      <c r="L16" s="308"/>
      <c r="M16" s="308"/>
      <c r="N16" s="308"/>
      <c r="P16" s="309"/>
    </row>
    <row r="17" spans="1:16" s="285" customFormat="1" ht="30" customHeight="1">
      <c r="A17" s="307" t="s">
        <v>1288</v>
      </c>
      <c r="B17" s="4">
        <v>1487952</v>
      </c>
      <c r="C17" s="4">
        <v>112995629.498779</v>
      </c>
      <c r="D17" s="296">
        <v>0.63576545226281034</v>
      </c>
      <c r="E17" s="297">
        <v>75.940372739697921</v>
      </c>
      <c r="F17" s="4">
        <v>1488167</v>
      </c>
      <c r="G17" s="4">
        <v>110927224.92719699</v>
      </c>
      <c r="H17" s="296">
        <v>0.63687443525993048</v>
      </c>
      <c r="L17" s="308"/>
      <c r="M17" s="308"/>
      <c r="N17" s="308"/>
      <c r="P17" s="309"/>
    </row>
    <row r="18" spans="1:16" s="285" customFormat="1" ht="50.1" customHeight="1">
      <c r="A18" s="307" t="s">
        <v>1289</v>
      </c>
      <c r="B18" s="4">
        <v>959112</v>
      </c>
      <c r="C18" s="4">
        <v>11843224.237893</v>
      </c>
      <c r="D18" s="296">
        <v>6.6635434018581075E-2</v>
      </c>
      <c r="E18" s="297">
        <v>12.348113919847734</v>
      </c>
      <c r="F18" s="4">
        <v>973685</v>
      </c>
      <c r="G18" s="4">
        <v>11613932.875534501</v>
      </c>
      <c r="H18" s="296">
        <v>6.6679906092550978E-2</v>
      </c>
      <c r="L18" s="308"/>
      <c r="M18" s="308"/>
      <c r="N18" s="308"/>
      <c r="P18" s="309"/>
    </row>
    <row r="19" spans="1:16" s="285" customFormat="1" ht="30" customHeight="1">
      <c r="A19" s="307" t="s">
        <v>1290</v>
      </c>
      <c r="B19" s="4">
        <v>6883500</v>
      </c>
      <c r="C19" s="4">
        <v>18386135.593912799</v>
      </c>
      <c r="D19" s="296">
        <v>0.10344886667811906</v>
      </c>
      <c r="E19" s="297">
        <v>2.6710446130475485</v>
      </c>
      <c r="F19" s="4">
        <v>6009022</v>
      </c>
      <c r="G19" s="4">
        <v>17747482.594585299</v>
      </c>
      <c r="H19" s="296">
        <v>0.10189489516329479</v>
      </c>
      <c r="L19" s="308"/>
      <c r="M19" s="308"/>
      <c r="N19" s="308"/>
      <c r="P19" s="309"/>
    </row>
    <row r="20" spans="1:16" s="285" customFormat="1" ht="30" customHeight="1">
      <c r="A20" s="294" t="s">
        <v>1291</v>
      </c>
      <c r="B20" s="4">
        <v>25624</v>
      </c>
      <c r="C20" s="4">
        <v>11189045.917945299</v>
      </c>
      <c r="D20" s="296">
        <v>6.2954725505456055E-2</v>
      </c>
      <c r="E20" s="297">
        <v>436.66273485581092</v>
      </c>
      <c r="F20" s="4">
        <v>26825</v>
      </c>
      <c r="G20" s="4">
        <v>10519427.449969999</v>
      </c>
      <c r="H20" s="296">
        <v>6.0395943564390625E-2</v>
      </c>
      <c r="L20" s="308"/>
      <c r="M20" s="308"/>
      <c r="N20" s="308"/>
      <c r="P20" s="309"/>
    </row>
    <row r="21" spans="1:16" s="285" customFormat="1" ht="24" customHeight="1">
      <c r="A21" s="294" t="s">
        <v>1292</v>
      </c>
      <c r="B21" s="4">
        <v>4846163</v>
      </c>
      <c r="C21" s="4">
        <v>9422279.6755138002</v>
      </c>
      <c r="D21" s="296">
        <v>5.3014084932501288E-2</v>
      </c>
      <c r="E21" s="297">
        <v>1.9442762605207047</v>
      </c>
      <c r="F21" s="4">
        <v>4886817</v>
      </c>
      <c r="G21" s="4">
        <v>9331267.3905597981</v>
      </c>
      <c r="H21" s="296">
        <v>5.357427496741711E-2</v>
      </c>
      <c r="L21" s="308"/>
      <c r="M21" s="308"/>
      <c r="N21" s="308"/>
      <c r="P21" s="309"/>
    </row>
    <row r="22" spans="1:16" s="285" customFormat="1" ht="24" customHeight="1">
      <c r="A22" s="310" t="s">
        <v>1293</v>
      </c>
      <c r="B22" s="4">
        <v>3</v>
      </c>
      <c r="C22" s="4">
        <v>6.8133249999999999</v>
      </c>
      <c r="D22" s="296">
        <v>3.8334904360927688E-8</v>
      </c>
      <c r="E22" s="297">
        <v>2.2711083333333333</v>
      </c>
      <c r="F22" s="4">
        <v>3</v>
      </c>
      <c r="G22" s="4">
        <v>6.8133249999999999</v>
      </c>
      <c r="H22" s="296">
        <v>3.9117831663644897E-8</v>
      </c>
      <c r="L22" s="306"/>
      <c r="M22" s="306"/>
      <c r="N22" s="306"/>
      <c r="P22" s="309"/>
    </row>
    <row r="23" spans="1:16" s="285" customFormat="1" ht="24" customHeight="1">
      <c r="A23" s="310" t="s">
        <v>1294</v>
      </c>
      <c r="B23" s="4">
        <v>55270</v>
      </c>
      <c r="C23" s="4">
        <v>1322508.1616914</v>
      </c>
      <c r="D23" s="296">
        <v>7.4410400054284965E-3</v>
      </c>
      <c r="E23" s="297">
        <v>23.928137537387371</v>
      </c>
      <c r="F23" s="4">
        <v>54789</v>
      </c>
      <c r="G23" s="4">
        <v>1270292.5434308001</v>
      </c>
      <c r="H23" s="296">
        <v>7.2932217203068054E-3</v>
      </c>
      <c r="L23" s="306"/>
      <c r="M23" s="306"/>
      <c r="N23" s="306"/>
    </row>
    <row r="24" spans="1:16" s="285" customFormat="1" ht="24" customHeight="1">
      <c r="A24" s="310" t="s">
        <v>1295</v>
      </c>
      <c r="B24" s="4">
        <v>4573303</v>
      </c>
      <c r="C24" s="4">
        <v>3060352.9388167001</v>
      </c>
      <c r="D24" s="296">
        <v>1.7218955094645005E-2</v>
      </c>
      <c r="E24" s="297">
        <v>0.66917782154751171</v>
      </c>
      <c r="F24" s="4">
        <v>4611942</v>
      </c>
      <c r="G24" s="4">
        <v>3025476.6371708</v>
      </c>
      <c r="H24" s="296">
        <v>1.7370386088310451E-2</v>
      </c>
      <c r="L24" s="309"/>
      <c r="M24" s="306"/>
    </row>
    <row r="25" spans="1:16" s="285" customFormat="1" ht="24" customHeight="1">
      <c r="A25" s="303" t="s">
        <v>1296</v>
      </c>
      <c r="B25" s="4">
        <v>3196</v>
      </c>
      <c r="C25" s="4">
        <v>862491.66796840006</v>
      </c>
      <c r="D25" s="296">
        <v>4.8527753488444509E-3</v>
      </c>
      <c r="E25" s="297">
        <v>269.86597871351694</v>
      </c>
      <c r="F25" s="4">
        <v>4817</v>
      </c>
      <c r="G25" s="4">
        <v>961887.86399360001</v>
      </c>
      <c r="H25" s="296">
        <v>5.5225558068937855E-3</v>
      </c>
      <c r="L25" s="309"/>
      <c r="M25" s="306"/>
    </row>
    <row r="26" spans="1:16" s="285" customFormat="1" ht="24" customHeight="1">
      <c r="A26" s="303" t="s">
        <v>1297</v>
      </c>
      <c r="B26" s="4">
        <v>8533</v>
      </c>
      <c r="C26" s="4">
        <v>3365697.7600635001</v>
      </c>
      <c r="D26" s="296">
        <v>1.8936965687065099E-2</v>
      </c>
      <c r="E26" s="297">
        <v>394.43311380094929</v>
      </c>
      <c r="F26" s="4">
        <v>7421</v>
      </c>
      <c r="G26" s="4">
        <v>3254686.8120684</v>
      </c>
      <c r="H26" s="296">
        <v>1.8686366910778032E-2</v>
      </c>
      <c r="L26" s="309"/>
      <c r="M26" s="311"/>
    </row>
    <row r="27" spans="1:16" s="285" customFormat="1" ht="24" customHeight="1">
      <c r="A27" s="310" t="s">
        <v>1298</v>
      </c>
      <c r="B27" s="4">
        <v>205858</v>
      </c>
      <c r="C27" s="4">
        <v>811222.33364880004</v>
      </c>
      <c r="D27" s="296">
        <v>4.5643104616138698E-3</v>
      </c>
      <c r="E27" s="297">
        <v>3.9406888906372357</v>
      </c>
      <c r="F27" s="4">
        <v>207845</v>
      </c>
      <c r="G27" s="4">
        <v>818916.72057120001</v>
      </c>
      <c r="H27" s="296">
        <v>4.7017053232963832E-3</v>
      </c>
      <c r="L27" s="309"/>
      <c r="M27" s="312"/>
    </row>
    <row r="28" spans="1:16" s="285" customFormat="1" ht="24" customHeight="1">
      <c r="A28" s="307" t="s">
        <v>1299</v>
      </c>
      <c r="B28" s="4">
        <v>995124</v>
      </c>
      <c r="C28" s="4">
        <v>1081202.6954754</v>
      </c>
      <c r="D28" s="296">
        <v>6.0833443180571423E-3</v>
      </c>
      <c r="E28" s="297">
        <v>1.0865004717757787</v>
      </c>
      <c r="F28" s="4">
        <v>944630</v>
      </c>
      <c r="G28" s="4">
        <v>1035682.9401352</v>
      </c>
      <c r="H28" s="296">
        <v>5.9462407721806269E-3</v>
      </c>
      <c r="L28" s="309"/>
      <c r="M28" s="306"/>
    </row>
    <row r="29" spans="1:16" s="285" customFormat="1" ht="6.95" customHeight="1">
      <c r="A29" s="3"/>
      <c r="B29" s="313"/>
      <c r="C29" s="313"/>
      <c r="D29" s="314"/>
      <c r="E29" s="315"/>
      <c r="F29" s="313"/>
      <c r="G29" s="313"/>
      <c r="H29" s="314"/>
      <c r="L29" s="316"/>
      <c r="M29" s="306"/>
    </row>
    <row r="30" spans="1:16" s="285" customFormat="1" ht="24.95" customHeight="1">
      <c r="A30" s="317" t="s">
        <v>1300</v>
      </c>
      <c r="B30" s="318">
        <v>15300767</v>
      </c>
      <c r="C30" s="318">
        <v>177731629.00973311</v>
      </c>
      <c r="D30" s="319">
        <v>0.99999999999999978</v>
      </c>
      <c r="E30" s="320">
        <v>11.615864028890389</v>
      </c>
      <c r="F30" s="318">
        <v>14444058</v>
      </c>
      <c r="G30" s="318">
        <v>174174403.59640712</v>
      </c>
      <c r="H30" s="319">
        <v>0.99999999999999978</v>
      </c>
      <c r="L30" s="306"/>
      <c r="M30" s="306"/>
    </row>
    <row r="31" spans="1:16" s="285" customFormat="1" ht="18.95" customHeight="1">
      <c r="A31" s="321" t="s">
        <v>14</v>
      </c>
      <c r="B31" s="1"/>
      <c r="C31" s="1"/>
      <c r="D31" s="1"/>
      <c r="E31" s="1"/>
      <c r="F31" s="1"/>
      <c r="G31" s="1"/>
      <c r="H31" s="1"/>
      <c r="L31" s="306"/>
      <c r="M31" s="306"/>
      <c r="N31" s="306"/>
    </row>
    <row r="32" spans="1:16" ht="8.1" customHeight="1">
      <c r="A32" s="322" t="s">
        <v>1301</v>
      </c>
      <c r="B32" s="1"/>
      <c r="C32" s="1"/>
      <c r="D32" s="1"/>
      <c r="E32" s="1"/>
      <c r="F32" s="1"/>
      <c r="G32" s="1"/>
      <c r="H32" s="1"/>
    </row>
    <row r="33" spans="1:8">
      <c r="A33" s="324" t="s">
        <v>1302</v>
      </c>
      <c r="B33" s="1"/>
      <c r="C33" s="1"/>
      <c r="D33" s="1"/>
      <c r="E33" s="1"/>
      <c r="F33" s="1"/>
      <c r="G33" s="1"/>
      <c r="H33" s="1"/>
    </row>
  </sheetData>
  <mergeCells count="5">
    <mergeCell ref="A2:H2"/>
    <mergeCell ref="A3:H3"/>
    <mergeCell ref="F4:H4"/>
    <mergeCell ref="B5:E5"/>
    <mergeCell ref="F5:H5"/>
  </mergeCells>
  <pageMargins left="0.7" right="0.4" top="0.75" bottom="0.7" header="0.4" footer="0.4"/>
  <pageSetup paperSize="9" scale="95" firstPageNumber="144" orientation="portrait" useFirstPageNumber="1" r:id="rId1"/>
  <headerFooter>
    <oddFooter>&amp;C&amp;"Maiandra GD,Regular"&amp;9&amp;P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N16" sqref="N16"/>
    </sheetView>
  </sheetViews>
  <sheetFormatPr defaultRowHeight="12.75"/>
  <cols>
    <col min="1" max="1" width="28.85546875" style="323" customWidth="1"/>
    <col min="2" max="2" width="8.7109375" style="323" customWidth="1"/>
    <col min="3" max="3" width="9.5703125" style="323" customWidth="1"/>
    <col min="4" max="4" width="8.7109375" style="323" customWidth="1"/>
    <col min="5" max="5" width="7.28515625" style="323" bestFit="1" customWidth="1"/>
    <col min="6" max="6" width="8.85546875" style="323" customWidth="1"/>
    <col min="7" max="7" width="9.7109375" style="323" customWidth="1"/>
    <col min="8" max="8" width="9.42578125" style="323" bestFit="1" customWidth="1"/>
    <col min="9" max="16384" width="9.140625" style="323"/>
  </cols>
  <sheetData>
    <row r="1" spans="1:16" s="285" customFormat="1">
      <c r="A1" s="1"/>
      <c r="B1" s="1"/>
      <c r="C1" s="1"/>
      <c r="D1" s="1"/>
      <c r="E1" s="1"/>
      <c r="F1" s="1"/>
      <c r="G1" s="1"/>
      <c r="H1" s="284"/>
    </row>
    <row r="2" spans="1:16" s="285" customFormat="1" ht="15" customHeight="1">
      <c r="A2" s="5" t="s">
        <v>1303</v>
      </c>
      <c r="B2" s="325"/>
      <c r="C2" s="325"/>
      <c r="D2" s="325"/>
      <c r="E2" s="325"/>
      <c r="F2" s="325"/>
      <c r="G2" s="325"/>
      <c r="H2" s="325"/>
    </row>
    <row r="3" spans="1:16" s="285" customFormat="1" ht="15" customHeight="1">
      <c r="A3" s="5" t="s">
        <v>17</v>
      </c>
      <c r="B3" s="325"/>
      <c r="C3" s="325"/>
      <c r="D3" s="325"/>
      <c r="E3" s="325"/>
      <c r="F3" s="325"/>
      <c r="G3" s="325"/>
      <c r="H3" s="325"/>
    </row>
    <row r="4" spans="1:16" s="285" customFormat="1" ht="15" customHeight="1">
      <c r="A4" s="2"/>
      <c r="B4" s="3"/>
      <c r="C4" s="3"/>
      <c r="D4" s="3"/>
      <c r="E4" s="3"/>
      <c r="F4" s="1263" t="s">
        <v>1278</v>
      </c>
      <c r="G4" s="1263"/>
      <c r="H4" s="1263"/>
    </row>
    <row r="5" spans="1:16" s="285" customFormat="1" ht="17.100000000000001" customHeight="1">
      <c r="A5" s="286"/>
      <c r="B5" s="1382" t="s">
        <v>0</v>
      </c>
      <c r="C5" s="1383"/>
      <c r="D5" s="1383"/>
      <c r="E5" s="1384"/>
      <c r="F5" s="1385" t="s">
        <v>1</v>
      </c>
      <c r="G5" s="1386"/>
      <c r="H5" s="1387"/>
    </row>
    <row r="6" spans="1:16" s="285" customFormat="1" ht="47.25" customHeight="1">
      <c r="A6" s="287" t="s">
        <v>1279</v>
      </c>
      <c r="B6" s="288" t="s">
        <v>2</v>
      </c>
      <c r="C6" s="289" t="s">
        <v>3</v>
      </c>
      <c r="D6" s="290" t="s">
        <v>4</v>
      </c>
      <c r="E6" s="291" t="s">
        <v>5</v>
      </c>
      <c r="F6" s="288" t="s">
        <v>2</v>
      </c>
      <c r="G6" s="289" t="s">
        <v>3</v>
      </c>
      <c r="H6" s="292" t="s">
        <v>4</v>
      </c>
    </row>
    <row r="7" spans="1:16" s="285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</row>
    <row r="8" spans="1:16" s="285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285" customFormat="1" ht="24" customHeight="1">
      <c r="A9" s="294" t="s">
        <v>1280</v>
      </c>
      <c r="B9" s="326" t="s">
        <v>15</v>
      </c>
      <c r="C9" s="326" t="s">
        <v>15</v>
      </c>
      <c r="D9" s="327" t="s">
        <v>15</v>
      </c>
      <c r="E9" s="315" t="s">
        <v>15</v>
      </c>
      <c r="F9" s="326" t="s">
        <v>15</v>
      </c>
      <c r="G9" s="326" t="s">
        <v>15</v>
      </c>
      <c r="H9" s="327" t="s">
        <v>15</v>
      </c>
      <c r="L9" s="298"/>
      <c r="M9" s="299"/>
      <c r="N9" s="299"/>
    </row>
    <row r="10" spans="1:16" s="285" customFormat="1" ht="24" customHeight="1">
      <c r="A10" s="300" t="s">
        <v>1281</v>
      </c>
      <c r="B10" s="4">
        <v>11732</v>
      </c>
      <c r="C10" s="4">
        <v>1750679.1759862001</v>
      </c>
      <c r="D10" s="296">
        <v>4.9544044521816294E-2</v>
      </c>
      <c r="E10" s="297">
        <v>149.22256869981248</v>
      </c>
      <c r="F10" s="4">
        <v>13593</v>
      </c>
      <c r="G10" s="4">
        <v>1888266.9098138001</v>
      </c>
      <c r="H10" s="296">
        <v>5.5064576559436279E-2</v>
      </c>
      <c r="L10" s="301"/>
      <c r="M10" s="302"/>
      <c r="N10" s="302"/>
    </row>
    <row r="11" spans="1:16" s="285" customFormat="1" ht="24" customHeight="1">
      <c r="A11" s="303" t="s">
        <v>1282</v>
      </c>
      <c r="B11" s="4">
        <v>678</v>
      </c>
      <c r="C11" s="4">
        <v>60785.462520000001</v>
      </c>
      <c r="D11" s="296">
        <v>1.72022247290032E-3</v>
      </c>
      <c r="E11" s="297">
        <v>89.654074513274338</v>
      </c>
      <c r="F11" s="4">
        <v>1444</v>
      </c>
      <c r="G11" s="4">
        <v>48934.9429351</v>
      </c>
      <c r="H11" s="296">
        <v>1.4270132562706241E-3</v>
      </c>
      <c r="L11" s="301"/>
      <c r="M11" s="302"/>
      <c r="N11" s="302"/>
    </row>
    <row r="12" spans="1:16" s="285" customFormat="1" ht="24" customHeight="1">
      <c r="A12" s="303" t="s">
        <v>1283</v>
      </c>
      <c r="B12" s="4">
        <v>11054</v>
      </c>
      <c r="C12" s="4">
        <v>1689893.7134662</v>
      </c>
      <c r="D12" s="296">
        <v>4.7823822048915977E-2</v>
      </c>
      <c r="E12" s="297">
        <v>152.87621797233581</v>
      </c>
      <c r="F12" s="4">
        <v>12149</v>
      </c>
      <c r="G12" s="4">
        <v>1839331.9668787001</v>
      </c>
      <c r="H12" s="296">
        <v>5.3637563303165658E-2</v>
      </c>
      <c r="L12" s="301"/>
      <c r="M12" s="302"/>
      <c r="N12" s="302"/>
    </row>
    <row r="13" spans="1:16" s="285" customFormat="1" ht="24" customHeight="1">
      <c r="A13" s="304" t="s">
        <v>1284</v>
      </c>
      <c r="B13" s="4">
        <v>452</v>
      </c>
      <c r="C13" s="4">
        <v>43301.311092399999</v>
      </c>
      <c r="D13" s="296">
        <v>1.2254227468070336E-3</v>
      </c>
      <c r="E13" s="297">
        <v>95.799360823893807</v>
      </c>
      <c r="F13" s="4">
        <v>519</v>
      </c>
      <c r="G13" s="4">
        <v>83373.097623299996</v>
      </c>
      <c r="H13" s="296">
        <v>2.4312793351487908E-3</v>
      </c>
      <c r="L13" s="301"/>
      <c r="M13" s="302"/>
      <c r="N13" s="302"/>
    </row>
    <row r="14" spans="1:16" s="285" customFormat="1" ht="24" customHeight="1">
      <c r="A14" s="305" t="s">
        <v>1285</v>
      </c>
      <c r="B14" s="4">
        <v>2521</v>
      </c>
      <c r="C14" s="4">
        <v>1453930.4025981</v>
      </c>
      <c r="D14" s="296">
        <v>4.1146084094685301E-2</v>
      </c>
      <c r="E14" s="297">
        <v>576.72764878940893</v>
      </c>
      <c r="F14" s="4">
        <v>2776</v>
      </c>
      <c r="G14" s="4">
        <v>1519905.9586097</v>
      </c>
      <c r="H14" s="296">
        <v>4.4322641881840784E-2</v>
      </c>
      <c r="L14" s="301"/>
      <c r="M14" s="302"/>
      <c r="N14" s="302"/>
    </row>
    <row r="15" spans="1:16" s="285" customFormat="1" ht="50.1" customHeight="1">
      <c r="A15" s="305" t="s">
        <v>1286</v>
      </c>
      <c r="B15" s="4">
        <v>8081</v>
      </c>
      <c r="C15" s="4">
        <v>192661.99977570001</v>
      </c>
      <c r="D15" s="296">
        <v>5.4523152074236383E-3</v>
      </c>
      <c r="E15" s="297">
        <v>23.841356240032177</v>
      </c>
      <c r="F15" s="4">
        <v>8854</v>
      </c>
      <c r="G15" s="4">
        <v>236052.9106457</v>
      </c>
      <c r="H15" s="296">
        <v>6.8836420861760764E-3</v>
      </c>
      <c r="L15" s="306"/>
      <c r="M15" s="306"/>
      <c r="N15" s="306"/>
    </row>
    <row r="16" spans="1:16" s="285" customFormat="1" ht="30" customHeight="1">
      <c r="A16" s="307" t="s">
        <v>1287</v>
      </c>
      <c r="B16" s="4">
        <v>1285</v>
      </c>
      <c r="C16" s="4">
        <v>105380.5343291</v>
      </c>
      <c r="D16" s="296">
        <v>2.9822585178078771E-3</v>
      </c>
      <c r="E16" s="297">
        <v>82.008197921478597</v>
      </c>
      <c r="F16" s="4">
        <v>1384</v>
      </c>
      <c r="G16" s="4">
        <v>154620.90358509999</v>
      </c>
      <c r="H16" s="296">
        <v>4.5089677412133034E-3</v>
      </c>
      <c r="L16" s="308"/>
      <c r="M16" s="308"/>
      <c r="N16" s="308"/>
      <c r="P16" s="309"/>
    </row>
    <row r="17" spans="1:16" s="285" customFormat="1" ht="30" customHeight="1">
      <c r="A17" s="307" t="s">
        <v>1288</v>
      </c>
      <c r="B17" s="4">
        <v>235181</v>
      </c>
      <c r="C17" s="4">
        <v>22254164.779404599</v>
      </c>
      <c r="D17" s="296">
        <v>0.62979062397629648</v>
      </c>
      <c r="E17" s="297">
        <v>94.625691613712846</v>
      </c>
      <c r="F17" s="4">
        <v>240882</v>
      </c>
      <c r="G17" s="4">
        <v>22095538.147598799</v>
      </c>
      <c r="H17" s="296">
        <v>0.64433764402002602</v>
      </c>
      <c r="L17" s="308"/>
      <c r="M17" s="308"/>
      <c r="N17" s="308"/>
      <c r="P17" s="309"/>
    </row>
    <row r="18" spans="1:16" s="285" customFormat="1" ht="50.1" customHeight="1">
      <c r="A18" s="307" t="s">
        <v>1289</v>
      </c>
      <c r="B18" s="4">
        <v>231111</v>
      </c>
      <c r="C18" s="4">
        <v>1155464.6267744999</v>
      </c>
      <c r="D18" s="296">
        <v>3.2699532671399592E-2</v>
      </c>
      <c r="E18" s="297">
        <v>4.9996089618170485</v>
      </c>
      <c r="F18" s="4">
        <v>230434</v>
      </c>
      <c r="G18" s="4">
        <v>1054480.4449686999</v>
      </c>
      <c r="H18" s="296">
        <v>3.075016508028152E-2</v>
      </c>
      <c r="L18" s="308"/>
      <c r="M18" s="308"/>
      <c r="N18" s="308"/>
      <c r="P18" s="309"/>
    </row>
    <row r="19" spans="1:16" s="285" customFormat="1" ht="30" customHeight="1">
      <c r="A19" s="307" t="s">
        <v>1290</v>
      </c>
      <c r="B19" s="4">
        <v>1627548</v>
      </c>
      <c r="C19" s="4">
        <v>3739437.4103020998</v>
      </c>
      <c r="D19" s="296">
        <v>0.10582570243813368</v>
      </c>
      <c r="E19" s="297">
        <v>2.297589631950701</v>
      </c>
      <c r="F19" s="4">
        <v>1638678</v>
      </c>
      <c r="G19" s="4">
        <v>3636475.6359902001</v>
      </c>
      <c r="H19" s="296">
        <v>0.10604485521819193</v>
      </c>
      <c r="L19" s="308"/>
      <c r="M19" s="308"/>
      <c r="N19" s="308"/>
      <c r="P19" s="309"/>
    </row>
    <row r="20" spans="1:16" s="285" customFormat="1" ht="30" customHeight="1">
      <c r="A20" s="294" t="s">
        <v>1291</v>
      </c>
      <c r="B20" s="4">
        <v>11791</v>
      </c>
      <c r="C20" s="4">
        <v>5510706.4732576003</v>
      </c>
      <c r="D20" s="296">
        <v>0.15595243868936495</v>
      </c>
      <c r="E20" s="297">
        <v>467.3654883604105</v>
      </c>
      <c r="F20" s="4">
        <v>11298</v>
      </c>
      <c r="G20" s="4">
        <v>4673134.8590722</v>
      </c>
      <c r="H20" s="296">
        <v>0.13627532785888097</v>
      </c>
      <c r="L20" s="308"/>
      <c r="M20" s="308"/>
      <c r="N20" s="308"/>
      <c r="P20" s="309"/>
    </row>
    <row r="21" spans="1:16" s="285" customFormat="1" ht="24" customHeight="1">
      <c r="A21" s="294" t="s">
        <v>1292</v>
      </c>
      <c r="B21" s="4">
        <v>1197917</v>
      </c>
      <c r="C21" s="4">
        <v>771309.02555060002</v>
      </c>
      <c r="D21" s="296">
        <v>2.1827967811652828E-2</v>
      </c>
      <c r="E21" s="297">
        <v>0.6438751812943635</v>
      </c>
      <c r="F21" s="4">
        <v>1216503</v>
      </c>
      <c r="G21" s="4">
        <v>738257.73094809998</v>
      </c>
      <c r="H21" s="296">
        <v>2.1528656322424247E-2</v>
      </c>
      <c r="L21" s="308"/>
      <c r="M21" s="308"/>
      <c r="N21" s="308"/>
      <c r="P21" s="309"/>
    </row>
    <row r="22" spans="1:16" s="285" customFormat="1" ht="24" customHeight="1">
      <c r="A22" s="310" t="s">
        <v>1293</v>
      </c>
      <c r="B22" s="4">
        <v>3</v>
      </c>
      <c r="C22" s="4">
        <v>6.8133249999999999</v>
      </c>
      <c r="D22" s="296">
        <v>1.9281641192278901E-7</v>
      </c>
      <c r="E22" s="297">
        <v>2.2711083333333333</v>
      </c>
      <c r="F22" s="4">
        <v>3</v>
      </c>
      <c r="G22" s="4">
        <v>6.8133249999999999</v>
      </c>
      <c r="H22" s="296">
        <v>1.9868634785524922E-7</v>
      </c>
      <c r="L22" s="306"/>
      <c r="M22" s="306"/>
      <c r="N22" s="306"/>
      <c r="P22" s="309"/>
    </row>
    <row r="23" spans="1:16" s="285" customFormat="1" ht="24" customHeight="1">
      <c r="A23" s="310" t="s">
        <v>1294</v>
      </c>
      <c r="B23" s="4">
        <v>8739</v>
      </c>
      <c r="C23" s="4">
        <v>183041.8016485</v>
      </c>
      <c r="D23" s="296">
        <v>5.1800645684370872E-3</v>
      </c>
      <c r="E23" s="297">
        <v>20.945394398500973</v>
      </c>
      <c r="F23" s="4">
        <v>8843</v>
      </c>
      <c r="G23" s="4">
        <v>158770.46637089999</v>
      </c>
      <c r="H23" s="296">
        <v>4.6299749550342576E-3</v>
      </c>
      <c r="L23" s="306"/>
      <c r="M23" s="306"/>
      <c r="N23" s="306"/>
    </row>
    <row r="24" spans="1:16" s="285" customFormat="1" ht="24" customHeight="1">
      <c r="A24" s="310" t="s">
        <v>1295</v>
      </c>
      <c r="B24" s="4">
        <v>1189010</v>
      </c>
      <c r="C24" s="4">
        <v>572076.72409439995</v>
      </c>
      <c r="D24" s="296">
        <v>1.6189713727794514E-2</v>
      </c>
      <c r="E24" s="297">
        <v>0.48113701658892688</v>
      </c>
      <c r="F24" s="4">
        <v>1207456</v>
      </c>
      <c r="G24" s="4">
        <v>559388.07341009995</v>
      </c>
      <c r="H24" s="296">
        <v>1.6312560070103337E-2</v>
      </c>
      <c r="L24" s="309"/>
      <c r="M24" s="306"/>
    </row>
    <row r="25" spans="1:16" s="285" customFormat="1" ht="24" customHeight="1">
      <c r="A25" s="303" t="s">
        <v>1296</v>
      </c>
      <c r="B25" s="4">
        <v>3</v>
      </c>
      <c r="C25" s="4">
        <v>201.03899150000001</v>
      </c>
      <c r="D25" s="296">
        <v>5.6893832303032781E-6</v>
      </c>
      <c r="E25" s="297">
        <v>67.012997166666665</v>
      </c>
      <c r="F25" s="4">
        <v>24</v>
      </c>
      <c r="G25" s="4">
        <v>560.00921059999996</v>
      </c>
      <c r="H25" s="296">
        <v>1.6330673323144735E-5</v>
      </c>
      <c r="L25" s="309"/>
      <c r="M25" s="306"/>
    </row>
    <row r="26" spans="1:16" s="285" customFormat="1" ht="24" customHeight="1">
      <c r="A26" s="303" t="s">
        <v>1297</v>
      </c>
      <c r="B26" s="4">
        <v>8</v>
      </c>
      <c r="C26" s="4">
        <v>14834.664270699999</v>
      </c>
      <c r="D26" s="296">
        <v>4.1981950615236637E-4</v>
      </c>
      <c r="E26" s="297">
        <v>1854.3330338374999</v>
      </c>
      <c r="F26" s="4">
        <v>11</v>
      </c>
      <c r="G26" s="4">
        <v>18219.754126100001</v>
      </c>
      <c r="H26" s="296">
        <v>5.3131421239048732E-4</v>
      </c>
      <c r="L26" s="309"/>
      <c r="M26" s="311"/>
    </row>
    <row r="27" spans="1:16" s="285" customFormat="1" ht="24" customHeight="1">
      <c r="A27" s="310" t="s">
        <v>1298</v>
      </c>
      <c r="B27" s="4">
        <v>154</v>
      </c>
      <c r="C27" s="4">
        <v>1147.9832205</v>
      </c>
      <c r="D27" s="296">
        <v>3.2487809626632801E-5</v>
      </c>
      <c r="E27" s="297">
        <v>7.4544364967532468</v>
      </c>
      <c r="F27" s="4">
        <v>166</v>
      </c>
      <c r="G27" s="4">
        <v>1312.6145054000001</v>
      </c>
      <c r="H27" s="296">
        <v>3.8277725225165443E-5</v>
      </c>
      <c r="L27" s="309"/>
      <c r="M27" s="312"/>
    </row>
    <row r="28" spans="1:16" s="285" customFormat="1" ht="24" customHeight="1">
      <c r="A28" s="307" t="s">
        <v>1299</v>
      </c>
      <c r="B28" s="4">
        <v>1742</v>
      </c>
      <c r="C28" s="4">
        <v>48672.6597568</v>
      </c>
      <c r="D28" s="296">
        <v>1.3774313735283295E-3</v>
      </c>
      <c r="E28" s="297">
        <v>27.94067724270953</v>
      </c>
      <c r="F28" s="4">
        <v>1564</v>
      </c>
      <c r="G28" s="4">
        <v>51088.264228599997</v>
      </c>
      <c r="H28" s="296">
        <v>1.4898071995456705E-3</v>
      </c>
      <c r="L28" s="309"/>
      <c r="M28" s="306"/>
    </row>
    <row r="29" spans="1:16" s="285" customFormat="1" ht="6.95" customHeight="1">
      <c r="A29" s="3"/>
      <c r="B29" s="313"/>
      <c r="C29" s="313"/>
      <c r="D29" s="314"/>
      <c r="E29" s="315"/>
      <c r="F29" s="313"/>
      <c r="G29" s="313"/>
      <c r="H29" s="314"/>
      <c r="L29" s="316"/>
      <c r="M29" s="306"/>
    </row>
    <row r="30" spans="1:16" s="285" customFormat="1" ht="24.95" customHeight="1">
      <c r="A30" s="317" t="s">
        <v>1300</v>
      </c>
      <c r="B30" s="318">
        <v>3318307</v>
      </c>
      <c r="C30" s="318">
        <v>35335814.685361497</v>
      </c>
      <c r="D30" s="319">
        <v>1</v>
      </c>
      <c r="E30" s="320">
        <v>10.648747896249954</v>
      </c>
      <c r="F30" s="318">
        <v>3354336</v>
      </c>
      <c r="G30" s="318">
        <v>34291862.8962055</v>
      </c>
      <c r="H30" s="319">
        <v>1</v>
      </c>
      <c r="L30" s="306"/>
      <c r="M30" s="306"/>
    </row>
    <row r="31" spans="1:16" s="285" customFormat="1" ht="18.95" customHeight="1">
      <c r="A31" s="321" t="s">
        <v>14</v>
      </c>
      <c r="B31" s="1"/>
      <c r="C31" s="1"/>
      <c r="D31" s="1"/>
      <c r="E31" s="1"/>
      <c r="F31" s="1"/>
      <c r="G31" s="1"/>
      <c r="H31" s="1"/>
      <c r="L31" s="306"/>
      <c r="M31" s="306"/>
      <c r="N31" s="306"/>
    </row>
    <row r="32" spans="1:16" ht="8.1" customHeight="1">
      <c r="A32" s="322" t="s">
        <v>1301</v>
      </c>
      <c r="B32" s="1"/>
      <c r="C32" s="1"/>
      <c r="D32" s="1"/>
      <c r="E32" s="1"/>
      <c r="F32" s="1"/>
      <c r="G32" s="1"/>
      <c r="H32" s="1"/>
    </row>
    <row r="33" spans="1:8">
      <c r="A33" s="324" t="s">
        <v>1302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N16" sqref="N16"/>
    </sheetView>
  </sheetViews>
  <sheetFormatPr defaultRowHeight="12.75"/>
  <cols>
    <col min="1" max="1" width="28.85546875" style="323" customWidth="1"/>
    <col min="2" max="2" width="8.7109375" style="323" customWidth="1"/>
    <col min="3" max="3" width="9.5703125" style="323" customWidth="1"/>
    <col min="4" max="4" width="8.7109375" style="323" customWidth="1"/>
    <col min="5" max="5" width="7.28515625" style="323" bestFit="1" customWidth="1"/>
    <col min="6" max="6" width="8.85546875" style="323" customWidth="1"/>
    <col min="7" max="7" width="9.7109375" style="323" customWidth="1"/>
    <col min="8" max="8" width="9.42578125" style="323" bestFit="1" customWidth="1"/>
    <col min="9" max="16384" width="9.140625" style="323"/>
  </cols>
  <sheetData>
    <row r="1" spans="1:16" s="285" customFormat="1">
      <c r="A1" s="1"/>
      <c r="B1" s="1"/>
      <c r="C1" s="1"/>
      <c r="D1" s="1"/>
      <c r="E1" s="1"/>
      <c r="F1" s="1"/>
      <c r="G1" s="1"/>
      <c r="H1" s="284"/>
    </row>
    <row r="2" spans="1:16" s="285" customFormat="1" ht="15" customHeight="1">
      <c r="A2" s="5" t="s">
        <v>1304</v>
      </c>
      <c r="B2" s="325"/>
      <c r="C2" s="325"/>
      <c r="D2" s="325"/>
      <c r="E2" s="325"/>
      <c r="F2" s="325"/>
      <c r="G2" s="325"/>
      <c r="H2" s="325"/>
    </row>
    <row r="3" spans="1:16" s="285" customFormat="1" ht="15" customHeight="1">
      <c r="A3" s="5" t="s">
        <v>18</v>
      </c>
      <c r="B3" s="325"/>
      <c r="C3" s="325"/>
      <c r="D3" s="325"/>
      <c r="E3" s="325"/>
      <c r="F3" s="325"/>
      <c r="G3" s="325"/>
      <c r="H3" s="325"/>
    </row>
    <row r="4" spans="1:16" s="285" customFormat="1" ht="15" customHeight="1">
      <c r="A4" s="2"/>
      <c r="B4" s="3"/>
      <c r="C4" s="3"/>
      <c r="D4" s="3"/>
      <c r="E4" s="3"/>
      <c r="F4" s="1263" t="s">
        <v>1278</v>
      </c>
      <c r="G4" s="1263"/>
      <c r="H4" s="1263"/>
    </row>
    <row r="5" spans="1:16" s="285" customFormat="1" ht="17.100000000000001" customHeight="1">
      <c r="A5" s="286"/>
      <c r="B5" s="1382" t="s">
        <v>0</v>
      </c>
      <c r="C5" s="1383"/>
      <c r="D5" s="1383"/>
      <c r="E5" s="1384"/>
      <c r="F5" s="1385" t="s">
        <v>1</v>
      </c>
      <c r="G5" s="1386"/>
      <c r="H5" s="1387"/>
    </row>
    <row r="6" spans="1:16" s="285" customFormat="1" ht="47.25" customHeight="1">
      <c r="A6" s="287" t="s">
        <v>1279</v>
      </c>
      <c r="B6" s="288" t="s">
        <v>2</v>
      </c>
      <c r="C6" s="289" t="s">
        <v>3</v>
      </c>
      <c r="D6" s="290" t="s">
        <v>4</v>
      </c>
      <c r="E6" s="291" t="s">
        <v>5</v>
      </c>
      <c r="F6" s="288" t="s">
        <v>2</v>
      </c>
      <c r="G6" s="289" t="s">
        <v>3</v>
      </c>
      <c r="H6" s="292" t="s">
        <v>4</v>
      </c>
    </row>
    <row r="7" spans="1:16" s="285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</row>
    <row r="8" spans="1:16" s="285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285" customFormat="1" ht="24" customHeight="1">
      <c r="A9" s="294" t="s">
        <v>1280</v>
      </c>
      <c r="B9" s="326" t="s">
        <v>15</v>
      </c>
      <c r="C9" s="326" t="s">
        <v>15</v>
      </c>
      <c r="D9" s="327" t="s">
        <v>15</v>
      </c>
      <c r="E9" s="315" t="s">
        <v>15</v>
      </c>
      <c r="F9" s="326" t="s">
        <v>15</v>
      </c>
      <c r="G9" s="326" t="s">
        <v>15</v>
      </c>
      <c r="H9" s="327" t="s">
        <v>15</v>
      </c>
      <c r="L9" s="298"/>
      <c r="M9" s="299"/>
      <c r="N9" s="299"/>
    </row>
    <row r="10" spans="1:16" s="285" customFormat="1" ht="24" customHeight="1">
      <c r="A10" s="300" t="s">
        <v>1281</v>
      </c>
      <c r="B10" s="4">
        <v>528</v>
      </c>
      <c r="C10" s="4">
        <v>193485.75031170002</v>
      </c>
      <c r="D10" s="296">
        <v>3.8407215008951195E-2</v>
      </c>
      <c r="E10" s="297">
        <v>366.45028468125003</v>
      </c>
      <c r="F10" s="4">
        <v>567</v>
      </c>
      <c r="G10" s="4">
        <v>229262.17543070001</v>
      </c>
      <c r="H10" s="296">
        <v>4.6188276600006309E-2</v>
      </c>
      <c r="L10" s="301"/>
      <c r="M10" s="302"/>
      <c r="N10" s="302"/>
    </row>
    <row r="11" spans="1:16" s="285" customFormat="1" ht="24" customHeight="1">
      <c r="A11" s="303" t="s">
        <v>1282</v>
      </c>
      <c r="B11" s="4">
        <v>86</v>
      </c>
      <c r="C11" s="4">
        <v>22880.828716200002</v>
      </c>
      <c r="D11" s="296">
        <v>4.5418792167918019E-3</v>
      </c>
      <c r="E11" s="297">
        <v>266.05614786279074</v>
      </c>
      <c r="F11" s="4">
        <v>76</v>
      </c>
      <c r="G11" s="4">
        <v>1196.6404147000001</v>
      </c>
      <c r="H11" s="296">
        <v>2.4108101722875247E-4</v>
      </c>
      <c r="L11" s="301"/>
      <c r="M11" s="302"/>
      <c r="N11" s="302"/>
    </row>
    <row r="12" spans="1:16" s="285" customFormat="1" ht="24" customHeight="1">
      <c r="A12" s="303" t="s">
        <v>1283</v>
      </c>
      <c r="B12" s="4">
        <v>442</v>
      </c>
      <c r="C12" s="4">
        <v>170604.92159550003</v>
      </c>
      <c r="D12" s="296">
        <v>3.386533579215939E-2</v>
      </c>
      <c r="E12" s="297">
        <v>385.98398551018107</v>
      </c>
      <c r="F12" s="4">
        <v>491</v>
      </c>
      <c r="G12" s="4">
        <v>228065.53501600001</v>
      </c>
      <c r="H12" s="296">
        <v>4.5947195582777559E-2</v>
      </c>
      <c r="L12" s="301"/>
      <c r="M12" s="302"/>
      <c r="N12" s="302"/>
    </row>
    <row r="13" spans="1:16" s="285" customFormat="1" ht="24" customHeight="1">
      <c r="A13" s="304" t="s">
        <v>1284</v>
      </c>
      <c r="B13" s="4">
        <v>309</v>
      </c>
      <c r="C13" s="4">
        <v>33463.191251800003</v>
      </c>
      <c r="D13" s="296">
        <v>6.642494236516497E-3</v>
      </c>
      <c r="E13" s="297">
        <v>108.29511731974111</v>
      </c>
      <c r="F13" s="4">
        <v>352</v>
      </c>
      <c r="G13" s="4">
        <v>32607.580153999999</v>
      </c>
      <c r="H13" s="296">
        <v>6.5692822140435442E-3</v>
      </c>
      <c r="L13" s="301"/>
      <c r="M13" s="302"/>
      <c r="N13" s="302"/>
    </row>
    <row r="14" spans="1:16" s="285" customFormat="1" ht="24" customHeight="1">
      <c r="A14" s="305" t="s">
        <v>1285</v>
      </c>
      <c r="B14" s="4">
        <v>131</v>
      </c>
      <c r="C14" s="4">
        <v>137133.99212370001</v>
      </c>
      <c r="D14" s="296">
        <v>2.7221305507231845E-2</v>
      </c>
      <c r="E14" s="297">
        <v>1046.8243673564887</v>
      </c>
      <c r="F14" s="4">
        <v>137</v>
      </c>
      <c r="G14" s="4">
        <v>195453.49122200001</v>
      </c>
      <c r="H14" s="296">
        <v>3.9377014102038255E-2</v>
      </c>
      <c r="L14" s="301"/>
      <c r="M14" s="302"/>
      <c r="N14" s="302"/>
    </row>
    <row r="15" spans="1:16" s="285" customFormat="1" ht="50.1" customHeight="1">
      <c r="A15" s="305" t="s">
        <v>1286</v>
      </c>
      <c r="B15" s="4">
        <v>2</v>
      </c>
      <c r="C15" s="4">
        <v>7.7382200000000001</v>
      </c>
      <c r="D15" s="296">
        <v>1.5360484110472218E-6</v>
      </c>
      <c r="E15" s="297">
        <v>3.86911</v>
      </c>
      <c r="F15" s="4">
        <v>2</v>
      </c>
      <c r="G15" s="4">
        <v>4.4636399999999998</v>
      </c>
      <c r="H15" s="296">
        <v>8.9926669576234279E-7</v>
      </c>
      <c r="L15" s="306"/>
      <c r="M15" s="306"/>
      <c r="N15" s="306"/>
    </row>
    <row r="16" spans="1:16" s="285" customFormat="1" ht="30" customHeight="1">
      <c r="A16" s="307" t="s">
        <v>1287</v>
      </c>
      <c r="B16" s="4">
        <v>1</v>
      </c>
      <c r="C16" s="4">
        <v>3.0539999999999998</v>
      </c>
      <c r="D16" s="296">
        <v>6.0622363377342788E-7</v>
      </c>
      <c r="E16" s="297">
        <v>3.0539999999999998</v>
      </c>
      <c r="F16" s="4" t="s">
        <v>15</v>
      </c>
      <c r="G16" s="4" t="s">
        <v>15</v>
      </c>
      <c r="H16" s="327" t="s">
        <v>15</v>
      </c>
      <c r="L16" s="308"/>
      <c r="M16" s="308"/>
      <c r="N16" s="308"/>
      <c r="P16" s="309"/>
    </row>
    <row r="17" spans="1:16" s="285" customFormat="1" ht="30" customHeight="1">
      <c r="A17" s="307" t="s">
        <v>1288</v>
      </c>
      <c r="B17" s="4">
        <v>289246</v>
      </c>
      <c r="C17" s="4">
        <v>1708857.4896670999</v>
      </c>
      <c r="D17" s="296">
        <v>0.33921080451438351</v>
      </c>
      <c r="E17" s="297">
        <v>5.9079727625173728</v>
      </c>
      <c r="F17" s="4">
        <v>303870</v>
      </c>
      <c r="G17" s="4">
        <v>1730928.0812526001</v>
      </c>
      <c r="H17" s="296">
        <v>0.34872121771251213</v>
      </c>
      <c r="L17" s="308"/>
      <c r="M17" s="308"/>
      <c r="N17" s="308"/>
      <c r="P17" s="309"/>
    </row>
    <row r="18" spans="1:16" s="285" customFormat="1" ht="50.1" customHeight="1">
      <c r="A18" s="307" t="s">
        <v>1289</v>
      </c>
      <c r="B18" s="4">
        <v>70661</v>
      </c>
      <c r="C18" s="4">
        <v>95181.860681399994</v>
      </c>
      <c r="D18" s="296">
        <v>1.889374376280107E-2</v>
      </c>
      <c r="E18" s="297">
        <v>1.3470211386960274</v>
      </c>
      <c r="F18" s="4">
        <v>70220</v>
      </c>
      <c r="G18" s="4">
        <v>91836.715838899996</v>
      </c>
      <c r="H18" s="296">
        <v>1.8501872911371172E-2</v>
      </c>
      <c r="L18" s="308"/>
      <c r="M18" s="308"/>
      <c r="N18" s="308"/>
      <c r="P18" s="309"/>
    </row>
    <row r="19" spans="1:16" s="285" customFormat="1" ht="30" customHeight="1">
      <c r="A19" s="307" t="s">
        <v>1290</v>
      </c>
      <c r="B19" s="4">
        <v>200955</v>
      </c>
      <c r="C19" s="4">
        <v>362169.46974570001</v>
      </c>
      <c r="D19" s="296">
        <v>7.1891189257051014E-2</v>
      </c>
      <c r="E19" s="297">
        <v>1.8022416448742256</v>
      </c>
      <c r="F19" s="4">
        <v>189186</v>
      </c>
      <c r="G19" s="4">
        <v>349837.43397070002</v>
      </c>
      <c r="H19" s="296">
        <v>7.0479956560297916E-2</v>
      </c>
      <c r="L19" s="308"/>
      <c r="M19" s="308"/>
      <c r="N19" s="308"/>
      <c r="P19" s="309"/>
    </row>
    <row r="20" spans="1:16" s="285" customFormat="1" ht="30" customHeight="1">
      <c r="A20" s="294" t="s">
        <v>1291</v>
      </c>
      <c r="B20" s="4">
        <v>30</v>
      </c>
      <c r="C20" s="4">
        <v>116604.1487131</v>
      </c>
      <c r="D20" s="296">
        <v>2.3146100440704864E-2</v>
      </c>
      <c r="E20" s="297">
        <v>3886.8049571033334</v>
      </c>
      <c r="F20" s="4">
        <v>13</v>
      </c>
      <c r="G20" s="4">
        <v>1839.4297021</v>
      </c>
      <c r="H20" s="296">
        <v>3.7058048370714879E-4</v>
      </c>
      <c r="L20" s="308"/>
      <c r="M20" s="308"/>
      <c r="N20" s="308"/>
      <c r="P20" s="309"/>
    </row>
    <row r="21" spans="1:16" s="285" customFormat="1" ht="24" customHeight="1">
      <c r="A21" s="294" t="s">
        <v>1292</v>
      </c>
      <c r="B21" s="4">
        <v>3389795</v>
      </c>
      <c r="C21" s="4">
        <v>2476773.6836891999</v>
      </c>
      <c r="D21" s="296">
        <v>0.49164333417173067</v>
      </c>
      <c r="E21" s="297">
        <v>0.73065589030876499</v>
      </c>
      <c r="F21" s="4">
        <v>3408659</v>
      </c>
      <c r="G21" s="4">
        <v>2458612.3691861997</v>
      </c>
      <c r="H21" s="296">
        <v>0.49532404526317064</v>
      </c>
      <c r="L21" s="308"/>
      <c r="M21" s="308"/>
      <c r="N21" s="308"/>
      <c r="P21" s="309"/>
    </row>
    <row r="22" spans="1:16" s="285" customFormat="1" ht="24" customHeight="1">
      <c r="A22" s="310" t="s">
        <v>1293</v>
      </c>
      <c r="B22" s="4" t="s">
        <v>15</v>
      </c>
      <c r="C22" s="4" t="s">
        <v>15</v>
      </c>
      <c r="D22" s="327" t="s">
        <v>15</v>
      </c>
      <c r="E22" s="315" t="s">
        <v>15</v>
      </c>
      <c r="F22" s="4" t="s">
        <v>15</v>
      </c>
      <c r="G22" s="4" t="s">
        <v>15</v>
      </c>
      <c r="H22" s="327" t="s">
        <v>15</v>
      </c>
      <c r="L22" s="306"/>
      <c r="M22" s="306"/>
      <c r="N22" s="306"/>
      <c r="P22" s="309"/>
    </row>
    <row r="23" spans="1:16" s="285" customFormat="1" ht="24" customHeight="1">
      <c r="A23" s="310" t="s">
        <v>1294</v>
      </c>
      <c r="B23" s="4">
        <v>7009</v>
      </c>
      <c r="C23" s="4">
        <v>6156.4407970000002</v>
      </c>
      <c r="D23" s="296">
        <v>1.2220628392496133E-3</v>
      </c>
      <c r="E23" s="297">
        <v>0.8783622195748324</v>
      </c>
      <c r="F23" s="4">
        <v>6065</v>
      </c>
      <c r="G23" s="4">
        <v>4916.2146018000003</v>
      </c>
      <c r="H23" s="296">
        <v>9.9044458348327108E-4</v>
      </c>
      <c r="L23" s="306"/>
      <c r="M23" s="306"/>
      <c r="N23" s="306"/>
    </row>
    <row r="24" spans="1:16" s="285" customFormat="1" ht="24" customHeight="1">
      <c r="A24" s="310" t="s">
        <v>1295</v>
      </c>
      <c r="B24" s="4">
        <v>3380903</v>
      </c>
      <c r="C24" s="4">
        <v>2465857.0007798998</v>
      </c>
      <c r="D24" s="296">
        <v>0.48947635605056883</v>
      </c>
      <c r="E24" s="297">
        <v>0.72934863874529965</v>
      </c>
      <c r="F24" s="4">
        <v>3400814</v>
      </c>
      <c r="G24" s="4">
        <v>2449228.8937391001</v>
      </c>
      <c r="H24" s="296">
        <v>0.49343360451076224</v>
      </c>
      <c r="L24" s="309"/>
      <c r="M24" s="306"/>
    </row>
    <row r="25" spans="1:16" s="285" customFormat="1" ht="24" customHeight="1">
      <c r="A25" s="303" t="s">
        <v>1296</v>
      </c>
      <c r="B25" s="4" t="s">
        <v>15</v>
      </c>
      <c r="C25" s="4" t="s">
        <v>15</v>
      </c>
      <c r="D25" s="327" t="s">
        <v>15</v>
      </c>
      <c r="E25" s="315" t="s">
        <v>15</v>
      </c>
      <c r="F25" s="4" t="s">
        <v>15</v>
      </c>
      <c r="G25" s="4" t="s">
        <v>15</v>
      </c>
      <c r="H25" s="327" t="s">
        <v>15</v>
      </c>
      <c r="L25" s="309"/>
      <c r="M25" s="306"/>
    </row>
    <row r="26" spans="1:16" s="285" customFormat="1" ht="24" customHeight="1">
      <c r="A26" s="303" t="s">
        <v>1297</v>
      </c>
      <c r="B26" s="4" t="s">
        <v>15</v>
      </c>
      <c r="C26" s="4" t="s">
        <v>15</v>
      </c>
      <c r="D26" s="327" t="s">
        <v>15</v>
      </c>
      <c r="E26" s="315" t="s">
        <v>15</v>
      </c>
      <c r="F26" s="4" t="s">
        <v>15</v>
      </c>
      <c r="G26" s="4" t="s">
        <v>15</v>
      </c>
      <c r="H26" s="327" t="s">
        <v>15</v>
      </c>
      <c r="L26" s="309"/>
      <c r="M26" s="311"/>
    </row>
    <row r="27" spans="1:16" s="285" customFormat="1" ht="24" customHeight="1">
      <c r="A27" s="310" t="s">
        <v>1298</v>
      </c>
      <c r="B27" s="4">
        <v>1883</v>
      </c>
      <c r="C27" s="4">
        <v>4760.2421123000004</v>
      </c>
      <c r="D27" s="296">
        <v>9.4491528191218213E-4</v>
      </c>
      <c r="E27" s="297">
        <v>2.5280096188528947</v>
      </c>
      <c r="F27" s="4">
        <v>1780</v>
      </c>
      <c r="G27" s="4">
        <v>4467.2608453000003</v>
      </c>
      <c r="H27" s="296">
        <v>8.9999616892523179E-4</v>
      </c>
      <c r="L27" s="309"/>
      <c r="M27" s="312"/>
    </row>
    <row r="28" spans="1:16" s="285" customFormat="1" ht="24" customHeight="1">
      <c r="A28" s="307" t="s">
        <v>1299</v>
      </c>
      <c r="B28" s="4">
        <v>138795</v>
      </c>
      <c r="C28" s="4">
        <v>84669.411352800002</v>
      </c>
      <c r="D28" s="296">
        <v>1.6807006620743793E-2</v>
      </c>
      <c r="E28" s="297">
        <v>0.61003214346914514</v>
      </c>
      <c r="F28" s="4">
        <v>147452</v>
      </c>
      <c r="G28" s="4">
        <v>101328.0850548</v>
      </c>
      <c r="H28" s="296">
        <v>2.0414050468934686E-2</v>
      </c>
      <c r="L28" s="309"/>
      <c r="M28" s="306"/>
    </row>
    <row r="29" spans="1:16" s="285" customFormat="1" ht="6.95" customHeight="1">
      <c r="A29" s="3"/>
      <c r="B29" s="313"/>
      <c r="C29" s="313"/>
      <c r="D29" s="314"/>
      <c r="E29" s="315"/>
      <c r="F29" s="313"/>
      <c r="G29" s="313"/>
      <c r="H29" s="314"/>
      <c r="L29" s="316"/>
      <c r="M29" s="306"/>
    </row>
    <row r="30" spans="1:16" s="285" customFormat="1" ht="24.95" customHeight="1">
      <c r="A30" s="317" t="s">
        <v>1300</v>
      </c>
      <c r="B30" s="318">
        <v>4090011</v>
      </c>
      <c r="C30" s="318">
        <v>5037744.8681610003</v>
      </c>
      <c r="D30" s="319">
        <v>0.99999999999999978</v>
      </c>
      <c r="E30" s="320">
        <v>1.2317191489609687</v>
      </c>
      <c r="F30" s="318">
        <v>4119967</v>
      </c>
      <c r="G30" s="318">
        <v>4963644.2904359996</v>
      </c>
      <c r="H30" s="319">
        <v>1</v>
      </c>
      <c r="L30" s="306"/>
      <c r="M30" s="306"/>
    </row>
    <row r="31" spans="1:16" s="285" customFormat="1" ht="18.95" customHeight="1">
      <c r="A31" s="321" t="s">
        <v>14</v>
      </c>
      <c r="B31" s="1"/>
      <c r="C31" s="1"/>
      <c r="D31" s="1"/>
      <c r="E31" s="1"/>
      <c r="F31" s="1"/>
      <c r="G31" s="1"/>
      <c r="H31" s="1"/>
      <c r="L31" s="306"/>
      <c r="M31" s="306"/>
      <c r="N31" s="306"/>
    </row>
    <row r="32" spans="1:16" ht="8.1" customHeight="1">
      <c r="A32" s="322" t="s">
        <v>1301</v>
      </c>
      <c r="B32" s="1"/>
      <c r="C32" s="1"/>
      <c r="D32" s="1"/>
      <c r="E32" s="1"/>
      <c r="F32" s="1"/>
      <c r="G32" s="1"/>
      <c r="H32" s="1"/>
    </row>
    <row r="33" spans="1:8">
      <c r="A33" s="324" t="s">
        <v>1302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N16" sqref="N16"/>
    </sheetView>
  </sheetViews>
  <sheetFormatPr defaultRowHeight="12.75"/>
  <cols>
    <col min="1" max="1" width="28.85546875" style="323" customWidth="1"/>
    <col min="2" max="2" width="8.7109375" style="323" customWidth="1"/>
    <col min="3" max="3" width="9.5703125" style="323" customWidth="1"/>
    <col min="4" max="4" width="8.7109375" style="323" customWidth="1"/>
    <col min="5" max="5" width="7.28515625" style="323" bestFit="1" customWidth="1"/>
    <col min="6" max="6" width="8.85546875" style="323" customWidth="1"/>
    <col min="7" max="7" width="9.7109375" style="323" customWidth="1"/>
    <col min="8" max="8" width="9.42578125" style="323" bestFit="1" customWidth="1"/>
    <col min="9" max="16384" width="9.140625" style="323"/>
  </cols>
  <sheetData>
    <row r="1" spans="1:16" s="285" customFormat="1">
      <c r="A1" s="1"/>
      <c r="B1" s="1"/>
      <c r="C1" s="1"/>
      <c r="D1" s="1"/>
      <c r="E1" s="1"/>
      <c r="F1" s="1"/>
      <c r="G1" s="1"/>
      <c r="H1" s="284"/>
    </row>
    <row r="2" spans="1:16" s="285" customFormat="1" ht="15" customHeight="1">
      <c r="A2" s="5" t="s">
        <v>1305</v>
      </c>
      <c r="B2" s="325"/>
      <c r="C2" s="325"/>
      <c r="D2" s="325"/>
      <c r="E2" s="325"/>
      <c r="F2" s="325"/>
      <c r="G2" s="325"/>
      <c r="H2" s="325"/>
    </row>
    <row r="3" spans="1:16" s="285" customFormat="1" ht="15" customHeight="1">
      <c r="A3" s="5" t="s">
        <v>19</v>
      </c>
      <c r="B3" s="325"/>
      <c r="C3" s="325"/>
      <c r="D3" s="325"/>
      <c r="E3" s="325"/>
      <c r="F3" s="325"/>
      <c r="G3" s="325"/>
      <c r="H3" s="325"/>
    </row>
    <row r="4" spans="1:16" s="285" customFormat="1" ht="15" customHeight="1">
      <c r="A4" s="2"/>
      <c r="B4" s="3"/>
      <c r="C4" s="3"/>
      <c r="D4" s="3"/>
      <c r="E4" s="3"/>
      <c r="F4" s="1263" t="s">
        <v>1278</v>
      </c>
      <c r="G4" s="1263"/>
      <c r="H4" s="1263"/>
    </row>
    <row r="5" spans="1:16" s="285" customFormat="1" ht="17.100000000000001" customHeight="1">
      <c r="A5" s="286"/>
      <c r="B5" s="1382" t="s">
        <v>0</v>
      </c>
      <c r="C5" s="1383"/>
      <c r="D5" s="1383"/>
      <c r="E5" s="1384"/>
      <c r="F5" s="1385" t="s">
        <v>1</v>
      </c>
      <c r="G5" s="1386"/>
      <c r="H5" s="1387"/>
    </row>
    <row r="6" spans="1:16" s="285" customFormat="1" ht="47.25" customHeight="1">
      <c r="A6" s="287" t="s">
        <v>1279</v>
      </c>
      <c r="B6" s="288" t="s">
        <v>2</v>
      </c>
      <c r="C6" s="289" t="s">
        <v>3</v>
      </c>
      <c r="D6" s="290" t="s">
        <v>4</v>
      </c>
      <c r="E6" s="291" t="s">
        <v>5</v>
      </c>
      <c r="F6" s="288" t="s">
        <v>2</v>
      </c>
      <c r="G6" s="289" t="s">
        <v>3</v>
      </c>
      <c r="H6" s="292" t="s">
        <v>4</v>
      </c>
    </row>
    <row r="7" spans="1:16" s="285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</row>
    <row r="8" spans="1:16" s="285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285" customFormat="1" ht="24" customHeight="1">
      <c r="A9" s="294" t="s">
        <v>1280</v>
      </c>
      <c r="B9" s="295">
        <v>21</v>
      </c>
      <c r="C9" s="295">
        <v>10241.3361336</v>
      </c>
      <c r="D9" s="296">
        <v>2.2204658492312088E-3</v>
      </c>
      <c r="E9" s="297">
        <v>487.6826730285714</v>
      </c>
      <c r="F9" s="295">
        <v>25</v>
      </c>
      <c r="G9" s="295">
        <v>18462.589283599998</v>
      </c>
      <c r="H9" s="296">
        <v>3.9086518827022351E-3</v>
      </c>
      <c r="L9" s="298"/>
      <c r="M9" s="299"/>
      <c r="N9" s="299"/>
    </row>
    <row r="10" spans="1:16" s="285" customFormat="1" ht="24" customHeight="1">
      <c r="A10" s="300" t="s">
        <v>1281</v>
      </c>
      <c r="B10" s="4">
        <v>516</v>
      </c>
      <c r="C10" s="4">
        <v>185133.22213820001</v>
      </c>
      <c r="D10" s="296">
        <v>4.0139488827763546E-2</v>
      </c>
      <c r="E10" s="297">
        <v>358.78531422131783</v>
      </c>
      <c r="F10" s="4">
        <v>571</v>
      </c>
      <c r="G10" s="4">
        <v>181344.56735220001</v>
      </c>
      <c r="H10" s="296">
        <v>3.8391840586987719E-2</v>
      </c>
      <c r="L10" s="301"/>
      <c r="M10" s="302"/>
      <c r="N10" s="302"/>
    </row>
    <row r="11" spans="1:16" s="285" customFormat="1" ht="24" customHeight="1">
      <c r="A11" s="303" t="s">
        <v>1282</v>
      </c>
      <c r="B11" s="4" t="s">
        <v>15</v>
      </c>
      <c r="C11" s="4" t="s">
        <v>15</v>
      </c>
      <c r="D11" s="327" t="s">
        <v>15</v>
      </c>
      <c r="E11" s="315" t="s">
        <v>15</v>
      </c>
      <c r="F11" s="4" t="s">
        <v>15</v>
      </c>
      <c r="G11" s="4" t="s">
        <v>15</v>
      </c>
      <c r="H11" s="327" t="s">
        <v>15</v>
      </c>
      <c r="L11" s="301"/>
      <c r="M11" s="302"/>
      <c r="N11" s="302"/>
    </row>
    <row r="12" spans="1:16" s="285" customFormat="1" ht="24" customHeight="1">
      <c r="A12" s="303" t="s">
        <v>1283</v>
      </c>
      <c r="B12" s="4">
        <v>516</v>
      </c>
      <c r="C12" s="4">
        <v>185133.22213820001</v>
      </c>
      <c r="D12" s="296">
        <v>4.0139488827763546E-2</v>
      </c>
      <c r="E12" s="297">
        <v>358.78531422131783</v>
      </c>
      <c r="F12" s="4">
        <v>571</v>
      </c>
      <c r="G12" s="4">
        <v>181344.56735220001</v>
      </c>
      <c r="H12" s="296">
        <v>3.8391840586987719E-2</v>
      </c>
      <c r="L12" s="301"/>
      <c r="M12" s="302"/>
      <c r="N12" s="302"/>
    </row>
    <row r="13" spans="1:16" s="285" customFormat="1" ht="24" customHeight="1">
      <c r="A13" s="304" t="s">
        <v>1284</v>
      </c>
      <c r="B13" s="4">
        <v>6</v>
      </c>
      <c r="C13" s="4">
        <v>14448.142555300001</v>
      </c>
      <c r="D13" s="296">
        <v>3.1325607040290126E-3</v>
      </c>
      <c r="E13" s="297">
        <v>2408.0237592166668</v>
      </c>
      <c r="F13" s="4">
        <v>6</v>
      </c>
      <c r="G13" s="4">
        <v>14444.1430232</v>
      </c>
      <c r="H13" s="296">
        <v>3.0579203141241373E-3</v>
      </c>
      <c r="L13" s="301"/>
      <c r="M13" s="302"/>
      <c r="N13" s="302"/>
    </row>
    <row r="14" spans="1:16" s="285" customFormat="1" ht="24" customHeight="1">
      <c r="A14" s="305" t="s">
        <v>1285</v>
      </c>
      <c r="B14" s="4">
        <v>58</v>
      </c>
      <c r="C14" s="4">
        <v>12983.104071199999</v>
      </c>
      <c r="D14" s="296">
        <v>2.81491973615952E-3</v>
      </c>
      <c r="E14" s="297">
        <v>223.84662191724138</v>
      </c>
      <c r="F14" s="4">
        <v>83</v>
      </c>
      <c r="G14" s="4">
        <v>12838.601117800001</v>
      </c>
      <c r="H14" s="296">
        <v>2.7180165067598331E-3</v>
      </c>
      <c r="L14" s="301"/>
      <c r="M14" s="302"/>
      <c r="N14" s="302"/>
    </row>
    <row r="15" spans="1:16" s="285" customFormat="1" ht="50.1" customHeight="1">
      <c r="A15" s="305" t="s">
        <v>1286</v>
      </c>
      <c r="B15" s="4">
        <v>452</v>
      </c>
      <c r="C15" s="4">
        <v>157701.9755117</v>
      </c>
      <c r="D15" s="296">
        <v>3.419200838757501E-2</v>
      </c>
      <c r="E15" s="297">
        <v>348.89817591084073</v>
      </c>
      <c r="F15" s="4">
        <v>482</v>
      </c>
      <c r="G15" s="4">
        <v>154061.82321120001</v>
      </c>
      <c r="H15" s="296">
        <v>3.2615903766103745E-2</v>
      </c>
      <c r="L15" s="306"/>
      <c r="M15" s="306"/>
      <c r="N15" s="306"/>
    </row>
    <row r="16" spans="1:16" s="285" customFormat="1" ht="30" customHeight="1">
      <c r="A16" s="307" t="s">
        <v>1287</v>
      </c>
      <c r="B16" s="4">
        <v>2735</v>
      </c>
      <c r="C16" s="4">
        <v>540457.33451680001</v>
      </c>
      <c r="D16" s="296">
        <v>0.11717875857270961</v>
      </c>
      <c r="E16" s="297">
        <v>197.60780055458866</v>
      </c>
      <c r="F16" s="4">
        <v>317</v>
      </c>
      <c r="G16" s="4">
        <v>131403.19095369999</v>
      </c>
      <c r="H16" s="296">
        <v>2.7818921919608056E-2</v>
      </c>
      <c r="L16" s="308"/>
      <c r="M16" s="308"/>
      <c r="N16" s="308"/>
      <c r="P16" s="309"/>
    </row>
    <row r="17" spans="1:16" s="285" customFormat="1" ht="30" customHeight="1">
      <c r="A17" s="307" t="s">
        <v>1288</v>
      </c>
      <c r="B17" s="4">
        <v>6920</v>
      </c>
      <c r="C17" s="4">
        <v>882366.41188559995</v>
      </c>
      <c r="D17" s="296">
        <v>0.19130945987337095</v>
      </c>
      <c r="E17" s="297">
        <v>127.50959709329479</v>
      </c>
      <c r="F17" s="4">
        <v>7029</v>
      </c>
      <c r="G17" s="4">
        <v>865378.75569490006</v>
      </c>
      <c r="H17" s="296">
        <v>0.18320638837489461</v>
      </c>
      <c r="L17" s="308"/>
      <c r="M17" s="308"/>
      <c r="N17" s="308"/>
      <c r="P17" s="309"/>
    </row>
    <row r="18" spans="1:16" s="285" customFormat="1" ht="50.1" customHeight="1">
      <c r="A18" s="307" t="s">
        <v>1289</v>
      </c>
      <c r="B18" s="4">
        <v>5271</v>
      </c>
      <c r="C18" s="4">
        <v>366483.8897993</v>
      </c>
      <c r="D18" s="296">
        <v>7.9458866594851962E-2</v>
      </c>
      <c r="E18" s="297">
        <v>69.528341832536526</v>
      </c>
      <c r="F18" s="4">
        <v>6681</v>
      </c>
      <c r="G18" s="4">
        <v>543637.05105200002</v>
      </c>
      <c r="H18" s="296">
        <v>0.11509154812800784</v>
      </c>
      <c r="L18" s="308"/>
      <c r="M18" s="308"/>
      <c r="N18" s="308"/>
      <c r="P18" s="309"/>
    </row>
    <row r="19" spans="1:16" s="285" customFormat="1" ht="30" customHeight="1">
      <c r="A19" s="307" t="s">
        <v>1290</v>
      </c>
      <c r="B19" s="4">
        <v>37241</v>
      </c>
      <c r="C19" s="4">
        <v>318214.31247810001</v>
      </c>
      <c r="D19" s="296">
        <v>6.8993342702231328E-2</v>
      </c>
      <c r="E19" s="297">
        <v>8.544730605464407</v>
      </c>
      <c r="F19" s="4">
        <v>37033</v>
      </c>
      <c r="G19" s="4">
        <v>350572.56637770002</v>
      </c>
      <c r="H19" s="296">
        <v>7.4218523769747469E-2</v>
      </c>
      <c r="L19" s="308"/>
      <c r="M19" s="308"/>
      <c r="N19" s="308"/>
      <c r="P19" s="309"/>
    </row>
    <row r="20" spans="1:16" s="285" customFormat="1" ht="30" customHeight="1">
      <c r="A20" s="294" t="s">
        <v>1291</v>
      </c>
      <c r="B20" s="4">
        <v>197</v>
      </c>
      <c r="C20" s="4">
        <v>129335.9821643</v>
      </c>
      <c r="D20" s="296">
        <v>2.8041861699119347E-2</v>
      </c>
      <c r="E20" s="297">
        <v>656.52782824517772</v>
      </c>
      <c r="F20" s="4">
        <v>2782</v>
      </c>
      <c r="G20" s="4">
        <v>687279.10815430002</v>
      </c>
      <c r="H20" s="296">
        <v>0.14550151870709938</v>
      </c>
      <c r="L20" s="308"/>
      <c r="M20" s="308"/>
      <c r="N20" s="308"/>
      <c r="P20" s="309"/>
    </row>
    <row r="21" spans="1:16" s="285" customFormat="1" ht="24" customHeight="1">
      <c r="A21" s="294" t="s">
        <v>1292</v>
      </c>
      <c r="B21" s="4">
        <v>5449</v>
      </c>
      <c r="C21" s="4">
        <v>1881817.3726234001</v>
      </c>
      <c r="D21" s="296">
        <v>0.40800449823058815</v>
      </c>
      <c r="E21" s="297">
        <v>345.35095845538632</v>
      </c>
      <c r="F21" s="4">
        <v>4684</v>
      </c>
      <c r="G21" s="4">
        <v>1652197.7246001</v>
      </c>
      <c r="H21" s="296">
        <v>0.34978115190976711</v>
      </c>
      <c r="L21" s="308"/>
      <c r="M21" s="308"/>
      <c r="N21" s="308"/>
      <c r="P21" s="309"/>
    </row>
    <row r="22" spans="1:16" s="285" customFormat="1" ht="24" customHeight="1">
      <c r="A22" s="310" t="s">
        <v>1293</v>
      </c>
      <c r="B22" s="4" t="s">
        <v>15</v>
      </c>
      <c r="C22" s="4" t="s">
        <v>15</v>
      </c>
      <c r="D22" s="327" t="s">
        <v>15</v>
      </c>
      <c r="E22" s="315" t="s">
        <v>15</v>
      </c>
      <c r="F22" s="4" t="s">
        <v>15</v>
      </c>
      <c r="G22" s="4" t="s">
        <v>15</v>
      </c>
      <c r="H22" s="327" t="s">
        <v>15</v>
      </c>
      <c r="L22" s="306"/>
      <c r="M22" s="306"/>
      <c r="N22" s="306"/>
      <c r="P22" s="309"/>
    </row>
    <row r="23" spans="1:16" s="285" customFormat="1" ht="24" customHeight="1">
      <c r="A23" s="310" t="s">
        <v>1294</v>
      </c>
      <c r="B23" s="4">
        <v>504</v>
      </c>
      <c r="C23" s="4">
        <v>26952.6277008</v>
      </c>
      <c r="D23" s="296">
        <v>5.8437091191959655E-3</v>
      </c>
      <c r="E23" s="297">
        <v>53.477435914285714</v>
      </c>
      <c r="F23" s="4">
        <v>550</v>
      </c>
      <c r="G23" s="4">
        <v>24295.200069899998</v>
      </c>
      <c r="H23" s="296">
        <v>5.1434540429383191E-3</v>
      </c>
      <c r="L23" s="306"/>
      <c r="M23" s="306"/>
      <c r="N23" s="306"/>
    </row>
    <row r="24" spans="1:16" s="285" customFormat="1" ht="24" customHeight="1">
      <c r="A24" s="310" t="s">
        <v>1295</v>
      </c>
      <c r="B24" s="4" t="s">
        <v>15</v>
      </c>
      <c r="C24" s="4" t="s">
        <v>15</v>
      </c>
      <c r="D24" s="327" t="s">
        <v>15</v>
      </c>
      <c r="E24" s="315" t="s">
        <v>15</v>
      </c>
      <c r="F24" s="4" t="s">
        <v>15</v>
      </c>
      <c r="G24" s="4" t="s">
        <v>15</v>
      </c>
      <c r="H24" s="327" t="s">
        <v>15</v>
      </c>
      <c r="L24" s="309"/>
      <c r="M24" s="306"/>
    </row>
    <row r="25" spans="1:16" s="285" customFormat="1" ht="24" customHeight="1">
      <c r="A25" s="303" t="s">
        <v>1296</v>
      </c>
      <c r="B25" s="4">
        <v>136</v>
      </c>
      <c r="C25" s="4">
        <v>297081.99465589999</v>
      </c>
      <c r="D25" s="296">
        <v>6.441155870186567E-2</v>
      </c>
      <c r="E25" s="297">
        <v>2184.4264312933824</v>
      </c>
      <c r="F25" s="4">
        <v>146</v>
      </c>
      <c r="G25" s="4">
        <v>219316.5562433</v>
      </c>
      <c r="H25" s="296">
        <v>4.6430761000008258E-2</v>
      </c>
      <c r="L25" s="309"/>
      <c r="M25" s="306"/>
    </row>
    <row r="26" spans="1:16" s="285" customFormat="1" ht="24" customHeight="1">
      <c r="A26" s="303" t="s">
        <v>1297</v>
      </c>
      <c r="B26" s="4">
        <v>3259</v>
      </c>
      <c r="C26" s="4">
        <v>1188702.4826811</v>
      </c>
      <c r="D26" s="296">
        <v>0.25772743255932135</v>
      </c>
      <c r="E26" s="297">
        <v>364.74454822985581</v>
      </c>
      <c r="F26" s="4">
        <v>2717</v>
      </c>
      <c r="G26" s="4">
        <v>1004310.2032962</v>
      </c>
      <c r="H26" s="296">
        <v>0.21261909186365913</v>
      </c>
      <c r="L26" s="309"/>
      <c r="M26" s="311"/>
    </row>
    <row r="27" spans="1:16" s="285" customFormat="1" ht="24" customHeight="1">
      <c r="A27" s="310" t="s">
        <v>1298</v>
      </c>
      <c r="B27" s="4">
        <v>1550</v>
      </c>
      <c r="C27" s="4">
        <v>369080.26758560003</v>
      </c>
      <c r="D27" s="296">
        <v>8.0021797850205176E-2</v>
      </c>
      <c r="E27" s="297">
        <v>238.11630166812904</v>
      </c>
      <c r="F27" s="4">
        <v>1271</v>
      </c>
      <c r="G27" s="4">
        <v>404275.7649907</v>
      </c>
      <c r="H27" s="296">
        <v>8.5587845003161425E-2</v>
      </c>
      <c r="L27" s="309"/>
      <c r="M27" s="312"/>
    </row>
    <row r="28" spans="1:16" s="285" customFormat="1" ht="24" customHeight="1">
      <c r="A28" s="307" t="s">
        <v>1299</v>
      </c>
      <c r="B28" s="4">
        <v>181109</v>
      </c>
      <c r="C28" s="4">
        <v>298196.76981590001</v>
      </c>
      <c r="D28" s="296">
        <v>6.4653257650133772E-2</v>
      </c>
      <c r="E28" s="297">
        <v>1.6465044244951936</v>
      </c>
      <c r="F28" s="4">
        <v>179644</v>
      </c>
      <c r="G28" s="4">
        <v>293242.89679470001</v>
      </c>
      <c r="H28" s="296">
        <v>6.2081454721185689E-2</v>
      </c>
      <c r="L28" s="309"/>
      <c r="M28" s="306"/>
    </row>
    <row r="29" spans="1:16" s="285" customFormat="1" ht="6.95" customHeight="1">
      <c r="A29" s="3"/>
      <c r="B29" s="313"/>
      <c r="C29" s="313"/>
      <c r="D29" s="314"/>
      <c r="E29" s="315"/>
      <c r="F29" s="313"/>
      <c r="G29" s="313"/>
      <c r="H29" s="314"/>
      <c r="L29" s="316"/>
      <c r="M29" s="306"/>
    </row>
    <row r="30" spans="1:16" s="285" customFormat="1" ht="24.95" customHeight="1">
      <c r="A30" s="317" t="s">
        <v>1300</v>
      </c>
      <c r="B30" s="318">
        <v>239459</v>
      </c>
      <c r="C30" s="318">
        <v>4612246.6315552006</v>
      </c>
      <c r="D30" s="319">
        <v>0.99999999999999989</v>
      </c>
      <c r="E30" s="320">
        <v>19.261112054903766</v>
      </c>
      <c r="F30" s="318">
        <v>238766</v>
      </c>
      <c r="G30" s="318">
        <v>4723518.4502631994</v>
      </c>
      <c r="H30" s="319">
        <v>1.0000000000000002</v>
      </c>
      <c r="L30" s="306"/>
      <c r="M30" s="306"/>
    </row>
    <row r="31" spans="1:16" s="285" customFormat="1" ht="18.95" customHeight="1">
      <c r="A31" s="321" t="s">
        <v>14</v>
      </c>
      <c r="B31" s="1"/>
      <c r="C31" s="1"/>
      <c r="D31" s="1"/>
      <c r="E31" s="1"/>
      <c r="F31" s="1"/>
      <c r="G31" s="1"/>
      <c r="H31" s="1"/>
      <c r="L31" s="306"/>
      <c r="M31" s="306"/>
      <c r="N31" s="306"/>
    </row>
    <row r="32" spans="1:16" ht="8.1" customHeight="1">
      <c r="A32" s="322" t="s">
        <v>1301</v>
      </c>
      <c r="B32" s="1"/>
      <c r="C32" s="1"/>
      <c r="D32" s="1"/>
      <c r="E32" s="1"/>
      <c r="F32" s="1"/>
      <c r="G32" s="1"/>
      <c r="H32" s="1"/>
    </row>
    <row r="33" spans="1:8">
      <c r="A33" s="324" t="s">
        <v>1302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N16" sqref="N16"/>
    </sheetView>
  </sheetViews>
  <sheetFormatPr defaultRowHeight="12.75"/>
  <cols>
    <col min="1" max="1" width="28.85546875" style="323" customWidth="1"/>
    <col min="2" max="2" width="8.7109375" style="323" customWidth="1"/>
    <col min="3" max="3" width="9.5703125" style="323" customWidth="1"/>
    <col min="4" max="4" width="8.7109375" style="323" customWidth="1"/>
    <col min="5" max="5" width="7.28515625" style="323" bestFit="1" customWidth="1"/>
    <col min="6" max="6" width="8.85546875" style="323" customWidth="1"/>
    <col min="7" max="7" width="9.7109375" style="323" customWidth="1"/>
    <col min="8" max="8" width="9.42578125" style="323" bestFit="1" customWidth="1"/>
    <col min="9" max="16384" width="9.140625" style="323"/>
  </cols>
  <sheetData>
    <row r="1" spans="1:16" s="285" customFormat="1">
      <c r="A1" s="1"/>
      <c r="B1" s="1"/>
      <c r="C1" s="1"/>
      <c r="D1" s="1"/>
      <c r="E1" s="1"/>
      <c r="F1" s="1"/>
      <c r="G1" s="1"/>
      <c r="H1" s="284"/>
    </row>
    <row r="2" spans="1:16" s="285" customFormat="1" ht="15" customHeight="1">
      <c r="A2" s="5" t="s">
        <v>1306</v>
      </c>
      <c r="B2" s="325"/>
      <c r="C2" s="325"/>
      <c r="D2" s="325"/>
      <c r="E2" s="325"/>
      <c r="F2" s="325"/>
      <c r="G2" s="325"/>
      <c r="H2" s="325"/>
    </row>
    <row r="3" spans="1:16" s="285" customFormat="1" ht="15" customHeight="1">
      <c r="A3" s="5" t="s">
        <v>20</v>
      </c>
      <c r="B3" s="325"/>
      <c r="C3" s="325"/>
      <c r="D3" s="325"/>
      <c r="E3" s="325"/>
      <c r="F3" s="325"/>
      <c r="G3" s="325"/>
      <c r="H3" s="325"/>
    </row>
    <row r="4" spans="1:16" s="285" customFormat="1" ht="15" customHeight="1">
      <c r="A4" s="2"/>
      <c r="B4" s="3"/>
      <c r="C4" s="3"/>
      <c r="D4" s="3"/>
      <c r="E4" s="3"/>
      <c r="F4" s="1263" t="s">
        <v>1278</v>
      </c>
      <c r="G4" s="1263"/>
      <c r="H4" s="1263"/>
    </row>
    <row r="5" spans="1:16" s="285" customFormat="1" ht="17.100000000000001" customHeight="1">
      <c r="A5" s="286"/>
      <c r="B5" s="1382" t="s">
        <v>0</v>
      </c>
      <c r="C5" s="1383"/>
      <c r="D5" s="1383"/>
      <c r="E5" s="1384"/>
      <c r="F5" s="1385" t="s">
        <v>1</v>
      </c>
      <c r="G5" s="1386"/>
      <c r="H5" s="1387"/>
    </row>
    <row r="6" spans="1:16" s="285" customFormat="1" ht="47.25" customHeight="1">
      <c r="A6" s="287" t="s">
        <v>1279</v>
      </c>
      <c r="B6" s="288" t="s">
        <v>2</v>
      </c>
      <c r="C6" s="289" t="s">
        <v>3</v>
      </c>
      <c r="D6" s="290" t="s">
        <v>4</v>
      </c>
      <c r="E6" s="291" t="s">
        <v>5</v>
      </c>
      <c r="F6" s="288" t="s">
        <v>2</v>
      </c>
      <c r="G6" s="289" t="s">
        <v>3</v>
      </c>
      <c r="H6" s="292" t="s">
        <v>4</v>
      </c>
    </row>
    <row r="7" spans="1:16" s="285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</row>
    <row r="8" spans="1:16" s="285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285" customFormat="1" ht="24" customHeight="1">
      <c r="A9" s="294" t="s">
        <v>1280</v>
      </c>
      <c r="B9" s="295">
        <v>2207</v>
      </c>
      <c r="C9" s="295">
        <v>1290139.9318076</v>
      </c>
      <c r="D9" s="296">
        <v>9.7188740433041872E-3</v>
      </c>
      <c r="E9" s="297">
        <v>584.56725501024016</v>
      </c>
      <c r="F9" s="295">
        <v>2255</v>
      </c>
      <c r="G9" s="295">
        <v>1246373.9221377999</v>
      </c>
      <c r="H9" s="296">
        <v>9.5731042197633887E-3</v>
      </c>
      <c r="L9" s="298"/>
      <c r="M9" s="299"/>
      <c r="N9" s="299"/>
    </row>
    <row r="10" spans="1:16" s="285" customFormat="1" ht="24" customHeight="1">
      <c r="A10" s="300" t="s">
        <v>1281</v>
      </c>
      <c r="B10" s="4">
        <v>75053</v>
      </c>
      <c r="C10" s="4">
        <v>6678373.0581388995</v>
      </c>
      <c r="D10" s="296">
        <v>5.0309478038795957E-2</v>
      </c>
      <c r="E10" s="297">
        <v>88.982093429162049</v>
      </c>
      <c r="F10" s="4">
        <v>85896</v>
      </c>
      <c r="G10" s="4">
        <v>6894717.9183751</v>
      </c>
      <c r="H10" s="296">
        <v>5.2956702660517864E-2</v>
      </c>
      <c r="L10" s="301"/>
      <c r="M10" s="302"/>
      <c r="N10" s="302"/>
    </row>
    <row r="11" spans="1:16" s="285" customFormat="1" ht="24" customHeight="1">
      <c r="A11" s="303" t="s">
        <v>1282</v>
      </c>
      <c r="B11" s="4">
        <v>27113</v>
      </c>
      <c r="C11" s="4">
        <v>1660386.5757881999</v>
      </c>
      <c r="D11" s="296">
        <v>1.2508013739772532E-2</v>
      </c>
      <c r="E11" s="297">
        <v>61.239500453221702</v>
      </c>
      <c r="F11" s="4">
        <v>26985</v>
      </c>
      <c r="G11" s="4">
        <v>1671658.9397964999</v>
      </c>
      <c r="H11" s="296">
        <v>1.2839618164605474E-2</v>
      </c>
      <c r="L11" s="301"/>
      <c r="M11" s="302"/>
      <c r="N11" s="302"/>
    </row>
    <row r="12" spans="1:16" s="285" customFormat="1" ht="24" customHeight="1">
      <c r="A12" s="303" t="s">
        <v>1283</v>
      </c>
      <c r="B12" s="4">
        <v>47940</v>
      </c>
      <c r="C12" s="4">
        <v>5017986.4823506996</v>
      </c>
      <c r="D12" s="296">
        <v>3.7801464299023424E-2</v>
      </c>
      <c r="E12" s="297">
        <v>104.67222533063621</v>
      </c>
      <c r="F12" s="4">
        <v>58911</v>
      </c>
      <c r="G12" s="4">
        <v>5223058.9785786001</v>
      </c>
      <c r="H12" s="296">
        <v>4.0117084495912392E-2</v>
      </c>
      <c r="L12" s="301"/>
      <c r="M12" s="302"/>
      <c r="N12" s="302"/>
    </row>
    <row r="13" spans="1:16" s="285" customFormat="1" ht="24" customHeight="1">
      <c r="A13" s="304" t="s">
        <v>1284</v>
      </c>
      <c r="B13" s="4">
        <v>5526</v>
      </c>
      <c r="C13" s="4">
        <v>413443.58307190001</v>
      </c>
      <c r="D13" s="296">
        <v>3.114550607125466E-3</v>
      </c>
      <c r="E13" s="297">
        <v>74.817876053546868</v>
      </c>
      <c r="F13" s="4">
        <v>4485</v>
      </c>
      <c r="G13" s="4">
        <v>334021.80657850002</v>
      </c>
      <c r="H13" s="296">
        <v>2.5655427390241059E-3</v>
      </c>
      <c r="L13" s="301"/>
      <c r="M13" s="302"/>
      <c r="N13" s="302"/>
    </row>
    <row r="14" spans="1:16" s="285" customFormat="1" ht="24" customHeight="1">
      <c r="A14" s="305" t="s">
        <v>1285</v>
      </c>
      <c r="B14" s="4">
        <v>24716</v>
      </c>
      <c r="C14" s="4">
        <v>3269977.9115860001</v>
      </c>
      <c r="D14" s="296">
        <v>2.463337709620686E-2</v>
      </c>
      <c r="E14" s="297">
        <v>132.30206795541349</v>
      </c>
      <c r="F14" s="4">
        <v>31080</v>
      </c>
      <c r="G14" s="4">
        <v>3278084.8845528001</v>
      </c>
      <c r="H14" s="296">
        <v>2.517819707526377E-2</v>
      </c>
      <c r="L14" s="301"/>
      <c r="M14" s="302"/>
      <c r="N14" s="302"/>
    </row>
    <row r="15" spans="1:16" s="285" customFormat="1" ht="50.1" customHeight="1">
      <c r="A15" s="305" t="s">
        <v>1286</v>
      </c>
      <c r="B15" s="4">
        <v>17698</v>
      </c>
      <c r="C15" s="4">
        <v>1334564.9876927999</v>
      </c>
      <c r="D15" s="296">
        <v>1.0053536595691099E-2</v>
      </c>
      <c r="E15" s="297">
        <v>75.407672488009936</v>
      </c>
      <c r="F15" s="4">
        <v>23346</v>
      </c>
      <c r="G15" s="4">
        <v>1610952.2874473</v>
      </c>
      <c r="H15" s="296">
        <v>1.2373344681624512E-2</v>
      </c>
      <c r="L15" s="306"/>
      <c r="M15" s="306"/>
      <c r="N15" s="306"/>
    </row>
    <row r="16" spans="1:16" s="285" customFormat="1" ht="30" customHeight="1">
      <c r="A16" s="307" t="s">
        <v>1287</v>
      </c>
      <c r="B16" s="4">
        <v>9214</v>
      </c>
      <c r="C16" s="4">
        <v>2060217.9928516999</v>
      </c>
      <c r="D16" s="296">
        <v>1.5520021263290912E-2</v>
      </c>
      <c r="E16" s="297">
        <v>223.59648283608638</v>
      </c>
      <c r="F16" s="4">
        <v>10304</v>
      </c>
      <c r="G16" s="4">
        <v>2254933.2414933001</v>
      </c>
      <c r="H16" s="296">
        <v>1.7319610548653316E-2</v>
      </c>
      <c r="L16" s="308"/>
      <c r="M16" s="308"/>
      <c r="N16" s="308"/>
      <c r="P16" s="309"/>
    </row>
    <row r="17" spans="1:16" s="285" customFormat="1" ht="30" customHeight="1">
      <c r="A17" s="307" t="s">
        <v>1288</v>
      </c>
      <c r="B17" s="4">
        <v>956605</v>
      </c>
      <c r="C17" s="4">
        <v>88150240.817821696</v>
      </c>
      <c r="D17" s="296">
        <v>0.66405284130303499</v>
      </c>
      <c r="E17" s="297">
        <v>92.149048790066644</v>
      </c>
      <c r="F17" s="4">
        <v>936386</v>
      </c>
      <c r="G17" s="4">
        <v>86235379.942650497</v>
      </c>
      <c r="H17" s="296">
        <v>0.66235362033723155</v>
      </c>
      <c r="L17" s="308"/>
      <c r="M17" s="308"/>
      <c r="N17" s="308"/>
      <c r="P17" s="309"/>
    </row>
    <row r="18" spans="1:16" s="285" customFormat="1" ht="50.1" customHeight="1">
      <c r="A18" s="307" t="s">
        <v>1289</v>
      </c>
      <c r="B18" s="4">
        <v>652069</v>
      </c>
      <c r="C18" s="4">
        <v>10226093.860637801</v>
      </c>
      <c r="D18" s="296">
        <v>7.7035146138989985E-2</v>
      </c>
      <c r="E18" s="297">
        <v>15.682533383181536</v>
      </c>
      <c r="F18" s="4">
        <v>666350</v>
      </c>
      <c r="G18" s="4">
        <v>9923978.6636749003</v>
      </c>
      <c r="H18" s="296">
        <v>7.622374019115942E-2</v>
      </c>
      <c r="L18" s="308"/>
      <c r="M18" s="308"/>
      <c r="N18" s="308"/>
      <c r="P18" s="309"/>
    </row>
    <row r="19" spans="1:16" s="285" customFormat="1" ht="30" customHeight="1">
      <c r="A19" s="307" t="s">
        <v>1290</v>
      </c>
      <c r="B19" s="4">
        <v>5017756</v>
      </c>
      <c r="C19" s="4">
        <v>13966314.4013869</v>
      </c>
      <c r="D19" s="296">
        <v>0.10521095206012676</v>
      </c>
      <c r="E19" s="297">
        <v>2.7833785463834628</v>
      </c>
      <c r="F19" s="4">
        <v>4144125</v>
      </c>
      <c r="G19" s="4">
        <v>13410596.9582467</v>
      </c>
      <c r="H19" s="296">
        <v>0.10300363321974547</v>
      </c>
      <c r="L19" s="308"/>
      <c r="M19" s="308"/>
      <c r="N19" s="308"/>
      <c r="P19" s="309"/>
    </row>
    <row r="20" spans="1:16" s="285" customFormat="1" ht="30" customHeight="1">
      <c r="A20" s="294" t="s">
        <v>1291</v>
      </c>
      <c r="B20" s="4">
        <v>13606</v>
      </c>
      <c r="C20" s="4">
        <v>5432399.3138103001</v>
      </c>
      <c r="D20" s="296">
        <v>4.0923316442024564E-2</v>
      </c>
      <c r="E20" s="297">
        <v>399.26497970088934</v>
      </c>
      <c r="F20" s="4">
        <v>12732</v>
      </c>
      <c r="G20" s="4">
        <v>5157174.0530414004</v>
      </c>
      <c r="H20" s="296">
        <v>3.9611037917533135E-2</v>
      </c>
      <c r="L20" s="308"/>
      <c r="M20" s="308"/>
      <c r="N20" s="308"/>
      <c r="P20" s="309"/>
    </row>
    <row r="21" spans="1:16" s="285" customFormat="1" ht="24" customHeight="1">
      <c r="A21" s="294" t="s">
        <v>1292</v>
      </c>
      <c r="B21" s="4">
        <v>253002</v>
      </c>
      <c r="C21" s="4">
        <v>4292379.5936505999</v>
      </c>
      <c r="D21" s="296">
        <v>3.2335327035641827E-2</v>
      </c>
      <c r="E21" s="297">
        <v>16.965793130689086</v>
      </c>
      <c r="F21" s="4">
        <v>256971</v>
      </c>
      <c r="G21" s="4">
        <v>4482199.5658253999</v>
      </c>
      <c r="H21" s="296">
        <v>3.4426718030033339E-2</v>
      </c>
      <c r="L21" s="308"/>
      <c r="M21" s="308"/>
      <c r="N21" s="308"/>
      <c r="P21" s="309"/>
    </row>
    <row r="22" spans="1:16" s="285" customFormat="1" ht="24" customHeight="1">
      <c r="A22" s="310" t="s">
        <v>1293</v>
      </c>
      <c r="B22" s="4" t="s">
        <v>15</v>
      </c>
      <c r="C22" s="4" t="s">
        <v>15</v>
      </c>
      <c r="D22" s="327" t="s">
        <v>15</v>
      </c>
      <c r="E22" s="315" t="s">
        <v>15</v>
      </c>
      <c r="F22" s="4" t="s">
        <v>15</v>
      </c>
      <c r="G22" s="4" t="s">
        <v>15</v>
      </c>
      <c r="H22" s="327" t="s">
        <v>15</v>
      </c>
      <c r="L22" s="306"/>
      <c r="M22" s="306"/>
      <c r="N22" s="306"/>
      <c r="P22" s="309"/>
    </row>
    <row r="23" spans="1:16" s="285" customFormat="1" ht="24" customHeight="1">
      <c r="A23" s="310" t="s">
        <v>1294</v>
      </c>
      <c r="B23" s="4">
        <v>39018</v>
      </c>
      <c r="C23" s="4">
        <v>1106357.2915451</v>
      </c>
      <c r="D23" s="296">
        <v>8.3344038102539219E-3</v>
      </c>
      <c r="E23" s="297">
        <v>28.355048735073556</v>
      </c>
      <c r="F23" s="4">
        <v>39331</v>
      </c>
      <c r="G23" s="4">
        <v>1082310.6623881999</v>
      </c>
      <c r="H23" s="296">
        <v>8.3129730052694875E-3</v>
      </c>
      <c r="L23" s="306"/>
      <c r="M23" s="306"/>
      <c r="N23" s="306"/>
    </row>
    <row r="24" spans="1:16" s="285" customFormat="1" ht="24" customHeight="1">
      <c r="A24" s="310" t="s">
        <v>1295</v>
      </c>
      <c r="B24" s="4">
        <v>3390</v>
      </c>
      <c r="C24" s="4">
        <v>22419.213942400002</v>
      </c>
      <c r="D24" s="296">
        <v>1.6888828187093803E-4</v>
      </c>
      <c r="E24" s="297">
        <v>6.6133374461356933</v>
      </c>
      <c r="F24" s="4">
        <v>3672</v>
      </c>
      <c r="G24" s="4">
        <v>16859.670021599999</v>
      </c>
      <c r="H24" s="296">
        <v>1.294951501799416E-4</v>
      </c>
      <c r="L24" s="309"/>
      <c r="M24" s="306"/>
    </row>
    <row r="25" spans="1:16" s="285" customFormat="1" ht="24" customHeight="1">
      <c r="A25" s="303" t="s">
        <v>1296</v>
      </c>
      <c r="B25" s="4">
        <v>3057</v>
      </c>
      <c r="C25" s="4">
        <v>565208.63432099996</v>
      </c>
      <c r="D25" s="296">
        <v>4.2578261394152252E-3</v>
      </c>
      <c r="E25" s="297">
        <v>184.88996870166829</v>
      </c>
      <c r="F25" s="4">
        <v>4647</v>
      </c>
      <c r="G25" s="4">
        <v>742011.29853969999</v>
      </c>
      <c r="H25" s="296">
        <v>5.6992138290078587E-3</v>
      </c>
      <c r="L25" s="309"/>
      <c r="M25" s="306"/>
    </row>
    <row r="26" spans="1:16" s="285" customFormat="1" ht="24" customHeight="1">
      <c r="A26" s="303" t="s">
        <v>1297</v>
      </c>
      <c r="B26" s="4">
        <v>5266</v>
      </c>
      <c r="C26" s="4">
        <v>2162160.6131116999</v>
      </c>
      <c r="D26" s="296">
        <v>1.628797477091018E-2</v>
      </c>
      <c r="E26" s="297">
        <v>410.5887985400114</v>
      </c>
      <c r="F26" s="4">
        <v>4693</v>
      </c>
      <c r="G26" s="4">
        <v>2232156.8546461002</v>
      </c>
      <c r="H26" s="296">
        <v>1.7144670491608553E-2</v>
      </c>
      <c r="L26" s="309"/>
      <c r="M26" s="311"/>
    </row>
    <row r="27" spans="1:16" s="285" customFormat="1" ht="24" customHeight="1">
      <c r="A27" s="310" t="s">
        <v>1298</v>
      </c>
      <c r="B27" s="4">
        <v>202271</v>
      </c>
      <c r="C27" s="4">
        <v>436233.8407304</v>
      </c>
      <c r="D27" s="296">
        <v>3.2862340331915635E-3</v>
      </c>
      <c r="E27" s="297">
        <v>2.1566801011039645</v>
      </c>
      <c r="F27" s="4">
        <v>204628</v>
      </c>
      <c r="G27" s="4">
        <v>408861.08022980002</v>
      </c>
      <c r="H27" s="296">
        <v>3.1403655539674986E-3</v>
      </c>
      <c r="L27" s="309"/>
      <c r="M27" s="312"/>
    </row>
    <row r="28" spans="1:16" s="285" customFormat="1" ht="24" customHeight="1">
      <c r="A28" s="307" t="s">
        <v>1299</v>
      </c>
      <c r="B28" s="4">
        <v>673478</v>
      </c>
      <c r="C28" s="4">
        <v>649663.85454990005</v>
      </c>
      <c r="D28" s="296">
        <v>4.894043674790763E-3</v>
      </c>
      <c r="E28" s="297">
        <v>0.96464005438915601</v>
      </c>
      <c r="F28" s="4">
        <v>615970</v>
      </c>
      <c r="G28" s="4">
        <v>590023.69405709999</v>
      </c>
      <c r="H28" s="296">
        <v>4.5318328753623585E-3</v>
      </c>
      <c r="L28" s="309"/>
      <c r="M28" s="306"/>
    </row>
    <row r="29" spans="1:16" s="285" customFormat="1" ht="6.95" customHeight="1">
      <c r="A29" s="3"/>
      <c r="B29" s="313"/>
      <c r="C29" s="313"/>
      <c r="D29" s="314"/>
      <c r="E29" s="315"/>
      <c r="F29" s="313"/>
      <c r="G29" s="313"/>
      <c r="H29" s="314"/>
      <c r="L29" s="316"/>
      <c r="M29" s="306"/>
    </row>
    <row r="30" spans="1:16" s="285" customFormat="1" ht="24.95" customHeight="1">
      <c r="A30" s="317" t="s">
        <v>1300</v>
      </c>
      <c r="B30" s="318">
        <v>7652990</v>
      </c>
      <c r="C30" s="318">
        <v>132745822.8246554</v>
      </c>
      <c r="D30" s="319">
        <v>0.99999999999999989</v>
      </c>
      <c r="E30" s="320">
        <v>17.34561561228427</v>
      </c>
      <c r="F30" s="318">
        <v>6730989</v>
      </c>
      <c r="G30" s="318">
        <v>130195377.95950222</v>
      </c>
      <c r="H30" s="319">
        <v>1</v>
      </c>
      <c r="L30" s="306"/>
      <c r="M30" s="306"/>
    </row>
    <row r="31" spans="1:16" s="285" customFormat="1" ht="18.95" customHeight="1">
      <c r="A31" s="321" t="s">
        <v>14</v>
      </c>
      <c r="B31" s="1"/>
      <c r="C31" s="1"/>
      <c r="D31" s="1"/>
      <c r="E31" s="1"/>
      <c r="F31" s="1"/>
      <c r="G31" s="1"/>
      <c r="H31" s="1"/>
      <c r="L31" s="306"/>
      <c r="M31" s="306"/>
      <c r="N31" s="306"/>
    </row>
    <row r="32" spans="1:16" ht="8.1" customHeight="1">
      <c r="A32" s="322" t="s">
        <v>1301</v>
      </c>
      <c r="B32" s="1"/>
      <c r="C32" s="1"/>
      <c r="D32" s="1"/>
      <c r="E32" s="1"/>
      <c r="F32" s="1"/>
      <c r="G32" s="1"/>
      <c r="H32" s="1"/>
    </row>
    <row r="33" spans="1:8">
      <c r="A33" s="324" t="s">
        <v>1302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P33"/>
  <sheetViews>
    <sheetView view="pageBreakPreview" zoomScale="60" workbookViewId="0">
      <selection activeCell="N16" sqref="N16"/>
    </sheetView>
  </sheetViews>
  <sheetFormatPr defaultRowHeight="12.75"/>
  <cols>
    <col min="1" max="1" width="28.85546875" style="323" customWidth="1"/>
    <col min="2" max="2" width="8.7109375" style="323" customWidth="1"/>
    <col min="3" max="3" width="9.5703125" style="323" customWidth="1"/>
    <col min="4" max="4" width="8.7109375" style="323" customWidth="1"/>
    <col min="5" max="5" width="7.28515625" style="323" bestFit="1" customWidth="1"/>
    <col min="6" max="6" width="8.85546875" style="323" customWidth="1"/>
    <col min="7" max="7" width="9.7109375" style="323" customWidth="1"/>
    <col min="8" max="8" width="9.42578125" style="323" bestFit="1" customWidth="1"/>
    <col min="9" max="16384" width="9.140625" style="323"/>
  </cols>
  <sheetData>
    <row r="1" spans="1:16" s="285" customFormat="1">
      <c r="A1" s="1"/>
      <c r="B1" s="1"/>
      <c r="C1" s="1"/>
      <c r="D1" s="1"/>
      <c r="E1" s="1"/>
      <c r="F1" s="1"/>
      <c r="G1" s="1"/>
      <c r="H1" s="284"/>
    </row>
    <row r="2" spans="1:16" s="285" customFormat="1" ht="15" customHeight="1">
      <c r="A2" s="5" t="s">
        <v>1307</v>
      </c>
      <c r="B2" s="325"/>
      <c r="C2" s="325"/>
      <c r="D2" s="325"/>
      <c r="E2" s="325"/>
      <c r="F2" s="325"/>
      <c r="G2" s="325"/>
      <c r="H2" s="325"/>
    </row>
    <row r="3" spans="1:16" s="285" customFormat="1" ht="15" customHeight="1">
      <c r="A3" s="5" t="s">
        <v>21</v>
      </c>
      <c r="B3" s="325"/>
      <c r="C3" s="325"/>
      <c r="D3" s="325"/>
      <c r="E3" s="325"/>
      <c r="F3" s="325"/>
      <c r="G3" s="325"/>
      <c r="H3" s="325"/>
    </row>
    <row r="4" spans="1:16" s="285" customFormat="1" ht="15" customHeight="1">
      <c r="A4" s="2"/>
      <c r="B4" s="3"/>
      <c r="C4" s="3"/>
      <c r="D4" s="3"/>
      <c r="E4" s="3"/>
      <c r="F4" s="1263" t="s">
        <v>1278</v>
      </c>
      <c r="G4" s="1263"/>
      <c r="H4" s="1263"/>
    </row>
    <row r="5" spans="1:16" s="285" customFormat="1" ht="17.100000000000001" customHeight="1">
      <c r="A5" s="286"/>
      <c r="B5" s="1382" t="s">
        <v>0</v>
      </c>
      <c r="C5" s="1383"/>
      <c r="D5" s="1383"/>
      <c r="E5" s="1384"/>
      <c r="F5" s="1385" t="s">
        <v>1</v>
      </c>
      <c r="G5" s="1386"/>
      <c r="H5" s="1387"/>
    </row>
    <row r="6" spans="1:16" s="285" customFormat="1" ht="47.25" customHeight="1">
      <c r="A6" s="287" t="s">
        <v>1279</v>
      </c>
      <c r="B6" s="288" t="s">
        <v>2</v>
      </c>
      <c r="C6" s="289" t="s">
        <v>3</v>
      </c>
      <c r="D6" s="290" t="s">
        <v>4</v>
      </c>
      <c r="E6" s="291" t="s">
        <v>5</v>
      </c>
      <c r="F6" s="288" t="s">
        <v>2</v>
      </c>
      <c r="G6" s="289" t="s">
        <v>3</v>
      </c>
      <c r="H6" s="292" t="s">
        <v>4</v>
      </c>
    </row>
    <row r="7" spans="1:16" s="285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</row>
    <row r="8" spans="1:16" s="285" customFormat="1" ht="6.95" customHeight="1">
      <c r="A8" s="3"/>
      <c r="B8" s="3"/>
      <c r="C8" s="3"/>
      <c r="D8" s="3"/>
      <c r="E8" s="3"/>
      <c r="F8" s="3"/>
      <c r="G8" s="3"/>
      <c r="H8" s="3"/>
    </row>
    <row r="9" spans="1:16" s="285" customFormat="1" ht="24" customHeight="1">
      <c r="A9" s="294" t="s">
        <v>1280</v>
      </c>
      <c r="B9" s="295">
        <v>864</v>
      </c>
      <c r="C9" s="295">
        <v>460990.65585390001</v>
      </c>
      <c r="D9" s="296">
        <v>9.6354830320740589E-3</v>
      </c>
      <c r="E9" s="297">
        <v>533.55399983090274</v>
      </c>
      <c r="F9" s="295">
        <v>911</v>
      </c>
      <c r="G9" s="295">
        <v>423113.75595790002</v>
      </c>
      <c r="H9" s="296">
        <v>9.020247375829878E-3</v>
      </c>
      <c r="L9" s="298"/>
      <c r="M9" s="299"/>
      <c r="N9" s="299"/>
    </row>
    <row r="10" spans="1:16" s="285" customFormat="1" ht="24" customHeight="1">
      <c r="A10" s="300" t="s">
        <v>1281</v>
      </c>
      <c r="B10" s="4">
        <v>14117</v>
      </c>
      <c r="C10" s="4">
        <v>1997426.7130644002</v>
      </c>
      <c r="D10" s="296">
        <v>4.1749590706765011E-2</v>
      </c>
      <c r="E10" s="297">
        <v>141.49087717393215</v>
      </c>
      <c r="F10" s="4">
        <v>13562</v>
      </c>
      <c r="G10" s="4">
        <v>1441720.4347035999</v>
      </c>
      <c r="H10" s="296">
        <v>3.0735646820023096E-2</v>
      </c>
      <c r="L10" s="301"/>
      <c r="M10" s="302"/>
      <c r="N10" s="302"/>
    </row>
    <row r="11" spans="1:16" s="285" customFormat="1" ht="24" customHeight="1">
      <c r="A11" s="303" t="s">
        <v>1282</v>
      </c>
      <c r="B11" s="4">
        <v>8207</v>
      </c>
      <c r="C11" s="4">
        <v>660247.9527433</v>
      </c>
      <c r="D11" s="296">
        <v>1.3800296957940782E-2</v>
      </c>
      <c r="E11" s="297">
        <v>80.449366728804677</v>
      </c>
      <c r="F11" s="4">
        <v>8447</v>
      </c>
      <c r="G11" s="4">
        <v>636173.55182219995</v>
      </c>
      <c r="H11" s="296">
        <v>1.3562411362412782E-2</v>
      </c>
      <c r="L11" s="301"/>
      <c r="M11" s="302"/>
      <c r="N11" s="302"/>
    </row>
    <row r="12" spans="1:16" s="285" customFormat="1" ht="24" customHeight="1">
      <c r="A12" s="303" t="s">
        <v>1283</v>
      </c>
      <c r="B12" s="4">
        <v>5910</v>
      </c>
      <c r="C12" s="4">
        <v>1337178.7603211002</v>
      </c>
      <c r="D12" s="296">
        <v>2.7949293748824225E-2</v>
      </c>
      <c r="E12" s="297">
        <v>226.25698144181052</v>
      </c>
      <c r="F12" s="4">
        <v>5115</v>
      </c>
      <c r="G12" s="4">
        <v>805546.88288139994</v>
      </c>
      <c r="H12" s="296">
        <v>1.7173235457610316E-2</v>
      </c>
      <c r="L12" s="301"/>
      <c r="M12" s="302"/>
      <c r="N12" s="302"/>
    </row>
    <row r="13" spans="1:16" s="285" customFormat="1" ht="24" customHeight="1">
      <c r="A13" s="304" t="s">
        <v>1284</v>
      </c>
      <c r="B13" s="4">
        <v>1523</v>
      </c>
      <c r="C13" s="4">
        <v>145555.46088689999</v>
      </c>
      <c r="D13" s="296">
        <v>3.0423548846203346E-3</v>
      </c>
      <c r="E13" s="297">
        <v>95.571543589560079</v>
      </c>
      <c r="F13" s="4">
        <v>1583</v>
      </c>
      <c r="G13" s="4">
        <v>146860.53413700001</v>
      </c>
      <c r="H13" s="296">
        <v>3.1308798851580203E-3</v>
      </c>
      <c r="L13" s="301"/>
      <c r="M13" s="302"/>
      <c r="N13" s="302"/>
    </row>
    <row r="14" spans="1:16" s="285" customFormat="1" ht="24" customHeight="1">
      <c r="A14" s="305" t="s">
        <v>1285</v>
      </c>
      <c r="B14" s="4">
        <v>4349</v>
      </c>
      <c r="C14" s="4">
        <v>1065518.9267055001</v>
      </c>
      <c r="D14" s="296">
        <v>2.2271144562805247E-2</v>
      </c>
      <c r="E14" s="297">
        <v>245.00320227765005</v>
      </c>
      <c r="F14" s="4">
        <v>3485</v>
      </c>
      <c r="G14" s="4">
        <v>532455.00826899998</v>
      </c>
      <c r="H14" s="296">
        <v>1.1351263870427817E-2</v>
      </c>
      <c r="L14" s="301"/>
      <c r="M14" s="302"/>
      <c r="N14" s="302"/>
    </row>
    <row r="15" spans="1:16" s="285" customFormat="1" ht="50.1" customHeight="1">
      <c r="A15" s="305" t="s">
        <v>1286</v>
      </c>
      <c r="B15" s="4">
        <v>38</v>
      </c>
      <c r="C15" s="4">
        <v>126104.37272869999</v>
      </c>
      <c r="D15" s="296">
        <v>2.6357943013986408E-3</v>
      </c>
      <c r="E15" s="297">
        <v>3318.5361244394735</v>
      </c>
      <c r="F15" s="4">
        <v>47</v>
      </c>
      <c r="G15" s="4">
        <v>126231.34047539999</v>
      </c>
      <c r="H15" s="296">
        <v>2.6910917020244777E-3</v>
      </c>
      <c r="L15" s="306"/>
      <c r="M15" s="306"/>
      <c r="N15" s="306"/>
    </row>
    <row r="16" spans="1:16" s="285" customFormat="1" ht="30" customHeight="1">
      <c r="A16" s="307" t="s">
        <v>1287</v>
      </c>
      <c r="B16" s="4">
        <v>6524</v>
      </c>
      <c r="C16" s="4">
        <v>1183073.4760266</v>
      </c>
      <c r="D16" s="296">
        <v>2.4728233119683831E-2</v>
      </c>
      <c r="E16" s="297">
        <v>181.34173452277744</v>
      </c>
      <c r="F16" s="4">
        <v>7558</v>
      </c>
      <c r="G16" s="4">
        <v>1371241.5443835</v>
      </c>
      <c r="H16" s="296">
        <v>2.9233126477657911E-2</v>
      </c>
      <c r="L16" s="308"/>
      <c r="M16" s="308"/>
      <c r="N16" s="308"/>
      <c r="P16" s="309"/>
    </row>
    <row r="17" spans="1:16" s="285" customFormat="1" ht="30" customHeight="1">
      <c r="A17" s="307" t="s">
        <v>1288</v>
      </c>
      <c r="B17" s="4">
        <v>603963</v>
      </c>
      <c r="C17" s="4">
        <v>36899235.705576703</v>
      </c>
      <c r="D17" s="296">
        <v>0.77125632596393912</v>
      </c>
      <c r="E17" s="297">
        <v>61.09519242996128</v>
      </c>
      <c r="F17" s="4">
        <v>625650</v>
      </c>
      <c r="G17" s="4">
        <v>36404271.656586401</v>
      </c>
      <c r="H17" s="296">
        <v>0.77609279125397901</v>
      </c>
      <c r="L17" s="308"/>
      <c r="M17" s="308"/>
      <c r="N17" s="308"/>
      <c r="P17" s="309"/>
    </row>
    <row r="18" spans="1:16" s="285" customFormat="1" ht="50.1" customHeight="1">
      <c r="A18" s="307" t="s">
        <v>1289</v>
      </c>
      <c r="B18" s="4">
        <v>126554</v>
      </c>
      <c r="C18" s="4">
        <v>2409991.7489594999</v>
      </c>
      <c r="D18" s="296">
        <v>5.0372896521133019E-2</v>
      </c>
      <c r="E18" s="297">
        <v>19.04318906521722</v>
      </c>
      <c r="F18" s="4">
        <v>134363</v>
      </c>
      <c r="G18" s="4">
        <v>2420845.3707186999</v>
      </c>
      <c r="H18" s="296">
        <v>5.1609345702029158E-2</v>
      </c>
      <c r="L18" s="308"/>
      <c r="M18" s="308"/>
      <c r="N18" s="308"/>
      <c r="P18" s="309"/>
    </row>
    <row r="19" spans="1:16" s="285" customFormat="1" ht="30" customHeight="1">
      <c r="A19" s="307" t="s">
        <v>1290</v>
      </c>
      <c r="B19" s="4">
        <v>770711</v>
      </c>
      <c r="C19" s="4">
        <v>3426902.1714054998</v>
      </c>
      <c r="D19" s="296">
        <v>7.1628041275570459E-2</v>
      </c>
      <c r="E19" s="297">
        <v>4.4464165833957212</v>
      </c>
      <c r="F19" s="4">
        <v>759090</v>
      </c>
      <c r="G19" s="4">
        <v>3353679.3650223999</v>
      </c>
      <c r="H19" s="296">
        <v>7.1496180556058553E-2</v>
      </c>
      <c r="L19" s="308"/>
      <c r="M19" s="308"/>
      <c r="N19" s="308"/>
      <c r="P19" s="309"/>
    </row>
    <row r="20" spans="1:16" s="285" customFormat="1" ht="30" customHeight="1">
      <c r="A20" s="294" t="s">
        <v>1291</v>
      </c>
      <c r="B20" s="4">
        <v>1801</v>
      </c>
      <c r="C20" s="4">
        <v>838195.97560939996</v>
      </c>
      <c r="D20" s="296">
        <v>1.7519711078692157E-2</v>
      </c>
      <c r="E20" s="297">
        <v>465.4058720762909</v>
      </c>
      <c r="F20" s="4">
        <v>1975</v>
      </c>
      <c r="G20" s="4">
        <v>817825.53979339998</v>
      </c>
      <c r="H20" s="296">
        <v>1.7435000813214124E-2</v>
      </c>
      <c r="L20" s="308"/>
      <c r="M20" s="308"/>
      <c r="N20" s="308"/>
      <c r="P20" s="309"/>
    </row>
    <row r="21" spans="1:16" s="285" customFormat="1" ht="24" customHeight="1">
      <c r="A21" s="294" t="s">
        <v>1292</v>
      </c>
      <c r="B21" s="4">
        <v>196964</v>
      </c>
      <c r="C21" s="4">
        <v>581662.41352339997</v>
      </c>
      <c r="D21" s="296">
        <v>1.2157726506448341E-2</v>
      </c>
      <c r="E21" s="297">
        <v>2.9531407441126296</v>
      </c>
      <c r="F21" s="4">
        <v>202807</v>
      </c>
      <c r="G21" s="4">
        <v>621914.54304119991</v>
      </c>
      <c r="H21" s="296">
        <v>1.3258427422567658E-2</v>
      </c>
      <c r="L21" s="308"/>
      <c r="M21" s="308"/>
      <c r="N21" s="308"/>
      <c r="P21" s="309"/>
    </row>
    <row r="22" spans="1:16" s="285" customFormat="1" ht="24" customHeight="1">
      <c r="A22" s="310" t="s">
        <v>1293</v>
      </c>
      <c r="B22" s="4" t="s">
        <v>15</v>
      </c>
      <c r="C22" s="4" t="s">
        <v>15</v>
      </c>
      <c r="D22" s="327" t="s">
        <v>15</v>
      </c>
      <c r="E22" s="315" t="s">
        <v>15</v>
      </c>
      <c r="F22" s="4" t="s">
        <v>15</v>
      </c>
      <c r="G22" s="4" t="s">
        <v>15</v>
      </c>
      <c r="H22" s="327" t="s">
        <v>15</v>
      </c>
      <c r="L22" s="306"/>
      <c r="M22" s="306"/>
      <c r="N22" s="306"/>
      <c r="P22" s="309"/>
    </row>
    <row r="23" spans="1:16" s="285" customFormat="1" ht="24" customHeight="1">
      <c r="A23" s="310" t="s">
        <v>1294</v>
      </c>
      <c r="B23" s="4">
        <v>7285</v>
      </c>
      <c r="C23" s="4">
        <v>246112.85678609999</v>
      </c>
      <c r="D23" s="296">
        <v>5.1441742374259821E-3</v>
      </c>
      <c r="E23" s="297">
        <v>33.783508138105695</v>
      </c>
      <c r="F23" s="4">
        <v>8068</v>
      </c>
      <c r="G23" s="4">
        <v>224431.64811750001</v>
      </c>
      <c r="H23" s="296">
        <v>4.7845974196747349E-3</v>
      </c>
      <c r="L23" s="306"/>
      <c r="M23" s="306"/>
      <c r="N23" s="306"/>
    </row>
    <row r="24" spans="1:16" s="285" customFormat="1" ht="24" customHeight="1">
      <c r="A24" s="310" t="s">
        <v>1295</v>
      </c>
      <c r="B24" s="4">
        <v>275</v>
      </c>
      <c r="C24" s="4">
        <v>442.15737719999998</v>
      </c>
      <c r="D24" s="296">
        <v>9.2418357105858591E-6</v>
      </c>
      <c r="E24" s="297">
        <v>1.607845008</v>
      </c>
      <c r="F24" s="4">
        <v>275</v>
      </c>
      <c r="G24" s="4">
        <v>449.02805089999998</v>
      </c>
      <c r="H24" s="296">
        <v>9.5727071993559582E-6</v>
      </c>
      <c r="L24" s="309"/>
      <c r="M24" s="306"/>
    </row>
    <row r="25" spans="1:16" s="285" customFormat="1" ht="24" customHeight="1">
      <c r="A25" s="303" t="s">
        <v>1296</v>
      </c>
      <c r="B25" s="4">
        <v>301</v>
      </c>
      <c r="C25" s="4">
        <v>32293.825841900001</v>
      </c>
      <c r="D25" s="296">
        <v>6.7499548415792421E-4</v>
      </c>
      <c r="E25" s="297">
        <v>107.28845794651163</v>
      </c>
      <c r="F25" s="4">
        <v>324</v>
      </c>
      <c r="G25" s="4">
        <v>35919.225978199996</v>
      </c>
      <c r="H25" s="296">
        <v>7.6575223402553958E-4</v>
      </c>
      <c r="L25" s="309"/>
      <c r="M25" s="306"/>
    </row>
    <row r="26" spans="1:16" s="285" customFormat="1" ht="24" customHeight="1">
      <c r="A26" s="303" t="s">
        <v>1297</v>
      </c>
      <c r="B26" s="4">
        <v>302</v>
      </c>
      <c r="C26" s="4">
        <v>166766.03857549999</v>
      </c>
      <c r="D26" s="296">
        <v>3.4856917697041081E-3</v>
      </c>
      <c r="E26" s="297">
        <v>552.20542574668866</v>
      </c>
      <c r="F26" s="4">
        <v>293</v>
      </c>
      <c r="G26" s="4">
        <v>207591.8255141</v>
      </c>
      <c r="H26" s="296">
        <v>4.4255938101043727E-3</v>
      </c>
      <c r="L26" s="309"/>
      <c r="M26" s="311"/>
    </row>
    <row r="27" spans="1:16" s="285" customFormat="1" ht="24" customHeight="1">
      <c r="A27" s="310" t="s">
        <v>1298</v>
      </c>
      <c r="B27" s="4">
        <v>188801</v>
      </c>
      <c r="C27" s="4">
        <v>136047.5349427</v>
      </c>
      <c r="D27" s="296">
        <v>2.8436231794497411E-3</v>
      </c>
      <c r="E27" s="297">
        <v>0.72058694044364169</v>
      </c>
      <c r="F27" s="4">
        <v>193847</v>
      </c>
      <c r="G27" s="4">
        <v>153522.81538049999</v>
      </c>
      <c r="H27" s="296">
        <v>3.2729112515636561E-3</v>
      </c>
      <c r="L27" s="309"/>
      <c r="M27" s="312"/>
    </row>
    <row r="28" spans="1:16" s="285" customFormat="1" ht="24" customHeight="1">
      <c r="A28" s="307" t="s">
        <v>1299</v>
      </c>
      <c r="B28" s="4">
        <v>7879</v>
      </c>
      <c r="C28" s="4">
        <v>45546.167307199998</v>
      </c>
      <c r="D28" s="296">
        <v>9.519917956940494E-4</v>
      </c>
      <c r="E28" s="297">
        <v>5.7807040623429362</v>
      </c>
      <c r="F28" s="4">
        <v>5461</v>
      </c>
      <c r="G28" s="4">
        <v>52500.015079600002</v>
      </c>
      <c r="H28" s="296">
        <v>1.1192335786405173E-3</v>
      </c>
      <c r="L28" s="309"/>
      <c r="M28" s="306"/>
    </row>
    <row r="29" spans="1:16" s="285" customFormat="1" ht="6.95" customHeight="1">
      <c r="A29" s="3"/>
      <c r="B29" s="313"/>
      <c r="C29" s="313"/>
      <c r="D29" s="314"/>
      <c r="E29" s="315"/>
      <c r="F29" s="313"/>
      <c r="G29" s="313"/>
      <c r="H29" s="314"/>
      <c r="L29" s="316"/>
      <c r="M29" s="306"/>
    </row>
    <row r="30" spans="1:16" s="285" customFormat="1" ht="24.95" customHeight="1">
      <c r="A30" s="317" t="s">
        <v>1300</v>
      </c>
      <c r="B30" s="318">
        <v>1729377</v>
      </c>
      <c r="C30" s="318">
        <v>47843025.027326599</v>
      </c>
      <c r="D30" s="319">
        <v>0.99999999999999989</v>
      </c>
      <c r="E30" s="320">
        <v>27.66489032022896</v>
      </c>
      <c r="F30" s="318">
        <v>1751377</v>
      </c>
      <c r="G30" s="318">
        <v>46907112.225286707</v>
      </c>
      <c r="H30" s="319">
        <v>0.99999999999999989</v>
      </c>
      <c r="L30" s="306"/>
      <c r="M30" s="306"/>
    </row>
    <row r="31" spans="1:16" s="285" customFormat="1" ht="18.95" customHeight="1">
      <c r="A31" s="321" t="s">
        <v>14</v>
      </c>
      <c r="B31" s="1"/>
      <c r="C31" s="1"/>
      <c r="D31" s="1"/>
      <c r="E31" s="1"/>
      <c r="F31" s="1"/>
      <c r="G31" s="1"/>
      <c r="H31" s="1"/>
      <c r="L31" s="306"/>
      <c r="M31" s="306"/>
      <c r="N31" s="306"/>
    </row>
    <row r="32" spans="1:16" ht="8.1" customHeight="1">
      <c r="A32" s="322" t="s">
        <v>1301</v>
      </c>
      <c r="B32" s="1"/>
      <c r="C32" s="1"/>
      <c r="D32" s="1"/>
      <c r="E32" s="1"/>
      <c r="F32" s="1"/>
      <c r="G32" s="1"/>
      <c r="H32" s="1"/>
    </row>
    <row r="33" spans="1:8">
      <c r="A33" s="324" t="s">
        <v>1302</v>
      </c>
      <c r="B33" s="1"/>
      <c r="C33" s="1"/>
      <c r="D33" s="1"/>
      <c r="E33" s="1"/>
      <c r="F33" s="1"/>
      <c r="G33" s="1"/>
      <c r="H33" s="1"/>
    </row>
  </sheetData>
  <mergeCells count="3">
    <mergeCell ref="F4:H4"/>
    <mergeCell ref="B5:E5"/>
    <mergeCell ref="F5:H5"/>
  </mergeCells>
  <pageMargins left="0.7" right="0.4" top="0.75" bottom="0.7" header="0.4" footer="0.4"/>
  <pageSetup paperSize="9" scale="95" orientation="portrait" r:id="rId1"/>
  <headerFooter>
    <oddFooter>&amp;C&amp;"Maiandra GD,Regular"&amp;9&amp;P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D23" sqref="D23"/>
    </sheetView>
  </sheetViews>
  <sheetFormatPr defaultColWidth="10.28515625" defaultRowHeight="11.25"/>
  <cols>
    <col min="1" max="1" width="31" style="368" customWidth="1"/>
    <col min="2" max="2" width="11.5703125" style="368" bestFit="1" customWidth="1"/>
    <col min="3" max="3" width="11.28515625" style="368" bestFit="1" customWidth="1"/>
    <col min="4" max="4" width="8.85546875" style="368" bestFit="1" customWidth="1"/>
    <col min="5" max="5" width="8" style="368" bestFit="1" customWidth="1"/>
    <col min="6" max="7" width="11.85546875" style="368" bestFit="1" customWidth="1"/>
    <col min="8" max="8" width="8.85546875" style="368" bestFit="1" customWidth="1"/>
    <col min="9" max="9" width="5.5703125" style="368" customWidth="1"/>
    <col min="10" max="16384" width="10.28515625" style="368"/>
  </cols>
  <sheetData>
    <row r="1" spans="1:13" s="329" customFormat="1" ht="12">
      <c r="A1" s="328"/>
      <c r="B1" s="328"/>
      <c r="C1" s="328"/>
      <c r="D1" s="328"/>
      <c r="E1" s="328"/>
      <c r="F1" s="328"/>
      <c r="G1" s="328"/>
      <c r="H1" s="6"/>
      <c r="I1" s="328"/>
    </row>
    <row r="2" spans="1:13" s="329" customFormat="1" ht="15" customHeight="1">
      <c r="A2" s="7" t="s">
        <v>1308</v>
      </c>
      <c r="B2" s="330"/>
      <c r="C2" s="330"/>
      <c r="D2" s="330"/>
      <c r="E2" s="330"/>
      <c r="F2" s="330"/>
      <c r="G2" s="330"/>
      <c r="H2" s="330"/>
      <c r="I2" s="328"/>
    </row>
    <row r="3" spans="1:13" s="329" customFormat="1" ht="15" customHeight="1">
      <c r="A3" s="7" t="s">
        <v>16</v>
      </c>
      <c r="B3" s="330"/>
      <c r="C3" s="330"/>
      <c r="D3" s="330"/>
      <c r="E3" s="330"/>
      <c r="F3" s="330"/>
      <c r="G3" s="330"/>
      <c r="H3" s="330"/>
      <c r="I3" s="328"/>
    </row>
    <row r="4" spans="1:13" s="329" customFormat="1" ht="12">
      <c r="A4" s="331"/>
      <c r="B4" s="332"/>
      <c r="C4" s="332"/>
      <c r="D4" s="332"/>
      <c r="E4" s="332"/>
      <c r="F4" s="333"/>
      <c r="G4" s="333"/>
      <c r="H4" s="334" t="s">
        <v>22</v>
      </c>
      <c r="I4" s="328"/>
    </row>
    <row r="5" spans="1:13" s="329" customFormat="1" ht="15" customHeight="1">
      <c r="A5" s="335"/>
      <c r="B5" s="1388" t="s">
        <v>0</v>
      </c>
      <c r="C5" s="1388"/>
      <c r="D5" s="1388"/>
      <c r="E5" s="1388"/>
      <c r="F5" s="1389" t="s">
        <v>1</v>
      </c>
      <c r="G5" s="1389"/>
      <c r="H5" s="1389"/>
      <c r="I5" s="328"/>
    </row>
    <row r="6" spans="1:13" s="329" customFormat="1" ht="39.950000000000003" customHeight="1">
      <c r="A6" s="293" t="s">
        <v>1309</v>
      </c>
      <c r="B6" s="336" t="s">
        <v>23</v>
      </c>
      <c r="C6" s="336" t="s">
        <v>3</v>
      </c>
      <c r="D6" s="336" t="s">
        <v>1310</v>
      </c>
      <c r="E6" s="336" t="s">
        <v>1311</v>
      </c>
      <c r="F6" s="336" t="s">
        <v>1312</v>
      </c>
      <c r="G6" s="336" t="s">
        <v>3</v>
      </c>
      <c r="H6" s="336" t="s">
        <v>1310</v>
      </c>
      <c r="I6" s="328"/>
    </row>
    <row r="7" spans="1:13" s="329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  <c r="I7" s="328"/>
      <c r="K7" s="337"/>
      <c r="L7" s="14"/>
      <c r="M7" s="14"/>
    </row>
    <row r="8" spans="1:13" s="329" customFormat="1" ht="5.0999999999999996" customHeight="1">
      <c r="A8" s="338"/>
      <c r="B8" s="338"/>
      <c r="C8" s="338"/>
      <c r="D8" s="338"/>
      <c r="E8" s="338"/>
      <c r="F8" s="338"/>
      <c r="G8" s="338"/>
      <c r="H8" s="338"/>
      <c r="I8" s="328"/>
      <c r="K8" s="337"/>
      <c r="L8" s="14"/>
      <c r="M8" s="14"/>
    </row>
    <row r="9" spans="1:13" s="329" customFormat="1" ht="20.100000000000001" customHeight="1">
      <c r="A9" s="339" t="s">
        <v>1313</v>
      </c>
      <c r="B9" s="340">
        <v>6231622</v>
      </c>
      <c r="C9" s="340">
        <v>7811569.7646960011</v>
      </c>
      <c r="D9" s="341">
        <v>4.3951489153729727E-2</v>
      </c>
      <c r="E9" s="342">
        <v>1.253537163309328</v>
      </c>
      <c r="F9" s="340">
        <v>6287030</v>
      </c>
      <c r="G9" s="340">
        <v>7520008.9081012998</v>
      </c>
      <c r="H9" s="341">
        <v>4.3175166688249451E-2</v>
      </c>
      <c r="I9" s="328"/>
      <c r="K9" s="343"/>
      <c r="L9" s="344"/>
      <c r="M9" s="344"/>
    </row>
    <row r="10" spans="1:13" s="329" customFormat="1" ht="18" customHeight="1">
      <c r="A10" s="345" t="s">
        <v>1314</v>
      </c>
      <c r="B10" s="346">
        <v>6151134</v>
      </c>
      <c r="C10" s="346">
        <v>7295684.8679753002</v>
      </c>
      <c r="D10" s="347">
        <v>4.1048883131408011E-2</v>
      </c>
      <c r="E10" s="348">
        <v>1.1860715224177039</v>
      </c>
      <c r="F10" s="346">
        <v>6207429</v>
      </c>
      <c r="G10" s="346">
        <v>7031465.6160445996</v>
      </c>
      <c r="H10" s="347">
        <v>4.0370258033653204E-2</v>
      </c>
      <c r="I10" s="328"/>
      <c r="K10" s="343"/>
      <c r="L10" s="344"/>
      <c r="M10" s="344"/>
    </row>
    <row r="11" spans="1:13" s="329" customFormat="1" ht="18" customHeight="1">
      <c r="A11" s="349" t="s">
        <v>1315</v>
      </c>
      <c r="B11" s="346">
        <v>5458843</v>
      </c>
      <c r="C11" s="346">
        <v>3976655.4340177001</v>
      </c>
      <c r="D11" s="347">
        <v>2.2374494940345855E-2</v>
      </c>
      <c r="E11" s="348">
        <v>0.72847953934885101</v>
      </c>
      <c r="F11" s="346">
        <v>5506404</v>
      </c>
      <c r="G11" s="346">
        <v>3938107.2499160999</v>
      </c>
      <c r="H11" s="347">
        <v>2.2610137704512524E-2</v>
      </c>
      <c r="I11" s="328"/>
      <c r="K11" s="350"/>
      <c r="L11" s="351"/>
      <c r="M11" s="351"/>
    </row>
    <row r="12" spans="1:13" s="329" customFormat="1" ht="18" customHeight="1">
      <c r="A12" s="349" t="s">
        <v>1316</v>
      </c>
      <c r="B12" s="346">
        <v>164480</v>
      </c>
      <c r="C12" s="346">
        <v>361471.84006169997</v>
      </c>
      <c r="D12" s="347">
        <v>2.0338070498521379E-3</v>
      </c>
      <c r="E12" s="348">
        <v>2.1976643972622809</v>
      </c>
      <c r="F12" s="346">
        <v>174016</v>
      </c>
      <c r="G12" s="346">
        <v>434653.6371322</v>
      </c>
      <c r="H12" s="347">
        <v>2.4955081123135062E-3</v>
      </c>
      <c r="I12" s="328"/>
      <c r="K12" s="350"/>
      <c r="L12" s="351"/>
      <c r="M12" s="351"/>
    </row>
    <row r="13" spans="1:13" s="329" customFormat="1" ht="30" customHeight="1">
      <c r="A13" s="349" t="s">
        <v>1317</v>
      </c>
      <c r="B13" s="346">
        <v>27852</v>
      </c>
      <c r="C13" s="346">
        <v>25617.246627</v>
      </c>
      <c r="D13" s="347">
        <v>1.441344276746438E-4</v>
      </c>
      <c r="E13" s="348">
        <v>0.91976327111158984</v>
      </c>
      <c r="F13" s="346">
        <v>29096</v>
      </c>
      <c r="G13" s="346">
        <v>31842.452761799999</v>
      </c>
      <c r="H13" s="347">
        <v>1.8281935866756082E-4</v>
      </c>
      <c r="I13" s="328"/>
      <c r="K13" s="350"/>
      <c r="L13" s="351"/>
      <c r="M13" s="351"/>
    </row>
    <row r="14" spans="1:13" s="329" customFormat="1" ht="30" customHeight="1">
      <c r="A14" s="349" t="s">
        <v>1318</v>
      </c>
      <c r="B14" s="346">
        <v>9955</v>
      </c>
      <c r="C14" s="346">
        <v>10845.5619389</v>
      </c>
      <c r="D14" s="347">
        <v>6.1022126446081612E-5</v>
      </c>
      <c r="E14" s="348">
        <v>1.0894587583023607</v>
      </c>
      <c r="F14" s="346">
        <v>6342</v>
      </c>
      <c r="G14" s="346">
        <v>10273.3557963</v>
      </c>
      <c r="H14" s="347">
        <v>5.8983154724072992E-5</v>
      </c>
      <c r="I14" s="328"/>
      <c r="K14" s="350"/>
      <c r="L14" s="351"/>
      <c r="M14" s="351"/>
    </row>
    <row r="15" spans="1:13" s="329" customFormat="1" ht="18" customHeight="1">
      <c r="A15" s="349" t="s">
        <v>1319</v>
      </c>
      <c r="B15" s="346">
        <v>486565</v>
      </c>
      <c r="C15" s="346">
        <v>1562218.8345631</v>
      </c>
      <c r="D15" s="347">
        <v>8.7897626509547619E-3</v>
      </c>
      <c r="E15" s="348">
        <v>3.2107094315520022</v>
      </c>
      <c r="F15" s="346">
        <v>487918</v>
      </c>
      <c r="G15" s="346">
        <v>1543638.4487232</v>
      </c>
      <c r="H15" s="347">
        <v>8.8626021783320443E-3</v>
      </c>
      <c r="I15" s="328"/>
      <c r="K15" s="15"/>
      <c r="L15" s="15"/>
      <c r="M15" s="15"/>
    </row>
    <row r="16" spans="1:13" s="329" customFormat="1" ht="30" customHeight="1">
      <c r="A16" s="349" t="s">
        <v>1320</v>
      </c>
      <c r="B16" s="346">
        <v>1463</v>
      </c>
      <c r="C16" s="346">
        <v>68362.879010000004</v>
      </c>
      <c r="D16" s="347">
        <v>3.8464104217632669E-4</v>
      </c>
      <c r="E16" s="348">
        <v>46.727873554340398</v>
      </c>
      <c r="F16" s="346">
        <v>1612</v>
      </c>
      <c r="G16" s="346">
        <v>68055.102217000007</v>
      </c>
      <c r="H16" s="347">
        <v>3.9072964116297946E-4</v>
      </c>
      <c r="I16" s="328"/>
      <c r="K16" s="15"/>
      <c r="L16" s="15"/>
      <c r="M16" s="15"/>
    </row>
    <row r="17" spans="1:16" s="329" customFormat="1" ht="30" customHeight="1">
      <c r="A17" s="349" t="s">
        <v>1321</v>
      </c>
      <c r="B17" s="346">
        <v>1976</v>
      </c>
      <c r="C17" s="346">
        <v>1290513.0717569001</v>
      </c>
      <c r="D17" s="347">
        <v>7.2610208939582034E-3</v>
      </c>
      <c r="E17" s="348">
        <v>653.09365979600204</v>
      </c>
      <c r="F17" s="346">
        <v>2041</v>
      </c>
      <c r="G17" s="346">
        <v>1004895.369498</v>
      </c>
      <c r="H17" s="347">
        <v>5.7694778839405235E-3</v>
      </c>
      <c r="I17" s="328"/>
      <c r="K17" s="352"/>
      <c r="L17" s="352"/>
      <c r="M17" s="352"/>
      <c r="N17" s="353"/>
      <c r="P17" s="354"/>
    </row>
    <row r="18" spans="1:16" s="329" customFormat="1" ht="18" customHeight="1">
      <c r="A18" s="345" t="s">
        <v>1322</v>
      </c>
      <c r="B18" s="346">
        <v>79885</v>
      </c>
      <c r="C18" s="346">
        <v>515416.28080329997</v>
      </c>
      <c r="D18" s="347">
        <v>2.8999693733470157E-3</v>
      </c>
      <c r="E18" s="348">
        <v>6.4519782287450704</v>
      </c>
      <c r="F18" s="346">
        <v>78959</v>
      </c>
      <c r="G18" s="346">
        <v>487964.45572540001</v>
      </c>
      <c r="H18" s="347">
        <v>2.8015853400371084E-3</v>
      </c>
      <c r="I18" s="328"/>
      <c r="K18" s="352"/>
      <c r="L18" s="352"/>
      <c r="M18" s="352"/>
      <c r="N18" s="353"/>
      <c r="P18" s="354"/>
    </row>
    <row r="19" spans="1:16" s="329" customFormat="1" ht="18" customHeight="1">
      <c r="A19" s="345" t="s">
        <v>1323</v>
      </c>
      <c r="B19" s="346">
        <v>603</v>
      </c>
      <c r="C19" s="346">
        <v>468.6159174</v>
      </c>
      <c r="D19" s="347">
        <v>2.6366489746984607E-6</v>
      </c>
      <c r="E19" s="348">
        <v>0.77714082487562186</v>
      </c>
      <c r="F19" s="346">
        <v>642</v>
      </c>
      <c r="G19" s="346">
        <v>578.83633129999998</v>
      </c>
      <c r="H19" s="347">
        <v>3.3233145591315874E-6</v>
      </c>
      <c r="I19" s="328"/>
      <c r="K19" s="352"/>
      <c r="L19" s="352"/>
      <c r="M19" s="352"/>
      <c r="N19" s="353"/>
      <c r="P19" s="354"/>
    </row>
    <row r="20" spans="1:16" s="329" customFormat="1" ht="20.100000000000001" customHeight="1">
      <c r="A20" s="339" t="s">
        <v>1324</v>
      </c>
      <c r="B20" s="340">
        <v>292205</v>
      </c>
      <c r="C20" s="340">
        <v>76511788.399006307</v>
      </c>
      <c r="D20" s="341">
        <v>0.43049055941987846</v>
      </c>
      <c r="E20" s="342">
        <v>261.84284457489196</v>
      </c>
      <c r="F20" s="340">
        <v>290240</v>
      </c>
      <c r="G20" s="340">
        <v>75559599.103558496</v>
      </c>
      <c r="H20" s="341">
        <v>0.43381574756899161</v>
      </c>
      <c r="I20" s="328"/>
      <c r="K20" s="352"/>
      <c r="L20" s="352"/>
      <c r="M20" s="352"/>
      <c r="N20" s="353"/>
      <c r="P20" s="354"/>
    </row>
    <row r="21" spans="1:16" s="329" customFormat="1" ht="30" customHeight="1">
      <c r="A21" s="345" t="s">
        <v>1325</v>
      </c>
      <c r="B21" s="346">
        <v>110492</v>
      </c>
      <c r="C21" s="346">
        <v>42358659.801035799</v>
      </c>
      <c r="D21" s="347">
        <v>0.23832932853339298</v>
      </c>
      <c r="E21" s="348">
        <v>383.36404265499584</v>
      </c>
      <c r="F21" s="346">
        <v>107300</v>
      </c>
      <c r="G21" s="346">
        <v>39924505.1147037</v>
      </c>
      <c r="H21" s="347">
        <v>0.22922142571084037</v>
      </c>
      <c r="I21" s="328"/>
      <c r="K21" s="352"/>
      <c r="L21" s="352"/>
      <c r="M21" s="352"/>
      <c r="N21" s="353"/>
      <c r="P21" s="354"/>
    </row>
    <row r="22" spans="1:16" s="329" customFormat="1" ht="18" customHeight="1">
      <c r="A22" s="349" t="s">
        <v>1326</v>
      </c>
      <c r="B22" s="346">
        <v>29462</v>
      </c>
      <c r="C22" s="346">
        <v>30184988.309241399</v>
      </c>
      <c r="D22" s="347">
        <v>0.16983464607522603</v>
      </c>
      <c r="E22" s="348">
        <v>1024.5396887258637</v>
      </c>
      <c r="F22" s="346">
        <v>26492</v>
      </c>
      <c r="G22" s="346">
        <v>28690337.066617899</v>
      </c>
      <c r="H22" s="347">
        <v>0.16472189066941503</v>
      </c>
      <c r="I22" s="328"/>
      <c r="K22" s="352"/>
      <c r="L22" s="352"/>
      <c r="M22" s="352"/>
      <c r="N22" s="353"/>
      <c r="P22" s="354"/>
    </row>
    <row r="23" spans="1:16" s="329" customFormat="1" ht="18" customHeight="1">
      <c r="A23" s="349" t="s">
        <v>1327</v>
      </c>
      <c r="B23" s="346">
        <v>24699</v>
      </c>
      <c r="C23" s="346">
        <v>5248578.0615932001</v>
      </c>
      <c r="D23" s="347">
        <v>2.9530917433417393E-2</v>
      </c>
      <c r="E23" s="348">
        <v>212.50164223625248</v>
      </c>
      <c r="F23" s="346">
        <v>25812</v>
      </c>
      <c r="G23" s="346">
        <v>5220961.1175469998</v>
      </c>
      <c r="H23" s="347">
        <v>2.997547865669687E-2</v>
      </c>
      <c r="I23" s="328"/>
      <c r="P23" s="354"/>
    </row>
    <row r="24" spans="1:16" s="329" customFormat="1" ht="30" customHeight="1">
      <c r="A24" s="349" t="s">
        <v>1328</v>
      </c>
      <c r="B24" s="346">
        <v>12960</v>
      </c>
      <c r="C24" s="346">
        <v>156430.01732770001</v>
      </c>
      <c r="D24" s="347">
        <v>8.8014732211301255E-4</v>
      </c>
      <c r="E24" s="348">
        <v>12.070217386396607</v>
      </c>
      <c r="F24" s="346">
        <v>13330</v>
      </c>
      <c r="G24" s="346">
        <v>154239.29047949999</v>
      </c>
      <c r="H24" s="347">
        <v>8.8554510476120205E-4</v>
      </c>
      <c r="I24" s="328"/>
      <c r="P24" s="354"/>
    </row>
    <row r="25" spans="1:16" s="329" customFormat="1" ht="18" customHeight="1">
      <c r="A25" s="349" t="s">
        <v>1329</v>
      </c>
      <c r="B25" s="346">
        <v>43371</v>
      </c>
      <c r="C25" s="346">
        <v>6768663.4128735</v>
      </c>
      <c r="D25" s="347">
        <v>3.8083617702636532E-2</v>
      </c>
      <c r="E25" s="348">
        <v>156.06426904783149</v>
      </c>
      <c r="F25" s="346">
        <v>41666</v>
      </c>
      <c r="G25" s="346">
        <v>5858967.6400592998</v>
      </c>
      <c r="H25" s="347">
        <v>3.3638511279967247E-2</v>
      </c>
      <c r="I25" s="328"/>
      <c r="K25" s="354"/>
    </row>
    <row r="26" spans="1:16" s="329" customFormat="1" ht="39.950000000000003" customHeight="1">
      <c r="A26" s="345" t="s">
        <v>1330</v>
      </c>
      <c r="B26" s="346">
        <v>181713</v>
      </c>
      <c r="C26" s="346">
        <v>34153128.597970501</v>
      </c>
      <c r="D26" s="347">
        <v>0.19216123088648546</v>
      </c>
      <c r="E26" s="348">
        <v>187.95093690583778</v>
      </c>
      <c r="F26" s="346">
        <v>182940</v>
      </c>
      <c r="G26" s="346">
        <v>35635093.988854796</v>
      </c>
      <c r="H26" s="347">
        <v>0.20459432185815124</v>
      </c>
      <c r="I26" s="328"/>
      <c r="K26" s="354"/>
    </row>
    <row r="27" spans="1:16" s="329" customFormat="1" ht="18" customHeight="1">
      <c r="A27" s="349" t="s">
        <v>1326</v>
      </c>
      <c r="B27" s="346">
        <v>69382</v>
      </c>
      <c r="C27" s="346">
        <v>25476773.886045702</v>
      </c>
      <c r="D27" s="347">
        <v>0.14334406333861105</v>
      </c>
      <c r="E27" s="348">
        <v>367.19572635619761</v>
      </c>
      <c r="F27" s="346">
        <v>67027</v>
      </c>
      <c r="G27" s="346">
        <v>25955373.5591924</v>
      </c>
      <c r="H27" s="347">
        <v>0.14901944845659199</v>
      </c>
      <c r="I27" s="328"/>
      <c r="K27" s="354"/>
    </row>
    <row r="28" spans="1:16" s="329" customFormat="1" ht="18" customHeight="1">
      <c r="A28" s="349" t="s">
        <v>1327</v>
      </c>
      <c r="B28" s="346">
        <v>70286</v>
      </c>
      <c r="C28" s="346">
        <v>4233919.0145070003</v>
      </c>
      <c r="D28" s="347">
        <v>2.382197832820819E-2</v>
      </c>
      <c r="E28" s="348">
        <v>60.238440294041496</v>
      </c>
      <c r="F28" s="346">
        <v>76098</v>
      </c>
      <c r="G28" s="346">
        <v>4815357.3496634001</v>
      </c>
      <c r="H28" s="347">
        <v>2.7646756642964839E-2</v>
      </c>
      <c r="I28" s="328"/>
      <c r="K28" s="354"/>
    </row>
    <row r="29" spans="1:16" s="329" customFormat="1" ht="30" customHeight="1">
      <c r="A29" s="349" t="s">
        <v>1328</v>
      </c>
      <c r="B29" s="346">
        <v>3559</v>
      </c>
      <c r="C29" s="346">
        <v>98214.083053800001</v>
      </c>
      <c r="D29" s="347">
        <v>5.5259766424816542E-4</v>
      </c>
      <c r="E29" s="348">
        <v>27.595977255914583</v>
      </c>
      <c r="F29" s="346">
        <v>2235</v>
      </c>
      <c r="G29" s="346">
        <v>64241.217359200004</v>
      </c>
      <c r="H29" s="347">
        <v>3.6883271039100761E-4</v>
      </c>
      <c r="I29" s="328"/>
      <c r="K29" s="354"/>
    </row>
    <row r="30" spans="1:16" s="329" customFormat="1" ht="18" customHeight="1">
      <c r="A30" s="349" t="s">
        <v>1329</v>
      </c>
      <c r="B30" s="346">
        <v>38486</v>
      </c>
      <c r="C30" s="346">
        <v>4344221.614364</v>
      </c>
      <c r="D30" s="347">
        <v>2.4442591555418072E-2</v>
      </c>
      <c r="E30" s="348">
        <v>112.87797158353688</v>
      </c>
      <c r="F30" s="346">
        <v>37580</v>
      </c>
      <c r="G30" s="346">
        <v>4800121.8626397997</v>
      </c>
      <c r="H30" s="347">
        <v>2.755928404820342E-2</v>
      </c>
      <c r="I30" s="328"/>
    </row>
    <row r="31" spans="1:16" s="329" customFormat="1" ht="20.100000000000001" customHeight="1">
      <c r="A31" s="339" t="s">
        <v>1331</v>
      </c>
      <c r="B31" s="340">
        <v>366189</v>
      </c>
      <c r="C31" s="340">
        <v>12509004.671957299</v>
      </c>
      <c r="D31" s="341">
        <v>7.0381421369137789E-2</v>
      </c>
      <c r="E31" s="342">
        <v>34.159968409639006</v>
      </c>
      <c r="F31" s="340">
        <v>359490</v>
      </c>
      <c r="G31" s="340">
        <v>12783439.375594497</v>
      </c>
      <c r="H31" s="341">
        <v>7.3394477670875258E-2</v>
      </c>
      <c r="I31" s="328"/>
    </row>
    <row r="32" spans="1:16" s="329" customFormat="1" ht="30" customHeight="1">
      <c r="A32" s="345" t="s">
        <v>1332</v>
      </c>
      <c r="B32" s="346">
        <v>7004</v>
      </c>
      <c r="C32" s="346">
        <v>3820327.5615293998</v>
      </c>
      <c r="D32" s="347">
        <v>2.1494922332142622E-2</v>
      </c>
      <c r="E32" s="348">
        <v>545.44939484999998</v>
      </c>
      <c r="F32" s="346">
        <v>6972</v>
      </c>
      <c r="G32" s="346">
        <v>3860104.2762296</v>
      </c>
      <c r="H32" s="347">
        <v>2.2162293635143715E-2</v>
      </c>
      <c r="I32" s="328"/>
    </row>
    <row r="33" spans="1:9" s="329" customFormat="1" ht="30" customHeight="1">
      <c r="A33" s="345" t="s">
        <v>1333</v>
      </c>
      <c r="B33" s="346">
        <v>91264</v>
      </c>
      <c r="C33" s="346">
        <v>2883439.3101094998</v>
      </c>
      <c r="D33" s="347">
        <v>1.622355754108119E-2</v>
      </c>
      <c r="E33" s="348">
        <v>31.594487531880038</v>
      </c>
      <c r="F33" s="346">
        <v>93381</v>
      </c>
      <c r="G33" s="346">
        <v>3166555.4203332001</v>
      </c>
      <c r="H33" s="347">
        <v>1.8180371828174443E-2</v>
      </c>
      <c r="I33" s="328"/>
    </row>
    <row r="34" spans="1:9" s="329" customFormat="1" ht="30" customHeight="1">
      <c r="A34" s="345" t="s">
        <v>1334</v>
      </c>
      <c r="B34" s="346">
        <v>46285</v>
      </c>
      <c r="C34" s="346">
        <v>413783.38544669998</v>
      </c>
      <c r="D34" s="347">
        <v>2.3281358965321808E-3</v>
      </c>
      <c r="E34" s="348">
        <v>8.9399024618494103</v>
      </c>
      <c r="F34" s="346">
        <v>44743</v>
      </c>
      <c r="G34" s="346">
        <v>370862.6156664</v>
      </c>
      <c r="H34" s="347">
        <v>2.1292601439058451E-3</v>
      </c>
      <c r="I34" s="328"/>
    </row>
    <row r="35" spans="1:9" s="329" customFormat="1" ht="5.0999999999999996" customHeight="1">
      <c r="A35" s="355"/>
      <c r="B35" s="356"/>
      <c r="C35" s="356"/>
      <c r="D35" s="357"/>
      <c r="E35" s="358"/>
      <c r="F35" s="356"/>
      <c r="G35" s="356"/>
      <c r="H35" s="357"/>
      <c r="I35" s="328"/>
    </row>
    <row r="36" spans="1:9" s="329" customFormat="1" ht="12">
      <c r="A36" s="345"/>
      <c r="B36" s="346"/>
      <c r="C36" s="346"/>
      <c r="D36" s="347"/>
      <c r="E36" s="348"/>
      <c r="F36" s="346"/>
      <c r="G36" s="346"/>
      <c r="H36" s="359" t="s">
        <v>1335</v>
      </c>
      <c r="I36" s="328"/>
    </row>
    <row r="37" spans="1:9" s="329" customFormat="1" ht="15" customHeight="1">
      <c r="A37" s="1390"/>
      <c r="B37" s="1390"/>
      <c r="C37" s="1390"/>
      <c r="D37" s="1390"/>
      <c r="E37" s="1390"/>
      <c r="F37" s="1390"/>
      <c r="G37" s="1390"/>
      <c r="H37" s="1390"/>
      <c r="I37" s="328"/>
    </row>
    <row r="38" spans="1:9" s="329" customFormat="1" ht="15" customHeight="1">
      <c r="A38" s="1391"/>
      <c r="B38" s="1391"/>
      <c r="C38" s="1391"/>
      <c r="D38" s="1391"/>
      <c r="E38" s="1391"/>
      <c r="F38" s="1391"/>
      <c r="G38" s="1391"/>
      <c r="H38" s="1391"/>
      <c r="I38" s="328"/>
    </row>
    <row r="39" spans="1:9" s="329" customFormat="1" ht="12">
      <c r="A39" s="331"/>
      <c r="B39" s="332"/>
      <c r="C39" s="332"/>
      <c r="D39" s="332"/>
      <c r="E39" s="332"/>
      <c r="F39" s="333"/>
      <c r="G39" s="333"/>
      <c r="H39" s="334" t="s">
        <v>22</v>
      </c>
      <c r="I39" s="328"/>
    </row>
    <row r="40" spans="1:9" s="329" customFormat="1" ht="15" customHeight="1">
      <c r="A40" s="335"/>
      <c r="B40" s="1388" t="s">
        <v>0</v>
      </c>
      <c r="C40" s="1388"/>
      <c r="D40" s="1388"/>
      <c r="E40" s="1388"/>
      <c r="F40" s="1389" t="s">
        <v>1</v>
      </c>
      <c r="G40" s="1389"/>
      <c r="H40" s="1389"/>
      <c r="I40" s="328"/>
    </row>
    <row r="41" spans="1:9" s="329" customFormat="1" ht="39.950000000000003" customHeight="1">
      <c r="A41" s="293" t="s">
        <v>1309</v>
      </c>
      <c r="B41" s="336" t="s">
        <v>23</v>
      </c>
      <c r="C41" s="336" t="s">
        <v>3</v>
      </c>
      <c r="D41" s="336" t="s">
        <v>1310</v>
      </c>
      <c r="E41" s="336" t="s">
        <v>1311</v>
      </c>
      <c r="F41" s="336" t="s">
        <v>1312</v>
      </c>
      <c r="G41" s="336" t="s">
        <v>3</v>
      </c>
      <c r="H41" s="336" t="s">
        <v>1310</v>
      </c>
      <c r="I41" s="328"/>
    </row>
    <row r="42" spans="1:9" s="329" customFormat="1" ht="15" customHeight="1">
      <c r="A42" s="293" t="s">
        <v>6</v>
      </c>
      <c r="B42" s="293" t="s">
        <v>7</v>
      </c>
      <c r="C42" s="293" t="s">
        <v>8</v>
      </c>
      <c r="D42" s="293" t="s">
        <v>9</v>
      </c>
      <c r="E42" s="293" t="s">
        <v>10</v>
      </c>
      <c r="F42" s="293" t="s">
        <v>11</v>
      </c>
      <c r="G42" s="293" t="s">
        <v>12</v>
      </c>
      <c r="H42" s="293" t="s">
        <v>13</v>
      </c>
      <c r="I42" s="328"/>
    </row>
    <row r="43" spans="1:9" s="329" customFormat="1" ht="5.0999999999999996" customHeight="1">
      <c r="A43" s="338"/>
      <c r="B43" s="338"/>
      <c r="C43" s="338"/>
      <c r="D43" s="338"/>
      <c r="E43" s="338"/>
      <c r="F43" s="338"/>
      <c r="G43" s="338"/>
      <c r="H43" s="338"/>
      <c r="I43" s="328"/>
    </row>
    <row r="44" spans="1:9" s="329" customFormat="1" ht="27.95" customHeight="1">
      <c r="A44" s="345" t="s">
        <v>1336</v>
      </c>
      <c r="B44" s="346">
        <v>6689</v>
      </c>
      <c r="C44" s="346">
        <v>1131954.1466081</v>
      </c>
      <c r="D44" s="347">
        <v>6.3688953559645307E-3</v>
      </c>
      <c r="E44" s="348">
        <v>169.22621417373301</v>
      </c>
      <c r="F44" s="346">
        <v>4604</v>
      </c>
      <c r="G44" s="346">
        <v>1075470.9752896</v>
      </c>
      <c r="H44" s="347">
        <v>6.1746786731169635E-3</v>
      </c>
      <c r="I44" s="328"/>
    </row>
    <row r="45" spans="1:9" s="329" customFormat="1" ht="27.95" customHeight="1">
      <c r="A45" s="345" t="s">
        <v>1337</v>
      </c>
      <c r="B45" s="346">
        <v>158980</v>
      </c>
      <c r="C45" s="346">
        <v>769964.14282039995</v>
      </c>
      <c r="D45" s="347">
        <v>4.3321728783470188E-3</v>
      </c>
      <c r="E45" s="348">
        <v>4.8431509801258015</v>
      </c>
      <c r="F45" s="346">
        <v>164045</v>
      </c>
      <c r="G45" s="346">
        <v>783745.63468100003</v>
      </c>
      <c r="H45" s="347">
        <v>4.499775044426611E-3</v>
      </c>
      <c r="I45" s="328"/>
    </row>
    <row r="46" spans="1:9" s="329" customFormat="1" ht="38.1" customHeight="1">
      <c r="A46" s="345" t="s">
        <v>1338</v>
      </c>
      <c r="B46" s="346">
        <v>8072</v>
      </c>
      <c r="C46" s="346">
        <v>1587879.8036466001</v>
      </c>
      <c r="D46" s="347">
        <v>8.934143081306271E-3</v>
      </c>
      <c r="E46" s="348">
        <v>196.71454455483152</v>
      </c>
      <c r="F46" s="346">
        <v>8946</v>
      </c>
      <c r="G46" s="346">
        <v>1674937.3284737</v>
      </c>
      <c r="H46" s="347">
        <v>9.6164378570506165E-3</v>
      </c>
      <c r="I46" s="328"/>
    </row>
    <row r="47" spans="1:9" s="329" customFormat="1" ht="18" customHeight="1">
      <c r="A47" s="345" t="s">
        <v>1339</v>
      </c>
      <c r="B47" s="346">
        <v>2462</v>
      </c>
      <c r="C47" s="346">
        <v>16747.000955300002</v>
      </c>
      <c r="D47" s="347">
        <v>9.4226340289622207E-5</v>
      </c>
      <c r="E47" s="348">
        <v>6.8021937267668573</v>
      </c>
      <c r="F47" s="346">
        <v>2505</v>
      </c>
      <c r="G47" s="346">
        <v>16852.880250900002</v>
      </c>
      <c r="H47" s="347">
        <v>9.6758650541735916E-5</v>
      </c>
      <c r="I47" s="328"/>
    </row>
    <row r="48" spans="1:9" s="329" customFormat="1" ht="18" customHeight="1">
      <c r="A48" s="345" t="s">
        <v>1340</v>
      </c>
      <c r="B48" s="346">
        <v>745</v>
      </c>
      <c r="C48" s="346">
        <v>50915.423428000002</v>
      </c>
      <c r="D48" s="347">
        <v>2.8647362155900639E-4</v>
      </c>
      <c r="E48" s="348">
        <v>68.342850238926175</v>
      </c>
      <c r="F48" s="346">
        <v>1718</v>
      </c>
      <c r="G48" s="346">
        <v>105101.2926302</v>
      </c>
      <c r="H48" s="347">
        <v>6.0342559216530138E-4</v>
      </c>
      <c r="I48" s="328"/>
    </row>
    <row r="49" spans="1:9" s="329" customFormat="1" ht="27.95" customHeight="1">
      <c r="A49" s="345" t="s">
        <v>1341</v>
      </c>
      <c r="B49" s="346">
        <v>44619</v>
      </c>
      <c r="C49" s="346">
        <v>1828752.3574427001</v>
      </c>
      <c r="D49" s="347">
        <v>1.0289403004023286E-2</v>
      </c>
      <c r="E49" s="348">
        <v>40.985955701443331</v>
      </c>
      <c r="F49" s="346">
        <v>32532</v>
      </c>
      <c r="G49" s="346">
        <v>1725130.4455887999</v>
      </c>
      <c r="H49" s="347">
        <v>9.9046152015897504E-3</v>
      </c>
      <c r="I49" s="328"/>
    </row>
    <row r="50" spans="1:9" s="329" customFormat="1" ht="18" customHeight="1">
      <c r="A50" s="345" t="s">
        <v>1342</v>
      </c>
      <c r="B50" s="346">
        <v>69</v>
      </c>
      <c r="C50" s="346">
        <v>5241.5399705999998</v>
      </c>
      <c r="D50" s="347">
        <v>2.9491317892061618E-5</v>
      </c>
      <c r="E50" s="348">
        <v>75.964347399999994</v>
      </c>
      <c r="F50" s="346">
        <v>44</v>
      </c>
      <c r="G50" s="346">
        <v>4678.5064511</v>
      </c>
      <c r="H50" s="347">
        <v>2.6861044760290576E-5</v>
      </c>
      <c r="I50" s="328"/>
    </row>
    <row r="51" spans="1:9" s="329" customFormat="1" ht="18" customHeight="1">
      <c r="A51" s="345" t="s">
        <v>1343</v>
      </c>
      <c r="B51" s="346" t="s">
        <v>15</v>
      </c>
      <c r="C51" s="346" t="s">
        <v>15</v>
      </c>
      <c r="D51" s="347" t="s">
        <v>15</v>
      </c>
      <c r="E51" s="348" t="s">
        <v>15</v>
      </c>
      <c r="F51" s="346" t="s">
        <v>15</v>
      </c>
      <c r="G51" s="346" t="s">
        <v>15</v>
      </c>
      <c r="H51" s="347" t="s">
        <v>15</v>
      </c>
      <c r="I51" s="328"/>
    </row>
    <row r="52" spans="1:9" s="329" customFormat="1" ht="20.100000000000001" customHeight="1">
      <c r="A52" s="339" t="s">
        <v>1344</v>
      </c>
      <c r="B52" s="340">
        <v>3931</v>
      </c>
      <c r="C52" s="340">
        <v>1048565.3755196</v>
      </c>
      <c r="D52" s="341">
        <v>5.8997117247047651E-3</v>
      </c>
      <c r="E52" s="342">
        <v>266.74265467300944</v>
      </c>
      <c r="F52" s="340">
        <v>3221</v>
      </c>
      <c r="G52" s="340">
        <v>1021468.8316510001</v>
      </c>
      <c r="H52" s="341">
        <v>5.8646322913091494E-3</v>
      </c>
      <c r="I52" s="328"/>
    </row>
    <row r="53" spans="1:9" s="329" customFormat="1" ht="27.95" customHeight="1">
      <c r="A53" s="345" t="s">
        <v>1345</v>
      </c>
      <c r="B53" s="346">
        <v>3637</v>
      </c>
      <c r="C53" s="346">
        <v>341655.07531440002</v>
      </c>
      <c r="D53" s="347">
        <v>1.9223088046736463E-3</v>
      </c>
      <c r="E53" s="348">
        <v>93.938706437833389</v>
      </c>
      <c r="F53" s="346">
        <v>2928</v>
      </c>
      <c r="G53" s="346">
        <v>294569.94494820002</v>
      </c>
      <c r="H53" s="347">
        <v>1.6912355596794297E-3</v>
      </c>
      <c r="I53" s="328"/>
    </row>
    <row r="54" spans="1:9" s="329" customFormat="1" ht="27.95" customHeight="1">
      <c r="A54" s="345" t="s">
        <v>1346</v>
      </c>
      <c r="B54" s="346">
        <v>242</v>
      </c>
      <c r="C54" s="346">
        <v>274979.29581799998</v>
      </c>
      <c r="D54" s="347">
        <v>1.5471601613629576E-3</v>
      </c>
      <c r="E54" s="348">
        <v>1136.2780818925619</v>
      </c>
      <c r="F54" s="346">
        <v>236</v>
      </c>
      <c r="G54" s="346">
        <v>271798.14824369998</v>
      </c>
      <c r="H54" s="347">
        <v>1.5604942094333491E-3</v>
      </c>
      <c r="I54" s="328"/>
    </row>
    <row r="55" spans="1:9" s="329" customFormat="1" ht="18" customHeight="1">
      <c r="A55" s="345" t="s">
        <v>1347</v>
      </c>
      <c r="B55" s="346">
        <v>52</v>
      </c>
      <c r="C55" s="346">
        <v>431931.0043872</v>
      </c>
      <c r="D55" s="347">
        <v>2.4302427586681613E-3</v>
      </c>
      <c r="E55" s="348">
        <v>8306.3654689846153</v>
      </c>
      <c r="F55" s="346">
        <v>57</v>
      </c>
      <c r="G55" s="346">
        <v>455100.73845910002</v>
      </c>
      <c r="H55" s="347">
        <v>2.6129025221963702E-3</v>
      </c>
      <c r="I55" s="328"/>
    </row>
    <row r="56" spans="1:9" s="329" customFormat="1" ht="20.100000000000001" customHeight="1">
      <c r="A56" s="339" t="s">
        <v>1348</v>
      </c>
      <c r="B56" s="340">
        <v>1268040</v>
      </c>
      <c r="C56" s="340">
        <v>59462455.264217593</v>
      </c>
      <c r="D56" s="341">
        <v>0.33456315904785439</v>
      </c>
      <c r="E56" s="342">
        <v>46.893201526937318</v>
      </c>
      <c r="F56" s="340">
        <v>1292442</v>
      </c>
      <c r="G56" s="340">
        <v>57418729.641448386</v>
      </c>
      <c r="H56" s="341">
        <v>0.32966227215853039</v>
      </c>
      <c r="I56" s="328"/>
    </row>
    <row r="57" spans="1:9" s="329" customFormat="1" ht="27.95" customHeight="1">
      <c r="A57" s="345" t="s">
        <v>1349</v>
      </c>
      <c r="B57" s="346">
        <v>1099616</v>
      </c>
      <c r="C57" s="346">
        <v>30986361.225567903</v>
      </c>
      <c r="D57" s="347">
        <v>0.17434353917878623</v>
      </c>
      <c r="E57" s="348">
        <v>28.179256418211359</v>
      </c>
      <c r="F57" s="346">
        <v>1114968</v>
      </c>
      <c r="G57" s="346">
        <v>30203670.566976197</v>
      </c>
      <c r="H57" s="347">
        <v>0.173410500873386</v>
      </c>
      <c r="I57" s="328"/>
    </row>
    <row r="58" spans="1:9" s="329" customFormat="1" ht="18" customHeight="1">
      <c r="A58" s="349" t="s">
        <v>1350</v>
      </c>
      <c r="B58" s="346">
        <v>284832</v>
      </c>
      <c r="C58" s="346">
        <v>20472352.7837115</v>
      </c>
      <c r="D58" s="347">
        <v>0.1151868854056943</v>
      </c>
      <c r="E58" s="348">
        <v>71.875185315243726</v>
      </c>
      <c r="F58" s="346">
        <v>275242</v>
      </c>
      <c r="G58" s="346">
        <v>19675277.434494901</v>
      </c>
      <c r="H58" s="347">
        <v>0.1129630819927251</v>
      </c>
      <c r="I58" s="328"/>
    </row>
    <row r="59" spans="1:9" s="329" customFormat="1" ht="18" customHeight="1">
      <c r="A59" s="349" t="s">
        <v>1351</v>
      </c>
      <c r="B59" s="346">
        <v>808656</v>
      </c>
      <c r="C59" s="346">
        <v>9589156.3873478007</v>
      </c>
      <c r="D59" s="347">
        <v>5.3953010169184183E-2</v>
      </c>
      <c r="E59" s="348">
        <v>11.858140405002622</v>
      </c>
      <c r="F59" s="346">
        <v>833577</v>
      </c>
      <c r="G59" s="346">
        <v>9680222.4642069992</v>
      </c>
      <c r="H59" s="347">
        <v>5.5577755768510054E-2</v>
      </c>
      <c r="I59" s="328"/>
    </row>
    <row r="60" spans="1:9" s="329" customFormat="1" ht="18" customHeight="1">
      <c r="A60" s="349" t="s">
        <v>1352</v>
      </c>
      <c r="B60" s="346">
        <v>6128</v>
      </c>
      <c r="C60" s="346">
        <v>924852.05450860003</v>
      </c>
      <c r="D60" s="347">
        <v>5.2036436039077346E-3</v>
      </c>
      <c r="E60" s="348">
        <v>150.92233265479766</v>
      </c>
      <c r="F60" s="346">
        <v>6149</v>
      </c>
      <c r="G60" s="346">
        <v>848170.66827430006</v>
      </c>
      <c r="H60" s="347">
        <v>4.8696631121508691E-3</v>
      </c>
      <c r="I60" s="328"/>
    </row>
    <row r="61" spans="1:9" s="329" customFormat="1" ht="18" customHeight="1">
      <c r="A61" s="345" t="s">
        <v>1353</v>
      </c>
      <c r="B61" s="346">
        <v>679</v>
      </c>
      <c r="C61" s="346">
        <v>362655.62537110003</v>
      </c>
      <c r="D61" s="347">
        <v>2.0404675712010715E-3</v>
      </c>
      <c r="E61" s="348">
        <v>534.10254104727551</v>
      </c>
      <c r="F61" s="346">
        <v>266</v>
      </c>
      <c r="G61" s="346">
        <v>157811.01271149999</v>
      </c>
      <c r="H61" s="347">
        <v>9.0605168987503042E-4</v>
      </c>
      <c r="I61" s="328"/>
    </row>
    <row r="62" spans="1:9" s="329" customFormat="1" ht="18" customHeight="1">
      <c r="A62" s="349" t="s">
        <v>1354</v>
      </c>
      <c r="B62" s="346" t="s">
        <v>15</v>
      </c>
      <c r="C62" s="346" t="s">
        <v>15</v>
      </c>
      <c r="D62" s="347" t="s">
        <v>15</v>
      </c>
      <c r="E62" s="348" t="s">
        <v>15</v>
      </c>
      <c r="F62" s="346" t="s">
        <v>15</v>
      </c>
      <c r="G62" s="346" t="s">
        <v>15</v>
      </c>
      <c r="H62" s="347" t="s">
        <v>15</v>
      </c>
      <c r="I62" s="328"/>
    </row>
    <row r="63" spans="1:9" s="329" customFormat="1" ht="18" customHeight="1">
      <c r="A63" s="349" t="s">
        <v>1355</v>
      </c>
      <c r="B63" s="346">
        <v>678</v>
      </c>
      <c r="C63" s="346">
        <v>271894.5227958</v>
      </c>
      <c r="D63" s="347">
        <v>1.5298038076324066E-3</v>
      </c>
      <c r="E63" s="348">
        <v>401.02436990530975</v>
      </c>
      <c r="F63" s="346">
        <v>265</v>
      </c>
      <c r="G63" s="346">
        <v>67048.976678999999</v>
      </c>
      <c r="H63" s="347">
        <v>3.8495310042435649E-4</v>
      </c>
      <c r="I63" s="328"/>
    </row>
    <row r="64" spans="1:9" s="329" customFormat="1" ht="18" customHeight="1">
      <c r="A64" s="349" t="s">
        <v>1356</v>
      </c>
      <c r="B64" s="346" t="s">
        <v>15</v>
      </c>
      <c r="C64" s="346" t="s">
        <v>15</v>
      </c>
      <c r="D64" s="347" t="s">
        <v>15</v>
      </c>
      <c r="E64" s="348" t="s">
        <v>15</v>
      </c>
      <c r="F64" s="346" t="s">
        <v>15</v>
      </c>
      <c r="G64" s="346" t="s">
        <v>15</v>
      </c>
      <c r="H64" s="360" t="s">
        <v>15</v>
      </c>
      <c r="I64" s="328"/>
    </row>
    <row r="65" spans="1:9" s="329" customFormat="1" ht="18" customHeight="1">
      <c r="A65" s="349" t="s">
        <v>1357</v>
      </c>
      <c r="B65" s="346">
        <v>1</v>
      </c>
      <c r="C65" s="346">
        <v>90761.102575299999</v>
      </c>
      <c r="D65" s="347">
        <v>5.1066376356866485E-4</v>
      </c>
      <c r="E65" s="348">
        <v>90761.102575299999</v>
      </c>
      <c r="F65" s="346">
        <v>1</v>
      </c>
      <c r="G65" s="346">
        <v>90762.036032499993</v>
      </c>
      <c r="H65" s="347">
        <v>5.2109858945067393E-4</v>
      </c>
      <c r="I65" s="328"/>
    </row>
    <row r="66" spans="1:9" s="329" customFormat="1" ht="18" customHeight="1">
      <c r="A66" s="345" t="s">
        <v>1358</v>
      </c>
      <c r="B66" s="346">
        <v>77094</v>
      </c>
      <c r="C66" s="346">
        <v>7305753.7517229002</v>
      </c>
      <c r="D66" s="347">
        <v>4.1105535308646808E-2</v>
      </c>
      <c r="E66" s="348">
        <v>94.76423264745506</v>
      </c>
      <c r="F66" s="346">
        <v>81865</v>
      </c>
      <c r="G66" s="346">
        <v>7153515.1425896995</v>
      </c>
      <c r="H66" s="347">
        <v>4.1070989737192781E-2</v>
      </c>
      <c r="I66" s="328"/>
    </row>
    <row r="67" spans="1:9" s="329" customFormat="1" ht="18" customHeight="1">
      <c r="A67" s="349" t="s">
        <v>1359</v>
      </c>
      <c r="B67" s="346">
        <v>321</v>
      </c>
      <c r="C67" s="346">
        <v>156511.33298519999</v>
      </c>
      <c r="D67" s="347">
        <v>8.8060484145244039E-4</v>
      </c>
      <c r="E67" s="348">
        <v>487.57424605981305</v>
      </c>
      <c r="F67" s="346">
        <v>250</v>
      </c>
      <c r="G67" s="346">
        <v>131213.30215060001</v>
      </c>
      <c r="H67" s="347">
        <v>7.533443459042617E-4</v>
      </c>
      <c r="I67" s="328"/>
    </row>
    <row r="68" spans="1:9" s="329" customFormat="1" ht="18" customHeight="1">
      <c r="A68" s="349" t="s">
        <v>1360</v>
      </c>
      <c r="B68" s="346">
        <v>8</v>
      </c>
      <c r="C68" s="346">
        <v>2510.6565135000001</v>
      </c>
      <c r="D68" s="347">
        <v>1.4126109840373483E-5</v>
      </c>
      <c r="E68" s="348">
        <v>313.83206418750001</v>
      </c>
      <c r="F68" s="346">
        <v>10</v>
      </c>
      <c r="G68" s="346">
        <v>3451.3085483</v>
      </c>
      <c r="H68" s="347">
        <v>1.9815245392183444E-5</v>
      </c>
      <c r="I68" s="328"/>
    </row>
    <row r="69" spans="1:9" s="329" customFormat="1" ht="18" customHeight="1">
      <c r="A69" s="349" t="s">
        <v>1361</v>
      </c>
      <c r="B69" s="346">
        <v>1717</v>
      </c>
      <c r="C69" s="346">
        <v>186520.7433191</v>
      </c>
      <c r="D69" s="347">
        <v>1.0494516049750805E-3</v>
      </c>
      <c r="E69" s="348">
        <v>108.63176663896331</v>
      </c>
      <c r="F69" s="346">
        <v>1730</v>
      </c>
      <c r="G69" s="346">
        <v>186443.4762868</v>
      </c>
      <c r="H69" s="347">
        <v>1.0704413073164458E-3</v>
      </c>
      <c r="I69" s="328"/>
    </row>
    <row r="70" spans="1:9" s="329" customFormat="1" ht="18" customHeight="1">
      <c r="A70" s="349" t="s">
        <v>1362</v>
      </c>
      <c r="B70" s="346">
        <v>67921</v>
      </c>
      <c r="C70" s="346">
        <v>6200435.6422015997</v>
      </c>
      <c r="D70" s="347">
        <v>3.4886506564692804E-2</v>
      </c>
      <c r="E70" s="348">
        <v>91.288933352005998</v>
      </c>
      <c r="F70" s="346">
        <v>72311</v>
      </c>
      <c r="G70" s="346">
        <v>6106738.7420955999</v>
      </c>
      <c r="H70" s="347">
        <v>3.5061057285122113E-2</v>
      </c>
      <c r="I70" s="328"/>
    </row>
    <row r="71" spans="1:9" s="329" customFormat="1" ht="18" customHeight="1">
      <c r="A71" s="349" t="s">
        <v>1363</v>
      </c>
      <c r="B71" s="346">
        <v>924</v>
      </c>
      <c r="C71" s="346">
        <v>155327.32522709999</v>
      </c>
      <c r="D71" s="347">
        <v>8.7394306850467119E-4</v>
      </c>
      <c r="E71" s="348">
        <v>168.1031658301948</v>
      </c>
      <c r="F71" s="346">
        <v>785</v>
      </c>
      <c r="G71" s="346">
        <v>125932.42477290001</v>
      </c>
      <c r="H71" s="347">
        <v>7.23024865724288E-4</v>
      </c>
      <c r="I71" s="328"/>
    </row>
    <row r="72" spans="1:9" s="329" customFormat="1" ht="18" customHeight="1">
      <c r="A72" s="349" t="s">
        <v>1364</v>
      </c>
      <c r="B72" s="346">
        <v>6203</v>
      </c>
      <c r="C72" s="346">
        <v>604448.0514764</v>
      </c>
      <c r="D72" s="347">
        <v>3.400903119181441E-3</v>
      </c>
      <c r="E72" s="348">
        <v>97.444470655553758</v>
      </c>
      <c r="F72" s="346">
        <v>6779</v>
      </c>
      <c r="G72" s="346">
        <v>599735.88873550005</v>
      </c>
      <c r="H72" s="347">
        <v>3.4433066877334918E-3</v>
      </c>
      <c r="I72" s="328"/>
    </row>
    <row r="73" spans="1:9" s="329" customFormat="1" ht="5.0999999999999996" customHeight="1">
      <c r="A73" s="361"/>
      <c r="B73" s="356"/>
      <c r="C73" s="356"/>
      <c r="D73" s="357"/>
      <c r="E73" s="358"/>
      <c r="F73" s="356"/>
      <c r="G73" s="356"/>
      <c r="H73" s="357"/>
      <c r="I73" s="328"/>
    </row>
    <row r="74" spans="1:9" s="329" customFormat="1" ht="15" customHeight="1">
      <c r="A74" s="328"/>
      <c r="B74" s="362"/>
      <c r="C74" s="362"/>
      <c r="D74" s="362"/>
      <c r="E74" s="362"/>
      <c r="F74" s="362"/>
      <c r="G74" s="1392" t="s">
        <v>1335</v>
      </c>
      <c r="H74" s="1392"/>
      <c r="I74" s="328"/>
    </row>
    <row r="75" spans="1:9" s="329" customFormat="1" ht="15" customHeight="1">
      <c r="A75" s="1390"/>
      <c r="B75" s="1390"/>
      <c r="C75" s="1390"/>
      <c r="D75" s="1390"/>
      <c r="E75" s="1390"/>
      <c r="F75" s="1390"/>
      <c r="G75" s="1390"/>
      <c r="H75" s="1390"/>
      <c r="I75" s="328"/>
    </row>
    <row r="76" spans="1:9" s="329" customFormat="1" ht="15" customHeight="1">
      <c r="A76" s="1391"/>
      <c r="B76" s="1391"/>
      <c r="C76" s="1391"/>
      <c r="D76" s="1391"/>
      <c r="E76" s="1391"/>
      <c r="F76" s="1391"/>
      <c r="G76" s="1391"/>
      <c r="H76" s="1391"/>
      <c r="I76" s="328"/>
    </row>
    <row r="77" spans="1:9" s="329" customFormat="1" ht="12">
      <c r="A77" s="331"/>
      <c r="B77" s="332"/>
      <c r="C77" s="332"/>
      <c r="D77" s="332"/>
      <c r="E77" s="332"/>
      <c r="F77" s="333"/>
      <c r="G77" s="333"/>
      <c r="H77" s="334" t="s">
        <v>22</v>
      </c>
      <c r="I77" s="328"/>
    </row>
    <row r="78" spans="1:9" s="329" customFormat="1" ht="15" customHeight="1">
      <c r="A78" s="335"/>
      <c r="B78" s="1388" t="s">
        <v>0</v>
      </c>
      <c r="C78" s="1388"/>
      <c r="D78" s="1388"/>
      <c r="E78" s="1388"/>
      <c r="F78" s="1389" t="s">
        <v>1</v>
      </c>
      <c r="G78" s="1389"/>
      <c r="H78" s="1389"/>
      <c r="I78" s="328"/>
    </row>
    <row r="79" spans="1:9" s="329" customFormat="1" ht="39.950000000000003" customHeight="1">
      <c r="A79" s="293" t="s">
        <v>1309</v>
      </c>
      <c r="B79" s="336" t="s">
        <v>23</v>
      </c>
      <c r="C79" s="336" t="s">
        <v>3</v>
      </c>
      <c r="D79" s="336" t="s">
        <v>1310</v>
      </c>
      <c r="E79" s="336" t="s">
        <v>1311</v>
      </c>
      <c r="F79" s="336" t="s">
        <v>1312</v>
      </c>
      <c r="G79" s="336" t="s">
        <v>3</v>
      </c>
      <c r="H79" s="336" t="s">
        <v>1310</v>
      </c>
      <c r="I79" s="328"/>
    </row>
    <row r="80" spans="1:9" s="329" customFormat="1" ht="15" customHeight="1">
      <c r="A80" s="293" t="s">
        <v>6</v>
      </c>
      <c r="B80" s="293" t="s">
        <v>7</v>
      </c>
      <c r="C80" s="293" t="s">
        <v>8</v>
      </c>
      <c r="D80" s="293" t="s">
        <v>9</v>
      </c>
      <c r="E80" s="293" t="s">
        <v>10</v>
      </c>
      <c r="F80" s="293" t="s">
        <v>11</v>
      </c>
      <c r="G80" s="293" t="s">
        <v>12</v>
      </c>
      <c r="H80" s="293" t="s">
        <v>13</v>
      </c>
      <c r="I80" s="328"/>
    </row>
    <row r="81" spans="1:9" s="329" customFormat="1" ht="5.0999999999999996" customHeight="1">
      <c r="A81" s="338"/>
      <c r="B81" s="338"/>
      <c r="C81" s="338"/>
      <c r="D81" s="338"/>
      <c r="E81" s="338"/>
      <c r="F81" s="338"/>
      <c r="G81" s="338"/>
      <c r="H81" s="338"/>
      <c r="I81" s="328"/>
    </row>
    <row r="82" spans="1:9" s="329" customFormat="1" ht="30" customHeight="1">
      <c r="A82" s="345" t="s">
        <v>1365</v>
      </c>
      <c r="B82" s="346">
        <v>82405</v>
      </c>
      <c r="C82" s="346">
        <v>20295351.517923396</v>
      </c>
      <c r="D82" s="347">
        <v>0.11419099476555163</v>
      </c>
      <c r="E82" s="348">
        <v>246.28786503153202</v>
      </c>
      <c r="F82" s="346">
        <v>86591</v>
      </c>
      <c r="G82" s="346">
        <v>19422970.999194797</v>
      </c>
      <c r="H82" s="347">
        <v>0.11151449695330254</v>
      </c>
      <c r="I82" s="328"/>
    </row>
    <row r="83" spans="1:9" s="329" customFormat="1" ht="18" customHeight="1">
      <c r="A83" s="349" t="s">
        <v>1366</v>
      </c>
      <c r="B83" s="346">
        <v>3081</v>
      </c>
      <c r="C83" s="346">
        <v>2127159.2584779998</v>
      </c>
      <c r="D83" s="347">
        <v>1.1968377662039604E-2</v>
      </c>
      <c r="E83" s="348">
        <v>690.41196315417062</v>
      </c>
      <c r="F83" s="346">
        <v>3338</v>
      </c>
      <c r="G83" s="346">
        <v>1771173.7830091999</v>
      </c>
      <c r="H83" s="347">
        <v>1.01689671182301E-2</v>
      </c>
      <c r="I83" s="328"/>
    </row>
    <row r="84" spans="1:9" s="329" customFormat="1" ht="30" customHeight="1">
      <c r="A84" s="349" t="s">
        <v>1367</v>
      </c>
      <c r="B84" s="346">
        <v>387</v>
      </c>
      <c r="C84" s="346">
        <v>276388.68703209999</v>
      </c>
      <c r="D84" s="347">
        <v>1.5550900454356614E-3</v>
      </c>
      <c r="E84" s="348">
        <v>714.18265382971572</v>
      </c>
      <c r="F84" s="346">
        <v>403</v>
      </c>
      <c r="G84" s="346">
        <v>354887.29605200002</v>
      </c>
      <c r="H84" s="347">
        <v>2.0375398952095004E-3</v>
      </c>
      <c r="I84" s="328"/>
    </row>
    <row r="85" spans="1:9" s="329" customFormat="1" ht="18" customHeight="1">
      <c r="A85" s="349" t="s">
        <v>1368</v>
      </c>
      <c r="B85" s="346">
        <v>5051</v>
      </c>
      <c r="C85" s="346">
        <v>984310.03666630003</v>
      </c>
      <c r="D85" s="347">
        <v>5.538181595198209E-3</v>
      </c>
      <c r="E85" s="348">
        <v>194.87428957954862</v>
      </c>
      <c r="F85" s="346">
        <v>14326</v>
      </c>
      <c r="G85" s="346">
        <v>1933279.1827302</v>
      </c>
      <c r="H85" s="347">
        <v>1.1099674480355636E-2</v>
      </c>
      <c r="I85" s="328"/>
    </row>
    <row r="86" spans="1:9" s="329" customFormat="1" ht="18" customHeight="1">
      <c r="A86" s="349" t="s">
        <v>1369</v>
      </c>
      <c r="B86" s="346">
        <v>24654</v>
      </c>
      <c r="C86" s="346">
        <v>4345880.9396855999</v>
      </c>
      <c r="D86" s="347">
        <v>2.4451927683887972E-2</v>
      </c>
      <c r="E86" s="348">
        <v>176.27488195366269</v>
      </c>
      <c r="F86" s="346">
        <v>21988</v>
      </c>
      <c r="G86" s="346">
        <v>4142699.7611281001</v>
      </c>
      <c r="H86" s="347">
        <v>2.3784779368198523E-2</v>
      </c>
      <c r="I86" s="328"/>
    </row>
    <row r="87" spans="1:9" s="329" customFormat="1" ht="30" customHeight="1">
      <c r="A87" s="349" t="s">
        <v>1370</v>
      </c>
      <c r="B87" s="346">
        <v>3116</v>
      </c>
      <c r="C87" s="346">
        <v>410101.61115090002</v>
      </c>
      <c r="D87" s="347">
        <v>2.3074205386844323E-3</v>
      </c>
      <c r="E87" s="348">
        <v>131.61155685202183</v>
      </c>
      <c r="F87" s="346">
        <v>3293</v>
      </c>
      <c r="G87" s="346">
        <v>401141.77264400001</v>
      </c>
      <c r="H87" s="347">
        <v>2.3031040403245304E-3</v>
      </c>
      <c r="I87" s="328"/>
    </row>
    <row r="88" spans="1:9" s="329" customFormat="1" ht="30" customHeight="1">
      <c r="A88" s="349" t="s">
        <v>1371</v>
      </c>
      <c r="B88" s="346">
        <v>1694</v>
      </c>
      <c r="C88" s="346">
        <v>377395.45682199998</v>
      </c>
      <c r="D88" s="347">
        <v>2.1234006514469785E-3</v>
      </c>
      <c r="E88" s="348">
        <v>222.78362268122785</v>
      </c>
      <c r="F88" s="346">
        <v>1570</v>
      </c>
      <c r="G88" s="346">
        <v>356427.41937239998</v>
      </c>
      <c r="H88" s="347">
        <v>2.0463823157293873E-3</v>
      </c>
      <c r="I88" s="328"/>
    </row>
    <row r="89" spans="1:9" s="329" customFormat="1" ht="18" customHeight="1">
      <c r="A89" s="349" t="s">
        <v>1372</v>
      </c>
      <c r="B89" s="346">
        <v>195</v>
      </c>
      <c r="C89" s="346">
        <v>159310.1775322</v>
      </c>
      <c r="D89" s="347">
        <v>8.9635242989572611E-4</v>
      </c>
      <c r="E89" s="348">
        <v>816.9752693958975</v>
      </c>
      <c r="F89" s="346">
        <v>218</v>
      </c>
      <c r="G89" s="346">
        <v>43883.506687499997</v>
      </c>
      <c r="H89" s="347">
        <v>2.5195152549042688E-4</v>
      </c>
      <c r="I89" s="328"/>
    </row>
    <row r="90" spans="1:9" s="329" customFormat="1" ht="30" customHeight="1">
      <c r="A90" s="349" t="s">
        <v>1373</v>
      </c>
      <c r="B90" s="346">
        <v>3229</v>
      </c>
      <c r="C90" s="346">
        <v>275854.42894900002</v>
      </c>
      <c r="D90" s="347">
        <v>1.552084063404907E-3</v>
      </c>
      <c r="E90" s="348">
        <v>85.430296980179634</v>
      </c>
      <c r="F90" s="346">
        <v>3545</v>
      </c>
      <c r="G90" s="346">
        <v>301046.17487539997</v>
      </c>
      <c r="H90" s="347">
        <v>1.7284180032157747E-3</v>
      </c>
      <c r="I90" s="328"/>
    </row>
    <row r="91" spans="1:9" s="329" customFormat="1" ht="18" customHeight="1">
      <c r="A91" s="349" t="s">
        <v>1374</v>
      </c>
      <c r="B91" s="346">
        <v>1630</v>
      </c>
      <c r="C91" s="346">
        <v>283547.777252</v>
      </c>
      <c r="D91" s="347">
        <v>1.5953703841676491E-3</v>
      </c>
      <c r="E91" s="348">
        <v>173.95569156564417</v>
      </c>
      <c r="F91" s="346">
        <v>1586</v>
      </c>
      <c r="G91" s="346">
        <v>297011.54153270001</v>
      </c>
      <c r="H91" s="347">
        <v>1.7052536733292265E-3</v>
      </c>
      <c r="I91" s="328"/>
    </row>
    <row r="92" spans="1:9" s="329" customFormat="1" ht="18" customHeight="1">
      <c r="A92" s="349" t="s">
        <v>1375</v>
      </c>
      <c r="B92" s="346">
        <v>1428</v>
      </c>
      <c r="C92" s="346">
        <v>214380.75744260001</v>
      </c>
      <c r="D92" s="347">
        <v>1.2062048755028284E-3</v>
      </c>
      <c r="E92" s="348">
        <v>150.12658084215687</v>
      </c>
      <c r="F92" s="346">
        <v>1454</v>
      </c>
      <c r="G92" s="346">
        <v>218619.7061593</v>
      </c>
      <c r="H92" s="347">
        <v>1.2551770044574452E-3</v>
      </c>
      <c r="I92" s="328"/>
    </row>
    <row r="93" spans="1:9" s="329" customFormat="1" ht="18" customHeight="1">
      <c r="A93" s="349" t="s">
        <v>1376</v>
      </c>
      <c r="B93" s="346">
        <v>6386</v>
      </c>
      <c r="C93" s="346">
        <v>1535514.5930935</v>
      </c>
      <c r="D93" s="347">
        <v>8.6395122896747358E-3</v>
      </c>
      <c r="E93" s="348">
        <v>240.45013985178517</v>
      </c>
      <c r="F93" s="346">
        <v>4739</v>
      </c>
      <c r="G93" s="346">
        <v>1369267.7059003999</v>
      </c>
      <c r="H93" s="347">
        <v>7.8614749218446443E-3</v>
      </c>
      <c r="I93" s="328"/>
    </row>
    <row r="94" spans="1:9" s="329" customFormat="1" ht="18" customHeight="1">
      <c r="A94" s="349" t="s">
        <v>1377</v>
      </c>
      <c r="B94" s="346">
        <v>2862</v>
      </c>
      <c r="C94" s="346">
        <v>1058713.9065145</v>
      </c>
      <c r="D94" s="347">
        <v>5.9568120340388131E-3</v>
      </c>
      <c r="E94" s="348">
        <v>369.92100157739344</v>
      </c>
      <c r="F94" s="346">
        <v>3378</v>
      </c>
      <c r="G94" s="346">
        <v>1092304.6400921</v>
      </c>
      <c r="H94" s="347">
        <v>6.2713270006261347E-3</v>
      </c>
      <c r="I94" s="328"/>
    </row>
    <row r="95" spans="1:9" s="329" customFormat="1" ht="18" customHeight="1">
      <c r="A95" s="349" t="s">
        <v>1378</v>
      </c>
      <c r="B95" s="346">
        <v>1958</v>
      </c>
      <c r="C95" s="346">
        <v>533068.70306049997</v>
      </c>
      <c r="D95" s="347">
        <v>2.999290030877439E-3</v>
      </c>
      <c r="E95" s="348">
        <v>272.25163588381002</v>
      </c>
      <c r="F95" s="346">
        <v>2000</v>
      </c>
      <c r="G95" s="346">
        <v>518201.06156190002</v>
      </c>
      <c r="H95" s="347">
        <v>2.9751849345364448E-3</v>
      </c>
      <c r="I95" s="328"/>
    </row>
    <row r="96" spans="1:9" s="329" customFormat="1" ht="18" customHeight="1">
      <c r="A96" s="349" t="s">
        <v>1379</v>
      </c>
      <c r="B96" s="346">
        <v>318</v>
      </c>
      <c r="C96" s="346">
        <v>51046.897032399997</v>
      </c>
      <c r="D96" s="347">
        <v>2.8721335260818725E-4</v>
      </c>
      <c r="E96" s="348">
        <v>160.5248334352201</v>
      </c>
      <c r="F96" s="346">
        <v>344</v>
      </c>
      <c r="G96" s="346">
        <v>61227.297296800003</v>
      </c>
      <c r="H96" s="347">
        <v>3.5152867489458768E-4</v>
      </c>
      <c r="I96" s="328"/>
    </row>
    <row r="97" spans="1:9" s="329" customFormat="1" ht="18" customHeight="1">
      <c r="A97" s="349" t="s">
        <v>1380</v>
      </c>
      <c r="B97" s="346">
        <v>472</v>
      </c>
      <c r="C97" s="346">
        <v>45010.140120600001</v>
      </c>
      <c r="D97" s="347">
        <v>2.532477779637923E-4</v>
      </c>
      <c r="E97" s="348">
        <v>95.360466357203393</v>
      </c>
      <c r="F97" s="346">
        <v>435</v>
      </c>
      <c r="G97" s="346">
        <v>44064.0544992</v>
      </c>
      <c r="H97" s="347">
        <v>2.5298811759565012E-4</v>
      </c>
      <c r="I97" s="328"/>
    </row>
    <row r="98" spans="1:9" s="329" customFormat="1" ht="30" customHeight="1">
      <c r="A98" s="349" t="s">
        <v>1381</v>
      </c>
      <c r="B98" s="346">
        <v>2411</v>
      </c>
      <c r="C98" s="346">
        <v>206886.79866979999</v>
      </c>
      <c r="D98" s="347">
        <v>1.1640404120668373E-3</v>
      </c>
      <c r="E98" s="348">
        <v>85.809539058398997</v>
      </c>
      <c r="F98" s="346">
        <v>2711</v>
      </c>
      <c r="G98" s="346">
        <v>231657.32662099999</v>
      </c>
      <c r="H98" s="347">
        <v>1.3300308302349141E-3</v>
      </c>
      <c r="I98" s="328"/>
    </row>
    <row r="99" spans="1:9" s="329" customFormat="1" ht="18" customHeight="1">
      <c r="A99" s="349" t="s">
        <v>1382</v>
      </c>
      <c r="B99" s="346">
        <v>1164</v>
      </c>
      <c r="C99" s="346">
        <v>86749.459095600003</v>
      </c>
      <c r="D99" s="347">
        <v>4.8809240976939081E-4</v>
      </c>
      <c r="E99" s="348">
        <v>74.527026714432992</v>
      </c>
      <c r="F99" s="346">
        <v>1279</v>
      </c>
      <c r="G99" s="346">
        <v>73956.553511999999</v>
      </c>
      <c r="H99" s="347">
        <v>4.2461206689916692E-4</v>
      </c>
      <c r="I99" s="328"/>
    </row>
    <row r="100" spans="1:9" s="329" customFormat="1" ht="18" customHeight="1">
      <c r="A100" s="349" t="s">
        <v>1383</v>
      </c>
      <c r="B100" s="346">
        <v>1021</v>
      </c>
      <c r="C100" s="346">
        <v>351265.98261980002</v>
      </c>
      <c r="D100" s="347">
        <v>1.9763841955252864E-3</v>
      </c>
      <c r="E100" s="348">
        <v>344.04111911831541</v>
      </c>
      <c r="F100" s="346">
        <v>813</v>
      </c>
      <c r="G100" s="346">
        <v>276456.11976520001</v>
      </c>
      <c r="H100" s="347">
        <v>1.5872373555289913E-3</v>
      </c>
      <c r="I100" s="328"/>
    </row>
    <row r="101" spans="1:9" s="329" customFormat="1" ht="18" customHeight="1">
      <c r="A101" s="349" t="s">
        <v>1384</v>
      </c>
      <c r="B101" s="346">
        <v>412</v>
      </c>
      <c r="C101" s="346">
        <v>26677.254594999999</v>
      </c>
      <c r="D101" s="347">
        <v>1.5009852069458653E-4</v>
      </c>
      <c r="E101" s="348">
        <v>64.75061794902912</v>
      </c>
      <c r="F101" s="346">
        <v>320</v>
      </c>
      <c r="G101" s="346">
        <v>27298.084971600001</v>
      </c>
      <c r="H101" s="347">
        <v>1.5672845382525054E-4</v>
      </c>
      <c r="I101" s="328"/>
    </row>
    <row r="102" spans="1:9" s="329" customFormat="1" ht="18" customHeight="1">
      <c r="A102" s="349" t="s">
        <v>1385</v>
      </c>
      <c r="B102" s="346">
        <v>191</v>
      </c>
      <c r="C102" s="346">
        <v>70998.198248700006</v>
      </c>
      <c r="D102" s="347">
        <v>3.9946856192271739E-4</v>
      </c>
      <c r="E102" s="348">
        <v>371.71831543821992</v>
      </c>
      <c r="F102" s="346">
        <v>219</v>
      </c>
      <c r="G102" s="346">
        <v>21028.010409999999</v>
      </c>
      <c r="H102" s="347">
        <v>1.2072962488062052E-4</v>
      </c>
      <c r="I102" s="328"/>
    </row>
    <row r="103" spans="1:9" s="329" customFormat="1" ht="18" customHeight="1">
      <c r="A103" s="349" t="s">
        <v>1386</v>
      </c>
      <c r="B103" s="346">
        <v>76</v>
      </c>
      <c r="C103" s="346">
        <v>144459.86127930001</v>
      </c>
      <c r="D103" s="347">
        <v>8.1279771126943851E-4</v>
      </c>
      <c r="E103" s="348">
        <v>1900.7876484118422</v>
      </c>
      <c r="F103" s="346">
        <v>89</v>
      </c>
      <c r="G103" s="346">
        <v>154943.07124369999</v>
      </c>
      <c r="H103" s="347">
        <v>8.8958577175743175E-4</v>
      </c>
      <c r="I103" s="328"/>
    </row>
    <row r="104" spans="1:9" s="329" customFormat="1" ht="18" customHeight="1">
      <c r="A104" s="349" t="s">
        <v>1387</v>
      </c>
      <c r="B104" s="346">
        <v>20669</v>
      </c>
      <c r="C104" s="346">
        <v>6730630.5925829997</v>
      </c>
      <c r="D104" s="347">
        <v>3.7869627539476446E-2</v>
      </c>
      <c r="E104" s="348">
        <v>325.63890815148289</v>
      </c>
      <c r="F104" s="346">
        <v>18543</v>
      </c>
      <c r="G104" s="346">
        <v>5732396.9291300997</v>
      </c>
      <c r="H104" s="347">
        <v>3.2911821776138162E-2</v>
      </c>
      <c r="I104" s="328"/>
    </row>
    <row r="105" spans="1:9" s="329" customFormat="1" ht="18" customHeight="1">
      <c r="A105" s="345" t="s">
        <v>1388</v>
      </c>
      <c r="B105" s="346">
        <v>132</v>
      </c>
      <c r="C105" s="346">
        <v>139326.44084570001</v>
      </c>
      <c r="D105" s="347">
        <v>7.8391472368753278E-4</v>
      </c>
      <c r="E105" s="348">
        <v>1055.5033397401517</v>
      </c>
      <c r="F105" s="346">
        <v>123</v>
      </c>
      <c r="G105" s="346">
        <v>97084.605299200004</v>
      </c>
      <c r="H105" s="347">
        <v>5.5739881001207474E-4</v>
      </c>
      <c r="I105" s="328"/>
    </row>
    <row r="106" spans="1:9" s="329" customFormat="1" ht="18" customHeight="1">
      <c r="A106" s="345" t="s">
        <v>1389</v>
      </c>
      <c r="B106" s="346">
        <v>8114</v>
      </c>
      <c r="C106" s="346">
        <v>373006.70278659998</v>
      </c>
      <c r="D106" s="347">
        <v>2.0987074999811823E-3</v>
      </c>
      <c r="E106" s="348">
        <v>45.970754595341383</v>
      </c>
      <c r="F106" s="346">
        <v>8629</v>
      </c>
      <c r="G106" s="346">
        <v>383677.31467699999</v>
      </c>
      <c r="H106" s="347">
        <v>2.2028340947619876E-3</v>
      </c>
      <c r="I106" s="328"/>
    </row>
    <row r="107" spans="1:9" s="329" customFormat="1" ht="20.100000000000001" customHeight="1">
      <c r="A107" s="339" t="s">
        <v>1390</v>
      </c>
      <c r="B107" s="340">
        <v>12304</v>
      </c>
      <c r="C107" s="340">
        <v>3610157.2694449001</v>
      </c>
      <c r="D107" s="341">
        <v>2.0312407473895358E-2</v>
      </c>
      <c r="E107" s="342">
        <v>293.41330213303803</v>
      </c>
      <c r="F107" s="340">
        <v>12438</v>
      </c>
      <c r="G107" s="340">
        <v>3257231.8358351998</v>
      </c>
      <c r="H107" s="341">
        <v>1.870097883833027E-2</v>
      </c>
      <c r="I107" s="328"/>
    </row>
    <row r="108" spans="1:9" s="329" customFormat="1" ht="18" customHeight="1">
      <c r="A108" s="345" t="s">
        <v>1391</v>
      </c>
      <c r="B108" s="346">
        <v>11520</v>
      </c>
      <c r="C108" s="346">
        <v>3087469.8426578003</v>
      </c>
      <c r="D108" s="347">
        <v>1.7371527284480812E-2</v>
      </c>
      <c r="E108" s="348">
        <v>268.00953495293408</v>
      </c>
      <c r="F108" s="346">
        <v>11627</v>
      </c>
      <c r="G108" s="346">
        <v>2861205.0876046997</v>
      </c>
      <c r="H108" s="347">
        <v>1.6427242054662762E-2</v>
      </c>
      <c r="I108" s="328"/>
    </row>
    <row r="109" spans="1:9" s="329" customFormat="1" ht="18" customHeight="1">
      <c r="A109" s="349" t="s">
        <v>1392</v>
      </c>
      <c r="B109" s="346">
        <v>446</v>
      </c>
      <c r="C109" s="346">
        <v>779479.06518120004</v>
      </c>
      <c r="D109" s="347">
        <v>4.3857082136939925E-3</v>
      </c>
      <c r="E109" s="348">
        <v>1747.710908478027</v>
      </c>
      <c r="F109" s="346">
        <v>482</v>
      </c>
      <c r="G109" s="346">
        <v>786578.5387874</v>
      </c>
      <c r="H109" s="347">
        <v>4.5160398000273494E-3</v>
      </c>
      <c r="I109" s="328"/>
    </row>
    <row r="110" spans="1:9" s="329" customFormat="1" ht="18" customHeight="1">
      <c r="A110" s="349" t="s">
        <v>1393</v>
      </c>
      <c r="B110" s="346">
        <v>180</v>
      </c>
      <c r="C110" s="346">
        <v>40726.414681200004</v>
      </c>
      <c r="D110" s="347">
        <v>2.2914556575053788E-4</v>
      </c>
      <c r="E110" s="348">
        <v>226.25785934000001</v>
      </c>
      <c r="F110" s="346">
        <v>174</v>
      </c>
      <c r="G110" s="346">
        <v>40627.116951800002</v>
      </c>
      <c r="H110" s="347">
        <v>2.3325538146202169E-4</v>
      </c>
      <c r="I110" s="328"/>
    </row>
    <row r="111" spans="1:9" s="329" customFormat="1" ht="5.0999999999999996" customHeight="1">
      <c r="A111" s="361"/>
      <c r="B111" s="356"/>
      <c r="C111" s="356"/>
      <c r="D111" s="357"/>
      <c r="E111" s="358"/>
      <c r="F111" s="356"/>
      <c r="G111" s="356"/>
      <c r="H111" s="357"/>
      <c r="I111" s="328"/>
    </row>
    <row r="112" spans="1:9" s="329" customFormat="1" ht="15" customHeight="1">
      <c r="A112" s="363"/>
      <c r="B112" s="362"/>
      <c r="C112" s="362"/>
      <c r="D112" s="362"/>
      <c r="E112" s="362"/>
      <c r="F112" s="362"/>
      <c r="G112" s="328"/>
      <c r="H112" s="359" t="s">
        <v>1394</v>
      </c>
      <c r="I112" s="328"/>
    </row>
    <row r="113" spans="1:9" s="329" customFormat="1" ht="15" customHeight="1">
      <c r="A113" s="1390"/>
      <c r="B113" s="1390"/>
      <c r="C113" s="1390"/>
      <c r="D113" s="1390"/>
      <c r="E113" s="1390"/>
      <c r="F113" s="1390"/>
      <c r="G113" s="1390"/>
      <c r="H113" s="1390"/>
      <c r="I113" s="328"/>
    </row>
    <row r="114" spans="1:9" s="329" customFormat="1" ht="15" customHeight="1">
      <c r="A114" s="1391"/>
      <c r="B114" s="1391"/>
      <c r="C114" s="1391"/>
      <c r="D114" s="1391"/>
      <c r="E114" s="1391"/>
      <c r="F114" s="1391"/>
      <c r="G114" s="1391"/>
      <c r="H114" s="1391"/>
      <c r="I114" s="328"/>
    </row>
    <row r="115" spans="1:9" s="329" customFormat="1" ht="12">
      <c r="A115" s="331"/>
      <c r="B115" s="332"/>
      <c r="C115" s="332"/>
      <c r="D115" s="332"/>
      <c r="E115" s="332"/>
      <c r="F115" s="333"/>
      <c r="G115" s="333"/>
      <c r="H115" s="334" t="s">
        <v>22</v>
      </c>
      <c r="I115" s="328"/>
    </row>
    <row r="116" spans="1:9" s="329" customFormat="1" ht="15" customHeight="1">
      <c r="A116" s="335"/>
      <c r="B116" s="1388" t="s">
        <v>0</v>
      </c>
      <c r="C116" s="1388"/>
      <c r="D116" s="1388"/>
      <c r="E116" s="1388"/>
      <c r="F116" s="1389" t="s">
        <v>1</v>
      </c>
      <c r="G116" s="1389"/>
      <c r="H116" s="1389"/>
      <c r="I116" s="328"/>
    </row>
    <row r="117" spans="1:9" s="329" customFormat="1" ht="36" customHeight="1">
      <c r="A117" s="293" t="s">
        <v>1309</v>
      </c>
      <c r="B117" s="336" t="s">
        <v>23</v>
      </c>
      <c r="C117" s="336" t="s">
        <v>3</v>
      </c>
      <c r="D117" s="336" t="s">
        <v>1310</v>
      </c>
      <c r="E117" s="336" t="s">
        <v>1311</v>
      </c>
      <c r="F117" s="336" t="s">
        <v>1312</v>
      </c>
      <c r="G117" s="336" t="s">
        <v>3</v>
      </c>
      <c r="H117" s="336" t="s">
        <v>1310</v>
      </c>
      <c r="I117" s="328"/>
    </row>
    <row r="118" spans="1:9" s="329" customFormat="1" ht="15" customHeight="1">
      <c r="A118" s="293" t="s">
        <v>6</v>
      </c>
      <c r="B118" s="293" t="s">
        <v>7</v>
      </c>
      <c r="C118" s="293" t="s">
        <v>8</v>
      </c>
      <c r="D118" s="293" t="s">
        <v>9</v>
      </c>
      <c r="E118" s="293" t="s">
        <v>10</v>
      </c>
      <c r="F118" s="293" t="s">
        <v>11</v>
      </c>
      <c r="G118" s="293" t="s">
        <v>12</v>
      </c>
      <c r="H118" s="293" t="s">
        <v>13</v>
      </c>
      <c r="I118" s="328"/>
    </row>
    <row r="119" spans="1:9" s="329" customFormat="1" ht="5.0999999999999996" customHeight="1">
      <c r="A119" s="338"/>
      <c r="B119" s="338"/>
      <c r="C119" s="338"/>
      <c r="D119" s="338"/>
      <c r="E119" s="338"/>
      <c r="F119" s="338"/>
      <c r="G119" s="338"/>
      <c r="H119" s="338"/>
      <c r="I119" s="328"/>
    </row>
    <row r="120" spans="1:9" s="329" customFormat="1" ht="27" customHeight="1">
      <c r="A120" s="349" t="s">
        <v>1395</v>
      </c>
      <c r="B120" s="346">
        <v>1474</v>
      </c>
      <c r="C120" s="346">
        <v>1583156.7068502</v>
      </c>
      <c r="D120" s="347">
        <v>8.9075687634838571E-3</v>
      </c>
      <c r="E120" s="348">
        <v>1074.0547536297149</v>
      </c>
      <c r="F120" s="346">
        <v>1401</v>
      </c>
      <c r="G120" s="346">
        <v>1314893.4178694999</v>
      </c>
      <c r="H120" s="347">
        <v>7.5492919207367712E-3</v>
      </c>
      <c r="I120" s="328"/>
    </row>
    <row r="121" spans="1:9" s="329" customFormat="1" ht="27" customHeight="1">
      <c r="A121" s="349" t="s">
        <v>1396</v>
      </c>
      <c r="B121" s="346">
        <v>421</v>
      </c>
      <c r="C121" s="346">
        <v>593052.91571239999</v>
      </c>
      <c r="D121" s="347">
        <v>3.3367888372863711E-3</v>
      </c>
      <c r="E121" s="348">
        <v>1408.6767594118764</v>
      </c>
      <c r="F121" s="346">
        <v>557</v>
      </c>
      <c r="G121" s="346">
        <v>659727.99766180001</v>
      </c>
      <c r="H121" s="347">
        <v>3.7877436870144676E-3</v>
      </c>
      <c r="I121" s="328"/>
    </row>
    <row r="122" spans="1:9" s="329" customFormat="1" ht="27" customHeight="1">
      <c r="A122" s="349" t="s">
        <v>1397</v>
      </c>
      <c r="B122" s="346">
        <v>8999</v>
      </c>
      <c r="C122" s="346">
        <v>91054.740232800003</v>
      </c>
      <c r="D122" s="347">
        <v>5.1231590426605261E-4</v>
      </c>
      <c r="E122" s="348">
        <v>10.118317616712968</v>
      </c>
      <c r="F122" s="346">
        <v>9013</v>
      </c>
      <c r="G122" s="346">
        <v>59378.016334200001</v>
      </c>
      <c r="H122" s="347">
        <v>3.4091126542215382E-4</v>
      </c>
      <c r="I122" s="328"/>
    </row>
    <row r="123" spans="1:9" s="329" customFormat="1" ht="27" customHeight="1">
      <c r="A123" s="345" t="s">
        <v>1398</v>
      </c>
      <c r="B123" s="346">
        <v>784</v>
      </c>
      <c r="C123" s="346">
        <v>522687.42678709998</v>
      </c>
      <c r="D123" s="347">
        <v>2.9408801894145473E-3</v>
      </c>
      <c r="E123" s="348">
        <v>666.69314641211736</v>
      </c>
      <c r="F123" s="346">
        <v>811</v>
      </c>
      <c r="G123" s="346">
        <v>396026.74823049997</v>
      </c>
      <c r="H123" s="347">
        <v>2.2737367836675047E-3</v>
      </c>
      <c r="I123" s="328"/>
    </row>
    <row r="124" spans="1:9" s="329" customFormat="1" ht="20.100000000000001" customHeight="1">
      <c r="A124" s="339" t="s">
        <v>1399</v>
      </c>
      <c r="B124" s="340">
        <v>6466263</v>
      </c>
      <c r="C124" s="340">
        <v>15173811.2244776</v>
      </c>
      <c r="D124" s="341">
        <v>8.5374850323611431E-2</v>
      </c>
      <c r="E124" s="342">
        <v>2.3466121350890923</v>
      </c>
      <c r="F124" s="340">
        <v>5508771</v>
      </c>
      <c r="G124" s="340">
        <v>15034071.7179578</v>
      </c>
      <c r="H124" s="341">
        <v>8.6316194616026506E-2</v>
      </c>
      <c r="I124" s="328"/>
    </row>
    <row r="125" spans="1:9" s="329" customFormat="1" ht="27" customHeight="1">
      <c r="A125" s="345" t="s">
        <v>1400</v>
      </c>
      <c r="B125" s="346">
        <v>14474</v>
      </c>
      <c r="C125" s="346">
        <v>103846.2218652</v>
      </c>
      <c r="D125" s="347">
        <v>5.8428667111081888E-4</v>
      </c>
      <c r="E125" s="348">
        <v>7.1746733359955783</v>
      </c>
      <c r="F125" s="346">
        <v>14311</v>
      </c>
      <c r="G125" s="346">
        <v>100232.149791</v>
      </c>
      <c r="H125" s="347">
        <v>5.75470033032269E-4</v>
      </c>
      <c r="I125" s="328"/>
    </row>
    <row r="126" spans="1:9" s="329" customFormat="1" ht="18" customHeight="1">
      <c r="A126" s="345" t="s">
        <v>1401</v>
      </c>
      <c r="B126" s="346">
        <v>59792</v>
      </c>
      <c r="C126" s="346">
        <v>3108589.0963007002</v>
      </c>
      <c r="D126" s="347">
        <v>1.7490353932053729E-2</v>
      </c>
      <c r="E126" s="348">
        <v>51.990050446559742</v>
      </c>
      <c r="F126" s="346">
        <v>62516</v>
      </c>
      <c r="G126" s="346">
        <v>3078691.6017354</v>
      </c>
      <c r="H126" s="347">
        <v>1.7675912982422364E-2</v>
      </c>
      <c r="I126" s="328"/>
    </row>
    <row r="127" spans="1:9" s="329" customFormat="1" ht="27" customHeight="1">
      <c r="A127" s="345" t="s">
        <v>1402</v>
      </c>
      <c r="B127" s="346">
        <v>73948</v>
      </c>
      <c r="C127" s="346">
        <v>608545.64657650003</v>
      </c>
      <c r="D127" s="347">
        <v>3.4239580763825344E-3</v>
      </c>
      <c r="E127" s="348">
        <v>8.2293726209836642</v>
      </c>
      <c r="F127" s="346">
        <v>72817</v>
      </c>
      <c r="G127" s="346">
        <v>570982.70886510005</v>
      </c>
      <c r="H127" s="347">
        <v>3.2782239931658892E-3</v>
      </c>
      <c r="I127" s="328"/>
    </row>
    <row r="128" spans="1:9" s="329" customFormat="1" ht="27" customHeight="1">
      <c r="A128" s="345" t="s">
        <v>1403</v>
      </c>
      <c r="B128" s="346">
        <v>891863</v>
      </c>
      <c r="C128" s="346">
        <v>3466222.7142679999</v>
      </c>
      <c r="D128" s="347">
        <v>1.9502565376690376E-2</v>
      </c>
      <c r="E128" s="348">
        <v>3.8864968210005348</v>
      </c>
      <c r="F128" s="346">
        <v>904654</v>
      </c>
      <c r="G128" s="346">
        <v>3483799.2187168002</v>
      </c>
      <c r="H128" s="347">
        <v>2.0001786409381852E-2</v>
      </c>
      <c r="I128" s="328"/>
    </row>
    <row r="129" spans="1:9" s="329" customFormat="1" ht="18" customHeight="1">
      <c r="A129" s="345" t="s">
        <v>1404</v>
      </c>
      <c r="B129" s="346">
        <v>1760749</v>
      </c>
      <c r="C129" s="346">
        <v>1310338.9725383001</v>
      </c>
      <c r="D129" s="347">
        <v>7.3725705426721886E-3</v>
      </c>
      <c r="E129" s="348">
        <v>0.74419407453208841</v>
      </c>
      <c r="F129" s="346">
        <v>1726617</v>
      </c>
      <c r="G129" s="346">
        <v>1257624.0221502001</v>
      </c>
      <c r="H129" s="347">
        <v>7.2204870301398544E-3</v>
      </c>
      <c r="I129" s="328"/>
    </row>
    <row r="130" spans="1:9" s="329" customFormat="1" ht="18" customHeight="1">
      <c r="A130" s="345" t="s">
        <v>1405</v>
      </c>
      <c r="B130" s="346">
        <v>8726</v>
      </c>
      <c r="C130" s="346">
        <v>308508.4340449</v>
      </c>
      <c r="D130" s="347">
        <v>1.7358105350399121E-3</v>
      </c>
      <c r="E130" s="348">
        <v>35.35508068357781</v>
      </c>
      <c r="F130" s="346">
        <v>9175</v>
      </c>
      <c r="G130" s="346">
        <v>306770.70423450001</v>
      </c>
      <c r="H130" s="347">
        <v>1.7612846543476183E-3</v>
      </c>
      <c r="I130" s="328"/>
    </row>
    <row r="131" spans="1:9" s="329" customFormat="1" ht="18" customHeight="1">
      <c r="A131" s="345" t="s">
        <v>1406</v>
      </c>
      <c r="B131" s="346">
        <v>2549</v>
      </c>
      <c r="C131" s="346">
        <v>10969.2599503</v>
      </c>
      <c r="D131" s="347">
        <v>6.1718108427956237E-5</v>
      </c>
      <c r="E131" s="348">
        <v>4.3033581601804629</v>
      </c>
      <c r="F131" s="346">
        <v>2033</v>
      </c>
      <c r="G131" s="346">
        <v>7101.7196689000002</v>
      </c>
      <c r="H131" s="347">
        <v>4.0773612667886331E-5</v>
      </c>
      <c r="I131" s="328"/>
    </row>
    <row r="132" spans="1:9" s="329" customFormat="1" ht="18" customHeight="1">
      <c r="A132" s="345" t="s">
        <v>1407</v>
      </c>
      <c r="B132" s="346">
        <v>4934</v>
      </c>
      <c r="C132" s="346">
        <v>12037.1161054</v>
      </c>
      <c r="D132" s="347">
        <v>6.7726358963045413E-5</v>
      </c>
      <c r="E132" s="348">
        <v>2.4396262880826916</v>
      </c>
      <c r="F132" s="346">
        <v>4519</v>
      </c>
      <c r="G132" s="346">
        <v>7975.2539340000003</v>
      </c>
      <c r="H132" s="347">
        <v>4.5788897618275108E-5</v>
      </c>
      <c r="I132" s="328"/>
    </row>
    <row r="133" spans="1:9" s="329" customFormat="1" ht="18" customHeight="1">
      <c r="A133" s="345" t="s">
        <v>1408</v>
      </c>
      <c r="B133" s="346">
        <v>21149</v>
      </c>
      <c r="C133" s="346">
        <v>693677.70156900003</v>
      </c>
      <c r="D133" s="347">
        <v>3.9029502257643301E-3</v>
      </c>
      <c r="E133" s="348">
        <v>32.799550880372593</v>
      </c>
      <c r="F133" s="346">
        <v>21003</v>
      </c>
      <c r="G133" s="346">
        <v>651216.08957700001</v>
      </c>
      <c r="H133" s="347">
        <v>3.7388736584164444E-3</v>
      </c>
      <c r="I133" s="328"/>
    </row>
    <row r="134" spans="1:9" s="329" customFormat="1" ht="18" customHeight="1">
      <c r="A134" s="345" t="s">
        <v>1409</v>
      </c>
      <c r="B134" s="346">
        <v>489812</v>
      </c>
      <c r="C134" s="346">
        <v>2259531.0500167999</v>
      </c>
      <c r="D134" s="347">
        <v>1.2713162325727974E-2</v>
      </c>
      <c r="E134" s="348">
        <v>4.6130577650543474</v>
      </c>
      <c r="F134" s="346">
        <v>461022</v>
      </c>
      <c r="G134" s="346">
        <v>2121737.795291</v>
      </c>
      <c r="H134" s="347">
        <v>1.2181685434143613E-2</v>
      </c>
      <c r="I134" s="328"/>
    </row>
    <row r="135" spans="1:9" s="329" customFormat="1" ht="18" customHeight="1">
      <c r="A135" s="345" t="s">
        <v>1410</v>
      </c>
      <c r="B135" s="346">
        <v>38875</v>
      </c>
      <c r="C135" s="346">
        <v>175023.86174679999</v>
      </c>
      <c r="D135" s="347">
        <v>9.8476485430297358E-4</v>
      </c>
      <c r="E135" s="348">
        <v>4.5022215240334402</v>
      </c>
      <c r="F135" s="346">
        <v>38902</v>
      </c>
      <c r="G135" s="346">
        <v>166761.408264</v>
      </c>
      <c r="H135" s="347">
        <v>9.5743923803187473E-4</v>
      </c>
      <c r="I135" s="328"/>
    </row>
    <row r="136" spans="1:9" s="329" customFormat="1" ht="27" customHeight="1">
      <c r="A136" s="345" t="s">
        <v>1411</v>
      </c>
      <c r="B136" s="346">
        <v>222823</v>
      </c>
      <c r="C136" s="346">
        <v>557151.05013770005</v>
      </c>
      <c r="D136" s="347">
        <v>3.1347884067792391E-3</v>
      </c>
      <c r="E136" s="348">
        <v>2.5004198405806406</v>
      </c>
      <c r="F136" s="346">
        <v>223984</v>
      </c>
      <c r="G136" s="346">
        <v>534227.30252739997</v>
      </c>
      <c r="H136" s="347">
        <v>3.0671975416393551E-3</v>
      </c>
      <c r="I136" s="328"/>
    </row>
    <row r="137" spans="1:9" s="329" customFormat="1" ht="27" customHeight="1">
      <c r="A137" s="345" t="s">
        <v>1412</v>
      </c>
      <c r="B137" s="346">
        <v>242596</v>
      </c>
      <c r="C137" s="346">
        <v>2259191.0034981999</v>
      </c>
      <c r="D137" s="347">
        <v>1.2711249067404203E-2</v>
      </c>
      <c r="E137" s="348">
        <v>9.3125649371720876</v>
      </c>
      <c r="F137" s="346">
        <v>230968</v>
      </c>
      <c r="G137" s="346">
        <v>2508870.5663443999</v>
      </c>
      <c r="H137" s="347">
        <v>1.4404358588520851E-2</v>
      </c>
      <c r="I137" s="328"/>
    </row>
    <row r="138" spans="1:9" s="329" customFormat="1" ht="18" customHeight="1">
      <c r="A138" s="345" t="s">
        <v>1413</v>
      </c>
      <c r="B138" s="346">
        <v>130</v>
      </c>
      <c r="C138" s="346">
        <v>1084.3083948999999</v>
      </c>
      <c r="D138" s="347">
        <v>6.1008184133653557E-6</v>
      </c>
      <c r="E138" s="348">
        <v>8.3408338069230759</v>
      </c>
      <c r="F138" s="346">
        <v>101</v>
      </c>
      <c r="G138" s="346">
        <v>555.62472100000002</v>
      </c>
      <c r="H138" s="347">
        <v>3.1900480755340009E-6</v>
      </c>
      <c r="I138" s="328"/>
    </row>
    <row r="139" spans="1:9" s="329" customFormat="1" ht="18" customHeight="1">
      <c r="A139" s="345" t="s">
        <v>1414</v>
      </c>
      <c r="B139" s="346">
        <v>2633843</v>
      </c>
      <c r="C139" s="346">
        <v>299094.7874649</v>
      </c>
      <c r="D139" s="347">
        <v>1.6828450238787868E-3</v>
      </c>
      <c r="E139" s="348">
        <v>0.11355832047122778</v>
      </c>
      <c r="F139" s="346">
        <v>1736149</v>
      </c>
      <c r="G139" s="346">
        <v>237525.55213709999</v>
      </c>
      <c r="H139" s="347">
        <v>1.363722494422826E-3</v>
      </c>
      <c r="I139" s="328"/>
    </row>
    <row r="140" spans="1:9" s="329" customFormat="1" ht="20.100000000000001" customHeight="1">
      <c r="A140" s="339" t="s">
        <v>1415</v>
      </c>
      <c r="B140" s="340">
        <v>660213</v>
      </c>
      <c r="C140" s="340">
        <v>1604277.0404138002</v>
      </c>
      <c r="D140" s="341">
        <v>9.0264014871879964E-3</v>
      </c>
      <c r="E140" s="342">
        <v>2.4299385810545995</v>
      </c>
      <c r="F140" s="340">
        <v>690426</v>
      </c>
      <c r="G140" s="340">
        <v>1579854.1822601999</v>
      </c>
      <c r="H140" s="341">
        <v>9.0705301676875776E-3</v>
      </c>
      <c r="I140" s="328"/>
    </row>
    <row r="141" spans="1:9" s="329" customFormat="1" ht="27.95" customHeight="1">
      <c r="A141" s="345" t="s">
        <v>1416</v>
      </c>
      <c r="B141" s="346">
        <v>574</v>
      </c>
      <c r="C141" s="346">
        <v>35921.721219300001</v>
      </c>
      <c r="D141" s="347">
        <v>2.0211214750826833E-4</v>
      </c>
      <c r="E141" s="348">
        <v>62.58139585243903</v>
      </c>
      <c r="F141" s="346">
        <v>808</v>
      </c>
      <c r="G141" s="346">
        <v>75079.753043599994</v>
      </c>
      <c r="H141" s="347">
        <v>4.3106077295704812E-4</v>
      </c>
      <c r="I141" s="328"/>
    </row>
    <row r="142" spans="1:9" s="329" customFormat="1" ht="38.1" customHeight="1">
      <c r="A142" s="345" t="s">
        <v>1417</v>
      </c>
      <c r="B142" s="346">
        <v>240593</v>
      </c>
      <c r="C142" s="346">
        <v>562033.24425480003</v>
      </c>
      <c r="D142" s="347">
        <v>3.1622578794009782E-3</v>
      </c>
      <c r="E142" s="348">
        <v>2.3360332356086837</v>
      </c>
      <c r="F142" s="346">
        <v>239473</v>
      </c>
      <c r="G142" s="346">
        <v>552465.78964069998</v>
      </c>
      <c r="H142" s="347">
        <v>3.1719114762744456E-3</v>
      </c>
      <c r="I142" s="328"/>
    </row>
    <row r="143" spans="1:9" s="329" customFormat="1" ht="18" customHeight="1">
      <c r="A143" s="345" t="s">
        <v>1418</v>
      </c>
      <c r="B143" s="346">
        <v>149866</v>
      </c>
      <c r="C143" s="346">
        <v>42850.878435600003</v>
      </c>
      <c r="D143" s="347">
        <v>2.4109877726520676E-4</v>
      </c>
      <c r="E143" s="348">
        <v>0.28592795187434111</v>
      </c>
      <c r="F143" s="346">
        <v>156266</v>
      </c>
      <c r="G143" s="346">
        <v>48130.748610800001</v>
      </c>
      <c r="H143" s="347">
        <v>2.7633652027497411E-4</v>
      </c>
      <c r="I143" s="328"/>
    </row>
    <row r="144" spans="1:9" s="329" customFormat="1" ht="18" customHeight="1">
      <c r="A144" s="345" t="s">
        <v>1419</v>
      </c>
      <c r="B144" s="346">
        <v>263084</v>
      </c>
      <c r="C144" s="346">
        <v>168005.57485619999</v>
      </c>
      <c r="D144" s="347">
        <v>9.4527673994930592E-4</v>
      </c>
      <c r="E144" s="348">
        <v>0.63860050347493569</v>
      </c>
      <c r="F144" s="346">
        <v>282702</v>
      </c>
      <c r="G144" s="346">
        <v>167796.03948959999</v>
      </c>
      <c r="H144" s="347">
        <v>9.6337944051993617E-4</v>
      </c>
      <c r="I144" s="328"/>
    </row>
    <row r="145" spans="1:9" s="329" customFormat="1" ht="27" customHeight="1">
      <c r="A145" s="345" t="s">
        <v>1420</v>
      </c>
      <c r="B145" s="346">
        <v>6096</v>
      </c>
      <c r="C145" s="346">
        <v>795465.62164789997</v>
      </c>
      <c r="D145" s="347">
        <v>4.4756559430642363E-3</v>
      </c>
      <c r="E145" s="348">
        <v>130.48976733069225</v>
      </c>
      <c r="F145" s="346">
        <v>11177</v>
      </c>
      <c r="G145" s="346">
        <v>736381.85147550004</v>
      </c>
      <c r="H145" s="347">
        <v>4.227841957661173E-3</v>
      </c>
      <c r="I145" s="328"/>
    </row>
    <row r="146" spans="1:9" s="329" customFormat="1" ht="5.0999999999999996" customHeight="1">
      <c r="A146" s="345"/>
      <c r="B146" s="346"/>
      <c r="C146" s="346"/>
      <c r="D146" s="347"/>
      <c r="E146" s="348"/>
      <c r="F146" s="346"/>
      <c r="G146" s="346"/>
      <c r="H146" s="347"/>
      <c r="I146" s="328"/>
    </row>
    <row r="147" spans="1:9" s="329" customFormat="1" ht="20.100000000000001" customHeight="1">
      <c r="A147" s="317" t="s">
        <v>24</v>
      </c>
      <c r="B147" s="364">
        <v>15300767</v>
      </c>
      <c r="C147" s="364">
        <v>177731629.00973311</v>
      </c>
      <c r="D147" s="365">
        <v>1</v>
      </c>
      <c r="E147" s="366">
        <v>11.615864028890389</v>
      </c>
      <c r="F147" s="364">
        <v>14444058</v>
      </c>
      <c r="G147" s="364">
        <v>174174403.59640685</v>
      </c>
      <c r="H147" s="365">
        <v>1</v>
      </c>
      <c r="I147" s="328"/>
    </row>
    <row r="148" spans="1:9" s="329" customFormat="1" ht="12">
      <c r="A148" s="321" t="s">
        <v>14</v>
      </c>
      <c r="B148" s="332"/>
      <c r="C148" s="332"/>
      <c r="D148" s="332"/>
      <c r="E148" s="332"/>
      <c r="F148" s="332"/>
      <c r="G148" s="332"/>
      <c r="H148" s="332"/>
      <c r="I148" s="328"/>
    </row>
    <row r="149" spans="1:9" ht="12.95" customHeight="1">
      <c r="A149" s="367" t="s">
        <v>1301</v>
      </c>
      <c r="B149" s="328"/>
      <c r="C149" s="328"/>
      <c r="D149" s="328"/>
      <c r="E149" s="328"/>
      <c r="F149" s="328"/>
      <c r="G149" s="328"/>
      <c r="H149" s="328"/>
      <c r="I149" s="328"/>
    </row>
    <row r="150" spans="1:9" ht="12.95" customHeight="1">
      <c r="A150" s="369" t="s">
        <v>1302</v>
      </c>
      <c r="B150" s="328"/>
      <c r="C150" s="328"/>
      <c r="D150" s="328"/>
      <c r="E150" s="328"/>
      <c r="F150" s="328"/>
      <c r="G150" s="328"/>
      <c r="H150" s="328"/>
      <c r="I150" s="328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5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D23" sqref="D23"/>
    </sheetView>
  </sheetViews>
  <sheetFormatPr defaultColWidth="10.28515625" defaultRowHeight="11.25"/>
  <cols>
    <col min="1" max="1" width="31" style="381" customWidth="1"/>
    <col min="2" max="3" width="11.28515625" style="381" bestFit="1" customWidth="1"/>
    <col min="4" max="4" width="8.85546875" style="381" bestFit="1" customWidth="1"/>
    <col min="5" max="5" width="8" style="381" bestFit="1" customWidth="1"/>
    <col min="6" max="6" width="11.28515625" style="381" bestFit="1" customWidth="1"/>
    <col min="7" max="7" width="11.5703125" style="381" bestFit="1" customWidth="1"/>
    <col min="8" max="8" width="8.85546875" style="381" bestFit="1" customWidth="1"/>
    <col min="9" max="9" width="5.5703125" style="381" customWidth="1"/>
    <col min="10" max="16384" width="10.28515625" style="381"/>
  </cols>
  <sheetData>
    <row r="1" spans="1:13" s="370" customFormat="1" ht="12">
      <c r="A1" s="328"/>
      <c r="B1" s="328"/>
      <c r="C1" s="328"/>
      <c r="D1" s="328"/>
      <c r="E1" s="328"/>
      <c r="F1" s="328"/>
      <c r="G1" s="328"/>
      <c r="H1" s="6"/>
      <c r="I1" s="328"/>
    </row>
    <row r="2" spans="1:13" s="370" customFormat="1" ht="15" customHeight="1">
      <c r="A2" s="7" t="s">
        <v>1421</v>
      </c>
      <c r="B2" s="330"/>
      <c r="C2" s="330"/>
      <c r="D2" s="330"/>
      <c r="E2" s="330"/>
      <c r="F2" s="330"/>
      <c r="G2" s="330"/>
      <c r="H2" s="330"/>
      <c r="I2" s="328"/>
    </row>
    <row r="3" spans="1:13" s="370" customFormat="1" ht="15" customHeight="1">
      <c r="A3" s="7" t="s">
        <v>17</v>
      </c>
      <c r="B3" s="330"/>
      <c r="C3" s="330"/>
      <c r="D3" s="330"/>
      <c r="E3" s="330"/>
      <c r="F3" s="330"/>
      <c r="G3" s="330"/>
      <c r="H3" s="330"/>
      <c r="I3" s="328"/>
    </row>
    <row r="4" spans="1:13" s="370" customFormat="1" ht="12">
      <c r="A4" s="331"/>
      <c r="B4" s="332"/>
      <c r="C4" s="332"/>
      <c r="D4" s="332"/>
      <c r="E4" s="332"/>
      <c r="F4" s="333"/>
      <c r="G4" s="333"/>
      <c r="H4" s="334" t="s">
        <v>22</v>
      </c>
      <c r="I4" s="328"/>
    </row>
    <row r="5" spans="1:13" s="370" customFormat="1" ht="15" customHeight="1">
      <c r="A5" s="335"/>
      <c r="B5" s="1388" t="s">
        <v>0</v>
      </c>
      <c r="C5" s="1388"/>
      <c r="D5" s="1388"/>
      <c r="E5" s="1388"/>
      <c r="F5" s="1389" t="s">
        <v>1</v>
      </c>
      <c r="G5" s="1389"/>
      <c r="H5" s="1389"/>
      <c r="I5" s="328"/>
    </row>
    <row r="6" spans="1:13" s="370" customFormat="1" ht="39.950000000000003" customHeight="1">
      <c r="A6" s="293" t="s">
        <v>1309</v>
      </c>
      <c r="B6" s="336" t="s">
        <v>23</v>
      </c>
      <c r="C6" s="336" t="s">
        <v>3</v>
      </c>
      <c r="D6" s="336" t="s">
        <v>1310</v>
      </c>
      <c r="E6" s="336" t="s">
        <v>1311</v>
      </c>
      <c r="F6" s="336" t="s">
        <v>1312</v>
      </c>
      <c r="G6" s="336" t="s">
        <v>3</v>
      </c>
      <c r="H6" s="336" t="s">
        <v>1310</v>
      </c>
      <c r="I6" s="328"/>
    </row>
    <row r="7" spans="1:13" s="370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  <c r="I7" s="328"/>
      <c r="K7" s="371"/>
      <c r="L7" s="372"/>
      <c r="M7" s="372"/>
    </row>
    <row r="8" spans="1:13" s="370" customFormat="1" ht="5.0999999999999996" customHeight="1">
      <c r="A8" s="338"/>
      <c r="B8" s="338"/>
      <c r="C8" s="338"/>
      <c r="D8" s="338"/>
      <c r="E8" s="338"/>
      <c r="F8" s="338"/>
      <c r="G8" s="338"/>
      <c r="H8" s="338"/>
      <c r="I8" s="328"/>
      <c r="K8" s="371"/>
      <c r="L8" s="372"/>
      <c r="M8" s="372"/>
    </row>
    <row r="9" spans="1:13" s="370" customFormat="1" ht="20.100000000000001" customHeight="1">
      <c r="A9" s="339" t="s">
        <v>1313</v>
      </c>
      <c r="B9" s="340">
        <v>1818828</v>
      </c>
      <c r="C9" s="340">
        <v>1708209.6191750998</v>
      </c>
      <c r="D9" s="341">
        <v>4.8342160337476431E-2</v>
      </c>
      <c r="E9" s="342">
        <v>0.9391815054392717</v>
      </c>
      <c r="F9" s="340">
        <v>1845104</v>
      </c>
      <c r="G9" s="340">
        <v>1638255.4550534</v>
      </c>
      <c r="H9" s="341">
        <v>4.7773883268227978E-2</v>
      </c>
      <c r="I9" s="328"/>
      <c r="K9" s="373"/>
      <c r="L9" s="374"/>
      <c r="M9" s="374"/>
    </row>
    <row r="10" spans="1:13" s="370" customFormat="1" ht="18" customHeight="1">
      <c r="A10" s="345" t="s">
        <v>1314</v>
      </c>
      <c r="B10" s="346">
        <v>1786174</v>
      </c>
      <c r="C10" s="346">
        <v>1596782.0639452997</v>
      </c>
      <c r="D10" s="347">
        <v>4.5188771736648134E-2</v>
      </c>
      <c r="E10" s="348">
        <v>0.89396781273565717</v>
      </c>
      <c r="F10" s="346">
        <v>1813433</v>
      </c>
      <c r="G10" s="346">
        <v>1534942.9673504001</v>
      </c>
      <c r="H10" s="347">
        <v>4.4761142665137796E-2</v>
      </c>
      <c r="I10" s="328"/>
      <c r="K10" s="373"/>
      <c r="L10" s="374"/>
      <c r="M10" s="374"/>
    </row>
    <row r="11" spans="1:13" s="370" customFormat="1" ht="18" customHeight="1">
      <c r="A11" s="349" t="s">
        <v>1315</v>
      </c>
      <c r="B11" s="346">
        <v>1596716</v>
      </c>
      <c r="C11" s="346">
        <v>1192348.6368219999</v>
      </c>
      <c r="D11" s="347">
        <v>3.3743346444364053E-2</v>
      </c>
      <c r="E11" s="348">
        <v>0.74675060362769574</v>
      </c>
      <c r="F11" s="346">
        <v>1627246</v>
      </c>
      <c r="G11" s="346">
        <v>1154190.1208839</v>
      </c>
      <c r="H11" s="347">
        <v>3.3657842514342215E-2</v>
      </c>
      <c r="I11" s="328"/>
      <c r="K11" s="375"/>
      <c r="L11" s="376"/>
      <c r="M11" s="376"/>
    </row>
    <row r="12" spans="1:13" s="370" customFormat="1" ht="18" customHeight="1">
      <c r="A12" s="349" t="s">
        <v>1316</v>
      </c>
      <c r="B12" s="346">
        <v>19959</v>
      </c>
      <c r="C12" s="346">
        <v>32829.310461499997</v>
      </c>
      <c r="D12" s="347">
        <v>9.2906618267669754E-4</v>
      </c>
      <c r="E12" s="348">
        <v>1.6448374398266445</v>
      </c>
      <c r="F12" s="346">
        <v>19939</v>
      </c>
      <c r="G12" s="346">
        <v>33370.4360103</v>
      </c>
      <c r="H12" s="347">
        <v>9.7312986790205945E-4</v>
      </c>
      <c r="I12" s="328"/>
      <c r="K12" s="375"/>
      <c r="L12" s="376"/>
      <c r="M12" s="376"/>
    </row>
    <row r="13" spans="1:13" s="370" customFormat="1" ht="30" customHeight="1">
      <c r="A13" s="349" t="s">
        <v>1317</v>
      </c>
      <c r="B13" s="346">
        <v>5367</v>
      </c>
      <c r="C13" s="346">
        <v>3984.5922267000001</v>
      </c>
      <c r="D13" s="347">
        <v>1.1276355907398081E-4</v>
      </c>
      <c r="E13" s="348">
        <v>0.74242448792621574</v>
      </c>
      <c r="F13" s="346">
        <v>5485</v>
      </c>
      <c r="G13" s="346">
        <v>4077.1569003999998</v>
      </c>
      <c r="H13" s="347">
        <v>1.1889575415429382E-4</v>
      </c>
      <c r="I13" s="328"/>
      <c r="K13" s="375"/>
      <c r="L13" s="376"/>
      <c r="M13" s="376"/>
    </row>
    <row r="14" spans="1:13" s="370" customFormat="1" ht="30" customHeight="1">
      <c r="A14" s="349" t="s">
        <v>1318</v>
      </c>
      <c r="B14" s="346">
        <v>220</v>
      </c>
      <c r="C14" s="346">
        <v>526.30089090000001</v>
      </c>
      <c r="D14" s="347">
        <v>1.4894262254494722E-5</v>
      </c>
      <c r="E14" s="348">
        <v>2.3922767768181821</v>
      </c>
      <c r="F14" s="346">
        <v>269</v>
      </c>
      <c r="G14" s="346">
        <v>498.06304970000002</v>
      </c>
      <c r="H14" s="347">
        <v>1.4524234253692648E-5</v>
      </c>
      <c r="I14" s="328"/>
      <c r="K14" s="375"/>
      <c r="L14" s="376"/>
      <c r="M14" s="376"/>
    </row>
    <row r="15" spans="1:13" s="370" customFormat="1" ht="18" customHeight="1">
      <c r="A15" s="349" t="s">
        <v>1319</v>
      </c>
      <c r="B15" s="346">
        <v>162869</v>
      </c>
      <c r="C15" s="346">
        <v>340105.7296043</v>
      </c>
      <c r="D15" s="347">
        <v>9.624957925342386E-3</v>
      </c>
      <c r="E15" s="348">
        <v>2.0882164783003518</v>
      </c>
      <c r="F15" s="346">
        <v>159230</v>
      </c>
      <c r="G15" s="346">
        <v>313448.38403170003</v>
      </c>
      <c r="H15" s="347">
        <v>9.1406053086250955E-3</v>
      </c>
      <c r="I15" s="328"/>
      <c r="K15" s="377"/>
      <c r="L15" s="377"/>
      <c r="M15" s="377"/>
    </row>
    <row r="16" spans="1:13" s="370" customFormat="1" ht="30" customHeight="1">
      <c r="A16" s="349" t="s">
        <v>1320</v>
      </c>
      <c r="B16" s="346">
        <v>1027</v>
      </c>
      <c r="C16" s="346">
        <v>665.67575480000005</v>
      </c>
      <c r="D16" s="347">
        <v>1.8838556878547597E-5</v>
      </c>
      <c r="E16" s="348">
        <v>0.64817502901655311</v>
      </c>
      <c r="F16" s="346">
        <v>1197</v>
      </c>
      <c r="G16" s="346">
        <v>1035.7687074</v>
      </c>
      <c r="H16" s="347">
        <v>3.0204503923716866E-5</v>
      </c>
      <c r="I16" s="328"/>
      <c r="K16" s="377"/>
      <c r="L16" s="377"/>
      <c r="M16" s="377"/>
    </row>
    <row r="17" spans="1:16" s="370" customFormat="1" ht="30" customHeight="1">
      <c r="A17" s="349" t="s">
        <v>1321</v>
      </c>
      <c r="B17" s="346">
        <v>16</v>
      </c>
      <c r="C17" s="346">
        <v>26321.818185100001</v>
      </c>
      <c r="D17" s="347">
        <v>7.4490480605798209E-4</v>
      </c>
      <c r="E17" s="348">
        <v>1645.1136365687501</v>
      </c>
      <c r="F17" s="346">
        <v>67</v>
      </c>
      <c r="G17" s="346">
        <v>28323.037767000002</v>
      </c>
      <c r="H17" s="347">
        <v>8.2594048193672289E-4</v>
      </c>
      <c r="I17" s="328"/>
      <c r="K17" s="378"/>
      <c r="L17" s="378"/>
      <c r="M17" s="378"/>
      <c r="N17" s="379"/>
      <c r="P17" s="380"/>
    </row>
    <row r="18" spans="1:16" s="370" customFormat="1" ht="18" customHeight="1">
      <c r="A18" s="345" t="s">
        <v>1322</v>
      </c>
      <c r="B18" s="346">
        <v>32521</v>
      </c>
      <c r="C18" s="346">
        <v>111365.7399077</v>
      </c>
      <c r="D18" s="347">
        <v>3.1516392334329079E-3</v>
      </c>
      <c r="E18" s="348">
        <v>3.4244254453337843</v>
      </c>
      <c r="F18" s="346">
        <v>31527</v>
      </c>
      <c r="G18" s="346">
        <v>103247.4620609</v>
      </c>
      <c r="H18" s="347">
        <v>3.0108443619236746E-3</v>
      </c>
      <c r="I18" s="328"/>
      <c r="K18" s="378"/>
      <c r="L18" s="378"/>
      <c r="M18" s="378"/>
      <c r="N18" s="379"/>
      <c r="P18" s="380"/>
    </row>
    <row r="19" spans="1:16" s="370" customFormat="1" ht="18" customHeight="1">
      <c r="A19" s="345" t="s">
        <v>1323</v>
      </c>
      <c r="B19" s="346">
        <v>133</v>
      </c>
      <c r="C19" s="346">
        <v>61.815322100000003</v>
      </c>
      <c r="D19" s="347">
        <v>1.7493673953867581E-6</v>
      </c>
      <c r="E19" s="348">
        <v>0.46477685789473688</v>
      </c>
      <c r="F19" s="346">
        <v>144</v>
      </c>
      <c r="G19" s="346">
        <v>65.025642099999999</v>
      </c>
      <c r="H19" s="347">
        <v>1.8962411665070337E-6</v>
      </c>
      <c r="I19" s="328"/>
      <c r="K19" s="378"/>
      <c r="L19" s="378"/>
      <c r="M19" s="378"/>
      <c r="N19" s="379"/>
      <c r="P19" s="380"/>
    </row>
    <row r="20" spans="1:16" s="370" customFormat="1" ht="20.100000000000001" customHeight="1">
      <c r="A20" s="339" t="s">
        <v>1324</v>
      </c>
      <c r="B20" s="340">
        <v>26036</v>
      </c>
      <c r="C20" s="340">
        <v>11826837.641463101</v>
      </c>
      <c r="D20" s="341">
        <v>0.33469831520150528</v>
      </c>
      <c r="E20" s="342">
        <v>454.24941010382167</v>
      </c>
      <c r="F20" s="340">
        <v>26058</v>
      </c>
      <c r="G20" s="340">
        <v>11746307.8694431</v>
      </c>
      <c r="H20" s="341">
        <v>0.34253921710222579</v>
      </c>
      <c r="I20" s="328"/>
      <c r="K20" s="378"/>
      <c r="L20" s="378"/>
      <c r="M20" s="378"/>
      <c r="N20" s="379"/>
      <c r="P20" s="380"/>
    </row>
    <row r="21" spans="1:16" s="370" customFormat="1" ht="30" customHeight="1">
      <c r="A21" s="345" t="s">
        <v>1325</v>
      </c>
      <c r="B21" s="346">
        <v>13424</v>
      </c>
      <c r="C21" s="346">
        <v>8878991.6284855008</v>
      </c>
      <c r="D21" s="347">
        <v>0.25127456965535266</v>
      </c>
      <c r="E21" s="348">
        <v>661.42667077514159</v>
      </c>
      <c r="F21" s="346">
        <v>13039</v>
      </c>
      <c r="G21" s="346">
        <v>7574191.5237234998</v>
      </c>
      <c r="H21" s="347">
        <v>0.22087430906419511</v>
      </c>
      <c r="I21" s="328"/>
      <c r="K21" s="378"/>
      <c r="L21" s="378"/>
      <c r="M21" s="378"/>
      <c r="N21" s="379"/>
      <c r="P21" s="380"/>
    </row>
    <row r="22" spans="1:16" s="370" customFormat="1" ht="18" customHeight="1">
      <c r="A22" s="349" t="s">
        <v>1326</v>
      </c>
      <c r="B22" s="346">
        <v>1288</v>
      </c>
      <c r="C22" s="346">
        <v>5847698.7105817003</v>
      </c>
      <c r="D22" s="347">
        <v>0.1654892850964666</v>
      </c>
      <c r="E22" s="348">
        <v>4540.1387504516306</v>
      </c>
      <c r="F22" s="346">
        <v>1245</v>
      </c>
      <c r="G22" s="346">
        <v>5478281.1400886998</v>
      </c>
      <c r="H22" s="347">
        <v>0.15975455042119882</v>
      </c>
      <c r="I22" s="328"/>
      <c r="K22" s="378"/>
      <c r="L22" s="378"/>
      <c r="M22" s="378"/>
      <c r="N22" s="379"/>
      <c r="P22" s="380"/>
    </row>
    <row r="23" spans="1:16" s="370" customFormat="1" ht="18" customHeight="1">
      <c r="A23" s="349" t="s">
        <v>1327</v>
      </c>
      <c r="B23" s="346">
        <v>4905</v>
      </c>
      <c r="C23" s="346">
        <v>2231809.4068705998</v>
      </c>
      <c r="D23" s="347">
        <v>6.3159981643076915E-2</v>
      </c>
      <c r="E23" s="348">
        <v>455.0070146525178</v>
      </c>
      <c r="F23" s="346">
        <v>4767</v>
      </c>
      <c r="G23" s="346">
        <v>1559674.5459668001</v>
      </c>
      <c r="H23" s="347">
        <v>4.54823510372597E-2</v>
      </c>
      <c r="I23" s="328"/>
      <c r="P23" s="380"/>
    </row>
    <row r="24" spans="1:16" s="370" customFormat="1" ht="30" customHeight="1">
      <c r="A24" s="349" t="s">
        <v>1328</v>
      </c>
      <c r="B24" s="346">
        <v>477</v>
      </c>
      <c r="C24" s="346">
        <v>6135.7962870000001</v>
      </c>
      <c r="D24" s="347">
        <v>1.7364241751986165E-4</v>
      </c>
      <c r="E24" s="348">
        <v>12.863304584905661</v>
      </c>
      <c r="F24" s="346">
        <v>471</v>
      </c>
      <c r="G24" s="346">
        <v>5385.3002974000001</v>
      </c>
      <c r="H24" s="347">
        <v>1.5704309543346212E-4</v>
      </c>
      <c r="I24" s="328"/>
      <c r="P24" s="380"/>
    </row>
    <row r="25" spans="1:16" s="370" customFormat="1" ht="18" customHeight="1">
      <c r="A25" s="349" t="s">
        <v>1329</v>
      </c>
      <c r="B25" s="346">
        <v>6754</v>
      </c>
      <c r="C25" s="346">
        <v>793347.71474620001</v>
      </c>
      <c r="D25" s="347">
        <v>2.2451660498289252E-2</v>
      </c>
      <c r="E25" s="348">
        <v>117.46338684427006</v>
      </c>
      <c r="F25" s="346">
        <v>6556</v>
      </c>
      <c r="G25" s="346">
        <v>530850.53737060004</v>
      </c>
      <c r="H25" s="347">
        <v>1.5480364510303119E-2</v>
      </c>
      <c r="I25" s="328"/>
      <c r="K25" s="380"/>
    </row>
    <row r="26" spans="1:16" s="370" customFormat="1" ht="39.950000000000003" customHeight="1">
      <c r="A26" s="345" t="s">
        <v>1330</v>
      </c>
      <c r="B26" s="346">
        <v>12612</v>
      </c>
      <c r="C26" s="346">
        <v>2947846.0129776001</v>
      </c>
      <c r="D26" s="347">
        <v>8.3423745546152603E-2</v>
      </c>
      <c r="E26" s="348">
        <v>233.7334295098002</v>
      </c>
      <c r="F26" s="346">
        <v>13019</v>
      </c>
      <c r="G26" s="346">
        <v>4172116.3457195996</v>
      </c>
      <c r="H26" s="347">
        <v>0.12166490803803069</v>
      </c>
      <c r="I26" s="328"/>
      <c r="K26" s="380"/>
    </row>
    <row r="27" spans="1:16" s="370" customFormat="1" ht="18" customHeight="1">
      <c r="A27" s="349" t="s">
        <v>1326</v>
      </c>
      <c r="B27" s="346">
        <v>1028</v>
      </c>
      <c r="C27" s="346">
        <v>1888808.9068314</v>
      </c>
      <c r="D27" s="347">
        <v>5.3453102005707354E-2</v>
      </c>
      <c r="E27" s="348">
        <v>1837.3627498359922</v>
      </c>
      <c r="F27" s="346">
        <v>1324</v>
      </c>
      <c r="G27" s="346">
        <v>2763727.4382159999</v>
      </c>
      <c r="H27" s="347">
        <v>8.0594263618201226E-2</v>
      </c>
      <c r="I27" s="328"/>
      <c r="K27" s="380"/>
    </row>
    <row r="28" spans="1:16" s="370" customFormat="1" ht="18" customHeight="1">
      <c r="A28" s="349" t="s">
        <v>1327</v>
      </c>
      <c r="B28" s="346">
        <v>4721</v>
      </c>
      <c r="C28" s="346">
        <v>821118.54756159999</v>
      </c>
      <c r="D28" s="347">
        <v>2.3237572272580522E-2</v>
      </c>
      <c r="E28" s="348">
        <v>173.92894462224106</v>
      </c>
      <c r="F28" s="346">
        <v>4860</v>
      </c>
      <c r="G28" s="346">
        <v>947394.75101909996</v>
      </c>
      <c r="H28" s="347">
        <v>2.7627392360883723E-2</v>
      </c>
      <c r="I28" s="328"/>
      <c r="K28" s="380"/>
    </row>
    <row r="29" spans="1:16" s="370" customFormat="1" ht="30" customHeight="1">
      <c r="A29" s="349" t="s">
        <v>1328</v>
      </c>
      <c r="B29" s="346">
        <v>273</v>
      </c>
      <c r="C29" s="346">
        <v>5393.0457003000001</v>
      </c>
      <c r="D29" s="347">
        <v>1.5262265065404498E-4</v>
      </c>
      <c r="E29" s="348">
        <v>19.754746154945057</v>
      </c>
      <c r="F29" s="346">
        <v>285</v>
      </c>
      <c r="G29" s="346">
        <v>7730.9384962000004</v>
      </c>
      <c r="H29" s="347">
        <v>2.2544527602947611E-4</v>
      </c>
      <c r="I29" s="328"/>
      <c r="K29" s="380"/>
    </row>
    <row r="30" spans="1:16" s="370" customFormat="1" ht="18" customHeight="1">
      <c r="A30" s="349" t="s">
        <v>1329</v>
      </c>
      <c r="B30" s="346">
        <v>6590</v>
      </c>
      <c r="C30" s="346">
        <v>232525.5128843</v>
      </c>
      <c r="D30" s="347">
        <v>6.5804486172106828E-3</v>
      </c>
      <c r="E30" s="348">
        <v>35.284599830698028</v>
      </c>
      <c r="F30" s="346">
        <v>6550</v>
      </c>
      <c r="G30" s="346">
        <v>453263.21798830002</v>
      </c>
      <c r="H30" s="347">
        <v>1.3217806782916272E-2</v>
      </c>
      <c r="I30" s="328"/>
    </row>
    <row r="31" spans="1:16" s="370" customFormat="1" ht="20.100000000000001" customHeight="1">
      <c r="A31" s="339" t="s">
        <v>1331</v>
      </c>
      <c r="B31" s="340">
        <v>30875</v>
      </c>
      <c r="C31" s="340">
        <v>1452851.9351171001</v>
      </c>
      <c r="D31" s="341">
        <v>4.1115563573491637E-2</v>
      </c>
      <c r="E31" s="342">
        <v>47.055933121201626</v>
      </c>
      <c r="F31" s="340">
        <v>32740</v>
      </c>
      <c r="G31" s="340">
        <v>1645078.5483562998</v>
      </c>
      <c r="H31" s="341">
        <v>4.7972854473832989E-2</v>
      </c>
      <c r="I31" s="328"/>
    </row>
    <row r="32" spans="1:16" s="370" customFormat="1" ht="30" customHeight="1">
      <c r="A32" s="345" t="s">
        <v>1332</v>
      </c>
      <c r="B32" s="346">
        <v>185</v>
      </c>
      <c r="C32" s="346">
        <v>262583.09647430002</v>
      </c>
      <c r="D32" s="347">
        <v>7.4310752083234077E-3</v>
      </c>
      <c r="E32" s="348">
        <v>1419.3680890502703</v>
      </c>
      <c r="F32" s="346">
        <v>192</v>
      </c>
      <c r="G32" s="346">
        <v>286422.36099060002</v>
      </c>
      <c r="H32" s="347">
        <v>8.3524876399261906E-3</v>
      </c>
      <c r="I32" s="328"/>
    </row>
    <row r="33" spans="1:9" s="370" customFormat="1" ht="30" customHeight="1">
      <c r="A33" s="345" t="s">
        <v>1333</v>
      </c>
      <c r="B33" s="346">
        <v>22979</v>
      </c>
      <c r="C33" s="346">
        <v>925148.67798399995</v>
      </c>
      <c r="D33" s="347">
        <v>2.6181614495710482E-2</v>
      </c>
      <c r="E33" s="348">
        <v>40.260615256712647</v>
      </c>
      <c r="F33" s="346">
        <v>24104</v>
      </c>
      <c r="G33" s="346">
        <v>1086032.4784893</v>
      </c>
      <c r="H33" s="347">
        <v>3.1670267718510933E-2</v>
      </c>
      <c r="I33" s="328"/>
    </row>
    <row r="34" spans="1:9" s="370" customFormat="1" ht="30" customHeight="1">
      <c r="A34" s="345" t="s">
        <v>1334</v>
      </c>
      <c r="B34" s="346">
        <v>4438</v>
      </c>
      <c r="C34" s="346">
        <v>42415.215349300001</v>
      </c>
      <c r="D34" s="347">
        <v>1.2003463264389168E-3</v>
      </c>
      <c r="E34" s="348">
        <v>9.5572815117845877</v>
      </c>
      <c r="F34" s="346">
        <v>4324</v>
      </c>
      <c r="G34" s="346">
        <v>44541.758962300002</v>
      </c>
      <c r="H34" s="347">
        <v>1.2989016985492693E-3</v>
      </c>
      <c r="I34" s="328"/>
    </row>
    <row r="35" spans="1:9" s="370" customFormat="1" ht="5.0999999999999996" customHeight="1">
      <c r="A35" s="355"/>
      <c r="B35" s="356"/>
      <c r="C35" s="356"/>
      <c r="D35" s="357"/>
      <c r="E35" s="358"/>
      <c r="F35" s="356"/>
      <c r="G35" s="356"/>
      <c r="H35" s="357"/>
      <c r="I35" s="328"/>
    </row>
    <row r="36" spans="1:9" s="370" customFormat="1" ht="12">
      <c r="A36" s="345"/>
      <c r="B36" s="346"/>
      <c r="C36" s="346"/>
      <c r="D36" s="347"/>
      <c r="E36" s="348"/>
      <c r="F36" s="346"/>
      <c r="G36" s="346"/>
      <c r="H36" s="359" t="s">
        <v>1422</v>
      </c>
      <c r="I36" s="328"/>
    </row>
    <row r="37" spans="1:9" s="370" customFormat="1" ht="15" customHeight="1">
      <c r="A37" s="1390"/>
      <c r="B37" s="1390"/>
      <c r="C37" s="1390"/>
      <c r="D37" s="1390"/>
      <c r="E37" s="1390"/>
      <c r="F37" s="1390"/>
      <c r="G37" s="1390"/>
      <c r="H37" s="1390"/>
      <c r="I37" s="328"/>
    </row>
    <row r="38" spans="1:9" s="370" customFormat="1" ht="15" customHeight="1">
      <c r="A38" s="1391"/>
      <c r="B38" s="1391"/>
      <c r="C38" s="1391"/>
      <c r="D38" s="1391"/>
      <c r="E38" s="1391"/>
      <c r="F38" s="1391"/>
      <c r="G38" s="1391"/>
      <c r="H38" s="1391"/>
      <c r="I38" s="328"/>
    </row>
    <row r="39" spans="1:9" s="370" customFormat="1" ht="12">
      <c r="A39" s="331"/>
      <c r="B39" s="332"/>
      <c r="C39" s="332"/>
      <c r="D39" s="332"/>
      <c r="E39" s="332"/>
      <c r="F39" s="333"/>
      <c r="G39" s="333"/>
      <c r="H39" s="334" t="s">
        <v>22</v>
      </c>
      <c r="I39" s="328"/>
    </row>
    <row r="40" spans="1:9" s="370" customFormat="1" ht="15" customHeight="1">
      <c r="A40" s="335"/>
      <c r="B40" s="1388" t="s">
        <v>0</v>
      </c>
      <c r="C40" s="1388"/>
      <c r="D40" s="1388"/>
      <c r="E40" s="1388"/>
      <c r="F40" s="1389" t="s">
        <v>1</v>
      </c>
      <c r="G40" s="1389"/>
      <c r="H40" s="1389"/>
      <c r="I40" s="328"/>
    </row>
    <row r="41" spans="1:9" s="370" customFormat="1" ht="39.950000000000003" customHeight="1">
      <c r="A41" s="293" t="s">
        <v>1309</v>
      </c>
      <c r="B41" s="336" t="s">
        <v>23</v>
      </c>
      <c r="C41" s="336" t="s">
        <v>3</v>
      </c>
      <c r="D41" s="336" t="s">
        <v>1310</v>
      </c>
      <c r="E41" s="336" t="s">
        <v>1311</v>
      </c>
      <c r="F41" s="336" t="s">
        <v>1312</v>
      </c>
      <c r="G41" s="336" t="s">
        <v>3</v>
      </c>
      <c r="H41" s="336" t="s">
        <v>1310</v>
      </c>
      <c r="I41" s="328"/>
    </row>
    <row r="42" spans="1:9" s="370" customFormat="1" ht="15" customHeight="1">
      <c r="A42" s="293" t="s">
        <v>6</v>
      </c>
      <c r="B42" s="293" t="s">
        <v>7</v>
      </c>
      <c r="C42" s="293" t="s">
        <v>8</v>
      </c>
      <c r="D42" s="293" t="s">
        <v>9</v>
      </c>
      <c r="E42" s="293" t="s">
        <v>10</v>
      </c>
      <c r="F42" s="293" t="s">
        <v>11</v>
      </c>
      <c r="G42" s="293" t="s">
        <v>12</v>
      </c>
      <c r="H42" s="293" t="s">
        <v>13</v>
      </c>
      <c r="I42" s="328"/>
    </row>
    <row r="43" spans="1:9" s="370" customFormat="1" ht="5.0999999999999996" customHeight="1">
      <c r="A43" s="338"/>
      <c r="B43" s="338"/>
      <c r="C43" s="338"/>
      <c r="D43" s="338"/>
      <c r="E43" s="338"/>
      <c r="F43" s="338"/>
      <c r="G43" s="338"/>
      <c r="H43" s="338"/>
      <c r="I43" s="328"/>
    </row>
    <row r="44" spans="1:9" s="370" customFormat="1" ht="27.95" customHeight="1">
      <c r="A44" s="345" t="s">
        <v>1336</v>
      </c>
      <c r="B44" s="346">
        <v>18</v>
      </c>
      <c r="C44" s="346">
        <v>15222.722900500001</v>
      </c>
      <c r="D44" s="347">
        <v>4.3080152632808238E-4</v>
      </c>
      <c r="E44" s="348">
        <v>845.70682780555558</v>
      </c>
      <c r="F44" s="346">
        <v>18</v>
      </c>
      <c r="G44" s="346">
        <v>15444.5769495</v>
      </c>
      <c r="H44" s="347">
        <v>4.503860579475543E-4</v>
      </c>
      <c r="I44" s="328"/>
    </row>
    <row r="45" spans="1:9" s="370" customFormat="1" ht="27.95" customHeight="1">
      <c r="A45" s="345" t="s">
        <v>1337</v>
      </c>
      <c r="B45" s="346">
        <v>1723</v>
      </c>
      <c r="C45" s="346">
        <v>14056.451361400001</v>
      </c>
      <c r="D45" s="347">
        <v>3.9779615912529509E-4</v>
      </c>
      <c r="E45" s="348">
        <v>8.1581261528728959</v>
      </c>
      <c r="F45" s="346">
        <v>2558</v>
      </c>
      <c r="G45" s="346">
        <v>19528.897400000002</v>
      </c>
      <c r="H45" s="347">
        <v>5.6949071151689832E-4</v>
      </c>
      <c r="I45" s="328"/>
    </row>
    <row r="46" spans="1:9" s="370" customFormat="1" ht="38.1" customHeight="1">
      <c r="A46" s="345" t="s">
        <v>1338</v>
      </c>
      <c r="B46" s="346">
        <v>75</v>
      </c>
      <c r="C46" s="346">
        <v>127516.81079620001</v>
      </c>
      <c r="D46" s="347">
        <v>3.6087129144082297E-3</v>
      </c>
      <c r="E46" s="348">
        <v>1700.2241439493334</v>
      </c>
      <c r="F46" s="346">
        <v>82</v>
      </c>
      <c r="G46" s="346">
        <v>128320.65319919999</v>
      </c>
      <c r="H46" s="347">
        <v>3.7420146460867554E-3</v>
      </c>
      <c r="I46" s="328"/>
    </row>
    <row r="47" spans="1:9" s="370" customFormat="1" ht="18" customHeight="1">
      <c r="A47" s="345" t="s">
        <v>1339</v>
      </c>
      <c r="B47" s="346">
        <v>1230</v>
      </c>
      <c r="C47" s="346">
        <v>478.92512119999998</v>
      </c>
      <c r="D47" s="347">
        <v>1.3553532739076861E-5</v>
      </c>
      <c r="E47" s="348">
        <v>0.38937001723577236</v>
      </c>
      <c r="F47" s="346">
        <v>1240</v>
      </c>
      <c r="G47" s="346">
        <v>561.09920109999996</v>
      </c>
      <c r="H47" s="347">
        <v>1.6362459012458234E-5</v>
      </c>
      <c r="I47" s="328"/>
    </row>
    <row r="48" spans="1:9" s="370" customFormat="1" ht="18" customHeight="1">
      <c r="A48" s="345" t="s">
        <v>1340</v>
      </c>
      <c r="B48" s="346" t="s">
        <v>15</v>
      </c>
      <c r="C48" s="346" t="s">
        <v>15</v>
      </c>
      <c r="D48" s="347" t="s">
        <v>15</v>
      </c>
      <c r="E48" s="348" t="s">
        <v>15</v>
      </c>
      <c r="F48" s="346" t="s">
        <v>15</v>
      </c>
      <c r="G48" s="346" t="s">
        <v>15</v>
      </c>
      <c r="H48" s="347" t="s">
        <v>15</v>
      </c>
      <c r="I48" s="328"/>
    </row>
    <row r="49" spans="1:9" s="370" customFormat="1" ht="27.95" customHeight="1">
      <c r="A49" s="345" t="s">
        <v>1341</v>
      </c>
      <c r="B49" s="346">
        <v>227</v>
      </c>
      <c r="C49" s="346">
        <v>65430.035130199998</v>
      </c>
      <c r="D49" s="347">
        <v>1.8516634104181438E-3</v>
      </c>
      <c r="E49" s="348">
        <v>288.23804022114535</v>
      </c>
      <c r="F49" s="346">
        <v>222</v>
      </c>
      <c r="G49" s="346">
        <v>64226.723164299998</v>
      </c>
      <c r="H49" s="347">
        <v>1.8729435422829381E-3</v>
      </c>
      <c r="I49" s="328"/>
    </row>
    <row r="50" spans="1:9" s="370" customFormat="1" ht="18" customHeight="1">
      <c r="A50" s="345" t="s">
        <v>1342</v>
      </c>
      <c r="B50" s="346" t="s">
        <v>15</v>
      </c>
      <c r="C50" s="346" t="s">
        <v>15</v>
      </c>
      <c r="D50" s="347" t="s">
        <v>15</v>
      </c>
      <c r="E50" s="348" t="s">
        <v>15</v>
      </c>
      <c r="F50" s="346" t="s">
        <v>15</v>
      </c>
      <c r="G50" s="346" t="s">
        <v>15</v>
      </c>
      <c r="H50" s="347" t="s">
        <v>15</v>
      </c>
      <c r="I50" s="328"/>
    </row>
    <row r="51" spans="1:9" s="370" customFormat="1" ht="18" customHeight="1">
      <c r="A51" s="345" t="s">
        <v>1343</v>
      </c>
      <c r="B51" s="346" t="s">
        <v>15</v>
      </c>
      <c r="C51" s="346" t="s">
        <v>15</v>
      </c>
      <c r="D51" s="347" t="s">
        <v>15</v>
      </c>
      <c r="E51" s="348" t="s">
        <v>15</v>
      </c>
      <c r="F51" s="346" t="s">
        <v>15</v>
      </c>
      <c r="G51" s="346" t="s">
        <v>15</v>
      </c>
      <c r="H51" s="347" t="s">
        <v>15</v>
      </c>
      <c r="I51" s="328"/>
    </row>
    <row r="52" spans="1:9" s="370" customFormat="1" ht="20.100000000000001" customHeight="1">
      <c r="A52" s="339" t="s">
        <v>1344</v>
      </c>
      <c r="B52" s="340">
        <v>835</v>
      </c>
      <c r="C52" s="340">
        <v>503595.83178100002</v>
      </c>
      <c r="D52" s="341">
        <v>1.4251711366078217E-2</v>
      </c>
      <c r="E52" s="342">
        <v>603.10878057604793</v>
      </c>
      <c r="F52" s="340">
        <v>842</v>
      </c>
      <c r="G52" s="340">
        <v>518104.62773410004</v>
      </c>
      <c r="H52" s="341">
        <v>1.5108675469230042E-2</v>
      </c>
      <c r="I52" s="328"/>
    </row>
    <row r="53" spans="1:9" s="370" customFormat="1" ht="27.95" customHeight="1">
      <c r="A53" s="345" t="s">
        <v>1345</v>
      </c>
      <c r="B53" s="346">
        <v>774</v>
      </c>
      <c r="C53" s="346">
        <v>52827.704719000001</v>
      </c>
      <c r="D53" s="347">
        <v>1.4950187278654943E-3</v>
      </c>
      <c r="E53" s="348">
        <v>68.252848474160203</v>
      </c>
      <c r="F53" s="346">
        <v>780</v>
      </c>
      <c r="G53" s="346">
        <v>45334.134272700001</v>
      </c>
      <c r="H53" s="347">
        <v>1.3220085012563244E-3</v>
      </c>
      <c r="I53" s="328"/>
    </row>
    <row r="54" spans="1:9" s="370" customFormat="1" ht="27.95" customHeight="1">
      <c r="A54" s="345" t="s">
        <v>1346</v>
      </c>
      <c r="B54" s="346">
        <v>46</v>
      </c>
      <c r="C54" s="346">
        <v>78494.113393099993</v>
      </c>
      <c r="D54" s="347">
        <v>2.2213755107114482E-3</v>
      </c>
      <c r="E54" s="348">
        <v>1706.3937694152173</v>
      </c>
      <c r="F54" s="346">
        <v>48</v>
      </c>
      <c r="G54" s="346">
        <v>81742.818480000002</v>
      </c>
      <c r="H54" s="347">
        <v>2.383738052593377E-3</v>
      </c>
      <c r="I54" s="328"/>
    </row>
    <row r="55" spans="1:9" s="370" customFormat="1" ht="18" customHeight="1">
      <c r="A55" s="345" t="s">
        <v>1347</v>
      </c>
      <c r="B55" s="346">
        <v>15</v>
      </c>
      <c r="C55" s="346">
        <v>372274.01366890001</v>
      </c>
      <c r="D55" s="347">
        <v>1.0535317127501274E-2</v>
      </c>
      <c r="E55" s="348">
        <v>24818.267577926668</v>
      </c>
      <c r="F55" s="346">
        <v>14</v>
      </c>
      <c r="G55" s="346">
        <v>391027.67498140002</v>
      </c>
      <c r="H55" s="347">
        <v>1.1402928915380341E-2</v>
      </c>
      <c r="I55" s="328"/>
    </row>
    <row r="56" spans="1:9" s="370" customFormat="1" ht="20.100000000000001" customHeight="1">
      <c r="A56" s="339" t="s">
        <v>1348</v>
      </c>
      <c r="B56" s="340">
        <v>297356</v>
      </c>
      <c r="C56" s="340">
        <v>13048698.773043901</v>
      </c>
      <c r="D56" s="341">
        <v>0.36927686227790757</v>
      </c>
      <c r="E56" s="342">
        <v>43.882412909253219</v>
      </c>
      <c r="F56" s="340">
        <v>298052</v>
      </c>
      <c r="G56" s="340">
        <v>12316189.3676008</v>
      </c>
      <c r="H56" s="341">
        <v>0.35915778051718567</v>
      </c>
      <c r="I56" s="328"/>
    </row>
    <row r="57" spans="1:9" s="370" customFormat="1" ht="27.95" customHeight="1">
      <c r="A57" s="345" t="s">
        <v>1349</v>
      </c>
      <c r="B57" s="346">
        <v>280698</v>
      </c>
      <c r="C57" s="346">
        <v>4301359.3967442997</v>
      </c>
      <c r="D57" s="347">
        <v>0.1217280381121711</v>
      </c>
      <c r="E57" s="348">
        <v>15.323797806697232</v>
      </c>
      <c r="F57" s="346">
        <v>280458</v>
      </c>
      <c r="G57" s="346">
        <v>4212743.6593787</v>
      </c>
      <c r="H57" s="347">
        <v>0.12284965888641915</v>
      </c>
      <c r="I57" s="328"/>
    </row>
    <row r="58" spans="1:9" s="370" customFormat="1" ht="18" customHeight="1">
      <c r="A58" s="349" t="s">
        <v>1350</v>
      </c>
      <c r="B58" s="346">
        <v>10420</v>
      </c>
      <c r="C58" s="346">
        <v>857258.49088309996</v>
      </c>
      <c r="D58" s="347">
        <v>2.4260329032069407E-2</v>
      </c>
      <c r="E58" s="348">
        <v>82.270488568435695</v>
      </c>
      <c r="F58" s="346">
        <v>10376</v>
      </c>
      <c r="G58" s="346">
        <v>862079.56983399997</v>
      </c>
      <c r="H58" s="347">
        <v>2.51394790782682E-2</v>
      </c>
      <c r="I58" s="328"/>
    </row>
    <row r="59" spans="1:9" s="370" customFormat="1" ht="18" customHeight="1">
      <c r="A59" s="349" t="s">
        <v>1351</v>
      </c>
      <c r="B59" s="346">
        <v>270150</v>
      </c>
      <c r="C59" s="346">
        <v>3426836.4993930999</v>
      </c>
      <c r="D59" s="347">
        <v>9.697912811425087E-2</v>
      </c>
      <c r="E59" s="348">
        <v>12.684939845985934</v>
      </c>
      <c r="F59" s="346">
        <v>269937</v>
      </c>
      <c r="G59" s="346">
        <v>3327428.0371269002</v>
      </c>
      <c r="H59" s="347">
        <v>9.7032583129074909E-2</v>
      </c>
      <c r="I59" s="328"/>
    </row>
    <row r="60" spans="1:9" s="370" customFormat="1" ht="18" customHeight="1">
      <c r="A60" s="349" t="s">
        <v>1352</v>
      </c>
      <c r="B60" s="346">
        <v>128</v>
      </c>
      <c r="C60" s="346">
        <v>17264.406468100002</v>
      </c>
      <c r="D60" s="347">
        <v>4.8858096585083395E-4</v>
      </c>
      <c r="E60" s="348">
        <v>134.87817553203126</v>
      </c>
      <c r="F60" s="346">
        <v>145</v>
      </c>
      <c r="G60" s="346">
        <v>23236.052417800001</v>
      </c>
      <c r="H60" s="347">
        <v>6.7759667907604803E-4</v>
      </c>
      <c r="I60" s="328"/>
    </row>
    <row r="61" spans="1:9" s="370" customFormat="1" ht="18" customHeight="1">
      <c r="A61" s="345" t="s">
        <v>1353</v>
      </c>
      <c r="B61" s="346">
        <v>676</v>
      </c>
      <c r="C61" s="346">
        <v>362549.62174510001</v>
      </c>
      <c r="D61" s="347">
        <v>1.0260117814555237E-2</v>
      </c>
      <c r="E61" s="348">
        <v>536.31600849866868</v>
      </c>
      <c r="F61" s="346">
        <v>263</v>
      </c>
      <c r="G61" s="346">
        <v>157705.00908549997</v>
      </c>
      <c r="H61" s="347">
        <v>4.5989046895131055E-3</v>
      </c>
      <c r="I61" s="328"/>
    </row>
    <row r="62" spans="1:9" s="370" customFormat="1" ht="18" customHeight="1">
      <c r="A62" s="349" t="s">
        <v>1354</v>
      </c>
      <c r="B62" s="346" t="s">
        <v>15</v>
      </c>
      <c r="C62" s="346" t="s">
        <v>15</v>
      </c>
      <c r="D62" s="347" t="s">
        <v>15</v>
      </c>
      <c r="E62" s="348" t="s">
        <v>15</v>
      </c>
      <c r="F62" s="346" t="s">
        <v>15</v>
      </c>
      <c r="G62" s="346" t="s">
        <v>15</v>
      </c>
      <c r="H62" s="347" t="s">
        <v>15</v>
      </c>
      <c r="I62" s="328"/>
    </row>
    <row r="63" spans="1:9" s="370" customFormat="1" ht="18" customHeight="1">
      <c r="A63" s="349" t="s">
        <v>1355</v>
      </c>
      <c r="B63" s="346">
        <v>675</v>
      </c>
      <c r="C63" s="346">
        <v>271788.51916979998</v>
      </c>
      <c r="D63" s="347">
        <v>7.6915877443287962E-3</v>
      </c>
      <c r="E63" s="348">
        <v>402.6496580293333</v>
      </c>
      <c r="F63" s="346">
        <v>262</v>
      </c>
      <c r="G63" s="346">
        <v>66942.973052999994</v>
      </c>
      <c r="H63" s="347">
        <v>1.9521532923312669E-3</v>
      </c>
      <c r="I63" s="328"/>
    </row>
    <row r="64" spans="1:9" s="370" customFormat="1" ht="18" customHeight="1">
      <c r="A64" s="349" t="s">
        <v>1356</v>
      </c>
      <c r="B64" s="346" t="s">
        <v>15</v>
      </c>
      <c r="C64" s="346" t="s">
        <v>15</v>
      </c>
      <c r="D64" s="347" t="s">
        <v>15</v>
      </c>
      <c r="E64" s="348" t="s">
        <v>15</v>
      </c>
      <c r="F64" s="346" t="s">
        <v>15</v>
      </c>
      <c r="G64" s="346" t="s">
        <v>15</v>
      </c>
      <c r="H64" s="360" t="s">
        <v>15</v>
      </c>
      <c r="I64" s="328"/>
    </row>
    <row r="65" spans="1:9" s="370" customFormat="1" ht="18" customHeight="1">
      <c r="A65" s="349" t="s">
        <v>1357</v>
      </c>
      <c r="B65" s="346">
        <v>1</v>
      </c>
      <c r="C65" s="346">
        <v>90761.102575299999</v>
      </c>
      <c r="D65" s="347">
        <v>2.5685300702264391E-3</v>
      </c>
      <c r="E65" s="348">
        <v>90761.102575299999</v>
      </c>
      <c r="F65" s="346">
        <v>1</v>
      </c>
      <c r="G65" s="346">
        <v>90762.036032499993</v>
      </c>
      <c r="H65" s="347">
        <v>2.6467513971818392E-3</v>
      </c>
      <c r="I65" s="328"/>
    </row>
    <row r="66" spans="1:9" s="370" customFormat="1" ht="18" customHeight="1">
      <c r="A66" s="345" t="s">
        <v>1358</v>
      </c>
      <c r="B66" s="346">
        <v>10560</v>
      </c>
      <c r="C66" s="346">
        <v>1892520.1957431999</v>
      </c>
      <c r="D66" s="347">
        <v>5.3558131108470262E-2</v>
      </c>
      <c r="E66" s="348">
        <v>179.21592762719695</v>
      </c>
      <c r="F66" s="346">
        <v>12222</v>
      </c>
      <c r="G66" s="346">
        <v>1992492.8360416002</v>
      </c>
      <c r="H66" s="347">
        <v>5.8103954342535159E-2</v>
      </c>
      <c r="I66" s="328"/>
    </row>
    <row r="67" spans="1:9" s="370" customFormat="1" ht="18" customHeight="1">
      <c r="A67" s="349" t="s">
        <v>1359</v>
      </c>
      <c r="B67" s="346">
        <v>62</v>
      </c>
      <c r="C67" s="346">
        <v>40388.435507800001</v>
      </c>
      <c r="D67" s="347">
        <v>1.1429886608651375E-3</v>
      </c>
      <c r="E67" s="348">
        <v>651.42637915806449</v>
      </c>
      <c r="F67" s="346">
        <v>66</v>
      </c>
      <c r="G67" s="346">
        <v>42197.1396226</v>
      </c>
      <c r="H67" s="347">
        <v>1.2305292293487279E-3</v>
      </c>
      <c r="I67" s="328"/>
    </row>
    <row r="68" spans="1:9" s="370" customFormat="1" ht="18" customHeight="1">
      <c r="A68" s="349" t="s">
        <v>1360</v>
      </c>
      <c r="B68" s="346">
        <v>4</v>
      </c>
      <c r="C68" s="346">
        <v>145.87359749999999</v>
      </c>
      <c r="D68" s="347">
        <v>4.1282081310107951E-6</v>
      </c>
      <c r="E68" s="348">
        <v>36.468399374999997</v>
      </c>
      <c r="F68" s="346">
        <v>4</v>
      </c>
      <c r="G68" s="346">
        <v>144.00854749999999</v>
      </c>
      <c r="H68" s="347">
        <v>4.1994961876490805E-6</v>
      </c>
      <c r="I68" s="328"/>
    </row>
    <row r="69" spans="1:9" s="370" customFormat="1" ht="18" customHeight="1">
      <c r="A69" s="349" t="s">
        <v>1361</v>
      </c>
      <c r="B69" s="346">
        <v>1668</v>
      </c>
      <c r="C69" s="346">
        <v>181205.71058310001</v>
      </c>
      <c r="D69" s="347">
        <v>5.1281033760392615E-3</v>
      </c>
      <c r="E69" s="348">
        <v>108.63651713615108</v>
      </c>
      <c r="F69" s="346">
        <v>1678</v>
      </c>
      <c r="G69" s="346">
        <v>180322.15851800001</v>
      </c>
      <c r="H69" s="347">
        <v>5.2584532681644765E-3</v>
      </c>
      <c r="I69" s="328"/>
    </row>
    <row r="70" spans="1:9" s="370" customFormat="1" ht="18" customHeight="1">
      <c r="A70" s="349" t="s">
        <v>1362</v>
      </c>
      <c r="B70" s="346">
        <v>8405</v>
      </c>
      <c r="C70" s="346">
        <v>1579228.3051958999</v>
      </c>
      <c r="D70" s="347">
        <v>4.4692002130352008E-2</v>
      </c>
      <c r="E70" s="348">
        <v>187.89152947006542</v>
      </c>
      <c r="F70" s="346">
        <v>9268</v>
      </c>
      <c r="G70" s="346">
        <v>1663063.2626954</v>
      </c>
      <c r="H70" s="347">
        <v>4.8497314588278689E-2</v>
      </c>
      <c r="I70" s="328"/>
    </row>
    <row r="71" spans="1:9" s="370" customFormat="1" ht="18" customHeight="1">
      <c r="A71" s="349" t="s">
        <v>1363</v>
      </c>
      <c r="B71" s="346">
        <v>252</v>
      </c>
      <c r="C71" s="346">
        <v>73090.477518400003</v>
      </c>
      <c r="D71" s="347">
        <v>2.0684531591874987E-3</v>
      </c>
      <c r="E71" s="348">
        <v>290.04157745396827</v>
      </c>
      <c r="F71" s="346">
        <v>267</v>
      </c>
      <c r="G71" s="346">
        <v>80047.163601499997</v>
      </c>
      <c r="H71" s="347">
        <v>2.3342903196535716E-3</v>
      </c>
      <c r="I71" s="328"/>
    </row>
    <row r="72" spans="1:9" s="370" customFormat="1" ht="18" customHeight="1">
      <c r="A72" s="349" t="s">
        <v>1364</v>
      </c>
      <c r="B72" s="346">
        <v>169</v>
      </c>
      <c r="C72" s="346">
        <v>18461.393340499999</v>
      </c>
      <c r="D72" s="347">
        <v>5.2245557389534207E-4</v>
      </c>
      <c r="E72" s="348">
        <v>109.23901384911242</v>
      </c>
      <c r="F72" s="346">
        <v>939</v>
      </c>
      <c r="G72" s="346">
        <v>26719.103056600001</v>
      </c>
      <c r="H72" s="347">
        <v>7.7916744090203818E-4</v>
      </c>
      <c r="I72" s="328"/>
    </row>
    <row r="73" spans="1:9" s="370" customFormat="1" ht="5.0999999999999996" customHeight="1">
      <c r="A73" s="361"/>
      <c r="B73" s="356"/>
      <c r="C73" s="356"/>
      <c r="D73" s="357"/>
      <c r="E73" s="358"/>
      <c r="F73" s="356"/>
      <c r="G73" s="356"/>
      <c r="H73" s="357"/>
      <c r="I73" s="328"/>
    </row>
    <row r="74" spans="1:9" s="370" customFormat="1" ht="15" customHeight="1">
      <c r="A74" s="328"/>
      <c r="B74" s="362"/>
      <c r="C74" s="362"/>
      <c r="D74" s="362"/>
      <c r="E74" s="362"/>
      <c r="F74" s="362"/>
      <c r="G74" s="1392" t="s">
        <v>1422</v>
      </c>
      <c r="H74" s="1392"/>
      <c r="I74" s="328"/>
    </row>
    <row r="75" spans="1:9" s="370" customFormat="1" ht="15" customHeight="1">
      <c r="A75" s="1390"/>
      <c r="B75" s="1390"/>
      <c r="C75" s="1390"/>
      <c r="D75" s="1390"/>
      <c r="E75" s="1390"/>
      <c r="F75" s="1390"/>
      <c r="G75" s="1390"/>
      <c r="H75" s="1390"/>
      <c r="I75" s="328"/>
    </row>
    <row r="76" spans="1:9" s="370" customFormat="1" ht="15" customHeight="1">
      <c r="A76" s="1391"/>
      <c r="B76" s="1391"/>
      <c r="C76" s="1391"/>
      <c r="D76" s="1391"/>
      <c r="E76" s="1391"/>
      <c r="F76" s="1391"/>
      <c r="G76" s="1391"/>
      <c r="H76" s="1391"/>
      <c r="I76" s="328"/>
    </row>
    <row r="77" spans="1:9" s="370" customFormat="1" ht="12">
      <c r="A77" s="331"/>
      <c r="B77" s="332"/>
      <c r="C77" s="332"/>
      <c r="D77" s="332"/>
      <c r="E77" s="332"/>
      <c r="F77" s="333"/>
      <c r="G77" s="333"/>
      <c r="H77" s="334" t="s">
        <v>22</v>
      </c>
      <c r="I77" s="328"/>
    </row>
    <row r="78" spans="1:9" s="370" customFormat="1" ht="15" customHeight="1">
      <c r="A78" s="335"/>
      <c r="B78" s="1388" t="s">
        <v>0</v>
      </c>
      <c r="C78" s="1388"/>
      <c r="D78" s="1388"/>
      <c r="E78" s="1388"/>
      <c r="F78" s="1389" t="s">
        <v>1</v>
      </c>
      <c r="G78" s="1389"/>
      <c r="H78" s="1389"/>
      <c r="I78" s="328"/>
    </row>
    <row r="79" spans="1:9" s="370" customFormat="1" ht="39.950000000000003" customHeight="1">
      <c r="A79" s="293" t="s">
        <v>1309</v>
      </c>
      <c r="B79" s="336" t="s">
        <v>23</v>
      </c>
      <c r="C79" s="336" t="s">
        <v>3</v>
      </c>
      <c r="D79" s="336" t="s">
        <v>1310</v>
      </c>
      <c r="E79" s="336" t="s">
        <v>1311</v>
      </c>
      <c r="F79" s="336" t="s">
        <v>1312</v>
      </c>
      <c r="G79" s="336" t="s">
        <v>3</v>
      </c>
      <c r="H79" s="336" t="s">
        <v>1310</v>
      </c>
      <c r="I79" s="328"/>
    </row>
    <row r="80" spans="1:9" s="370" customFormat="1" ht="15" customHeight="1">
      <c r="A80" s="293" t="s">
        <v>6</v>
      </c>
      <c r="B80" s="293" t="s">
        <v>7</v>
      </c>
      <c r="C80" s="293" t="s">
        <v>8</v>
      </c>
      <c r="D80" s="293" t="s">
        <v>9</v>
      </c>
      <c r="E80" s="293" t="s">
        <v>10</v>
      </c>
      <c r="F80" s="293" t="s">
        <v>11</v>
      </c>
      <c r="G80" s="293" t="s">
        <v>12</v>
      </c>
      <c r="H80" s="293" t="s">
        <v>13</v>
      </c>
      <c r="I80" s="328"/>
    </row>
    <row r="81" spans="1:9" s="370" customFormat="1" ht="5.0999999999999996" customHeight="1">
      <c r="A81" s="338"/>
      <c r="B81" s="338"/>
      <c r="C81" s="338"/>
      <c r="D81" s="338"/>
      <c r="E81" s="338"/>
      <c r="F81" s="338"/>
      <c r="G81" s="338"/>
      <c r="H81" s="338"/>
      <c r="I81" s="328"/>
    </row>
    <row r="82" spans="1:9" s="370" customFormat="1" ht="30" customHeight="1">
      <c r="A82" s="345" t="s">
        <v>1365</v>
      </c>
      <c r="B82" s="346">
        <v>5417</v>
      </c>
      <c r="C82" s="346">
        <v>6457226.7522908002</v>
      </c>
      <c r="D82" s="347">
        <v>0.18273886734429315</v>
      </c>
      <c r="E82" s="348">
        <v>1192.0300447278569</v>
      </c>
      <c r="F82" s="346">
        <v>5106</v>
      </c>
      <c r="G82" s="346">
        <v>5925699.5248868009</v>
      </c>
      <c r="H82" s="347">
        <v>0.17280191346917162</v>
      </c>
      <c r="I82" s="328"/>
    </row>
    <row r="83" spans="1:9" s="370" customFormat="1" ht="18" customHeight="1">
      <c r="A83" s="349" t="s">
        <v>1366</v>
      </c>
      <c r="B83" s="346">
        <v>254</v>
      </c>
      <c r="C83" s="346">
        <v>561606.27784360002</v>
      </c>
      <c r="D83" s="347">
        <v>1.5893401152464601E-2</v>
      </c>
      <c r="E83" s="348">
        <v>2211.048337966929</v>
      </c>
      <c r="F83" s="346">
        <v>393</v>
      </c>
      <c r="G83" s="346">
        <v>628496.11503330001</v>
      </c>
      <c r="H83" s="347">
        <v>1.8327849873179241E-2</v>
      </c>
      <c r="I83" s="328"/>
    </row>
    <row r="84" spans="1:9" s="370" customFormat="1" ht="30" customHeight="1">
      <c r="A84" s="349" t="s">
        <v>1367</v>
      </c>
      <c r="B84" s="346">
        <v>4</v>
      </c>
      <c r="C84" s="346">
        <v>11502.640086199999</v>
      </c>
      <c r="D84" s="347">
        <v>3.2552355700929056E-4</v>
      </c>
      <c r="E84" s="348">
        <v>2875.6600215499998</v>
      </c>
      <c r="F84" s="346">
        <v>10</v>
      </c>
      <c r="G84" s="346">
        <v>11837.489298799999</v>
      </c>
      <c r="H84" s="347">
        <v>3.4519819861142192E-4</v>
      </c>
      <c r="I84" s="328"/>
    </row>
    <row r="85" spans="1:9" s="370" customFormat="1" ht="18" customHeight="1">
      <c r="A85" s="349" t="s">
        <v>1368</v>
      </c>
      <c r="B85" s="346">
        <v>131</v>
      </c>
      <c r="C85" s="346">
        <v>363010.523284</v>
      </c>
      <c r="D85" s="347">
        <v>1.027316128172881E-2</v>
      </c>
      <c r="E85" s="348">
        <v>2771.0726968244276</v>
      </c>
      <c r="F85" s="346">
        <v>139</v>
      </c>
      <c r="G85" s="346">
        <v>439617.7583023</v>
      </c>
      <c r="H85" s="347">
        <v>1.2819885569732199E-2</v>
      </c>
      <c r="I85" s="328"/>
    </row>
    <row r="86" spans="1:9" s="370" customFormat="1" ht="18" customHeight="1">
      <c r="A86" s="349" t="s">
        <v>1369</v>
      </c>
      <c r="B86" s="346">
        <v>2131</v>
      </c>
      <c r="C86" s="346">
        <v>1428253.1327122001</v>
      </c>
      <c r="D86" s="347">
        <v>4.0419419940638295E-2</v>
      </c>
      <c r="E86" s="348">
        <v>670.22671642993907</v>
      </c>
      <c r="F86" s="346">
        <v>1562</v>
      </c>
      <c r="G86" s="346">
        <v>1441842.0869741</v>
      </c>
      <c r="H86" s="347">
        <v>4.2046187205934615E-2</v>
      </c>
      <c r="I86" s="328"/>
    </row>
    <row r="87" spans="1:9" s="370" customFormat="1" ht="30" customHeight="1">
      <c r="A87" s="349" t="s">
        <v>1370</v>
      </c>
      <c r="B87" s="346">
        <v>123</v>
      </c>
      <c r="C87" s="346">
        <v>25073.0574361</v>
      </c>
      <c r="D87" s="347">
        <v>7.0956500251533668E-4</v>
      </c>
      <c r="E87" s="348">
        <v>203.84599541544716</v>
      </c>
      <c r="F87" s="346">
        <v>131</v>
      </c>
      <c r="G87" s="346">
        <v>36440.778743499999</v>
      </c>
      <c r="H87" s="347">
        <v>1.0626654741329985E-3</v>
      </c>
      <c r="I87" s="328"/>
    </row>
    <row r="88" spans="1:9" s="370" customFormat="1" ht="30" customHeight="1">
      <c r="A88" s="349" t="s">
        <v>1371</v>
      </c>
      <c r="B88" s="346">
        <v>54</v>
      </c>
      <c r="C88" s="346">
        <v>140063.3892303</v>
      </c>
      <c r="D88" s="347">
        <v>3.9637798216188803E-3</v>
      </c>
      <c r="E88" s="348">
        <v>2593.7664672277779</v>
      </c>
      <c r="F88" s="346">
        <v>58</v>
      </c>
      <c r="G88" s="346">
        <v>140605.96789570001</v>
      </c>
      <c r="H88" s="347">
        <v>4.1002720768272541E-3</v>
      </c>
      <c r="I88" s="328"/>
    </row>
    <row r="89" spans="1:9" s="370" customFormat="1" ht="18" customHeight="1">
      <c r="A89" s="349" t="s">
        <v>1372</v>
      </c>
      <c r="B89" s="346">
        <v>7</v>
      </c>
      <c r="C89" s="346">
        <v>36.468985000000004</v>
      </c>
      <c r="D89" s="347">
        <v>1.0320686058812717E-6</v>
      </c>
      <c r="E89" s="348">
        <v>5.2098550000000001</v>
      </c>
      <c r="F89" s="346">
        <v>7</v>
      </c>
      <c r="G89" s="346">
        <v>36.468985000000004</v>
      </c>
      <c r="H89" s="347">
        <v>1.0634880091053729E-6</v>
      </c>
      <c r="I89" s="328"/>
    </row>
    <row r="90" spans="1:9" s="370" customFormat="1" ht="30" customHeight="1">
      <c r="A90" s="349" t="s">
        <v>1373</v>
      </c>
      <c r="B90" s="346">
        <v>109</v>
      </c>
      <c r="C90" s="346">
        <v>31428.888057200002</v>
      </c>
      <c r="D90" s="347">
        <v>8.8943436954971324E-4</v>
      </c>
      <c r="E90" s="348">
        <v>288.33842254311929</v>
      </c>
      <c r="F90" s="346">
        <v>126</v>
      </c>
      <c r="G90" s="346">
        <v>52268.516064700001</v>
      </c>
      <c r="H90" s="347">
        <v>1.5242250391268087E-3</v>
      </c>
      <c r="I90" s="328"/>
    </row>
    <row r="91" spans="1:9" s="370" customFormat="1" ht="18" customHeight="1">
      <c r="A91" s="349" t="s">
        <v>1374</v>
      </c>
      <c r="B91" s="346">
        <v>14</v>
      </c>
      <c r="C91" s="346">
        <v>812.32124239999996</v>
      </c>
      <c r="D91" s="347">
        <v>2.298860942171849E-5</v>
      </c>
      <c r="E91" s="348">
        <v>58.022945885714286</v>
      </c>
      <c r="F91" s="346">
        <v>11</v>
      </c>
      <c r="G91" s="346">
        <v>4209.1652403999997</v>
      </c>
      <c r="H91" s="347">
        <v>1.2274530704675586E-4</v>
      </c>
      <c r="I91" s="328"/>
    </row>
    <row r="92" spans="1:9" s="370" customFormat="1" ht="18" customHeight="1">
      <c r="A92" s="349" t="s">
        <v>1375</v>
      </c>
      <c r="B92" s="346">
        <v>36</v>
      </c>
      <c r="C92" s="346">
        <v>3057.4249559999998</v>
      </c>
      <c r="D92" s="347">
        <v>8.6524818607524378E-5</v>
      </c>
      <c r="E92" s="348">
        <v>84.928471000000002</v>
      </c>
      <c r="F92" s="346">
        <v>36</v>
      </c>
      <c r="G92" s="346">
        <v>3057.4249559999998</v>
      </c>
      <c r="H92" s="347">
        <v>8.915890528473776E-5</v>
      </c>
      <c r="I92" s="328"/>
    </row>
    <row r="93" spans="1:9" s="370" customFormat="1" ht="18" customHeight="1">
      <c r="A93" s="349" t="s">
        <v>1376</v>
      </c>
      <c r="B93" s="346">
        <v>458</v>
      </c>
      <c r="C93" s="346">
        <v>869460.95995639998</v>
      </c>
      <c r="D93" s="347">
        <v>2.4605657678994731E-2</v>
      </c>
      <c r="E93" s="348">
        <v>1898.3863754506549</v>
      </c>
      <c r="F93" s="346">
        <v>469</v>
      </c>
      <c r="G93" s="346">
        <v>809072.6052006</v>
      </c>
      <c r="H93" s="347">
        <v>2.3593719817715887E-2</v>
      </c>
      <c r="I93" s="328"/>
    </row>
    <row r="94" spans="1:9" s="370" customFormat="1" ht="18" customHeight="1">
      <c r="A94" s="349" t="s">
        <v>1377</v>
      </c>
      <c r="B94" s="346">
        <v>203</v>
      </c>
      <c r="C94" s="346">
        <v>260986.1283133</v>
      </c>
      <c r="D94" s="347">
        <v>7.3858811700588363E-3</v>
      </c>
      <c r="E94" s="348">
        <v>1285.6459522822661</v>
      </c>
      <c r="F94" s="346">
        <v>199</v>
      </c>
      <c r="G94" s="346">
        <v>261106.8889159</v>
      </c>
      <c r="H94" s="347">
        <v>7.6142520954961658E-3</v>
      </c>
      <c r="I94" s="328"/>
    </row>
    <row r="95" spans="1:9" s="370" customFormat="1" ht="18" customHeight="1">
      <c r="A95" s="349" t="s">
        <v>1378</v>
      </c>
      <c r="B95" s="346">
        <v>256</v>
      </c>
      <c r="C95" s="346">
        <v>216071.9252542</v>
      </c>
      <c r="D95" s="347">
        <v>6.1148137428882242E-3</v>
      </c>
      <c r="E95" s="348">
        <v>844.03095802421876</v>
      </c>
      <c r="F95" s="346">
        <v>267</v>
      </c>
      <c r="G95" s="346">
        <v>217191.66048009999</v>
      </c>
      <c r="H95" s="347">
        <v>6.3336209274338631E-3</v>
      </c>
      <c r="I95" s="328"/>
    </row>
    <row r="96" spans="1:9" s="370" customFormat="1" ht="18" customHeight="1">
      <c r="A96" s="349" t="s">
        <v>1379</v>
      </c>
      <c r="B96" s="346">
        <v>19</v>
      </c>
      <c r="C96" s="346">
        <v>1417.4427304000001</v>
      </c>
      <c r="D96" s="347">
        <v>4.0113486642978167E-5</v>
      </c>
      <c r="E96" s="348">
        <v>74.602248968421051</v>
      </c>
      <c r="F96" s="346">
        <v>23</v>
      </c>
      <c r="G96" s="346">
        <v>1446.7657442</v>
      </c>
      <c r="H96" s="347">
        <v>4.2189768126014778E-5</v>
      </c>
      <c r="I96" s="328"/>
    </row>
    <row r="97" spans="1:9" s="370" customFormat="1" ht="18" customHeight="1">
      <c r="A97" s="349" t="s">
        <v>1380</v>
      </c>
      <c r="B97" s="346">
        <v>22</v>
      </c>
      <c r="C97" s="346">
        <v>300.47971610000002</v>
      </c>
      <c r="D97" s="347">
        <v>8.5035457304591084E-6</v>
      </c>
      <c r="E97" s="348">
        <v>13.658168913636365</v>
      </c>
      <c r="F97" s="346">
        <v>21</v>
      </c>
      <c r="G97" s="346">
        <v>298.11065559999997</v>
      </c>
      <c r="H97" s="347">
        <v>8.6933351069995899E-6</v>
      </c>
      <c r="I97" s="328"/>
    </row>
    <row r="98" spans="1:9" s="370" customFormat="1" ht="30" customHeight="1">
      <c r="A98" s="349" t="s">
        <v>1381</v>
      </c>
      <c r="B98" s="346">
        <v>121</v>
      </c>
      <c r="C98" s="346">
        <v>16026.5952046</v>
      </c>
      <c r="D98" s="347">
        <v>4.5355103164606837E-4</v>
      </c>
      <c r="E98" s="348">
        <v>132.45120003801654</v>
      </c>
      <c r="F98" s="346">
        <v>129</v>
      </c>
      <c r="G98" s="346">
        <v>17225.5761733</v>
      </c>
      <c r="H98" s="347">
        <v>5.023225546374752E-4</v>
      </c>
      <c r="I98" s="328"/>
    </row>
    <row r="99" spans="1:9" s="370" customFormat="1" ht="18" customHeight="1">
      <c r="A99" s="349" t="s">
        <v>1382</v>
      </c>
      <c r="B99" s="346">
        <v>40</v>
      </c>
      <c r="C99" s="346">
        <v>7333.1493565999999</v>
      </c>
      <c r="D99" s="347">
        <v>2.0752738890828206E-4</v>
      </c>
      <c r="E99" s="348">
        <v>183.32873391499999</v>
      </c>
      <c r="F99" s="346">
        <v>19</v>
      </c>
      <c r="G99" s="346">
        <v>6254.6055526</v>
      </c>
      <c r="H99" s="347">
        <v>1.8239328588042647E-4</v>
      </c>
      <c r="I99" s="328"/>
    </row>
    <row r="100" spans="1:9" s="370" customFormat="1" ht="18" customHeight="1">
      <c r="A100" s="349" t="s">
        <v>1383</v>
      </c>
      <c r="B100" s="346">
        <v>6</v>
      </c>
      <c r="C100" s="346">
        <v>25.885512500000001</v>
      </c>
      <c r="D100" s="347">
        <v>7.3255739907203965E-7</v>
      </c>
      <c r="E100" s="348">
        <v>4.3142520833333338</v>
      </c>
      <c r="F100" s="346">
        <v>6</v>
      </c>
      <c r="G100" s="346">
        <v>28.3618527</v>
      </c>
      <c r="H100" s="347">
        <v>8.2707238116067237E-7</v>
      </c>
      <c r="I100" s="328"/>
    </row>
    <row r="101" spans="1:9" s="370" customFormat="1" ht="18" customHeight="1">
      <c r="A101" s="349" t="s">
        <v>1384</v>
      </c>
      <c r="B101" s="346">
        <v>169</v>
      </c>
      <c r="C101" s="346">
        <v>1185.9852943999999</v>
      </c>
      <c r="D101" s="347">
        <v>3.3563264494120064E-5</v>
      </c>
      <c r="E101" s="348">
        <v>7.0176644639053247</v>
      </c>
      <c r="F101" s="346">
        <v>167</v>
      </c>
      <c r="G101" s="346">
        <v>236.89241960000001</v>
      </c>
      <c r="H101" s="347">
        <v>6.9081233736710415E-6</v>
      </c>
      <c r="I101" s="328"/>
    </row>
    <row r="102" spans="1:9" s="370" customFormat="1" ht="18" customHeight="1">
      <c r="A102" s="349" t="s">
        <v>1385</v>
      </c>
      <c r="B102" s="346">
        <v>8</v>
      </c>
      <c r="C102" s="346">
        <v>49998.093708799999</v>
      </c>
      <c r="D102" s="347">
        <v>1.4149410210007869E-3</v>
      </c>
      <c r="E102" s="348">
        <v>6249.7617135999999</v>
      </c>
      <c r="F102" s="346">
        <v>3</v>
      </c>
      <c r="G102" s="346">
        <v>119.5718462</v>
      </c>
      <c r="H102" s="347">
        <v>3.4868868618167419E-6</v>
      </c>
      <c r="I102" s="328"/>
    </row>
    <row r="103" spans="1:9" s="370" customFormat="1" ht="18" customHeight="1">
      <c r="A103" s="349" t="s">
        <v>1386</v>
      </c>
      <c r="B103" s="346">
        <v>16</v>
      </c>
      <c r="C103" s="346">
        <v>42051.368599300004</v>
      </c>
      <c r="D103" s="347">
        <v>1.1900495000252689E-3</v>
      </c>
      <c r="E103" s="348">
        <v>2628.2105374562502</v>
      </c>
      <c r="F103" s="346">
        <v>17</v>
      </c>
      <c r="G103" s="346">
        <v>42892.947779399998</v>
      </c>
      <c r="H103" s="347">
        <v>1.2508199950882874E-3</v>
      </c>
      <c r="I103" s="328"/>
    </row>
    <row r="104" spans="1:9" s="370" customFormat="1" ht="18" customHeight="1">
      <c r="A104" s="349" t="s">
        <v>1387</v>
      </c>
      <c r="B104" s="346">
        <v>1236</v>
      </c>
      <c r="C104" s="346">
        <v>2427524.6148112002</v>
      </c>
      <c r="D104" s="347">
        <v>6.8698702334344261E-2</v>
      </c>
      <c r="E104" s="348">
        <v>1964.0166786498382</v>
      </c>
      <c r="F104" s="346">
        <v>1313</v>
      </c>
      <c r="G104" s="346">
        <v>1811413.7667727999</v>
      </c>
      <c r="H104" s="347">
        <v>5.2823428469184683E-2</v>
      </c>
      <c r="I104" s="328"/>
    </row>
    <row r="105" spans="1:9" s="370" customFormat="1" ht="18" customHeight="1">
      <c r="A105" s="345" t="s">
        <v>1388</v>
      </c>
      <c r="B105" s="346">
        <v>1</v>
      </c>
      <c r="C105" s="346">
        <v>27515.465198000002</v>
      </c>
      <c r="D105" s="347">
        <v>7.7868489641470709E-4</v>
      </c>
      <c r="E105" s="348">
        <v>27515.465198000002</v>
      </c>
      <c r="F105" s="346">
        <v>1</v>
      </c>
      <c r="G105" s="346">
        <v>27293.445930000002</v>
      </c>
      <c r="H105" s="347">
        <v>7.9591610443012994E-4</v>
      </c>
      <c r="I105" s="328"/>
    </row>
    <row r="106" spans="1:9" s="370" customFormat="1" ht="18" customHeight="1">
      <c r="A106" s="345" t="s">
        <v>1389</v>
      </c>
      <c r="B106" s="346">
        <v>4</v>
      </c>
      <c r="C106" s="346">
        <v>7527.3413225000004</v>
      </c>
      <c r="D106" s="347">
        <v>2.1302300200307361E-4</v>
      </c>
      <c r="E106" s="348">
        <v>1881.8353306250001</v>
      </c>
      <c r="F106" s="346">
        <v>2</v>
      </c>
      <c r="G106" s="346">
        <v>254.89227819999999</v>
      </c>
      <c r="H106" s="347">
        <v>7.4330251165271212E-6</v>
      </c>
      <c r="I106" s="328"/>
    </row>
    <row r="107" spans="1:9" s="370" customFormat="1" ht="20.100000000000001" customHeight="1">
      <c r="A107" s="339" t="s">
        <v>1390</v>
      </c>
      <c r="B107" s="340">
        <v>9239</v>
      </c>
      <c r="C107" s="340">
        <v>420040.73453429999</v>
      </c>
      <c r="D107" s="341">
        <v>1.1887110521561273E-2</v>
      </c>
      <c r="E107" s="342">
        <v>45.463874286643573</v>
      </c>
      <c r="F107" s="340">
        <v>9174</v>
      </c>
      <c r="G107" s="340">
        <v>236214.93220989997</v>
      </c>
      <c r="H107" s="341">
        <v>6.888366867815683E-3</v>
      </c>
      <c r="I107" s="328"/>
    </row>
    <row r="108" spans="1:9" s="370" customFormat="1" ht="18" customHeight="1">
      <c r="A108" s="345" t="s">
        <v>1391</v>
      </c>
      <c r="B108" s="346">
        <v>9186</v>
      </c>
      <c r="C108" s="346">
        <v>279683.08770959999</v>
      </c>
      <c r="D108" s="347">
        <v>7.9150032396299551E-3</v>
      </c>
      <c r="E108" s="348">
        <v>30.446667505943825</v>
      </c>
      <c r="F108" s="346">
        <v>9139</v>
      </c>
      <c r="G108" s="346">
        <v>223250.71339069997</v>
      </c>
      <c r="H108" s="347">
        <v>6.510311617261344E-3</v>
      </c>
      <c r="I108" s="328"/>
    </row>
    <row r="109" spans="1:9" s="370" customFormat="1" ht="18" customHeight="1">
      <c r="A109" s="349" t="s">
        <v>1392</v>
      </c>
      <c r="B109" s="346">
        <v>22</v>
      </c>
      <c r="C109" s="346">
        <v>41139.7751001</v>
      </c>
      <c r="D109" s="347">
        <v>1.1642514957251827E-3</v>
      </c>
      <c r="E109" s="348">
        <v>1869.9897772772727</v>
      </c>
      <c r="F109" s="346">
        <v>24</v>
      </c>
      <c r="G109" s="346">
        <v>42918.6045667</v>
      </c>
      <c r="H109" s="347">
        <v>1.2515681838751625E-3</v>
      </c>
      <c r="I109" s="328"/>
    </row>
    <row r="110" spans="1:9" s="370" customFormat="1" ht="18" customHeight="1">
      <c r="A110" s="349" t="s">
        <v>1393</v>
      </c>
      <c r="B110" s="346" t="s">
        <v>15</v>
      </c>
      <c r="C110" s="346" t="s">
        <v>15</v>
      </c>
      <c r="D110" s="347" t="s">
        <v>15</v>
      </c>
      <c r="E110" s="348" t="s">
        <v>15</v>
      </c>
      <c r="F110" s="346" t="s">
        <v>15</v>
      </c>
      <c r="G110" s="346" t="s">
        <v>15</v>
      </c>
      <c r="H110" s="347" t="s">
        <v>15</v>
      </c>
      <c r="I110" s="328"/>
    </row>
    <row r="111" spans="1:9" s="370" customFormat="1" ht="5.0999999999999996" customHeight="1">
      <c r="A111" s="361"/>
      <c r="B111" s="356"/>
      <c r="C111" s="356"/>
      <c r="D111" s="357"/>
      <c r="E111" s="358"/>
      <c r="F111" s="356"/>
      <c r="G111" s="356"/>
      <c r="H111" s="357"/>
      <c r="I111" s="328"/>
    </row>
    <row r="112" spans="1:9" s="370" customFormat="1" ht="15" customHeight="1">
      <c r="A112" s="363"/>
      <c r="B112" s="362"/>
      <c r="C112" s="362"/>
      <c r="D112" s="362"/>
      <c r="E112" s="362"/>
      <c r="F112" s="362"/>
      <c r="G112" s="328"/>
      <c r="H112" s="359" t="s">
        <v>1423</v>
      </c>
      <c r="I112" s="328"/>
    </row>
    <row r="113" spans="1:9" s="370" customFormat="1" ht="15" customHeight="1">
      <c r="A113" s="1390"/>
      <c r="B113" s="1390"/>
      <c r="C113" s="1390"/>
      <c r="D113" s="1390"/>
      <c r="E113" s="1390"/>
      <c r="F113" s="1390"/>
      <c r="G113" s="1390"/>
      <c r="H113" s="1390"/>
      <c r="I113" s="328"/>
    </row>
    <row r="114" spans="1:9" s="370" customFormat="1" ht="15" customHeight="1">
      <c r="A114" s="1391"/>
      <c r="B114" s="1391"/>
      <c r="C114" s="1391"/>
      <c r="D114" s="1391"/>
      <c r="E114" s="1391"/>
      <c r="F114" s="1391"/>
      <c r="G114" s="1391"/>
      <c r="H114" s="1391"/>
      <c r="I114" s="328"/>
    </row>
    <row r="115" spans="1:9" s="370" customFormat="1" ht="12">
      <c r="A115" s="331"/>
      <c r="B115" s="332"/>
      <c r="C115" s="332"/>
      <c r="D115" s="332"/>
      <c r="E115" s="332"/>
      <c r="F115" s="333"/>
      <c r="G115" s="333"/>
      <c r="H115" s="334" t="s">
        <v>22</v>
      </c>
      <c r="I115" s="328"/>
    </row>
    <row r="116" spans="1:9" s="370" customFormat="1" ht="15" customHeight="1">
      <c r="A116" s="335"/>
      <c r="B116" s="1388" t="s">
        <v>0</v>
      </c>
      <c r="C116" s="1388"/>
      <c r="D116" s="1388"/>
      <c r="E116" s="1388"/>
      <c r="F116" s="1389" t="s">
        <v>1</v>
      </c>
      <c r="G116" s="1389"/>
      <c r="H116" s="1389"/>
      <c r="I116" s="328"/>
    </row>
    <row r="117" spans="1:9" s="370" customFormat="1" ht="36" customHeight="1">
      <c r="A117" s="293" t="s">
        <v>1309</v>
      </c>
      <c r="B117" s="336" t="s">
        <v>23</v>
      </c>
      <c r="C117" s="336" t="s">
        <v>3</v>
      </c>
      <c r="D117" s="336" t="s">
        <v>1310</v>
      </c>
      <c r="E117" s="336" t="s">
        <v>1311</v>
      </c>
      <c r="F117" s="336" t="s">
        <v>1312</v>
      </c>
      <c r="G117" s="336" t="s">
        <v>3</v>
      </c>
      <c r="H117" s="336" t="s">
        <v>1310</v>
      </c>
      <c r="I117" s="328"/>
    </row>
    <row r="118" spans="1:9" s="370" customFormat="1" ht="15" customHeight="1">
      <c r="A118" s="293" t="s">
        <v>6</v>
      </c>
      <c r="B118" s="293" t="s">
        <v>7</v>
      </c>
      <c r="C118" s="293" t="s">
        <v>8</v>
      </c>
      <c r="D118" s="293" t="s">
        <v>9</v>
      </c>
      <c r="E118" s="293" t="s">
        <v>10</v>
      </c>
      <c r="F118" s="293" t="s">
        <v>11</v>
      </c>
      <c r="G118" s="293" t="s">
        <v>12</v>
      </c>
      <c r="H118" s="293" t="s">
        <v>13</v>
      </c>
      <c r="I118" s="328"/>
    </row>
    <row r="119" spans="1:9" s="370" customFormat="1" ht="5.0999999999999996" customHeight="1">
      <c r="A119" s="338"/>
      <c r="B119" s="338"/>
      <c r="C119" s="338"/>
      <c r="D119" s="338"/>
      <c r="E119" s="338"/>
      <c r="F119" s="338"/>
      <c r="G119" s="338"/>
      <c r="H119" s="338"/>
      <c r="I119" s="328"/>
    </row>
    <row r="120" spans="1:9" s="370" customFormat="1" ht="27" customHeight="1">
      <c r="A120" s="349" t="s">
        <v>1395</v>
      </c>
      <c r="B120" s="346">
        <v>245</v>
      </c>
      <c r="C120" s="346">
        <v>152218.51618760001</v>
      </c>
      <c r="D120" s="347">
        <v>4.3077686914251134E-3</v>
      </c>
      <c r="E120" s="348">
        <v>621.3000660718368</v>
      </c>
      <c r="F120" s="346">
        <v>184</v>
      </c>
      <c r="G120" s="346">
        <v>105823.7884874</v>
      </c>
      <c r="H120" s="347">
        <v>3.0859737427420342E-3</v>
      </c>
      <c r="I120" s="328"/>
    </row>
    <row r="121" spans="1:9" s="370" customFormat="1" ht="27" customHeight="1">
      <c r="A121" s="349" t="s">
        <v>1396</v>
      </c>
      <c r="B121" s="346">
        <v>14</v>
      </c>
      <c r="C121" s="346">
        <v>39595.381151200003</v>
      </c>
      <c r="D121" s="347">
        <v>1.1205453023728673E-3</v>
      </c>
      <c r="E121" s="348">
        <v>2828.2415108</v>
      </c>
      <c r="F121" s="346">
        <v>10</v>
      </c>
      <c r="G121" s="346">
        <v>36060.614479999997</v>
      </c>
      <c r="H121" s="347">
        <v>1.0515793379073089E-3</v>
      </c>
      <c r="I121" s="328"/>
    </row>
    <row r="122" spans="1:9" s="370" customFormat="1" ht="27" customHeight="1">
      <c r="A122" s="349" t="s">
        <v>1397</v>
      </c>
      <c r="B122" s="346">
        <v>8905</v>
      </c>
      <c r="C122" s="346">
        <v>46729.415270700003</v>
      </c>
      <c r="D122" s="347">
        <v>1.3224377501067921E-3</v>
      </c>
      <c r="E122" s="348">
        <v>5.2475480371364407</v>
      </c>
      <c r="F122" s="346">
        <v>8921</v>
      </c>
      <c r="G122" s="346">
        <v>38447.705856599998</v>
      </c>
      <c r="H122" s="347">
        <v>1.1211903527368397E-3</v>
      </c>
      <c r="I122" s="328"/>
    </row>
    <row r="123" spans="1:9" s="370" customFormat="1" ht="27" customHeight="1">
      <c r="A123" s="345" t="s">
        <v>1398</v>
      </c>
      <c r="B123" s="346">
        <v>53</v>
      </c>
      <c r="C123" s="346">
        <v>140357.6468247</v>
      </c>
      <c r="D123" s="347">
        <v>3.9721072819313176E-3</v>
      </c>
      <c r="E123" s="348">
        <v>2648.2574872584905</v>
      </c>
      <c r="F123" s="346">
        <v>35</v>
      </c>
      <c r="G123" s="346">
        <v>12964.218819199999</v>
      </c>
      <c r="H123" s="347">
        <v>3.7805525055433859E-4</v>
      </c>
      <c r="I123" s="328"/>
    </row>
    <row r="124" spans="1:9" s="370" customFormat="1" ht="20.100000000000001" customHeight="1">
      <c r="A124" s="339" t="s">
        <v>1399</v>
      </c>
      <c r="B124" s="340">
        <v>822201</v>
      </c>
      <c r="C124" s="340">
        <v>5310039.6722911</v>
      </c>
      <c r="D124" s="341">
        <v>0.15027358841370878</v>
      </c>
      <c r="E124" s="342">
        <v>6.4583230527463478</v>
      </c>
      <c r="F124" s="340">
        <v>810519</v>
      </c>
      <c r="G124" s="340">
        <v>5130318.9656985002</v>
      </c>
      <c r="H124" s="341">
        <v>0.14960747338885996</v>
      </c>
      <c r="I124" s="328"/>
    </row>
    <row r="125" spans="1:9" s="370" customFormat="1" ht="27" customHeight="1">
      <c r="A125" s="345" t="s">
        <v>1400</v>
      </c>
      <c r="B125" s="346">
        <v>5635</v>
      </c>
      <c r="C125" s="346">
        <v>26768.401690999999</v>
      </c>
      <c r="D125" s="347">
        <v>7.5754307433837926E-4</v>
      </c>
      <c r="E125" s="348">
        <v>4.750381844010648</v>
      </c>
      <c r="F125" s="346">
        <v>6029</v>
      </c>
      <c r="G125" s="346">
        <v>29103.387527399998</v>
      </c>
      <c r="H125" s="347">
        <v>8.4869660232487316E-4</v>
      </c>
      <c r="I125" s="328"/>
    </row>
    <row r="126" spans="1:9" s="370" customFormat="1" ht="18" customHeight="1">
      <c r="A126" s="345" t="s">
        <v>1401</v>
      </c>
      <c r="B126" s="346">
        <v>25379</v>
      </c>
      <c r="C126" s="346">
        <v>1815439.3622681999</v>
      </c>
      <c r="D126" s="347">
        <v>5.1376751277232575E-2</v>
      </c>
      <c r="E126" s="348">
        <v>71.533132206477788</v>
      </c>
      <c r="F126" s="346">
        <v>24564</v>
      </c>
      <c r="G126" s="346">
        <v>1732374.8083214001</v>
      </c>
      <c r="H126" s="347">
        <v>5.0518538860514703E-2</v>
      </c>
      <c r="I126" s="328"/>
    </row>
    <row r="127" spans="1:9" s="370" customFormat="1" ht="27" customHeight="1">
      <c r="A127" s="345" t="s">
        <v>1402</v>
      </c>
      <c r="B127" s="346">
        <v>28262</v>
      </c>
      <c r="C127" s="346">
        <v>147658.02233470001</v>
      </c>
      <c r="D127" s="347">
        <v>4.178707174278623E-3</v>
      </c>
      <c r="E127" s="348">
        <v>5.2246133442325391</v>
      </c>
      <c r="F127" s="346">
        <v>27877</v>
      </c>
      <c r="G127" s="346">
        <v>119902.683705</v>
      </c>
      <c r="H127" s="347">
        <v>3.4965345588812433E-3</v>
      </c>
      <c r="I127" s="328"/>
    </row>
    <row r="128" spans="1:9" s="370" customFormat="1" ht="27" customHeight="1">
      <c r="A128" s="345" t="s">
        <v>1403</v>
      </c>
      <c r="B128" s="346">
        <v>455954</v>
      </c>
      <c r="C128" s="346">
        <v>1927205.7394456</v>
      </c>
      <c r="D128" s="347">
        <v>5.4539728505084671E-2</v>
      </c>
      <c r="E128" s="348">
        <v>4.226754759132719</v>
      </c>
      <c r="F128" s="346">
        <v>460285</v>
      </c>
      <c r="G128" s="346">
        <v>1933263.7111865999</v>
      </c>
      <c r="H128" s="347">
        <v>5.6376747948578818E-2</v>
      </c>
      <c r="I128" s="328"/>
    </row>
    <row r="129" spans="1:9" s="370" customFormat="1" ht="18" customHeight="1">
      <c r="A129" s="345" t="s">
        <v>1404</v>
      </c>
      <c r="B129" s="346">
        <v>7857</v>
      </c>
      <c r="C129" s="346">
        <v>10939.328736400001</v>
      </c>
      <c r="D129" s="347">
        <v>3.0958190249202931E-4</v>
      </c>
      <c r="E129" s="348">
        <v>1.3923035174239533</v>
      </c>
      <c r="F129" s="346">
        <v>7605</v>
      </c>
      <c r="G129" s="346">
        <v>12273.7940893</v>
      </c>
      <c r="H129" s="347">
        <v>3.5792147327925219E-4</v>
      </c>
      <c r="I129" s="328"/>
    </row>
    <row r="130" spans="1:9" s="370" customFormat="1" ht="18" customHeight="1">
      <c r="A130" s="345" t="s">
        <v>1405</v>
      </c>
      <c r="B130" s="346">
        <v>283</v>
      </c>
      <c r="C130" s="346">
        <v>6540.9791880000002</v>
      </c>
      <c r="D130" s="347">
        <v>1.8510905284744206E-4</v>
      </c>
      <c r="E130" s="348">
        <v>23.113000664310956</v>
      </c>
      <c r="F130" s="346">
        <v>251</v>
      </c>
      <c r="G130" s="346">
        <v>5045.3673835</v>
      </c>
      <c r="H130" s="347">
        <v>1.4713016317519117E-4</v>
      </c>
      <c r="I130" s="328"/>
    </row>
    <row r="131" spans="1:9" s="370" customFormat="1" ht="18" customHeight="1">
      <c r="A131" s="345" t="s">
        <v>1406</v>
      </c>
      <c r="B131" s="346">
        <v>1243</v>
      </c>
      <c r="C131" s="346">
        <v>2206.2482267999999</v>
      </c>
      <c r="D131" s="347">
        <v>6.2436602819121589E-5</v>
      </c>
      <c r="E131" s="348">
        <v>1.774938235559131</v>
      </c>
      <c r="F131" s="346">
        <v>1046</v>
      </c>
      <c r="G131" s="346">
        <v>1815.8598992</v>
      </c>
      <c r="H131" s="347">
        <v>5.2953084079924107E-5</v>
      </c>
      <c r="I131" s="328"/>
    </row>
    <row r="132" spans="1:9" s="370" customFormat="1" ht="18" customHeight="1">
      <c r="A132" s="345" t="s">
        <v>1407</v>
      </c>
      <c r="B132" s="346">
        <v>9</v>
      </c>
      <c r="C132" s="346">
        <v>24.927487200000002</v>
      </c>
      <c r="D132" s="347">
        <v>7.0544537948142073E-7</v>
      </c>
      <c r="E132" s="348">
        <v>2.7697208</v>
      </c>
      <c r="F132" s="346">
        <v>10</v>
      </c>
      <c r="G132" s="346">
        <v>28.485750299999999</v>
      </c>
      <c r="H132" s="347">
        <v>8.306854132194734E-7</v>
      </c>
      <c r="I132" s="328"/>
    </row>
    <row r="133" spans="1:9" s="370" customFormat="1" ht="18" customHeight="1">
      <c r="A133" s="345" t="s">
        <v>1408</v>
      </c>
      <c r="B133" s="346">
        <v>5983</v>
      </c>
      <c r="C133" s="346">
        <v>308840.85062310001</v>
      </c>
      <c r="D133" s="347">
        <v>8.7401649961403871E-3</v>
      </c>
      <c r="E133" s="348">
        <v>51.619731008373726</v>
      </c>
      <c r="F133" s="346">
        <v>5628</v>
      </c>
      <c r="G133" s="346">
        <v>272226.85426559998</v>
      </c>
      <c r="H133" s="347">
        <v>7.9385262646586244E-3</v>
      </c>
      <c r="I133" s="328"/>
    </row>
    <row r="134" spans="1:9" s="370" customFormat="1" ht="18" customHeight="1">
      <c r="A134" s="345" t="s">
        <v>1409</v>
      </c>
      <c r="B134" s="346">
        <v>178337</v>
      </c>
      <c r="C134" s="346">
        <v>795757.50071639998</v>
      </c>
      <c r="D134" s="347">
        <v>2.2519857198766015E-2</v>
      </c>
      <c r="E134" s="348">
        <v>4.462099848693204</v>
      </c>
      <c r="F134" s="346">
        <v>173202</v>
      </c>
      <c r="G134" s="346">
        <v>770254.9681381</v>
      </c>
      <c r="H134" s="347">
        <v>2.2461741739418038E-2</v>
      </c>
      <c r="I134" s="328"/>
    </row>
    <row r="135" spans="1:9" s="370" customFormat="1" ht="18" customHeight="1">
      <c r="A135" s="345" t="s">
        <v>1410</v>
      </c>
      <c r="B135" s="346">
        <v>319</v>
      </c>
      <c r="C135" s="346">
        <v>551.69230449999998</v>
      </c>
      <c r="D135" s="347">
        <v>1.5612836704414475E-5</v>
      </c>
      <c r="E135" s="348">
        <v>1.729442960815047</v>
      </c>
      <c r="F135" s="346">
        <v>639</v>
      </c>
      <c r="G135" s="346">
        <v>718.7524469</v>
      </c>
      <c r="H135" s="347">
        <v>2.0959854210181505E-5</v>
      </c>
      <c r="I135" s="328"/>
    </row>
    <row r="136" spans="1:9" s="370" customFormat="1" ht="27" customHeight="1">
      <c r="A136" s="345" t="s">
        <v>1411</v>
      </c>
      <c r="B136" s="346">
        <v>67160</v>
      </c>
      <c r="C136" s="346">
        <v>119939.0754117</v>
      </c>
      <c r="D136" s="347">
        <v>3.3942637655213575E-3</v>
      </c>
      <c r="E136" s="348">
        <v>1.7858706880836808</v>
      </c>
      <c r="F136" s="346">
        <v>68092</v>
      </c>
      <c r="G136" s="346">
        <v>119919.69610299999</v>
      </c>
      <c r="H136" s="347">
        <v>3.4970306648540068E-3</v>
      </c>
      <c r="I136" s="328"/>
    </row>
    <row r="137" spans="1:9" s="370" customFormat="1" ht="27" customHeight="1">
      <c r="A137" s="345" t="s">
        <v>1412</v>
      </c>
      <c r="B137" s="346">
        <v>36902</v>
      </c>
      <c r="C137" s="346">
        <v>145786.34534540001</v>
      </c>
      <c r="D137" s="347">
        <v>4.1257389038151897E-3</v>
      </c>
      <c r="E137" s="348">
        <v>3.9506353407782777</v>
      </c>
      <c r="F137" s="346">
        <v>35086</v>
      </c>
      <c r="G137" s="346">
        <v>132663.10581109999</v>
      </c>
      <c r="H137" s="347">
        <v>3.8686468044225016E-3</v>
      </c>
      <c r="I137" s="328"/>
    </row>
    <row r="138" spans="1:9" s="370" customFormat="1" ht="18" customHeight="1">
      <c r="A138" s="345" t="s">
        <v>1413</v>
      </c>
      <c r="B138" s="346" t="s">
        <v>15</v>
      </c>
      <c r="C138" s="346" t="s">
        <v>15</v>
      </c>
      <c r="D138" s="347" t="s">
        <v>15</v>
      </c>
      <c r="E138" s="348" t="s">
        <v>15</v>
      </c>
      <c r="F138" s="346" t="s">
        <v>15</v>
      </c>
      <c r="G138" s="346" t="s">
        <v>15</v>
      </c>
      <c r="H138" s="347" t="s">
        <v>15</v>
      </c>
      <c r="I138" s="328"/>
    </row>
    <row r="139" spans="1:9" s="370" customFormat="1" ht="18" customHeight="1">
      <c r="A139" s="345" t="s">
        <v>1414</v>
      </c>
      <c r="B139" s="346">
        <v>8878</v>
      </c>
      <c r="C139" s="346">
        <v>2381.1985120999998</v>
      </c>
      <c r="D139" s="347">
        <v>6.7387678289088793E-5</v>
      </c>
      <c r="E139" s="348">
        <v>0.26821339401892313</v>
      </c>
      <c r="F139" s="346">
        <v>205</v>
      </c>
      <c r="G139" s="346">
        <v>727.4910711</v>
      </c>
      <c r="H139" s="347">
        <v>2.1214685049394006E-5</v>
      </c>
      <c r="I139" s="328"/>
    </row>
    <row r="140" spans="1:9" s="370" customFormat="1" ht="20.100000000000001" customHeight="1">
      <c r="A140" s="339" t="s">
        <v>1415</v>
      </c>
      <c r="B140" s="340">
        <v>312937</v>
      </c>
      <c r="C140" s="340">
        <v>1065540.4779558999</v>
      </c>
      <c r="D140" s="341">
        <v>3.0154688308270967E-2</v>
      </c>
      <c r="E140" s="342">
        <v>3.4049680221766678</v>
      </c>
      <c r="F140" s="340">
        <v>331847</v>
      </c>
      <c r="G140" s="340">
        <v>1061393.1301094</v>
      </c>
      <c r="H140" s="341">
        <v>3.0951748912621663E-2</v>
      </c>
      <c r="I140" s="328"/>
    </row>
    <row r="141" spans="1:9" s="370" customFormat="1" ht="27.95" customHeight="1">
      <c r="A141" s="345" t="s">
        <v>1416</v>
      </c>
      <c r="B141" s="346">
        <v>401</v>
      </c>
      <c r="C141" s="346">
        <v>854.66793680000001</v>
      </c>
      <c r="D141" s="347">
        <v>2.4187016612187002E-5</v>
      </c>
      <c r="E141" s="348">
        <v>2.1313414882793018</v>
      </c>
      <c r="F141" s="346">
        <v>398</v>
      </c>
      <c r="G141" s="346">
        <v>405.44713639999998</v>
      </c>
      <c r="H141" s="347">
        <v>1.1823421131339699E-5</v>
      </c>
      <c r="I141" s="328"/>
    </row>
    <row r="142" spans="1:9" s="370" customFormat="1" ht="38.1" customHeight="1">
      <c r="A142" s="345" t="s">
        <v>1417</v>
      </c>
      <c r="B142" s="346">
        <v>81146</v>
      </c>
      <c r="C142" s="346">
        <v>270869.78715769999</v>
      </c>
      <c r="D142" s="347">
        <v>7.665587720831939E-3</v>
      </c>
      <c r="E142" s="348">
        <v>3.3380547058105141</v>
      </c>
      <c r="F142" s="346">
        <v>85757</v>
      </c>
      <c r="G142" s="346">
        <v>269596.11739819997</v>
      </c>
      <c r="H142" s="347">
        <v>7.8618101971949603E-3</v>
      </c>
      <c r="I142" s="328"/>
    </row>
    <row r="143" spans="1:9" s="370" customFormat="1" ht="18" customHeight="1">
      <c r="A143" s="345" t="s">
        <v>1418</v>
      </c>
      <c r="B143" s="346">
        <v>138628</v>
      </c>
      <c r="C143" s="346">
        <v>35186.563582499999</v>
      </c>
      <c r="D143" s="347">
        <v>9.9577620880711361E-4</v>
      </c>
      <c r="E143" s="348">
        <v>0.25382003334463454</v>
      </c>
      <c r="F143" s="346">
        <v>143062</v>
      </c>
      <c r="G143" s="346">
        <v>37015.192649800003</v>
      </c>
      <c r="H143" s="347">
        <v>1.0794162090825296E-3</v>
      </c>
      <c r="I143" s="328"/>
    </row>
    <row r="144" spans="1:9" s="370" customFormat="1" ht="18" customHeight="1">
      <c r="A144" s="345" t="s">
        <v>1419</v>
      </c>
      <c r="B144" s="346">
        <v>86694</v>
      </c>
      <c r="C144" s="346">
        <v>42544.486602600002</v>
      </c>
      <c r="D144" s="347">
        <v>1.2040046898996453E-3</v>
      </c>
      <c r="E144" s="348">
        <v>0.49074314949823516</v>
      </c>
      <c r="F144" s="346">
        <v>91458</v>
      </c>
      <c r="G144" s="346">
        <v>41140.045200799999</v>
      </c>
      <c r="H144" s="347">
        <v>1.1997028369477199E-3</v>
      </c>
      <c r="I144" s="328"/>
    </row>
    <row r="145" spans="1:9" s="370" customFormat="1" ht="27" customHeight="1">
      <c r="A145" s="345" t="s">
        <v>1420</v>
      </c>
      <c r="B145" s="346">
        <v>6068</v>
      </c>
      <c r="C145" s="346">
        <v>716084.97267629998</v>
      </c>
      <c r="D145" s="347">
        <v>2.0265132672120083E-2</v>
      </c>
      <c r="E145" s="348">
        <v>118.01004823274555</v>
      </c>
      <c r="F145" s="346">
        <v>11172</v>
      </c>
      <c r="G145" s="346">
        <v>713236.32772419997</v>
      </c>
      <c r="H145" s="347">
        <v>2.0798996248265113E-2</v>
      </c>
      <c r="I145" s="328"/>
    </row>
    <row r="146" spans="1:9" s="370" customFormat="1" ht="5.0999999999999996" customHeight="1">
      <c r="A146" s="345"/>
      <c r="B146" s="346"/>
      <c r="C146" s="346"/>
      <c r="D146" s="347"/>
      <c r="E146" s="348"/>
      <c r="F146" s="346"/>
      <c r="G146" s="346"/>
      <c r="H146" s="347"/>
      <c r="I146" s="328"/>
    </row>
    <row r="147" spans="1:9" s="370" customFormat="1" ht="20.100000000000001" customHeight="1">
      <c r="A147" s="317" t="s">
        <v>24</v>
      </c>
      <c r="B147" s="364">
        <v>3318307</v>
      </c>
      <c r="C147" s="364">
        <v>35335814.685361497</v>
      </c>
      <c r="D147" s="365">
        <v>1</v>
      </c>
      <c r="E147" s="366">
        <v>10.648747896249954</v>
      </c>
      <c r="F147" s="364">
        <v>3354336</v>
      </c>
      <c r="G147" s="364">
        <v>34291862.896205507</v>
      </c>
      <c r="H147" s="365">
        <v>1</v>
      </c>
      <c r="I147" s="328"/>
    </row>
    <row r="148" spans="1:9" s="370" customFormat="1" ht="12">
      <c r="A148" s="321" t="s">
        <v>14</v>
      </c>
      <c r="B148" s="332"/>
      <c r="C148" s="332"/>
      <c r="D148" s="332"/>
      <c r="E148" s="332"/>
      <c r="F148" s="332"/>
      <c r="G148" s="332"/>
      <c r="H148" s="332"/>
      <c r="I148" s="328"/>
    </row>
    <row r="149" spans="1:9" ht="12.95" customHeight="1">
      <c r="A149" s="367" t="s">
        <v>1301</v>
      </c>
      <c r="B149" s="328"/>
      <c r="C149" s="328"/>
      <c r="D149" s="328"/>
      <c r="E149" s="328"/>
      <c r="F149" s="328"/>
      <c r="G149" s="328"/>
      <c r="H149" s="328"/>
      <c r="I149" s="328"/>
    </row>
    <row r="150" spans="1:9" ht="12.95" customHeight="1">
      <c r="A150" s="369" t="s">
        <v>1302</v>
      </c>
      <c r="B150" s="328"/>
      <c r="C150" s="328"/>
      <c r="D150" s="328"/>
      <c r="E150" s="328"/>
      <c r="F150" s="328"/>
      <c r="G150" s="328"/>
      <c r="H150" s="328"/>
      <c r="I150" s="328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5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D23" sqref="D23"/>
    </sheetView>
  </sheetViews>
  <sheetFormatPr defaultColWidth="10.28515625" defaultRowHeight="11.25"/>
  <cols>
    <col min="1" max="1" width="31" style="381" customWidth="1"/>
    <col min="2" max="2" width="11.85546875" style="381" bestFit="1" customWidth="1"/>
    <col min="3" max="3" width="11.28515625" style="381" bestFit="1" customWidth="1"/>
    <col min="4" max="4" width="9" style="381" bestFit="1" customWidth="1"/>
    <col min="5" max="5" width="8" style="381" bestFit="1" customWidth="1"/>
    <col min="6" max="6" width="11.85546875" style="381" bestFit="1" customWidth="1"/>
    <col min="7" max="7" width="11.5703125" style="381" bestFit="1" customWidth="1"/>
    <col min="8" max="8" width="9" style="381" bestFit="1" customWidth="1"/>
    <col min="9" max="9" width="5.5703125" style="381" customWidth="1"/>
    <col min="10" max="16384" width="10.28515625" style="381"/>
  </cols>
  <sheetData>
    <row r="1" spans="1:13" s="370" customFormat="1" ht="12">
      <c r="A1" s="328"/>
      <c r="B1" s="328"/>
      <c r="C1" s="328"/>
      <c r="D1" s="328"/>
      <c r="E1" s="328"/>
      <c r="F1" s="328"/>
      <c r="G1" s="328"/>
      <c r="H1" s="6"/>
      <c r="I1" s="328"/>
    </row>
    <row r="2" spans="1:13" s="370" customFormat="1" ht="15" customHeight="1">
      <c r="A2" s="7" t="s">
        <v>1424</v>
      </c>
      <c r="B2" s="330"/>
      <c r="C2" s="330"/>
      <c r="D2" s="330"/>
      <c r="E2" s="330"/>
      <c r="F2" s="330"/>
      <c r="G2" s="330"/>
      <c r="H2" s="330"/>
      <c r="I2" s="328"/>
    </row>
    <row r="3" spans="1:13" s="370" customFormat="1" ht="15" customHeight="1">
      <c r="A3" s="7" t="s">
        <v>18</v>
      </c>
      <c r="B3" s="330"/>
      <c r="C3" s="330"/>
      <c r="D3" s="330"/>
      <c r="E3" s="330"/>
      <c r="F3" s="330"/>
      <c r="G3" s="330"/>
      <c r="H3" s="330"/>
      <c r="I3" s="328"/>
    </row>
    <row r="4" spans="1:13" s="370" customFormat="1" ht="12">
      <c r="A4" s="331"/>
      <c r="B4" s="332"/>
      <c r="C4" s="332"/>
      <c r="D4" s="332"/>
      <c r="E4" s="332"/>
      <c r="F4" s="333"/>
      <c r="G4" s="333"/>
      <c r="H4" s="334" t="s">
        <v>22</v>
      </c>
      <c r="I4" s="328"/>
    </row>
    <row r="5" spans="1:13" s="370" customFormat="1" ht="15" customHeight="1">
      <c r="A5" s="335"/>
      <c r="B5" s="1388" t="s">
        <v>0</v>
      </c>
      <c r="C5" s="1388"/>
      <c r="D5" s="1388"/>
      <c r="E5" s="1388"/>
      <c r="F5" s="1389" t="s">
        <v>1</v>
      </c>
      <c r="G5" s="1389"/>
      <c r="H5" s="1389"/>
      <c r="I5" s="328"/>
    </row>
    <row r="6" spans="1:13" s="370" customFormat="1" ht="39.950000000000003" customHeight="1">
      <c r="A6" s="293" t="s">
        <v>1309</v>
      </c>
      <c r="B6" s="336" t="s">
        <v>23</v>
      </c>
      <c r="C6" s="336" t="s">
        <v>3</v>
      </c>
      <c r="D6" s="336" t="s">
        <v>1310</v>
      </c>
      <c r="E6" s="336" t="s">
        <v>1311</v>
      </c>
      <c r="F6" s="336" t="s">
        <v>1312</v>
      </c>
      <c r="G6" s="336" t="s">
        <v>3</v>
      </c>
      <c r="H6" s="336" t="s">
        <v>1310</v>
      </c>
      <c r="I6" s="328"/>
    </row>
    <row r="7" spans="1:13" s="370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  <c r="I7" s="328"/>
      <c r="K7" s="371"/>
      <c r="L7" s="372"/>
      <c r="M7" s="372"/>
    </row>
    <row r="8" spans="1:13" s="370" customFormat="1" ht="5.0999999999999996" customHeight="1">
      <c r="A8" s="338"/>
      <c r="B8" s="338"/>
      <c r="C8" s="338"/>
      <c r="D8" s="338"/>
      <c r="E8" s="338"/>
      <c r="F8" s="338"/>
      <c r="G8" s="338"/>
      <c r="H8" s="338"/>
      <c r="I8" s="328"/>
      <c r="K8" s="371"/>
      <c r="L8" s="372"/>
      <c r="M8" s="372"/>
    </row>
    <row r="9" spans="1:13" s="370" customFormat="1" ht="20.100000000000001" customHeight="1">
      <c r="A9" s="339" t="s">
        <v>1313</v>
      </c>
      <c r="B9" s="340">
        <v>3564832</v>
      </c>
      <c r="C9" s="340">
        <v>3128147.2576233</v>
      </c>
      <c r="D9" s="341">
        <v>0.62094197691381159</v>
      </c>
      <c r="E9" s="342">
        <v>0.87750201345345302</v>
      </c>
      <c r="F9" s="340">
        <v>3594309</v>
      </c>
      <c r="G9" s="340">
        <v>3166893.7007416999</v>
      </c>
      <c r="H9" s="341">
        <v>0.63801785854069004</v>
      </c>
      <c r="I9" s="328"/>
      <c r="K9" s="373"/>
      <c r="L9" s="374"/>
      <c r="M9" s="374"/>
    </row>
    <row r="10" spans="1:13" s="370" customFormat="1" ht="18" customHeight="1">
      <c r="A10" s="345" t="s">
        <v>1314</v>
      </c>
      <c r="B10" s="346">
        <v>3548568</v>
      </c>
      <c r="C10" s="346">
        <v>3022921.5419215001</v>
      </c>
      <c r="D10" s="347">
        <v>0.60005451269011978</v>
      </c>
      <c r="E10" s="348">
        <v>0.85187082279992943</v>
      </c>
      <c r="F10" s="346">
        <v>3578322</v>
      </c>
      <c r="G10" s="346">
        <v>3069855.6213400997</v>
      </c>
      <c r="H10" s="347">
        <v>0.61846809354472243</v>
      </c>
      <c r="I10" s="328"/>
      <c r="K10" s="373"/>
      <c r="L10" s="374"/>
      <c r="M10" s="374"/>
    </row>
    <row r="11" spans="1:13" s="370" customFormat="1" ht="18" customHeight="1">
      <c r="A11" s="349" t="s">
        <v>1315</v>
      </c>
      <c r="B11" s="346">
        <v>3295965</v>
      </c>
      <c r="C11" s="346">
        <v>2367241.356904</v>
      </c>
      <c r="D11" s="347">
        <v>0.46990100111364874</v>
      </c>
      <c r="E11" s="348">
        <v>0.71822405787197374</v>
      </c>
      <c r="F11" s="346">
        <v>3312749</v>
      </c>
      <c r="G11" s="346">
        <v>2347787.776542</v>
      </c>
      <c r="H11" s="347">
        <v>0.47299678203487322</v>
      </c>
      <c r="I11" s="328"/>
      <c r="K11" s="375"/>
      <c r="L11" s="376"/>
      <c r="M11" s="376"/>
    </row>
    <row r="12" spans="1:13" s="370" customFormat="1" ht="18" customHeight="1">
      <c r="A12" s="349" t="s">
        <v>1316</v>
      </c>
      <c r="B12" s="346">
        <v>118066</v>
      </c>
      <c r="C12" s="346">
        <v>281107.63472269999</v>
      </c>
      <c r="D12" s="347">
        <v>5.5800292011476307E-2</v>
      </c>
      <c r="E12" s="348">
        <v>2.380936380691308</v>
      </c>
      <c r="F12" s="346">
        <v>128059</v>
      </c>
      <c r="G12" s="346">
        <v>354021.27308979997</v>
      </c>
      <c r="H12" s="347">
        <v>7.1322853205241094E-2</v>
      </c>
      <c r="I12" s="328"/>
      <c r="K12" s="375"/>
      <c r="L12" s="376"/>
      <c r="M12" s="376"/>
    </row>
    <row r="13" spans="1:13" s="370" customFormat="1" ht="30" customHeight="1">
      <c r="A13" s="349" t="s">
        <v>1317</v>
      </c>
      <c r="B13" s="346">
        <v>11189</v>
      </c>
      <c r="C13" s="346">
        <v>8679.2615537999991</v>
      </c>
      <c r="D13" s="347">
        <v>1.7228465873001455E-3</v>
      </c>
      <c r="E13" s="348">
        <v>0.77569591150236827</v>
      </c>
      <c r="F13" s="346">
        <v>11630</v>
      </c>
      <c r="G13" s="346">
        <v>9155.0592295999995</v>
      </c>
      <c r="H13" s="347">
        <v>1.8444229066212619E-3</v>
      </c>
      <c r="I13" s="328"/>
      <c r="K13" s="375"/>
      <c r="L13" s="376"/>
      <c r="M13" s="376"/>
    </row>
    <row r="14" spans="1:13" s="370" customFormat="1" ht="30" customHeight="1">
      <c r="A14" s="349" t="s">
        <v>1318</v>
      </c>
      <c r="B14" s="346">
        <v>1279</v>
      </c>
      <c r="C14" s="346">
        <v>3913.3089877000002</v>
      </c>
      <c r="D14" s="347">
        <v>7.7679777164430561E-4</v>
      </c>
      <c r="E14" s="348">
        <v>3.0596630083659111</v>
      </c>
      <c r="F14" s="346">
        <v>1335</v>
      </c>
      <c r="G14" s="346">
        <v>4042.3897161</v>
      </c>
      <c r="H14" s="347">
        <v>8.1439955797979252E-4</v>
      </c>
      <c r="I14" s="328"/>
      <c r="K14" s="375"/>
      <c r="L14" s="376"/>
      <c r="M14" s="376"/>
    </row>
    <row r="15" spans="1:13" s="370" customFormat="1" ht="18" customHeight="1">
      <c r="A15" s="349" t="s">
        <v>1319</v>
      </c>
      <c r="B15" s="346">
        <v>121880</v>
      </c>
      <c r="C15" s="346">
        <v>333637.50364880002</v>
      </c>
      <c r="D15" s="347">
        <v>6.6227550695831985E-2</v>
      </c>
      <c r="E15" s="348">
        <v>2.7374261868132592</v>
      </c>
      <c r="F15" s="346">
        <v>124357</v>
      </c>
      <c r="G15" s="346">
        <v>326100.47212759999</v>
      </c>
      <c r="H15" s="347">
        <v>6.5697792397399146E-2</v>
      </c>
      <c r="I15" s="328"/>
      <c r="K15" s="377"/>
      <c r="L15" s="377"/>
      <c r="M15" s="377"/>
    </row>
    <row r="16" spans="1:13" s="370" customFormat="1" ht="30" customHeight="1">
      <c r="A16" s="349" t="s">
        <v>1320</v>
      </c>
      <c r="B16" s="346">
        <v>57</v>
      </c>
      <c r="C16" s="346">
        <v>28297.651710900001</v>
      </c>
      <c r="D16" s="347">
        <v>5.6171268000774922E-3</v>
      </c>
      <c r="E16" s="348">
        <v>496.45003001578948</v>
      </c>
      <c r="F16" s="346">
        <v>58</v>
      </c>
      <c r="G16" s="346">
        <v>28702.975774899998</v>
      </c>
      <c r="H16" s="347">
        <v>5.7826415624111461E-3</v>
      </c>
      <c r="I16" s="328"/>
      <c r="K16" s="377"/>
      <c r="L16" s="377"/>
      <c r="M16" s="377"/>
    </row>
    <row r="17" spans="1:16" s="370" customFormat="1" ht="30" customHeight="1">
      <c r="A17" s="349" t="s">
        <v>1321</v>
      </c>
      <c r="B17" s="346">
        <v>132</v>
      </c>
      <c r="C17" s="346">
        <v>44.824393600000001</v>
      </c>
      <c r="D17" s="347">
        <v>8.8977101407604419E-6</v>
      </c>
      <c r="E17" s="348">
        <v>0.3395787393939394</v>
      </c>
      <c r="F17" s="346">
        <v>134</v>
      </c>
      <c r="G17" s="346">
        <v>45.674860099999997</v>
      </c>
      <c r="H17" s="347">
        <v>9.2018801967753364E-6</v>
      </c>
      <c r="I17" s="328"/>
      <c r="K17" s="378"/>
      <c r="L17" s="378"/>
      <c r="M17" s="378"/>
      <c r="N17" s="379"/>
      <c r="P17" s="380"/>
    </row>
    <row r="18" spans="1:16" s="370" customFormat="1" ht="18" customHeight="1">
      <c r="A18" s="345" t="s">
        <v>1322</v>
      </c>
      <c r="B18" s="346">
        <v>16264</v>
      </c>
      <c r="C18" s="346">
        <v>105225.7157018</v>
      </c>
      <c r="D18" s="347">
        <v>2.088746422369183E-2</v>
      </c>
      <c r="E18" s="348">
        <v>6.4698546299680277</v>
      </c>
      <c r="F18" s="346">
        <v>15987</v>
      </c>
      <c r="G18" s="346">
        <v>97038.0794016</v>
      </c>
      <c r="H18" s="347">
        <v>1.954976499596757E-2</v>
      </c>
      <c r="I18" s="328"/>
      <c r="K18" s="378"/>
      <c r="L18" s="378"/>
      <c r="M18" s="378"/>
      <c r="N18" s="379"/>
      <c r="P18" s="380"/>
    </row>
    <row r="19" spans="1:16" s="370" customFormat="1" ht="18" customHeight="1">
      <c r="A19" s="345" t="s">
        <v>1323</v>
      </c>
      <c r="B19" s="346" t="s">
        <v>15</v>
      </c>
      <c r="C19" s="346" t="s">
        <v>15</v>
      </c>
      <c r="D19" s="347" t="s">
        <v>15</v>
      </c>
      <c r="E19" s="348" t="s">
        <v>15</v>
      </c>
      <c r="F19" s="346" t="s">
        <v>15</v>
      </c>
      <c r="G19" s="346" t="s">
        <v>15</v>
      </c>
      <c r="H19" s="347" t="s">
        <v>15</v>
      </c>
      <c r="I19" s="328"/>
      <c r="K19" s="378"/>
      <c r="L19" s="378"/>
      <c r="M19" s="378"/>
      <c r="N19" s="379"/>
      <c r="P19" s="380"/>
    </row>
    <row r="20" spans="1:16" s="370" customFormat="1" ht="20.100000000000001" customHeight="1">
      <c r="A20" s="339" t="s">
        <v>1324</v>
      </c>
      <c r="B20" s="340">
        <v>2151</v>
      </c>
      <c r="C20" s="340">
        <v>167874.6588485</v>
      </c>
      <c r="D20" s="341">
        <v>3.3323374494306557E-2</v>
      </c>
      <c r="E20" s="342">
        <v>78.044936703161312</v>
      </c>
      <c r="F20" s="340">
        <v>1755</v>
      </c>
      <c r="G20" s="340">
        <v>144357.5951179</v>
      </c>
      <c r="H20" s="341">
        <v>2.9082985538679645E-2</v>
      </c>
      <c r="I20" s="328"/>
      <c r="K20" s="378"/>
      <c r="L20" s="378"/>
      <c r="M20" s="378"/>
      <c r="N20" s="379"/>
      <c r="P20" s="380"/>
    </row>
    <row r="21" spans="1:16" s="370" customFormat="1" ht="30" customHeight="1">
      <c r="A21" s="345" t="s">
        <v>1325</v>
      </c>
      <c r="B21" s="346">
        <v>255</v>
      </c>
      <c r="C21" s="346">
        <v>26512.354343499999</v>
      </c>
      <c r="D21" s="347">
        <v>5.2627425638524222E-3</v>
      </c>
      <c r="E21" s="348">
        <v>103.97001703333333</v>
      </c>
      <c r="F21" s="346">
        <v>257</v>
      </c>
      <c r="G21" s="346">
        <v>42096.967766199996</v>
      </c>
      <c r="H21" s="347">
        <v>8.4810605480559621E-3</v>
      </c>
      <c r="I21" s="328"/>
      <c r="K21" s="378"/>
      <c r="L21" s="378"/>
      <c r="M21" s="378"/>
      <c r="N21" s="379"/>
      <c r="P21" s="380"/>
    </row>
    <row r="22" spans="1:16" s="370" customFormat="1" ht="18" customHeight="1">
      <c r="A22" s="349" t="s">
        <v>1326</v>
      </c>
      <c r="B22" s="346">
        <v>99</v>
      </c>
      <c r="C22" s="346">
        <v>13470.086205199999</v>
      </c>
      <c r="D22" s="347">
        <v>2.6738325496259555E-3</v>
      </c>
      <c r="E22" s="348">
        <v>136.06147682020202</v>
      </c>
      <c r="F22" s="346">
        <v>107</v>
      </c>
      <c r="G22" s="346">
        <v>30041.480126599999</v>
      </c>
      <c r="H22" s="347">
        <v>6.052303180645765E-3</v>
      </c>
      <c r="I22" s="328"/>
      <c r="K22" s="378"/>
      <c r="L22" s="378"/>
      <c r="M22" s="378"/>
      <c r="N22" s="379"/>
      <c r="P22" s="380"/>
    </row>
    <row r="23" spans="1:16" s="370" customFormat="1" ht="18" customHeight="1">
      <c r="A23" s="349" t="s">
        <v>1327</v>
      </c>
      <c r="B23" s="346">
        <v>65</v>
      </c>
      <c r="C23" s="346">
        <v>12007.431201400001</v>
      </c>
      <c r="D23" s="347">
        <v>2.3834933121143244E-3</v>
      </c>
      <c r="E23" s="348">
        <v>184.72971079076925</v>
      </c>
      <c r="F23" s="346">
        <v>70</v>
      </c>
      <c r="G23" s="346">
        <v>11060.572631700001</v>
      </c>
      <c r="H23" s="347">
        <v>2.2283169350010884E-3</v>
      </c>
      <c r="I23" s="328"/>
      <c r="P23" s="380"/>
    </row>
    <row r="24" spans="1:16" s="370" customFormat="1" ht="30" customHeight="1">
      <c r="A24" s="349" t="s">
        <v>1328</v>
      </c>
      <c r="B24" s="346">
        <v>17</v>
      </c>
      <c r="C24" s="346">
        <v>56.898300200000001</v>
      </c>
      <c r="D24" s="347">
        <v>1.1294398920358666E-5</v>
      </c>
      <c r="E24" s="348">
        <v>3.3469588352941178</v>
      </c>
      <c r="F24" s="346">
        <v>11</v>
      </c>
      <c r="G24" s="346">
        <v>39.540881599999999</v>
      </c>
      <c r="H24" s="347">
        <v>7.9660989560004861E-6</v>
      </c>
      <c r="I24" s="328"/>
      <c r="P24" s="380"/>
    </row>
    <row r="25" spans="1:16" s="370" customFormat="1" ht="18" customHeight="1">
      <c r="A25" s="349" t="s">
        <v>1329</v>
      </c>
      <c r="B25" s="346">
        <v>74</v>
      </c>
      <c r="C25" s="346">
        <v>977.93863669999996</v>
      </c>
      <c r="D25" s="347">
        <v>1.9412230319178331E-4</v>
      </c>
      <c r="E25" s="348">
        <v>13.215386982432431</v>
      </c>
      <c r="F25" s="346">
        <v>69</v>
      </c>
      <c r="G25" s="346">
        <v>955.37412629999994</v>
      </c>
      <c r="H25" s="347">
        <v>1.9247433345310911E-4</v>
      </c>
      <c r="I25" s="328"/>
      <c r="K25" s="380"/>
    </row>
    <row r="26" spans="1:16" s="370" customFormat="1" ht="39.950000000000003" customHeight="1">
      <c r="A26" s="345" t="s">
        <v>1330</v>
      </c>
      <c r="B26" s="346">
        <v>1896</v>
      </c>
      <c r="C26" s="346">
        <v>141362.30450500001</v>
      </c>
      <c r="D26" s="347">
        <v>2.8060631930454136E-2</v>
      </c>
      <c r="E26" s="348">
        <v>74.558177481540085</v>
      </c>
      <c r="F26" s="346">
        <v>1498</v>
      </c>
      <c r="G26" s="346">
        <v>102260.62735169999</v>
      </c>
      <c r="H26" s="347">
        <v>2.0601924990623681E-2</v>
      </c>
      <c r="I26" s="328"/>
      <c r="K26" s="380"/>
    </row>
    <row r="27" spans="1:16" s="370" customFormat="1" ht="18" customHeight="1">
      <c r="A27" s="349" t="s">
        <v>1326</v>
      </c>
      <c r="B27" s="346">
        <v>77</v>
      </c>
      <c r="C27" s="346">
        <v>39141.232410999997</v>
      </c>
      <c r="D27" s="347">
        <v>7.7695940217965597E-3</v>
      </c>
      <c r="E27" s="348">
        <v>508.32769364935064</v>
      </c>
      <c r="F27" s="346">
        <v>62</v>
      </c>
      <c r="G27" s="346">
        <v>26921.811128000001</v>
      </c>
      <c r="H27" s="347">
        <v>5.423799441042384E-3</v>
      </c>
      <c r="I27" s="328"/>
      <c r="K27" s="380"/>
    </row>
    <row r="28" spans="1:16" s="370" customFormat="1" ht="18" customHeight="1">
      <c r="A28" s="349" t="s">
        <v>1327</v>
      </c>
      <c r="B28" s="346">
        <v>527</v>
      </c>
      <c r="C28" s="346">
        <v>91558.7031345</v>
      </c>
      <c r="D28" s="347">
        <v>1.8174541492396577E-2</v>
      </c>
      <c r="E28" s="348">
        <v>173.73567957210625</v>
      </c>
      <c r="F28" s="346">
        <v>438</v>
      </c>
      <c r="G28" s="346">
        <v>67157.222137899997</v>
      </c>
      <c r="H28" s="347">
        <v>1.3529821681077994E-2</v>
      </c>
      <c r="I28" s="328"/>
      <c r="K28" s="380"/>
    </row>
    <row r="29" spans="1:16" s="370" customFormat="1" ht="30" customHeight="1">
      <c r="A29" s="349" t="s">
        <v>1328</v>
      </c>
      <c r="B29" s="346">
        <v>390</v>
      </c>
      <c r="C29" s="346">
        <v>2067.6858874</v>
      </c>
      <c r="D29" s="347">
        <v>4.1043878590755177E-4</v>
      </c>
      <c r="E29" s="348">
        <v>5.3017586856410253</v>
      </c>
      <c r="F29" s="346">
        <v>241</v>
      </c>
      <c r="G29" s="346">
        <v>1266.4090133</v>
      </c>
      <c r="H29" s="347">
        <v>2.5513693955469966E-4</v>
      </c>
      <c r="I29" s="328"/>
      <c r="K29" s="380"/>
    </row>
    <row r="30" spans="1:16" s="370" customFormat="1" ht="18" customHeight="1">
      <c r="A30" s="349" t="s">
        <v>1329</v>
      </c>
      <c r="B30" s="346">
        <v>902</v>
      </c>
      <c r="C30" s="346">
        <v>8594.6830721000006</v>
      </c>
      <c r="D30" s="347">
        <v>1.7060576303534484E-3</v>
      </c>
      <c r="E30" s="348">
        <v>9.5284734723946798</v>
      </c>
      <c r="F30" s="346">
        <v>757</v>
      </c>
      <c r="G30" s="346">
        <v>6915.1850725000004</v>
      </c>
      <c r="H30" s="347">
        <v>1.393166928948605E-3</v>
      </c>
      <c r="I30" s="328"/>
    </row>
    <row r="31" spans="1:16" s="370" customFormat="1" ht="20.100000000000001" customHeight="1">
      <c r="A31" s="339" t="s">
        <v>1331</v>
      </c>
      <c r="B31" s="340">
        <v>10</v>
      </c>
      <c r="C31" s="340">
        <v>602.4530228000001</v>
      </c>
      <c r="D31" s="341">
        <v>1.1958783911578321E-4</v>
      </c>
      <c r="E31" s="342">
        <v>60.245302280000011</v>
      </c>
      <c r="F31" s="340">
        <v>10</v>
      </c>
      <c r="G31" s="340">
        <v>577.10660849999999</v>
      </c>
      <c r="H31" s="341">
        <v>1.1626671347339994E-4</v>
      </c>
      <c r="I31" s="328"/>
    </row>
    <row r="32" spans="1:16" s="370" customFormat="1" ht="30" customHeight="1">
      <c r="A32" s="345" t="s">
        <v>1332</v>
      </c>
      <c r="B32" s="346" t="s">
        <v>15</v>
      </c>
      <c r="C32" s="346" t="s">
        <v>15</v>
      </c>
      <c r="D32" s="347" t="s">
        <v>15</v>
      </c>
      <c r="E32" s="348" t="s">
        <v>15</v>
      </c>
      <c r="F32" s="346" t="s">
        <v>15</v>
      </c>
      <c r="G32" s="346" t="s">
        <v>15</v>
      </c>
      <c r="H32" s="347" t="s">
        <v>15</v>
      </c>
      <c r="I32" s="328"/>
    </row>
    <row r="33" spans="1:9" s="370" customFormat="1" ht="30" customHeight="1">
      <c r="A33" s="345" t="s">
        <v>1333</v>
      </c>
      <c r="B33" s="346">
        <v>9</v>
      </c>
      <c r="C33" s="346">
        <v>522.65422020000005</v>
      </c>
      <c r="D33" s="347">
        <v>1.0374765572254795E-4</v>
      </c>
      <c r="E33" s="348">
        <v>58.072691133333336</v>
      </c>
      <c r="F33" s="346">
        <v>9</v>
      </c>
      <c r="G33" s="346">
        <v>497.68224179999999</v>
      </c>
      <c r="H33" s="347">
        <v>1.0026549298847605E-4</v>
      </c>
      <c r="I33" s="328"/>
    </row>
    <row r="34" spans="1:9" s="370" customFormat="1" ht="30" customHeight="1">
      <c r="A34" s="345" t="s">
        <v>1334</v>
      </c>
      <c r="B34" s="346">
        <v>1</v>
      </c>
      <c r="C34" s="346">
        <v>79.798802600000002</v>
      </c>
      <c r="D34" s="347">
        <v>1.5840183393235257E-5</v>
      </c>
      <c r="E34" s="348">
        <v>79.798802600000002</v>
      </c>
      <c r="F34" s="346">
        <v>1</v>
      </c>
      <c r="G34" s="346">
        <v>79.424366699999993</v>
      </c>
      <c r="H34" s="347">
        <v>1.6001220484923882E-5</v>
      </c>
      <c r="I34" s="328"/>
    </row>
    <row r="35" spans="1:9" s="370" customFormat="1" ht="5.0999999999999996" customHeight="1">
      <c r="A35" s="355"/>
      <c r="B35" s="356"/>
      <c r="C35" s="356"/>
      <c r="D35" s="357"/>
      <c r="E35" s="358"/>
      <c r="F35" s="356"/>
      <c r="G35" s="356"/>
      <c r="H35" s="357"/>
      <c r="I35" s="328"/>
    </row>
    <row r="36" spans="1:9" s="370" customFormat="1" ht="12">
      <c r="A36" s="345"/>
      <c r="B36" s="346"/>
      <c r="C36" s="346"/>
      <c r="D36" s="347"/>
      <c r="E36" s="348"/>
      <c r="F36" s="346"/>
      <c r="G36" s="346"/>
      <c r="H36" s="359" t="s">
        <v>1425</v>
      </c>
      <c r="I36" s="328"/>
    </row>
    <row r="37" spans="1:9" s="370" customFormat="1" ht="15" customHeight="1">
      <c r="A37" s="1390"/>
      <c r="B37" s="1390"/>
      <c r="C37" s="1390"/>
      <c r="D37" s="1390"/>
      <c r="E37" s="1390"/>
      <c r="F37" s="1390"/>
      <c r="G37" s="1390"/>
      <c r="H37" s="1390"/>
      <c r="I37" s="328"/>
    </row>
    <row r="38" spans="1:9" s="370" customFormat="1" ht="15" customHeight="1">
      <c r="A38" s="1391"/>
      <c r="B38" s="1391"/>
      <c r="C38" s="1391"/>
      <c r="D38" s="1391"/>
      <c r="E38" s="1391"/>
      <c r="F38" s="1391"/>
      <c r="G38" s="1391"/>
      <c r="H38" s="1391"/>
      <c r="I38" s="328"/>
    </row>
    <row r="39" spans="1:9" s="370" customFormat="1" ht="12">
      <c r="A39" s="331"/>
      <c r="B39" s="332"/>
      <c r="C39" s="332"/>
      <c r="D39" s="332"/>
      <c r="E39" s="332"/>
      <c r="F39" s="333"/>
      <c r="G39" s="333"/>
      <c r="H39" s="334" t="s">
        <v>22</v>
      </c>
      <c r="I39" s="328"/>
    </row>
    <row r="40" spans="1:9" s="370" customFormat="1" ht="15" customHeight="1">
      <c r="A40" s="335"/>
      <c r="B40" s="1388" t="s">
        <v>0</v>
      </c>
      <c r="C40" s="1388"/>
      <c r="D40" s="1388"/>
      <c r="E40" s="1388"/>
      <c r="F40" s="1389" t="s">
        <v>1</v>
      </c>
      <c r="G40" s="1389"/>
      <c r="H40" s="1389"/>
      <c r="I40" s="328"/>
    </row>
    <row r="41" spans="1:9" s="370" customFormat="1" ht="39.950000000000003" customHeight="1">
      <c r="A41" s="293" t="s">
        <v>1309</v>
      </c>
      <c r="B41" s="336" t="s">
        <v>23</v>
      </c>
      <c r="C41" s="336" t="s">
        <v>3</v>
      </c>
      <c r="D41" s="336" t="s">
        <v>1310</v>
      </c>
      <c r="E41" s="336" t="s">
        <v>1311</v>
      </c>
      <c r="F41" s="336" t="s">
        <v>1312</v>
      </c>
      <c r="G41" s="336" t="s">
        <v>3</v>
      </c>
      <c r="H41" s="336" t="s">
        <v>1310</v>
      </c>
      <c r="I41" s="328"/>
    </row>
    <row r="42" spans="1:9" s="370" customFormat="1" ht="15" customHeight="1">
      <c r="A42" s="293" t="s">
        <v>6</v>
      </c>
      <c r="B42" s="293" t="s">
        <v>7</v>
      </c>
      <c r="C42" s="293" t="s">
        <v>8</v>
      </c>
      <c r="D42" s="293" t="s">
        <v>9</v>
      </c>
      <c r="E42" s="293" t="s">
        <v>10</v>
      </c>
      <c r="F42" s="293" t="s">
        <v>11</v>
      </c>
      <c r="G42" s="293" t="s">
        <v>12</v>
      </c>
      <c r="H42" s="293" t="s">
        <v>13</v>
      </c>
      <c r="I42" s="328"/>
    </row>
    <row r="43" spans="1:9" s="370" customFormat="1" ht="5.0999999999999996" customHeight="1">
      <c r="A43" s="338"/>
      <c r="B43" s="338"/>
      <c r="C43" s="338"/>
      <c r="D43" s="338"/>
      <c r="E43" s="338"/>
      <c r="F43" s="338"/>
      <c r="G43" s="338"/>
      <c r="H43" s="338"/>
      <c r="I43" s="328"/>
    </row>
    <row r="44" spans="1:9" s="370" customFormat="1" ht="27.95" customHeight="1">
      <c r="A44" s="345" t="s">
        <v>1336</v>
      </c>
      <c r="B44" s="346" t="s">
        <v>15</v>
      </c>
      <c r="C44" s="346" t="s">
        <v>15</v>
      </c>
      <c r="D44" s="347" t="s">
        <v>15</v>
      </c>
      <c r="E44" s="348" t="s">
        <v>15</v>
      </c>
      <c r="F44" s="346" t="s">
        <v>15</v>
      </c>
      <c r="G44" s="346" t="s">
        <v>15</v>
      </c>
      <c r="H44" s="347" t="s">
        <v>15</v>
      </c>
      <c r="I44" s="328"/>
    </row>
    <row r="45" spans="1:9" s="370" customFormat="1" ht="27.95" customHeight="1">
      <c r="A45" s="345" t="s">
        <v>1337</v>
      </c>
      <c r="B45" s="346" t="s">
        <v>15</v>
      </c>
      <c r="C45" s="346" t="s">
        <v>15</v>
      </c>
      <c r="D45" s="347" t="s">
        <v>15</v>
      </c>
      <c r="E45" s="348" t="s">
        <v>15</v>
      </c>
      <c r="F45" s="346" t="s">
        <v>15</v>
      </c>
      <c r="G45" s="346" t="s">
        <v>15</v>
      </c>
      <c r="H45" s="347" t="s">
        <v>15</v>
      </c>
      <c r="I45" s="328"/>
    </row>
    <row r="46" spans="1:9" s="370" customFormat="1" ht="38.1" customHeight="1">
      <c r="A46" s="345" t="s">
        <v>1338</v>
      </c>
      <c r="B46" s="346" t="s">
        <v>15</v>
      </c>
      <c r="C46" s="346" t="s">
        <v>15</v>
      </c>
      <c r="D46" s="347" t="s">
        <v>15</v>
      </c>
      <c r="E46" s="348" t="s">
        <v>15</v>
      </c>
      <c r="F46" s="346" t="s">
        <v>15</v>
      </c>
      <c r="G46" s="346" t="s">
        <v>15</v>
      </c>
      <c r="H46" s="347" t="s">
        <v>15</v>
      </c>
      <c r="I46" s="328"/>
    </row>
    <row r="47" spans="1:9" s="370" customFormat="1" ht="18" customHeight="1">
      <c r="A47" s="345" t="s">
        <v>1339</v>
      </c>
      <c r="B47" s="346" t="s">
        <v>15</v>
      </c>
      <c r="C47" s="346" t="s">
        <v>15</v>
      </c>
      <c r="D47" s="347" t="s">
        <v>15</v>
      </c>
      <c r="E47" s="348" t="s">
        <v>15</v>
      </c>
      <c r="F47" s="346" t="s">
        <v>15</v>
      </c>
      <c r="G47" s="346" t="s">
        <v>15</v>
      </c>
      <c r="H47" s="347" t="s">
        <v>15</v>
      </c>
      <c r="I47" s="328"/>
    </row>
    <row r="48" spans="1:9" s="370" customFormat="1" ht="18" customHeight="1">
      <c r="A48" s="345" t="s">
        <v>1340</v>
      </c>
      <c r="B48" s="346" t="s">
        <v>15</v>
      </c>
      <c r="C48" s="346" t="s">
        <v>15</v>
      </c>
      <c r="D48" s="347" t="s">
        <v>15</v>
      </c>
      <c r="E48" s="348" t="s">
        <v>15</v>
      </c>
      <c r="F48" s="346" t="s">
        <v>15</v>
      </c>
      <c r="G48" s="346" t="s">
        <v>15</v>
      </c>
      <c r="H48" s="347" t="s">
        <v>15</v>
      </c>
      <c r="I48" s="328"/>
    </row>
    <row r="49" spans="1:9" s="370" customFormat="1" ht="27.95" customHeight="1">
      <c r="A49" s="345" t="s">
        <v>1341</v>
      </c>
      <c r="B49" s="346" t="s">
        <v>15</v>
      </c>
      <c r="C49" s="346" t="s">
        <v>15</v>
      </c>
      <c r="D49" s="347" t="s">
        <v>15</v>
      </c>
      <c r="E49" s="348" t="s">
        <v>15</v>
      </c>
      <c r="F49" s="346" t="s">
        <v>15</v>
      </c>
      <c r="G49" s="346" t="s">
        <v>15</v>
      </c>
      <c r="H49" s="347" t="s">
        <v>15</v>
      </c>
      <c r="I49" s="328"/>
    </row>
    <row r="50" spans="1:9" s="370" customFormat="1" ht="18" customHeight="1">
      <c r="A50" s="345" t="s">
        <v>1342</v>
      </c>
      <c r="B50" s="346" t="s">
        <v>15</v>
      </c>
      <c r="C50" s="346" t="s">
        <v>15</v>
      </c>
      <c r="D50" s="347" t="s">
        <v>15</v>
      </c>
      <c r="E50" s="348" t="s">
        <v>15</v>
      </c>
      <c r="F50" s="346" t="s">
        <v>15</v>
      </c>
      <c r="G50" s="346" t="s">
        <v>15</v>
      </c>
      <c r="H50" s="347" t="s">
        <v>15</v>
      </c>
      <c r="I50" s="328"/>
    </row>
    <row r="51" spans="1:9" s="370" customFormat="1" ht="18" customHeight="1">
      <c r="A51" s="345" t="s">
        <v>1343</v>
      </c>
      <c r="B51" s="346" t="s">
        <v>15</v>
      </c>
      <c r="C51" s="346" t="s">
        <v>15</v>
      </c>
      <c r="D51" s="347" t="s">
        <v>15</v>
      </c>
      <c r="E51" s="348" t="s">
        <v>15</v>
      </c>
      <c r="F51" s="346" t="s">
        <v>15</v>
      </c>
      <c r="G51" s="346" t="s">
        <v>15</v>
      </c>
      <c r="H51" s="347" t="s">
        <v>15</v>
      </c>
      <c r="I51" s="328"/>
    </row>
    <row r="52" spans="1:9" s="370" customFormat="1" ht="20.100000000000001" customHeight="1">
      <c r="A52" s="339" t="s">
        <v>1344</v>
      </c>
      <c r="B52" s="340" t="s">
        <v>15</v>
      </c>
      <c r="C52" s="340" t="s">
        <v>15</v>
      </c>
      <c r="D52" s="341" t="s">
        <v>15</v>
      </c>
      <c r="E52" s="342" t="s">
        <v>15</v>
      </c>
      <c r="F52" s="340" t="s">
        <v>15</v>
      </c>
      <c r="G52" s="340" t="s">
        <v>15</v>
      </c>
      <c r="H52" s="341" t="s">
        <v>15</v>
      </c>
      <c r="I52" s="328"/>
    </row>
    <row r="53" spans="1:9" s="370" customFormat="1" ht="27.95" customHeight="1">
      <c r="A53" s="345" t="s">
        <v>1345</v>
      </c>
      <c r="B53" s="346" t="s">
        <v>15</v>
      </c>
      <c r="C53" s="346" t="s">
        <v>15</v>
      </c>
      <c r="D53" s="347" t="s">
        <v>15</v>
      </c>
      <c r="E53" s="348" t="s">
        <v>15</v>
      </c>
      <c r="F53" s="346" t="s">
        <v>15</v>
      </c>
      <c r="G53" s="346" t="s">
        <v>15</v>
      </c>
      <c r="H53" s="347" t="s">
        <v>15</v>
      </c>
      <c r="I53" s="328"/>
    </row>
    <row r="54" spans="1:9" s="370" customFormat="1" ht="27.95" customHeight="1">
      <c r="A54" s="345" t="s">
        <v>1346</v>
      </c>
      <c r="B54" s="346" t="s">
        <v>15</v>
      </c>
      <c r="C54" s="346" t="s">
        <v>15</v>
      </c>
      <c r="D54" s="347" t="s">
        <v>15</v>
      </c>
      <c r="E54" s="348" t="s">
        <v>15</v>
      </c>
      <c r="F54" s="346" t="s">
        <v>15</v>
      </c>
      <c r="G54" s="346" t="s">
        <v>15</v>
      </c>
      <c r="H54" s="347" t="s">
        <v>15</v>
      </c>
      <c r="I54" s="328"/>
    </row>
    <row r="55" spans="1:9" s="370" customFormat="1" ht="18" customHeight="1">
      <c r="A55" s="345" t="s">
        <v>1347</v>
      </c>
      <c r="B55" s="346" t="s">
        <v>15</v>
      </c>
      <c r="C55" s="346" t="s">
        <v>15</v>
      </c>
      <c r="D55" s="347" t="s">
        <v>15</v>
      </c>
      <c r="E55" s="348" t="s">
        <v>15</v>
      </c>
      <c r="F55" s="346" t="s">
        <v>15</v>
      </c>
      <c r="G55" s="346" t="s">
        <v>15</v>
      </c>
      <c r="H55" s="347" t="s">
        <v>15</v>
      </c>
      <c r="I55" s="328"/>
    </row>
    <row r="56" spans="1:9" s="370" customFormat="1" ht="20.100000000000001" customHeight="1">
      <c r="A56" s="339" t="s">
        <v>1348</v>
      </c>
      <c r="B56" s="340">
        <v>107579</v>
      </c>
      <c r="C56" s="340">
        <v>846723.97688289999</v>
      </c>
      <c r="D56" s="341">
        <v>0.1680759941286967</v>
      </c>
      <c r="E56" s="342">
        <v>7.8707180479731171</v>
      </c>
      <c r="F56" s="340">
        <v>107226</v>
      </c>
      <c r="G56" s="340">
        <v>771679.945664</v>
      </c>
      <c r="H56" s="341">
        <v>0.15546640744399848</v>
      </c>
      <c r="I56" s="328"/>
    </row>
    <row r="57" spans="1:9" s="370" customFormat="1" ht="27.95" customHeight="1">
      <c r="A57" s="345" t="s">
        <v>1349</v>
      </c>
      <c r="B57" s="346">
        <v>106935</v>
      </c>
      <c r="C57" s="346">
        <v>537160.10849919997</v>
      </c>
      <c r="D57" s="347">
        <v>0.10662709655943479</v>
      </c>
      <c r="E57" s="348">
        <v>5.0232394304876795</v>
      </c>
      <c r="F57" s="346">
        <v>106558</v>
      </c>
      <c r="G57" s="346">
        <v>528292.2411328</v>
      </c>
      <c r="H57" s="347">
        <v>0.10643233282262364</v>
      </c>
      <c r="I57" s="328"/>
    </row>
    <row r="58" spans="1:9" s="370" customFormat="1" ht="18" customHeight="1">
      <c r="A58" s="349" t="s">
        <v>1350</v>
      </c>
      <c r="B58" s="346">
        <v>24794</v>
      </c>
      <c r="C58" s="346">
        <v>194932.69158670001</v>
      </c>
      <c r="D58" s="347">
        <v>3.8694435047453901E-2</v>
      </c>
      <c r="E58" s="348">
        <v>7.8620912957449383</v>
      </c>
      <c r="F58" s="346">
        <v>26017</v>
      </c>
      <c r="G58" s="346">
        <v>204797.27818580001</v>
      </c>
      <c r="H58" s="347">
        <v>4.1259459018932007E-2</v>
      </c>
      <c r="I58" s="328"/>
    </row>
    <row r="59" spans="1:9" s="370" customFormat="1" ht="18" customHeight="1">
      <c r="A59" s="349" t="s">
        <v>1351</v>
      </c>
      <c r="B59" s="346">
        <v>81564</v>
      </c>
      <c r="C59" s="346">
        <v>340063.78465430002</v>
      </c>
      <c r="D59" s="347">
        <v>6.7503177225892025E-2</v>
      </c>
      <c r="E59" s="348">
        <v>4.1692877329986269</v>
      </c>
      <c r="F59" s="346">
        <v>79932</v>
      </c>
      <c r="G59" s="346">
        <v>321429.68167670001</v>
      </c>
      <c r="H59" s="347">
        <v>6.4756792160960031E-2</v>
      </c>
      <c r="I59" s="328"/>
    </row>
    <row r="60" spans="1:9" s="370" customFormat="1" ht="18" customHeight="1">
      <c r="A60" s="349" t="s">
        <v>1352</v>
      </c>
      <c r="B60" s="346">
        <v>577</v>
      </c>
      <c r="C60" s="346">
        <v>2163.6322581999998</v>
      </c>
      <c r="D60" s="347">
        <v>4.2948428608887091E-4</v>
      </c>
      <c r="E60" s="348">
        <v>3.7497959414211435</v>
      </c>
      <c r="F60" s="346">
        <v>609</v>
      </c>
      <c r="G60" s="346">
        <v>2065.2812703</v>
      </c>
      <c r="H60" s="347">
        <v>4.1608164273161246E-4</v>
      </c>
      <c r="I60" s="328"/>
    </row>
    <row r="61" spans="1:9" s="370" customFormat="1" ht="18" customHeight="1">
      <c r="A61" s="345" t="s">
        <v>1353</v>
      </c>
      <c r="B61" s="346" t="s">
        <v>15</v>
      </c>
      <c r="C61" s="346" t="s">
        <v>15</v>
      </c>
      <c r="D61" s="347" t="s">
        <v>15</v>
      </c>
      <c r="E61" s="348" t="s">
        <v>15</v>
      </c>
      <c r="F61" s="346" t="s">
        <v>15</v>
      </c>
      <c r="G61" s="346" t="s">
        <v>15</v>
      </c>
      <c r="H61" s="347" t="s">
        <v>15</v>
      </c>
      <c r="I61" s="328"/>
    </row>
    <row r="62" spans="1:9" s="370" customFormat="1" ht="18" customHeight="1">
      <c r="A62" s="349" t="s">
        <v>1354</v>
      </c>
      <c r="B62" s="346" t="s">
        <v>15</v>
      </c>
      <c r="C62" s="346" t="s">
        <v>15</v>
      </c>
      <c r="D62" s="347" t="s">
        <v>15</v>
      </c>
      <c r="E62" s="348" t="s">
        <v>15</v>
      </c>
      <c r="F62" s="346" t="s">
        <v>15</v>
      </c>
      <c r="G62" s="346" t="s">
        <v>15</v>
      </c>
      <c r="H62" s="347" t="s">
        <v>15</v>
      </c>
      <c r="I62" s="328"/>
    </row>
    <row r="63" spans="1:9" s="370" customFormat="1" ht="18" customHeight="1">
      <c r="A63" s="349" t="s">
        <v>1355</v>
      </c>
      <c r="B63" s="346" t="s">
        <v>15</v>
      </c>
      <c r="C63" s="346" t="s">
        <v>15</v>
      </c>
      <c r="D63" s="347" t="s">
        <v>15</v>
      </c>
      <c r="E63" s="348" t="s">
        <v>15</v>
      </c>
      <c r="F63" s="346" t="s">
        <v>15</v>
      </c>
      <c r="G63" s="346" t="s">
        <v>15</v>
      </c>
      <c r="H63" s="347" t="s">
        <v>15</v>
      </c>
      <c r="I63" s="328"/>
    </row>
    <row r="64" spans="1:9" s="370" customFormat="1" ht="18" customHeight="1">
      <c r="A64" s="349" t="s">
        <v>1356</v>
      </c>
      <c r="B64" s="346" t="s">
        <v>15</v>
      </c>
      <c r="C64" s="346" t="s">
        <v>15</v>
      </c>
      <c r="D64" s="347" t="s">
        <v>15</v>
      </c>
      <c r="E64" s="348" t="s">
        <v>15</v>
      </c>
      <c r="F64" s="346" t="s">
        <v>15</v>
      </c>
      <c r="G64" s="346" t="s">
        <v>15</v>
      </c>
      <c r="H64" s="360" t="s">
        <v>15</v>
      </c>
      <c r="I64" s="328"/>
    </row>
    <row r="65" spans="1:9" s="370" customFormat="1" ht="18" customHeight="1">
      <c r="A65" s="349" t="s">
        <v>1357</v>
      </c>
      <c r="B65" s="346" t="s">
        <v>15</v>
      </c>
      <c r="C65" s="346" t="s">
        <v>15</v>
      </c>
      <c r="D65" s="347" t="s">
        <v>15</v>
      </c>
      <c r="E65" s="348" t="s">
        <v>15</v>
      </c>
      <c r="F65" s="346" t="s">
        <v>15</v>
      </c>
      <c r="G65" s="346" t="s">
        <v>15</v>
      </c>
      <c r="H65" s="347" t="s">
        <v>15</v>
      </c>
      <c r="I65" s="328"/>
    </row>
    <row r="66" spans="1:9" s="370" customFormat="1" ht="18" customHeight="1">
      <c r="A66" s="345" t="s">
        <v>1358</v>
      </c>
      <c r="B66" s="346">
        <v>453</v>
      </c>
      <c r="C66" s="346">
        <v>59260.808963400006</v>
      </c>
      <c r="D66" s="347">
        <v>1.1763360494481102E-2</v>
      </c>
      <c r="E66" s="348">
        <v>130.81856283311259</v>
      </c>
      <c r="F66" s="346">
        <v>485</v>
      </c>
      <c r="G66" s="346">
        <v>36694.572648900001</v>
      </c>
      <c r="H66" s="347">
        <v>7.3926676654899447E-3</v>
      </c>
      <c r="I66" s="328"/>
    </row>
    <row r="67" spans="1:9" s="370" customFormat="1" ht="18" customHeight="1">
      <c r="A67" s="349" t="s">
        <v>1359</v>
      </c>
      <c r="B67" s="346" t="s">
        <v>15</v>
      </c>
      <c r="C67" s="346" t="s">
        <v>15</v>
      </c>
      <c r="D67" s="347" t="s">
        <v>15</v>
      </c>
      <c r="E67" s="348" t="s">
        <v>15</v>
      </c>
      <c r="F67" s="346">
        <v>4</v>
      </c>
      <c r="G67" s="346" t="s">
        <v>15</v>
      </c>
      <c r="H67" s="347" t="s">
        <v>15</v>
      </c>
      <c r="I67" s="328"/>
    </row>
    <row r="68" spans="1:9" s="370" customFormat="1" ht="18" customHeight="1">
      <c r="A68" s="349" t="s">
        <v>1360</v>
      </c>
      <c r="B68" s="346">
        <v>2</v>
      </c>
      <c r="C68" s="346">
        <v>1364.4024104</v>
      </c>
      <c r="D68" s="347">
        <v>2.7083594864502688E-4</v>
      </c>
      <c r="E68" s="348">
        <v>682.2012052</v>
      </c>
      <c r="F68" s="346">
        <v>2</v>
      </c>
      <c r="G68" s="346">
        <v>1102.8877345000001</v>
      </c>
      <c r="H68" s="347">
        <v>2.2219314478780342E-4</v>
      </c>
      <c r="I68" s="328"/>
    </row>
    <row r="69" spans="1:9" s="370" customFormat="1" ht="18" customHeight="1">
      <c r="A69" s="349" t="s">
        <v>1361</v>
      </c>
      <c r="B69" s="346">
        <v>16</v>
      </c>
      <c r="C69" s="346">
        <v>381.77337</v>
      </c>
      <c r="D69" s="347">
        <v>7.5782593202137341E-5</v>
      </c>
      <c r="E69" s="348">
        <v>23.860835625</v>
      </c>
      <c r="F69" s="346">
        <v>13</v>
      </c>
      <c r="G69" s="346">
        <v>313.77091999999999</v>
      </c>
      <c r="H69" s="347">
        <v>6.3213820660875511E-5</v>
      </c>
      <c r="I69" s="328"/>
    </row>
    <row r="70" spans="1:9" s="370" customFormat="1" ht="18" customHeight="1">
      <c r="A70" s="349" t="s">
        <v>1362</v>
      </c>
      <c r="B70" s="346">
        <v>413</v>
      </c>
      <c r="C70" s="346">
        <v>41515.132015000003</v>
      </c>
      <c r="D70" s="347">
        <v>8.2408166950611907E-3</v>
      </c>
      <c r="E70" s="348">
        <v>100.52090076271188</v>
      </c>
      <c r="F70" s="346">
        <v>448</v>
      </c>
      <c r="G70" s="346">
        <v>33564.942549599997</v>
      </c>
      <c r="H70" s="347">
        <v>6.7621571139320482E-3</v>
      </c>
      <c r="I70" s="328"/>
    </row>
    <row r="71" spans="1:9" s="370" customFormat="1" ht="18" customHeight="1">
      <c r="A71" s="349" t="s">
        <v>1363</v>
      </c>
      <c r="B71" s="346">
        <v>10</v>
      </c>
      <c r="C71" s="346">
        <v>2104.3456194999999</v>
      </c>
      <c r="D71" s="347">
        <v>4.1771579835248377E-4</v>
      </c>
      <c r="E71" s="348">
        <v>210.43456194999999</v>
      </c>
      <c r="F71" s="346">
        <v>7</v>
      </c>
      <c r="G71" s="346">
        <v>1574.3240264000001</v>
      </c>
      <c r="H71" s="347">
        <v>3.1717100063625097E-4</v>
      </c>
      <c r="I71" s="328"/>
    </row>
    <row r="72" spans="1:9" s="370" customFormat="1" ht="18" customHeight="1">
      <c r="A72" s="349" t="s">
        <v>1364</v>
      </c>
      <c r="B72" s="346">
        <v>12</v>
      </c>
      <c r="C72" s="346">
        <v>13895.155548500001</v>
      </c>
      <c r="D72" s="347">
        <v>2.7582094592202623E-3</v>
      </c>
      <c r="E72" s="348">
        <v>1157.9296290416667</v>
      </c>
      <c r="F72" s="346">
        <v>11</v>
      </c>
      <c r="G72" s="346">
        <v>138.64741839999999</v>
      </c>
      <c r="H72" s="347">
        <v>2.7932585472965342E-5</v>
      </c>
      <c r="I72" s="328"/>
    </row>
    <row r="73" spans="1:9" s="370" customFormat="1" ht="5.0999999999999996" customHeight="1">
      <c r="A73" s="361"/>
      <c r="B73" s="356"/>
      <c r="C73" s="356"/>
      <c r="D73" s="357"/>
      <c r="E73" s="358"/>
      <c r="F73" s="356"/>
      <c r="G73" s="356"/>
      <c r="H73" s="357"/>
      <c r="I73" s="328"/>
    </row>
    <row r="74" spans="1:9" s="370" customFormat="1" ht="15" customHeight="1">
      <c r="A74" s="328"/>
      <c r="B74" s="362"/>
      <c r="C74" s="362"/>
      <c r="D74" s="362"/>
      <c r="E74" s="362"/>
      <c r="F74" s="362"/>
      <c r="G74" s="1392" t="s">
        <v>1425</v>
      </c>
      <c r="H74" s="1392"/>
      <c r="I74" s="328"/>
    </row>
    <row r="75" spans="1:9" s="370" customFormat="1" ht="15" customHeight="1">
      <c r="A75" s="1390"/>
      <c r="B75" s="1390"/>
      <c r="C75" s="1390"/>
      <c r="D75" s="1390"/>
      <c r="E75" s="1390"/>
      <c r="F75" s="1390"/>
      <c r="G75" s="1390"/>
      <c r="H75" s="1390"/>
      <c r="I75" s="328"/>
    </row>
    <row r="76" spans="1:9" s="370" customFormat="1" ht="15" customHeight="1">
      <c r="A76" s="1391"/>
      <c r="B76" s="1391"/>
      <c r="C76" s="1391"/>
      <c r="D76" s="1391"/>
      <c r="E76" s="1391"/>
      <c r="F76" s="1391"/>
      <c r="G76" s="1391"/>
      <c r="H76" s="1391"/>
      <c r="I76" s="328"/>
    </row>
    <row r="77" spans="1:9" s="370" customFormat="1" ht="12">
      <c r="A77" s="331"/>
      <c r="B77" s="332"/>
      <c r="C77" s="332"/>
      <c r="D77" s="332"/>
      <c r="E77" s="332"/>
      <c r="F77" s="333"/>
      <c r="G77" s="333"/>
      <c r="H77" s="334" t="s">
        <v>22</v>
      </c>
      <c r="I77" s="328"/>
    </row>
    <row r="78" spans="1:9" s="370" customFormat="1" ht="15" customHeight="1">
      <c r="A78" s="335"/>
      <c r="B78" s="1388" t="s">
        <v>0</v>
      </c>
      <c r="C78" s="1388"/>
      <c r="D78" s="1388"/>
      <c r="E78" s="1388"/>
      <c r="F78" s="1389" t="s">
        <v>1</v>
      </c>
      <c r="G78" s="1389"/>
      <c r="H78" s="1389"/>
      <c r="I78" s="328"/>
    </row>
    <row r="79" spans="1:9" s="370" customFormat="1" ht="39.950000000000003" customHeight="1">
      <c r="A79" s="293" t="s">
        <v>1309</v>
      </c>
      <c r="B79" s="336" t="s">
        <v>23</v>
      </c>
      <c r="C79" s="336" t="s">
        <v>3</v>
      </c>
      <c r="D79" s="336" t="s">
        <v>1310</v>
      </c>
      <c r="E79" s="336" t="s">
        <v>1311</v>
      </c>
      <c r="F79" s="336" t="s">
        <v>1312</v>
      </c>
      <c r="G79" s="336" t="s">
        <v>3</v>
      </c>
      <c r="H79" s="336" t="s">
        <v>1310</v>
      </c>
      <c r="I79" s="328"/>
    </row>
    <row r="80" spans="1:9" s="370" customFormat="1" ht="15" customHeight="1">
      <c r="A80" s="293" t="s">
        <v>6</v>
      </c>
      <c r="B80" s="293" t="s">
        <v>7</v>
      </c>
      <c r="C80" s="293" t="s">
        <v>8</v>
      </c>
      <c r="D80" s="293" t="s">
        <v>9</v>
      </c>
      <c r="E80" s="293" t="s">
        <v>10</v>
      </c>
      <c r="F80" s="293" t="s">
        <v>11</v>
      </c>
      <c r="G80" s="293" t="s">
        <v>12</v>
      </c>
      <c r="H80" s="293" t="s">
        <v>13</v>
      </c>
      <c r="I80" s="328"/>
    </row>
    <row r="81" spans="1:9" s="370" customFormat="1" ht="5.0999999999999996" customHeight="1">
      <c r="A81" s="338"/>
      <c r="B81" s="338"/>
      <c r="C81" s="338"/>
      <c r="D81" s="338"/>
      <c r="E81" s="338"/>
      <c r="F81" s="338"/>
      <c r="G81" s="338"/>
      <c r="H81" s="338"/>
      <c r="I81" s="328"/>
    </row>
    <row r="82" spans="1:9" s="370" customFormat="1" ht="30" customHeight="1">
      <c r="A82" s="345" t="s">
        <v>1365</v>
      </c>
      <c r="B82" s="346">
        <v>191</v>
      </c>
      <c r="C82" s="346">
        <v>250303.05942030004</v>
      </c>
      <c r="D82" s="347">
        <v>4.9685537074780795E-2</v>
      </c>
      <c r="E82" s="348">
        <v>1310.4872220958116</v>
      </c>
      <c r="F82" s="346">
        <v>183</v>
      </c>
      <c r="G82" s="346">
        <v>206693.13188229999</v>
      </c>
      <c r="H82" s="347">
        <v>4.1641406955884891E-2</v>
      </c>
      <c r="I82" s="328"/>
    </row>
    <row r="83" spans="1:9" s="370" customFormat="1" ht="18" customHeight="1">
      <c r="A83" s="349" t="s">
        <v>1366</v>
      </c>
      <c r="B83" s="346">
        <v>73</v>
      </c>
      <c r="C83" s="346">
        <v>52923.0782531</v>
      </c>
      <c r="D83" s="347">
        <v>1.0505311332373859E-2</v>
      </c>
      <c r="E83" s="348">
        <v>724.97367470000006</v>
      </c>
      <c r="F83" s="346">
        <v>62</v>
      </c>
      <c r="G83" s="346">
        <v>33159.057763099998</v>
      </c>
      <c r="H83" s="347">
        <v>6.6803855842351963E-3</v>
      </c>
      <c r="I83" s="328"/>
    </row>
    <row r="84" spans="1:9" s="370" customFormat="1" ht="30" customHeight="1">
      <c r="A84" s="349" t="s">
        <v>1367</v>
      </c>
      <c r="B84" s="346">
        <v>6</v>
      </c>
      <c r="C84" s="346">
        <v>5962.3296700000001</v>
      </c>
      <c r="D84" s="347">
        <v>1.1835314860191631E-3</v>
      </c>
      <c r="E84" s="348">
        <v>993.72161166666672</v>
      </c>
      <c r="F84" s="346" t="s">
        <v>15</v>
      </c>
      <c r="G84" s="346" t="s">
        <v>15</v>
      </c>
      <c r="H84" s="347" t="s">
        <v>15</v>
      </c>
      <c r="I84" s="328"/>
    </row>
    <row r="85" spans="1:9" s="370" customFormat="1" ht="18" customHeight="1">
      <c r="A85" s="349" t="s">
        <v>1368</v>
      </c>
      <c r="B85" s="346">
        <v>2</v>
      </c>
      <c r="C85" s="346">
        <v>433.76670869999998</v>
      </c>
      <c r="D85" s="347">
        <v>8.6103349822545523E-5</v>
      </c>
      <c r="E85" s="348">
        <v>216.88335434999999</v>
      </c>
      <c r="F85" s="346">
        <v>1</v>
      </c>
      <c r="G85" s="346">
        <v>222.50707729999999</v>
      </c>
      <c r="H85" s="347">
        <v>4.4827361567533932E-5</v>
      </c>
      <c r="I85" s="328"/>
    </row>
    <row r="86" spans="1:9" s="370" customFormat="1" ht="18" customHeight="1">
      <c r="A86" s="349" t="s">
        <v>1369</v>
      </c>
      <c r="B86" s="346">
        <v>59</v>
      </c>
      <c r="C86" s="346">
        <v>18844.550134900001</v>
      </c>
      <c r="D86" s="347">
        <v>3.7406717942385791E-3</v>
      </c>
      <c r="E86" s="348">
        <v>319.39915482881355</v>
      </c>
      <c r="F86" s="346">
        <v>60</v>
      </c>
      <c r="G86" s="346">
        <v>10193.500134399999</v>
      </c>
      <c r="H86" s="347">
        <v>2.0536322786145127E-3</v>
      </c>
      <c r="I86" s="328"/>
    </row>
    <row r="87" spans="1:9" s="370" customFormat="1" ht="30" customHeight="1">
      <c r="A87" s="349" t="s">
        <v>1370</v>
      </c>
      <c r="B87" s="346">
        <v>7</v>
      </c>
      <c r="C87" s="346">
        <v>623.25629400000003</v>
      </c>
      <c r="D87" s="347">
        <v>1.2371732001337262E-4</v>
      </c>
      <c r="E87" s="348">
        <v>89.036613428571428</v>
      </c>
      <c r="F87" s="346">
        <v>3</v>
      </c>
      <c r="G87" s="346">
        <v>73.574159800000004</v>
      </c>
      <c r="H87" s="347">
        <v>1.4822609255414097E-5</v>
      </c>
      <c r="I87" s="328"/>
    </row>
    <row r="88" spans="1:9" s="370" customFormat="1" ht="30" customHeight="1">
      <c r="A88" s="349" t="s">
        <v>1371</v>
      </c>
      <c r="B88" s="346" t="s">
        <v>15</v>
      </c>
      <c r="C88" s="346" t="s">
        <v>15</v>
      </c>
      <c r="D88" s="347" t="s">
        <v>15</v>
      </c>
      <c r="E88" s="348" t="s">
        <v>15</v>
      </c>
      <c r="F88" s="346" t="s">
        <v>15</v>
      </c>
      <c r="G88" s="346" t="s">
        <v>15</v>
      </c>
      <c r="H88" s="347" t="s">
        <v>15</v>
      </c>
      <c r="I88" s="328"/>
    </row>
    <row r="89" spans="1:9" s="370" customFormat="1" ht="18" customHeight="1">
      <c r="A89" s="349" t="s">
        <v>1372</v>
      </c>
      <c r="B89" s="346" t="s">
        <v>15</v>
      </c>
      <c r="C89" s="346" t="s">
        <v>15</v>
      </c>
      <c r="D89" s="347" t="s">
        <v>15</v>
      </c>
      <c r="E89" s="348" t="s">
        <v>15</v>
      </c>
      <c r="F89" s="346" t="s">
        <v>15</v>
      </c>
      <c r="G89" s="346" t="s">
        <v>15</v>
      </c>
      <c r="H89" s="347" t="s">
        <v>15</v>
      </c>
      <c r="I89" s="328"/>
    </row>
    <row r="90" spans="1:9" s="370" customFormat="1" ht="30" customHeight="1">
      <c r="A90" s="349" t="s">
        <v>1373</v>
      </c>
      <c r="B90" s="346">
        <v>1</v>
      </c>
      <c r="C90" s="346">
        <v>1.66621</v>
      </c>
      <c r="D90" s="347">
        <v>3.3074521310727685E-7</v>
      </c>
      <c r="E90" s="348">
        <v>1.66621</v>
      </c>
      <c r="F90" s="346">
        <v>1</v>
      </c>
      <c r="G90" s="346">
        <v>1.2462299999999999</v>
      </c>
      <c r="H90" s="347">
        <v>2.5107157706712555E-7</v>
      </c>
      <c r="I90" s="328"/>
    </row>
    <row r="91" spans="1:9" s="370" customFormat="1" ht="18" customHeight="1">
      <c r="A91" s="349" t="s">
        <v>1374</v>
      </c>
      <c r="B91" s="346" t="s">
        <v>15</v>
      </c>
      <c r="C91" s="346" t="s">
        <v>15</v>
      </c>
      <c r="D91" s="347" t="s">
        <v>15</v>
      </c>
      <c r="E91" s="348" t="s">
        <v>15</v>
      </c>
      <c r="F91" s="346" t="s">
        <v>15</v>
      </c>
      <c r="G91" s="346" t="s">
        <v>15</v>
      </c>
      <c r="H91" s="347" t="s">
        <v>15</v>
      </c>
      <c r="I91" s="328"/>
    </row>
    <row r="92" spans="1:9" s="370" customFormat="1" ht="18" customHeight="1">
      <c r="A92" s="349" t="s">
        <v>1375</v>
      </c>
      <c r="B92" s="346" t="s">
        <v>15</v>
      </c>
      <c r="C92" s="346" t="s">
        <v>15</v>
      </c>
      <c r="D92" s="347" t="s">
        <v>15</v>
      </c>
      <c r="E92" s="348" t="s">
        <v>15</v>
      </c>
      <c r="F92" s="346" t="s">
        <v>15</v>
      </c>
      <c r="G92" s="346" t="s">
        <v>15</v>
      </c>
      <c r="H92" s="347" t="s">
        <v>15</v>
      </c>
      <c r="I92" s="328"/>
    </row>
    <row r="93" spans="1:9" s="370" customFormat="1" ht="18" customHeight="1">
      <c r="A93" s="349" t="s">
        <v>1376</v>
      </c>
      <c r="B93" s="346">
        <v>16</v>
      </c>
      <c r="C93" s="346">
        <v>169797.31029669999</v>
      </c>
      <c r="D93" s="347">
        <v>3.370502372397504E-2</v>
      </c>
      <c r="E93" s="348">
        <v>10612.331893543749</v>
      </c>
      <c r="F93" s="346">
        <v>25</v>
      </c>
      <c r="G93" s="346">
        <v>161193.96146180001</v>
      </c>
      <c r="H93" s="347">
        <v>3.2474922059259996E-2</v>
      </c>
      <c r="I93" s="328"/>
    </row>
    <row r="94" spans="1:9" s="370" customFormat="1" ht="18" customHeight="1">
      <c r="A94" s="349" t="s">
        <v>1377</v>
      </c>
      <c r="B94" s="346">
        <v>1</v>
      </c>
      <c r="C94" s="346">
        <v>1.2387900000000001</v>
      </c>
      <c r="D94" s="347">
        <v>2.4590169459141614E-7</v>
      </c>
      <c r="E94" s="348">
        <v>1.2387900000000001</v>
      </c>
      <c r="F94" s="346">
        <v>1</v>
      </c>
      <c r="G94" s="346">
        <v>1.1484399999999999</v>
      </c>
      <c r="H94" s="347">
        <v>2.3137032647823407E-7</v>
      </c>
      <c r="I94" s="328"/>
    </row>
    <row r="95" spans="1:9" s="370" customFormat="1" ht="18" customHeight="1">
      <c r="A95" s="349" t="s">
        <v>1378</v>
      </c>
      <c r="B95" s="346">
        <v>4</v>
      </c>
      <c r="C95" s="346">
        <v>70.2082829</v>
      </c>
      <c r="D95" s="347">
        <v>1.3936450681280559E-5</v>
      </c>
      <c r="E95" s="348">
        <v>17.552070725</v>
      </c>
      <c r="F95" s="346">
        <v>3</v>
      </c>
      <c r="G95" s="346">
        <v>39.666674200000003</v>
      </c>
      <c r="H95" s="347">
        <v>7.9914417470305332E-6</v>
      </c>
      <c r="I95" s="328"/>
    </row>
    <row r="96" spans="1:9" s="370" customFormat="1" ht="18" customHeight="1">
      <c r="A96" s="349" t="s">
        <v>1379</v>
      </c>
      <c r="B96" s="346" t="s">
        <v>15</v>
      </c>
      <c r="C96" s="346" t="s">
        <v>15</v>
      </c>
      <c r="D96" s="347" t="s">
        <v>15</v>
      </c>
      <c r="E96" s="348" t="s">
        <v>15</v>
      </c>
      <c r="F96" s="346" t="s">
        <v>15</v>
      </c>
      <c r="G96" s="346" t="s">
        <v>15</v>
      </c>
      <c r="H96" s="347" t="s">
        <v>15</v>
      </c>
      <c r="I96" s="328"/>
    </row>
    <row r="97" spans="1:9" s="370" customFormat="1" ht="18" customHeight="1">
      <c r="A97" s="349" t="s">
        <v>1380</v>
      </c>
      <c r="B97" s="346">
        <v>15</v>
      </c>
      <c r="C97" s="346">
        <v>177.95590000000001</v>
      </c>
      <c r="D97" s="347">
        <v>3.5324516158945903E-5</v>
      </c>
      <c r="E97" s="348">
        <v>11.863726666666668</v>
      </c>
      <c r="F97" s="346">
        <v>15</v>
      </c>
      <c r="G97" s="346">
        <v>156.88726500000001</v>
      </c>
      <c r="H97" s="347">
        <v>3.1607273974545671E-5</v>
      </c>
      <c r="I97" s="328"/>
    </row>
    <row r="98" spans="1:9" s="370" customFormat="1" ht="30" customHeight="1">
      <c r="A98" s="349" t="s">
        <v>1381</v>
      </c>
      <c r="B98" s="346" t="s">
        <v>15</v>
      </c>
      <c r="C98" s="346" t="s">
        <v>15</v>
      </c>
      <c r="D98" s="347" t="s">
        <v>15</v>
      </c>
      <c r="E98" s="348" t="s">
        <v>15</v>
      </c>
      <c r="F98" s="346" t="s">
        <v>15</v>
      </c>
      <c r="G98" s="346" t="s">
        <v>15</v>
      </c>
      <c r="H98" s="347" t="s">
        <v>15</v>
      </c>
      <c r="I98" s="328"/>
    </row>
    <row r="99" spans="1:9" s="370" customFormat="1" ht="18" customHeight="1">
      <c r="A99" s="349" t="s">
        <v>1382</v>
      </c>
      <c r="B99" s="346">
        <v>1</v>
      </c>
      <c r="C99" s="346">
        <v>16.706309999999998</v>
      </c>
      <c r="D99" s="347">
        <v>3.3162278831517215E-6</v>
      </c>
      <c r="E99" s="348">
        <v>16.706309999999998</v>
      </c>
      <c r="F99" s="346">
        <v>2</v>
      </c>
      <c r="G99" s="346">
        <v>15.598000000000001</v>
      </c>
      <c r="H99" s="347">
        <v>3.1424491940436554E-6</v>
      </c>
      <c r="I99" s="328"/>
    </row>
    <row r="100" spans="1:9" s="370" customFormat="1" ht="18" customHeight="1">
      <c r="A100" s="349" t="s">
        <v>1383</v>
      </c>
      <c r="B100" s="346">
        <v>1</v>
      </c>
      <c r="C100" s="346">
        <v>35.699919999999999</v>
      </c>
      <c r="D100" s="347">
        <v>7.0864882867782173E-6</v>
      </c>
      <c r="E100" s="348">
        <v>35.699919999999999</v>
      </c>
      <c r="F100" s="346">
        <v>4</v>
      </c>
      <c r="G100" s="346">
        <v>206.6994067</v>
      </c>
      <c r="H100" s="347">
        <v>4.1642671111278155E-5</v>
      </c>
      <c r="I100" s="328"/>
    </row>
    <row r="101" spans="1:9" s="370" customFormat="1" ht="18" customHeight="1">
      <c r="A101" s="349" t="s">
        <v>1384</v>
      </c>
      <c r="B101" s="346">
        <v>1</v>
      </c>
      <c r="C101" s="346">
        <v>10.27876</v>
      </c>
      <c r="D101" s="347">
        <v>2.0403494557580095E-6</v>
      </c>
      <c r="E101" s="348">
        <v>10.27876</v>
      </c>
      <c r="F101" s="346">
        <v>1</v>
      </c>
      <c r="G101" s="346">
        <v>10.248760000000001</v>
      </c>
      <c r="H101" s="347">
        <v>2.0647652007915664E-6</v>
      </c>
      <c r="I101" s="328"/>
    </row>
    <row r="102" spans="1:9" s="370" customFormat="1" ht="18" customHeight="1">
      <c r="A102" s="349" t="s">
        <v>1385</v>
      </c>
      <c r="B102" s="346" t="s">
        <v>15</v>
      </c>
      <c r="C102" s="346" t="s">
        <v>15</v>
      </c>
      <c r="D102" s="347" t="s">
        <v>15</v>
      </c>
      <c r="E102" s="348" t="s">
        <v>15</v>
      </c>
      <c r="F102" s="346" t="s">
        <v>15</v>
      </c>
      <c r="G102" s="346" t="s">
        <v>15</v>
      </c>
      <c r="H102" s="347" t="s">
        <v>15</v>
      </c>
      <c r="I102" s="328"/>
    </row>
    <row r="103" spans="1:9" s="370" customFormat="1" ht="18" customHeight="1">
      <c r="A103" s="349" t="s">
        <v>1386</v>
      </c>
      <c r="B103" s="346" t="s">
        <v>15</v>
      </c>
      <c r="C103" s="346" t="s">
        <v>15</v>
      </c>
      <c r="D103" s="347" t="s">
        <v>15</v>
      </c>
      <c r="E103" s="348" t="s">
        <v>15</v>
      </c>
      <c r="F103" s="346" t="s">
        <v>15</v>
      </c>
      <c r="G103" s="346" t="s">
        <v>15</v>
      </c>
      <c r="H103" s="347" t="s">
        <v>15</v>
      </c>
      <c r="I103" s="328"/>
    </row>
    <row r="104" spans="1:9" s="370" customFormat="1" ht="18" customHeight="1">
      <c r="A104" s="349" t="s">
        <v>1387</v>
      </c>
      <c r="B104" s="346">
        <v>4</v>
      </c>
      <c r="C104" s="346">
        <v>1405.0138899999999</v>
      </c>
      <c r="D104" s="347">
        <v>2.7889738896461671E-4</v>
      </c>
      <c r="E104" s="348">
        <v>351.25347249999999</v>
      </c>
      <c r="F104" s="346">
        <v>5</v>
      </c>
      <c r="G104" s="346">
        <v>1419.0365099999999</v>
      </c>
      <c r="H104" s="347">
        <v>2.85886019821004E-4</v>
      </c>
      <c r="I104" s="328"/>
    </row>
    <row r="105" spans="1:9" s="370" customFormat="1" ht="18" customHeight="1">
      <c r="A105" s="345" t="s">
        <v>1388</v>
      </c>
      <c r="B105" s="346" t="s">
        <v>15</v>
      </c>
      <c r="C105" s="346" t="s">
        <v>15</v>
      </c>
      <c r="D105" s="347" t="s">
        <v>15</v>
      </c>
      <c r="E105" s="348" t="s">
        <v>15</v>
      </c>
      <c r="F105" s="346" t="s">
        <v>15</v>
      </c>
      <c r="G105" s="346" t="s">
        <v>15</v>
      </c>
      <c r="H105" s="347" t="s">
        <v>15</v>
      </c>
      <c r="I105" s="328"/>
    </row>
    <row r="106" spans="1:9" s="370" customFormat="1" ht="18" customHeight="1">
      <c r="A106" s="345" t="s">
        <v>1389</v>
      </c>
      <c r="B106" s="346" t="s">
        <v>15</v>
      </c>
      <c r="C106" s="346" t="s">
        <v>15</v>
      </c>
      <c r="D106" s="347" t="s">
        <v>15</v>
      </c>
      <c r="E106" s="348" t="s">
        <v>15</v>
      </c>
      <c r="F106" s="346" t="s">
        <v>15</v>
      </c>
      <c r="G106" s="346" t="s">
        <v>15</v>
      </c>
      <c r="H106" s="347" t="s">
        <v>15</v>
      </c>
      <c r="I106" s="328"/>
    </row>
    <row r="107" spans="1:9" s="370" customFormat="1" ht="20.100000000000001" customHeight="1">
      <c r="A107" s="339" t="s">
        <v>1390</v>
      </c>
      <c r="B107" s="340">
        <v>8</v>
      </c>
      <c r="C107" s="340">
        <v>12456.9563559</v>
      </c>
      <c r="D107" s="341">
        <v>2.4727247373381458E-3</v>
      </c>
      <c r="E107" s="342">
        <v>1557.1195444875</v>
      </c>
      <c r="F107" s="340">
        <v>3</v>
      </c>
      <c r="G107" s="340">
        <v>1461.9345255999999</v>
      </c>
      <c r="H107" s="341">
        <v>2.9452846337455526E-4</v>
      </c>
      <c r="I107" s="328"/>
    </row>
    <row r="108" spans="1:9" s="370" customFormat="1" ht="18" customHeight="1">
      <c r="A108" s="345" t="s">
        <v>1391</v>
      </c>
      <c r="B108" s="346">
        <v>8</v>
      </c>
      <c r="C108" s="346">
        <v>12456.9563559</v>
      </c>
      <c r="D108" s="347">
        <v>2.4727247373381458E-3</v>
      </c>
      <c r="E108" s="348">
        <v>1557.1195444875</v>
      </c>
      <c r="F108" s="346">
        <v>3</v>
      </c>
      <c r="G108" s="346">
        <v>1461.9345255999999</v>
      </c>
      <c r="H108" s="347">
        <v>2.9452846337455526E-4</v>
      </c>
      <c r="I108" s="328"/>
    </row>
    <row r="109" spans="1:9" s="370" customFormat="1" ht="18" customHeight="1">
      <c r="A109" s="349" t="s">
        <v>1392</v>
      </c>
      <c r="B109" s="346">
        <v>4</v>
      </c>
      <c r="C109" s="346">
        <v>5727.3697943999996</v>
      </c>
      <c r="D109" s="347">
        <v>1.1368915942126191E-3</v>
      </c>
      <c r="E109" s="348">
        <v>1431.8424485999999</v>
      </c>
      <c r="F109" s="346" t="s">
        <v>15</v>
      </c>
      <c r="G109" s="346" t="s">
        <v>15</v>
      </c>
      <c r="H109" s="347" t="s">
        <v>15</v>
      </c>
      <c r="I109" s="328"/>
    </row>
    <row r="110" spans="1:9" s="370" customFormat="1" ht="18" customHeight="1">
      <c r="A110" s="349" t="s">
        <v>1393</v>
      </c>
      <c r="B110" s="346" t="s">
        <v>15</v>
      </c>
      <c r="C110" s="346" t="s">
        <v>15</v>
      </c>
      <c r="D110" s="347" t="s">
        <v>15</v>
      </c>
      <c r="E110" s="348" t="s">
        <v>15</v>
      </c>
      <c r="F110" s="346" t="s">
        <v>15</v>
      </c>
      <c r="G110" s="346" t="s">
        <v>15</v>
      </c>
      <c r="H110" s="347" t="s">
        <v>15</v>
      </c>
      <c r="I110" s="328"/>
    </row>
    <row r="111" spans="1:9" s="370" customFormat="1" ht="5.0999999999999996" customHeight="1">
      <c r="A111" s="361"/>
      <c r="B111" s="356"/>
      <c r="C111" s="356"/>
      <c r="D111" s="357"/>
      <c r="E111" s="358"/>
      <c r="F111" s="356"/>
      <c r="G111" s="356"/>
      <c r="H111" s="357"/>
      <c r="I111" s="328"/>
    </row>
    <row r="112" spans="1:9" s="370" customFormat="1" ht="15" customHeight="1">
      <c r="A112" s="363"/>
      <c r="B112" s="362"/>
      <c r="C112" s="362"/>
      <c r="D112" s="362"/>
      <c r="E112" s="362"/>
      <c r="F112" s="362"/>
      <c r="G112" s="328"/>
      <c r="H112" s="359" t="s">
        <v>1426</v>
      </c>
      <c r="I112" s="328"/>
    </row>
    <row r="113" spans="1:9" s="370" customFormat="1" ht="15" customHeight="1">
      <c r="A113" s="1390"/>
      <c r="B113" s="1390"/>
      <c r="C113" s="1390"/>
      <c r="D113" s="1390"/>
      <c r="E113" s="1390"/>
      <c r="F113" s="1390"/>
      <c r="G113" s="1390"/>
      <c r="H113" s="1390"/>
      <c r="I113" s="328"/>
    </row>
    <row r="114" spans="1:9" s="370" customFormat="1" ht="15" customHeight="1">
      <c r="A114" s="1391"/>
      <c r="B114" s="1391"/>
      <c r="C114" s="1391"/>
      <c r="D114" s="1391"/>
      <c r="E114" s="1391"/>
      <c r="F114" s="1391"/>
      <c r="G114" s="1391"/>
      <c r="H114" s="1391"/>
      <c r="I114" s="328"/>
    </row>
    <row r="115" spans="1:9" s="370" customFormat="1" ht="12">
      <c r="A115" s="331"/>
      <c r="B115" s="332"/>
      <c r="C115" s="332"/>
      <c r="D115" s="332"/>
      <c r="E115" s="332"/>
      <c r="F115" s="333"/>
      <c r="G115" s="333"/>
      <c r="H115" s="334" t="s">
        <v>22</v>
      </c>
      <c r="I115" s="328"/>
    </row>
    <row r="116" spans="1:9" s="370" customFormat="1" ht="15" customHeight="1">
      <c r="A116" s="335"/>
      <c r="B116" s="1388" t="s">
        <v>0</v>
      </c>
      <c r="C116" s="1388"/>
      <c r="D116" s="1388"/>
      <c r="E116" s="1388"/>
      <c r="F116" s="1389" t="s">
        <v>1</v>
      </c>
      <c r="G116" s="1389"/>
      <c r="H116" s="1389"/>
      <c r="I116" s="328"/>
    </row>
    <row r="117" spans="1:9" s="370" customFormat="1" ht="36" customHeight="1">
      <c r="A117" s="293" t="s">
        <v>1309</v>
      </c>
      <c r="B117" s="336" t="s">
        <v>23</v>
      </c>
      <c r="C117" s="336" t="s">
        <v>3</v>
      </c>
      <c r="D117" s="336" t="s">
        <v>1310</v>
      </c>
      <c r="E117" s="336" t="s">
        <v>1311</v>
      </c>
      <c r="F117" s="336" t="s">
        <v>1312</v>
      </c>
      <c r="G117" s="336" t="s">
        <v>3</v>
      </c>
      <c r="H117" s="336" t="s">
        <v>1310</v>
      </c>
      <c r="I117" s="328"/>
    </row>
    <row r="118" spans="1:9" s="370" customFormat="1" ht="15" customHeight="1">
      <c r="A118" s="293" t="s">
        <v>6</v>
      </c>
      <c r="B118" s="293" t="s">
        <v>7</v>
      </c>
      <c r="C118" s="293" t="s">
        <v>8</v>
      </c>
      <c r="D118" s="293" t="s">
        <v>9</v>
      </c>
      <c r="E118" s="293" t="s">
        <v>10</v>
      </c>
      <c r="F118" s="293" t="s">
        <v>11</v>
      </c>
      <c r="G118" s="293" t="s">
        <v>12</v>
      </c>
      <c r="H118" s="293" t="s">
        <v>13</v>
      </c>
      <c r="I118" s="328"/>
    </row>
    <row r="119" spans="1:9" s="370" customFormat="1" ht="5.0999999999999996" customHeight="1">
      <c r="A119" s="338"/>
      <c r="B119" s="338"/>
      <c r="C119" s="338"/>
      <c r="D119" s="338"/>
      <c r="E119" s="338"/>
      <c r="F119" s="338"/>
      <c r="G119" s="338"/>
      <c r="H119" s="338"/>
      <c r="I119" s="328"/>
    </row>
    <row r="120" spans="1:9" s="370" customFormat="1" ht="27" customHeight="1">
      <c r="A120" s="349" t="s">
        <v>1395</v>
      </c>
      <c r="B120" s="346">
        <v>4</v>
      </c>
      <c r="C120" s="346">
        <v>6729.5865615000002</v>
      </c>
      <c r="D120" s="347">
        <v>1.3358331431255269E-3</v>
      </c>
      <c r="E120" s="348">
        <v>1682.3966403750001</v>
      </c>
      <c r="F120" s="346">
        <v>3</v>
      </c>
      <c r="G120" s="346">
        <v>1461.9345255999999</v>
      </c>
      <c r="H120" s="347">
        <v>2.9452846337455526E-4</v>
      </c>
      <c r="I120" s="328"/>
    </row>
    <row r="121" spans="1:9" s="370" customFormat="1" ht="27" customHeight="1">
      <c r="A121" s="349" t="s">
        <v>1396</v>
      </c>
      <c r="B121" s="346" t="s">
        <v>15</v>
      </c>
      <c r="C121" s="346" t="s">
        <v>15</v>
      </c>
      <c r="D121" s="347" t="s">
        <v>15</v>
      </c>
      <c r="E121" s="348" t="s">
        <v>15</v>
      </c>
      <c r="F121" s="346" t="s">
        <v>15</v>
      </c>
      <c r="G121" s="346" t="s">
        <v>15</v>
      </c>
      <c r="H121" s="347" t="s">
        <v>15</v>
      </c>
      <c r="I121" s="328"/>
    </row>
    <row r="122" spans="1:9" s="370" customFormat="1" ht="27" customHeight="1">
      <c r="A122" s="349" t="s">
        <v>1397</v>
      </c>
      <c r="B122" s="346" t="s">
        <v>15</v>
      </c>
      <c r="C122" s="346" t="s">
        <v>15</v>
      </c>
      <c r="D122" s="347" t="s">
        <v>15</v>
      </c>
      <c r="E122" s="348" t="s">
        <v>15</v>
      </c>
      <c r="F122" s="346" t="s">
        <v>15</v>
      </c>
      <c r="G122" s="346" t="s">
        <v>15</v>
      </c>
      <c r="H122" s="347" t="s">
        <v>15</v>
      </c>
      <c r="I122" s="328"/>
    </row>
    <row r="123" spans="1:9" s="370" customFormat="1" ht="27" customHeight="1">
      <c r="A123" s="345" t="s">
        <v>1398</v>
      </c>
      <c r="B123" s="346" t="s">
        <v>15</v>
      </c>
      <c r="C123" s="346" t="s">
        <v>15</v>
      </c>
      <c r="D123" s="347" t="s">
        <v>15</v>
      </c>
      <c r="E123" s="348" t="s">
        <v>15</v>
      </c>
      <c r="F123" s="346" t="s">
        <v>15</v>
      </c>
      <c r="G123" s="346" t="s">
        <v>15</v>
      </c>
      <c r="H123" s="347" t="s">
        <v>15</v>
      </c>
      <c r="I123" s="328"/>
    </row>
    <row r="124" spans="1:9" s="370" customFormat="1" ht="20.100000000000001" customHeight="1">
      <c r="A124" s="339" t="s">
        <v>1399</v>
      </c>
      <c r="B124" s="340">
        <v>112553</v>
      </c>
      <c r="C124" s="340">
        <v>499206.94433339994</v>
      </c>
      <c r="D124" s="341">
        <v>9.9093335886942732E-2</v>
      </c>
      <c r="E124" s="342">
        <v>4.4353055390207272</v>
      </c>
      <c r="F124" s="340">
        <v>111288</v>
      </c>
      <c r="G124" s="340">
        <v>490186.62141169998</v>
      </c>
      <c r="H124" s="341">
        <v>9.8755388728438184E-2</v>
      </c>
      <c r="I124" s="328"/>
    </row>
    <row r="125" spans="1:9" s="370" customFormat="1" ht="27" customHeight="1">
      <c r="A125" s="345" t="s">
        <v>1400</v>
      </c>
      <c r="B125" s="346" t="s">
        <v>15</v>
      </c>
      <c r="C125" s="346" t="s">
        <v>15</v>
      </c>
      <c r="D125" s="347" t="s">
        <v>15</v>
      </c>
      <c r="E125" s="348" t="s">
        <v>15</v>
      </c>
      <c r="F125" s="346" t="s">
        <v>15</v>
      </c>
      <c r="G125" s="346" t="s">
        <v>15</v>
      </c>
      <c r="H125" s="347" t="s">
        <v>15</v>
      </c>
      <c r="I125" s="328"/>
    </row>
    <row r="126" spans="1:9" s="370" customFormat="1" ht="18" customHeight="1">
      <c r="A126" s="345" t="s">
        <v>1401</v>
      </c>
      <c r="B126" s="346">
        <v>82</v>
      </c>
      <c r="C126" s="346">
        <v>3319.7691089999998</v>
      </c>
      <c r="D126" s="347">
        <v>6.5897920515610843E-4</v>
      </c>
      <c r="E126" s="348">
        <v>40.484989134146339</v>
      </c>
      <c r="F126" s="346">
        <v>68</v>
      </c>
      <c r="G126" s="346">
        <v>2734.7740927</v>
      </c>
      <c r="H126" s="347">
        <v>5.5096093367717547E-4</v>
      </c>
      <c r="I126" s="328"/>
    </row>
    <row r="127" spans="1:9" s="370" customFormat="1" ht="27" customHeight="1">
      <c r="A127" s="345" t="s">
        <v>1402</v>
      </c>
      <c r="B127" s="346">
        <v>11218</v>
      </c>
      <c r="C127" s="346">
        <v>10146.553984800001</v>
      </c>
      <c r="D127" s="347">
        <v>2.0141063611472535E-3</v>
      </c>
      <c r="E127" s="348">
        <v>0.90448867755393125</v>
      </c>
      <c r="F127" s="346">
        <v>10644</v>
      </c>
      <c r="G127" s="346">
        <v>9620.0468978999997</v>
      </c>
      <c r="H127" s="347">
        <v>1.9381015912917053E-3</v>
      </c>
      <c r="I127" s="328"/>
    </row>
    <row r="128" spans="1:9" s="370" customFormat="1" ht="27" customHeight="1">
      <c r="A128" s="345" t="s">
        <v>1403</v>
      </c>
      <c r="B128" s="346">
        <v>11742</v>
      </c>
      <c r="C128" s="346">
        <v>5595.5564922000003</v>
      </c>
      <c r="D128" s="347">
        <v>1.1107264537282189E-3</v>
      </c>
      <c r="E128" s="348">
        <v>0.47654202795094536</v>
      </c>
      <c r="F128" s="346">
        <v>11652</v>
      </c>
      <c r="G128" s="346">
        <v>5638.4765091999998</v>
      </c>
      <c r="H128" s="347">
        <v>1.1359549917918722E-3</v>
      </c>
      <c r="I128" s="328"/>
    </row>
    <row r="129" spans="1:9" s="370" customFormat="1" ht="18" customHeight="1">
      <c r="A129" s="345" t="s">
        <v>1404</v>
      </c>
      <c r="B129" s="346" t="s">
        <v>15</v>
      </c>
      <c r="C129" s="346" t="s">
        <v>15</v>
      </c>
      <c r="D129" s="347" t="s">
        <v>15</v>
      </c>
      <c r="E129" s="348" t="s">
        <v>15</v>
      </c>
      <c r="F129" s="346" t="s">
        <v>15</v>
      </c>
      <c r="G129" s="346" t="s">
        <v>15</v>
      </c>
      <c r="H129" s="347" t="s">
        <v>15</v>
      </c>
      <c r="I129" s="328"/>
    </row>
    <row r="130" spans="1:9" s="370" customFormat="1" ht="18" customHeight="1">
      <c r="A130" s="345" t="s">
        <v>1405</v>
      </c>
      <c r="B130" s="346" t="s">
        <v>15</v>
      </c>
      <c r="C130" s="346" t="s">
        <v>15</v>
      </c>
      <c r="D130" s="347" t="s">
        <v>15</v>
      </c>
      <c r="E130" s="348" t="s">
        <v>15</v>
      </c>
      <c r="F130" s="346" t="s">
        <v>15</v>
      </c>
      <c r="G130" s="346" t="s">
        <v>15</v>
      </c>
      <c r="H130" s="347" t="s">
        <v>15</v>
      </c>
      <c r="I130" s="328"/>
    </row>
    <row r="131" spans="1:9" s="370" customFormat="1" ht="18" customHeight="1">
      <c r="A131" s="345" t="s">
        <v>1406</v>
      </c>
      <c r="B131" s="346" t="s">
        <v>15</v>
      </c>
      <c r="C131" s="346" t="s">
        <v>15</v>
      </c>
      <c r="D131" s="347" t="s">
        <v>15</v>
      </c>
      <c r="E131" s="348" t="s">
        <v>15</v>
      </c>
      <c r="F131" s="346" t="s">
        <v>15</v>
      </c>
      <c r="G131" s="346" t="s">
        <v>15</v>
      </c>
      <c r="H131" s="347" t="s">
        <v>15</v>
      </c>
      <c r="I131" s="328"/>
    </row>
    <row r="132" spans="1:9" s="370" customFormat="1" ht="18" customHeight="1">
      <c r="A132" s="345" t="s">
        <v>1407</v>
      </c>
      <c r="B132" s="346" t="s">
        <v>15</v>
      </c>
      <c r="C132" s="346" t="s">
        <v>15</v>
      </c>
      <c r="D132" s="347" t="s">
        <v>15</v>
      </c>
      <c r="E132" s="348" t="s">
        <v>15</v>
      </c>
      <c r="F132" s="346" t="s">
        <v>15</v>
      </c>
      <c r="G132" s="346" t="s">
        <v>15</v>
      </c>
      <c r="H132" s="347" t="s">
        <v>15</v>
      </c>
      <c r="I132" s="328"/>
    </row>
    <row r="133" spans="1:9" s="370" customFormat="1" ht="18" customHeight="1">
      <c r="A133" s="345" t="s">
        <v>1408</v>
      </c>
      <c r="B133" s="346">
        <v>14116</v>
      </c>
      <c r="C133" s="346">
        <v>365510.7401927</v>
      </c>
      <c r="D133" s="347">
        <v>7.2554436510423689E-2</v>
      </c>
      <c r="E133" s="348">
        <v>25.893364989565033</v>
      </c>
      <c r="F133" s="346">
        <v>14452</v>
      </c>
      <c r="G133" s="346">
        <v>362815.69486220001</v>
      </c>
      <c r="H133" s="347">
        <v>7.3094620329921089E-2</v>
      </c>
      <c r="I133" s="328"/>
    </row>
    <row r="134" spans="1:9" s="370" customFormat="1" ht="18" customHeight="1">
      <c r="A134" s="345" t="s">
        <v>1409</v>
      </c>
      <c r="B134" s="346">
        <v>3559</v>
      </c>
      <c r="C134" s="346">
        <v>14553.532632</v>
      </c>
      <c r="D134" s="347">
        <v>2.8888983092374598E-3</v>
      </c>
      <c r="E134" s="348">
        <v>4.0892196212419218</v>
      </c>
      <c r="F134" s="346">
        <v>3235</v>
      </c>
      <c r="G134" s="346">
        <v>13019.8260319</v>
      </c>
      <c r="H134" s="347">
        <v>2.6230376856348735E-3</v>
      </c>
      <c r="I134" s="328"/>
    </row>
    <row r="135" spans="1:9" s="370" customFormat="1" ht="18" customHeight="1">
      <c r="A135" s="345" t="s">
        <v>1410</v>
      </c>
      <c r="B135" s="346">
        <v>9</v>
      </c>
      <c r="C135" s="346">
        <v>22.612559900000001</v>
      </c>
      <c r="D135" s="347">
        <v>4.4886274497371656E-6</v>
      </c>
      <c r="E135" s="348">
        <v>2.5125066555555557</v>
      </c>
      <c r="F135" s="346" t="s">
        <v>15</v>
      </c>
      <c r="G135" s="346" t="s">
        <v>15</v>
      </c>
      <c r="H135" s="347" t="s">
        <v>15</v>
      </c>
      <c r="I135" s="328"/>
    </row>
    <row r="136" spans="1:9" s="370" customFormat="1" ht="27" customHeight="1">
      <c r="A136" s="345" t="s">
        <v>1411</v>
      </c>
      <c r="B136" s="346">
        <v>55877</v>
      </c>
      <c r="C136" s="346">
        <v>61938.712582100001</v>
      </c>
      <c r="D136" s="347">
        <v>1.2294928425922924E-2</v>
      </c>
      <c r="E136" s="348">
        <v>1.1084831430123308</v>
      </c>
      <c r="F136" s="346">
        <v>56001</v>
      </c>
      <c r="G136" s="346">
        <v>62716.972043100002</v>
      </c>
      <c r="H136" s="347">
        <v>1.2635267229753689E-2</v>
      </c>
      <c r="I136" s="328"/>
    </row>
    <row r="137" spans="1:9" s="370" customFormat="1" ht="27" customHeight="1">
      <c r="A137" s="345" t="s">
        <v>1412</v>
      </c>
      <c r="B137" s="346">
        <v>14683</v>
      </c>
      <c r="C137" s="346">
        <v>33976.7496464</v>
      </c>
      <c r="D137" s="347">
        <v>6.7444363570565297E-3</v>
      </c>
      <c r="E137" s="348">
        <v>2.3140195904379213</v>
      </c>
      <c r="F137" s="346">
        <v>14138</v>
      </c>
      <c r="G137" s="346">
        <v>29974.442185799999</v>
      </c>
      <c r="H137" s="347">
        <v>6.0387973899650813E-3</v>
      </c>
      <c r="I137" s="328"/>
    </row>
    <row r="138" spans="1:9" s="370" customFormat="1" ht="18" customHeight="1">
      <c r="A138" s="345" t="s">
        <v>1413</v>
      </c>
      <c r="B138" s="346" t="s">
        <v>15</v>
      </c>
      <c r="C138" s="346" t="s">
        <v>15</v>
      </c>
      <c r="D138" s="347" t="s">
        <v>15</v>
      </c>
      <c r="E138" s="348" t="s">
        <v>15</v>
      </c>
      <c r="F138" s="346" t="s">
        <v>15</v>
      </c>
      <c r="G138" s="346" t="s">
        <v>15</v>
      </c>
      <c r="H138" s="347" t="s">
        <v>15</v>
      </c>
      <c r="I138" s="328"/>
    </row>
    <row r="139" spans="1:9" s="370" customFormat="1" ht="18" customHeight="1">
      <c r="A139" s="345" t="s">
        <v>1414</v>
      </c>
      <c r="B139" s="346">
        <v>1267</v>
      </c>
      <c r="C139" s="346">
        <v>4142.7171343</v>
      </c>
      <c r="D139" s="347">
        <v>8.2233563682082133E-4</v>
      </c>
      <c r="E139" s="348">
        <v>3.2697057097868982</v>
      </c>
      <c r="F139" s="346">
        <v>1098</v>
      </c>
      <c r="G139" s="346">
        <v>3666.3887888999998</v>
      </c>
      <c r="H139" s="347">
        <v>7.3864857640271165E-4</v>
      </c>
      <c r="I139" s="328"/>
    </row>
    <row r="140" spans="1:9" s="370" customFormat="1" ht="20.100000000000001" customHeight="1">
      <c r="A140" s="339" t="s">
        <v>1415</v>
      </c>
      <c r="B140" s="340">
        <v>302878</v>
      </c>
      <c r="C140" s="340">
        <v>382732.6210942</v>
      </c>
      <c r="D140" s="341">
        <v>7.5973005999788637E-2</v>
      </c>
      <c r="E140" s="342">
        <v>1.2636527614887842</v>
      </c>
      <c r="F140" s="340">
        <v>305376</v>
      </c>
      <c r="G140" s="340">
        <v>388487.3863666</v>
      </c>
      <c r="H140" s="341">
        <v>7.8266564571345565E-2</v>
      </c>
      <c r="I140" s="328"/>
    </row>
    <row r="141" spans="1:9" s="370" customFormat="1" ht="27.95" customHeight="1">
      <c r="A141" s="345" t="s">
        <v>1416</v>
      </c>
      <c r="B141" s="346" t="s">
        <v>15</v>
      </c>
      <c r="C141" s="346" t="s">
        <v>15</v>
      </c>
      <c r="D141" s="347" t="s">
        <v>15</v>
      </c>
      <c r="E141" s="348" t="s">
        <v>15</v>
      </c>
      <c r="F141" s="346" t="s">
        <v>15</v>
      </c>
      <c r="G141" s="346" t="s">
        <v>15</v>
      </c>
      <c r="H141" s="347" t="s">
        <v>15</v>
      </c>
      <c r="I141" s="328"/>
    </row>
    <row r="142" spans="1:9" s="370" customFormat="1" ht="38.1" customHeight="1">
      <c r="A142" s="345" t="s">
        <v>1417</v>
      </c>
      <c r="B142" s="346">
        <v>159326</v>
      </c>
      <c r="C142" s="346">
        <v>287683.72389349999</v>
      </c>
      <c r="D142" s="347">
        <v>5.710565568964935E-2</v>
      </c>
      <c r="E142" s="348">
        <v>1.8056294885549125</v>
      </c>
      <c r="F142" s="346">
        <v>153484</v>
      </c>
      <c r="G142" s="346">
        <v>277211.68680329999</v>
      </c>
      <c r="H142" s="347">
        <v>5.5848419141845893E-2</v>
      </c>
      <c r="I142" s="328"/>
    </row>
    <row r="143" spans="1:9" s="370" customFormat="1" ht="18" customHeight="1">
      <c r="A143" s="345" t="s">
        <v>1418</v>
      </c>
      <c r="B143" s="346">
        <v>11136</v>
      </c>
      <c r="C143" s="346">
        <v>7275.1807749999998</v>
      </c>
      <c r="D143" s="347">
        <v>1.4441344223245199E-3</v>
      </c>
      <c r="E143" s="348">
        <v>0.65330287131824716</v>
      </c>
      <c r="F143" s="346">
        <v>13091</v>
      </c>
      <c r="G143" s="346">
        <v>10932.7145158</v>
      </c>
      <c r="H143" s="347">
        <v>2.2025580150586664E-3</v>
      </c>
      <c r="I143" s="328"/>
    </row>
    <row r="144" spans="1:9" s="370" customFormat="1" ht="18" customHeight="1">
      <c r="A144" s="345" t="s">
        <v>1419</v>
      </c>
      <c r="B144" s="346">
        <v>132414</v>
      </c>
      <c r="C144" s="346">
        <v>87769.918038899996</v>
      </c>
      <c r="D144" s="347">
        <v>1.7422461902271744E-2</v>
      </c>
      <c r="E144" s="348">
        <v>0.66284469949476643</v>
      </c>
      <c r="F144" s="346">
        <v>138801</v>
      </c>
      <c r="G144" s="346">
        <v>100342.9850475</v>
      </c>
      <c r="H144" s="347">
        <v>2.0215587414441013E-2</v>
      </c>
      <c r="I144" s="328"/>
    </row>
    <row r="145" spans="1:9" s="370" customFormat="1" ht="27" customHeight="1">
      <c r="A145" s="345" t="s">
        <v>1420</v>
      </c>
      <c r="B145" s="346">
        <v>2</v>
      </c>
      <c r="C145" s="346">
        <v>3.7983867999999998</v>
      </c>
      <c r="D145" s="347">
        <v>7.5398554301670695E-7</v>
      </c>
      <c r="E145" s="348">
        <v>1.8991933999999999</v>
      </c>
      <c r="F145" s="346" t="s">
        <v>15</v>
      </c>
      <c r="G145" s="346" t="s">
        <v>15</v>
      </c>
      <c r="H145" s="347" t="s">
        <v>15</v>
      </c>
      <c r="I145" s="328"/>
    </row>
    <row r="146" spans="1:9" s="370" customFormat="1" ht="5.0999999999999996" customHeight="1">
      <c r="A146" s="345"/>
      <c r="B146" s="346"/>
      <c r="C146" s="346"/>
      <c r="D146" s="347"/>
      <c r="E146" s="348"/>
      <c r="F146" s="346"/>
      <c r="G146" s="346"/>
      <c r="H146" s="347"/>
      <c r="I146" s="328"/>
    </row>
    <row r="147" spans="1:9" s="370" customFormat="1" ht="20.100000000000001" customHeight="1">
      <c r="A147" s="317" t="s">
        <v>24</v>
      </c>
      <c r="B147" s="364">
        <v>4090011</v>
      </c>
      <c r="C147" s="364">
        <v>5037744.8681609994</v>
      </c>
      <c r="D147" s="365">
        <v>1</v>
      </c>
      <c r="E147" s="366">
        <v>1.2317191489609685</v>
      </c>
      <c r="F147" s="364">
        <v>4119967</v>
      </c>
      <c r="G147" s="364">
        <v>4963644.2904360006</v>
      </c>
      <c r="H147" s="365">
        <v>1</v>
      </c>
      <c r="I147" s="328"/>
    </row>
    <row r="148" spans="1:9" s="370" customFormat="1" ht="12">
      <c r="A148" s="321" t="s">
        <v>14</v>
      </c>
      <c r="B148" s="332"/>
      <c r="C148" s="332"/>
      <c r="D148" s="332"/>
      <c r="E148" s="332"/>
      <c r="F148" s="332"/>
      <c r="G148" s="332"/>
      <c r="H148" s="332"/>
      <c r="I148" s="328"/>
    </row>
    <row r="149" spans="1:9" ht="12.95" customHeight="1">
      <c r="A149" s="367" t="s">
        <v>1301</v>
      </c>
      <c r="B149" s="328"/>
      <c r="C149" s="328"/>
      <c r="D149" s="328"/>
      <c r="E149" s="328"/>
      <c r="F149" s="328"/>
      <c r="G149" s="328"/>
      <c r="H149" s="328"/>
      <c r="I149" s="328"/>
    </row>
    <row r="150" spans="1:9" ht="12.95" customHeight="1">
      <c r="A150" s="369" t="s">
        <v>1302</v>
      </c>
      <c r="B150" s="328"/>
      <c r="C150" s="328"/>
      <c r="D150" s="328"/>
      <c r="E150" s="328"/>
      <c r="F150" s="328"/>
      <c r="G150" s="328"/>
      <c r="H150" s="328"/>
      <c r="I150" s="328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5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D23" sqref="D23"/>
    </sheetView>
  </sheetViews>
  <sheetFormatPr defaultColWidth="10.28515625" defaultRowHeight="11.25"/>
  <cols>
    <col min="1" max="1" width="31" style="381" customWidth="1"/>
    <col min="2" max="2" width="9" style="381" bestFit="1" customWidth="1"/>
    <col min="3" max="3" width="10" style="381" bestFit="1" customWidth="1"/>
    <col min="4" max="4" width="8.85546875" style="381" bestFit="1" customWidth="1"/>
    <col min="5" max="5" width="10.5703125" style="381" bestFit="1" customWidth="1"/>
    <col min="6" max="6" width="9" style="381" bestFit="1" customWidth="1"/>
    <col min="7" max="7" width="10" style="381" bestFit="1" customWidth="1"/>
    <col min="8" max="8" width="8.85546875" style="381" bestFit="1" customWidth="1"/>
    <col min="9" max="9" width="5.5703125" style="381" customWidth="1"/>
    <col min="10" max="16384" width="10.28515625" style="381"/>
  </cols>
  <sheetData>
    <row r="1" spans="1:13" s="370" customFormat="1" ht="12">
      <c r="A1" s="328"/>
      <c r="B1" s="328"/>
      <c r="C1" s="328"/>
      <c r="D1" s="328"/>
      <c r="E1" s="328"/>
      <c r="F1" s="328"/>
      <c r="G1" s="328"/>
      <c r="H1" s="6"/>
      <c r="I1" s="328"/>
    </row>
    <row r="2" spans="1:13" s="370" customFormat="1" ht="15" customHeight="1">
      <c r="A2" s="7" t="s">
        <v>1427</v>
      </c>
      <c r="B2" s="330"/>
      <c r="C2" s="330"/>
      <c r="D2" s="330"/>
      <c r="E2" s="330"/>
      <c r="F2" s="330"/>
      <c r="G2" s="330"/>
      <c r="H2" s="330"/>
      <c r="I2" s="328"/>
    </row>
    <row r="3" spans="1:13" s="370" customFormat="1" ht="15" customHeight="1">
      <c r="A3" s="7" t="s">
        <v>19</v>
      </c>
      <c r="B3" s="330"/>
      <c r="C3" s="330"/>
      <c r="D3" s="330"/>
      <c r="E3" s="330"/>
      <c r="F3" s="330"/>
      <c r="G3" s="330"/>
      <c r="H3" s="330"/>
      <c r="I3" s="328"/>
    </row>
    <row r="4" spans="1:13" s="370" customFormat="1" ht="12">
      <c r="A4" s="331"/>
      <c r="B4" s="332"/>
      <c r="C4" s="332"/>
      <c r="D4" s="332"/>
      <c r="E4" s="332"/>
      <c r="F4" s="333"/>
      <c r="G4" s="333"/>
      <c r="H4" s="334" t="s">
        <v>22</v>
      </c>
      <c r="I4" s="328"/>
    </row>
    <row r="5" spans="1:13" s="370" customFormat="1" ht="15" customHeight="1">
      <c r="A5" s="335"/>
      <c r="B5" s="1388" t="s">
        <v>0</v>
      </c>
      <c r="C5" s="1388"/>
      <c r="D5" s="1388"/>
      <c r="E5" s="1388"/>
      <c r="F5" s="1389" t="s">
        <v>1</v>
      </c>
      <c r="G5" s="1389"/>
      <c r="H5" s="1389"/>
      <c r="I5" s="328"/>
    </row>
    <row r="6" spans="1:13" s="370" customFormat="1" ht="39.950000000000003" customHeight="1">
      <c r="A6" s="293" t="s">
        <v>1309</v>
      </c>
      <c r="B6" s="336" t="s">
        <v>23</v>
      </c>
      <c r="C6" s="336" t="s">
        <v>3</v>
      </c>
      <c r="D6" s="336" t="s">
        <v>1310</v>
      </c>
      <c r="E6" s="336" t="s">
        <v>1311</v>
      </c>
      <c r="F6" s="336" t="s">
        <v>1312</v>
      </c>
      <c r="G6" s="336" t="s">
        <v>3</v>
      </c>
      <c r="H6" s="336" t="s">
        <v>1310</v>
      </c>
      <c r="I6" s="328"/>
    </row>
    <row r="7" spans="1:13" s="370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  <c r="I7" s="328"/>
      <c r="K7" s="371"/>
      <c r="L7" s="372"/>
      <c r="M7" s="372"/>
    </row>
    <row r="8" spans="1:13" s="370" customFormat="1" ht="5.0999999999999996" customHeight="1">
      <c r="A8" s="338"/>
      <c r="B8" s="338"/>
      <c r="C8" s="338"/>
      <c r="D8" s="338"/>
      <c r="E8" s="338"/>
      <c r="F8" s="338"/>
      <c r="G8" s="338"/>
      <c r="H8" s="338"/>
      <c r="I8" s="328"/>
      <c r="K8" s="371"/>
      <c r="L8" s="372"/>
      <c r="M8" s="372"/>
    </row>
    <row r="9" spans="1:13" s="370" customFormat="1" ht="20.100000000000001" customHeight="1">
      <c r="A9" s="339" t="s">
        <v>1313</v>
      </c>
      <c r="B9" s="340">
        <v>65</v>
      </c>
      <c r="C9" s="340">
        <v>166848.36543530002</v>
      </c>
      <c r="D9" s="341">
        <v>3.6175074484046083E-2</v>
      </c>
      <c r="E9" s="342">
        <v>2566.8979297738465</v>
      </c>
      <c r="F9" s="340">
        <v>53</v>
      </c>
      <c r="G9" s="340">
        <v>106143.2699533</v>
      </c>
      <c r="H9" s="341">
        <v>2.2471230094885219E-2</v>
      </c>
      <c r="I9" s="328"/>
      <c r="K9" s="373"/>
      <c r="L9" s="374"/>
      <c r="M9" s="374"/>
    </row>
    <row r="10" spans="1:13" s="370" customFormat="1" ht="18" customHeight="1">
      <c r="A10" s="345" t="s">
        <v>1314</v>
      </c>
      <c r="B10" s="346">
        <v>60</v>
      </c>
      <c r="C10" s="346">
        <v>164401.5631692</v>
      </c>
      <c r="D10" s="347">
        <v>3.5644573307166263E-2</v>
      </c>
      <c r="E10" s="348">
        <v>2740.0260528200001</v>
      </c>
      <c r="F10" s="346">
        <v>48</v>
      </c>
      <c r="G10" s="346">
        <v>103957.4917951</v>
      </c>
      <c r="H10" s="347">
        <v>2.2008486447069424E-2</v>
      </c>
      <c r="I10" s="328"/>
      <c r="K10" s="373"/>
      <c r="L10" s="374"/>
      <c r="M10" s="374"/>
    </row>
    <row r="11" spans="1:13" s="370" customFormat="1" ht="18" customHeight="1">
      <c r="A11" s="349" t="s">
        <v>1315</v>
      </c>
      <c r="B11" s="346">
        <v>3</v>
      </c>
      <c r="C11" s="346">
        <v>19.233550999999999</v>
      </c>
      <c r="D11" s="347">
        <v>4.1701046228559227E-6</v>
      </c>
      <c r="E11" s="348">
        <v>6.4111836666666662</v>
      </c>
      <c r="F11" s="346">
        <v>2</v>
      </c>
      <c r="G11" s="346">
        <v>615.47526040000002</v>
      </c>
      <c r="H11" s="347">
        <v>1.3030017070552675E-4</v>
      </c>
      <c r="I11" s="328"/>
      <c r="K11" s="375"/>
      <c r="L11" s="376"/>
      <c r="M11" s="376"/>
    </row>
    <row r="12" spans="1:13" s="370" customFormat="1" ht="18" customHeight="1">
      <c r="A12" s="349" t="s">
        <v>1316</v>
      </c>
      <c r="B12" s="346" t="s">
        <v>15</v>
      </c>
      <c r="C12" s="346" t="s">
        <v>15</v>
      </c>
      <c r="D12" s="347" t="s">
        <v>15</v>
      </c>
      <c r="E12" s="348" t="s">
        <v>15</v>
      </c>
      <c r="F12" s="346" t="s">
        <v>15</v>
      </c>
      <c r="G12" s="346" t="s">
        <v>15</v>
      </c>
      <c r="H12" s="347" t="s">
        <v>15</v>
      </c>
      <c r="I12" s="328"/>
      <c r="K12" s="375"/>
      <c r="L12" s="376"/>
      <c r="M12" s="376"/>
    </row>
    <row r="13" spans="1:13" s="370" customFormat="1" ht="30" customHeight="1">
      <c r="A13" s="349" t="s">
        <v>1317</v>
      </c>
      <c r="B13" s="346" t="s">
        <v>15</v>
      </c>
      <c r="C13" s="346" t="s">
        <v>15</v>
      </c>
      <c r="D13" s="347" t="s">
        <v>15</v>
      </c>
      <c r="E13" s="348" t="s">
        <v>15</v>
      </c>
      <c r="F13" s="346" t="s">
        <v>15</v>
      </c>
      <c r="G13" s="346" t="s">
        <v>15</v>
      </c>
      <c r="H13" s="347" t="s">
        <v>15</v>
      </c>
      <c r="I13" s="328"/>
      <c r="K13" s="375"/>
      <c r="L13" s="376"/>
      <c r="M13" s="376"/>
    </row>
    <row r="14" spans="1:13" s="370" customFormat="1" ht="30" customHeight="1">
      <c r="A14" s="349" t="s">
        <v>1318</v>
      </c>
      <c r="B14" s="346" t="s">
        <v>15</v>
      </c>
      <c r="C14" s="346" t="s">
        <v>15</v>
      </c>
      <c r="D14" s="347" t="s">
        <v>15</v>
      </c>
      <c r="E14" s="348" t="s">
        <v>15</v>
      </c>
      <c r="F14" s="346">
        <v>1</v>
      </c>
      <c r="G14" s="346">
        <v>1514.25</v>
      </c>
      <c r="H14" s="347">
        <v>3.205767090664427E-4</v>
      </c>
      <c r="I14" s="328"/>
      <c r="K14" s="375"/>
      <c r="L14" s="376"/>
      <c r="M14" s="376"/>
    </row>
    <row r="15" spans="1:13" s="370" customFormat="1" ht="18" customHeight="1">
      <c r="A15" s="349" t="s">
        <v>1319</v>
      </c>
      <c r="B15" s="346">
        <v>11</v>
      </c>
      <c r="C15" s="346">
        <v>2455.2734624</v>
      </c>
      <c r="D15" s="347">
        <v>5.3233785149345053E-4</v>
      </c>
      <c r="E15" s="348">
        <v>223.20667839999999</v>
      </c>
      <c r="F15" s="346">
        <v>15</v>
      </c>
      <c r="G15" s="346">
        <v>6354.3328417000002</v>
      </c>
      <c r="H15" s="347">
        <v>1.3452541592900798E-3</v>
      </c>
      <c r="I15" s="328"/>
      <c r="K15" s="377"/>
      <c r="L15" s="377"/>
      <c r="M15" s="377"/>
    </row>
    <row r="16" spans="1:13" s="370" customFormat="1" ht="30" customHeight="1">
      <c r="A16" s="349" t="s">
        <v>1320</v>
      </c>
      <c r="B16" s="346" t="s">
        <v>15</v>
      </c>
      <c r="C16" s="346" t="s">
        <v>15</v>
      </c>
      <c r="D16" s="347" t="s">
        <v>15</v>
      </c>
      <c r="E16" s="348" t="s">
        <v>15</v>
      </c>
      <c r="F16" s="346" t="s">
        <v>15</v>
      </c>
      <c r="G16" s="346" t="s">
        <v>15</v>
      </c>
      <c r="H16" s="347" t="s">
        <v>15</v>
      </c>
      <c r="I16" s="328"/>
      <c r="K16" s="377"/>
      <c r="L16" s="377"/>
      <c r="M16" s="377"/>
    </row>
    <row r="17" spans="1:16" s="370" customFormat="1" ht="30" customHeight="1">
      <c r="A17" s="349" t="s">
        <v>1321</v>
      </c>
      <c r="B17" s="346">
        <v>46</v>
      </c>
      <c r="C17" s="346">
        <v>161927.0561558</v>
      </c>
      <c r="D17" s="347">
        <v>3.5108065351049954E-2</v>
      </c>
      <c r="E17" s="348">
        <v>3520.1533946913046</v>
      </c>
      <c r="F17" s="346">
        <v>30</v>
      </c>
      <c r="G17" s="346">
        <v>95473.433692999999</v>
      </c>
      <c r="H17" s="347">
        <v>2.0212355408007376E-2</v>
      </c>
      <c r="I17" s="328"/>
      <c r="K17" s="378"/>
      <c r="L17" s="378"/>
      <c r="M17" s="378"/>
      <c r="N17" s="379"/>
      <c r="P17" s="380"/>
    </row>
    <row r="18" spans="1:16" s="370" customFormat="1" ht="18" customHeight="1">
      <c r="A18" s="345" t="s">
        <v>1322</v>
      </c>
      <c r="B18" s="346">
        <v>5</v>
      </c>
      <c r="C18" s="346">
        <v>2446.8022661</v>
      </c>
      <c r="D18" s="347">
        <v>5.3050117687981576E-4</v>
      </c>
      <c r="E18" s="348">
        <v>489.36045322000001</v>
      </c>
      <c r="F18" s="346">
        <v>5</v>
      </c>
      <c r="G18" s="346">
        <v>2185.7781581999998</v>
      </c>
      <c r="H18" s="347">
        <v>4.6274364781579417E-4</v>
      </c>
      <c r="I18" s="328"/>
      <c r="K18" s="378"/>
      <c r="L18" s="378"/>
      <c r="M18" s="378"/>
      <c r="N18" s="379"/>
      <c r="P18" s="380"/>
    </row>
    <row r="19" spans="1:16" s="370" customFormat="1" ht="18" customHeight="1">
      <c r="A19" s="345" t="s">
        <v>1323</v>
      </c>
      <c r="B19" s="346" t="s">
        <v>15</v>
      </c>
      <c r="C19" s="346" t="s">
        <v>15</v>
      </c>
      <c r="D19" s="347" t="s">
        <v>15</v>
      </c>
      <c r="E19" s="348" t="s">
        <v>15</v>
      </c>
      <c r="F19" s="346" t="s">
        <v>15</v>
      </c>
      <c r="G19" s="346" t="s">
        <v>15</v>
      </c>
      <c r="H19" s="347" t="s">
        <v>15</v>
      </c>
      <c r="I19" s="328"/>
      <c r="K19" s="378"/>
      <c r="L19" s="378"/>
      <c r="M19" s="378"/>
      <c r="N19" s="379"/>
      <c r="P19" s="380"/>
    </row>
    <row r="20" spans="1:16" s="370" customFormat="1" ht="20.100000000000001" customHeight="1">
      <c r="A20" s="339" t="s">
        <v>1324</v>
      </c>
      <c r="B20" s="340">
        <v>5180</v>
      </c>
      <c r="C20" s="340">
        <v>2426482.9879294001</v>
      </c>
      <c r="D20" s="341">
        <v>0.52609567132172541</v>
      </c>
      <c r="E20" s="342">
        <v>468.43300925277993</v>
      </c>
      <c r="F20" s="340">
        <v>5090</v>
      </c>
      <c r="G20" s="340">
        <v>2682364.9832298998</v>
      </c>
      <c r="H20" s="341">
        <v>0.56787435287363719</v>
      </c>
      <c r="I20" s="328"/>
      <c r="K20" s="378"/>
      <c r="L20" s="378"/>
      <c r="M20" s="378"/>
      <c r="N20" s="379"/>
      <c r="P20" s="380"/>
    </row>
    <row r="21" spans="1:16" s="370" customFormat="1" ht="30" customHeight="1">
      <c r="A21" s="345" t="s">
        <v>1325</v>
      </c>
      <c r="B21" s="346">
        <v>2193</v>
      </c>
      <c r="C21" s="346">
        <v>781337.5685516001</v>
      </c>
      <c r="D21" s="347">
        <v>0.16940498437485799</v>
      </c>
      <c r="E21" s="348">
        <v>356.28708096288193</v>
      </c>
      <c r="F21" s="346">
        <v>2264</v>
      </c>
      <c r="G21" s="346">
        <v>816249.66609840002</v>
      </c>
      <c r="H21" s="347">
        <v>0.17280543617923577</v>
      </c>
      <c r="I21" s="328"/>
      <c r="K21" s="378"/>
      <c r="L21" s="378"/>
      <c r="M21" s="378"/>
      <c r="N21" s="379"/>
      <c r="P21" s="380"/>
    </row>
    <row r="22" spans="1:16" s="370" customFormat="1" ht="18" customHeight="1">
      <c r="A22" s="349" t="s">
        <v>1326</v>
      </c>
      <c r="B22" s="346">
        <v>1217</v>
      </c>
      <c r="C22" s="346">
        <v>655037.65616520005</v>
      </c>
      <c r="D22" s="347">
        <v>0.14202138534476599</v>
      </c>
      <c r="E22" s="348">
        <v>538.23965173804436</v>
      </c>
      <c r="F22" s="346">
        <v>1315</v>
      </c>
      <c r="G22" s="346">
        <v>709007.21126210003</v>
      </c>
      <c r="H22" s="347">
        <v>0.15010150139724623</v>
      </c>
      <c r="I22" s="328"/>
      <c r="K22" s="378"/>
      <c r="L22" s="378"/>
      <c r="M22" s="378"/>
      <c r="N22" s="379"/>
      <c r="P22" s="380"/>
    </row>
    <row r="23" spans="1:16" s="370" customFormat="1" ht="18" customHeight="1">
      <c r="A23" s="349" t="s">
        <v>1327</v>
      </c>
      <c r="B23" s="346">
        <v>269</v>
      </c>
      <c r="C23" s="346">
        <v>19393.599602400001</v>
      </c>
      <c r="D23" s="347">
        <v>4.2048054129882224E-3</v>
      </c>
      <c r="E23" s="348">
        <v>72.09516580817845</v>
      </c>
      <c r="F23" s="346">
        <v>261</v>
      </c>
      <c r="G23" s="346">
        <v>19999.4409203</v>
      </c>
      <c r="H23" s="347">
        <v>4.2340135072798562E-3</v>
      </c>
      <c r="I23" s="328"/>
      <c r="P23" s="380"/>
    </row>
    <row r="24" spans="1:16" s="370" customFormat="1" ht="30" customHeight="1">
      <c r="A24" s="349" t="s">
        <v>1328</v>
      </c>
      <c r="B24" s="346">
        <v>7</v>
      </c>
      <c r="C24" s="346">
        <v>113.59988509999999</v>
      </c>
      <c r="D24" s="347">
        <v>2.4630054325975043E-5</v>
      </c>
      <c r="E24" s="348">
        <v>16.228555014285714</v>
      </c>
      <c r="F24" s="346">
        <v>7</v>
      </c>
      <c r="G24" s="346">
        <v>114.6516142</v>
      </c>
      <c r="H24" s="347">
        <v>2.4272502670887524E-5</v>
      </c>
      <c r="I24" s="328"/>
      <c r="P24" s="380"/>
    </row>
    <row r="25" spans="1:16" s="370" customFormat="1" ht="18" customHeight="1">
      <c r="A25" s="349" t="s">
        <v>1329</v>
      </c>
      <c r="B25" s="346">
        <v>700</v>
      </c>
      <c r="C25" s="346">
        <v>106792.7128989</v>
      </c>
      <c r="D25" s="347">
        <v>2.3154163562777785E-2</v>
      </c>
      <c r="E25" s="348">
        <v>152.56101842699999</v>
      </c>
      <c r="F25" s="346">
        <v>681</v>
      </c>
      <c r="G25" s="346">
        <v>87128.362301800007</v>
      </c>
      <c r="H25" s="347">
        <v>1.8445648772038803E-2</v>
      </c>
      <c r="I25" s="328"/>
      <c r="K25" s="380"/>
    </row>
    <row r="26" spans="1:16" s="370" customFormat="1" ht="39.950000000000003" customHeight="1">
      <c r="A26" s="345" t="s">
        <v>1330</v>
      </c>
      <c r="B26" s="346">
        <v>2987</v>
      </c>
      <c r="C26" s="346">
        <v>1645145.4193778001</v>
      </c>
      <c r="D26" s="347">
        <v>0.35669068694686745</v>
      </c>
      <c r="E26" s="348">
        <v>550.76846982852362</v>
      </c>
      <c r="F26" s="346">
        <v>2826</v>
      </c>
      <c r="G26" s="346">
        <v>1866115.3171314998</v>
      </c>
      <c r="H26" s="347">
        <v>0.39506891669440136</v>
      </c>
      <c r="I26" s="328"/>
      <c r="K26" s="380"/>
    </row>
    <row r="27" spans="1:16" s="370" customFormat="1" ht="18" customHeight="1">
      <c r="A27" s="349" t="s">
        <v>1326</v>
      </c>
      <c r="B27" s="346">
        <v>2542</v>
      </c>
      <c r="C27" s="346">
        <v>1504240.8156566999</v>
      </c>
      <c r="D27" s="347">
        <v>0.32614058523351036</v>
      </c>
      <c r="E27" s="348">
        <v>591.75484486888274</v>
      </c>
      <c r="F27" s="346">
        <v>2382</v>
      </c>
      <c r="G27" s="346">
        <v>1626841.7184031999</v>
      </c>
      <c r="H27" s="347">
        <v>0.34441311821541643</v>
      </c>
      <c r="I27" s="328"/>
      <c r="K27" s="380"/>
    </row>
    <row r="28" spans="1:16" s="370" customFormat="1" ht="18" customHeight="1">
      <c r="A28" s="349" t="s">
        <v>1327</v>
      </c>
      <c r="B28" s="346">
        <v>178</v>
      </c>
      <c r="C28" s="346">
        <v>29371.861354299999</v>
      </c>
      <c r="D28" s="347">
        <v>6.3682330327587272E-3</v>
      </c>
      <c r="E28" s="348">
        <v>165.0104570466292</v>
      </c>
      <c r="F28" s="346">
        <v>175</v>
      </c>
      <c r="G28" s="346">
        <v>30781.607619300001</v>
      </c>
      <c r="H28" s="347">
        <v>6.5166692886707827E-3</v>
      </c>
      <c r="I28" s="328"/>
      <c r="K28" s="380"/>
    </row>
    <row r="29" spans="1:16" s="370" customFormat="1" ht="30" customHeight="1">
      <c r="A29" s="349" t="s">
        <v>1328</v>
      </c>
      <c r="B29" s="346">
        <v>4</v>
      </c>
      <c r="C29" s="346">
        <v>32.920866199999999</v>
      </c>
      <c r="D29" s="347">
        <v>7.137707245481674E-6</v>
      </c>
      <c r="E29" s="348">
        <v>8.2302165499999997</v>
      </c>
      <c r="F29" s="346">
        <v>3</v>
      </c>
      <c r="G29" s="346">
        <v>26.667602899999999</v>
      </c>
      <c r="H29" s="347">
        <v>5.645707364287749E-6</v>
      </c>
      <c r="I29" s="328"/>
      <c r="K29" s="380"/>
    </row>
    <row r="30" spans="1:16" s="370" customFormat="1" ht="18" customHeight="1">
      <c r="A30" s="349" t="s">
        <v>1329</v>
      </c>
      <c r="B30" s="346">
        <v>263</v>
      </c>
      <c r="C30" s="346">
        <v>111499.8215006</v>
      </c>
      <c r="D30" s="347">
        <v>2.4174730973352879E-2</v>
      </c>
      <c r="E30" s="348">
        <v>423.95369391863119</v>
      </c>
      <c r="F30" s="346">
        <v>266</v>
      </c>
      <c r="G30" s="346">
        <v>208465.32350609999</v>
      </c>
      <c r="H30" s="347">
        <v>4.4133483482949896E-2</v>
      </c>
      <c r="I30" s="328"/>
    </row>
    <row r="31" spans="1:16" s="370" customFormat="1" ht="20.100000000000001" customHeight="1">
      <c r="A31" s="339" t="s">
        <v>1331</v>
      </c>
      <c r="B31" s="340">
        <v>456</v>
      </c>
      <c r="C31" s="340">
        <v>11958.3597312</v>
      </c>
      <c r="D31" s="341">
        <v>2.5927407371031607E-3</v>
      </c>
      <c r="E31" s="342">
        <v>26.224473094736844</v>
      </c>
      <c r="F31" s="340">
        <v>1110</v>
      </c>
      <c r="G31" s="340">
        <v>42756.532687999992</v>
      </c>
      <c r="H31" s="341">
        <v>9.0518398812684964E-3</v>
      </c>
      <c r="I31" s="328"/>
    </row>
    <row r="32" spans="1:16" s="370" customFormat="1" ht="30" customHeight="1">
      <c r="A32" s="345" t="s">
        <v>1332</v>
      </c>
      <c r="B32" s="346">
        <v>9</v>
      </c>
      <c r="C32" s="346">
        <v>4658.6177422000001</v>
      </c>
      <c r="D32" s="347">
        <v>1.0100539095909457E-3</v>
      </c>
      <c r="E32" s="348">
        <v>517.62419357777776</v>
      </c>
      <c r="F32" s="346">
        <v>11</v>
      </c>
      <c r="G32" s="346">
        <v>4872.8207257000004</v>
      </c>
      <c r="H32" s="347">
        <v>1.0316082761206281E-3</v>
      </c>
      <c r="I32" s="328"/>
    </row>
    <row r="33" spans="1:9" s="370" customFormat="1" ht="30" customHeight="1">
      <c r="A33" s="345" t="s">
        <v>1333</v>
      </c>
      <c r="B33" s="346">
        <v>33</v>
      </c>
      <c r="C33" s="346">
        <v>1363.3923381</v>
      </c>
      <c r="D33" s="347">
        <v>2.95602652462728E-4</v>
      </c>
      <c r="E33" s="348">
        <v>41.314919336363637</v>
      </c>
      <c r="F33" s="346">
        <v>35</v>
      </c>
      <c r="G33" s="346">
        <v>1386.5503607000001</v>
      </c>
      <c r="H33" s="347">
        <v>2.9354185345094606E-4</v>
      </c>
      <c r="I33" s="328"/>
    </row>
    <row r="34" spans="1:9" s="370" customFormat="1" ht="30" customHeight="1">
      <c r="A34" s="345" t="s">
        <v>1334</v>
      </c>
      <c r="B34" s="346" t="s">
        <v>15</v>
      </c>
      <c r="C34" s="346" t="s">
        <v>15</v>
      </c>
      <c r="D34" s="347" t="s">
        <v>15</v>
      </c>
      <c r="E34" s="348" t="s">
        <v>15</v>
      </c>
      <c r="F34" s="346" t="s">
        <v>15</v>
      </c>
      <c r="G34" s="346" t="s">
        <v>15</v>
      </c>
      <c r="H34" s="347" t="s">
        <v>15</v>
      </c>
      <c r="I34" s="328"/>
    </row>
    <row r="35" spans="1:9" s="370" customFormat="1" ht="5.0999999999999996" customHeight="1">
      <c r="A35" s="355"/>
      <c r="B35" s="356"/>
      <c r="C35" s="356"/>
      <c r="D35" s="357"/>
      <c r="E35" s="358"/>
      <c r="F35" s="356"/>
      <c r="G35" s="356"/>
      <c r="H35" s="357"/>
      <c r="I35" s="328"/>
    </row>
    <row r="36" spans="1:9" s="370" customFormat="1" ht="12">
      <c r="A36" s="345"/>
      <c r="B36" s="346"/>
      <c r="C36" s="346"/>
      <c r="D36" s="347"/>
      <c r="E36" s="348"/>
      <c r="F36" s="346"/>
      <c r="G36" s="346"/>
      <c r="H36" s="359" t="s">
        <v>1428</v>
      </c>
      <c r="I36" s="328"/>
    </row>
    <row r="37" spans="1:9" s="370" customFormat="1" ht="15" customHeight="1">
      <c r="A37" s="1390"/>
      <c r="B37" s="1390"/>
      <c r="C37" s="1390"/>
      <c r="D37" s="1390"/>
      <c r="E37" s="1390"/>
      <c r="F37" s="1390"/>
      <c r="G37" s="1390"/>
      <c r="H37" s="1390"/>
      <c r="I37" s="328"/>
    </row>
    <row r="38" spans="1:9" s="370" customFormat="1" ht="15" customHeight="1">
      <c r="A38" s="1391"/>
      <c r="B38" s="1391"/>
      <c r="C38" s="1391"/>
      <c r="D38" s="1391"/>
      <c r="E38" s="1391"/>
      <c r="F38" s="1391"/>
      <c r="G38" s="1391"/>
      <c r="H38" s="1391"/>
      <c r="I38" s="328"/>
    </row>
    <row r="39" spans="1:9" s="370" customFormat="1" ht="12">
      <c r="A39" s="331"/>
      <c r="B39" s="332"/>
      <c r="C39" s="332"/>
      <c r="D39" s="332"/>
      <c r="E39" s="332"/>
      <c r="F39" s="333"/>
      <c r="G39" s="333"/>
      <c r="H39" s="334" t="s">
        <v>22</v>
      </c>
      <c r="I39" s="328"/>
    </row>
    <row r="40" spans="1:9" s="370" customFormat="1" ht="15" customHeight="1">
      <c r="A40" s="335"/>
      <c r="B40" s="1388" t="s">
        <v>0</v>
      </c>
      <c r="C40" s="1388"/>
      <c r="D40" s="1388"/>
      <c r="E40" s="1388"/>
      <c r="F40" s="1389" t="s">
        <v>1</v>
      </c>
      <c r="G40" s="1389"/>
      <c r="H40" s="1389"/>
      <c r="I40" s="328"/>
    </row>
    <row r="41" spans="1:9" s="370" customFormat="1" ht="39.950000000000003" customHeight="1">
      <c r="A41" s="293" t="s">
        <v>1309</v>
      </c>
      <c r="B41" s="336" t="s">
        <v>23</v>
      </c>
      <c r="C41" s="336" t="s">
        <v>3</v>
      </c>
      <c r="D41" s="336" t="s">
        <v>1310</v>
      </c>
      <c r="E41" s="336" t="s">
        <v>1311</v>
      </c>
      <c r="F41" s="336" t="s">
        <v>1312</v>
      </c>
      <c r="G41" s="336" t="s">
        <v>3</v>
      </c>
      <c r="H41" s="336" t="s">
        <v>1310</v>
      </c>
      <c r="I41" s="328"/>
    </row>
    <row r="42" spans="1:9" s="370" customFormat="1" ht="15" customHeight="1">
      <c r="A42" s="293" t="s">
        <v>6</v>
      </c>
      <c r="B42" s="293" t="s">
        <v>7</v>
      </c>
      <c r="C42" s="293" t="s">
        <v>8</v>
      </c>
      <c r="D42" s="293" t="s">
        <v>9</v>
      </c>
      <c r="E42" s="293" t="s">
        <v>10</v>
      </c>
      <c r="F42" s="293" t="s">
        <v>11</v>
      </c>
      <c r="G42" s="293" t="s">
        <v>12</v>
      </c>
      <c r="H42" s="293" t="s">
        <v>13</v>
      </c>
      <c r="I42" s="328"/>
    </row>
    <row r="43" spans="1:9" s="370" customFormat="1" ht="5.0999999999999996" customHeight="1">
      <c r="A43" s="338"/>
      <c r="B43" s="338"/>
      <c r="C43" s="338"/>
      <c r="D43" s="338"/>
      <c r="E43" s="338"/>
      <c r="F43" s="338"/>
      <c r="G43" s="338"/>
      <c r="H43" s="338"/>
      <c r="I43" s="328"/>
    </row>
    <row r="44" spans="1:9" s="370" customFormat="1" ht="27.95" customHeight="1">
      <c r="A44" s="345" t="s">
        <v>1336</v>
      </c>
      <c r="B44" s="346">
        <v>2</v>
      </c>
      <c r="C44" s="346">
        <v>469.45697810000001</v>
      </c>
      <c r="D44" s="347">
        <v>1.0178488177283445E-4</v>
      </c>
      <c r="E44" s="348">
        <v>234.72848905000001</v>
      </c>
      <c r="F44" s="346">
        <v>13</v>
      </c>
      <c r="G44" s="346">
        <v>23528.631562899998</v>
      </c>
      <c r="H44" s="347">
        <v>4.9811664357083136E-3</v>
      </c>
      <c r="I44" s="328"/>
    </row>
    <row r="45" spans="1:9" s="370" customFormat="1" ht="27.95" customHeight="1">
      <c r="A45" s="345" t="s">
        <v>1337</v>
      </c>
      <c r="B45" s="346">
        <v>406</v>
      </c>
      <c r="C45" s="346">
        <v>5225.7096659999997</v>
      </c>
      <c r="D45" s="347">
        <v>1.1330074220766346E-3</v>
      </c>
      <c r="E45" s="348">
        <v>12.871206073891624</v>
      </c>
      <c r="F45" s="346">
        <v>1045</v>
      </c>
      <c r="G45" s="346">
        <v>12698.4110667</v>
      </c>
      <c r="H45" s="347">
        <v>2.6883373486119083E-3</v>
      </c>
      <c r="I45" s="328"/>
    </row>
    <row r="46" spans="1:9" s="370" customFormat="1" ht="38.1" customHeight="1">
      <c r="A46" s="345" t="s">
        <v>1338</v>
      </c>
      <c r="B46" s="346">
        <v>6</v>
      </c>
      <c r="C46" s="346">
        <v>241.18300679999999</v>
      </c>
      <c r="D46" s="347">
        <v>5.229187120001769E-5</v>
      </c>
      <c r="E46" s="348">
        <v>40.197167799999995</v>
      </c>
      <c r="F46" s="346">
        <v>6</v>
      </c>
      <c r="G46" s="346">
        <v>270.11897199999999</v>
      </c>
      <c r="H46" s="347">
        <v>5.7185967376701722E-5</v>
      </c>
      <c r="I46" s="328"/>
    </row>
    <row r="47" spans="1:9" s="370" customFormat="1" ht="18" customHeight="1">
      <c r="A47" s="345" t="s">
        <v>1339</v>
      </c>
      <c r="B47" s="346" t="s">
        <v>15</v>
      </c>
      <c r="C47" s="346" t="s">
        <v>15</v>
      </c>
      <c r="D47" s="347" t="s">
        <v>15</v>
      </c>
      <c r="E47" s="348" t="s">
        <v>15</v>
      </c>
      <c r="F47" s="346" t="s">
        <v>15</v>
      </c>
      <c r="G47" s="346" t="s">
        <v>15</v>
      </c>
      <c r="H47" s="347" t="s">
        <v>15</v>
      </c>
      <c r="I47" s="328"/>
    </row>
    <row r="48" spans="1:9" s="370" customFormat="1" ht="18" customHeight="1">
      <c r="A48" s="345" t="s">
        <v>1340</v>
      </c>
      <c r="B48" s="346" t="s">
        <v>15</v>
      </c>
      <c r="C48" s="346" t="s">
        <v>15</v>
      </c>
      <c r="D48" s="347" t="s">
        <v>15</v>
      </c>
      <c r="E48" s="348" t="s">
        <v>15</v>
      </c>
      <c r="F48" s="346" t="s">
        <v>15</v>
      </c>
      <c r="G48" s="346" t="s">
        <v>15</v>
      </c>
      <c r="H48" s="347" t="s">
        <v>15</v>
      </c>
      <c r="I48" s="328"/>
    </row>
    <row r="49" spans="1:9" s="370" customFormat="1" ht="27.95" customHeight="1">
      <c r="A49" s="345" t="s">
        <v>1341</v>
      </c>
      <c r="B49" s="346" t="s">
        <v>15</v>
      </c>
      <c r="C49" s="346" t="s">
        <v>15</v>
      </c>
      <c r="D49" s="347" t="s">
        <v>15</v>
      </c>
      <c r="E49" s="348" t="s">
        <v>15</v>
      </c>
      <c r="F49" s="346" t="s">
        <v>15</v>
      </c>
      <c r="G49" s="346" t="s">
        <v>15</v>
      </c>
      <c r="H49" s="347" t="s">
        <v>15</v>
      </c>
      <c r="I49" s="328"/>
    </row>
    <row r="50" spans="1:9" s="370" customFormat="1" ht="18" customHeight="1">
      <c r="A50" s="345" t="s">
        <v>1342</v>
      </c>
      <c r="B50" s="346" t="s">
        <v>15</v>
      </c>
      <c r="C50" s="346" t="s">
        <v>15</v>
      </c>
      <c r="D50" s="347" t="s">
        <v>15</v>
      </c>
      <c r="E50" s="348" t="s">
        <v>15</v>
      </c>
      <c r="F50" s="346" t="s">
        <v>15</v>
      </c>
      <c r="G50" s="346" t="s">
        <v>15</v>
      </c>
      <c r="H50" s="347" t="s">
        <v>15</v>
      </c>
      <c r="I50" s="328"/>
    </row>
    <row r="51" spans="1:9" s="370" customFormat="1" ht="18" customHeight="1">
      <c r="A51" s="345" t="s">
        <v>1343</v>
      </c>
      <c r="B51" s="346" t="s">
        <v>15</v>
      </c>
      <c r="C51" s="346" t="s">
        <v>15</v>
      </c>
      <c r="D51" s="347" t="s">
        <v>15</v>
      </c>
      <c r="E51" s="348" t="s">
        <v>15</v>
      </c>
      <c r="F51" s="346" t="s">
        <v>15</v>
      </c>
      <c r="G51" s="346" t="s">
        <v>15</v>
      </c>
      <c r="H51" s="347" t="s">
        <v>15</v>
      </c>
      <c r="I51" s="328"/>
    </row>
    <row r="52" spans="1:9" s="370" customFormat="1" ht="20.100000000000001" customHeight="1">
      <c r="A52" s="339" t="s">
        <v>1344</v>
      </c>
      <c r="B52" s="340">
        <v>30</v>
      </c>
      <c r="C52" s="340">
        <v>1268.4492141999999</v>
      </c>
      <c r="D52" s="341">
        <v>2.7501764661103833E-4</v>
      </c>
      <c r="E52" s="342">
        <v>42.281640473333333</v>
      </c>
      <c r="F52" s="340">
        <v>31</v>
      </c>
      <c r="G52" s="340">
        <v>1376.9096565999998</v>
      </c>
      <c r="H52" s="341">
        <v>2.9150085282789081E-4</v>
      </c>
      <c r="I52" s="328"/>
    </row>
    <row r="53" spans="1:9" s="370" customFormat="1" ht="27.95" customHeight="1">
      <c r="A53" s="345" t="s">
        <v>1345</v>
      </c>
      <c r="B53" s="346">
        <v>29</v>
      </c>
      <c r="C53" s="346">
        <v>968.11822240000004</v>
      </c>
      <c r="D53" s="347">
        <v>2.0990165958960458E-4</v>
      </c>
      <c r="E53" s="348">
        <v>33.383386979310345</v>
      </c>
      <c r="F53" s="346">
        <v>30</v>
      </c>
      <c r="G53" s="346">
        <v>1080.1987638999999</v>
      </c>
      <c r="H53" s="347">
        <v>2.2868520050764492E-4</v>
      </c>
      <c r="I53" s="328"/>
    </row>
    <row r="54" spans="1:9" s="370" customFormat="1" ht="27.95" customHeight="1">
      <c r="A54" s="345" t="s">
        <v>1346</v>
      </c>
      <c r="B54" s="346">
        <v>1</v>
      </c>
      <c r="C54" s="346">
        <v>300.33099179999999</v>
      </c>
      <c r="D54" s="347">
        <v>6.5115987021433758E-5</v>
      </c>
      <c r="E54" s="348">
        <v>300.33099179999999</v>
      </c>
      <c r="F54" s="346">
        <v>1</v>
      </c>
      <c r="G54" s="346">
        <v>296.71089269999999</v>
      </c>
      <c r="H54" s="347">
        <v>6.281565232024593E-5</v>
      </c>
      <c r="I54" s="328"/>
    </row>
    <row r="55" spans="1:9" s="370" customFormat="1" ht="18" customHeight="1">
      <c r="A55" s="345" t="s">
        <v>1347</v>
      </c>
      <c r="B55" s="346" t="s">
        <v>15</v>
      </c>
      <c r="C55" s="346" t="s">
        <v>15</v>
      </c>
      <c r="D55" s="347" t="s">
        <v>15</v>
      </c>
      <c r="E55" s="348" t="s">
        <v>15</v>
      </c>
      <c r="F55" s="346" t="s">
        <v>15</v>
      </c>
      <c r="G55" s="346" t="s">
        <v>15</v>
      </c>
      <c r="H55" s="347" t="s">
        <v>15</v>
      </c>
      <c r="I55" s="328"/>
    </row>
    <row r="56" spans="1:9" s="370" customFormat="1" ht="20.100000000000001" customHeight="1">
      <c r="A56" s="339" t="s">
        <v>1348</v>
      </c>
      <c r="B56" s="340">
        <v>7191</v>
      </c>
      <c r="C56" s="340">
        <v>911050.13186269999</v>
      </c>
      <c r="D56" s="341">
        <v>0.19752849416803706</v>
      </c>
      <c r="E56" s="342">
        <v>126.69310692013627</v>
      </c>
      <c r="F56" s="340">
        <v>7535</v>
      </c>
      <c r="G56" s="340">
        <v>889390.23552019999</v>
      </c>
      <c r="H56" s="341">
        <v>0.18828977697136809</v>
      </c>
      <c r="I56" s="328"/>
    </row>
    <row r="57" spans="1:9" s="370" customFormat="1" ht="27.95" customHeight="1">
      <c r="A57" s="345" t="s">
        <v>1349</v>
      </c>
      <c r="B57" s="346">
        <v>1069</v>
      </c>
      <c r="C57" s="346">
        <v>172490.87405849999</v>
      </c>
      <c r="D57" s="347">
        <v>3.7398449787655413E-2</v>
      </c>
      <c r="E57" s="348">
        <v>161.35722549906453</v>
      </c>
      <c r="F57" s="346">
        <v>1077</v>
      </c>
      <c r="G57" s="346">
        <v>160202.98441010001</v>
      </c>
      <c r="H57" s="347">
        <v>3.3916028083085678E-2</v>
      </c>
      <c r="I57" s="328"/>
    </row>
    <row r="58" spans="1:9" s="370" customFormat="1" ht="18" customHeight="1">
      <c r="A58" s="349" t="s">
        <v>1350</v>
      </c>
      <c r="B58" s="346">
        <v>855</v>
      </c>
      <c r="C58" s="346">
        <v>146806.86269109999</v>
      </c>
      <c r="D58" s="347">
        <v>3.1829794548865718E-2</v>
      </c>
      <c r="E58" s="348">
        <v>171.70393297204677</v>
      </c>
      <c r="F58" s="346">
        <v>881</v>
      </c>
      <c r="G58" s="346">
        <v>133568.60859260001</v>
      </c>
      <c r="H58" s="347">
        <v>2.8277355111242856E-2</v>
      </c>
      <c r="I58" s="328"/>
    </row>
    <row r="59" spans="1:9" s="370" customFormat="1" ht="18" customHeight="1">
      <c r="A59" s="349" t="s">
        <v>1351</v>
      </c>
      <c r="B59" s="346">
        <v>181</v>
      </c>
      <c r="C59" s="346">
        <v>9752.1344582999991</v>
      </c>
      <c r="D59" s="347">
        <v>2.114400039143545E-3</v>
      </c>
      <c r="E59" s="348">
        <v>53.879195902209936</v>
      </c>
      <c r="F59" s="346">
        <v>177</v>
      </c>
      <c r="G59" s="346">
        <v>15014.7906829</v>
      </c>
      <c r="H59" s="347">
        <v>3.178730186194861E-3</v>
      </c>
      <c r="I59" s="328"/>
    </row>
    <row r="60" spans="1:9" s="370" customFormat="1" ht="18" customHeight="1">
      <c r="A60" s="349" t="s">
        <v>1352</v>
      </c>
      <c r="B60" s="346">
        <v>33</v>
      </c>
      <c r="C60" s="346">
        <v>15931.876909099999</v>
      </c>
      <c r="D60" s="347">
        <v>3.4542551996461514E-3</v>
      </c>
      <c r="E60" s="348">
        <v>482.78414876060606</v>
      </c>
      <c r="F60" s="346">
        <v>19</v>
      </c>
      <c r="G60" s="346">
        <v>11619.5851346</v>
      </c>
      <c r="H60" s="347">
        <v>2.4599427856479622E-3</v>
      </c>
      <c r="I60" s="328"/>
    </row>
    <row r="61" spans="1:9" s="370" customFormat="1" ht="18" customHeight="1">
      <c r="A61" s="345" t="s">
        <v>1353</v>
      </c>
      <c r="B61" s="346" t="s">
        <v>15</v>
      </c>
      <c r="C61" s="346" t="s">
        <v>15</v>
      </c>
      <c r="D61" s="347" t="s">
        <v>15</v>
      </c>
      <c r="E61" s="348" t="s">
        <v>15</v>
      </c>
      <c r="F61" s="346" t="s">
        <v>15</v>
      </c>
      <c r="G61" s="346" t="s">
        <v>15</v>
      </c>
      <c r="H61" s="347" t="s">
        <v>15</v>
      </c>
      <c r="I61" s="328"/>
    </row>
    <row r="62" spans="1:9" s="370" customFormat="1" ht="18" customHeight="1">
      <c r="A62" s="349" t="s">
        <v>1354</v>
      </c>
      <c r="B62" s="346" t="s">
        <v>15</v>
      </c>
      <c r="C62" s="346" t="s">
        <v>15</v>
      </c>
      <c r="D62" s="347" t="s">
        <v>15</v>
      </c>
      <c r="E62" s="348" t="s">
        <v>15</v>
      </c>
      <c r="F62" s="346" t="s">
        <v>15</v>
      </c>
      <c r="G62" s="346" t="s">
        <v>15</v>
      </c>
      <c r="H62" s="347" t="s">
        <v>15</v>
      </c>
      <c r="I62" s="328"/>
    </row>
    <row r="63" spans="1:9" s="370" customFormat="1" ht="18" customHeight="1">
      <c r="A63" s="349" t="s">
        <v>1355</v>
      </c>
      <c r="B63" s="346" t="s">
        <v>15</v>
      </c>
      <c r="C63" s="346" t="s">
        <v>15</v>
      </c>
      <c r="D63" s="347" t="s">
        <v>15</v>
      </c>
      <c r="E63" s="348" t="s">
        <v>15</v>
      </c>
      <c r="F63" s="346" t="s">
        <v>15</v>
      </c>
      <c r="G63" s="346" t="s">
        <v>15</v>
      </c>
      <c r="H63" s="347" t="s">
        <v>15</v>
      </c>
      <c r="I63" s="328"/>
    </row>
    <row r="64" spans="1:9" s="370" customFormat="1" ht="18" customHeight="1">
      <c r="A64" s="349" t="s">
        <v>1356</v>
      </c>
      <c r="B64" s="346" t="s">
        <v>15</v>
      </c>
      <c r="C64" s="346" t="s">
        <v>15</v>
      </c>
      <c r="D64" s="347" t="s">
        <v>15</v>
      </c>
      <c r="E64" s="348" t="s">
        <v>15</v>
      </c>
      <c r="F64" s="346" t="s">
        <v>15</v>
      </c>
      <c r="G64" s="346" t="s">
        <v>15</v>
      </c>
      <c r="H64" s="360" t="s">
        <v>15</v>
      </c>
      <c r="I64" s="328"/>
    </row>
    <row r="65" spans="1:9" s="370" customFormat="1" ht="18" customHeight="1">
      <c r="A65" s="349" t="s">
        <v>1357</v>
      </c>
      <c r="B65" s="346" t="s">
        <v>15</v>
      </c>
      <c r="C65" s="346" t="s">
        <v>15</v>
      </c>
      <c r="D65" s="347" t="s">
        <v>15</v>
      </c>
      <c r="E65" s="348" t="s">
        <v>15</v>
      </c>
      <c r="F65" s="346" t="s">
        <v>15</v>
      </c>
      <c r="G65" s="346" t="s">
        <v>15</v>
      </c>
      <c r="H65" s="347" t="s">
        <v>15</v>
      </c>
      <c r="I65" s="328"/>
    </row>
    <row r="66" spans="1:9" s="370" customFormat="1" ht="18" customHeight="1">
      <c r="A66" s="345" t="s">
        <v>1358</v>
      </c>
      <c r="B66" s="346">
        <v>557</v>
      </c>
      <c r="C66" s="346">
        <v>103615.0192559</v>
      </c>
      <c r="D66" s="347">
        <v>2.2465194846044499E-2</v>
      </c>
      <c r="E66" s="348">
        <v>186.02337388850987</v>
      </c>
      <c r="F66" s="346">
        <v>1402</v>
      </c>
      <c r="G66" s="346">
        <v>134422.9730083</v>
      </c>
      <c r="H66" s="347">
        <v>2.8458229691218802E-2</v>
      </c>
      <c r="I66" s="328"/>
    </row>
    <row r="67" spans="1:9" s="370" customFormat="1" ht="18" customHeight="1">
      <c r="A67" s="349" t="s">
        <v>1359</v>
      </c>
      <c r="B67" s="346" t="s">
        <v>15</v>
      </c>
      <c r="C67" s="346" t="s">
        <v>15</v>
      </c>
      <c r="D67" s="347" t="s">
        <v>15</v>
      </c>
      <c r="E67" s="348" t="s">
        <v>15</v>
      </c>
      <c r="F67" s="346" t="s">
        <v>15</v>
      </c>
      <c r="G67" s="346" t="s">
        <v>15</v>
      </c>
      <c r="H67" s="347" t="s">
        <v>15</v>
      </c>
      <c r="I67" s="328"/>
    </row>
    <row r="68" spans="1:9" s="370" customFormat="1" ht="18" customHeight="1">
      <c r="A68" s="349" t="s">
        <v>1360</v>
      </c>
      <c r="B68" s="346" t="s">
        <v>15</v>
      </c>
      <c r="C68" s="346" t="s">
        <v>15</v>
      </c>
      <c r="D68" s="347" t="s">
        <v>15</v>
      </c>
      <c r="E68" s="348" t="s">
        <v>15</v>
      </c>
      <c r="F68" s="346" t="s">
        <v>15</v>
      </c>
      <c r="G68" s="346" t="s">
        <v>15</v>
      </c>
      <c r="H68" s="347" t="s">
        <v>15</v>
      </c>
      <c r="I68" s="328"/>
    </row>
    <row r="69" spans="1:9" s="370" customFormat="1" ht="18" customHeight="1">
      <c r="A69" s="349" t="s">
        <v>1361</v>
      </c>
      <c r="B69" s="346" t="s">
        <v>15</v>
      </c>
      <c r="C69" s="346" t="s">
        <v>15</v>
      </c>
      <c r="D69" s="347" t="s">
        <v>15</v>
      </c>
      <c r="E69" s="348" t="s">
        <v>15</v>
      </c>
      <c r="F69" s="346" t="s">
        <v>15</v>
      </c>
      <c r="G69" s="346" t="s">
        <v>15</v>
      </c>
      <c r="H69" s="347" t="s">
        <v>15</v>
      </c>
      <c r="I69" s="328"/>
    </row>
    <row r="70" spans="1:9" s="370" customFormat="1" ht="18" customHeight="1">
      <c r="A70" s="349" t="s">
        <v>1362</v>
      </c>
      <c r="B70" s="346">
        <v>399</v>
      </c>
      <c r="C70" s="346">
        <v>62697.821906600002</v>
      </c>
      <c r="D70" s="347">
        <v>1.3593770436655718E-2</v>
      </c>
      <c r="E70" s="348">
        <v>157.13739826215539</v>
      </c>
      <c r="F70" s="346">
        <v>1276</v>
      </c>
      <c r="G70" s="346">
        <v>108690.03961589999</v>
      </c>
      <c r="H70" s="347">
        <v>2.301039802434638E-2</v>
      </c>
      <c r="I70" s="328"/>
    </row>
    <row r="71" spans="1:9" s="370" customFormat="1" ht="18" customHeight="1">
      <c r="A71" s="349" t="s">
        <v>1363</v>
      </c>
      <c r="B71" s="346">
        <v>21</v>
      </c>
      <c r="C71" s="346">
        <v>14527.469287100001</v>
      </c>
      <c r="D71" s="347">
        <v>3.1497598562290007E-3</v>
      </c>
      <c r="E71" s="348">
        <v>691.78425176666667</v>
      </c>
      <c r="F71" s="346" t="s">
        <v>15</v>
      </c>
      <c r="G71" s="346" t="s">
        <v>15</v>
      </c>
      <c r="H71" s="347" t="s">
        <v>15</v>
      </c>
      <c r="I71" s="328"/>
    </row>
    <row r="72" spans="1:9" s="370" customFormat="1" ht="18" customHeight="1">
      <c r="A72" s="349" t="s">
        <v>1364</v>
      </c>
      <c r="B72" s="346">
        <v>137</v>
      </c>
      <c r="C72" s="346">
        <v>26389.7280622</v>
      </c>
      <c r="D72" s="347">
        <v>5.7216645531597832E-3</v>
      </c>
      <c r="E72" s="348">
        <v>192.62575227883212</v>
      </c>
      <c r="F72" s="346">
        <v>126</v>
      </c>
      <c r="G72" s="346">
        <v>25732.933392399998</v>
      </c>
      <c r="H72" s="347">
        <v>5.4478316668724203E-3</v>
      </c>
      <c r="I72" s="328"/>
    </row>
    <row r="73" spans="1:9" s="370" customFormat="1" ht="5.0999999999999996" customHeight="1">
      <c r="A73" s="361"/>
      <c r="B73" s="356"/>
      <c r="C73" s="356"/>
      <c r="D73" s="357"/>
      <c r="E73" s="358"/>
      <c r="F73" s="356"/>
      <c r="G73" s="356"/>
      <c r="H73" s="357"/>
      <c r="I73" s="328"/>
    </row>
    <row r="74" spans="1:9" s="370" customFormat="1" ht="15" customHeight="1">
      <c r="A74" s="328"/>
      <c r="B74" s="362"/>
      <c r="C74" s="362"/>
      <c r="D74" s="362"/>
      <c r="E74" s="362"/>
      <c r="F74" s="362"/>
      <c r="G74" s="1392" t="s">
        <v>1428</v>
      </c>
      <c r="H74" s="1392"/>
      <c r="I74" s="328"/>
    </row>
    <row r="75" spans="1:9" s="370" customFormat="1" ht="15" customHeight="1">
      <c r="A75" s="1390"/>
      <c r="B75" s="1390"/>
      <c r="C75" s="1390"/>
      <c r="D75" s="1390"/>
      <c r="E75" s="1390"/>
      <c r="F75" s="1390"/>
      <c r="G75" s="1390"/>
      <c r="H75" s="1390"/>
      <c r="I75" s="328"/>
    </row>
    <row r="76" spans="1:9" s="370" customFormat="1" ht="15" customHeight="1">
      <c r="A76" s="1391"/>
      <c r="B76" s="1391"/>
      <c r="C76" s="1391"/>
      <c r="D76" s="1391"/>
      <c r="E76" s="1391"/>
      <c r="F76" s="1391"/>
      <c r="G76" s="1391"/>
      <c r="H76" s="1391"/>
      <c r="I76" s="328"/>
    </row>
    <row r="77" spans="1:9" s="370" customFormat="1" ht="12">
      <c r="A77" s="331"/>
      <c r="B77" s="332"/>
      <c r="C77" s="332"/>
      <c r="D77" s="332"/>
      <c r="E77" s="332"/>
      <c r="F77" s="333"/>
      <c r="G77" s="333"/>
      <c r="H77" s="334" t="s">
        <v>22</v>
      </c>
      <c r="I77" s="328"/>
    </row>
    <row r="78" spans="1:9" s="370" customFormat="1" ht="15" customHeight="1">
      <c r="A78" s="335"/>
      <c r="B78" s="1388" t="s">
        <v>0</v>
      </c>
      <c r="C78" s="1388"/>
      <c r="D78" s="1388"/>
      <c r="E78" s="1388"/>
      <c r="F78" s="1389" t="s">
        <v>1</v>
      </c>
      <c r="G78" s="1389"/>
      <c r="H78" s="1389"/>
      <c r="I78" s="328"/>
    </row>
    <row r="79" spans="1:9" s="370" customFormat="1" ht="39.950000000000003" customHeight="1">
      <c r="A79" s="293" t="s">
        <v>1309</v>
      </c>
      <c r="B79" s="336" t="s">
        <v>23</v>
      </c>
      <c r="C79" s="336" t="s">
        <v>3</v>
      </c>
      <c r="D79" s="336" t="s">
        <v>1310</v>
      </c>
      <c r="E79" s="336" t="s">
        <v>1311</v>
      </c>
      <c r="F79" s="336" t="s">
        <v>1312</v>
      </c>
      <c r="G79" s="336" t="s">
        <v>3</v>
      </c>
      <c r="H79" s="336" t="s">
        <v>1310</v>
      </c>
      <c r="I79" s="328"/>
    </row>
    <row r="80" spans="1:9" s="370" customFormat="1" ht="15" customHeight="1">
      <c r="A80" s="293" t="s">
        <v>6</v>
      </c>
      <c r="B80" s="293" t="s">
        <v>7</v>
      </c>
      <c r="C80" s="293" t="s">
        <v>8</v>
      </c>
      <c r="D80" s="293" t="s">
        <v>9</v>
      </c>
      <c r="E80" s="293" t="s">
        <v>10</v>
      </c>
      <c r="F80" s="293" t="s">
        <v>11</v>
      </c>
      <c r="G80" s="293" t="s">
        <v>12</v>
      </c>
      <c r="H80" s="293" t="s">
        <v>13</v>
      </c>
      <c r="I80" s="328"/>
    </row>
    <row r="81" spans="1:9" s="370" customFormat="1" ht="5.0999999999999996" customHeight="1">
      <c r="A81" s="338"/>
      <c r="B81" s="338"/>
      <c r="C81" s="338"/>
      <c r="D81" s="338"/>
      <c r="E81" s="338"/>
      <c r="F81" s="338"/>
      <c r="G81" s="338"/>
      <c r="H81" s="338"/>
      <c r="I81" s="328"/>
    </row>
    <row r="82" spans="1:9" s="370" customFormat="1" ht="30" customHeight="1">
      <c r="A82" s="345" t="s">
        <v>1365</v>
      </c>
      <c r="B82" s="346">
        <v>5421</v>
      </c>
      <c r="C82" s="346">
        <v>629909.65765259997</v>
      </c>
      <c r="D82" s="347">
        <v>0.13657328152033385</v>
      </c>
      <c r="E82" s="348">
        <v>116.19805527625898</v>
      </c>
      <c r="F82" s="346">
        <v>4909</v>
      </c>
      <c r="G82" s="346">
        <v>589853.62041680003</v>
      </c>
      <c r="H82" s="347">
        <v>0.1248759005871847</v>
      </c>
      <c r="I82" s="328"/>
    </row>
    <row r="83" spans="1:9" s="370" customFormat="1" ht="18" customHeight="1">
      <c r="A83" s="349" t="s">
        <v>1366</v>
      </c>
      <c r="B83" s="346">
        <v>192</v>
      </c>
      <c r="C83" s="346">
        <v>126865.9316155</v>
      </c>
      <c r="D83" s="347">
        <v>2.7506319967265529E-2</v>
      </c>
      <c r="E83" s="348">
        <v>660.76006049739578</v>
      </c>
      <c r="F83" s="346">
        <v>218</v>
      </c>
      <c r="G83" s="346">
        <v>94650.397670499995</v>
      </c>
      <c r="H83" s="347">
        <v>2.0038113255432713E-2</v>
      </c>
      <c r="I83" s="328"/>
    </row>
    <row r="84" spans="1:9" s="370" customFormat="1" ht="30" customHeight="1">
      <c r="A84" s="349" t="s">
        <v>1367</v>
      </c>
      <c r="B84" s="346">
        <v>5</v>
      </c>
      <c r="C84" s="346">
        <v>12955.590138899999</v>
      </c>
      <c r="D84" s="347">
        <v>2.8089543283012844E-3</v>
      </c>
      <c r="E84" s="348">
        <v>2591.1180277799999</v>
      </c>
      <c r="F84" s="346">
        <v>17</v>
      </c>
      <c r="G84" s="346">
        <v>28421.0008074</v>
      </c>
      <c r="H84" s="347">
        <v>6.0169132621502412E-3</v>
      </c>
      <c r="I84" s="328"/>
    </row>
    <row r="85" spans="1:9" s="370" customFormat="1" ht="18" customHeight="1">
      <c r="A85" s="349" t="s">
        <v>1368</v>
      </c>
      <c r="B85" s="346">
        <v>76</v>
      </c>
      <c r="C85" s="346">
        <v>7402.3779307000004</v>
      </c>
      <c r="D85" s="347">
        <v>1.6049397445608838E-3</v>
      </c>
      <c r="E85" s="348">
        <v>97.399709614473693</v>
      </c>
      <c r="F85" s="346">
        <v>81</v>
      </c>
      <c r="G85" s="346">
        <v>8610.8128016999999</v>
      </c>
      <c r="H85" s="347">
        <v>1.8229658447126837E-3</v>
      </c>
      <c r="I85" s="328"/>
    </row>
    <row r="86" spans="1:9" s="370" customFormat="1" ht="18" customHeight="1">
      <c r="A86" s="349" t="s">
        <v>1369</v>
      </c>
      <c r="B86" s="346">
        <v>3124</v>
      </c>
      <c r="C86" s="346">
        <v>287539.1948541</v>
      </c>
      <c r="D86" s="347">
        <v>6.2342545363222444E-2</v>
      </c>
      <c r="E86" s="348">
        <v>92.041995791965434</v>
      </c>
      <c r="F86" s="346">
        <v>3254</v>
      </c>
      <c r="G86" s="346">
        <v>293347.5404003</v>
      </c>
      <c r="H86" s="347">
        <v>6.2103608462449084E-2</v>
      </c>
      <c r="I86" s="328"/>
    </row>
    <row r="87" spans="1:9" s="370" customFormat="1" ht="30" customHeight="1">
      <c r="A87" s="349" t="s">
        <v>1370</v>
      </c>
      <c r="B87" s="346">
        <v>28</v>
      </c>
      <c r="C87" s="346">
        <v>19771.834669299998</v>
      </c>
      <c r="D87" s="347">
        <v>4.2868121002092091E-3</v>
      </c>
      <c r="E87" s="348">
        <v>706.13695247499993</v>
      </c>
      <c r="F87" s="346">
        <v>38</v>
      </c>
      <c r="G87" s="346">
        <v>19749.009911100002</v>
      </c>
      <c r="H87" s="347">
        <v>4.1809956114386652E-3</v>
      </c>
      <c r="I87" s="328"/>
    </row>
    <row r="88" spans="1:9" s="370" customFormat="1" ht="30" customHeight="1">
      <c r="A88" s="349" t="s">
        <v>1371</v>
      </c>
      <c r="B88" s="346" t="s">
        <v>15</v>
      </c>
      <c r="C88" s="346" t="s">
        <v>15</v>
      </c>
      <c r="D88" s="347" t="s">
        <v>15</v>
      </c>
      <c r="E88" s="348" t="s">
        <v>15</v>
      </c>
      <c r="F88" s="346" t="s">
        <v>15</v>
      </c>
      <c r="G88" s="346" t="s">
        <v>15</v>
      </c>
      <c r="H88" s="347" t="s">
        <v>15</v>
      </c>
      <c r="I88" s="328"/>
    </row>
    <row r="89" spans="1:9" s="370" customFormat="1" ht="18" customHeight="1">
      <c r="A89" s="349" t="s">
        <v>1372</v>
      </c>
      <c r="B89" s="346" t="s">
        <v>15</v>
      </c>
      <c r="C89" s="346" t="s">
        <v>15</v>
      </c>
      <c r="D89" s="347" t="s">
        <v>15</v>
      </c>
      <c r="E89" s="348" t="s">
        <v>15</v>
      </c>
      <c r="F89" s="346" t="s">
        <v>15</v>
      </c>
      <c r="G89" s="346" t="s">
        <v>15</v>
      </c>
      <c r="H89" s="347" t="s">
        <v>15</v>
      </c>
      <c r="I89" s="328"/>
    </row>
    <row r="90" spans="1:9" s="370" customFormat="1" ht="30" customHeight="1">
      <c r="A90" s="349" t="s">
        <v>1373</v>
      </c>
      <c r="B90" s="346">
        <v>148</v>
      </c>
      <c r="C90" s="346">
        <v>10804.556361299999</v>
      </c>
      <c r="D90" s="347">
        <v>2.3425799234974599E-3</v>
      </c>
      <c r="E90" s="348">
        <v>73.003759197972968</v>
      </c>
      <c r="F90" s="346">
        <v>236</v>
      </c>
      <c r="G90" s="346">
        <v>20914.762078700001</v>
      </c>
      <c r="H90" s="347">
        <v>4.4277930315980048E-3</v>
      </c>
      <c r="I90" s="328"/>
    </row>
    <row r="91" spans="1:9" s="370" customFormat="1" ht="18" customHeight="1">
      <c r="A91" s="349" t="s">
        <v>1374</v>
      </c>
      <c r="B91" s="346">
        <v>1</v>
      </c>
      <c r="C91" s="346">
        <v>305.84569820000002</v>
      </c>
      <c r="D91" s="347">
        <v>6.6311653003879386E-5</v>
      </c>
      <c r="E91" s="348">
        <v>305.84569820000002</v>
      </c>
      <c r="F91" s="346">
        <v>1</v>
      </c>
      <c r="G91" s="346">
        <v>305.84569820000002</v>
      </c>
      <c r="H91" s="347">
        <v>6.4749550874085808E-5</v>
      </c>
      <c r="I91" s="328"/>
    </row>
    <row r="92" spans="1:9" s="370" customFormat="1" ht="18" customHeight="1">
      <c r="A92" s="349" t="s">
        <v>1375</v>
      </c>
      <c r="B92" s="346">
        <v>30</v>
      </c>
      <c r="C92" s="346">
        <v>1001.7200282</v>
      </c>
      <c r="D92" s="347">
        <v>2.1718700412649673E-4</v>
      </c>
      <c r="E92" s="348">
        <v>33.390667606666668</v>
      </c>
      <c r="F92" s="346">
        <v>30</v>
      </c>
      <c r="G92" s="346">
        <v>1001.7200282</v>
      </c>
      <c r="H92" s="347">
        <v>2.1207073471771516E-4</v>
      </c>
      <c r="I92" s="328"/>
    </row>
    <row r="93" spans="1:9" s="370" customFormat="1" ht="18" customHeight="1">
      <c r="A93" s="349" t="s">
        <v>1376</v>
      </c>
      <c r="B93" s="346">
        <v>38</v>
      </c>
      <c r="C93" s="346">
        <v>28220.077457200001</v>
      </c>
      <c r="D93" s="347">
        <v>6.1185100692857982E-3</v>
      </c>
      <c r="E93" s="348">
        <v>742.63361729473684</v>
      </c>
      <c r="F93" s="346">
        <v>33</v>
      </c>
      <c r="G93" s="346">
        <v>30992.402235900001</v>
      </c>
      <c r="H93" s="347">
        <v>6.561295898859688E-3</v>
      </c>
      <c r="I93" s="328"/>
    </row>
    <row r="94" spans="1:9" s="370" customFormat="1" ht="18" customHeight="1">
      <c r="A94" s="349" t="s">
        <v>1377</v>
      </c>
      <c r="B94" s="346">
        <v>7</v>
      </c>
      <c r="C94" s="346">
        <v>571.71819500000004</v>
      </c>
      <c r="D94" s="347">
        <v>1.2395655320956303E-4</v>
      </c>
      <c r="E94" s="348">
        <v>81.67402785714286</v>
      </c>
      <c r="F94" s="346">
        <v>13</v>
      </c>
      <c r="G94" s="346">
        <v>1477.2272536</v>
      </c>
      <c r="H94" s="347">
        <v>3.1273874954753007E-4</v>
      </c>
      <c r="I94" s="328"/>
    </row>
    <row r="95" spans="1:9" s="370" customFormat="1" ht="18" customHeight="1">
      <c r="A95" s="349" t="s">
        <v>1378</v>
      </c>
      <c r="B95" s="346">
        <v>76</v>
      </c>
      <c r="C95" s="346">
        <v>2448.7610960000002</v>
      </c>
      <c r="D95" s="347">
        <v>5.3092587877814847E-4</v>
      </c>
      <c r="E95" s="348">
        <v>32.220540736842111</v>
      </c>
      <c r="F95" s="346">
        <v>109</v>
      </c>
      <c r="G95" s="346">
        <v>3904.0844025000001</v>
      </c>
      <c r="H95" s="347">
        <v>8.2652040922640208E-4</v>
      </c>
      <c r="I95" s="328"/>
    </row>
    <row r="96" spans="1:9" s="370" customFormat="1" ht="18" customHeight="1">
      <c r="A96" s="349" t="s">
        <v>1379</v>
      </c>
      <c r="B96" s="346">
        <v>2</v>
      </c>
      <c r="C96" s="346">
        <v>1080.6214864000001</v>
      </c>
      <c r="D96" s="347">
        <v>2.3429395102308873E-4</v>
      </c>
      <c r="E96" s="348">
        <v>540.31074320000005</v>
      </c>
      <c r="F96" s="346">
        <v>2</v>
      </c>
      <c r="G96" s="346">
        <v>1080.6214864000001</v>
      </c>
      <c r="H96" s="347">
        <v>2.287746936480764E-4</v>
      </c>
      <c r="I96" s="328"/>
    </row>
    <row r="97" spans="1:9" s="370" customFormat="1" ht="18" customHeight="1">
      <c r="A97" s="349" t="s">
        <v>1380</v>
      </c>
      <c r="B97" s="346" t="s">
        <v>15</v>
      </c>
      <c r="C97" s="346" t="s">
        <v>15</v>
      </c>
      <c r="D97" s="347" t="s">
        <v>15</v>
      </c>
      <c r="E97" s="348" t="s">
        <v>15</v>
      </c>
      <c r="F97" s="346" t="s">
        <v>15</v>
      </c>
      <c r="G97" s="346" t="s">
        <v>15</v>
      </c>
      <c r="H97" s="347" t="s">
        <v>15</v>
      </c>
      <c r="I97" s="328"/>
    </row>
    <row r="98" spans="1:9" s="370" customFormat="1" ht="30" customHeight="1">
      <c r="A98" s="349" t="s">
        <v>1381</v>
      </c>
      <c r="B98" s="346">
        <v>9</v>
      </c>
      <c r="C98" s="346">
        <v>1304.1975583000001</v>
      </c>
      <c r="D98" s="347">
        <v>2.8276839086990423E-4</v>
      </c>
      <c r="E98" s="348">
        <v>144.91083981111112</v>
      </c>
      <c r="F98" s="346">
        <v>8</v>
      </c>
      <c r="G98" s="346">
        <v>1294.9229381</v>
      </c>
      <c r="H98" s="347">
        <v>2.7414372394964298E-4</v>
      </c>
      <c r="I98" s="328"/>
    </row>
    <row r="99" spans="1:9" s="370" customFormat="1" ht="18" customHeight="1">
      <c r="A99" s="349" t="s">
        <v>1382</v>
      </c>
      <c r="B99" s="346">
        <v>8</v>
      </c>
      <c r="C99" s="346">
        <v>211.31107600000001</v>
      </c>
      <c r="D99" s="347">
        <v>4.5815216071554299E-5</v>
      </c>
      <c r="E99" s="348">
        <v>26.413884500000002</v>
      </c>
      <c r="F99" s="346">
        <v>24</v>
      </c>
      <c r="G99" s="346">
        <v>621.56023530000004</v>
      </c>
      <c r="H99" s="347">
        <v>1.3158840001257241E-4</v>
      </c>
      <c r="I99" s="328"/>
    </row>
    <row r="100" spans="1:9" s="370" customFormat="1" ht="18" customHeight="1">
      <c r="A100" s="349" t="s">
        <v>1383</v>
      </c>
      <c r="B100" s="346">
        <v>29</v>
      </c>
      <c r="C100" s="346">
        <v>1326.518317</v>
      </c>
      <c r="D100" s="347">
        <v>2.8760784558320816E-4</v>
      </c>
      <c r="E100" s="348">
        <v>45.742010931034486</v>
      </c>
      <c r="F100" s="346">
        <v>29</v>
      </c>
      <c r="G100" s="346">
        <v>1326.518317</v>
      </c>
      <c r="H100" s="347">
        <v>2.8083267398396316E-4</v>
      </c>
      <c r="I100" s="328"/>
    </row>
    <row r="101" spans="1:9" s="370" customFormat="1" ht="18" customHeight="1">
      <c r="A101" s="349" t="s">
        <v>1384</v>
      </c>
      <c r="B101" s="346">
        <v>13</v>
      </c>
      <c r="C101" s="346">
        <v>2142.1717791999999</v>
      </c>
      <c r="D101" s="347">
        <v>4.6445299879327624E-4</v>
      </c>
      <c r="E101" s="348">
        <v>164.78244455384615</v>
      </c>
      <c r="F101" s="346" t="s">
        <v>15</v>
      </c>
      <c r="G101" s="346" t="s">
        <v>15</v>
      </c>
      <c r="H101" s="347" t="s">
        <v>15</v>
      </c>
      <c r="I101" s="328"/>
    </row>
    <row r="102" spans="1:9" s="370" customFormat="1" ht="18" customHeight="1">
      <c r="A102" s="349" t="s">
        <v>1385</v>
      </c>
      <c r="B102" s="346" t="s">
        <v>15</v>
      </c>
      <c r="C102" s="346" t="s">
        <v>15</v>
      </c>
      <c r="D102" s="347" t="s">
        <v>15</v>
      </c>
      <c r="E102" s="348" t="s">
        <v>15</v>
      </c>
      <c r="F102" s="346" t="s">
        <v>15</v>
      </c>
      <c r="G102" s="346" t="s">
        <v>15</v>
      </c>
      <c r="H102" s="347" t="s">
        <v>15</v>
      </c>
      <c r="I102" s="328"/>
    </row>
    <row r="103" spans="1:9" s="370" customFormat="1" ht="18" customHeight="1">
      <c r="A103" s="349" t="s">
        <v>1386</v>
      </c>
      <c r="B103" s="346" t="s">
        <v>15</v>
      </c>
      <c r="C103" s="346" t="s">
        <v>15</v>
      </c>
      <c r="D103" s="347" t="s">
        <v>15</v>
      </c>
      <c r="E103" s="348" t="s">
        <v>15</v>
      </c>
      <c r="F103" s="346" t="s">
        <v>15</v>
      </c>
      <c r="G103" s="346" t="s">
        <v>15</v>
      </c>
      <c r="H103" s="347" t="s">
        <v>15</v>
      </c>
      <c r="I103" s="328"/>
    </row>
    <row r="104" spans="1:9" s="370" customFormat="1" ht="18" customHeight="1">
      <c r="A104" s="349" t="s">
        <v>1387</v>
      </c>
      <c r="B104" s="346">
        <v>1635</v>
      </c>
      <c r="C104" s="346">
        <v>125957.2293913</v>
      </c>
      <c r="D104" s="347">
        <v>2.7309300532532138E-2</v>
      </c>
      <c r="E104" s="348">
        <v>77.038060789785931</v>
      </c>
      <c r="F104" s="346">
        <v>816</v>
      </c>
      <c r="G104" s="346">
        <v>82155.194151899996</v>
      </c>
      <c r="H104" s="347">
        <v>1.739279628458363E-2</v>
      </c>
      <c r="I104" s="328"/>
    </row>
    <row r="105" spans="1:9" s="370" customFormat="1" ht="18" customHeight="1">
      <c r="A105" s="345" t="s">
        <v>1388</v>
      </c>
      <c r="B105" s="346">
        <v>1</v>
      </c>
      <c r="C105" s="346">
        <v>1485.1361669999999</v>
      </c>
      <c r="D105" s="347">
        <v>3.2199842845334311E-4</v>
      </c>
      <c r="E105" s="348">
        <v>1485.1361669999999</v>
      </c>
      <c r="F105" s="346">
        <v>1</v>
      </c>
      <c r="G105" s="346">
        <v>2001.3452262999999</v>
      </c>
      <c r="H105" s="347">
        <v>4.23697980091193E-4</v>
      </c>
      <c r="I105" s="328"/>
    </row>
    <row r="106" spans="1:9" s="370" customFormat="1" ht="18" customHeight="1">
      <c r="A106" s="345" t="s">
        <v>1389</v>
      </c>
      <c r="B106" s="346">
        <v>143</v>
      </c>
      <c r="C106" s="346">
        <v>3549.4447286999998</v>
      </c>
      <c r="D106" s="347">
        <v>7.695695855499307E-4</v>
      </c>
      <c r="E106" s="348">
        <v>24.821291809090908</v>
      </c>
      <c r="F106" s="346">
        <v>146</v>
      </c>
      <c r="G106" s="346">
        <v>2909.3124587000002</v>
      </c>
      <c r="H106" s="347">
        <v>6.1592062978771476E-4</v>
      </c>
      <c r="I106" s="328"/>
    </row>
    <row r="107" spans="1:9" s="370" customFormat="1" ht="20.100000000000001" customHeight="1">
      <c r="A107" s="339" t="s">
        <v>1390</v>
      </c>
      <c r="B107" s="340">
        <v>106</v>
      </c>
      <c r="C107" s="340">
        <v>373273.69063960004</v>
      </c>
      <c r="D107" s="341">
        <v>8.0930991002477276E-2</v>
      </c>
      <c r="E107" s="342">
        <v>3521.4499116943398</v>
      </c>
      <c r="F107" s="340">
        <v>105</v>
      </c>
      <c r="G107" s="340">
        <v>288460.56306000007</v>
      </c>
      <c r="H107" s="341">
        <v>6.1069003137677325E-2</v>
      </c>
      <c r="I107" s="328"/>
    </row>
    <row r="108" spans="1:9" s="370" customFormat="1" ht="18" customHeight="1">
      <c r="A108" s="345" t="s">
        <v>1391</v>
      </c>
      <c r="B108" s="346">
        <v>95</v>
      </c>
      <c r="C108" s="346">
        <v>357089.79202800005</v>
      </c>
      <c r="D108" s="347">
        <v>7.7422093949818374E-2</v>
      </c>
      <c r="E108" s="348">
        <v>3758.8399160842109</v>
      </c>
      <c r="F108" s="346">
        <v>94</v>
      </c>
      <c r="G108" s="346">
        <v>271507.70128410007</v>
      </c>
      <c r="H108" s="347">
        <v>5.7479970522602994E-2</v>
      </c>
      <c r="I108" s="328"/>
    </row>
    <row r="109" spans="1:9" s="370" customFormat="1" ht="18" customHeight="1">
      <c r="A109" s="349" t="s">
        <v>1392</v>
      </c>
      <c r="B109" s="346">
        <v>38</v>
      </c>
      <c r="C109" s="346">
        <v>107520.7349653</v>
      </c>
      <c r="D109" s="347">
        <v>2.3312008995721278E-2</v>
      </c>
      <c r="E109" s="348">
        <v>2829.4930254026317</v>
      </c>
      <c r="F109" s="346">
        <v>37</v>
      </c>
      <c r="G109" s="346">
        <v>69734.259789300006</v>
      </c>
      <c r="H109" s="347">
        <v>1.4763202583746516E-2</v>
      </c>
      <c r="I109" s="328"/>
    </row>
    <row r="110" spans="1:9" s="370" customFormat="1" ht="18" customHeight="1">
      <c r="A110" s="349" t="s">
        <v>1393</v>
      </c>
      <c r="B110" s="346" t="s">
        <v>15</v>
      </c>
      <c r="C110" s="346" t="s">
        <v>15</v>
      </c>
      <c r="D110" s="347" t="s">
        <v>15</v>
      </c>
      <c r="E110" s="348" t="s">
        <v>15</v>
      </c>
      <c r="F110" s="346" t="s">
        <v>15</v>
      </c>
      <c r="G110" s="346" t="s">
        <v>15</v>
      </c>
      <c r="H110" s="347" t="s">
        <v>15</v>
      </c>
      <c r="I110" s="328"/>
    </row>
    <row r="111" spans="1:9" s="370" customFormat="1" ht="5.0999999999999996" customHeight="1">
      <c r="A111" s="361"/>
      <c r="B111" s="356"/>
      <c r="C111" s="356"/>
      <c r="D111" s="357"/>
      <c r="E111" s="358"/>
      <c r="F111" s="356"/>
      <c r="G111" s="356"/>
      <c r="H111" s="357"/>
      <c r="I111" s="328"/>
    </row>
    <row r="112" spans="1:9" s="370" customFormat="1" ht="15" customHeight="1">
      <c r="A112" s="363"/>
      <c r="B112" s="362"/>
      <c r="C112" s="362"/>
      <c r="D112" s="362"/>
      <c r="E112" s="362"/>
      <c r="F112" s="362"/>
      <c r="G112" s="328"/>
      <c r="H112" s="359" t="s">
        <v>1429</v>
      </c>
      <c r="I112" s="328"/>
    </row>
    <row r="113" spans="1:9" s="370" customFormat="1" ht="15" customHeight="1">
      <c r="A113" s="1390"/>
      <c r="B113" s="1390"/>
      <c r="C113" s="1390"/>
      <c r="D113" s="1390"/>
      <c r="E113" s="1390"/>
      <c r="F113" s="1390"/>
      <c r="G113" s="1390"/>
      <c r="H113" s="1390"/>
      <c r="I113" s="328"/>
    </row>
    <row r="114" spans="1:9" s="370" customFormat="1" ht="15" customHeight="1">
      <c r="A114" s="1391"/>
      <c r="B114" s="1391"/>
      <c r="C114" s="1391"/>
      <c r="D114" s="1391"/>
      <c r="E114" s="1391"/>
      <c r="F114" s="1391"/>
      <c r="G114" s="1391"/>
      <c r="H114" s="1391"/>
      <c r="I114" s="328"/>
    </row>
    <row r="115" spans="1:9" s="370" customFormat="1" ht="12">
      <c r="A115" s="331"/>
      <c r="B115" s="332"/>
      <c r="C115" s="332"/>
      <c r="D115" s="332"/>
      <c r="E115" s="332"/>
      <c r="F115" s="333"/>
      <c r="G115" s="333"/>
      <c r="H115" s="334" t="s">
        <v>22</v>
      </c>
      <c r="I115" s="328"/>
    </row>
    <row r="116" spans="1:9" s="370" customFormat="1" ht="15" customHeight="1">
      <c r="A116" s="335"/>
      <c r="B116" s="1388" t="s">
        <v>0</v>
      </c>
      <c r="C116" s="1388"/>
      <c r="D116" s="1388"/>
      <c r="E116" s="1388"/>
      <c r="F116" s="1389" t="s">
        <v>1</v>
      </c>
      <c r="G116" s="1389"/>
      <c r="H116" s="1389"/>
      <c r="I116" s="328"/>
    </row>
    <row r="117" spans="1:9" s="370" customFormat="1" ht="36" customHeight="1">
      <c r="A117" s="293" t="s">
        <v>1309</v>
      </c>
      <c r="B117" s="336" t="s">
        <v>23</v>
      </c>
      <c r="C117" s="336" t="s">
        <v>3</v>
      </c>
      <c r="D117" s="336" t="s">
        <v>1310</v>
      </c>
      <c r="E117" s="336" t="s">
        <v>1311</v>
      </c>
      <c r="F117" s="336" t="s">
        <v>1312</v>
      </c>
      <c r="G117" s="336" t="s">
        <v>3</v>
      </c>
      <c r="H117" s="336" t="s">
        <v>1310</v>
      </c>
      <c r="I117" s="328"/>
    </row>
    <row r="118" spans="1:9" s="370" customFormat="1" ht="15" customHeight="1">
      <c r="A118" s="293" t="s">
        <v>6</v>
      </c>
      <c r="B118" s="293" t="s">
        <v>7</v>
      </c>
      <c r="C118" s="293" t="s">
        <v>8</v>
      </c>
      <c r="D118" s="293" t="s">
        <v>9</v>
      </c>
      <c r="E118" s="293" t="s">
        <v>10</v>
      </c>
      <c r="F118" s="293" t="s">
        <v>11</v>
      </c>
      <c r="G118" s="293" t="s">
        <v>12</v>
      </c>
      <c r="H118" s="293" t="s">
        <v>13</v>
      </c>
      <c r="I118" s="328"/>
    </row>
    <row r="119" spans="1:9" s="370" customFormat="1" ht="5.0999999999999996" customHeight="1">
      <c r="A119" s="338"/>
      <c r="B119" s="338"/>
      <c r="C119" s="338"/>
      <c r="D119" s="338"/>
      <c r="E119" s="338"/>
      <c r="F119" s="338"/>
      <c r="G119" s="338"/>
      <c r="H119" s="338"/>
      <c r="I119" s="328"/>
    </row>
    <row r="120" spans="1:9" s="370" customFormat="1" ht="27" customHeight="1">
      <c r="A120" s="349" t="s">
        <v>1395</v>
      </c>
      <c r="B120" s="346">
        <v>52</v>
      </c>
      <c r="C120" s="346">
        <v>243200.6623419</v>
      </c>
      <c r="D120" s="347">
        <v>5.2729327325649826E-2</v>
      </c>
      <c r="E120" s="348">
        <v>4676.9358142673073</v>
      </c>
      <c r="F120" s="346">
        <v>51</v>
      </c>
      <c r="G120" s="346">
        <v>196736.23766380001</v>
      </c>
      <c r="H120" s="347">
        <v>4.165035867549912E-2</v>
      </c>
      <c r="I120" s="328"/>
    </row>
    <row r="121" spans="1:9" s="370" customFormat="1" ht="27" customHeight="1">
      <c r="A121" s="349" t="s">
        <v>1396</v>
      </c>
      <c r="B121" s="346">
        <v>4</v>
      </c>
      <c r="C121" s="346">
        <v>4316.6971504000003</v>
      </c>
      <c r="D121" s="347">
        <v>9.3592071179950229E-4</v>
      </c>
      <c r="E121" s="348">
        <v>1079.1742876000001</v>
      </c>
      <c r="F121" s="346">
        <v>5</v>
      </c>
      <c r="G121" s="346">
        <v>4493.1767916999997</v>
      </c>
      <c r="H121" s="347">
        <v>9.5123515214588295E-4</v>
      </c>
      <c r="I121" s="328"/>
    </row>
    <row r="122" spans="1:9" s="370" customFormat="1" ht="27" customHeight="1">
      <c r="A122" s="349" t="s">
        <v>1397</v>
      </c>
      <c r="B122" s="346">
        <v>1</v>
      </c>
      <c r="C122" s="346">
        <v>2051.6975704000001</v>
      </c>
      <c r="D122" s="347">
        <v>4.4483691664775298E-4</v>
      </c>
      <c r="E122" s="348">
        <v>2051.6975704000001</v>
      </c>
      <c r="F122" s="346">
        <v>1</v>
      </c>
      <c r="G122" s="346">
        <v>544.02703929999996</v>
      </c>
      <c r="H122" s="347">
        <v>1.1517411121146065E-4</v>
      </c>
      <c r="I122" s="328"/>
    </row>
    <row r="123" spans="1:9" s="370" customFormat="1" ht="27" customHeight="1">
      <c r="A123" s="345" t="s">
        <v>1398</v>
      </c>
      <c r="B123" s="346">
        <v>11</v>
      </c>
      <c r="C123" s="346">
        <v>16183.8986116</v>
      </c>
      <c r="D123" s="347">
        <v>3.5088970526589037E-3</v>
      </c>
      <c r="E123" s="348">
        <v>1471.2635101454546</v>
      </c>
      <c r="F123" s="346">
        <v>11</v>
      </c>
      <c r="G123" s="346">
        <v>16952.861775900001</v>
      </c>
      <c r="H123" s="347">
        <v>3.589032615074335E-3</v>
      </c>
      <c r="I123" s="328"/>
    </row>
    <row r="124" spans="1:9" s="370" customFormat="1" ht="20.100000000000001" customHeight="1">
      <c r="A124" s="339" t="s">
        <v>1399</v>
      </c>
      <c r="B124" s="340">
        <v>226431</v>
      </c>
      <c r="C124" s="340">
        <v>721364.6467427999</v>
      </c>
      <c r="D124" s="341">
        <v>0.15640201063999984</v>
      </c>
      <c r="E124" s="342">
        <v>3.1858033870927565</v>
      </c>
      <c r="F124" s="340">
        <v>224842</v>
      </c>
      <c r="G124" s="340">
        <v>713025.95615520014</v>
      </c>
      <c r="H124" s="341">
        <v>0.15095229618833597</v>
      </c>
      <c r="I124" s="328"/>
    </row>
    <row r="125" spans="1:9" s="370" customFormat="1" ht="27" customHeight="1">
      <c r="A125" s="345" t="s">
        <v>1400</v>
      </c>
      <c r="B125" s="346">
        <v>8</v>
      </c>
      <c r="C125" s="346">
        <v>39.220360700000001</v>
      </c>
      <c r="D125" s="347">
        <v>8.5035263360960618E-6</v>
      </c>
      <c r="E125" s="348">
        <v>4.9025450875000001</v>
      </c>
      <c r="F125" s="346">
        <v>8</v>
      </c>
      <c r="G125" s="346">
        <v>50.924286100000003</v>
      </c>
      <c r="H125" s="347">
        <v>1.0781007131910843E-5</v>
      </c>
      <c r="I125" s="328"/>
    </row>
    <row r="126" spans="1:9" s="370" customFormat="1" ht="18" customHeight="1">
      <c r="A126" s="345" t="s">
        <v>1401</v>
      </c>
      <c r="B126" s="346">
        <v>4363</v>
      </c>
      <c r="C126" s="346">
        <v>233463.634479</v>
      </c>
      <c r="D126" s="347">
        <v>5.0618202609056605E-2</v>
      </c>
      <c r="E126" s="348">
        <v>53.509886426541371</v>
      </c>
      <c r="F126" s="346">
        <v>4463</v>
      </c>
      <c r="G126" s="346">
        <v>236861.80109590001</v>
      </c>
      <c r="H126" s="347">
        <v>5.014520501824267E-2</v>
      </c>
      <c r="I126" s="328"/>
    </row>
    <row r="127" spans="1:9" s="370" customFormat="1" ht="27" customHeight="1">
      <c r="A127" s="345" t="s">
        <v>1402</v>
      </c>
      <c r="B127" s="346">
        <v>334</v>
      </c>
      <c r="C127" s="346">
        <v>2551.0786115999999</v>
      </c>
      <c r="D127" s="347">
        <v>5.5310975656559878E-4</v>
      </c>
      <c r="E127" s="348">
        <v>7.6379599149700601</v>
      </c>
      <c r="F127" s="346">
        <v>426</v>
      </c>
      <c r="G127" s="346">
        <v>3461.3388743999999</v>
      </c>
      <c r="H127" s="347">
        <v>7.3278826172619915E-4</v>
      </c>
      <c r="I127" s="328"/>
    </row>
    <row r="128" spans="1:9" s="370" customFormat="1" ht="27" customHeight="1">
      <c r="A128" s="345" t="s">
        <v>1403</v>
      </c>
      <c r="B128" s="346">
        <v>58021</v>
      </c>
      <c r="C128" s="346">
        <v>344372.119802</v>
      </c>
      <c r="D128" s="347">
        <v>7.4664723574394243E-2</v>
      </c>
      <c r="E128" s="348">
        <v>5.935301352992882</v>
      </c>
      <c r="F128" s="346">
        <v>57252</v>
      </c>
      <c r="G128" s="346">
        <v>335695.19977040001</v>
      </c>
      <c r="H128" s="347">
        <v>7.106888716644999E-2</v>
      </c>
      <c r="I128" s="328"/>
    </row>
    <row r="129" spans="1:9" s="370" customFormat="1" ht="18" customHeight="1">
      <c r="A129" s="345" t="s">
        <v>1404</v>
      </c>
      <c r="B129" s="346">
        <v>161508</v>
      </c>
      <c r="C129" s="346">
        <v>116172.71060219999</v>
      </c>
      <c r="D129" s="347">
        <v>2.5187879114571068E-2</v>
      </c>
      <c r="E129" s="348">
        <v>0.71930003840181289</v>
      </c>
      <c r="F129" s="346">
        <v>160407</v>
      </c>
      <c r="G129" s="346">
        <v>111878.91137479999</v>
      </c>
      <c r="H129" s="347">
        <v>2.3685503201234661E-2</v>
      </c>
      <c r="I129" s="328"/>
    </row>
    <row r="130" spans="1:9" s="370" customFormat="1" ht="18" customHeight="1">
      <c r="A130" s="345" t="s">
        <v>1405</v>
      </c>
      <c r="B130" s="346">
        <v>94</v>
      </c>
      <c r="C130" s="346">
        <v>725.67255929999999</v>
      </c>
      <c r="D130" s="347">
        <v>1.5733602672832588E-4</v>
      </c>
      <c r="E130" s="348">
        <v>7.7199208436170208</v>
      </c>
      <c r="F130" s="346">
        <v>89</v>
      </c>
      <c r="G130" s="346">
        <v>769.85944470000004</v>
      </c>
      <c r="H130" s="347">
        <v>1.629843204395873E-4</v>
      </c>
      <c r="I130" s="328"/>
    </row>
    <row r="131" spans="1:9" s="370" customFormat="1" ht="18" customHeight="1">
      <c r="A131" s="345" t="s">
        <v>1406</v>
      </c>
      <c r="B131" s="346">
        <v>438</v>
      </c>
      <c r="C131" s="346">
        <v>3895.9888363</v>
      </c>
      <c r="D131" s="347">
        <v>8.4470522665573808E-4</v>
      </c>
      <c r="E131" s="348">
        <v>8.8949516810502285</v>
      </c>
      <c r="F131" s="346">
        <v>425</v>
      </c>
      <c r="G131" s="346">
        <v>4264.7063817999997</v>
      </c>
      <c r="H131" s="347">
        <v>9.0286645997166915E-4</v>
      </c>
      <c r="I131" s="328"/>
    </row>
    <row r="132" spans="1:9" s="370" customFormat="1" ht="18" customHeight="1">
      <c r="A132" s="345" t="s">
        <v>1407</v>
      </c>
      <c r="B132" s="346">
        <v>277</v>
      </c>
      <c r="C132" s="346">
        <v>1158.9223411</v>
      </c>
      <c r="D132" s="347">
        <v>2.512706786257056E-4</v>
      </c>
      <c r="E132" s="348">
        <v>4.1838351664259932</v>
      </c>
      <c r="F132" s="346">
        <v>331</v>
      </c>
      <c r="G132" s="346">
        <v>1337.1018226000001</v>
      </c>
      <c r="H132" s="347">
        <v>2.8307327190084234E-4</v>
      </c>
      <c r="I132" s="328"/>
    </row>
    <row r="133" spans="1:9" s="370" customFormat="1" ht="18" customHeight="1">
      <c r="A133" s="345" t="s">
        <v>1408</v>
      </c>
      <c r="B133" s="346">
        <v>4</v>
      </c>
      <c r="C133" s="346">
        <v>16.6949088</v>
      </c>
      <c r="D133" s="347">
        <v>3.6196912554025011E-6</v>
      </c>
      <c r="E133" s="348">
        <v>4.1737272000000001</v>
      </c>
      <c r="F133" s="346">
        <v>4</v>
      </c>
      <c r="G133" s="346">
        <v>18.194701200000001</v>
      </c>
      <c r="H133" s="347">
        <v>3.8519382091089686E-6</v>
      </c>
      <c r="I133" s="328"/>
    </row>
    <row r="134" spans="1:9" s="370" customFormat="1" ht="18" customHeight="1">
      <c r="A134" s="345" t="s">
        <v>1409</v>
      </c>
      <c r="B134" s="346">
        <v>786</v>
      </c>
      <c r="C134" s="346">
        <v>9946.5992712000007</v>
      </c>
      <c r="D134" s="347">
        <v>2.1565627482167215E-3</v>
      </c>
      <c r="E134" s="348">
        <v>12.654706451908398</v>
      </c>
      <c r="F134" s="346">
        <v>800</v>
      </c>
      <c r="G134" s="346">
        <v>9608.5145735999995</v>
      </c>
      <c r="H134" s="347">
        <v>2.0341858880776899E-3</v>
      </c>
      <c r="I134" s="328"/>
    </row>
    <row r="135" spans="1:9" s="370" customFormat="1" ht="18" customHeight="1">
      <c r="A135" s="345" t="s">
        <v>1410</v>
      </c>
      <c r="B135" s="346">
        <v>101</v>
      </c>
      <c r="C135" s="346">
        <v>298.28657829999997</v>
      </c>
      <c r="D135" s="347">
        <v>6.4672729393792388E-5</v>
      </c>
      <c r="E135" s="348">
        <v>2.9533324584158414</v>
      </c>
      <c r="F135" s="346">
        <v>103</v>
      </c>
      <c r="G135" s="346">
        <v>297.44394399999999</v>
      </c>
      <c r="H135" s="347">
        <v>6.2970844113761448E-5</v>
      </c>
      <c r="I135" s="328"/>
    </row>
    <row r="136" spans="1:9" s="370" customFormat="1" ht="27" customHeight="1">
      <c r="A136" s="345" t="s">
        <v>1411</v>
      </c>
      <c r="B136" s="346">
        <v>16</v>
      </c>
      <c r="C136" s="346">
        <v>33.384187799999999</v>
      </c>
      <c r="D136" s="347">
        <v>7.2381618909098117E-6</v>
      </c>
      <c r="E136" s="348">
        <v>2.0865117375</v>
      </c>
      <c r="F136" s="346">
        <v>16</v>
      </c>
      <c r="G136" s="346">
        <v>35.827392500000002</v>
      </c>
      <c r="H136" s="347">
        <v>7.5848952168279692E-6</v>
      </c>
      <c r="I136" s="328"/>
    </row>
    <row r="137" spans="1:9" s="370" customFormat="1" ht="27" customHeight="1">
      <c r="A137" s="345" t="s">
        <v>1412</v>
      </c>
      <c r="B137" s="346">
        <v>179</v>
      </c>
      <c r="C137" s="346">
        <v>4414.3362098999996</v>
      </c>
      <c r="D137" s="347">
        <v>9.5709023444211011E-4</v>
      </c>
      <c r="E137" s="348">
        <v>24.661096144692735</v>
      </c>
      <c r="F137" s="346">
        <v>182</v>
      </c>
      <c r="G137" s="346">
        <v>3871.8165654999998</v>
      </c>
      <c r="H137" s="347">
        <v>8.1968909537852199E-4</v>
      </c>
      <c r="I137" s="328"/>
    </row>
    <row r="138" spans="1:9" s="370" customFormat="1" ht="18" customHeight="1">
      <c r="A138" s="345" t="s">
        <v>1413</v>
      </c>
      <c r="B138" s="346">
        <v>66</v>
      </c>
      <c r="C138" s="346">
        <v>464.03820080000003</v>
      </c>
      <c r="D138" s="347">
        <v>1.0061001456973936E-4</v>
      </c>
      <c r="E138" s="348">
        <v>7.0308818303030307</v>
      </c>
      <c r="F138" s="346">
        <v>62</v>
      </c>
      <c r="G138" s="346">
        <v>399.32731289999998</v>
      </c>
      <c r="H138" s="347">
        <v>8.4540225068401931E-5</v>
      </c>
      <c r="I138" s="328"/>
    </row>
    <row r="139" spans="1:9" s="370" customFormat="1" ht="18" customHeight="1">
      <c r="A139" s="345" t="s">
        <v>1414</v>
      </c>
      <c r="B139" s="346">
        <v>236</v>
      </c>
      <c r="C139" s="346">
        <v>3811.9597938000002</v>
      </c>
      <c r="D139" s="347">
        <v>8.2648654729780742E-4</v>
      </c>
      <c r="E139" s="348">
        <v>16.152372007627118</v>
      </c>
      <c r="F139" s="346">
        <v>274</v>
      </c>
      <c r="G139" s="346">
        <v>4474.9886147999996</v>
      </c>
      <c r="H139" s="347">
        <v>9.4738459517410131E-4</v>
      </c>
      <c r="I139" s="328"/>
    </row>
    <row r="140" spans="1:9" s="370" customFormat="1" ht="20.100000000000001" customHeight="1">
      <c r="A140" s="339" t="s">
        <v>1415</v>
      </c>
      <c r="B140" s="340" t="s">
        <v>15</v>
      </c>
      <c r="C140" s="340" t="s">
        <v>15</v>
      </c>
      <c r="D140" s="341" t="s">
        <v>15</v>
      </c>
      <c r="E140" s="342" t="s">
        <v>15</v>
      </c>
      <c r="F140" s="340" t="s">
        <v>15</v>
      </c>
      <c r="G140" s="340" t="s">
        <v>15</v>
      </c>
      <c r="H140" s="341" t="s">
        <v>15</v>
      </c>
      <c r="I140" s="328"/>
    </row>
    <row r="141" spans="1:9" s="370" customFormat="1" ht="27.95" customHeight="1">
      <c r="A141" s="345" t="s">
        <v>1416</v>
      </c>
      <c r="B141" s="346" t="s">
        <v>15</v>
      </c>
      <c r="C141" s="346" t="s">
        <v>15</v>
      </c>
      <c r="D141" s="347" t="s">
        <v>15</v>
      </c>
      <c r="E141" s="348" t="s">
        <v>15</v>
      </c>
      <c r="F141" s="346" t="s">
        <v>15</v>
      </c>
      <c r="G141" s="346" t="s">
        <v>15</v>
      </c>
      <c r="H141" s="347" t="s">
        <v>15</v>
      </c>
      <c r="I141" s="328"/>
    </row>
    <row r="142" spans="1:9" s="370" customFormat="1" ht="38.1" customHeight="1">
      <c r="A142" s="345" t="s">
        <v>1417</v>
      </c>
      <c r="B142" s="346" t="s">
        <v>15</v>
      </c>
      <c r="C142" s="346" t="s">
        <v>15</v>
      </c>
      <c r="D142" s="347" t="s">
        <v>15</v>
      </c>
      <c r="E142" s="348" t="s">
        <v>15</v>
      </c>
      <c r="F142" s="346" t="s">
        <v>15</v>
      </c>
      <c r="G142" s="346" t="s">
        <v>15</v>
      </c>
      <c r="H142" s="347" t="s">
        <v>15</v>
      </c>
      <c r="I142" s="328"/>
    </row>
    <row r="143" spans="1:9" s="370" customFormat="1" ht="18" customHeight="1">
      <c r="A143" s="345" t="s">
        <v>1418</v>
      </c>
      <c r="B143" s="346" t="s">
        <v>15</v>
      </c>
      <c r="C143" s="346" t="s">
        <v>15</v>
      </c>
      <c r="D143" s="347" t="s">
        <v>15</v>
      </c>
      <c r="E143" s="348" t="s">
        <v>15</v>
      </c>
      <c r="F143" s="346" t="s">
        <v>15</v>
      </c>
      <c r="G143" s="346" t="s">
        <v>15</v>
      </c>
      <c r="H143" s="347" t="s">
        <v>15</v>
      </c>
      <c r="I143" s="328"/>
    </row>
    <row r="144" spans="1:9" s="370" customFormat="1" ht="18" customHeight="1">
      <c r="A144" s="345" t="s">
        <v>1419</v>
      </c>
      <c r="B144" s="346" t="s">
        <v>15</v>
      </c>
      <c r="C144" s="346" t="s">
        <v>15</v>
      </c>
      <c r="D144" s="347" t="s">
        <v>15</v>
      </c>
      <c r="E144" s="348" t="s">
        <v>15</v>
      </c>
      <c r="F144" s="346" t="s">
        <v>15</v>
      </c>
      <c r="G144" s="346" t="s">
        <v>15</v>
      </c>
      <c r="H144" s="347" t="s">
        <v>15</v>
      </c>
      <c r="I144" s="328"/>
    </row>
    <row r="145" spans="1:9" s="370" customFormat="1" ht="27" customHeight="1">
      <c r="A145" s="345" t="s">
        <v>1420</v>
      </c>
      <c r="B145" s="346" t="s">
        <v>15</v>
      </c>
      <c r="C145" s="346" t="s">
        <v>15</v>
      </c>
      <c r="D145" s="347" t="s">
        <v>15</v>
      </c>
      <c r="E145" s="348" t="s">
        <v>15</v>
      </c>
      <c r="F145" s="346" t="s">
        <v>15</v>
      </c>
      <c r="G145" s="346" t="s">
        <v>15</v>
      </c>
      <c r="H145" s="347" t="s">
        <v>15</v>
      </c>
      <c r="I145" s="328"/>
    </row>
    <row r="146" spans="1:9" s="370" customFormat="1" ht="5.0999999999999996" customHeight="1">
      <c r="A146" s="345"/>
      <c r="B146" s="346"/>
      <c r="C146" s="346"/>
      <c r="D146" s="347"/>
      <c r="E146" s="348"/>
      <c r="F146" s="346"/>
      <c r="G146" s="346"/>
      <c r="H146" s="347"/>
      <c r="I146" s="328"/>
    </row>
    <row r="147" spans="1:9" s="370" customFormat="1" ht="20.100000000000001" customHeight="1">
      <c r="A147" s="317" t="s">
        <v>24</v>
      </c>
      <c r="B147" s="364">
        <v>239459</v>
      </c>
      <c r="C147" s="364">
        <v>4612246.6315552006</v>
      </c>
      <c r="D147" s="365">
        <v>1</v>
      </c>
      <c r="E147" s="366">
        <v>19.261112054903766</v>
      </c>
      <c r="F147" s="364">
        <v>238766</v>
      </c>
      <c r="G147" s="364">
        <v>4723518.4502631994</v>
      </c>
      <c r="H147" s="365">
        <v>1</v>
      </c>
      <c r="I147" s="328"/>
    </row>
    <row r="148" spans="1:9" s="370" customFormat="1" ht="12">
      <c r="A148" s="321" t="s">
        <v>14</v>
      </c>
      <c r="B148" s="332"/>
      <c r="C148" s="332"/>
      <c r="D148" s="332"/>
      <c r="E148" s="332"/>
      <c r="F148" s="332"/>
      <c r="G148" s="332"/>
      <c r="H148" s="332"/>
      <c r="I148" s="328"/>
    </row>
    <row r="149" spans="1:9" ht="12.95" customHeight="1">
      <c r="A149" s="367" t="s">
        <v>1301</v>
      </c>
      <c r="B149" s="328"/>
      <c r="C149" s="328"/>
      <c r="D149" s="328"/>
      <c r="E149" s="328"/>
      <c r="F149" s="328"/>
      <c r="G149" s="328"/>
      <c r="H149" s="328"/>
      <c r="I149" s="328"/>
    </row>
    <row r="150" spans="1:9" ht="12.95" customHeight="1">
      <c r="A150" s="369" t="s">
        <v>1302</v>
      </c>
      <c r="B150" s="328"/>
      <c r="C150" s="328"/>
      <c r="D150" s="328"/>
      <c r="E150" s="328"/>
      <c r="F150" s="328"/>
      <c r="G150" s="328"/>
      <c r="H150" s="328"/>
      <c r="I150" s="328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5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D23" sqref="D23"/>
    </sheetView>
  </sheetViews>
  <sheetFormatPr defaultColWidth="10.28515625" defaultRowHeight="11.25"/>
  <cols>
    <col min="1" max="1" width="31" style="381" customWidth="1"/>
    <col min="2" max="2" width="9.85546875" style="381" bestFit="1" customWidth="1"/>
    <col min="3" max="3" width="11.85546875" style="381" bestFit="1" customWidth="1"/>
    <col min="4" max="4" width="8.85546875" style="381" bestFit="1" customWidth="1"/>
    <col min="5" max="5" width="8" style="381" bestFit="1" customWidth="1"/>
    <col min="6" max="6" width="9.85546875" style="381" bestFit="1" customWidth="1"/>
    <col min="7" max="7" width="11.5703125" style="381" bestFit="1" customWidth="1"/>
    <col min="8" max="8" width="8.85546875" style="381" bestFit="1" customWidth="1"/>
    <col min="9" max="9" width="5.5703125" style="381" customWidth="1"/>
    <col min="10" max="16384" width="10.28515625" style="381"/>
  </cols>
  <sheetData>
    <row r="1" spans="1:13" s="370" customFormat="1" ht="12">
      <c r="A1" s="328"/>
      <c r="B1" s="328"/>
      <c r="C1" s="328"/>
      <c r="D1" s="328"/>
      <c r="E1" s="328"/>
      <c r="F1" s="328"/>
      <c r="G1" s="328"/>
      <c r="H1" s="6"/>
      <c r="I1" s="328"/>
    </row>
    <row r="2" spans="1:13" s="370" customFormat="1" ht="15" customHeight="1">
      <c r="A2" s="7" t="s">
        <v>1430</v>
      </c>
      <c r="B2" s="330"/>
      <c r="C2" s="330"/>
      <c r="D2" s="330"/>
      <c r="E2" s="330"/>
      <c r="F2" s="330"/>
      <c r="G2" s="330"/>
      <c r="H2" s="330"/>
      <c r="I2" s="328"/>
    </row>
    <row r="3" spans="1:13" s="370" customFormat="1" ht="15" customHeight="1">
      <c r="A3" s="7" t="s">
        <v>20</v>
      </c>
      <c r="B3" s="330"/>
      <c r="C3" s="330"/>
      <c r="D3" s="330"/>
      <c r="E3" s="330"/>
      <c r="F3" s="330"/>
      <c r="G3" s="330"/>
      <c r="H3" s="330"/>
      <c r="I3" s="328"/>
    </row>
    <row r="4" spans="1:13" s="370" customFormat="1" ht="12">
      <c r="A4" s="331"/>
      <c r="B4" s="332"/>
      <c r="C4" s="332"/>
      <c r="D4" s="332"/>
      <c r="E4" s="332"/>
      <c r="F4" s="333"/>
      <c r="G4" s="333"/>
      <c r="H4" s="334" t="s">
        <v>22</v>
      </c>
      <c r="I4" s="328"/>
    </row>
    <row r="5" spans="1:13" s="370" customFormat="1" ht="15" customHeight="1">
      <c r="A5" s="335"/>
      <c r="B5" s="1388" t="s">
        <v>0</v>
      </c>
      <c r="C5" s="1388"/>
      <c r="D5" s="1388"/>
      <c r="E5" s="1388"/>
      <c r="F5" s="1389" t="s">
        <v>1</v>
      </c>
      <c r="G5" s="1389"/>
      <c r="H5" s="1389"/>
      <c r="I5" s="328"/>
    </row>
    <row r="6" spans="1:13" s="370" customFormat="1" ht="39.950000000000003" customHeight="1">
      <c r="A6" s="293" t="s">
        <v>1309</v>
      </c>
      <c r="B6" s="336" t="s">
        <v>23</v>
      </c>
      <c r="C6" s="336" t="s">
        <v>3</v>
      </c>
      <c r="D6" s="336" t="s">
        <v>1310</v>
      </c>
      <c r="E6" s="336" t="s">
        <v>1311</v>
      </c>
      <c r="F6" s="336" t="s">
        <v>1312</v>
      </c>
      <c r="G6" s="336" t="s">
        <v>3</v>
      </c>
      <c r="H6" s="336" t="s">
        <v>1310</v>
      </c>
      <c r="I6" s="328"/>
    </row>
    <row r="7" spans="1:13" s="370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  <c r="I7" s="328"/>
      <c r="K7" s="371"/>
      <c r="L7" s="372"/>
      <c r="M7" s="372"/>
    </row>
    <row r="8" spans="1:13" s="370" customFormat="1" ht="5.0999999999999996" customHeight="1">
      <c r="A8" s="338"/>
      <c r="B8" s="338"/>
      <c r="C8" s="338"/>
      <c r="D8" s="338"/>
      <c r="E8" s="338"/>
      <c r="F8" s="338"/>
      <c r="G8" s="338"/>
      <c r="H8" s="338"/>
      <c r="I8" s="328"/>
      <c r="K8" s="371"/>
      <c r="L8" s="372"/>
      <c r="M8" s="372"/>
    </row>
    <row r="9" spans="1:13" s="370" customFormat="1" ht="20.100000000000001" customHeight="1">
      <c r="A9" s="339" t="s">
        <v>1313</v>
      </c>
      <c r="B9" s="340">
        <v>847897</v>
      </c>
      <c r="C9" s="340">
        <v>2808364.5224623</v>
      </c>
      <c r="D9" s="341">
        <v>2.1155954008224287E-2</v>
      </c>
      <c r="E9" s="342">
        <v>3.3121529177038012</v>
      </c>
      <c r="F9" s="340">
        <v>847564</v>
      </c>
      <c r="G9" s="340">
        <v>2608716.4823529022</v>
      </c>
      <c r="H9" s="341">
        <v>2.003693620494235E-2</v>
      </c>
      <c r="I9" s="328"/>
      <c r="K9" s="373"/>
      <c r="L9" s="374"/>
      <c r="M9" s="374"/>
    </row>
    <row r="10" spans="1:13" s="370" customFormat="1" ht="18" customHeight="1">
      <c r="A10" s="345" t="s">
        <v>1314</v>
      </c>
      <c r="B10" s="346">
        <v>816332</v>
      </c>
      <c r="C10" s="346">
        <v>2511579.6989393001</v>
      </c>
      <c r="D10" s="347">
        <v>1.8920216436918377E-2</v>
      </c>
      <c r="E10" s="348">
        <v>3.0766645175483749</v>
      </c>
      <c r="F10" s="346">
        <v>815626</v>
      </c>
      <c r="G10" s="346">
        <v>2322709.5355590018</v>
      </c>
      <c r="H10" s="347">
        <v>1.784018428274382E-2</v>
      </c>
      <c r="I10" s="328"/>
      <c r="K10" s="373"/>
      <c r="L10" s="374"/>
      <c r="M10" s="374"/>
    </row>
    <row r="11" spans="1:13" s="370" customFormat="1" ht="18" customHeight="1">
      <c r="A11" s="349" t="s">
        <v>1315</v>
      </c>
      <c r="B11" s="346">
        <v>566159</v>
      </c>
      <c r="C11" s="346">
        <v>417046.2067407</v>
      </c>
      <c r="D11" s="347">
        <v>3.1416898691537607E-3</v>
      </c>
      <c r="E11" s="348">
        <v>0.73662382253165626</v>
      </c>
      <c r="F11" s="346">
        <v>566407</v>
      </c>
      <c r="G11" s="346">
        <v>435513.87722980097</v>
      </c>
      <c r="H11" s="347">
        <v>3.3450794033968658E-3</v>
      </c>
      <c r="I11" s="328"/>
      <c r="K11" s="375"/>
      <c r="L11" s="376"/>
      <c r="M11" s="376"/>
    </row>
    <row r="12" spans="1:13" s="370" customFormat="1" ht="18" customHeight="1">
      <c r="A12" s="349" t="s">
        <v>1316</v>
      </c>
      <c r="B12" s="346">
        <v>26455</v>
      </c>
      <c r="C12" s="346">
        <v>47534.894877500003</v>
      </c>
      <c r="D12" s="347">
        <v>3.5808957198064955E-4</v>
      </c>
      <c r="E12" s="348">
        <v>1.7968208231903233</v>
      </c>
      <c r="F12" s="346">
        <v>26018</v>
      </c>
      <c r="G12" s="346">
        <v>47261.928032099997</v>
      </c>
      <c r="H12" s="347">
        <v>3.6300772556458204E-4</v>
      </c>
      <c r="I12" s="328"/>
      <c r="K12" s="375"/>
      <c r="L12" s="376"/>
      <c r="M12" s="376"/>
    </row>
    <row r="13" spans="1:13" s="370" customFormat="1" ht="30" customHeight="1">
      <c r="A13" s="349" t="s">
        <v>1317</v>
      </c>
      <c r="B13" s="346">
        <v>11296</v>
      </c>
      <c r="C13" s="346">
        <v>12953.392846500001</v>
      </c>
      <c r="D13" s="347">
        <v>9.7580417755293111E-5</v>
      </c>
      <c r="E13" s="348">
        <v>1.1467238709720255</v>
      </c>
      <c r="F13" s="346">
        <v>11981</v>
      </c>
      <c r="G13" s="346">
        <v>18610.236631799999</v>
      </c>
      <c r="H13" s="347">
        <v>1.4294083955567757E-4</v>
      </c>
      <c r="I13" s="328"/>
      <c r="K13" s="375"/>
      <c r="L13" s="376"/>
      <c r="M13" s="376"/>
    </row>
    <row r="14" spans="1:13" s="370" customFormat="1" ht="30" customHeight="1">
      <c r="A14" s="349" t="s">
        <v>1318</v>
      </c>
      <c r="B14" s="346">
        <v>8456</v>
      </c>
      <c r="C14" s="346">
        <v>6405.9520603000001</v>
      </c>
      <c r="D14" s="347">
        <v>4.8257277886338102E-5</v>
      </c>
      <c r="E14" s="348">
        <v>0.75756292103831602</v>
      </c>
      <c r="F14" s="346">
        <v>4737</v>
      </c>
      <c r="G14" s="346">
        <v>4218.6530304999997</v>
      </c>
      <c r="H14" s="347">
        <v>3.2402479232498018E-5</v>
      </c>
      <c r="I14" s="328"/>
      <c r="K14" s="375"/>
      <c r="L14" s="376"/>
      <c r="M14" s="376"/>
    </row>
    <row r="15" spans="1:13" s="370" customFormat="1" ht="18" customHeight="1">
      <c r="A15" s="349" t="s">
        <v>1319</v>
      </c>
      <c r="B15" s="346">
        <v>201805</v>
      </c>
      <c r="C15" s="346">
        <v>886020.32784759998</v>
      </c>
      <c r="D15" s="347">
        <v>6.674562777150045E-3</v>
      </c>
      <c r="E15" s="348">
        <v>4.3904775790867419</v>
      </c>
      <c r="F15" s="346">
        <v>204316</v>
      </c>
      <c r="G15" s="346">
        <v>897735.25972220104</v>
      </c>
      <c r="H15" s="347">
        <v>6.8952928574887301E-3</v>
      </c>
      <c r="I15" s="328"/>
      <c r="K15" s="377"/>
      <c r="L15" s="377"/>
      <c r="M15" s="377"/>
    </row>
    <row r="16" spans="1:13" s="370" customFormat="1" ht="30" customHeight="1">
      <c r="A16" s="349" t="s">
        <v>1320</v>
      </c>
      <c r="B16" s="346">
        <v>379</v>
      </c>
      <c r="C16" s="346">
        <v>39399.551544299997</v>
      </c>
      <c r="D16" s="347">
        <v>2.9680445460301258E-4</v>
      </c>
      <c r="E16" s="348">
        <v>103.95660038073878</v>
      </c>
      <c r="F16" s="346">
        <v>357</v>
      </c>
      <c r="G16" s="346">
        <v>38316.357734700003</v>
      </c>
      <c r="H16" s="347">
        <v>2.9429890934084055E-4</v>
      </c>
      <c r="I16" s="328"/>
      <c r="K16" s="377"/>
      <c r="L16" s="377"/>
      <c r="M16" s="377"/>
    </row>
    <row r="17" spans="1:16" s="370" customFormat="1" ht="30" customHeight="1">
      <c r="A17" s="349" t="s">
        <v>1321</v>
      </c>
      <c r="B17" s="346">
        <v>1782</v>
      </c>
      <c r="C17" s="346">
        <v>1102219.3730224001</v>
      </c>
      <c r="D17" s="347">
        <v>8.3032320683892758E-3</v>
      </c>
      <c r="E17" s="348">
        <v>618.52939002379355</v>
      </c>
      <c r="F17" s="346">
        <v>1810</v>
      </c>
      <c r="G17" s="346">
        <v>881053.22317789996</v>
      </c>
      <c r="H17" s="347">
        <v>6.767162068164626E-3</v>
      </c>
      <c r="I17" s="328"/>
      <c r="K17" s="378"/>
      <c r="L17" s="378"/>
      <c r="M17" s="378"/>
      <c r="N17" s="379"/>
      <c r="P17" s="380"/>
    </row>
    <row r="18" spans="1:16" s="370" customFormat="1" ht="18" customHeight="1">
      <c r="A18" s="345" t="s">
        <v>1322</v>
      </c>
      <c r="B18" s="346">
        <v>31095</v>
      </c>
      <c r="C18" s="346">
        <v>296378.02292770002</v>
      </c>
      <c r="D18" s="347">
        <v>2.2326730636126088E-3</v>
      </c>
      <c r="E18" s="348">
        <v>9.5313723404952562</v>
      </c>
      <c r="F18" s="346">
        <v>31440</v>
      </c>
      <c r="G18" s="346">
        <v>285493.13610469998</v>
      </c>
      <c r="H18" s="347">
        <v>2.1928054634435933E-3</v>
      </c>
      <c r="I18" s="328"/>
      <c r="K18" s="378"/>
      <c r="L18" s="378"/>
      <c r="M18" s="378"/>
      <c r="N18" s="379"/>
      <c r="P18" s="380"/>
    </row>
    <row r="19" spans="1:16" s="370" customFormat="1" ht="18" customHeight="1">
      <c r="A19" s="345" t="s">
        <v>1323</v>
      </c>
      <c r="B19" s="346">
        <v>470</v>
      </c>
      <c r="C19" s="346">
        <v>406.8005953</v>
      </c>
      <c r="D19" s="347">
        <v>3.0645076933030488E-6</v>
      </c>
      <c r="E19" s="348">
        <v>0.86553318148936165</v>
      </c>
      <c r="F19" s="346">
        <v>498</v>
      </c>
      <c r="G19" s="346">
        <v>513.81068919999996</v>
      </c>
      <c r="H19" s="347">
        <v>3.946458754932321E-6</v>
      </c>
      <c r="I19" s="328"/>
      <c r="K19" s="378"/>
      <c r="L19" s="378"/>
      <c r="M19" s="378"/>
      <c r="N19" s="379"/>
      <c r="P19" s="380"/>
    </row>
    <row r="20" spans="1:16" s="370" customFormat="1" ht="20.100000000000001" customHeight="1">
      <c r="A20" s="339" t="s">
        <v>1324</v>
      </c>
      <c r="B20" s="340">
        <v>258838</v>
      </c>
      <c r="C20" s="340">
        <v>62090593.110765308</v>
      </c>
      <c r="D20" s="341">
        <v>0.46774046662681851</v>
      </c>
      <c r="E20" s="342">
        <v>239.88206179450199</v>
      </c>
      <c r="F20" s="340">
        <v>257337</v>
      </c>
      <c r="G20" s="340">
        <v>60986568.655767597</v>
      </c>
      <c r="H20" s="341">
        <v>0.46842345413166453</v>
      </c>
      <c r="I20" s="328"/>
      <c r="K20" s="378"/>
      <c r="L20" s="378"/>
      <c r="M20" s="378"/>
      <c r="N20" s="379"/>
      <c r="P20" s="380"/>
    </row>
    <row r="21" spans="1:16" s="370" customFormat="1" ht="30" customHeight="1">
      <c r="A21" s="345" t="s">
        <v>1325</v>
      </c>
      <c r="B21" s="346">
        <v>94620</v>
      </c>
      <c r="C21" s="346">
        <v>32671818.249655202</v>
      </c>
      <c r="D21" s="347">
        <v>0.24612313634012845</v>
      </c>
      <c r="E21" s="348">
        <v>345.29505653831325</v>
      </c>
      <c r="F21" s="346">
        <v>91740</v>
      </c>
      <c r="G21" s="346">
        <v>31491966.957115598</v>
      </c>
      <c r="H21" s="347">
        <v>0.24188237286665668</v>
      </c>
      <c r="I21" s="328"/>
      <c r="K21" s="378"/>
      <c r="L21" s="378"/>
      <c r="M21" s="378"/>
      <c r="N21" s="379"/>
      <c r="P21" s="380"/>
    </row>
    <row r="22" spans="1:16" s="370" customFormat="1" ht="18" customHeight="1">
      <c r="A22" s="349" t="s">
        <v>1326</v>
      </c>
      <c r="B22" s="346">
        <v>26858</v>
      </c>
      <c r="C22" s="346">
        <v>23668781.856289301</v>
      </c>
      <c r="D22" s="347">
        <v>0.17830151904330357</v>
      </c>
      <c r="E22" s="348">
        <v>881.25630561803939</v>
      </c>
      <c r="F22" s="346">
        <v>23825</v>
      </c>
      <c r="G22" s="346">
        <v>22473007.235140499</v>
      </c>
      <c r="H22" s="347">
        <v>0.17260986977687351</v>
      </c>
      <c r="I22" s="328"/>
      <c r="K22" s="378"/>
      <c r="L22" s="378"/>
      <c r="M22" s="378"/>
      <c r="N22" s="379"/>
      <c r="P22" s="380"/>
    </row>
    <row r="23" spans="1:16" s="370" customFormat="1" ht="18" customHeight="1">
      <c r="A23" s="349" t="s">
        <v>1327</v>
      </c>
      <c r="B23" s="346">
        <v>19460</v>
      </c>
      <c r="C23" s="346">
        <v>2985367.6239188001</v>
      </c>
      <c r="D23" s="347">
        <v>2.2489352662058423E-2</v>
      </c>
      <c r="E23" s="348">
        <v>153.41046371627957</v>
      </c>
      <c r="F23" s="346">
        <v>20714</v>
      </c>
      <c r="G23" s="346">
        <v>3630226.5580282002</v>
      </c>
      <c r="H23" s="347">
        <v>2.7882914239531587E-2</v>
      </c>
      <c r="I23" s="328"/>
      <c r="P23" s="380"/>
    </row>
    <row r="24" spans="1:16" s="370" customFormat="1" ht="30" customHeight="1">
      <c r="A24" s="349" t="s">
        <v>1328</v>
      </c>
      <c r="B24" s="346">
        <v>12459</v>
      </c>
      <c r="C24" s="346">
        <v>150123.7228554</v>
      </c>
      <c r="D24" s="347">
        <v>1.130911087527772E-3</v>
      </c>
      <c r="E24" s="348">
        <v>12.049419925788587</v>
      </c>
      <c r="F24" s="346">
        <v>12841</v>
      </c>
      <c r="G24" s="346">
        <v>148699.79768630001</v>
      </c>
      <c r="H24" s="347">
        <v>1.1421280848583864E-3</v>
      </c>
      <c r="I24" s="328"/>
      <c r="P24" s="380"/>
    </row>
    <row r="25" spans="1:16" s="370" customFormat="1" ht="18" customHeight="1">
      <c r="A25" s="349" t="s">
        <v>1329</v>
      </c>
      <c r="B25" s="346">
        <v>35843</v>
      </c>
      <c r="C25" s="346">
        <v>5867545.0465917001</v>
      </c>
      <c r="D25" s="347">
        <v>4.4201353547238677E-2</v>
      </c>
      <c r="E25" s="348">
        <v>163.70128188465532</v>
      </c>
      <c r="F25" s="346">
        <v>34360</v>
      </c>
      <c r="G25" s="346">
        <v>5240033.3662606003</v>
      </c>
      <c r="H25" s="347">
        <v>4.0247460765393185E-2</v>
      </c>
      <c r="I25" s="328"/>
      <c r="K25" s="380"/>
    </row>
    <row r="26" spans="1:16" s="370" customFormat="1" ht="39.950000000000003" customHeight="1">
      <c r="A26" s="345" t="s">
        <v>1330</v>
      </c>
      <c r="B26" s="346">
        <v>164218</v>
      </c>
      <c r="C26" s="346">
        <v>29418774.861110102</v>
      </c>
      <c r="D26" s="347">
        <v>0.22161733028669006</v>
      </c>
      <c r="E26" s="348">
        <v>179.14464225060652</v>
      </c>
      <c r="F26" s="346">
        <v>165597</v>
      </c>
      <c r="G26" s="346">
        <v>29494601.698651999</v>
      </c>
      <c r="H26" s="347">
        <v>0.22654108126500788</v>
      </c>
      <c r="I26" s="328"/>
      <c r="K26" s="380"/>
    </row>
    <row r="27" spans="1:16" s="370" customFormat="1" ht="18" customHeight="1">
      <c r="A27" s="349" t="s">
        <v>1326</v>
      </c>
      <c r="B27" s="346">
        <v>65735</v>
      </c>
      <c r="C27" s="346">
        <v>22044582.931146599</v>
      </c>
      <c r="D27" s="347">
        <v>0.16606611388642634</v>
      </c>
      <c r="E27" s="348">
        <v>335.35533477061836</v>
      </c>
      <c r="F27" s="346">
        <v>63259</v>
      </c>
      <c r="G27" s="346">
        <v>21537882.5914452</v>
      </c>
      <c r="H27" s="347">
        <v>0.16542739787694039</v>
      </c>
      <c r="I27" s="328"/>
      <c r="K27" s="380"/>
    </row>
    <row r="28" spans="1:16" s="370" customFormat="1" ht="18" customHeight="1">
      <c r="A28" s="349" t="s">
        <v>1327</v>
      </c>
      <c r="B28" s="346">
        <v>64860</v>
      </c>
      <c r="C28" s="346">
        <v>3291869.9024566002</v>
      </c>
      <c r="D28" s="347">
        <v>2.4798293704539738E-2</v>
      </c>
      <c r="E28" s="348">
        <v>50.75346750626889</v>
      </c>
      <c r="F28" s="346">
        <v>70625</v>
      </c>
      <c r="G28" s="346">
        <v>3770023.7688870998</v>
      </c>
      <c r="H28" s="347">
        <v>2.8956663654064446E-2</v>
      </c>
      <c r="I28" s="328"/>
      <c r="K28" s="380"/>
    </row>
    <row r="29" spans="1:16" s="370" customFormat="1" ht="30" customHeight="1">
      <c r="A29" s="349" t="s">
        <v>1328</v>
      </c>
      <c r="B29" s="346">
        <v>2892</v>
      </c>
      <c r="C29" s="346">
        <v>90720.430599900006</v>
      </c>
      <c r="D29" s="347">
        <v>6.8341457885068855E-4</v>
      </c>
      <c r="E29" s="348">
        <v>31.36944349927386</v>
      </c>
      <c r="F29" s="346">
        <v>1706</v>
      </c>
      <c r="G29" s="346">
        <v>55217.2022468</v>
      </c>
      <c r="H29" s="347">
        <v>4.2411031107398867E-4</v>
      </c>
      <c r="I29" s="328"/>
      <c r="K29" s="380"/>
    </row>
    <row r="30" spans="1:16" s="370" customFormat="1" ht="18" customHeight="1">
      <c r="A30" s="349" t="s">
        <v>1329</v>
      </c>
      <c r="B30" s="346">
        <v>30731</v>
      </c>
      <c r="C30" s="346">
        <v>3991601.5969070001</v>
      </c>
      <c r="D30" s="347">
        <v>3.0069508116873291E-2</v>
      </c>
      <c r="E30" s="348">
        <v>129.88843828404544</v>
      </c>
      <c r="F30" s="346">
        <v>30007</v>
      </c>
      <c r="G30" s="346">
        <v>4131478.1360729001</v>
      </c>
      <c r="H30" s="347">
        <v>3.1732909422929084E-2</v>
      </c>
      <c r="I30" s="328"/>
    </row>
    <row r="31" spans="1:16" s="370" customFormat="1" ht="20.100000000000001" customHeight="1">
      <c r="A31" s="339" t="s">
        <v>1331</v>
      </c>
      <c r="B31" s="340">
        <v>334848</v>
      </c>
      <c r="C31" s="340">
        <v>11043591.9240862</v>
      </c>
      <c r="D31" s="341">
        <v>8.3193517423698765E-2</v>
      </c>
      <c r="E31" s="342">
        <v>32.980910514878993</v>
      </c>
      <c r="F31" s="340">
        <v>325630</v>
      </c>
      <c r="G31" s="340">
        <v>11095027.187941696</v>
      </c>
      <c r="H31" s="341">
        <v>8.5218287790468653E-2</v>
      </c>
      <c r="I31" s="328"/>
    </row>
    <row r="32" spans="1:16" s="370" customFormat="1" ht="30" customHeight="1">
      <c r="A32" s="345" t="s">
        <v>1332</v>
      </c>
      <c r="B32" s="346">
        <v>6810</v>
      </c>
      <c r="C32" s="346">
        <v>3553085.8473128998</v>
      </c>
      <c r="D32" s="347">
        <v>2.6766084022140472E-2</v>
      </c>
      <c r="E32" s="348">
        <v>521.74535202832601</v>
      </c>
      <c r="F32" s="346">
        <v>6769</v>
      </c>
      <c r="G32" s="346">
        <v>3568809.0945132999</v>
      </c>
      <c r="H32" s="347">
        <v>2.7411181183585435E-2</v>
      </c>
      <c r="I32" s="328"/>
    </row>
    <row r="33" spans="1:9" s="370" customFormat="1" ht="30" customHeight="1">
      <c r="A33" s="345" t="s">
        <v>1333</v>
      </c>
      <c r="B33" s="346">
        <v>68243</v>
      </c>
      <c r="C33" s="346">
        <v>1956404.5855672001</v>
      </c>
      <c r="D33" s="347">
        <v>1.473797475459114E-2</v>
      </c>
      <c r="E33" s="348">
        <v>28.668208982125641</v>
      </c>
      <c r="F33" s="346">
        <v>69233</v>
      </c>
      <c r="G33" s="346">
        <v>2078638.7092414</v>
      </c>
      <c r="H33" s="347">
        <v>1.5965533814018877E-2</v>
      </c>
      <c r="I33" s="328"/>
    </row>
    <row r="34" spans="1:9" s="370" customFormat="1" ht="30" customHeight="1">
      <c r="A34" s="345" t="s">
        <v>1334</v>
      </c>
      <c r="B34" s="346">
        <v>41846</v>
      </c>
      <c r="C34" s="346">
        <v>371288.37129480002</v>
      </c>
      <c r="D34" s="347">
        <v>2.7969872301385826E-3</v>
      </c>
      <c r="E34" s="348">
        <v>8.8727326696649627</v>
      </c>
      <c r="F34" s="346">
        <v>40418</v>
      </c>
      <c r="G34" s="346">
        <v>326241.43233739998</v>
      </c>
      <c r="H34" s="347">
        <v>2.505783518973145E-3</v>
      </c>
      <c r="I34" s="328"/>
    </row>
    <row r="35" spans="1:9" s="370" customFormat="1" ht="5.0999999999999996" customHeight="1">
      <c r="A35" s="355"/>
      <c r="B35" s="356"/>
      <c r="C35" s="356"/>
      <c r="D35" s="357"/>
      <c r="E35" s="358"/>
      <c r="F35" s="356"/>
      <c r="G35" s="356"/>
      <c r="H35" s="357"/>
      <c r="I35" s="328"/>
    </row>
    <row r="36" spans="1:9" s="370" customFormat="1" ht="12">
      <c r="A36" s="345"/>
      <c r="B36" s="346"/>
      <c r="C36" s="346"/>
      <c r="D36" s="347"/>
      <c r="E36" s="348"/>
      <c r="F36" s="346"/>
      <c r="G36" s="346"/>
      <c r="H36" s="359" t="s">
        <v>1431</v>
      </c>
      <c r="I36" s="328"/>
    </row>
    <row r="37" spans="1:9" s="370" customFormat="1" ht="15" customHeight="1">
      <c r="A37" s="1390"/>
      <c r="B37" s="1390"/>
      <c r="C37" s="1390"/>
      <c r="D37" s="1390"/>
      <c r="E37" s="1390"/>
      <c r="F37" s="1390"/>
      <c r="G37" s="1390"/>
      <c r="H37" s="1390"/>
      <c r="I37" s="328"/>
    </row>
    <row r="38" spans="1:9" s="370" customFormat="1" ht="15" customHeight="1">
      <c r="A38" s="1391"/>
      <c r="B38" s="1391"/>
      <c r="C38" s="1391"/>
      <c r="D38" s="1391"/>
      <c r="E38" s="1391"/>
      <c r="F38" s="1391"/>
      <c r="G38" s="1391"/>
      <c r="H38" s="1391"/>
      <c r="I38" s="328"/>
    </row>
    <row r="39" spans="1:9" s="370" customFormat="1" ht="12">
      <c r="A39" s="331"/>
      <c r="B39" s="332"/>
      <c r="C39" s="332"/>
      <c r="D39" s="332"/>
      <c r="E39" s="332"/>
      <c r="F39" s="333"/>
      <c r="G39" s="333"/>
      <c r="H39" s="334" t="s">
        <v>22</v>
      </c>
      <c r="I39" s="328"/>
    </row>
    <row r="40" spans="1:9" s="370" customFormat="1" ht="15" customHeight="1">
      <c r="A40" s="335"/>
      <c r="B40" s="1388" t="s">
        <v>0</v>
      </c>
      <c r="C40" s="1388"/>
      <c r="D40" s="1388"/>
      <c r="E40" s="1388"/>
      <c r="F40" s="1389" t="s">
        <v>1</v>
      </c>
      <c r="G40" s="1389"/>
      <c r="H40" s="1389"/>
      <c r="I40" s="328"/>
    </row>
    <row r="41" spans="1:9" s="370" customFormat="1" ht="39.950000000000003" customHeight="1">
      <c r="A41" s="293" t="s">
        <v>1309</v>
      </c>
      <c r="B41" s="336" t="s">
        <v>23</v>
      </c>
      <c r="C41" s="336" t="s">
        <v>3</v>
      </c>
      <c r="D41" s="336" t="s">
        <v>1310</v>
      </c>
      <c r="E41" s="336" t="s">
        <v>1311</v>
      </c>
      <c r="F41" s="336" t="s">
        <v>1312</v>
      </c>
      <c r="G41" s="336" t="s">
        <v>3</v>
      </c>
      <c r="H41" s="336" t="s">
        <v>1310</v>
      </c>
      <c r="I41" s="328"/>
    </row>
    <row r="42" spans="1:9" s="370" customFormat="1" ht="15" customHeight="1">
      <c r="A42" s="293" t="s">
        <v>6</v>
      </c>
      <c r="B42" s="293" t="s">
        <v>7</v>
      </c>
      <c r="C42" s="293" t="s">
        <v>8</v>
      </c>
      <c r="D42" s="293" t="s">
        <v>9</v>
      </c>
      <c r="E42" s="293" t="s">
        <v>10</v>
      </c>
      <c r="F42" s="293" t="s">
        <v>11</v>
      </c>
      <c r="G42" s="293" t="s">
        <v>12</v>
      </c>
      <c r="H42" s="293" t="s">
        <v>13</v>
      </c>
      <c r="I42" s="328"/>
    </row>
    <row r="43" spans="1:9" s="370" customFormat="1" ht="5.0999999999999996" customHeight="1">
      <c r="A43" s="338"/>
      <c r="B43" s="338"/>
      <c r="C43" s="338"/>
      <c r="D43" s="338"/>
      <c r="E43" s="338"/>
      <c r="F43" s="338"/>
      <c r="G43" s="338"/>
      <c r="H43" s="338"/>
      <c r="I43" s="328"/>
    </row>
    <row r="44" spans="1:9" s="370" customFormat="1" ht="27.95" customHeight="1">
      <c r="A44" s="345" t="s">
        <v>1336</v>
      </c>
      <c r="B44" s="346">
        <v>6669</v>
      </c>
      <c r="C44" s="346">
        <v>1116261.9667295001</v>
      </c>
      <c r="D44" s="347">
        <v>8.4090176472368227E-3</v>
      </c>
      <c r="E44" s="348">
        <v>167.38071176030891</v>
      </c>
      <c r="F44" s="346">
        <v>4573</v>
      </c>
      <c r="G44" s="346">
        <v>1036497.7667772</v>
      </c>
      <c r="H44" s="347">
        <v>7.9610949560713819E-3</v>
      </c>
      <c r="I44" s="328"/>
    </row>
    <row r="45" spans="1:9" s="370" customFormat="1" ht="27.95" customHeight="1">
      <c r="A45" s="345" t="s">
        <v>1337</v>
      </c>
      <c r="B45" s="346">
        <v>156851</v>
      </c>
      <c r="C45" s="346">
        <v>750681.98179300001</v>
      </c>
      <c r="D45" s="347">
        <v>5.655032797412988E-3</v>
      </c>
      <c r="E45" s="348">
        <v>4.7859559823845563</v>
      </c>
      <c r="F45" s="346">
        <v>160442</v>
      </c>
      <c r="G45" s="346">
        <v>751518.3262143</v>
      </c>
      <c r="H45" s="347">
        <v>5.772235066962692E-3</v>
      </c>
      <c r="I45" s="328"/>
    </row>
    <row r="46" spans="1:9" s="370" customFormat="1" ht="38.1" customHeight="1">
      <c r="A46" s="345" t="s">
        <v>1338</v>
      </c>
      <c r="B46" s="346">
        <v>7991</v>
      </c>
      <c r="C46" s="346">
        <v>1460121.8098436</v>
      </c>
      <c r="D46" s="347">
        <v>1.0999380460899939E-2</v>
      </c>
      <c r="E46" s="348">
        <v>182.72078711595546</v>
      </c>
      <c r="F46" s="346">
        <v>8858</v>
      </c>
      <c r="G46" s="346">
        <v>1546346.5563025</v>
      </c>
      <c r="H46" s="347">
        <v>1.1877123293758536E-2</v>
      </c>
      <c r="I46" s="328"/>
    </row>
    <row r="47" spans="1:9" s="370" customFormat="1" ht="18" customHeight="1">
      <c r="A47" s="345" t="s">
        <v>1339</v>
      </c>
      <c r="B47" s="346">
        <v>1232</v>
      </c>
      <c r="C47" s="346">
        <v>16268.0758341</v>
      </c>
      <c r="D47" s="347">
        <v>1.2255056684976504E-4</v>
      </c>
      <c r="E47" s="348">
        <v>13.204607008198051</v>
      </c>
      <c r="F47" s="346">
        <v>1265</v>
      </c>
      <c r="G47" s="346">
        <v>16291.7810498</v>
      </c>
      <c r="H47" s="347">
        <v>1.2513332888720234E-4</v>
      </c>
      <c r="I47" s="328"/>
    </row>
    <row r="48" spans="1:9" s="370" customFormat="1" ht="18" customHeight="1">
      <c r="A48" s="345" t="s">
        <v>1340</v>
      </c>
      <c r="B48" s="346">
        <v>745</v>
      </c>
      <c r="C48" s="346">
        <v>50915.423428000002</v>
      </c>
      <c r="D48" s="347">
        <v>3.8355574845661564E-4</v>
      </c>
      <c r="E48" s="348">
        <v>68.342850238926175</v>
      </c>
      <c r="F48" s="346">
        <v>1718</v>
      </c>
      <c r="G48" s="346">
        <v>105101.2926302</v>
      </c>
      <c r="H48" s="347">
        <v>8.0725824739256264E-4</v>
      </c>
      <c r="I48" s="328"/>
    </row>
    <row r="49" spans="1:9" s="370" customFormat="1" ht="27.95" customHeight="1">
      <c r="A49" s="345" t="s">
        <v>1341</v>
      </c>
      <c r="B49" s="346">
        <v>44392</v>
      </c>
      <c r="C49" s="346">
        <v>1763322.3223125001</v>
      </c>
      <c r="D49" s="347">
        <v>1.3283448659937728E-2</v>
      </c>
      <c r="E49" s="348">
        <v>39.721623768077585</v>
      </c>
      <c r="F49" s="346">
        <v>32310</v>
      </c>
      <c r="G49" s="346">
        <v>1660903.7224244999</v>
      </c>
      <c r="H49" s="347">
        <v>1.2757009875889227E-2</v>
      </c>
      <c r="I49" s="328"/>
    </row>
    <row r="50" spans="1:9" s="370" customFormat="1" ht="18" customHeight="1">
      <c r="A50" s="345" t="s">
        <v>1342</v>
      </c>
      <c r="B50" s="346">
        <v>69</v>
      </c>
      <c r="C50" s="346">
        <v>5241.5399705999998</v>
      </c>
      <c r="D50" s="347">
        <v>3.9485536034708786E-5</v>
      </c>
      <c r="E50" s="348">
        <v>75.964347399999994</v>
      </c>
      <c r="F50" s="346">
        <v>44</v>
      </c>
      <c r="G50" s="346">
        <v>4678.5064511</v>
      </c>
      <c r="H50" s="347">
        <v>3.5934504929624071E-5</v>
      </c>
      <c r="I50" s="328"/>
    </row>
    <row r="51" spans="1:9" s="370" customFormat="1" ht="18" customHeight="1">
      <c r="A51" s="345" t="s">
        <v>1343</v>
      </c>
      <c r="B51" s="346" t="s">
        <v>15</v>
      </c>
      <c r="C51" s="346" t="s">
        <v>15</v>
      </c>
      <c r="D51" s="347" t="s">
        <v>15</v>
      </c>
      <c r="E51" s="348" t="s">
        <v>15</v>
      </c>
      <c r="F51" s="346" t="s">
        <v>15</v>
      </c>
      <c r="G51" s="346" t="s">
        <v>15</v>
      </c>
      <c r="H51" s="347" t="s">
        <v>15</v>
      </c>
      <c r="I51" s="328"/>
    </row>
    <row r="52" spans="1:9" s="370" customFormat="1" ht="20.100000000000001" customHeight="1">
      <c r="A52" s="339" t="s">
        <v>1344</v>
      </c>
      <c r="B52" s="340">
        <v>3066</v>
      </c>
      <c r="C52" s="340">
        <v>543701.09452440008</v>
      </c>
      <c r="D52" s="341">
        <v>4.0958056755019505E-3</v>
      </c>
      <c r="E52" s="342">
        <v>177.33238568962821</v>
      </c>
      <c r="F52" s="340">
        <v>2348</v>
      </c>
      <c r="G52" s="340">
        <v>501987.2942603</v>
      </c>
      <c r="H52" s="341">
        <v>3.8556460461787304E-3</v>
      </c>
      <c r="I52" s="328"/>
    </row>
    <row r="53" spans="1:9" s="370" customFormat="1" ht="27.95" customHeight="1">
      <c r="A53" s="345" t="s">
        <v>1345</v>
      </c>
      <c r="B53" s="346">
        <v>2834</v>
      </c>
      <c r="C53" s="346">
        <v>287859.25237300002</v>
      </c>
      <c r="D53" s="347">
        <v>2.1684995146945955E-3</v>
      </c>
      <c r="E53" s="348">
        <v>101.573483547283</v>
      </c>
      <c r="F53" s="346">
        <v>2118</v>
      </c>
      <c r="G53" s="346">
        <v>248155.61191159999</v>
      </c>
      <c r="H53" s="347">
        <v>1.9060247437415931E-3</v>
      </c>
      <c r="I53" s="328"/>
    </row>
    <row r="54" spans="1:9" s="370" customFormat="1" ht="27.95" customHeight="1">
      <c r="A54" s="345" t="s">
        <v>1346</v>
      </c>
      <c r="B54" s="346">
        <v>195</v>
      </c>
      <c r="C54" s="346">
        <v>196184.8514331</v>
      </c>
      <c r="D54" s="347">
        <v>1.4778984924613521E-3</v>
      </c>
      <c r="E54" s="348">
        <v>1006.0761611953847</v>
      </c>
      <c r="F54" s="346">
        <v>187</v>
      </c>
      <c r="G54" s="346">
        <v>189758.61887100001</v>
      </c>
      <c r="H54" s="347">
        <v>1.4574912093271485E-3</v>
      </c>
      <c r="I54" s="328"/>
    </row>
    <row r="55" spans="1:9" s="370" customFormat="1" ht="18" customHeight="1">
      <c r="A55" s="345" t="s">
        <v>1347</v>
      </c>
      <c r="B55" s="346">
        <v>37</v>
      </c>
      <c r="C55" s="346">
        <v>59656.990718300003</v>
      </c>
      <c r="D55" s="347">
        <v>4.4940766834600286E-4</v>
      </c>
      <c r="E55" s="348">
        <v>1612.3511004945947</v>
      </c>
      <c r="F55" s="346">
        <v>43</v>
      </c>
      <c r="G55" s="346">
        <v>64073.063477700001</v>
      </c>
      <c r="H55" s="347">
        <v>4.9213009310998892E-4</v>
      </c>
      <c r="I55" s="328"/>
    </row>
    <row r="56" spans="1:9" s="370" customFormat="1" ht="20.100000000000001" customHeight="1">
      <c r="A56" s="339" t="s">
        <v>1348</v>
      </c>
      <c r="B56" s="340">
        <v>855914</v>
      </c>
      <c r="C56" s="340">
        <v>44655982.382428102</v>
      </c>
      <c r="D56" s="341">
        <v>0.33640216642759746</v>
      </c>
      <c r="E56" s="342">
        <v>52.173445442448774</v>
      </c>
      <c r="F56" s="340">
        <v>879629</v>
      </c>
      <c r="G56" s="340">
        <v>43441470.092663392</v>
      </c>
      <c r="H56" s="341">
        <v>0.33366368893814374</v>
      </c>
      <c r="I56" s="328"/>
    </row>
    <row r="57" spans="1:9" s="370" customFormat="1" ht="27.95" customHeight="1">
      <c r="A57" s="345" t="s">
        <v>1349</v>
      </c>
      <c r="B57" s="346">
        <v>710914</v>
      </c>
      <c r="C57" s="346">
        <v>25975350.846265901</v>
      </c>
      <c r="D57" s="347">
        <v>0.19567735009316911</v>
      </c>
      <c r="E57" s="348">
        <v>36.5379649947334</v>
      </c>
      <c r="F57" s="346">
        <v>726875</v>
      </c>
      <c r="G57" s="346">
        <v>25302431.682054602</v>
      </c>
      <c r="H57" s="347">
        <v>0.1943420118180004</v>
      </c>
      <c r="I57" s="328"/>
    </row>
    <row r="58" spans="1:9" s="370" customFormat="1" ht="18" customHeight="1">
      <c r="A58" s="349" t="s">
        <v>1350</v>
      </c>
      <c r="B58" s="346">
        <v>248763</v>
      </c>
      <c r="C58" s="346">
        <v>19273354.7385506</v>
      </c>
      <c r="D58" s="347">
        <v>0.14518991504545392</v>
      </c>
      <c r="E58" s="348">
        <v>77.476774032113298</v>
      </c>
      <c r="F58" s="346">
        <v>237968</v>
      </c>
      <c r="G58" s="346">
        <v>18474831.977882501</v>
      </c>
      <c r="H58" s="347">
        <v>0.14190082833531292</v>
      </c>
      <c r="I58" s="328"/>
    </row>
    <row r="59" spans="1:9" s="370" customFormat="1" ht="18" customHeight="1">
      <c r="A59" s="349" t="s">
        <v>1351</v>
      </c>
      <c r="B59" s="346">
        <v>456761</v>
      </c>
      <c r="C59" s="346">
        <v>5812503.9688421004</v>
      </c>
      <c r="D59" s="347">
        <v>4.3786718445520234E-2</v>
      </c>
      <c r="E59" s="348">
        <v>12.725482186180738</v>
      </c>
      <c r="F59" s="346">
        <v>483531</v>
      </c>
      <c r="G59" s="346">
        <v>6016349.9547204999</v>
      </c>
      <c r="H59" s="347">
        <v>4.6210165437608017E-2</v>
      </c>
      <c r="I59" s="328"/>
    </row>
    <row r="60" spans="1:9" s="370" customFormat="1" ht="18" customHeight="1">
      <c r="A60" s="349" t="s">
        <v>1352</v>
      </c>
      <c r="B60" s="346">
        <v>5390</v>
      </c>
      <c r="C60" s="346">
        <v>889492.13887320005</v>
      </c>
      <c r="D60" s="347">
        <v>6.7007166021949656E-3</v>
      </c>
      <c r="E60" s="348">
        <v>165.02637084846012</v>
      </c>
      <c r="F60" s="346">
        <v>5376</v>
      </c>
      <c r="G60" s="346">
        <v>811249.74945160002</v>
      </c>
      <c r="H60" s="347">
        <v>6.2310180450794702E-3</v>
      </c>
      <c r="I60" s="328"/>
    </row>
    <row r="61" spans="1:9" s="370" customFormat="1" ht="18" customHeight="1">
      <c r="A61" s="345" t="s">
        <v>1353</v>
      </c>
      <c r="B61" s="346">
        <v>3</v>
      </c>
      <c r="C61" s="346">
        <v>106.003626</v>
      </c>
      <c r="D61" s="347">
        <v>7.9854585059162789E-7</v>
      </c>
      <c r="E61" s="348">
        <v>35.334541999999999</v>
      </c>
      <c r="F61" s="346">
        <v>3</v>
      </c>
      <c r="G61" s="346">
        <v>106.003626</v>
      </c>
      <c r="H61" s="347">
        <v>8.1418885724939381E-7</v>
      </c>
      <c r="I61" s="328"/>
    </row>
    <row r="62" spans="1:9" s="370" customFormat="1" ht="18" customHeight="1">
      <c r="A62" s="349" t="s">
        <v>1354</v>
      </c>
      <c r="B62" s="346" t="s">
        <v>15</v>
      </c>
      <c r="C62" s="346" t="s">
        <v>15</v>
      </c>
      <c r="D62" s="347" t="s">
        <v>15</v>
      </c>
      <c r="E62" s="348" t="s">
        <v>15</v>
      </c>
      <c r="F62" s="346" t="s">
        <v>15</v>
      </c>
      <c r="G62" s="346" t="s">
        <v>15</v>
      </c>
      <c r="H62" s="347" t="s">
        <v>15</v>
      </c>
      <c r="I62" s="328"/>
    </row>
    <row r="63" spans="1:9" s="370" customFormat="1" ht="18" customHeight="1">
      <c r="A63" s="349" t="s">
        <v>1355</v>
      </c>
      <c r="B63" s="346">
        <v>3</v>
      </c>
      <c r="C63" s="346">
        <v>106.003626</v>
      </c>
      <c r="D63" s="347">
        <v>7.9854585059162789E-7</v>
      </c>
      <c r="E63" s="348">
        <v>35.334541999999999</v>
      </c>
      <c r="F63" s="346">
        <v>3</v>
      </c>
      <c r="G63" s="346">
        <v>106.003626</v>
      </c>
      <c r="H63" s="347">
        <v>8.1418885724939381E-7</v>
      </c>
      <c r="I63" s="328"/>
    </row>
    <row r="64" spans="1:9" s="370" customFormat="1" ht="18" customHeight="1">
      <c r="A64" s="349" t="s">
        <v>1356</v>
      </c>
      <c r="B64" s="346" t="s">
        <v>15</v>
      </c>
      <c r="C64" s="346" t="s">
        <v>15</v>
      </c>
      <c r="D64" s="347" t="s">
        <v>15</v>
      </c>
      <c r="E64" s="348" t="s">
        <v>15</v>
      </c>
      <c r="F64" s="346" t="s">
        <v>15</v>
      </c>
      <c r="G64" s="346" t="s">
        <v>15</v>
      </c>
      <c r="H64" s="360" t="s">
        <v>15</v>
      </c>
      <c r="I64" s="328"/>
    </row>
    <row r="65" spans="1:9" s="370" customFormat="1" ht="18" customHeight="1">
      <c r="A65" s="349" t="s">
        <v>1357</v>
      </c>
      <c r="B65" s="346" t="s">
        <v>15</v>
      </c>
      <c r="C65" s="346" t="s">
        <v>15</v>
      </c>
      <c r="D65" s="347" t="s">
        <v>15</v>
      </c>
      <c r="E65" s="348" t="s">
        <v>15</v>
      </c>
      <c r="F65" s="346" t="s">
        <v>15</v>
      </c>
      <c r="G65" s="346" t="s">
        <v>15</v>
      </c>
      <c r="H65" s="347" t="s">
        <v>15</v>
      </c>
      <c r="I65" s="328"/>
    </row>
    <row r="66" spans="1:9" s="370" customFormat="1" ht="18" customHeight="1">
      <c r="A66" s="345" t="s">
        <v>1358</v>
      </c>
      <c r="B66" s="346">
        <v>65524</v>
      </c>
      <c r="C66" s="346">
        <v>5250357.7277603997</v>
      </c>
      <c r="D66" s="347">
        <v>3.9551961907649792E-2</v>
      </c>
      <c r="E66" s="348">
        <v>80.128773087119214</v>
      </c>
      <c r="F66" s="346">
        <v>67756</v>
      </c>
      <c r="G66" s="346">
        <v>4989904.7608909002</v>
      </c>
      <c r="H66" s="347">
        <v>3.8326281924102028E-2</v>
      </c>
      <c r="I66" s="328"/>
    </row>
    <row r="67" spans="1:9" s="370" customFormat="1" ht="18" customHeight="1">
      <c r="A67" s="349" t="s">
        <v>1359</v>
      </c>
      <c r="B67" s="346">
        <v>259</v>
      </c>
      <c r="C67" s="346">
        <v>116122.89747739999</v>
      </c>
      <c r="D67" s="347">
        <v>8.7477628302313711E-4</v>
      </c>
      <c r="E67" s="348">
        <v>448.3509555111969</v>
      </c>
      <c r="F67" s="346">
        <v>180</v>
      </c>
      <c r="G67" s="346">
        <v>89016.162528000001</v>
      </c>
      <c r="H67" s="347">
        <v>6.8371215570869849E-4</v>
      </c>
      <c r="I67" s="328"/>
    </row>
    <row r="68" spans="1:9" s="370" customFormat="1" ht="18" customHeight="1">
      <c r="A68" s="349" t="s">
        <v>1360</v>
      </c>
      <c r="B68" s="346">
        <v>2</v>
      </c>
      <c r="C68" s="346">
        <v>1000.3805056</v>
      </c>
      <c r="D68" s="347">
        <v>7.5360601509955401E-6</v>
      </c>
      <c r="E68" s="348">
        <v>500.1902528</v>
      </c>
      <c r="F68" s="346">
        <v>4</v>
      </c>
      <c r="G68" s="346">
        <v>2204.4122662999998</v>
      </c>
      <c r="H68" s="347">
        <v>1.6931570850277738E-5</v>
      </c>
      <c r="I68" s="328"/>
    </row>
    <row r="69" spans="1:9" s="370" customFormat="1" ht="18" customHeight="1">
      <c r="A69" s="349" t="s">
        <v>1361</v>
      </c>
      <c r="B69" s="346">
        <v>33</v>
      </c>
      <c r="C69" s="346">
        <v>4933.2593660000002</v>
      </c>
      <c r="D69" s="347">
        <v>3.7163198517488306E-5</v>
      </c>
      <c r="E69" s="348">
        <v>149.49270806060608</v>
      </c>
      <c r="F69" s="346">
        <v>39</v>
      </c>
      <c r="G69" s="346">
        <v>5807.5468487999997</v>
      </c>
      <c r="H69" s="347">
        <v>4.4606398013656538E-5</v>
      </c>
      <c r="I69" s="328"/>
    </row>
    <row r="70" spans="1:9" s="370" customFormat="1" ht="18" customHeight="1">
      <c r="A70" s="349" t="s">
        <v>1362</v>
      </c>
      <c r="B70" s="346">
        <v>58704</v>
      </c>
      <c r="C70" s="346">
        <v>4516994.3830840997</v>
      </c>
      <c r="D70" s="347">
        <v>3.4027393758752154E-2</v>
      </c>
      <c r="E70" s="348">
        <v>76.945257275212924</v>
      </c>
      <c r="F70" s="346">
        <v>61319</v>
      </c>
      <c r="G70" s="346">
        <v>4301420.4972347002</v>
      </c>
      <c r="H70" s="347">
        <v>3.3038196629166634E-2</v>
      </c>
      <c r="I70" s="328"/>
    </row>
    <row r="71" spans="1:9" s="370" customFormat="1" ht="18" customHeight="1">
      <c r="A71" s="349" t="s">
        <v>1363</v>
      </c>
      <c r="B71" s="346">
        <v>641</v>
      </c>
      <c r="C71" s="346">
        <v>65605.032802100002</v>
      </c>
      <c r="D71" s="347">
        <v>4.9421542166910967E-4</v>
      </c>
      <c r="E71" s="348">
        <v>102.34794508907957</v>
      </c>
      <c r="F71" s="346">
        <v>511</v>
      </c>
      <c r="G71" s="346">
        <v>44310.937145000004</v>
      </c>
      <c r="H71" s="347">
        <v>3.4034186035992081E-4</v>
      </c>
      <c r="I71" s="328"/>
    </row>
    <row r="72" spans="1:9" s="370" customFormat="1" ht="18" customHeight="1">
      <c r="A72" s="349" t="s">
        <v>1364</v>
      </c>
      <c r="B72" s="346">
        <v>5885</v>
      </c>
      <c r="C72" s="346">
        <v>545701.77452520002</v>
      </c>
      <c r="D72" s="347">
        <v>4.1108771855369042E-3</v>
      </c>
      <c r="E72" s="348">
        <v>92.727574260866618</v>
      </c>
      <c r="F72" s="346">
        <v>5703</v>
      </c>
      <c r="G72" s="346">
        <v>547145.2048681</v>
      </c>
      <c r="H72" s="347">
        <v>4.202493310002847E-3</v>
      </c>
      <c r="I72" s="328"/>
    </row>
    <row r="73" spans="1:9" s="370" customFormat="1" ht="5.0999999999999996" customHeight="1">
      <c r="A73" s="361"/>
      <c r="B73" s="356"/>
      <c r="C73" s="356"/>
      <c r="D73" s="357"/>
      <c r="E73" s="358"/>
      <c r="F73" s="356"/>
      <c r="G73" s="356"/>
      <c r="H73" s="357"/>
      <c r="I73" s="328"/>
    </row>
    <row r="74" spans="1:9" s="370" customFormat="1" ht="15" customHeight="1">
      <c r="A74" s="328"/>
      <c r="B74" s="362"/>
      <c r="C74" s="362"/>
      <c r="D74" s="362"/>
      <c r="E74" s="362"/>
      <c r="F74" s="362"/>
      <c r="G74" s="1392" t="s">
        <v>1431</v>
      </c>
      <c r="H74" s="1392"/>
      <c r="I74" s="328"/>
    </row>
    <row r="75" spans="1:9" s="370" customFormat="1" ht="15" customHeight="1">
      <c r="A75" s="1390"/>
      <c r="B75" s="1390"/>
      <c r="C75" s="1390"/>
      <c r="D75" s="1390"/>
      <c r="E75" s="1390"/>
      <c r="F75" s="1390"/>
      <c r="G75" s="1390"/>
      <c r="H75" s="1390"/>
      <c r="I75" s="328"/>
    </row>
    <row r="76" spans="1:9" s="370" customFormat="1" ht="15" customHeight="1">
      <c r="A76" s="1391"/>
      <c r="B76" s="1391"/>
      <c r="C76" s="1391"/>
      <c r="D76" s="1391"/>
      <c r="E76" s="1391"/>
      <c r="F76" s="1391"/>
      <c r="G76" s="1391"/>
      <c r="H76" s="1391"/>
      <c r="I76" s="328"/>
    </row>
    <row r="77" spans="1:9" s="370" customFormat="1" ht="12">
      <c r="A77" s="331"/>
      <c r="B77" s="332"/>
      <c r="C77" s="332"/>
      <c r="D77" s="332"/>
      <c r="E77" s="332"/>
      <c r="F77" s="333"/>
      <c r="G77" s="333"/>
      <c r="H77" s="334" t="s">
        <v>22</v>
      </c>
      <c r="I77" s="328"/>
    </row>
    <row r="78" spans="1:9" s="370" customFormat="1" ht="15" customHeight="1">
      <c r="A78" s="335"/>
      <c r="B78" s="1388" t="s">
        <v>0</v>
      </c>
      <c r="C78" s="1388"/>
      <c r="D78" s="1388"/>
      <c r="E78" s="1388"/>
      <c r="F78" s="1389" t="s">
        <v>1</v>
      </c>
      <c r="G78" s="1389"/>
      <c r="H78" s="1389"/>
      <c r="I78" s="328"/>
    </row>
    <row r="79" spans="1:9" s="370" customFormat="1" ht="39.950000000000003" customHeight="1">
      <c r="A79" s="293" t="s">
        <v>1309</v>
      </c>
      <c r="B79" s="336" t="s">
        <v>23</v>
      </c>
      <c r="C79" s="336" t="s">
        <v>3</v>
      </c>
      <c r="D79" s="336" t="s">
        <v>1310</v>
      </c>
      <c r="E79" s="336" t="s">
        <v>1311</v>
      </c>
      <c r="F79" s="336" t="s">
        <v>1312</v>
      </c>
      <c r="G79" s="336" t="s">
        <v>3</v>
      </c>
      <c r="H79" s="336" t="s">
        <v>1310</v>
      </c>
      <c r="I79" s="328"/>
    </row>
    <row r="80" spans="1:9" s="370" customFormat="1" ht="15" customHeight="1">
      <c r="A80" s="293" t="s">
        <v>6</v>
      </c>
      <c r="B80" s="293" t="s">
        <v>7</v>
      </c>
      <c r="C80" s="293" t="s">
        <v>8</v>
      </c>
      <c r="D80" s="293" t="s">
        <v>9</v>
      </c>
      <c r="E80" s="293" t="s">
        <v>10</v>
      </c>
      <c r="F80" s="293" t="s">
        <v>11</v>
      </c>
      <c r="G80" s="293" t="s">
        <v>12</v>
      </c>
      <c r="H80" s="293" t="s">
        <v>13</v>
      </c>
      <c r="I80" s="328"/>
    </row>
    <row r="81" spans="1:9" s="370" customFormat="1" ht="5.0999999999999996" customHeight="1">
      <c r="A81" s="338"/>
      <c r="B81" s="338"/>
      <c r="C81" s="338"/>
      <c r="D81" s="338"/>
      <c r="E81" s="338"/>
      <c r="F81" s="338"/>
      <c r="G81" s="338"/>
      <c r="H81" s="338"/>
      <c r="I81" s="328"/>
    </row>
    <row r="82" spans="1:9" s="370" customFormat="1" ht="30" customHeight="1">
      <c r="A82" s="345" t="s">
        <v>1365</v>
      </c>
      <c r="B82" s="346">
        <v>71376</v>
      </c>
      <c r="C82" s="346">
        <v>12957912.048559699</v>
      </c>
      <c r="D82" s="347">
        <v>9.7614461779907499E-2</v>
      </c>
      <c r="E82" s="348">
        <v>181.54438534745151</v>
      </c>
      <c r="F82" s="346">
        <v>76393</v>
      </c>
      <c r="G82" s="346">
        <v>12700724.722008899</v>
      </c>
      <c r="H82" s="347">
        <v>9.7551271950372262E-2</v>
      </c>
      <c r="I82" s="328"/>
    </row>
    <row r="83" spans="1:9" s="370" customFormat="1" ht="18" customHeight="1">
      <c r="A83" s="349" t="s">
        <v>1366</v>
      </c>
      <c r="B83" s="346">
        <v>2562</v>
      </c>
      <c r="C83" s="346">
        <v>1385763.9707658</v>
      </c>
      <c r="D83" s="347">
        <v>1.043922845388711E-2</v>
      </c>
      <c r="E83" s="348">
        <v>540.89147961194374</v>
      </c>
      <c r="F83" s="346">
        <v>2665</v>
      </c>
      <c r="G83" s="346">
        <v>1014868.2125423</v>
      </c>
      <c r="H83" s="347">
        <v>7.7949634499158565E-3</v>
      </c>
      <c r="I83" s="328"/>
    </row>
    <row r="84" spans="1:9" s="370" customFormat="1" ht="30" customHeight="1">
      <c r="A84" s="349" t="s">
        <v>1367</v>
      </c>
      <c r="B84" s="346">
        <v>372</v>
      </c>
      <c r="C84" s="346">
        <v>245968.127137</v>
      </c>
      <c r="D84" s="347">
        <v>1.8529255527829334E-3</v>
      </c>
      <c r="E84" s="348">
        <v>661.20464284139791</v>
      </c>
      <c r="F84" s="346">
        <v>376</v>
      </c>
      <c r="G84" s="346">
        <v>314628.80594579998</v>
      </c>
      <c r="H84" s="347">
        <v>2.4165896737414643E-3</v>
      </c>
      <c r="I84" s="328"/>
    </row>
    <row r="85" spans="1:9" s="370" customFormat="1" ht="18" customHeight="1">
      <c r="A85" s="349" t="s">
        <v>1368</v>
      </c>
      <c r="B85" s="346">
        <v>4842</v>
      </c>
      <c r="C85" s="346">
        <v>613463.36874289997</v>
      </c>
      <c r="D85" s="347">
        <v>4.6213384021373434E-3</v>
      </c>
      <c r="E85" s="348">
        <v>126.69627607247004</v>
      </c>
      <c r="F85" s="346">
        <v>14105</v>
      </c>
      <c r="G85" s="346">
        <v>1484828.1045488999</v>
      </c>
      <c r="H85" s="347">
        <v>1.1404614570962434E-2</v>
      </c>
      <c r="I85" s="328"/>
    </row>
    <row r="86" spans="1:9" s="370" customFormat="1" ht="18" customHeight="1">
      <c r="A86" s="349" t="s">
        <v>1369</v>
      </c>
      <c r="B86" s="346">
        <v>19340</v>
      </c>
      <c r="C86" s="346">
        <v>2611244.0619843998</v>
      </c>
      <c r="D86" s="347">
        <v>1.9671007391574229E-2</v>
      </c>
      <c r="E86" s="348">
        <v>135.01779017499481</v>
      </c>
      <c r="F86" s="346">
        <v>17112</v>
      </c>
      <c r="G86" s="346">
        <v>2397316.6336193001</v>
      </c>
      <c r="H86" s="347">
        <v>1.8413223811716232E-2</v>
      </c>
      <c r="I86" s="328"/>
    </row>
    <row r="87" spans="1:9" s="370" customFormat="1" ht="30" customHeight="1">
      <c r="A87" s="349" t="s">
        <v>1370</v>
      </c>
      <c r="B87" s="346">
        <v>2958</v>
      </c>
      <c r="C87" s="346">
        <v>364633.46275150002</v>
      </c>
      <c r="D87" s="347">
        <v>2.7468545148358154E-3</v>
      </c>
      <c r="E87" s="348">
        <v>123.27027138319811</v>
      </c>
      <c r="F87" s="346">
        <v>3121</v>
      </c>
      <c r="G87" s="346">
        <v>344878.40982960002</v>
      </c>
      <c r="H87" s="347">
        <v>2.6489297487724633E-3</v>
      </c>
      <c r="I87" s="328"/>
    </row>
    <row r="88" spans="1:9" s="370" customFormat="1" ht="30" customHeight="1">
      <c r="A88" s="349" t="s">
        <v>1371</v>
      </c>
      <c r="B88" s="346">
        <v>1640</v>
      </c>
      <c r="C88" s="346">
        <v>237332.0675917</v>
      </c>
      <c r="D88" s="347">
        <v>1.7878684431764985E-3</v>
      </c>
      <c r="E88" s="348">
        <v>144.71467536079268</v>
      </c>
      <c r="F88" s="346">
        <v>1512</v>
      </c>
      <c r="G88" s="346">
        <v>215821.45147669999</v>
      </c>
      <c r="H88" s="347">
        <v>1.6576736813485972E-3</v>
      </c>
      <c r="I88" s="328"/>
    </row>
    <row r="89" spans="1:9" s="370" customFormat="1" ht="18" customHeight="1">
      <c r="A89" s="349" t="s">
        <v>1372</v>
      </c>
      <c r="B89" s="346">
        <v>188</v>
      </c>
      <c r="C89" s="346">
        <v>159273.70854719999</v>
      </c>
      <c r="D89" s="347">
        <v>1.199839702357982E-3</v>
      </c>
      <c r="E89" s="348">
        <v>847.20057737872332</v>
      </c>
      <c r="F89" s="346">
        <v>211</v>
      </c>
      <c r="G89" s="346">
        <v>43847.037702499998</v>
      </c>
      <c r="H89" s="347">
        <v>3.3677875812257181E-4</v>
      </c>
      <c r="I89" s="328"/>
    </row>
    <row r="90" spans="1:9" s="370" customFormat="1" ht="30" customHeight="1">
      <c r="A90" s="349" t="s">
        <v>1373</v>
      </c>
      <c r="B90" s="346">
        <v>2971</v>
      </c>
      <c r="C90" s="346">
        <v>233619.3183205</v>
      </c>
      <c r="D90" s="347">
        <v>1.7598995836508454E-3</v>
      </c>
      <c r="E90" s="348">
        <v>78.633227304106356</v>
      </c>
      <c r="F90" s="346">
        <v>3182</v>
      </c>
      <c r="G90" s="346">
        <v>227861.650502</v>
      </c>
      <c r="H90" s="347">
        <v>1.7501516111645479E-3</v>
      </c>
      <c r="I90" s="328"/>
    </row>
    <row r="91" spans="1:9" s="370" customFormat="1" ht="18" customHeight="1">
      <c r="A91" s="349" t="s">
        <v>1374</v>
      </c>
      <c r="B91" s="346">
        <v>1615</v>
      </c>
      <c r="C91" s="346">
        <v>282429.61031140003</v>
      </c>
      <c r="D91" s="347">
        <v>2.1275969691676297E-3</v>
      </c>
      <c r="E91" s="348">
        <v>174.87901567269353</v>
      </c>
      <c r="F91" s="346">
        <v>1574</v>
      </c>
      <c r="G91" s="346">
        <v>292496.53059410001</v>
      </c>
      <c r="H91" s="347">
        <v>2.2465968852218572E-3</v>
      </c>
      <c r="I91" s="328"/>
    </row>
    <row r="92" spans="1:9" s="370" customFormat="1" ht="18" customHeight="1">
      <c r="A92" s="349" t="s">
        <v>1375</v>
      </c>
      <c r="B92" s="346">
        <v>1362</v>
      </c>
      <c r="C92" s="346">
        <v>210321.61245839999</v>
      </c>
      <c r="D92" s="347">
        <v>1.5843934519598013E-3</v>
      </c>
      <c r="E92" s="348">
        <v>154.42115452158589</v>
      </c>
      <c r="F92" s="346">
        <v>1388</v>
      </c>
      <c r="G92" s="346">
        <v>214560.56117510001</v>
      </c>
      <c r="H92" s="347">
        <v>1.6479890802409281E-3</v>
      </c>
      <c r="I92" s="328"/>
    </row>
    <row r="93" spans="1:9" s="370" customFormat="1" ht="18" customHeight="1">
      <c r="A93" s="349" t="s">
        <v>1376</v>
      </c>
      <c r="B93" s="346">
        <v>5874</v>
      </c>
      <c r="C93" s="346">
        <v>468036.2453832</v>
      </c>
      <c r="D93" s="347">
        <v>3.5258077084763056E-3</v>
      </c>
      <c r="E93" s="348">
        <v>79.679306330132789</v>
      </c>
      <c r="F93" s="346">
        <v>4212</v>
      </c>
      <c r="G93" s="346">
        <v>368008.73700209998</v>
      </c>
      <c r="H93" s="347">
        <v>2.8265883380020652E-3</v>
      </c>
      <c r="I93" s="328"/>
    </row>
    <row r="94" spans="1:9" s="370" customFormat="1" ht="18" customHeight="1">
      <c r="A94" s="349" t="s">
        <v>1377</v>
      </c>
      <c r="B94" s="346">
        <v>2651</v>
      </c>
      <c r="C94" s="346">
        <v>797154.82121620001</v>
      </c>
      <c r="D94" s="347">
        <v>6.0051216999058837E-3</v>
      </c>
      <c r="E94" s="348">
        <v>300.69966850856281</v>
      </c>
      <c r="F94" s="346">
        <v>3165</v>
      </c>
      <c r="G94" s="346">
        <v>829719.37548259995</v>
      </c>
      <c r="H94" s="347">
        <v>6.3728788877642625E-3</v>
      </c>
      <c r="I94" s="328"/>
    </row>
    <row r="95" spans="1:9" s="370" customFormat="1" ht="18" customHeight="1">
      <c r="A95" s="349" t="s">
        <v>1378</v>
      </c>
      <c r="B95" s="346">
        <v>1622</v>
      </c>
      <c r="C95" s="346">
        <v>314477.80842740001</v>
      </c>
      <c r="D95" s="347">
        <v>2.3690222542278802E-3</v>
      </c>
      <c r="E95" s="348">
        <v>193.88274255696672</v>
      </c>
      <c r="F95" s="346">
        <v>1621</v>
      </c>
      <c r="G95" s="346">
        <v>297065.6500051</v>
      </c>
      <c r="H95" s="347">
        <v>2.2816912140882877E-3</v>
      </c>
      <c r="I95" s="328"/>
    </row>
    <row r="96" spans="1:9" s="370" customFormat="1" ht="18" customHeight="1">
      <c r="A96" s="349" t="s">
        <v>1379</v>
      </c>
      <c r="B96" s="346">
        <v>297</v>
      </c>
      <c r="C96" s="346">
        <v>48548.832815599999</v>
      </c>
      <c r="D96" s="347">
        <v>3.6572776289712995E-4</v>
      </c>
      <c r="E96" s="348">
        <v>163.46408355420874</v>
      </c>
      <c r="F96" s="346">
        <v>319</v>
      </c>
      <c r="G96" s="346">
        <v>58699.910066199998</v>
      </c>
      <c r="H96" s="347">
        <v>4.5086016866481126E-4</v>
      </c>
      <c r="I96" s="328"/>
    </row>
    <row r="97" spans="1:9" s="370" customFormat="1" ht="18" customHeight="1">
      <c r="A97" s="349" t="s">
        <v>1380</v>
      </c>
      <c r="B97" s="346">
        <v>435</v>
      </c>
      <c r="C97" s="346">
        <v>44531.704504499998</v>
      </c>
      <c r="D97" s="347">
        <v>3.3546595709698626E-4</v>
      </c>
      <c r="E97" s="348">
        <v>102.37173449310345</v>
      </c>
      <c r="F97" s="346">
        <v>399</v>
      </c>
      <c r="G97" s="346">
        <v>43609.056578600001</v>
      </c>
      <c r="H97" s="347">
        <v>3.3495088122225644E-4</v>
      </c>
      <c r="I97" s="328"/>
    </row>
    <row r="98" spans="1:9" s="370" customFormat="1" ht="30" customHeight="1">
      <c r="A98" s="349" t="s">
        <v>1381</v>
      </c>
      <c r="B98" s="346">
        <v>2281</v>
      </c>
      <c r="C98" s="346">
        <v>189556.00590690001</v>
      </c>
      <c r="D98" s="347">
        <v>1.4279621149155511E-3</v>
      </c>
      <c r="E98" s="348">
        <v>83.102150770232356</v>
      </c>
      <c r="F98" s="346">
        <v>2574</v>
      </c>
      <c r="G98" s="346">
        <v>213136.8275096</v>
      </c>
      <c r="H98" s="347">
        <v>1.6370537176511528E-3</v>
      </c>
      <c r="I98" s="328"/>
    </row>
    <row r="99" spans="1:9" s="370" customFormat="1" ht="18" customHeight="1">
      <c r="A99" s="349" t="s">
        <v>1382</v>
      </c>
      <c r="B99" s="346">
        <v>1115</v>
      </c>
      <c r="C99" s="346">
        <v>79188.292352999997</v>
      </c>
      <c r="D99" s="347">
        <v>5.9654074733184019E-4</v>
      </c>
      <c r="E99" s="348">
        <v>71.020890002690578</v>
      </c>
      <c r="F99" s="346">
        <v>1234</v>
      </c>
      <c r="G99" s="346">
        <v>67064.789724100003</v>
      </c>
      <c r="H99" s="347">
        <v>5.1510883700464996E-4</v>
      </c>
      <c r="I99" s="328"/>
    </row>
    <row r="100" spans="1:9" s="370" customFormat="1" ht="18" customHeight="1">
      <c r="A100" s="349" t="s">
        <v>1383</v>
      </c>
      <c r="B100" s="346">
        <v>985</v>
      </c>
      <c r="C100" s="346">
        <v>349877.87887030002</v>
      </c>
      <c r="D100" s="347">
        <v>2.6356978428801886E-3</v>
      </c>
      <c r="E100" s="348">
        <v>355.20596839624369</v>
      </c>
      <c r="F100" s="346">
        <v>774</v>
      </c>
      <c r="G100" s="346">
        <v>274894.54018880002</v>
      </c>
      <c r="H100" s="347">
        <v>2.1114001472026691E-3</v>
      </c>
      <c r="I100" s="328"/>
    </row>
    <row r="101" spans="1:9" s="370" customFormat="1" ht="18" customHeight="1">
      <c r="A101" s="349" t="s">
        <v>1384</v>
      </c>
      <c r="B101" s="346">
        <v>229</v>
      </c>
      <c r="C101" s="346">
        <v>23338.818761400002</v>
      </c>
      <c r="D101" s="347">
        <v>1.7581584312621539E-4</v>
      </c>
      <c r="E101" s="348">
        <v>101.9162391327511</v>
      </c>
      <c r="F101" s="346">
        <v>152</v>
      </c>
      <c r="G101" s="346">
        <v>27050.943791999998</v>
      </c>
      <c r="H101" s="347">
        <v>2.0777192106170088E-4</v>
      </c>
      <c r="I101" s="328"/>
    </row>
    <row r="102" spans="1:9" s="370" customFormat="1" ht="18" customHeight="1">
      <c r="A102" s="349" t="s">
        <v>1385</v>
      </c>
      <c r="B102" s="346">
        <v>183</v>
      </c>
      <c r="C102" s="346">
        <v>21000.1045399</v>
      </c>
      <c r="D102" s="347">
        <v>1.5819785581983349E-4</v>
      </c>
      <c r="E102" s="348">
        <v>114.75466961693989</v>
      </c>
      <c r="F102" s="346">
        <v>216</v>
      </c>
      <c r="G102" s="346">
        <v>20908.438563799999</v>
      </c>
      <c r="H102" s="347">
        <v>1.6059278671400805E-4</v>
      </c>
      <c r="I102" s="328"/>
    </row>
    <row r="103" spans="1:9" s="370" customFormat="1" ht="18" customHeight="1">
      <c r="A103" s="349" t="s">
        <v>1386</v>
      </c>
      <c r="B103" s="346">
        <v>60</v>
      </c>
      <c r="C103" s="346">
        <v>102408.49268</v>
      </c>
      <c r="D103" s="347">
        <v>7.714630148119376E-4</v>
      </c>
      <c r="E103" s="348">
        <v>1706.8082113333332</v>
      </c>
      <c r="F103" s="346">
        <v>72</v>
      </c>
      <c r="G103" s="346">
        <v>112050.12346430001</v>
      </c>
      <c r="H103" s="347">
        <v>8.6063057859975397E-4</v>
      </c>
      <c r="I103" s="328"/>
    </row>
    <row r="104" spans="1:9" s="370" customFormat="1" ht="18" customHeight="1">
      <c r="A104" s="349" t="s">
        <v>1387</v>
      </c>
      <c r="B104" s="346">
        <v>17794</v>
      </c>
      <c r="C104" s="346">
        <v>4175743.7344904998</v>
      </c>
      <c r="D104" s="347">
        <v>3.1456686512887556E-2</v>
      </c>
      <c r="E104" s="348">
        <v>234.67144736936606</v>
      </c>
      <c r="F104" s="346">
        <v>16409</v>
      </c>
      <c r="G104" s="346">
        <v>3837408.9316953998</v>
      </c>
      <c r="H104" s="347">
        <v>2.9474233201189692E-2</v>
      </c>
      <c r="I104" s="328"/>
    </row>
    <row r="105" spans="1:9" s="370" customFormat="1" ht="18" customHeight="1">
      <c r="A105" s="345" t="s">
        <v>1388</v>
      </c>
      <c r="B105" s="346">
        <v>130</v>
      </c>
      <c r="C105" s="346">
        <v>110325.8394807</v>
      </c>
      <c r="D105" s="347">
        <v>8.3110592207808983E-4</v>
      </c>
      <c r="E105" s="348">
        <v>848.66030369769226</v>
      </c>
      <c r="F105" s="346">
        <v>121</v>
      </c>
      <c r="G105" s="346">
        <v>67789.814142899995</v>
      </c>
      <c r="H105" s="347">
        <v>5.2067757861562719E-4</v>
      </c>
      <c r="I105" s="328"/>
    </row>
    <row r="106" spans="1:9" s="370" customFormat="1" ht="18" customHeight="1">
      <c r="A106" s="345" t="s">
        <v>1389</v>
      </c>
      <c r="B106" s="346">
        <v>7967</v>
      </c>
      <c r="C106" s="346">
        <v>361929.91673539998</v>
      </c>
      <c r="D106" s="347">
        <v>2.7264881789423601E-3</v>
      </c>
      <c r="E106" s="348">
        <v>45.428632701820007</v>
      </c>
      <c r="F106" s="346">
        <v>8481</v>
      </c>
      <c r="G106" s="346">
        <v>380513.1099401</v>
      </c>
      <c r="H106" s="347">
        <v>2.9226314781962554E-3</v>
      </c>
      <c r="I106" s="328"/>
    </row>
    <row r="107" spans="1:9" s="370" customFormat="1" ht="20.100000000000001" customHeight="1">
      <c r="A107" s="339" t="s">
        <v>1390</v>
      </c>
      <c r="B107" s="340">
        <v>2951</v>
      </c>
      <c r="C107" s="340">
        <v>2804385.8879151004</v>
      </c>
      <c r="D107" s="341">
        <v>2.1125982183404949E-2</v>
      </c>
      <c r="E107" s="342">
        <v>950.31714263473418</v>
      </c>
      <c r="F107" s="340">
        <v>3156</v>
      </c>
      <c r="G107" s="340">
        <v>2731094.4060396994</v>
      </c>
      <c r="H107" s="341">
        <v>2.0976892181911542E-2</v>
      </c>
      <c r="I107" s="328"/>
    </row>
    <row r="108" spans="1:9" s="370" customFormat="1" ht="18" customHeight="1">
      <c r="A108" s="345" t="s">
        <v>1391</v>
      </c>
      <c r="B108" s="346">
        <v>2231</v>
      </c>
      <c r="C108" s="346">
        <v>2438240.0065643005</v>
      </c>
      <c r="D108" s="347">
        <v>1.8367734326261875E-2</v>
      </c>
      <c r="E108" s="348">
        <v>1092.8910831753924</v>
      </c>
      <c r="F108" s="346">
        <v>2391</v>
      </c>
      <c r="G108" s="346">
        <v>2364984.7384042996</v>
      </c>
      <c r="H108" s="347">
        <v>1.8164890147943178E-2</v>
      </c>
      <c r="I108" s="328"/>
    </row>
    <row r="109" spans="1:9" s="370" customFormat="1" ht="18" customHeight="1">
      <c r="A109" s="349" t="s">
        <v>1392</v>
      </c>
      <c r="B109" s="346">
        <v>382</v>
      </c>
      <c r="C109" s="346">
        <v>625091.18532139994</v>
      </c>
      <c r="D109" s="347">
        <v>4.708932997063763E-3</v>
      </c>
      <c r="E109" s="348">
        <v>1636.3643594801047</v>
      </c>
      <c r="F109" s="346">
        <v>421</v>
      </c>
      <c r="G109" s="346">
        <v>673925.67443140002</v>
      </c>
      <c r="H109" s="347">
        <v>5.1762642037955255E-3</v>
      </c>
      <c r="I109" s="328"/>
    </row>
    <row r="110" spans="1:9" s="370" customFormat="1" ht="18" customHeight="1">
      <c r="A110" s="349" t="s">
        <v>1393</v>
      </c>
      <c r="B110" s="346">
        <v>180</v>
      </c>
      <c r="C110" s="346">
        <v>40726.414681200004</v>
      </c>
      <c r="D110" s="347">
        <v>3.0679997166461283E-4</v>
      </c>
      <c r="E110" s="348">
        <v>226.25785934000001</v>
      </c>
      <c r="F110" s="346">
        <v>174</v>
      </c>
      <c r="G110" s="346">
        <v>40627.116951800002</v>
      </c>
      <c r="H110" s="347">
        <v>3.120473060452057E-4</v>
      </c>
      <c r="I110" s="328"/>
    </row>
    <row r="111" spans="1:9" s="370" customFormat="1" ht="5.0999999999999996" customHeight="1">
      <c r="A111" s="361"/>
      <c r="B111" s="356"/>
      <c r="C111" s="356"/>
      <c r="D111" s="357"/>
      <c r="E111" s="358"/>
      <c r="F111" s="356"/>
      <c r="G111" s="356"/>
      <c r="H111" s="357"/>
      <c r="I111" s="328"/>
    </row>
    <row r="112" spans="1:9" s="370" customFormat="1" ht="15" customHeight="1">
      <c r="A112" s="363"/>
      <c r="B112" s="362"/>
      <c r="C112" s="362"/>
      <c r="D112" s="362"/>
      <c r="E112" s="362"/>
      <c r="F112" s="362"/>
      <c r="G112" s="328"/>
      <c r="H112" s="359" t="s">
        <v>1432</v>
      </c>
      <c r="I112" s="328"/>
    </row>
    <row r="113" spans="1:9" s="370" customFormat="1" ht="15" customHeight="1">
      <c r="A113" s="1390"/>
      <c r="B113" s="1390"/>
      <c r="C113" s="1390"/>
      <c r="D113" s="1390"/>
      <c r="E113" s="1390"/>
      <c r="F113" s="1390"/>
      <c r="G113" s="1390"/>
      <c r="H113" s="1390"/>
      <c r="I113" s="328"/>
    </row>
    <row r="114" spans="1:9" s="370" customFormat="1" ht="15" customHeight="1">
      <c r="A114" s="1391"/>
      <c r="B114" s="1391"/>
      <c r="C114" s="1391"/>
      <c r="D114" s="1391"/>
      <c r="E114" s="1391"/>
      <c r="F114" s="1391"/>
      <c r="G114" s="1391"/>
      <c r="H114" s="1391"/>
      <c r="I114" s="328"/>
    </row>
    <row r="115" spans="1:9" s="370" customFormat="1" ht="12">
      <c r="A115" s="331"/>
      <c r="B115" s="332"/>
      <c r="C115" s="332"/>
      <c r="D115" s="332"/>
      <c r="E115" s="332"/>
      <c r="F115" s="333"/>
      <c r="G115" s="333"/>
      <c r="H115" s="334" t="s">
        <v>22</v>
      </c>
      <c r="I115" s="328"/>
    </row>
    <row r="116" spans="1:9" s="370" customFormat="1" ht="15" customHeight="1">
      <c r="A116" s="335"/>
      <c r="B116" s="1388" t="s">
        <v>0</v>
      </c>
      <c r="C116" s="1388"/>
      <c r="D116" s="1388"/>
      <c r="E116" s="1388"/>
      <c r="F116" s="1389" t="s">
        <v>1</v>
      </c>
      <c r="G116" s="1389"/>
      <c r="H116" s="1389"/>
      <c r="I116" s="328"/>
    </row>
    <row r="117" spans="1:9" s="370" customFormat="1" ht="36" customHeight="1">
      <c r="A117" s="293" t="s">
        <v>1309</v>
      </c>
      <c r="B117" s="336" t="s">
        <v>23</v>
      </c>
      <c r="C117" s="336" t="s">
        <v>3</v>
      </c>
      <c r="D117" s="336" t="s">
        <v>1310</v>
      </c>
      <c r="E117" s="336" t="s">
        <v>1311</v>
      </c>
      <c r="F117" s="336" t="s">
        <v>1312</v>
      </c>
      <c r="G117" s="336" t="s">
        <v>3</v>
      </c>
      <c r="H117" s="336" t="s">
        <v>1310</v>
      </c>
      <c r="I117" s="328"/>
    </row>
    <row r="118" spans="1:9" s="370" customFormat="1" ht="15" customHeight="1">
      <c r="A118" s="293" t="s">
        <v>6</v>
      </c>
      <c r="B118" s="293" t="s">
        <v>7</v>
      </c>
      <c r="C118" s="293" t="s">
        <v>8</v>
      </c>
      <c r="D118" s="293" t="s">
        <v>9</v>
      </c>
      <c r="E118" s="293" t="s">
        <v>10</v>
      </c>
      <c r="F118" s="293" t="s">
        <v>11</v>
      </c>
      <c r="G118" s="293" t="s">
        <v>12</v>
      </c>
      <c r="H118" s="293" t="s">
        <v>13</v>
      </c>
      <c r="I118" s="328"/>
    </row>
    <row r="119" spans="1:9" s="370" customFormat="1" ht="5.0999999999999996" customHeight="1">
      <c r="A119" s="338"/>
      <c r="B119" s="338"/>
      <c r="C119" s="338"/>
      <c r="D119" s="338"/>
      <c r="E119" s="338"/>
      <c r="F119" s="338"/>
      <c r="G119" s="338"/>
      <c r="H119" s="338"/>
      <c r="I119" s="328"/>
    </row>
    <row r="120" spans="1:9" s="370" customFormat="1" ht="27" customHeight="1">
      <c r="A120" s="349" t="s">
        <v>1395</v>
      </c>
      <c r="B120" s="346">
        <v>1173</v>
      </c>
      <c r="C120" s="346">
        <v>1181007.9417592001</v>
      </c>
      <c r="D120" s="347">
        <v>8.8967616202823875E-3</v>
      </c>
      <c r="E120" s="348">
        <v>1006.8268898202899</v>
      </c>
      <c r="F120" s="346">
        <v>1163</v>
      </c>
      <c r="G120" s="346">
        <v>1010871.4571927</v>
      </c>
      <c r="H120" s="347">
        <v>7.7642653144502248E-3</v>
      </c>
      <c r="I120" s="328"/>
    </row>
    <row r="121" spans="1:9" s="370" customFormat="1" ht="27" customHeight="1">
      <c r="A121" s="349" t="s">
        <v>1396</v>
      </c>
      <c r="B121" s="346">
        <v>403</v>
      </c>
      <c r="C121" s="346">
        <v>549140.83741080004</v>
      </c>
      <c r="D121" s="347">
        <v>4.1367843124989531E-3</v>
      </c>
      <c r="E121" s="348">
        <v>1362.6323508952855</v>
      </c>
      <c r="F121" s="346">
        <v>542</v>
      </c>
      <c r="G121" s="346">
        <v>619174.20639009995</v>
      </c>
      <c r="H121" s="347">
        <v>4.7557310873408785E-3</v>
      </c>
      <c r="I121" s="328"/>
    </row>
    <row r="122" spans="1:9" s="370" customFormat="1" ht="27" customHeight="1">
      <c r="A122" s="349" t="s">
        <v>1397</v>
      </c>
      <c r="B122" s="346">
        <v>93</v>
      </c>
      <c r="C122" s="346">
        <v>42273.6273917</v>
      </c>
      <c r="D122" s="347">
        <v>3.1845542475215531E-4</v>
      </c>
      <c r="E122" s="348">
        <v>454.55513324408599</v>
      </c>
      <c r="F122" s="346">
        <v>91</v>
      </c>
      <c r="G122" s="346">
        <v>20386.283438300001</v>
      </c>
      <c r="H122" s="347">
        <v>1.5658223631134771E-4</v>
      </c>
      <c r="I122" s="328"/>
    </row>
    <row r="123" spans="1:9" s="370" customFormat="1" ht="27" customHeight="1">
      <c r="A123" s="345" t="s">
        <v>1398</v>
      </c>
      <c r="B123" s="346">
        <v>720</v>
      </c>
      <c r="C123" s="346">
        <v>366145.88135079999</v>
      </c>
      <c r="D123" s="347">
        <v>2.7582478571430741E-3</v>
      </c>
      <c r="E123" s="348">
        <v>508.53594632055552</v>
      </c>
      <c r="F123" s="346">
        <v>765</v>
      </c>
      <c r="G123" s="346">
        <v>366109.66763540002</v>
      </c>
      <c r="H123" s="347">
        <v>2.8120020339683638E-3</v>
      </c>
      <c r="I123" s="328"/>
    </row>
    <row r="124" spans="1:9" s="370" customFormat="1" ht="20.100000000000001" customHeight="1">
      <c r="A124" s="339" t="s">
        <v>1399</v>
      </c>
      <c r="B124" s="340">
        <v>5305078</v>
      </c>
      <c r="C124" s="340">
        <v>8643199.9611102995</v>
      </c>
      <c r="D124" s="341">
        <v>6.511089974203664E-2</v>
      </c>
      <c r="E124" s="342">
        <v>1.6292314573151043</v>
      </c>
      <c r="F124" s="340">
        <v>4362122</v>
      </c>
      <c r="G124" s="340">
        <v>8700540.1746923998</v>
      </c>
      <c r="H124" s="341">
        <v>6.6826797625632609E-2</v>
      </c>
      <c r="I124" s="328"/>
    </row>
    <row r="125" spans="1:9" s="370" customFormat="1" ht="27" customHeight="1">
      <c r="A125" s="345" t="s">
        <v>1400</v>
      </c>
      <c r="B125" s="346">
        <v>8831</v>
      </c>
      <c r="C125" s="346">
        <v>77038.599813499997</v>
      </c>
      <c r="D125" s="347">
        <v>5.8034669697486934E-4</v>
      </c>
      <c r="E125" s="348">
        <v>8.7236552840561661</v>
      </c>
      <c r="F125" s="346">
        <v>8274</v>
      </c>
      <c r="G125" s="346">
        <v>71077.837977500007</v>
      </c>
      <c r="H125" s="347">
        <v>5.4593211442274911E-4</v>
      </c>
      <c r="I125" s="328"/>
    </row>
    <row r="126" spans="1:9" s="370" customFormat="1" ht="18" customHeight="1">
      <c r="A126" s="345" t="s">
        <v>1401</v>
      </c>
      <c r="B126" s="346">
        <v>29968</v>
      </c>
      <c r="C126" s="346">
        <v>1056366.3304445001</v>
      </c>
      <c r="D126" s="347">
        <v>7.9578122156043988E-3</v>
      </c>
      <c r="E126" s="348">
        <v>35.24981081301722</v>
      </c>
      <c r="F126" s="346">
        <v>33421</v>
      </c>
      <c r="G126" s="346">
        <v>1106720.2182254</v>
      </c>
      <c r="H126" s="347">
        <v>8.5004570482498237E-3</v>
      </c>
      <c r="I126" s="328"/>
    </row>
    <row r="127" spans="1:9" s="370" customFormat="1" ht="27" customHeight="1">
      <c r="A127" s="345" t="s">
        <v>1402</v>
      </c>
      <c r="B127" s="346">
        <v>34134</v>
      </c>
      <c r="C127" s="346">
        <v>448189.9916454</v>
      </c>
      <c r="D127" s="347">
        <v>3.376302034282587E-3</v>
      </c>
      <c r="E127" s="348">
        <v>13.130309710124802</v>
      </c>
      <c r="F127" s="346">
        <v>33870</v>
      </c>
      <c r="G127" s="346">
        <v>437998.63938780001</v>
      </c>
      <c r="H127" s="347">
        <v>3.3641642756630065E-3</v>
      </c>
      <c r="I127" s="328"/>
    </row>
    <row r="128" spans="1:9" s="370" customFormat="1" ht="27" customHeight="1">
      <c r="A128" s="345" t="s">
        <v>1403</v>
      </c>
      <c r="B128" s="346">
        <v>366146</v>
      </c>
      <c r="C128" s="346">
        <v>1189049.2985282</v>
      </c>
      <c r="D128" s="347">
        <v>8.9573387186640194E-3</v>
      </c>
      <c r="E128" s="348">
        <v>3.2474731351105843</v>
      </c>
      <c r="F128" s="346">
        <v>375465</v>
      </c>
      <c r="G128" s="346">
        <v>1209201.8312506001</v>
      </c>
      <c r="H128" s="347">
        <v>9.2875941542773302E-3</v>
      </c>
      <c r="I128" s="328"/>
    </row>
    <row r="129" spans="1:9" s="370" customFormat="1" ht="18" customHeight="1">
      <c r="A129" s="345" t="s">
        <v>1404</v>
      </c>
      <c r="B129" s="346">
        <v>1591384</v>
      </c>
      <c r="C129" s="346">
        <v>1183226.9331997</v>
      </c>
      <c r="D129" s="347">
        <v>8.9134777126857693E-3</v>
      </c>
      <c r="E129" s="348">
        <v>0.74352069217718664</v>
      </c>
      <c r="F129" s="346">
        <v>1558605</v>
      </c>
      <c r="G129" s="346">
        <v>1133471.3166861001</v>
      </c>
      <c r="H129" s="347">
        <v>8.705925928020818E-3</v>
      </c>
      <c r="I129" s="328"/>
    </row>
    <row r="130" spans="1:9" s="370" customFormat="1" ht="18" customHeight="1">
      <c r="A130" s="345" t="s">
        <v>1405</v>
      </c>
      <c r="B130" s="346">
        <v>8349</v>
      </c>
      <c r="C130" s="346">
        <v>301241.7822976</v>
      </c>
      <c r="D130" s="347">
        <v>2.2693127051953391E-3</v>
      </c>
      <c r="E130" s="348">
        <v>36.081181254952689</v>
      </c>
      <c r="F130" s="346">
        <v>8835</v>
      </c>
      <c r="G130" s="346">
        <v>300955.47740630002</v>
      </c>
      <c r="H130" s="347">
        <v>2.3115680611942575E-3</v>
      </c>
      <c r="I130" s="328"/>
    </row>
    <row r="131" spans="1:9" s="370" customFormat="1" ht="18" customHeight="1">
      <c r="A131" s="345" t="s">
        <v>1406</v>
      </c>
      <c r="B131" s="346">
        <v>868</v>
      </c>
      <c r="C131" s="346">
        <v>4867.0228871999998</v>
      </c>
      <c r="D131" s="347">
        <v>3.6664226290787866E-5</v>
      </c>
      <c r="E131" s="348">
        <v>5.6071692248847924</v>
      </c>
      <c r="F131" s="346">
        <v>562</v>
      </c>
      <c r="G131" s="346">
        <v>1021.1533879</v>
      </c>
      <c r="H131" s="347">
        <v>7.8432383998887745E-6</v>
      </c>
      <c r="I131" s="328"/>
    </row>
    <row r="132" spans="1:9" s="370" customFormat="1" ht="18" customHeight="1">
      <c r="A132" s="345" t="s">
        <v>1407</v>
      </c>
      <c r="B132" s="346">
        <v>4648</v>
      </c>
      <c r="C132" s="346">
        <v>10853.2662771</v>
      </c>
      <c r="D132" s="347">
        <v>8.1759757453431358E-5</v>
      </c>
      <c r="E132" s="348">
        <v>2.3350400768287436</v>
      </c>
      <c r="F132" s="346">
        <v>4178</v>
      </c>
      <c r="G132" s="346">
        <v>6609.6663611000004</v>
      </c>
      <c r="H132" s="347">
        <v>5.0767288859946816E-5</v>
      </c>
      <c r="I132" s="328"/>
    </row>
    <row r="133" spans="1:9" s="370" customFormat="1" ht="18" customHeight="1">
      <c r="A133" s="345" t="s">
        <v>1408</v>
      </c>
      <c r="B133" s="346">
        <v>1046</v>
      </c>
      <c r="C133" s="346">
        <v>19309.415844399999</v>
      </c>
      <c r="D133" s="347">
        <v>1.4546157034188485E-4</v>
      </c>
      <c r="E133" s="348">
        <v>18.460244593116634</v>
      </c>
      <c r="F133" s="346">
        <v>919</v>
      </c>
      <c r="G133" s="346">
        <v>16155.345748</v>
      </c>
      <c r="H133" s="347">
        <v>1.2408540150346341E-4</v>
      </c>
      <c r="I133" s="328"/>
    </row>
    <row r="134" spans="1:9" s="370" customFormat="1" ht="18" customHeight="1">
      <c r="A134" s="345" t="s">
        <v>1409</v>
      </c>
      <c r="B134" s="346">
        <v>307130</v>
      </c>
      <c r="C134" s="346">
        <v>1439273.4173971999</v>
      </c>
      <c r="D134" s="347">
        <v>1.0842325481671411E-2</v>
      </c>
      <c r="E134" s="348">
        <v>4.6862026418689151</v>
      </c>
      <c r="F134" s="346">
        <v>283785</v>
      </c>
      <c r="G134" s="346">
        <v>1328854.4865474</v>
      </c>
      <c r="H134" s="347">
        <v>1.0206617987320147E-2</v>
      </c>
      <c r="I134" s="328"/>
    </row>
    <row r="135" spans="1:9" s="370" customFormat="1" ht="18" customHeight="1">
      <c r="A135" s="345" t="s">
        <v>1410</v>
      </c>
      <c r="B135" s="346">
        <v>38446</v>
      </c>
      <c r="C135" s="346">
        <v>174151.27030410001</v>
      </c>
      <c r="D135" s="347">
        <v>1.3119152572818597E-3</v>
      </c>
      <c r="E135" s="348">
        <v>4.529763052179681</v>
      </c>
      <c r="F135" s="346">
        <v>38160</v>
      </c>
      <c r="G135" s="346">
        <v>165745.21187309999</v>
      </c>
      <c r="H135" s="347">
        <v>1.2730498921755559E-3</v>
      </c>
      <c r="I135" s="328"/>
    </row>
    <row r="136" spans="1:9" s="370" customFormat="1" ht="27" customHeight="1">
      <c r="A136" s="345" t="s">
        <v>1411</v>
      </c>
      <c r="B136" s="346">
        <v>99770</v>
      </c>
      <c r="C136" s="346">
        <v>375239.87795609998</v>
      </c>
      <c r="D136" s="347">
        <v>2.8267546953379924E-3</v>
      </c>
      <c r="E136" s="348">
        <v>3.7610491927042196</v>
      </c>
      <c r="F136" s="346">
        <v>99875</v>
      </c>
      <c r="G136" s="346">
        <v>351554.8069888</v>
      </c>
      <c r="H136" s="347">
        <v>2.7002095811585001E-3</v>
      </c>
      <c r="I136" s="328"/>
    </row>
    <row r="137" spans="1:9" s="370" customFormat="1" ht="27" customHeight="1">
      <c r="A137" s="345" t="s">
        <v>1412</v>
      </c>
      <c r="B137" s="346">
        <v>190832</v>
      </c>
      <c r="C137" s="346">
        <v>2075013.5722965</v>
      </c>
      <c r="D137" s="347">
        <v>1.5631479229575418E-2</v>
      </c>
      <c r="E137" s="348">
        <v>10.873509538738261</v>
      </c>
      <c r="F137" s="346">
        <v>181562</v>
      </c>
      <c r="G137" s="346">
        <v>2342361.2017819998</v>
      </c>
      <c r="H137" s="347">
        <v>1.7991124097436095E-2</v>
      </c>
      <c r="I137" s="328"/>
    </row>
    <row r="138" spans="1:9" s="370" customFormat="1" ht="18" customHeight="1">
      <c r="A138" s="345" t="s">
        <v>1413</v>
      </c>
      <c r="B138" s="346">
        <v>64</v>
      </c>
      <c r="C138" s="346">
        <v>620.27019410000003</v>
      </c>
      <c r="D138" s="347">
        <v>4.6726155362290966E-6</v>
      </c>
      <c r="E138" s="348">
        <v>9.6917217828125004</v>
      </c>
      <c r="F138" s="346">
        <v>39</v>
      </c>
      <c r="G138" s="346">
        <v>156.29740810000001</v>
      </c>
      <c r="H138" s="347">
        <v>1.2004835390440433E-6</v>
      </c>
      <c r="I138" s="328"/>
    </row>
    <row r="139" spans="1:9" s="370" customFormat="1" ht="18" customHeight="1">
      <c r="A139" s="345" t="s">
        <v>1414</v>
      </c>
      <c r="B139" s="346">
        <v>2623462</v>
      </c>
      <c r="C139" s="346">
        <v>288758.91202470002</v>
      </c>
      <c r="D139" s="347">
        <v>2.1752768251406527E-3</v>
      </c>
      <c r="E139" s="348">
        <v>0.11006788435460473</v>
      </c>
      <c r="F139" s="346">
        <v>1734572</v>
      </c>
      <c r="G139" s="346">
        <v>228656.6836623</v>
      </c>
      <c r="H139" s="347">
        <v>1.756258073411981E-3</v>
      </c>
      <c r="I139" s="328"/>
    </row>
    <row r="140" spans="1:9" s="370" customFormat="1" ht="20.100000000000001" customHeight="1">
      <c r="A140" s="339" t="s">
        <v>1415</v>
      </c>
      <c r="B140" s="340">
        <v>44398</v>
      </c>
      <c r="C140" s="340">
        <v>156003.94136370003</v>
      </c>
      <c r="D140" s="341">
        <v>1.1752079127172713E-3</v>
      </c>
      <c r="E140" s="342">
        <v>3.5137605604689406</v>
      </c>
      <c r="F140" s="340">
        <v>53203</v>
      </c>
      <c r="G140" s="340">
        <v>129973.6657842</v>
      </c>
      <c r="H140" s="341">
        <v>9.9829708105789172E-4</v>
      </c>
      <c r="I140" s="328"/>
    </row>
    <row r="141" spans="1:9" s="370" customFormat="1" ht="27.95" customHeight="1">
      <c r="A141" s="345" t="s">
        <v>1416</v>
      </c>
      <c r="B141" s="346">
        <v>173</v>
      </c>
      <c r="C141" s="346">
        <v>35067.053282499997</v>
      </c>
      <c r="D141" s="347">
        <v>2.6416690586806809E-4</v>
      </c>
      <c r="E141" s="348">
        <v>202.69972995664739</v>
      </c>
      <c r="F141" s="346">
        <v>410</v>
      </c>
      <c r="G141" s="346">
        <v>74674.305907200003</v>
      </c>
      <c r="H141" s="347">
        <v>5.7355573659786723E-4</v>
      </c>
      <c r="I141" s="328"/>
    </row>
    <row r="142" spans="1:9" s="370" customFormat="1" ht="38.1" customHeight="1">
      <c r="A142" s="345" t="s">
        <v>1417</v>
      </c>
      <c r="B142" s="346">
        <v>121</v>
      </c>
      <c r="C142" s="346">
        <v>3479.7332035999998</v>
      </c>
      <c r="D142" s="347">
        <v>2.6213504346546525E-5</v>
      </c>
      <c r="E142" s="348">
        <v>28.758125649586773</v>
      </c>
      <c r="F142" s="346">
        <v>232</v>
      </c>
      <c r="G142" s="346">
        <v>5657.9854391999997</v>
      </c>
      <c r="H142" s="347">
        <v>4.3457652090844119E-5</v>
      </c>
      <c r="I142" s="328"/>
    </row>
    <row r="143" spans="1:9" s="370" customFormat="1" ht="18" customHeight="1">
      <c r="A143" s="345" t="s">
        <v>1418</v>
      </c>
      <c r="B143" s="346">
        <v>102</v>
      </c>
      <c r="C143" s="346">
        <v>389.13407810000001</v>
      </c>
      <c r="D143" s="347">
        <v>2.9314223967258767E-6</v>
      </c>
      <c r="E143" s="348">
        <v>3.8150399813725491</v>
      </c>
      <c r="F143" s="346">
        <v>113</v>
      </c>
      <c r="G143" s="346">
        <v>182.84144520000001</v>
      </c>
      <c r="H143" s="347">
        <v>1.4043620293254466E-6</v>
      </c>
      <c r="I143" s="328"/>
    </row>
    <row r="144" spans="1:9" s="370" customFormat="1" ht="18" customHeight="1">
      <c r="A144" s="345" t="s">
        <v>1419</v>
      </c>
      <c r="B144" s="346">
        <v>43976</v>
      </c>
      <c r="C144" s="346">
        <v>37691.170214700003</v>
      </c>
      <c r="D144" s="347">
        <v>2.8393488708481956E-4</v>
      </c>
      <c r="E144" s="348">
        <v>0.85708500579179558</v>
      </c>
      <c r="F144" s="346">
        <v>52443</v>
      </c>
      <c r="G144" s="346">
        <v>26313.009241299998</v>
      </c>
      <c r="H144" s="347">
        <v>2.021040197716141E-4</v>
      </c>
      <c r="I144" s="328"/>
    </row>
    <row r="145" spans="1:9" s="370" customFormat="1" ht="27" customHeight="1">
      <c r="A145" s="345" t="s">
        <v>1420</v>
      </c>
      <c r="B145" s="346">
        <v>26</v>
      </c>
      <c r="C145" s="346">
        <v>79376.850584800006</v>
      </c>
      <c r="D145" s="347">
        <v>5.9796119302111118E-4</v>
      </c>
      <c r="E145" s="348">
        <v>3052.9557917230773</v>
      </c>
      <c r="F145" s="346">
        <v>5</v>
      </c>
      <c r="G145" s="346">
        <v>23145.523751299999</v>
      </c>
      <c r="H145" s="347">
        <v>1.7777531056824085E-4</v>
      </c>
      <c r="I145" s="328"/>
    </row>
    <row r="146" spans="1:9" s="370" customFormat="1" ht="5.0999999999999996" customHeight="1">
      <c r="A146" s="345"/>
      <c r="B146" s="346"/>
      <c r="C146" s="346"/>
      <c r="D146" s="347"/>
      <c r="E146" s="348"/>
      <c r="F146" s="346"/>
      <c r="G146" s="346"/>
      <c r="H146" s="347"/>
      <c r="I146" s="328"/>
    </row>
    <row r="147" spans="1:9" s="370" customFormat="1" ht="20.100000000000001" customHeight="1">
      <c r="A147" s="317" t="s">
        <v>24</v>
      </c>
      <c r="B147" s="364">
        <v>7652990</v>
      </c>
      <c r="C147" s="364">
        <v>132745822.82465543</v>
      </c>
      <c r="D147" s="365">
        <v>1</v>
      </c>
      <c r="E147" s="366">
        <v>17.345615612284274</v>
      </c>
      <c r="F147" s="364">
        <v>6730989</v>
      </c>
      <c r="G147" s="364">
        <v>130195377.95950218</v>
      </c>
      <c r="H147" s="365">
        <v>1</v>
      </c>
      <c r="I147" s="328"/>
    </row>
    <row r="148" spans="1:9" s="370" customFormat="1" ht="12">
      <c r="A148" s="321" t="s">
        <v>14</v>
      </c>
      <c r="B148" s="332"/>
      <c r="C148" s="332"/>
      <c r="D148" s="332"/>
      <c r="E148" s="332"/>
      <c r="F148" s="332"/>
      <c r="G148" s="332"/>
      <c r="H148" s="332"/>
      <c r="I148" s="328"/>
    </row>
    <row r="149" spans="1:9" ht="12.95" customHeight="1">
      <c r="A149" s="367" t="s">
        <v>1301</v>
      </c>
      <c r="B149" s="328"/>
      <c r="C149" s="328"/>
      <c r="D149" s="328"/>
      <c r="E149" s="328"/>
      <c r="F149" s="328"/>
      <c r="G149" s="328"/>
      <c r="H149" s="328"/>
      <c r="I149" s="328"/>
    </row>
    <row r="150" spans="1:9" ht="12.95" customHeight="1">
      <c r="A150" s="369" t="s">
        <v>1302</v>
      </c>
      <c r="B150" s="328"/>
      <c r="C150" s="328"/>
      <c r="D150" s="328"/>
      <c r="E150" s="328"/>
      <c r="F150" s="328"/>
      <c r="G150" s="328"/>
      <c r="H150" s="328"/>
      <c r="I150" s="328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5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P289"/>
  <sheetViews>
    <sheetView view="pageBreakPreview" zoomScale="60" workbookViewId="0">
      <selection activeCell="D23" sqref="D23"/>
    </sheetView>
  </sheetViews>
  <sheetFormatPr defaultColWidth="10.28515625" defaultRowHeight="11.25"/>
  <cols>
    <col min="1" max="1" width="31" style="381" customWidth="1"/>
    <col min="2" max="2" width="9.7109375" style="381" bestFit="1" customWidth="1"/>
    <col min="3" max="3" width="11.5703125" style="381" bestFit="1" customWidth="1"/>
    <col min="4" max="4" width="8.85546875" style="381" bestFit="1" customWidth="1"/>
    <col min="5" max="5" width="8" style="381" bestFit="1" customWidth="1"/>
    <col min="6" max="6" width="9.7109375" style="381" bestFit="1" customWidth="1"/>
    <col min="7" max="7" width="11.28515625" style="381" bestFit="1" customWidth="1"/>
    <col min="8" max="8" width="8.85546875" style="381" bestFit="1" customWidth="1"/>
    <col min="9" max="9" width="5.5703125" style="381" customWidth="1"/>
    <col min="10" max="16384" width="10.28515625" style="381"/>
  </cols>
  <sheetData>
    <row r="1" spans="1:13" s="370" customFormat="1" ht="12">
      <c r="A1" s="328"/>
      <c r="B1" s="328"/>
      <c r="C1" s="328"/>
      <c r="D1" s="328"/>
      <c r="E1" s="328"/>
      <c r="F1" s="328"/>
      <c r="G1" s="328"/>
      <c r="H1" s="6"/>
      <c r="I1" s="328"/>
    </row>
    <row r="2" spans="1:13" s="370" customFormat="1" ht="15" customHeight="1">
      <c r="A2" s="7" t="s">
        <v>1433</v>
      </c>
      <c r="B2" s="330"/>
      <c r="C2" s="330"/>
      <c r="D2" s="330"/>
      <c r="E2" s="330"/>
      <c r="F2" s="330"/>
      <c r="G2" s="330"/>
      <c r="H2" s="330"/>
      <c r="I2" s="328"/>
    </row>
    <row r="3" spans="1:13" s="370" customFormat="1" ht="15" customHeight="1">
      <c r="A3" s="7" t="s">
        <v>21</v>
      </c>
      <c r="B3" s="330"/>
      <c r="C3" s="330"/>
      <c r="D3" s="330"/>
      <c r="E3" s="330"/>
      <c r="F3" s="330"/>
      <c r="G3" s="330"/>
      <c r="H3" s="330"/>
      <c r="I3" s="328"/>
    </row>
    <row r="4" spans="1:13" s="370" customFormat="1" ht="12">
      <c r="A4" s="331"/>
      <c r="B4" s="332"/>
      <c r="C4" s="332"/>
      <c r="D4" s="332"/>
      <c r="E4" s="332"/>
      <c r="F4" s="333"/>
      <c r="G4" s="333"/>
      <c r="H4" s="334" t="s">
        <v>22</v>
      </c>
      <c r="I4" s="328"/>
    </row>
    <row r="5" spans="1:13" s="370" customFormat="1" ht="15" customHeight="1">
      <c r="A5" s="335"/>
      <c r="B5" s="1388" t="s">
        <v>0</v>
      </c>
      <c r="C5" s="1388"/>
      <c r="D5" s="1388"/>
      <c r="E5" s="1388"/>
      <c r="F5" s="1389" t="s">
        <v>1</v>
      </c>
      <c r="G5" s="1389"/>
      <c r="H5" s="1389"/>
      <c r="I5" s="328"/>
    </row>
    <row r="6" spans="1:13" s="370" customFormat="1" ht="39.950000000000003" customHeight="1">
      <c r="A6" s="293" t="s">
        <v>1309</v>
      </c>
      <c r="B6" s="336" t="s">
        <v>23</v>
      </c>
      <c r="C6" s="336" t="s">
        <v>3</v>
      </c>
      <c r="D6" s="336" t="s">
        <v>1310</v>
      </c>
      <c r="E6" s="336" t="s">
        <v>1311</v>
      </c>
      <c r="F6" s="336" t="s">
        <v>1312</v>
      </c>
      <c r="G6" s="336" t="s">
        <v>3</v>
      </c>
      <c r="H6" s="336" t="s">
        <v>1310</v>
      </c>
      <c r="I6" s="328"/>
    </row>
    <row r="7" spans="1:13" s="370" customFormat="1" ht="15" customHeight="1">
      <c r="A7" s="293" t="s">
        <v>6</v>
      </c>
      <c r="B7" s="293" t="s">
        <v>7</v>
      </c>
      <c r="C7" s="293" t="s">
        <v>8</v>
      </c>
      <c r="D7" s="293" t="s">
        <v>9</v>
      </c>
      <c r="E7" s="293" t="s">
        <v>10</v>
      </c>
      <c r="F7" s="293" t="s">
        <v>11</v>
      </c>
      <c r="G7" s="293" t="s">
        <v>12</v>
      </c>
      <c r="H7" s="293" t="s">
        <v>13</v>
      </c>
      <c r="I7" s="328"/>
      <c r="K7" s="371"/>
      <c r="L7" s="372"/>
      <c r="M7" s="372"/>
    </row>
    <row r="8" spans="1:13" s="370" customFormat="1" ht="5.0999999999999996" customHeight="1">
      <c r="A8" s="338"/>
      <c r="B8" s="338"/>
      <c r="C8" s="338"/>
      <c r="D8" s="338"/>
      <c r="E8" s="338"/>
      <c r="F8" s="338"/>
      <c r="G8" s="338"/>
      <c r="H8" s="338"/>
      <c r="I8" s="328"/>
      <c r="K8" s="371"/>
      <c r="L8" s="372"/>
      <c r="M8" s="372"/>
    </row>
    <row r="9" spans="1:13" s="370" customFormat="1" ht="20.100000000000001" customHeight="1">
      <c r="A9" s="339" t="s">
        <v>1313</v>
      </c>
      <c r="B9" s="340">
        <v>725921</v>
      </c>
      <c r="C9" s="340">
        <v>1025043.6272182</v>
      </c>
      <c r="D9" s="341">
        <v>2.1425142466069476E-2</v>
      </c>
      <c r="E9" s="342">
        <v>1.412059476469478</v>
      </c>
      <c r="F9" s="340">
        <v>728102</v>
      </c>
      <c r="G9" s="340">
        <v>1015782.3228419001</v>
      </c>
      <c r="H9" s="341">
        <v>2.1655187766905674E-2</v>
      </c>
      <c r="I9" s="328"/>
      <c r="K9" s="373"/>
      <c r="L9" s="374"/>
      <c r="M9" s="374"/>
    </row>
    <row r="10" spans="1:13" s="370" customFormat="1" ht="18" customHeight="1">
      <c r="A10" s="345" t="s">
        <v>1314</v>
      </c>
      <c r="B10" s="346">
        <v>706082</v>
      </c>
      <c r="C10" s="346">
        <v>905947.2740791</v>
      </c>
      <c r="D10" s="347">
        <v>1.8935827606252908E-2</v>
      </c>
      <c r="E10" s="348">
        <v>1.2830624121264953</v>
      </c>
      <c r="F10" s="346">
        <v>708394</v>
      </c>
      <c r="G10" s="346">
        <v>899857.91568420012</v>
      </c>
      <c r="H10" s="347">
        <v>1.9183826780091239E-2</v>
      </c>
      <c r="I10" s="328"/>
      <c r="K10" s="373"/>
      <c r="L10" s="374"/>
      <c r="M10" s="374"/>
    </row>
    <row r="11" spans="1:13" s="370" customFormat="1" ht="18" customHeight="1">
      <c r="A11" s="349" t="s">
        <v>1315</v>
      </c>
      <c r="B11" s="346">
        <v>520710</v>
      </c>
      <c r="C11" s="346">
        <v>351151.61114380002</v>
      </c>
      <c r="D11" s="347">
        <v>7.3396615482242602E-3</v>
      </c>
      <c r="E11" s="348">
        <v>0.67437078439784148</v>
      </c>
      <c r="F11" s="346">
        <v>521661</v>
      </c>
      <c r="G11" s="346">
        <v>371474.42751830001</v>
      </c>
      <c r="H11" s="347">
        <v>7.9193625421700008E-3</v>
      </c>
      <c r="I11" s="328"/>
      <c r="K11" s="375"/>
      <c r="L11" s="376"/>
      <c r="M11" s="376"/>
    </row>
    <row r="12" spans="1:13" s="370" customFormat="1" ht="18" customHeight="1">
      <c r="A12" s="349" t="s">
        <v>1316</v>
      </c>
      <c r="B12" s="346">
        <v>24911</v>
      </c>
      <c r="C12" s="346">
        <v>27710.9105055</v>
      </c>
      <c r="D12" s="347">
        <v>5.7920481595117148E-4</v>
      </c>
      <c r="E12" s="348">
        <v>1.1123965519449239</v>
      </c>
      <c r="F12" s="346">
        <v>24217</v>
      </c>
      <c r="G12" s="346">
        <v>22709.522056500002</v>
      </c>
      <c r="H12" s="347">
        <v>4.8413813980767179E-4</v>
      </c>
      <c r="I12" s="328"/>
      <c r="K12" s="375"/>
      <c r="L12" s="376"/>
      <c r="M12" s="376"/>
    </row>
    <row r="13" spans="1:13" s="370" customFormat="1" ht="30" customHeight="1">
      <c r="A13" s="349" t="s">
        <v>1317</v>
      </c>
      <c r="B13" s="346">
        <v>10245</v>
      </c>
      <c r="C13" s="346">
        <v>6913.5883347999998</v>
      </c>
      <c r="D13" s="347">
        <v>1.4450566892146034E-4</v>
      </c>
      <c r="E13" s="348">
        <v>0.67482560612981946</v>
      </c>
      <c r="F13" s="346">
        <v>10541</v>
      </c>
      <c r="G13" s="346">
        <v>9394.3363229000006</v>
      </c>
      <c r="H13" s="347">
        <v>2.0027530745829412E-4</v>
      </c>
      <c r="I13" s="328"/>
      <c r="K13" s="375"/>
      <c r="L13" s="376"/>
      <c r="M13" s="376"/>
    </row>
    <row r="14" spans="1:13" s="370" customFormat="1" ht="30" customHeight="1">
      <c r="A14" s="349" t="s">
        <v>1318</v>
      </c>
      <c r="B14" s="346">
        <v>1275</v>
      </c>
      <c r="C14" s="346">
        <v>2272.1733681000001</v>
      </c>
      <c r="D14" s="347">
        <v>4.7492259672171602E-5</v>
      </c>
      <c r="E14" s="348">
        <v>1.7820967592941177</v>
      </c>
      <c r="F14" s="346">
        <v>1265</v>
      </c>
      <c r="G14" s="346">
        <v>2231.7516286999999</v>
      </c>
      <c r="H14" s="347">
        <v>4.7578107515578557E-5</v>
      </c>
      <c r="I14" s="328"/>
      <c r="K14" s="375"/>
      <c r="L14" s="376"/>
      <c r="M14" s="376"/>
    </row>
    <row r="15" spans="1:13" s="370" customFormat="1" ht="18" customHeight="1">
      <c r="A15" s="349" t="s">
        <v>1319</v>
      </c>
      <c r="B15" s="346">
        <v>148446</v>
      </c>
      <c r="C15" s="346">
        <v>414261.76806520001</v>
      </c>
      <c r="D15" s="347">
        <v>8.6587703814419176E-3</v>
      </c>
      <c r="E15" s="348">
        <v>2.7906563199089232</v>
      </c>
      <c r="F15" s="346">
        <v>150104</v>
      </c>
      <c r="G15" s="346">
        <v>378285.57572820003</v>
      </c>
      <c r="H15" s="347">
        <v>8.0645675630458807E-3</v>
      </c>
      <c r="I15" s="328"/>
      <c r="K15" s="377"/>
      <c r="L15" s="377"/>
      <c r="M15" s="377"/>
    </row>
    <row r="16" spans="1:13" s="370" customFormat="1" ht="30" customHeight="1">
      <c r="A16" s="349" t="s">
        <v>1320</v>
      </c>
      <c r="B16" s="346">
        <v>78</v>
      </c>
      <c r="C16" s="346">
        <v>38933.045911200003</v>
      </c>
      <c r="D16" s="347">
        <v>8.1376639309413499E-4</v>
      </c>
      <c r="E16" s="348">
        <v>499.14161424615389</v>
      </c>
      <c r="F16" s="346">
        <v>68</v>
      </c>
      <c r="G16" s="346">
        <v>37672.793478699998</v>
      </c>
      <c r="H16" s="347">
        <v>8.0313606383961825E-4</v>
      </c>
      <c r="I16" s="328"/>
      <c r="K16" s="377"/>
      <c r="L16" s="377"/>
      <c r="M16" s="377"/>
    </row>
    <row r="17" spans="1:16" s="370" customFormat="1" ht="30" customHeight="1">
      <c r="A17" s="349" t="s">
        <v>1321</v>
      </c>
      <c r="B17" s="346">
        <v>417</v>
      </c>
      <c r="C17" s="346">
        <v>64704.176750500003</v>
      </c>
      <c r="D17" s="347">
        <v>1.3524265389477938E-3</v>
      </c>
      <c r="E17" s="348">
        <v>155.16589148800961</v>
      </c>
      <c r="F17" s="346">
        <v>538</v>
      </c>
      <c r="G17" s="346">
        <v>78089.508950899995</v>
      </c>
      <c r="H17" s="347">
        <v>1.6647690562541916E-3</v>
      </c>
      <c r="I17" s="328"/>
      <c r="K17" s="378"/>
      <c r="L17" s="378"/>
      <c r="M17" s="378"/>
      <c r="N17" s="379"/>
      <c r="P17" s="380"/>
    </row>
    <row r="18" spans="1:16" s="370" customFormat="1" ht="18" customHeight="1">
      <c r="A18" s="345" t="s">
        <v>1322</v>
      </c>
      <c r="B18" s="346">
        <v>19375</v>
      </c>
      <c r="C18" s="346">
        <v>118697.3525007</v>
      </c>
      <c r="D18" s="347">
        <v>2.4809750728116246E-3</v>
      </c>
      <c r="E18" s="348">
        <v>6.1263149677780646</v>
      </c>
      <c r="F18" s="346">
        <v>19223</v>
      </c>
      <c r="G18" s="346">
        <v>115423.7305794</v>
      </c>
      <c r="H18" s="347">
        <v>2.4606871986712782E-3</v>
      </c>
      <c r="I18" s="328"/>
      <c r="K18" s="378"/>
      <c r="L18" s="378"/>
      <c r="M18" s="378"/>
      <c r="N18" s="379"/>
      <c r="P18" s="380"/>
    </row>
    <row r="19" spans="1:16" s="370" customFormat="1" ht="18" customHeight="1">
      <c r="A19" s="345" t="s">
        <v>1323</v>
      </c>
      <c r="B19" s="346">
        <v>464</v>
      </c>
      <c r="C19" s="346">
        <v>399.00063840000001</v>
      </c>
      <c r="D19" s="347">
        <v>8.3397870049417228E-6</v>
      </c>
      <c r="E19" s="348">
        <v>0.85991516896551723</v>
      </c>
      <c r="F19" s="346">
        <v>485</v>
      </c>
      <c r="G19" s="346">
        <v>500.67657830000002</v>
      </c>
      <c r="H19" s="347">
        <v>1.0673788143157001E-5</v>
      </c>
      <c r="I19" s="328"/>
      <c r="K19" s="378"/>
      <c r="L19" s="378"/>
      <c r="M19" s="378"/>
      <c r="N19" s="379"/>
      <c r="P19" s="380"/>
    </row>
    <row r="20" spans="1:16" s="370" customFormat="1" ht="20.100000000000001" customHeight="1">
      <c r="A20" s="339" t="s">
        <v>1324</v>
      </c>
      <c r="B20" s="340">
        <v>108872</v>
      </c>
      <c r="C20" s="340">
        <v>20357031.006149299</v>
      </c>
      <c r="D20" s="341">
        <v>0.42549631831436097</v>
      </c>
      <c r="E20" s="342">
        <v>186.98132675205102</v>
      </c>
      <c r="F20" s="340">
        <v>104488</v>
      </c>
      <c r="G20" s="340">
        <v>19170577.7299973</v>
      </c>
      <c r="H20" s="341">
        <v>0.40869234579874264</v>
      </c>
      <c r="I20" s="328"/>
      <c r="K20" s="378"/>
      <c r="L20" s="378"/>
      <c r="M20" s="378"/>
      <c r="N20" s="379"/>
      <c r="P20" s="380"/>
    </row>
    <row r="21" spans="1:16" s="370" customFormat="1" ht="30" customHeight="1">
      <c r="A21" s="345" t="s">
        <v>1325</v>
      </c>
      <c r="B21" s="346">
        <v>18197</v>
      </c>
      <c r="C21" s="346">
        <v>8806463.1670078002</v>
      </c>
      <c r="D21" s="347">
        <v>0.18406994879562472</v>
      </c>
      <c r="E21" s="348">
        <v>483.95137478748148</v>
      </c>
      <c r="F21" s="346">
        <v>14844</v>
      </c>
      <c r="G21" s="346">
        <v>8281388.6900366005</v>
      </c>
      <c r="H21" s="347">
        <v>0.17654867880722505</v>
      </c>
      <c r="I21" s="328"/>
      <c r="K21" s="378"/>
      <c r="L21" s="378"/>
      <c r="M21" s="378"/>
      <c r="N21" s="379"/>
      <c r="P21" s="380"/>
    </row>
    <row r="22" spans="1:16" s="370" customFormat="1" ht="18" customHeight="1">
      <c r="A22" s="349" t="s">
        <v>1326</v>
      </c>
      <c r="B22" s="346">
        <v>8113</v>
      </c>
      <c r="C22" s="346">
        <v>6224921.5229313001</v>
      </c>
      <c r="D22" s="347">
        <v>0.13011136982613031</v>
      </c>
      <c r="E22" s="348">
        <v>767.27739713192409</v>
      </c>
      <c r="F22" s="346">
        <v>5298</v>
      </c>
      <c r="G22" s="346">
        <v>5386316.7909204001</v>
      </c>
      <c r="H22" s="347">
        <v>0.11482942640021959</v>
      </c>
      <c r="I22" s="328"/>
      <c r="K22" s="378"/>
      <c r="L22" s="378"/>
      <c r="M22" s="378"/>
      <c r="N22" s="379"/>
      <c r="P22" s="380"/>
    </row>
    <row r="23" spans="1:16" s="370" customFormat="1" ht="18" customHeight="1">
      <c r="A23" s="349" t="s">
        <v>1327</v>
      </c>
      <c r="B23" s="346">
        <v>6699</v>
      </c>
      <c r="C23" s="346">
        <v>1242752.9988710999</v>
      </c>
      <c r="D23" s="347">
        <v>2.5975635908500223E-2</v>
      </c>
      <c r="E23" s="348">
        <v>185.51321075848634</v>
      </c>
      <c r="F23" s="346">
        <v>6946</v>
      </c>
      <c r="G23" s="346">
        <v>1796893.3294470001</v>
      </c>
      <c r="H23" s="347">
        <v>3.8307481407442737E-2</v>
      </c>
      <c r="I23" s="328"/>
      <c r="P23" s="380"/>
    </row>
    <row r="24" spans="1:16" s="370" customFormat="1" ht="30" customHeight="1">
      <c r="A24" s="349" t="s">
        <v>1328</v>
      </c>
      <c r="B24" s="346">
        <v>174</v>
      </c>
      <c r="C24" s="346">
        <v>7902.8270030000003</v>
      </c>
      <c r="D24" s="347">
        <v>1.6518242729188058E-4</v>
      </c>
      <c r="E24" s="348">
        <v>45.418545994252874</v>
      </c>
      <c r="F24" s="346">
        <v>115</v>
      </c>
      <c r="G24" s="346">
        <v>2185.2319216999999</v>
      </c>
      <c r="H24" s="347">
        <v>4.658636650247645E-5</v>
      </c>
      <c r="I24" s="328"/>
      <c r="P24" s="380"/>
    </row>
    <row r="25" spans="1:16" s="370" customFormat="1" ht="18" customHeight="1">
      <c r="A25" s="349" t="s">
        <v>1329</v>
      </c>
      <c r="B25" s="346">
        <v>3211</v>
      </c>
      <c r="C25" s="346">
        <v>1330885.8182024001</v>
      </c>
      <c r="D25" s="347">
        <v>2.7817760633702303E-2</v>
      </c>
      <c r="E25" s="348">
        <v>414.47705331747125</v>
      </c>
      <c r="F25" s="346">
        <v>2485</v>
      </c>
      <c r="G25" s="346">
        <v>1095993.3377475</v>
      </c>
      <c r="H25" s="347">
        <v>2.3365184633060223E-2</v>
      </c>
      <c r="I25" s="328"/>
      <c r="K25" s="380"/>
    </row>
    <row r="26" spans="1:16" s="370" customFormat="1" ht="39.950000000000003" customHeight="1">
      <c r="A26" s="345" t="s">
        <v>1330</v>
      </c>
      <c r="B26" s="346">
        <v>90675</v>
      </c>
      <c r="C26" s="346">
        <v>11550567.839141501</v>
      </c>
      <c r="D26" s="347">
        <v>0.24142636951873628</v>
      </c>
      <c r="E26" s="348">
        <v>127.38426070186381</v>
      </c>
      <c r="F26" s="346">
        <v>89644</v>
      </c>
      <c r="G26" s="346">
        <v>10889189.039960701</v>
      </c>
      <c r="H26" s="347">
        <v>0.23214366699151762</v>
      </c>
      <c r="I26" s="328"/>
      <c r="K26" s="380"/>
    </row>
    <row r="27" spans="1:16" s="370" customFormat="1" ht="18" customHeight="1">
      <c r="A27" s="349" t="s">
        <v>1326</v>
      </c>
      <c r="B27" s="346">
        <v>22969</v>
      </c>
      <c r="C27" s="346">
        <v>8865537.0742534008</v>
      </c>
      <c r="D27" s="347">
        <v>0.18530469319591836</v>
      </c>
      <c r="E27" s="348">
        <v>385.97836537304198</v>
      </c>
      <c r="F27" s="346">
        <v>18826</v>
      </c>
      <c r="G27" s="346">
        <v>8108487.5507803997</v>
      </c>
      <c r="H27" s="347">
        <v>0.17286264632614229</v>
      </c>
      <c r="I27" s="328"/>
      <c r="K27" s="380"/>
    </row>
    <row r="28" spans="1:16" s="370" customFormat="1" ht="18" customHeight="1">
      <c r="A28" s="349" t="s">
        <v>1327</v>
      </c>
      <c r="B28" s="346">
        <v>50399</v>
      </c>
      <c r="C28" s="346">
        <v>1611561.4283944999</v>
      </c>
      <c r="D28" s="347">
        <v>3.3684354772174643E-2</v>
      </c>
      <c r="E28" s="348">
        <v>31.976059612184763</v>
      </c>
      <c r="F28" s="346">
        <v>54740</v>
      </c>
      <c r="G28" s="346">
        <v>1734686.3374216</v>
      </c>
      <c r="H28" s="347">
        <v>3.6981307420721261E-2</v>
      </c>
      <c r="I28" s="328"/>
      <c r="K28" s="380"/>
    </row>
    <row r="29" spans="1:16" s="370" customFormat="1" ht="30" customHeight="1">
      <c r="A29" s="349" t="s">
        <v>1328</v>
      </c>
      <c r="B29" s="346">
        <v>1182</v>
      </c>
      <c r="C29" s="346">
        <v>26807.0546115</v>
      </c>
      <c r="D29" s="347">
        <v>5.6031270171960396E-4</v>
      </c>
      <c r="E29" s="348">
        <v>22.679403224619289</v>
      </c>
      <c r="F29" s="346">
        <v>635</v>
      </c>
      <c r="G29" s="346">
        <v>4967.6295025999998</v>
      </c>
      <c r="H29" s="347">
        <v>1.059035456870877E-4</v>
      </c>
      <c r="I29" s="328"/>
      <c r="K29" s="380"/>
    </row>
    <row r="30" spans="1:16" s="370" customFormat="1" ht="18" customHeight="1">
      <c r="A30" s="349" t="s">
        <v>1329</v>
      </c>
      <c r="B30" s="346">
        <v>16125</v>
      </c>
      <c r="C30" s="346">
        <v>1046662.2818821</v>
      </c>
      <c r="D30" s="347">
        <v>2.1877008848923653E-2</v>
      </c>
      <c r="E30" s="348">
        <v>64.909288798889918</v>
      </c>
      <c r="F30" s="346">
        <v>15443</v>
      </c>
      <c r="G30" s="346">
        <v>1041047.5222561</v>
      </c>
      <c r="H30" s="347">
        <v>2.2193809698966966E-2</v>
      </c>
      <c r="I30" s="328"/>
    </row>
    <row r="31" spans="1:16" s="370" customFormat="1" ht="20.100000000000001" customHeight="1">
      <c r="A31" s="339" t="s">
        <v>1331</v>
      </c>
      <c r="B31" s="340">
        <v>177474</v>
      </c>
      <c r="C31" s="340">
        <v>3228298.2199024004</v>
      </c>
      <c r="D31" s="341">
        <v>6.7476883371368895E-2</v>
      </c>
      <c r="E31" s="342">
        <v>18.19026009388643</v>
      </c>
      <c r="F31" s="340">
        <v>176061</v>
      </c>
      <c r="G31" s="340">
        <v>3324022.6060470999</v>
      </c>
      <c r="H31" s="341">
        <v>7.0863936157109772E-2</v>
      </c>
      <c r="I31" s="328"/>
    </row>
    <row r="32" spans="1:16" s="370" customFormat="1" ht="30" customHeight="1">
      <c r="A32" s="345" t="s">
        <v>1332</v>
      </c>
      <c r="B32" s="346">
        <v>3600</v>
      </c>
      <c r="C32" s="346">
        <v>1501704.1530997001</v>
      </c>
      <c r="D32" s="347">
        <v>3.1388152238324571E-2</v>
      </c>
      <c r="E32" s="348">
        <v>417.14004252769445</v>
      </c>
      <c r="F32" s="346">
        <v>4722</v>
      </c>
      <c r="G32" s="346">
        <v>1430744.3034923</v>
      </c>
      <c r="H32" s="347">
        <v>3.0501649656467532E-2</v>
      </c>
      <c r="I32" s="328"/>
    </row>
    <row r="33" spans="1:9" s="370" customFormat="1" ht="30" customHeight="1">
      <c r="A33" s="345" t="s">
        <v>1333</v>
      </c>
      <c r="B33" s="346">
        <v>33363</v>
      </c>
      <c r="C33" s="346">
        <v>571701.83104309998</v>
      </c>
      <c r="D33" s="347">
        <v>1.1949533515419641E-2</v>
      </c>
      <c r="E33" s="348">
        <v>17.135804065674549</v>
      </c>
      <c r="F33" s="346">
        <v>31997</v>
      </c>
      <c r="G33" s="346">
        <v>678346.3044435</v>
      </c>
      <c r="H33" s="347">
        <v>1.4461480834409944E-2</v>
      </c>
      <c r="I33" s="328"/>
    </row>
    <row r="34" spans="1:9" s="370" customFormat="1" ht="30" customHeight="1">
      <c r="A34" s="345" t="s">
        <v>1334</v>
      </c>
      <c r="B34" s="346">
        <v>30740</v>
      </c>
      <c r="C34" s="346">
        <v>98890.512904699994</v>
      </c>
      <c r="D34" s="347">
        <v>2.066978683898363E-3</v>
      </c>
      <c r="E34" s="348">
        <v>3.2169978173292124</v>
      </c>
      <c r="F34" s="346">
        <v>31062</v>
      </c>
      <c r="G34" s="346">
        <v>97749.605599300005</v>
      </c>
      <c r="H34" s="347">
        <v>2.0838973230717264E-3</v>
      </c>
      <c r="I34" s="328"/>
    </row>
    <row r="35" spans="1:9" s="370" customFormat="1" ht="5.0999999999999996" customHeight="1">
      <c r="A35" s="355"/>
      <c r="B35" s="356"/>
      <c r="C35" s="356"/>
      <c r="D35" s="357"/>
      <c r="E35" s="358"/>
      <c r="F35" s="356"/>
      <c r="G35" s="356"/>
      <c r="H35" s="357"/>
      <c r="I35" s="328"/>
    </row>
    <row r="36" spans="1:9" s="370" customFormat="1" ht="12">
      <c r="A36" s="345"/>
      <c r="B36" s="346"/>
      <c r="C36" s="346"/>
      <c r="D36" s="347"/>
      <c r="E36" s="348"/>
      <c r="F36" s="346"/>
      <c r="G36" s="346"/>
      <c r="H36" s="359" t="s">
        <v>1434</v>
      </c>
      <c r="I36" s="328"/>
    </row>
    <row r="37" spans="1:9" s="370" customFormat="1" ht="15" customHeight="1">
      <c r="A37" s="1390"/>
      <c r="B37" s="1390"/>
      <c r="C37" s="1390"/>
      <c r="D37" s="1390"/>
      <c r="E37" s="1390"/>
      <c r="F37" s="1390"/>
      <c r="G37" s="1390"/>
      <c r="H37" s="1390"/>
      <c r="I37" s="328"/>
    </row>
    <row r="38" spans="1:9" s="370" customFormat="1" ht="15" customHeight="1">
      <c r="A38" s="1391"/>
      <c r="B38" s="1391"/>
      <c r="C38" s="1391"/>
      <c r="D38" s="1391"/>
      <c r="E38" s="1391"/>
      <c r="F38" s="1391"/>
      <c r="G38" s="1391"/>
      <c r="H38" s="1391"/>
      <c r="I38" s="328"/>
    </row>
    <row r="39" spans="1:9" s="370" customFormat="1" ht="12">
      <c r="A39" s="331"/>
      <c r="B39" s="332"/>
      <c r="C39" s="332"/>
      <c r="D39" s="332"/>
      <c r="E39" s="332"/>
      <c r="F39" s="333"/>
      <c r="G39" s="333"/>
      <c r="H39" s="334" t="s">
        <v>22</v>
      </c>
      <c r="I39" s="328"/>
    </row>
    <row r="40" spans="1:9" s="370" customFormat="1" ht="15" customHeight="1">
      <c r="A40" s="335"/>
      <c r="B40" s="1388" t="s">
        <v>0</v>
      </c>
      <c r="C40" s="1388"/>
      <c r="D40" s="1388"/>
      <c r="E40" s="1388"/>
      <c r="F40" s="1389" t="s">
        <v>1</v>
      </c>
      <c r="G40" s="1389"/>
      <c r="H40" s="1389"/>
      <c r="I40" s="328"/>
    </row>
    <row r="41" spans="1:9" s="370" customFormat="1" ht="39.950000000000003" customHeight="1">
      <c r="A41" s="293" t="s">
        <v>1309</v>
      </c>
      <c r="B41" s="336" t="s">
        <v>23</v>
      </c>
      <c r="C41" s="336" t="s">
        <v>3</v>
      </c>
      <c r="D41" s="336" t="s">
        <v>1310</v>
      </c>
      <c r="E41" s="336" t="s">
        <v>1311</v>
      </c>
      <c r="F41" s="336" t="s">
        <v>1312</v>
      </c>
      <c r="G41" s="336" t="s">
        <v>3</v>
      </c>
      <c r="H41" s="336" t="s">
        <v>1310</v>
      </c>
      <c r="I41" s="328"/>
    </row>
    <row r="42" spans="1:9" s="370" customFormat="1" ht="15" customHeight="1">
      <c r="A42" s="293" t="s">
        <v>6</v>
      </c>
      <c r="B42" s="293" t="s">
        <v>7</v>
      </c>
      <c r="C42" s="293" t="s">
        <v>8</v>
      </c>
      <c r="D42" s="293" t="s">
        <v>9</v>
      </c>
      <c r="E42" s="293" t="s">
        <v>10</v>
      </c>
      <c r="F42" s="293" t="s">
        <v>11</v>
      </c>
      <c r="G42" s="293" t="s">
        <v>12</v>
      </c>
      <c r="H42" s="293" t="s">
        <v>13</v>
      </c>
      <c r="I42" s="328"/>
    </row>
    <row r="43" spans="1:9" s="370" customFormat="1" ht="5.0999999999999996" customHeight="1">
      <c r="A43" s="338"/>
      <c r="B43" s="338"/>
      <c r="C43" s="338"/>
      <c r="D43" s="338"/>
      <c r="E43" s="338"/>
      <c r="F43" s="338"/>
      <c r="G43" s="338"/>
      <c r="H43" s="338"/>
      <c r="I43" s="328"/>
    </row>
    <row r="44" spans="1:9" s="370" customFormat="1" ht="27.95" customHeight="1">
      <c r="A44" s="345" t="s">
        <v>1336</v>
      </c>
      <c r="B44" s="346">
        <v>2515</v>
      </c>
      <c r="C44" s="346">
        <v>247596.4147042</v>
      </c>
      <c r="D44" s="347">
        <v>5.1751831027151774E-3</v>
      </c>
      <c r="E44" s="348">
        <v>98.447878610019885</v>
      </c>
      <c r="F44" s="346">
        <v>2248</v>
      </c>
      <c r="G44" s="346">
        <v>284290.67038790003</v>
      </c>
      <c r="H44" s="347">
        <v>6.060715676175105E-3</v>
      </c>
      <c r="I44" s="328"/>
    </row>
    <row r="45" spans="1:9" s="370" customFormat="1" ht="27.95" customHeight="1">
      <c r="A45" s="345" t="s">
        <v>1337</v>
      </c>
      <c r="B45" s="346">
        <v>100405</v>
      </c>
      <c r="C45" s="346">
        <v>123948.9361858</v>
      </c>
      <c r="D45" s="347">
        <v>2.5907420384685921E-3</v>
      </c>
      <c r="E45" s="348">
        <v>1.2344896786594293</v>
      </c>
      <c r="F45" s="346">
        <v>99549</v>
      </c>
      <c r="G45" s="346">
        <v>133627.92766340001</v>
      </c>
      <c r="H45" s="347">
        <v>2.848777537649479E-3</v>
      </c>
      <c r="I45" s="328"/>
    </row>
    <row r="46" spans="1:9" s="370" customFormat="1" ht="38.1" customHeight="1">
      <c r="A46" s="345" t="s">
        <v>1338</v>
      </c>
      <c r="B46" s="346">
        <v>1660</v>
      </c>
      <c r="C46" s="346">
        <v>575575.54412950005</v>
      </c>
      <c r="D46" s="347">
        <v>1.2030500659202617E-2</v>
      </c>
      <c r="E46" s="348">
        <v>346.73225549969885</v>
      </c>
      <c r="F46" s="346">
        <v>1446</v>
      </c>
      <c r="G46" s="346">
        <v>589439.94968640001</v>
      </c>
      <c r="H46" s="347">
        <v>1.2566110376938628E-2</v>
      </c>
      <c r="I46" s="328"/>
    </row>
    <row r="47" spans="1:9" s="370" customFormat="1" ht="18" customHeight="1">
      <c r="A47" s="345" t="s">
        <v>1339</v>
      </c>
      <c r="B47" s="346">
        <v>13</v>
      </c>
      <c r="C47" s="346">
        <v>2384.7583233</v>
      </c>
      <c r="D47" s="347">
        <v>4.9845475321384725E-5</v>
      </c>
      <c r="E47" s="348">
        <v>183.44294794615385</v>
      </c>
      <c r="F47" s="346">
        <v>12</v>
      </c>
      <c r="G47" s="346">
        <v>2222.7903491000002</v>
      </c>
      <c r="H47" s="347">
        <v>4.7387064426910888E-5</v>
      </c>
      <c r="I47" s="328"/>
    </row>
    <row r="48" spans="1:9" s="370" customFormat="1" ht="18" customHeight="1">
      <c r="A48" s="345" t="s">
        <v>1340</v>
      </c>
      <c r="B48" s="346" t="s">
        <v>15</v>
      </c>
      <c r="C48" s="346" t="s">
        <v>15</v>
      </c>
      <c r="D48" s="347" t="s">
        <v>15</v>
      </c>
      <c r="E48" s="348" t="s">
        <v>15</v>
      </c>
      <c r="F48" s="346" t="s">
        <v>15</v>
      </c>
      <c r="G48" s="346" t="s">
        <v>15</v>
      </c>
      <c r="H48" s="347" t="s">
        <v>15</v>
      </c>
      <c r="I48" s="328"/>
    </row>
    <row r="49" spans="1:9" s="370" customFormat="1" ht="27.95" customHeight="1">
      <c r="A49" s="345" t="s">
        <v>1341</v>
      </c>
      <c r="B49" s="346">
        <v>5123</v>
      </c>
      <c r="C49" s="346">
        <v>105682.7699007</v>
      </c>
      <c r="D49" s="347">
        <v>2.2089483229862021E-3</v>
      </c>
      <c r="E49" s="348">
        <v>20.629078645461643</v>
      </c>
      <c r="F49" s="346">
        <v>4995</v>
      </c>
      <c r="G49" s="346">
        <v>107406.34662520001</v>
      </c>
      <c r="H49" s="347">
        <v>2.2897667652049441E-3</v>
      </c>
      <c r="I49" s="328"/>
    </row>
    <row r="50" spans="1:9" s="370" customFormat="1" ht="18" customHeight="1">
      <c r="A50" s="345" t="s">
        <v>1342</v>
      </c>
      <c r="B50" s="346">
        <v>55</v>
      </c>
      <c r="C50" s="346">
        <v>813.2996114</v>
      </c>
      <c r="D50" s="347">
        <v>1.6999335032336812E-5</v>
      </c>
      <c r="E50" s="348">
        <v>14.787265661818182</v>
      </c>
      <c r="F50" s="346">
        <v>30</v>
      </c>
      <c r="G50" s="346">
        <v>194.70779999999999</v>
      </c>
      <c r="H50" s="347">
        <v>4.1509227655041369E-6</v>
      </c>
      <c r="I50" s="328"/>
    </row>
    <row r="51" spans="1:9" s="370" customFormat="1" ht="18" customHeight="1">
      <c r="A51" s="345" t="s">
        <v>1343</v>
      </c>
      <c r="B51" s="346" t="s">
        <v>15</v>
      </c>
      <c r="C51" s="346" t="s">
        <v>15</v>
      </c>
      <c r="D51" s="347" t="s">
        <v>15</v>
      </c>
      <c r="E51" s="348" t="s">
        <v>15</v>
      </c>
      <c r="F51" s="346" t="s">
        <v>15</v>
      </c>
      <c r="G51" s="346" t="s">
        <v>15</v>
      </c>
      <c r="H51" s="347" t="s">
        <v>15</v>
      </c>
      <c r="I51" s="328"/>
    </row>
    <row r="52" spans="1:9" s="370" customFormat="1" ht="20.100000000000001" customHeight="1">
      <c r="A52" s="339" t="s">
        <v>1344</v>
      </c>
      <c r="B52" s="340">
        <v>2230</v>
      </c>
      <c r="C52" s="340">
        <v>267045.01334010001</v>
      </c>
      <c r="D52" s="341">
        <v>5.581691650717556E-3</v>
      </c>
      <c r="E52" s="342">
        <v>119.75112705834081</v>
      </c>
      <c r="F52" s="340">
        <v>1528</v>
      </c>
      <c r="G52" s="340">
        <v>214130.23168649999</v>
      </c>
      <c r="H52" s="341">
        <v>4.5649843174755617E-3</v>
      </c>
      <c r="I52" s="328"/>
    </row>
    <row r="53" spans="1:9" s="370" customFormat="1" ht="27.95" customHeight="1">
      <c r="A53" s="345" t="s">
        <v>1345</v>
      </c>
      <c r="B53" s="346">
        <v>2153</v>
      </c>
      <c r="C53" s="346">
        <v>202243.16536519999</v>
      </c>
      <c r="D53" s="347">
        <v>4.2272236182742274E-3</v>
      </c>
      <c r="E53" s="348">
        <v>93.935515729307937</v>
      </c>
      <c r="F53" s="346">
        <v>1448</v>
      </c>
      <c r="G53" s="346">
        <v>158211.57518009999</v>
      </c>
      <c r="H53" s="347">
        <v>3.3728696497076459E-3</v>
      </c>
      <c r="I53" s="328"/>
    </row>
    <row r="54" spans="1:9" s="370" customFormat="1" ht="27.95" customHeight="1">
      <c r="A54" s="345" t="s">
        <v>1346</v>
      </c>
      <c r="B54" s="346">
        <v>71</v>
      </c>
      <c r="C54" s="346">
        <v>47711.0259687</v>
      </c>
      <c r="D54" s="347">
        <v>9.972409968108996E-4</v>
      </c>
      <c r="E54" s="348">
        <v>671.98628124929576</v>
      </c>
      <c r="F54" s="346">
        <v>69</v>
      </c>
      <c r="G54" s="346">
        <v>41126.225685400001</v>
      </c>
      <c r="H54" s="347">
        <v>8.767588481652397E-4</v>
      </c>
      <c r="I54" s="328"/>
    </row>
    <row r="55" spans="1:9" s="370" customFormat="1" ht="18" customHeight="1">
      <c r="A55" s="345" t="s">
        <v>1347</v>
      </c>
      <c r="B55" s="346">
        <v>6</v>
      </c>
      <c r="C55" s="346">
        <v>17090.8220062</v>
      </c>
      <c r="D55" s="347">
        <v>3.5722703563242914E-4</v>
      </c>
      <c r="E55" s="348">
        <v>2848.4703343666665</v>
      </c>
      <c r="F55" s="346">
        <v>11</v>
      </c>
      <c r="G55" s="346">
        <v>14792.430821</v>
      </c>
      <c r="H55" s="347">
        <v>3.1535581960267622E-4</v>
      </c>
      <c r="I55" s="328"/>
    </row>
    <row r="56" spans="1:9" s="370" customFormat="1" ht="20.100000000000001" customHeight="1">
      <c r="A56" s="339" t="s">
        <v>1348</v>
      </c>
      <c r="B56" s="340">
        <v>375566</v>
      </c>
      <c r="C56" s="340">
        <v>21565028.406332999</v>
      </c>
      <c r="D56" s="341">
        <v>0.45074550352983855</v>
      </c>
      <c r="E56" s="342">
        <v>57.420076381602698</v>
      </c>
      <c r="F56" s="340">
        <v>397242</v>
      </c>
      <c r="G56" s="340">
        <v>21092004.721194394</v>
      </c>
      <c r="H56" s="341">
        <v>0.44965472655603195</v>
      </c>
      <c r="I56" s="328"/>
    </row>
    <row r="57" spans="1:9" s="370" customFormat="1" ht="27.95" customHeight="1">
      <c r="A57" s="345" t="s">
        <v>1349</v>
      </c>
      <c r="B57" s="346">
        <v>333737</v>
      </c>
      <c r="C57" s="346">
        <v>14523101.0356746</v>
      </c>
      <c r="D57" s="347">
        <v>0.30355733207462127</v>
      </c>
      <c r="E57" s="348">
        <v>43.516604498975539</v>
      </c>
      <c r="F57" s="346">
        <v>347892</v>
      </c>
      <c r="G57" s="346">
        <v>14191457.594785498</v>
      </c>
      <c r="H57" s="347">
        <v>0.30254383443232225</v>
      </c>
      <c r="I57" s="328"/>
    </row>
    <row r="58" spans="1:9" s="370" customFormat="1" ht="18" customHeight="1">
      <c r="A58" s="349" t="s">
        <v>1350</v>
      </c>
      <c r="B58" s="346">
        <v>129339</v>
      </c>
      <c r="C58" s="346">
        <v>13026609.1083329</v>
      </c>
      <c r="D58" s="347">
        <v>0.27227812415482638</v>
      </c>
      <c r="E58" s="348">
        <v>100.71679159675659</v>
      </c>
      <c r="F58" s="346">
        <v>118817</v>
      </c>
      <c r="G58" s="346">
        <v>12429223.165711099</v>
      </c>
      <c r="H58" s="347">
        <v>0.26497523671923573</v>
      </c>
      <c r="I58" s="328"/>
    </row>
    <row r="59" spans="1:9" s="370" customFormat="1" ht="18" customHeight="1">
      <c r="A59" s="349" t="s">
        <v>1351</v>
      </c>
      <c r="B59" s="346">
        <v>204308</v>
      </c>
      <c r="C59" s="346">
        <v>1491383.8757124001</v>
      </c>
      <c r="D59" s="347">
        <v>3.1172441016439973E-2</v>
      </c>
      <c r="E59" s="348">
        <v>7.2996841812968656</v>
      </c>
      <c r="F59" s="346">
        <v>228981</v>
      </c>
      <c r="G59" s="346">
        <v>1756678.8914610001</v>
      </c>
      <c r="H59" s="347">
        <v>3.7450160713880166E-2</v>
      </c>
      <c r="I59" s="328"/>
    </row>
    <row r="60" spans="1:9" s="370" customFormat="1" ht="18" customHeight="1">
      <c r="A60" s="349" t="s">
        <v>1352</v>
      </c>
      <c r="B60" s="346">
        <v>90</v>
      </c>
      <c r="C60" s="346">
        <v>5108.0516293000001</v>
      </c>
      <c r="D60" s="347">
        <v>1.0676690335492839E-4</v>
      </c>
      <c r="E60" s="348">
        <v>56.756129214444442</v>
      </c>
      <c r="F60" s="346">
        <v>94</v>
      </c>
      <c r="G60" s="346">
        <v>5555.5376133999998</v>
      </c>
      <c r="H60" s="347">
        <v>1.1843699920638302E-4</v>
      </c>
      <c r="I60" s="328"/>
    </row>
    <row r="61" spans="1:9" s="370" customFormat="1" ht="18" customHeight="1">
      <c r="A61" s="345" t="s">
        <v>1353</v>
      </c>
      <c r="B61" s="346" t="s">
        <v>15</v>
      </c>
      <c r="C61" s="346" t="s">
        <v>15</v>
      </c>
      <c r="D61" s="347" t="s">
        <v>15</v>
      </c>
      <c r="E61" s="348" t="s">
        <v>15</v>
      </c>
      <c r="F61" s="346" t="s">
        <v>15</v>
      </c>
      <c r="G61" s="346" t="s">
        <v>15</v>
      </c>
      <c r="H61" s="347" t="s">
        <v>15</v>
      </c>
      <c r="I61" s="328"/>
    </row>
    <row r="62" spans="1:9" s="370" customFormat="1" ht="18" customHeight="1">
      <c r="A62" s="349" t="s">
        <v>1354</v>
      </c>
      <c r="B62" s="346" t="s">
        <v>15</v>
      </c>
      <c r="C62" s="346" t="s">
        <v>15</v>
      </c>
      <c r="D62" s="347" t="s">
        <v>15</v>
      </c>
      <c r="E62" s="348" t="s">
        <v>15</v>
      </c>
      <c r="F62" s="346" t="s">
        <v>15</v>
      </c>
      <c r="G62" s="346" t="s">
        <v>15</v>
      </c>
      <c r="H62" s="347" t="s">
        <v>15</v>
      </c>
      <c r="I62" s="328"/>
    </row>
    <row r="63" spans="1:9" s="370" customFormat="1" ht="18" customHeight="1">
      <c r="A63" s="349" t="s">
        <v>1355</v>
      </c>
      <c r="B63" s="346" t="s">
        <v>15</v>
      </c>
      <c r="C63" s="346" t="s">
        <v>15</v>
      </c>
      <c r="D63" s="347" t="s">
        <v>15</v>
      </c>
      <c r="E63" s="348" t="s">
        <v>15</v>
      </c>
      <c r="F63" s="346" t="s">
        <v>15</v>
      </c>
      <c r="G63" s="346" t="s">
        <v>15</v>
      </c>
      <c r="H63" s="347" t="s">
        <v>15</v>
      </c>
      <c r="I63" s="328"/>
    </row>
    <row r="64" spans="1:9" s="370" customFormat="1" ht="18" customHeight="1">
      <c r="A64" s="349" t="s">
        <v>1356</v>
      </c>
      <c r="B64" s="346" t="s">
        <v>15</v>
      </c>
      <c r="C64" s="346" t="s">
        <v>15</v>
      </c>
      <c r="D64" s="347" t="s">
        <v>15</v>
      </c>
      <c r="E64" s="348" t="s">
        <v>15</v>
      </c>
      <c r="F64" s="346" t="s">
        <v>15</v>
      </c>
      <c r="G64" s="346" t="s">
        <v>15</v>
      </c>
      <c r="H64" s="360" t="s">
        <v>15</v>
      </c>
      <c r="I64" s="328"/>
    </row>
    <row r="65" spans="1:9" s="370" customFormat="1" ht="18" customHeight="1">
      <c r="A65" s="349" t="s">
        <v>1357</v>
      </c>
      <c r="B65" s="346" t="s">
        <v>15</v>
      </c>
      <c r="C65" s="346" t="s">
        <v>15</v>
      </c>
      <c r="D65" s="347" t="s">
        <v>15</v>
      </c>
      <c r="E65" s="348" t="s">
        <v>15</v>
      </c>
      <c r="F65" s="346" t="s">
        <v>15</v>
      </c>
      <c r="G65" s="346" t="s">
        <v>15</v>
      </c>
      <c r="H65" s="347" t="s">
        <v>15</v>
      </c>
      <c r="I65" s="328"/>
    </row>
    <row r="66" spans="1:9" s="370" customFormat="1" ht="18" customHeight="1">
      <c r="A66" s="345" t="s">
        <v>1358</v>
      </c>
      <c r="B66" s="346">
        <v>21225</v>
      </c>
      <c r="C66" s="346">
        <v>1829388.3824872</v>
      </c>
      <c r="D66" s="347">
        <v>3.8237305886120371E-2</v>
      </c>
      <c r="E66" s="348">
        <v>86.19026537042167</v>
      </c>
      <c r="F66" s="346">
        <v>20501</v>
      </c>
      <c r="G66" s="346">
        <v>1720725.0971998</v>
      </c>
      <c r="H66" s="347">
        <v>3.6683671528007451E-2</v>
      </c>
      <c r="I66" s="328"/>
    </row>
    <row r="67" spans="1:9" s="370" customFormat="1" ht="18" customHeight="1">
      <c r="A67" s="349" t="s">
        <v>1359</v>
      </c>
      <c r="B67" s="346">
        <v>64</v>
      </c>
      <c r="C67" s="346">
        <v>6611.3980631000004</v>
      </c>
      <c r="D67" s="347">
        <v>1.381893820326736E-4</v>
      </c>
      <c r="E67" s="348">
        <v>103.30309473593751</v>
      </c>
      <c r="F67" s="346">
        <v>4</v>
      </c>
      <c r="G67" s="346">
        <v>77.835385599999995</v>
      </c>
      <c r="H67" s="347">
        <v>1.6593514694780224E-6</v>
      </c>
      <c r="I67" s="328"/>
    </row>
    <row r="68" spans="1:9" s="370" customFormat="1" ht="18" customHeight="1">
      <c r="A68" s="349" t="s">
        <v>1360</v>
      </c>
      <c r="B68" s="346" t="s">
        <v>15</v>
      </c>
      <c r="C68" s="346" t="s">
        <v>15</v>
      </c>
      <c r="D68" s="347" t="s">
        <v>15</v>
      </c>
      <c r="E68" s="348" t="s">
        <v>15</v>
      </c>
      <c r="F68" s="346" t="s">
        <v>15</v>
      </c>
      <c r="G68" s="346" t="s">
        <v>15</v>
      </c>
      <c r="H68" s="347" t="s">
        <v>15</v>
      </c>
      <c r="I68" s="328"/>
    </row>
    <row r="69" spans="1:9" s="370" customFormat="1" ht="18" customHeight="1">
      <c r="A69" s="349" t="s">
        <v>1361</v>
      </c>
      <c r="B69" s="346" t="s">
        <v>15</v>
      </c>
      <c r="C69" s="346" t="s">
        <v>15</v>
      </c>
      <c r="D69" s="347" t="s">
        <v>15</v>
      </c>
      <c r="E69" s="348" t="s">
        <v>15</v>
      </c>
      <c r="F69" s="346">
        <v>29</v>
      </c>
      <c r="G69" s="346">
        <v>979.19806080000001</v>
      </c>
      <c r="H69" s="347">
        <v>2.0875257809457169E-5</v>
      </c>
      <c r="I69" s="328"/>
    </row>
    <row r="70" spans="1:9" s="370" customFormat="1" ht="18" customHeight="1">
      <c r="A70" s="349" t="s">
        <v>1362</v>
      </c>
      <c r="B70" s="346">
        <v>18657</v>
      </c>
      <c r="C70" s="346">
        <v>1561581.0196533999</v>
      </c>
      <c r="D70" s="347">
        <v>3.2639679843853277E-2</v>
      </c>
      <c r="E70" s="348">
        <v>83.69947042147183</v>
      </c>
      <c r="F70" s="346">
        <v>18050</v>
      </c>
      <c r="G70" s="346">
        <v>1487267.8659105999</v>
      </c>
      <c r="H70" s="347">
        <v>3.1706660149265022E-2</v>
      </c>
      <c r="I70" s="328"/>
    </row>
    <row r="71" spans="1:9" s="370" customFormat="1" ht="18" customHeight="1">
      <c r="A71" s="349" t="s">
        <v>1363</v>
      </c>
      <c r="B71" s="346">
        <v>108</v>
      </c>
      <c r="C71" s="346">
        <v>22532.065123699998</v>
      </c>
      <c r="D71" s="347">
        <v>4.7095820364264821E-4</v>
      </c>
      <c r="E71" s="348">
        <v>208.63023262685184</v>
      </c>
      <c r="F71" s="346">
        <v>67</v>
      </c>
      <c r="G71" s="346">
        <v>6652.8406836000004</v>
      </c>
      <c r="H71" s="347">
        <v>1.4183010567027796E-4</v>
      </c>
      <c r="I71" s="328"/>
    </row>
    <row r="72" spans="1:9" s="370" customFormat="1" ht="18" customHeight="1">
      <c r="A72" s="349" t="s">
        <v>1364</v>
      </c>
      <c r="B72" s="346">
        <v>2396</v>
      </c>
      <c r="C72" s="346">
        <v>238663.89964700001</v>
      </c>
      <c r="D72" s="347">
        <v>4.9884784565917776E-3</v>
      </c>
      <c r="E72" s="348">
        <v>99.60930703130218</v>
      </c>
      <c r="F72" s="346">
        <v>2351</v>
      </c>
      <c r="G72" s="346">
        <v>225747.35715920001</v>
      </c>
      <c r="H72" s="347">
        <v>4.812646663793216E-3</v>
      </c>
      <c r="I72" s="328"/>
    </row>
    <row r="73" spans="1:9" s="370" customFormat="1" ht="5.0999999999999996" customHeight="1">
      <c r="A73" s="361"/>
      <c r="B73" s="356"/>
      <c r="C73" s="356"/>
      <c r="D73" s="357"/>
      <c r="E73" s="358"/>
      <c r="F73" s="356"/>
      <c r="G73" s="356"/>
      <c r="H73" s="357"/>
      <c r="I73" s="328"/>
    </row>
    <row r="74" spans="1:9" s="370" customFormat="1" ht="15" customHeight="1">
      <c r="A74" s="328"/>
      <c r="B74" s="362"/>
      <c r="C74" s="362"/>
      <c r="D74" s="362"/>
      <c r="E74" s="362"/>
      <c r="F74" s="362"/>
      <c r="G74" s="1392" t="s">
        <v>1434</v>
      </c>
      <c r="H74" s="1392"/>
      <c r="I74" s="328"/>
    </row>
    <row r="75" spans="1:9" s="370" customFormat="1" ht="15" customHeight="1">
      <c r="A75" s="1390"/>
      <c r="B75" s="1390"/>
      <c r="C75" s="1390"/>
      <c r="D75" s="1390"/>
      <c r="E75" s="1390"/>
      <c r="F75" s="1390"/>
      <c r="G75" s="1390"/>
      <c r="H75" s="1390"/>
      <c r="I75" s="328"/>
    </row>
    <row r="76" spans="1:9" s="370" customFormat="1" ht="15" customHeight="1">
      <c r="A76" s="1391"/>
      <c r="B76" s="1391"/>
      <c r="C76" s="1391"/>
      <c r="D76" s="1391"/>
      <c r="E76" s="1391"/>
      <c r="F76" s="1391"/>
      <c r="G76" s="1391"/>
      <c r="H76" s="1391"/>
      <c r="I76" s="328"/>
    </row>
    <row r="77" spans="1:9" s="370" customFormat="1" ht="12">
      <c r="A77" s="331"/>
      <c r="B77" s="332"/>
      <c r="C77" s="332"/>
      <c r="D77" s="332"/>
      <c r="E77" s="332"/>
      <c r="F77" s="333"/>
      <c r="G77" s="333"/>
      <c r="H77" s="334" t="s">
        <v>22</v>
      </c>
      <c r="I77" s="328"/>
    </row>
    <row r="78" spans="1:9" s="370" customFormat="1" ht="15" customHeight="1">
      <c r="A78" s="335"/>
      <c r="B78" s="1388" t="s">
        <v>0</v>
      </c>
      <c r="C78" s="1388"/>
      <c r="D78" s="1388"/>
      <c r="E78" s="1388"/>
      <c r="F78" s="1389" t="s">
        <v>1</v>
      </c>
      <c r="G78" s="1389"/>
      <c r="H78" s="1389"/>
      <c r="I78" s="328"/>
    </row>
    <row r="79" spans="1:9" s="370" customFormat="1" ht="39.950000000000003" customHeight="1">
      <c r="A79" s="293" t="s">
        <v>1309</v>
      </c>
      <c r="B79" s="336" t="s">
        <v>23</v>
      </c>
      <c r="C79" s="336" t="s">
        <v>3</v>
      </c>
      <c r="D79" s="336" t="s">
        <v>1310</v>
      </c>
      <c r="E79" s="336" t="s">
        <v>1311</v>
      </c>
      <c r="F79" s="336" t="s">
        <v>1312</v>
      </c>
      <c r="G79" s="336" t="s">
        <v>3</v>
      </c>
      <c r="H79" s="336" t="s">
        <v>1310</v>
      </c>
      <c r="I79" s="328"/>
    </row>
    <row r="80" spans="1:9" s="370" customFormat="1" ht="15" customHeight="1">
      <c r="A80" s="293" t="s">
        <v>6</v>
      </c>
      <c r="B80" s="293" t="s">
        <v>7</v>
      </c>
      <c r="C80" s="293" t="s">
        <v>8</v>
      </c>
      <c r="D80" s="293" t="s">
        <v>9</v>
      </c>
      <c r="E80" s="293" t="s">
        <v>10</v>
      </c>
      <c r="F80" s="293" t="s">
        <v>11</v>
      </c>
      <c r="G80" s="293" t="s">
        <v>12</v>
      </c>
      <c r="H80" s="293" t="s">
        <v>13</v>
      </c>
      <c r="I80" s="328"/>
    </row>
    <row r="81" spans="1:9" s="370" customFormat="1" ht="5.0999999999999996" customHeight="1">
      <c r="A81" s="338"/>
      <c r="B81" s="338"/>
      <c r="C81" s="338"/>
      <c r="D81" s="338"/>
      <c r="E81" s="338"/>
      <c r="F81" s="338"/>
      <c r="G81" s="338"/>
      <c r="H81" s="338"/>
      <c r="I81" s="328"/>
    </row>
    <row r="82" spans="1:9" s="370" customFormat="1" ht="30" customHeight="1">
      <c r="A82" s="345" t="s">
        <v>1365</v>
      </c>
      <c r="B82" s="346">
        <v>19514</v>
      </c>
      <c r="C82" s="346">
        <v>5088221.9586381</v>
      </c>
      <c r="D82" s="347">
        <v>0.10635242975819044</v>
      </c>
      <c r="E82" s="348">
        <v>260.74725625899868</v>
      </c>
      <c r="F82" s="346">
        <v>27749</v>
      </c>
      <c r="G82" s="346">
        <v>5114599.4461493995</v>
      </c>
      <c r="H82" s="347">
        <v>0.10903675804182675</v>
      </c>
      <c r="I82" s="328"/>
    </row>
    <row r="83" spans="1:9" s="370" customFormat="1" ht="18" customHeight="1">
      <c r="A83" s="349" t="s">
        <v>1366</v>
      </c>
      <c r="B83" s="346">
        <v>1027</v>
      </c>
      <c r="C83" s="346">
        <v>848846.89272090001</v>
      </c>
      <c r="D83" s="347">
        <v>1.774233322905611E-2</v>
      </c>
      <c r="E83" s="348">
        <v>826.53056740107104</v>
      </c>
      <c r="F83" s="346">
        <v>885</v>
      </c>
      <c r="G83" s="346">
        <v>454745.0879558</v>
      </c>
      <c r="H83" s="347">
        <v>9.6945871613613403E-3</v>
      </c>
      <c r="I83" s="328"/>
    </row>
    <row r="84" spans="1:9" s="370" customFormat="1" ht="30" customHeight="1">
      <c r="A84" s="349" t="s">
        <v>1367</v>
      </c>
      <c r="B84" s="346">
        <v>34</v>
      </c>
      <c r="C84" s="346">
        <v>52756.552798500001</v>
      </c>
      <c r="D84" s="347">
        <v>1.1027010262910199E-3</v>
      </c>
      <c r="E84" s="348">
        <v>1551.6633176029411</v>
      </c>
      <c r="F84" s="346">
        <v>74</v>
      </c>
      <c r="G84" s="346">
        <v>127828.61613179999</v>
      </c>
      <c r="H84" s="347">
        <v>2.7251435884149376E-3</v>
      </c>
      <c r="I84" s="328"/>
    </row>
    <row r="85" spans="1:9" s="370" customFormat="1" ht="18" customHeight="1">
      <c r="A85" s="349" t="s">
        <v>1368</v>
      </c>
      <c r="B85" s="346">
        <v>2106</v>
      </c>
      <c r="C85" s="346">
        <v>146397.0117264</v>
      </c>
      <c r="D85" s="347">
        <v>3.0599447180186057E-3</v>
      </c>
      <c r="E85" s="348">
        <v>69.514250582336189</v>
      </c>
      <c r="F85" s="346">
        <v>10581</v>
      </c>
      <c r="G85" s="346">
        <v>924701.02733379998</v>
      </c>
      <c r="H85" s="347">
        <v>1.9713450337608119E-2</v>
      </c>
      <c r="I85" s="328"/>
    </row>
    <row r="86" spans="1:9" s="370" customFormat="1" ht="18" customHeight="1">
      <c r="A86" s="349" t="s">
        <v>1369</v>
      </c>
      <c r="B86" s="346">
        <v>4997</v>
      </c>
      <c r="C86" s="346">
        <v>992760.47801580001</v>
      </c>
      <c r="D86" s="347">
        <v>2.0750370141703264E-2</v>
      </c>
      <c r="E86" s="348">
        <v>198.67129838218932</v>
      </c>
      <c r="F86" s="346">
        <v>4499</v>
      </c>
      <c r="G86" s="346">
        <v>852770.31523399998</v>
      </c>
      <c r="H86" s="347">
        <v>1.8179979000589347E-2</v>
      </c>
      <c r="I86" s="328"/>
    </row>
    <row r="87" spans="1:9" s="370" customFormat="1" ht="30" customHeight="1">
      <c r="A87" s="349" t="s">
        <v>1370</v>
      </c>
      <c r="B87" s="346">
        <v>1237</v>
      </c>
      <c r="C87" s="346">
        <v>166796.98957229999</v>
      </c>
      <c r="D87" s="347">
        <v>3.4863386977940919E-3</v>
      </c>
      <c r="E87" s="348">
        <v>134.83992689757477</v>
      </c>
      <c r="F87" s="346">
        <v>1263</v>
      </c>
      <c r="G87" s="346">
        <v>112959.8331304</v>
      </c>
      <c r="H87" s="347">
        <v>2.4081600373920607E-3</v>
      </c>
      <c r="I87" s="328"/>
    </row>
    <row r="88" spans="1:9" s="370" customFormat="1" ht="30" customHeight="1">
      <c r="A88" s="349" t="s">
        <v>1371</v>
      </c>
      <c r="B88" s="346">
        <v>727</v>
      </c>
      <c r="C88" s="346">
        <v>113117.7094331</v>
      </c>
      <c r="D88" s="347">
        <v>2.364351112173411E-3</v>
      </c>
      <c r="E88" s="348">
        <v>155.59519867001376</v>
      </c>
      <c r="F88" s="346">
        <v>682</v>
      </c>
      <c r="G88" s="346">
        <v>101442.94980449999</v>
      </c>
      <c r="H88" s="347">
        <v>2.1626347262071292E-3</v>
      </c>
      <c r="I88" s="328"/>
    </row>
    <row r="89" spans="1:9" s="370" customFormat="1" ht="18" customHeight="1">
      <c r="A89" s="349" t="s">
        <v>1372</v>
      </c>
      <c r="B89" s="346">
        <v>111</v>
      </c>
      <c r="C89" s="346">
        <v>116985.7075261</v>
      </c>
      <c r="D89" s="347">
        <v>2.445198802945278E-3</v>
      </c>
      <c r="E89" s="348">
        <v>1053.9252930279279</v>
      </c>
      <c r="F89" s="346">
        <v>120</v>
      </c>
      <c r="G89" s="346">
        <v>2203.9760285000002</v>
      </c>
      <c r="H89" s="347">
        <v>4.6985967030216799E-5</v>
      </c>
      <c r="I89" s="328"/>
    </row>
    <row r="90" spans="1:9" s="370" customFormat="1" ht="30" customHeight="1">
      <c r="A90" s="349" t="s">
        <v>1373</v>
      </c>
      <c r="B90" s="346">
        <v>997</v>
      </c>
      <c r="C90" s="346">
        <v>42256.608269299999</v>
      </c>
      <c r="D90" s="347">
        <v>8.8323445779534633E-4</v>
      </c>
      <c r="E90" s="348">
        <v>42.383759547943832</v>
      </c>
      <c r="F90" s="346">
        <v>1068</v>
      </c>
      <c r="G90" s="346">
        <v>37017.871058800003</v>
      </c>
      <c r="H90" s="347">
        <v>7.8917395044507551E-4</v>
      </c>
      <c r="I90" s="328"/>
    </row>
    <row r="91" spans="1:9" s="370" customFormat="1" ht="18" customHeight="1">
      <c r="A91" s="349" t="s">
        <v>1374</v>
      </c>
      <c r="B91" s="346">
        <v>59</v>
      </c>
      <c r="C91" s="346">
        <v>6982.4124604999997</v>
      </c>
      <c r="D91" s="347">
        <v>1.4594420934946819E-4</v>
      </c>
      <c r="E91" s="348">
        <v>118.34597390677966</v>
      </c>
      <c r="F91" s="346">
        <v>75</v>
      </c>
      <c r="G91" s="346">
        <v>8184.0688004000003</v>
      </c>
      <c r="H91" s="347">
        <v>1.7447394248218355E-4</v>
      </c>
      <c r="I91" s="328"/>
    </row>
    <row r="92" spans="1:9" s="370" customFormat="1" ht="18" customHeight="1">
      <c r="A92" s="349" t="s">
        <v>1375</v>
      </c>
      <c r="B92" s="346">
        <v>581</v>
      </c>
      <c r="C92" s="346">
        <v>30006.316867900001</v>
      </c>
      <c r="D92" s="347">
        <v>6.2718268443020121E-4</v>
      </c>
      <c r="E92" s="348">
        <v>51.645984282099832</v>
      </c>
      <c r="F92" s="346">
        <v>544</v>
      </c>
      <c r="G92" s="346">
        <v>29283.262935999999</v>
      </c>
      <c r="H92" s="347">
        <v>6.2428193821349699E-4</v>
      </c>
      <c r="I92" s="328"/>
    </row>
    <row r="93" spans="1:9" s="370" customFormat="1" ht="18" customHeight="1">
      <c r="A93" s="349" t="s">
        <v>1376</v>
      </c>
      <c r="B93" s="346">
        <v>1827</v>
      </c>
      <c r="C93" s="346">
        <v>180039.85576460001</v>
      </c>
      <c r="D93" s="347">
        <v>3.7631369601267115E-3</v>
      </c>
      <c r="E93" s="348">
        <v>98.543982356102902</v>
      </c>
      <c r="F93" s="346">
        <v>1895</v>
      </c>
      <c r="G93" s="346">
        <v>163209.84346400001</v>
      </c>
      <c r="H93" s="347">
        <v>3.4794263752612083E-3</v>
      </c>
      <c r="I93" s="328"/>
    </row>
    <row r="94" spans="1:9" s="370" customFormat="1" ht="18" customHeight="1">
      <c r="A94" s="349" t="s">
        <v>1377</v>
      </c>
      <c r="B94" s="346">
        <v>576</v>
      </c>
      <c r="C94" s="346">
        <v>215547.58812470001</v>
      </c>
      <c r="D94" s="347">
        <v>4.5053085167918458E-3</v>
      </c>
      <c r="E94" s="348">
        <v>374.21456271649305</v>
      </c>
      <c r="F94" s="346">
        <v>1061</v>
      </c>
      <c r="G94" s="346">
        <v>217939.8928683</v>
      </c>
      <c r="H94" s="347">
        <v>4.6462014506792187E-3</v>
      </c>
      <c r="I94" s="328"/>
    </row>
    <row r="95" spans="1:9" s="370" customFormat="1" ht="18" customHeight="1">
      <c r="A95" s="349" t="s">
        <v>1378</v>
      </c>
      <c r="B95" s="346">
        <v>628</v>
      </c>
      <c r="C95" s="346">
        <v>97360.790072999996</v>
      </c>
      <c r="D95" s="347">
        <v>2.0350048939712785E-3</v>
      </c>
      <c r="E95" s="348">
        <v>155.03310521178344</v>
      </c>
      <c r="F95" s="346">
        <v>710</v>
      </c>
      <c r="G95" s="346">
        <v>86366.316655300005</v>
      </c>
      <c r="H95" s="347">
        <v>1.8412200742714156E-3</v>
      </c>
      <c r="I95" s="328"/>
    </row>
    <row r="96" spans="1:9" s="370" customFormat="1" ht="18" customHeight="1">
      <c r="A96" s="349" t="s">
        <v>1379</v>
      </c>
      <c r="B96" s="346">
        <v>129</v>
      </c>
      <c r="C96" s="346">
        <v>11952.798316799999</v>
      </c>
      <c r="D96" s="347">
        <v>2.4983366561735787E-4</v>
      </c>
      <c r="E96" s="348">
        <v>92.657351293023254</v>
      </c>
      <c r="F96" s="346">
        <v>119</v>
      </c>
      <c r="G96" s="346">
        <v>13937.8139787</v>
      </c>
      <c r="H96" s="347">
        <v>2.9713647499251508E-4</v>
      </c>
      <c r="I96" s="328"/>
    </row>
    <row r="97" spans="1:9" s="370" customFormat="1" ht="18" customHeight="1">
      <c r="A97" s="349" t="s">
        <v>1380</v>
      </c>
      <c r="B97" s="346">
        <v>260</v>
      </c>
      <c r="C97" s="346">
        <v>17911.029458600002</v>
      </c>
      <c r="D97" s="347">
        <v>3.7437075620468644E-4</v>
      </c>
      <c r="E97" s="348">
        <v>68.888574840769238</v>
      </c>
      <c r="F97" s="346">
        <v>220</v>
      </c>
      <c r="G97" s="346">
        <v>14350.5963242</v>
      </c>
      <c r="H97" s="347">
        <v>3.0593646983162346E-4</v>
      </c>
      <c r="I97" s="328"/>
    </row>
    <row r="98" spans="1:9" s="370" customFormat="1" ht="30" customHeight="1">
      <c r="A98" s="349" t="s">
        <v>1381</v>
      </c>
      <c r="B98" s="346">
        <v>938</v>
      </c>
      <c r="C98" s="346">
        <v>59903.821985900002</v>
      </c>
      <c r="D98" s="347">
        <v>1.2520910195725418E-3</v>
      </c>
      <c r="E98" s="348">
        <v>63.863349665138593</v>
      </c>
      <c r="F98" s="346">
        <v>1037</v>
      </c>
      <c r="G98" s="346">
        <v>69811.208090800006</v>
      </c>
      <c r="H98" s="347">
        <v>1.4882862060556813E-3</v>
      </c>
      <c r="I98" s="328"/>
    </row>
    <row r="99" spans="1:9" s="370" customFormat="1" ht="18" customHeight="1">
      <c r="A99" s="349" t="s">
        <v>1382</v>
      </c>
      <c r="B99" s="346">
        <v>94</v>
      </c>
      <c r="C99" s="346">
        <v>16971.069542699999</v>
      </c>
      <c r="D99" s="347">
        <v>3.5472400695830991E-4</v>
      </c>
      <c r="E99" s="348">
        <v>180.54329300744681</v>
      </c>
      <c r="F99" s="346">
        <v>63</v>
      </c>
      <c r="G99" s="346">
        <v>5657.2533084999995</v>
      </c>
      <c r="H99" s="347">
        <v>1.2060544851555125E-4</v>
      </c>
      <c r="I99" s="328"/>
    </row>
    <row r="100" spans="1:9" s="370" customFormat="1" ht="18" customHeight="1">
      <c r="A100" s="349" t="s">
        <v>1383</v>
      </c>
      <c r="B100" s="346">
        <v>522</v>
      </c>
      <c r="C100" s="346">
        <v>145764.6732774</v>
      </c>
      <c r="D100" s="347">
        <v>3.0467277768105854E-3</v>
      </c>
      <c r="E100" s="348">
        <v>279.24266911379311</v>
      </c>
      <c r="F100" s="346">
        <v>273</v>
      </c>
      <c r="G100" s="346">
        <v>72778.411422899997</v>
      </c>
      <c r="H100" s="347">
        <v>1.5515432089137772E-3</v>
      </c>
      <c r="I100" s="328"/>
    </row>
    <row r="101" spans="1:9" s="370" customFormat="1" ht="18" customHeight="1">
      <c r="A101" s="349" t="s">
        <v>1384</v>
      </c>
      <c r="B101" s="346">
        <v>5</v>
      </c>
      <c r="C101" s="346">
        <v>101.558982</v>
      </c>
      <c r="D101" s="347">
        <v>2.1227541933644944E-6</v>
      </c>
      <c r="E101" s="348">
        <v>20.311796399999999</v>
      </c>
      <c r="F101" s="346">
        <v>3</v>
      </c>
      <c r="G101" s="346">
        <v>101.7411887</v>
      </c>
      <c r="H101" s="347">
        <v>2.1689928003104253E-6</v>
      </c>
      <c r="I101" s="328"/>
    </row>
    <row r="102" spans="1:9" s="370" customFormat="1" ht="18" customHeight="1">
      <c r="A102" s="349" t="s">
        <v>1385</v>
      </c>
      <c r="B102" s="346">
        <v>84</v>
      </c>
      <c r="C102" s="346">
        <v>9543.3421668999999</v>
      </c>
      <c r="D102" s="347">
        <v>1.9947196402086005E-4</v>
      </c>
      <c r="E102" s="348">
        <v>113.61121627261905</v>
      </c>
      <c r="F102" s="346">
        <v>77</v>
      </c>
      <c r="G102" s="346">
        <v>6444.7699567999998</v>
      </c>
      <c r="H102" s="347">
        <v>1.3739430229358165E-4</v>
      </c>
      <c r="I102" s="328"/>
    </row>
    <row r="103" spans="1:9" s="370" customFormat="1" ht="18" customHeight="1">
      <c r="A103" s="349" t="s">
        <v>1386</v>
      </c>
      <c r="B103" s="346">
        <v>17</v>
      </c>
      <c r="C103" s="346">
        <v>43297.422529000003</v>
      </c>
      <c r="D103" s="347">
        <v>9.0498923310701441E-4</v>
      </c>
      <c r="E103" s="348">
        <v>2546.9072075882355</v>
      </c>
      <c r="F103" s="346">
        <v>20</v>
      </c>
      <c r="G103" s="346">
        <v>51160.870438899998</v>
      </c>
      <c r="H103" s="347">
        <v>1.0906847173448504E-3</v>
      </c>
      <c r="I103" s="328"/>
    </row>
    <row r="104" spans="1:9" s="370" customFormat="1" ht="18" customHeight="1">
      <c r="A104" s="349" t="s">
        <v>1387</v>
      </c>
      <c r="B104" s="346">
        <v>2558</v>
      </c>
      <c r="C104" s="346">
        <v>1772921.3290257</v>
      </c>
      <c r="D104" s="347">
        <v>3.7057049131259082E-2</v>
      </c>
      <c r="E104" s="348">
        <v>693.08886983021887</v>
      </c>
      <c r="F104" s="346">
        <v>2480</v>
      </c>
      <c r="G104" s="346">
        <v>1761703.7200382999</v>
      </c>
      <c r="H104" s="347">
        <v>3.7557283671123119E-2</v>
      </c>
      <c r="I104" s="328"/>
    </row>
    <row r="105" spans="1:9" s="370" customFormat="1" ht="18" customHeight="1">
      <c r="A105" s="345" t="s">
        <v>1388</v>
      </c>
      <c r="B105" s="346">
        <v>101</v>
      </c>
      <c r="C105" s="346">
        <v>75483.063277099995</v>
      </c>
      <c r="D105" s="347">
        <v>1.5777234661475976E-3</v>
      </c>
      <c r="E105" s="348">
        <v>747.35706214950494</v>
      </c>
      <c r="F105" s="346">
        <v>94</v>
      </c>
      <c r="G105" s="346">
        <v>19094.924590800001</v>
      </c>
      <c r="H105" s="347">
        <v>4.0707951704829748E-4</v>
      </c>
      <c r="I105" s="328"/>
    </row>
    <row r="106" spans="1:9" s="370" customFormat="1" ht="18" customHeight="1">
      <c r="A106" s="345" t="s">
        <v>1389</v>
      </c>
      <c r="B106" s="346">
        <v>989</v>
      </c>
      <c r="C106" s="346">
        <v>48833.966256</v>
      </c>
      <c r="D106" s="347">
        <v>1.0207123447588734E-3</v>
      </c>
      <c r="E106" s="348">
        <v>49.377114515672396</v>
      </c>
      <c r="F106" s="346">
        <v>1006</v>
      </c>
      <c r="G106" s="346">
        <v>46127.658468900001</v>
      </c>
      <c r="H106" s="347">
        <v>9.8338303682726997E-4</v>
      </c>
      <c r="I106" s="328"/>
    </row>
    <row r="107" spans="1:9" s="370" customFormat="1" ht="20.100000000000001" customHeight="1">
      <c r="A107" s="339" t="s">
        <v>1390</v>
      </c>
      <c r="B107" s="340">
        <v>939</v>
      </c>
      <c r="C107" s="340">
        <v>260643.34815550002</v>
      </c>
      <c r="D107" s="341">
        <v>5.4478860399531127E-3</v>
      </c>
      <c r="E107" s="342">
        <v>277.57545064483497</v>
      </c>
      <c r="F107" s="340">
        <v>1091</v>
      </c>
      <c r="G107" s="340">
        <v>286656.12094749999</v>
      </c>
      <c r="H107" s="341">
        <v>6.1111440749270713E-3</v>
      </c>
      <c r="I107" s="328"/>
    </row>
    <row r="108" spans="1:9" s="370" customFormat="1" ht="18" customHeight="1">
      <c r="A108" s="345" t="s">
        <v>1391</v>
      </c>
      <c r="B108" s="346">
        <v>523</v>
      </c>
      <c r="C108" s="346">
        <v>231519.81859820001</v>
      </c>
      <c r="D108" s="347">
        <v>4.8391551007897667E-3</v>
      </c>
      <c r="E108" s="348">
        <v>442.67651739617594</v>
      </c>
      <c r="F108" s="346">
        <v>637</v>
      </c>
      <c r="G108" s="346">
        <v>258014.39383730001</v>
      </c>
      <c r="H108" s="347">
        <v>5.5005388649401769E-3</v>
      </c>
      <c r="I108" s="328"/>
    </row>
    <row r="109" spans="1:9" s="370" customFormat="1" ht="18" customHeight="1">
      <c r="A109" s="349" t="s">
        <v>1392</v>
      </c>
      <c r="B109" s="346">
        <v>66</v>
      </c>
      <c r="C109" s="346">
        <v>71360.483439999996</v>
      </c>
      <c r="D109" s="347">
        <v>1.4915545870947933E-3</v>
      </c>
      <c r="E109" s="348">
        <v>1081.2194460606061</v>
      </c>
      <c r="F109" s="346">
        <v>62</v>
      </c>
      <c r="G109" s="346">
        <v>45471.7807588</v>
      </c>
      <c r="H109" s="347">
        <v>9.694005578601161E-4</v>
      </c>
      <c r="I109" s="328"/>
    </row>
    <row r="110" spans="1:9" s="370" customFormat="1" ht="18" customHeight="1">
      <c r="A110" s="349" t="s">
        <v>1393</v>
      </c>
      <c r="B110" s="346">
        <v>151</v>
      </c>
      <c r="C110" s="346">
        <v>4025.7651166999999</v>
      </c>
      <c r="D110" s="347">
        <v>8.4145287936968757E-5</v>
      </c>
      <c r="E110" s="348">
        <v>26.660696137086092</v>
      </c>
      <c r="F110" s="346">
        <v>145</v>
      </c>
      <c r="G110" s="346">
        <v>3848.5596368000001</v>
      </c>
      <c r="H110" s="347">
        <v>8.2046398812956922E-5</v>
      </c>
      <c r="I110" s="328"/>
    </row>
    <row r="111" spans="1:9" s="370" customFormat="1" ht="5.0999999999999996" customHeight="1">
      <c r="A111" s="361"/>
      <c r="B111" s="356"/>
      <c r="C111" s="356"/>
      <c r="D111" s="357"/>
      <c r="E111" s="358"/>
      <c r="F111" s="356"/>
      <c r="G111" s="356"/>
      <c r="H111" s="357"/>
      <c r="I111" s="328"/>
    </row>
    <row r="112" spans="1:9" s="370" customFormat="1" ht="15" customHeight="1">
      <c r="A112" s="363"/>
      <c r="B112" s="362"/>
      <c r="C112" s="362"/>
      <c r="D112" s="362"/>
      <c r="E112" s="362"/>
      <c r="F112" s="362"/>
      <c r="G112" s="328"/>
      <c r="H112" s="359" t="s">
        <v>1435</v>
      </c>
      <c r="I112" s="328"/>
    </row>
    <row r="113" spans="1:9" s="370" customFormat="1" ht="15" customHeight="1">
      <c r="A113" s="1390"/>
      <c r="B113" s="1390"/>
      <c r="C113" s="1390"/>
      <c r="D113" s="1390"/>
      <c r="E113" s="1390"/>
      <c r="F113" s="1390"/>
      <c r="G113" s="1390"/>
      <c r="H113" s="1390"/>
      <c r="I113" s="328"/>
    </row>
    <row r="114" spans="1:9" s="370" customFormat="1" ht="15" customHeight="1">
      <c r="A114" s="1391"/>
      <c r="B114" s="1391"/>
      <c r="C114" s="1391"/>
      <c r="D114" s="1391"/>
      <c r="E114" s="1391"/>
      <c r="F114" s="1391"/>
      <c r="G114" s="1391"/>
      <c r="H114" s="1391"/>
      <c r="I114" s="328"/>
    </row>
    <row r="115" spans="1:9" s="370" customFormat="1" ht="12">
      <c r="A115" s="331"/>
      <c r="B115" s="332"/>
      <c r="C115" s="332"/>
      <c r="D115" s="332"/>
      <c r="E115" s="332"/>
      <c r="F115" s="333"/>
      <c r="G115" s="333"/>
      <c r="H115" s="334" t="s">
        <v>22</v>
      </c>
      <c r="I115" s="328"/>
    </row>
    <row r="116" spans="1:9" s="370" customFormat="1" ht="15" customHeight="1">
      <c r="A116" s="335"/>
      <c r="B116" s="1388" t="s">
        <v>0</v>
      </c>
      <c r="C116" s="1388"/>
      <c r="D116" s="1388"/>
      <c r="E116" s="1388"/>
      <c r="F116" s="1389" t="s">
        <v>1</v>
      </c>
      <c r="G116" s="1389"/>
      <c r="H116" s="1389"/>
      <c r="I116" s="328"/>
    </row>
    <row r="117" spans="1:9" s="370" customFormat="1" ht="36" customHeight="1">
      <c r="A117" s="293" t="s">
        <v>1309</v>
      </c>
      <c r="B117" s="336" t="s">
        <v>23</v>
      </c>
      <c r="C117" s="336" t="s">
        <v>3</v>
      </c>
      <c r="D117" s="336" t="s">
        <v>1310</v>
      </c>
      <c r="E117" s="336" t="s">
        <v>1311</v>
      </c>
      <c r="F117" s="336" t="s">
        <v>1312</v>
      </c>
      <c r="G117" s="336" t="s">
        <v>3</v>
      </c>
      <c r="H117" s="336" t="s">
        <v>1310</v>
      </c>
      <c r="I117" s="328"/>
    </row>
    <row r="118" spans="1:9" s="370" customFormat="1" ht="15" customHeight="1">
      <c r="A118" s="293" t="s">
        <v>6</v>
      </c>
      <c r="B118" s="293" t="s">
        <v>7</v>
      </c>
      <c r="C118" s="293" t="s">
        <v>8</v>
      </c>
      <c r="D118" s="293" t="s">
        <v>9</v>
      </c>
      <c r="E118" s="293" t="s">
        <v>10</v>
      </c>
      <c r="F118" s="293" t="s">
        <v>11</v>
      </c>
      <c r="G118" s="293" t="s">
        <v>12</v>
      </c>
      <c r="H118" s="293" t="s">
        <v>13</v>
      </c>
      <c r="I118" s="328"/>
    </row>
    <row r="119" spans="1:9" s="370" customFormat="1" ht="5.0999999999999996" customHeight="1">
      <c r="A119" s="338"/>
      <c r="B119" s="338"/>
      <c r="C119" s="338"/>
      <c r="D119" s="338"/>
      <c r="E119" s="338"/>
      <c r="F119" s="338"/>
      <c r="G119" s="338"/>
      <c r="H119" s="338"/>
      <c r="I119" s="328"/>
    </row>
    <row r="120" spans="1:9" s="370" customFormat="1" ht="27" customHeight="1">
      <c r="A120" s="349" t="s">
        <v>1395</v>
      </c>
      <c r="B120" s="346">
        <v>18</v>
      </c>
      <c r="C120" s="346">
        <v>7231.8669760000002</v>
      </c>
      <c r="D120" s="347">
        <v>1.5115822989598501E-4</v>
      </c>
      <c r="E120" s="348">
        <v>401.77038755555554</v>
      </c>
      <c r="F120" s="346">
        <v>13</v>
      </c>
      <c r="G120" s="346">
        <v>6348.2512182999999</v>
      </c>
      <c r="H120" s="347">
        <v>1.3533664549227533E-4</v>
      </c>
      <c r="I120" s="328"/>
    </row>
    <row r="121" spans="1:9" s="370" customFormat="1" ht="27" customHeight="1">
      <c r="A121" s="349" t="s">
        <v>1396</v>
      </c>
      <c r="B121" s="346">
        <v>250</v>
      </c>
      <c r="C121" s="346">
        <v>139160.17961600001</v>
      </c>
      <c r="D121" s="347">
        <v>2.9086827084306558E-3</v>
      </c>
      <c r="E121" s="348">
        <v>556.64071846400009</v>
      </c>
      <c r="F121" s="346">
        <v>384</v>
      </c>
      <c r="G121" s="346">
        <v>200189.4515507</v>
      </c>
      <c r="H121" s="347">
        <v>4.2677846077845269E-3</v>
      </c>
      <c r="I121" s="328"/>
    </row>
    <row r="122" spans="1:9" s="370" customFormat="1" ht="27" customHeight="1">
      <c r="A122" s="349" t="s">
        <v>1397</v>
      </c>
      <c r="B122" s="346">
        <v>38</v>
      </c>
      <c r="C122" s="346">
        <v>9741.5234495000004</v>
      </c>
      <c r="D122" s="347">
        <v>2.0361428743136356E-4</v>
      </c>
      <c r="E122" s="348">
        <v>256.35588024999998</v>
      </c>
      <c r="F122" s="346">
        <v>33</v>
      </c>
      <c r="G122" s="346">
        <v>2156.3506726999999</v>
      </c>
      <c r="H122" s="347">
        <v>4.5970654990301317E-5</v>
      </c>
      <c r="I122" s="328"/>
    </row>
    <row r="123" spans="1:9" s="370" customFormat="1" ht="27" customHeight="1">
      <c r="A123" s="345" t="s">
        <v>1398</v>
      </c>
      <c r="B123" s="346">
        <v>416</v>
      </c>
      <c r="C123" s="346">
        <v>29123.5295573</v>
      </c>
      <c r="D123" s="347">
        <v>6.0873093916334619E-4</v>
      </c>
      <c r="E123" s="348">
        <v>70.008484512740381</v>
      </c>
      <c r="F123" s="346">
        <v>454</v>
      </c>
      <c r="G123" s="346">
        <v>28641.727110200001</v>
      </c>
      <c r="H123" s="347">
        <v>6.1060520998689426E-4</v>
      </c>
      <c r="I123" s="328"/>
    </row>
    <row r="124" spans="1:9" s="370" customFormat="1" ht="20.100000000000001" customHeight="1">
      <c r="A124" s="339" t="s">
        <v>1399</v>
      </c>
      <c r="B124" s="340">
        <v>296206</v>
      </c>
      <c r="C124" s="340">
        <v>1081675.2582104998</v>
      </c>
      <c r="D124" s="341">
        <v>2.2608839169192936E-2</v>
      </c>
      <c r="E124" s="342">
        <v>3.6517668724148051</v>
      </c>
      <c r="F124" s="340">
        <v>291428</v>
      </c>
      <c r="G124" s="340">
        <v>1715441.7914427</v>
      </c>
      <c r="H124" s="341">
        <v>3.6571038165891162E-2</v>
      </c>
      <c r="I124" s="328"/>
    </row>
    <row r="125" spans="1:9" s="370" customFormat="1" ht="27" customHeight="1">
      <c r="A125" s="345" t="s">
        <v>1400</v>
      </c>
      <c r="B125" s="346">
        <v>329</v>
      </c>
      <c r="C125" s="346">
        <v>1299.4333627999999</v>
      </c>
      <c r="D125" s="347">
        <v>2.7160351212278065E-5</v>
      </c>
      <c r="E125" s="348">
        <v>3.949645479635258</v>
      </c>
      <c r="F125" s="346">
        <v>57</v>
      </c>
      <c r="G125" s="346">
        <v>377.67424490000002</v>
      </c>
      <c r="H125" s="347">
        <v>8.0515347669687338E-6</v>
      </c>
      <c r="I125" s="328"/>
    </row>
    <row r="126" spans="1:9" s="370" customFormat="1" ht="18" customHeight="1">
      <c r="A126" s="345" t="s">
        <v>1401</v>
      </c>
      <c r="B126" s="346">
        <v>5343</v>
      </c>
      <c r="C126" s="346">
        <v>100815.6587266</v>
      </c>
      <c r="D126" s="347">
        <v>2.1072174819426006E-3</v>
      </c>
      <c r="E126" s="348">
        <v>18.868736426464533</v>
      </c>
      <c r="F126" s="346">
        <v>7799</v>
      </c>
      <c r="G126" s="346">
        <v>130848.00367570001</v>
      </c>
      <c r="H126" s="347">
        <v>2.7895130923272318E-3</v>
      </c>
      <c r="I126" s="328"/>
    </row>
    <row r="127" spans="1:9" s="370" customFormat="1" ht="27" customHeight="1">
      <c r="A127" s="345" t="s">
        <v>1402</v>
      </c>
      <c r="B127" s="346">
        <v>4875</v>
      </c>
      <c r="C127" s="346">
        <v>27335.4512765</v>
      </c>
      <c r="D127" s="347">
        <v>5.7135708414939794E-4</v>
      </c>
      <c r="E127" s="348">
        <v>5.6072720567179486</v>
      </c>
      <c r="F127" s="346">
        <v>5799</v>
      </c>
      <c r="G127" s="346">
        <v>44632.453703200001</v>
      </c>
      <c r="H127" s="347">
        <v>9.5150717206461341E-4</v>
      </c>
      <c r="I127" s="328"/>
    </row>
    <row r="128" spans="1:9" s="370" customFormat="1" ht="27" customHeight="1">
      <c r="A128" s="345" t="s">
        <v>1403</v>
      </c>
      <c r="B128" s="346">
        <v>66858</v>
      </c>
      <c r="C128" s="346">
        <v>70497.286225100004</v>
      </c>
      <c r="D128" s="347">
        <v>1.4735123079034804E-3</v>
      </c>
      <c r="E128" s="348">
        <v>1.0544330704642677</v>
      </c>
      <c r="F128" s="346">
        <v>72221</v>
      </c>
      <c r="G128" s="346">
        <v>93408.986186800001</v>
      </c>
      <c r="H128" s="347">
        <v>1.9913608353925708E-3</v>
      </c>
      <c r="I128" s="328"/>
    </row>
    <row r="129" spans="1:9" s="370" customFormat="1" ht="18" customHeight="1">
      <c r="A129" s="345" t="s">
        <v>1404</v>
      </c>
      <c r="B129" s="346">
        <v>70370</v>
      </c>
      <c r="C129" s="346">
        <v>69514.870421400003</v>
      </c>
      <c r="D129" s="347">
        <v>1.4529781589206585E-3</v>
      </c>
      <c r="E129" s="348">
        <v>0.98784809466249823</v>
      </c>
      <c r="F129" s="346">
        <v>69367</v>
      </c>
      <c r="G129" s="346">
        <v>79652.689414499997</v>
      </c>
      <c r="H129" s="347">
        <v>1.6980940764791059E-3</v>
      </c>
      <c r="I129" s="328"/>
    </row>
    <row r="130" spans="1:9" s="370" customFormat="1" ht="18" customHeight="1">
      <c r="A130" s="345" t="s">
        <v>1405</v>
      </c>
      <c r="B130" s="346">
        <v>326</v>
      </c>
      <c r="C130" s="346">
        <v>12552.7704036</v>
      </c>
      <c r="D130" s="347">
        <v>2.6237409520886705E-4</v>
      </c>
      <c r="E130" s="348">
        <v>38.505430685889571</v>
      </c>
      <c r="F130" s="346">
        <v>347</v>
      </c>
      <c r="G130" s="346">
        <v>12574.8597004</v>
      </c>
      <c r="H130" s="347">
        <v>2.6808002249222116E-4</v>
      </c>
      <c r="I130" s="328"/>
    </row>
    <row r="131" spans="1:9" s="370" customFormat="1" ht="18" customHeight="1">
      <c r="A131" s="345" t="s">
        <v>1406</v>
      </c>
      <c r="B131" s="346">
        <v>334</v>
      </c>
      <c r="C131" s="346">
        <v>27.4443193</v>
      </c>
      <c r="D131" s="347">
        <v>5.7363260965050947E-7</v>
      </c>
      <c r="E131" s="348">
        <v>8.2168620658682634E-2</v>
      </c>
      <c r="F131" s="346">
        <v>344</v>
      </c>
      <c r="G131" s="346">
        <v>26.2278004</v>
      </c>
      <c r="H131" s="347">
        <v>5.59143361331485E-7</v>
      </c>
      <c r="I131" s="328"/>
    </row>
    <row r="132" spans="1:9" s="370" customFormat="1" ht="18" customHeight="1">
      <c r="A132" s="345" t="s">
        <v>1407</v>
      </c>
      <c r="B132" s="346">
        <v>3</v>
      </c>
      <c r="C132" s="346">
        <v>11.285959099999999</v>
      </c>
      <c r="D132" s="347">
        <v>2.3589560011211192E-7</v>
      </c>
      <c r="E132" s="348">
        <v>3.7619863666666666</v>
      </c>
      <c r="F132" s="346">
        <v>4</v>
      </c>
      <c r="G132" s="346">
        <v>12.3642941</v>
      </c>
      <c r="H132" s="347">
        <v>2.6359103158208605E-7</v>
      </c>
      <c r="I132" s="328"/>
    </row>
    <row r="133" spans="1:9" s="370" customFormat="1" ht="18" customHeight="1">
      <c r="A133" s="345" t="s">
        <v>1408</v>
      </c>
      <c r="B133" s="346">
        <v>242</v>
      </c>
      <c r="C133" s="346">
        <v>2248.9065765999999</v>
      </c>
      <c r="D133" s="347">
        <v>4.7005944446771225E-5</v>
      </c>
      <c r="E133" s="348">
        <v>9.2930023826446284</v>
      </c>
      <c r="F133" s="346">
        <v>6</v>
      </c>
      <c r="G133" s="346">
        <v>287.16336439999998</v>
      </c>
      <c r="H133" s="347">
        <v>6.1219578604797561E-6</v>
      </c>
      <c r="I133" s="328"/>
    </row>
    <row r="134" spans="1:9" s="370" customFormat="1" ht="18" customHeight="1">
      <c r="A134" s="345" t="s">
        <v>1409</v>
      </c>
      <c r="B134" s="346">
        <v>16270</v>
      </c>
      <c r="C134" s="346">
        <v>32273.0055183</v>
      </c>
      <c r="D134" s="347">
        <v>6.7456030424218694E-4</v>
      </c>
      <c r="E134" s="348">
        <v>1.9835897675660725</v>
      </c>
      <c r="F134" s="346">
        <v>5349</v>
      </c>
      <c r="G134" s="346">
        <v>6912.7487713999999</v>
      </c>
      <c r="H134" s="347">
        <v>1.4737101568306467E-4</v>
      </c>
      <c r="I134" s="328"/>
    </row>
    <row r="135" spans="1:9" s="370" customFormat="1" ht="18" customHeight="1">
      <c r="A135" s="345" t="s">
        <v>1410</v>
      </c>
      <c r="B135" s="346">
        <v>16359</v>
      </c>
      <c r="C135" s="346">
        <v>57235.3487714</v>
      </c>
      <c r="D135" s="347">
        <v>1.1963154240081759E-3</v>
      </c>
      <c r="E135" s="348">
        <v>3.498707058585488</v>
      </c>
      <c r="F135" s="346">
        <v>16484</v>
      </c>
      <c r="G135" s="346">
        <v>55985.443749099999</v>
      </c>
      <c r="H135" s="347">
        <v>1.1935384868761831E-3</v>
      </c>
      <c r="I135" s="328"/>
    </row>
    <row r="136" spans="1:9" s="370" customFormat="1" ht="27" customHeight="1">
      <c r="A136" s="345" t="s">
        <v>1411</v>
      </c>
      <c r="B136" s="346">
        <v>34369</v>
      </c>
      <c r="C136" s="346">
        <v>94845.684852499995</v>
      </c>
      <c r="D136" s="347">
        <v>1.9824349484240758E-3</v>
      </c>
      <c r="E136" s="348">
        <v>2.7596288763856962</v>
      </c>
      <c r="F136" s="346">
        <v>34654</v>
      </c>
      <c r="G136" s="346">
        <v>85609.968751099994</v>
      </c>
      <c r="H136" s="347">
        <v>1.8250956984930177E-3</v>
      </c>
      <c r="I136" s="328"/>
    </row>
    <row r="137" spans="1:9" s="370" customFormat="1" ht="27" customHeight="1">
      <c r="A137" s="345" t="s">
        <v>1412</v>
      </c>
      <c r="B137" s="346">
        <v>74641</v>
      </c>
      <c r="C137" s="346">
        <v>601624.07288929995</v>
      </c>
      <c r="D137" s="347">
        <v>1.2574958889946215E-2</v>
      </c>
      <c r="E137" s="348">
        <v>8.0602359680242763</v>
      </c>
      <c r="F137" s="346">
        <v>78982</v>
      </c>
      <c r="G137" s="346">
        <v>1204950.2804280999</v>
      </c>
      <c r="H137" s="347">
        <v>2.5688008134905713E-2</v>
      </c>
      <c r="I137" s="328"/>
    </row>
    <row r="138" spans="1:9" s="370" customFormat="1" ht="18" customHeight="1">
      <c r="A138" s="345" t="s">
        <v>1413</v>
      </c>
      <c r="B138" s="346">
        <v>22</v>
      </c>
      <c r="C138" s="346">
        <v>525.78499999999997</v>
      </c>
      <c r="D138" s="347">
        <v>1.0989794221826195E-5</v>
      </c>
      <c r="E138" s="348">
        <v>23.899318181818181</v>
      </c>
      <c r="F138" s="346">
        <v>5</v>
      </c>
      <c r="G138" s="346">
        <v>80</v>
      </c>
      <c r="H138" s="347">
        <v>1.7054982966287483E-6</v>
      </c>
      <c r="I138" s="328"/>
    </row>
    <row r="139" spans="1:9" s="370" customFormat="1" ht="18" customHeight="1">
      <c r="A139" s="345" t="s">
        <v>1414</v>
      </c>
      <c r="B139" s="346">
        <v>5865</v>
      </c>
      <c r="C139" s="346">
        <v>10868.253908000001</v>
      </c>
      <c r="D139" s="347">
        <v>2.2716485635664458E-4</v>
      </c>
      <c r="E139" s="348">
        <v>1.8530697200341006</v>
      </c>
      <c r="F139" s="346">
        <v>10</v>
      </c>
      <c r="G139" s="346">
        <v>82.927358600000005</v>
      </c>
      <c r="H139" s="347">
        <v>1.7679058604527674E-6</v>
      </c>
      <c r="I139" s="328"/>
    </row>
    <row r="140" spans="1:9" s="370" customFormat="1" ht="20.100000000000001" customHeight="1">
      <c r="A140" s="339" t="s">
        <v>1415</v>
      </c>
      <c r="B140" s="340">
        <v>42169</v>
      </c>
      <c r="C140" s="340">
        <v>58260.148017600004</v>
      </c>
      <c r="D140" s="341">
        <v>1.2177354584983584E-3</v>
      </c>
      <c r="E140" s="342">
        <v>1.381587137888022</v>
      </c>
      <c r="F140" s="340">
        <v>51437</v>
      </c>
      <c r="G140" s="340">
        <v>88496.701129299996</v>
      </c>
      <c r="H140" s="341">
        <v>1.886637162916057E-3</v>
      </c>
      <c r="I140" s="328"/>
    </row>
    <row r="141" spans="1:9" s="370" customFormat="1" ht="27.95" customHeight="1">
      <c r="A141" s="345" t="s">
        <v>1416</v>
      </c>
      <c r="B141" s="346">
        <v>118</v>
      </c>
      <c r="C141" s="346">
        <v>22371.2334973</v>
      </c>
      <c r="D141" s="347">
        <v>4.6759655110692043E-4</v>
      </c>
      <c r="E141" s="348">
        <v>189.58672455338981</v>
      </c>
      <c r="F141" s="346">
        <v>335</v>
      </c>
      <c r="G141" s="346">
        <v>64583.714513799998</v>
      </c>
      <c r="H141" s="347">
        <v>1.3768426886655407E-3</v>
      </c>
      <c r="I141" s="328"/>
    </row>
    <row r="142" spans="1:9" s="370" customFormat="1" ht="38.1" customHeight="1">
      <c r="A142" s="345" t="s">
        <v>1417</v>
      </c>
      <c r="B142" s="346" t="s">
        <v>15</v>
      </c>
      <c r="C142" s="346" t="s">
        <v>15</v>
      </c>
      <c r="D142" s="347" t="s">
        <v>15</v>
      </c>
      <c r="E142" s="348" t="s">
        <v>15</v>
      </c>
      <c r="F142" s="346" t="s">
        <v>15</v>
      </c>
      <c r="G142" s="346" t="s">
        <v>15</v>
      </c>
      <c r="H142" s="347" t="s">
        <v>15</v>
      </c>
      <c r="I142" s="328"/>
    </row>
    <row r="143" spans="1:9" s="370" customFormat="1" ht="18" customHeight="1">
      <c r="A143" s="345" t="s">
        <v>1418</v>
      </c>
      <c r="B143" s="346" t="s">
        <v>15</v>
      </c>
      <c r="C143" s="346" t="s">
        <v>15</v>
      </c>
      <c r="D143" s="347" t="s">
        <v>15</v>
      </c>
      <c r="E143" s="348" t="s">
        <v>15</v>
      </c>
      <c r="F143" s="346" t="s">
        <v>15</v>
      </c>
      <c r="G143" s="346" t="s">
        <v>15</v>
      </c>
      <c r="H143" s="347" t="s">
        <v>15</v>
      </c>
      <c r="I143" s="328"/>
    </row>
    <row r="144" spans="1:9" s="370" customFormat="1" ht="18" customHeight="1">
      <c r="A144" s="345" t="s">
        <v>1419</v>
      </c>
      <c r="B144" s="346">
        <v>42051</v>
      </c>
      <c r="C144" s="346">
        <v>35888.914520300001</v>
      </c>
      <c r="D144" s="347">
        <v>7.5013890739143794E-4</v>
      </c>
      <c r="E144" s="348">
        <v>0.85346161851799007</v>
      </c>
      <c r="F144" s="346">
        <v>51102</v>
      </c>
      <c r="G144" s="346">
        <v>23912.986615500002</v>
      </c>
      <c r="H144" s="347">
        <v>5.097944742505164E-4</v>
      </c>
      <c r="I144" s="328"/>
    </row>
    <row r="145" spans="1:9" s="370" customFormat="1" ht="27" customHeight="1">
      <c r="A145" s="345" t="s">
        <v>1420</v>
      </c>
      <c r="B145" s="346" t="s">
        <v>15</v>
      </c>
      <c r="C145" s="346" t="s">
        <v>15</v>
      </c>
      <c r="D145" s="347" t="s">
        <v>15</v>
      </c>
      <c r="E145" s="348" t="s">
        <v>15</v>
      </c>
      <c r="F145" s="346" t="s">
        <v>15</v>
      </c>
      <c r="G145" s="346" t="s">
        <v>15</v>
      </c>
      <c r="H145" s="347" t="s">
        <v>15</v>
      </c>
      <c r="I145" s="328"/>
    </row>
    <row r="146" spans="1:9" s="370" customFormat="1" ht="5.0999999999999996" customHeight="1">
      <c r="A146" s="345"/>
      <c r="B146" s="346"/>
      <c r="C146" s="346"/>
      <c r="D146" s="347"/>
      <c r="E146" s="348"/>
      <c r="F146" s="346"/>
      <c r="G146" s="346"/>
      <c r="H146" s="347"/>
      <c r="I146" s="328"/>
    </row>
    <row r="147" spans="1:9" s="370" customFormat="1" ht="20.100000000000001" customHeight="1">
      <c r="A147" s="317" t="s">
        <v>24</v>
      </c>
      <c r="B147" s="364">
        <v>1729377</v>
      </c>
      <c r="C147" s="364">
        <v>47843025.027326606</v>
      </c>
      <c r="D147" s="365">
        <v>1</v>
      </c>
      <c r="E147" s="366">
        <v>27.664890320228963</v>
      </c>
      <c r="F147" s="364">
        <v>1751377</v>
      </c>
      <c r="G147" s="364">
        <v>46907112.2252867</v>
      </c>
      <c r="H147" s="365">
        <v>1</v>
      </c>
      <c r="I147" s="328"/>
    </row>
    <row r="148" spans="1:9" s="370" customFormat="1" ht="12">
      <c r="A148" s="321" t="s">
        <v>14</v>
      </c>
      <c r="B148" s="332"/>
      <c r="C148" s="332"/>
      <c r="D148" s="332"/>
      <c r="E148" s="332"/>
      <c r="F148" s="332"/>
      <c r="G148" s="332"/>
      <c r="H148" s="332"/>
      <c r="I148" s="328"/>
    </row>
    <row r="149" spans="1:9" ht="12.95" customHeight="1">
      <c r="A149" s="367" t="s">
        <v>1301</v>
      </c>
      <c r="B149" s="328"/>
      <c r="C149" s="328"/>
      <c r="D149" s="328"/>
      <c r="E149" s="328"/>
      <c r="F149" s="328"/>
      <c r="G149" s="328"/>
      <c r="H149" s="328"/>
      <c r="I149" s="328"/>
    </row>
    <row r="150" spans="1:9" ht="12.95" customHeight="1">
      <c r="A150" s="369" t="s">
        <v>1302</v>
      </c>
      <c r="B150" s="328"/>
      <c r="C150" s="328"/>
      <c r="D150" s="328"/>
      <c r="E150" s="328"/>
      <c r="F150" s="328"/>
      <c r="G150" s="328"/>
      <c r="H150" s="328"/>
      <c r="I150" s="328"/>
    </row>
    <row r="151" spans="1:9" ht="12.95" customHeight="1"/>
    <row r="152" spans="1:9" ht="12.95" customHeight="1"/>
    <row r="153" spans="1:9" ht="12.95" customHeight="1"/>
    <row r="154" spans="1:9" ht="12.95" customHeight="1"/>
    <row r="155" spans="1:9" ht="12.95" customHeight="1"/>
    <row r="156" spans="1:9" ht="12.95" customHeight="1"/>
    <row r="157" spans="1:9" ht="12.95" customHeight="1"/>
    <row r="158" spans="1:9" ht="12.95" customHeight="1"/>
    <row r="159" spans="1:9" ht="12.95" customHeight="1"/>
    <row r="160" spans="1:9" ht="12.95" customHeight="1"/>
    <row r="161" ht="12.95" customHeight="1"/>
    <row r="162" ht="12.95" customHeight="1"/>
    <row r="163" ht="12.95" customHeight="1"/>
    <row r="164" ht="12.95" customHeight="1"/>
    <row r="165" ht="12.95" customHeight="1"/>
    <row r="166" ht="12.95" customHeight="1"/>
    <row r="167" ht="12.95" customHeight="1"/>
    <row r="168" ht="12.95" customHeight="1"/>
    <row r="169" ht="12.95" customHeight="1"/>
    <row r="170" ht="12.95" customHeight="1"/>
    <row r="171" ht="12.95" customHeight="1"/>
    <row r="172" ht="12.95" customHeight="1"/>
    <row r="173" ht="12.95" customHeight="1"/>
    <row r="174" ht="12.95" customHeight="1"/>
    <row r="175" ht="12.95" customHeight="1"/>
    <row r="176" ht="12.95" customHeight="1"/>
    <row r="177" ht="12.95" customHeight="1"/>
    <row r="178" ht="12.95" customHeight="1"/>
    <row r="179" ht="12.95" customHeight="1"/>
    <row r="180" ht="12.95" customHeight="1"/>
    <row r="181" ht="12.95" customHeight="1"/>
    <row r="182" ht="12.95" customHeight="1"/>
    <row r="183" ht="12.95" customHeight="1"/>
    <row r="184" ht="12.95" customHeight="1"/>
    <row r="185" ht="12.95" customHeight="1"/>
    <row r="186" ht="12.95" customHeight="1"/>
    <row r="187" ht="12.95" customHeight="1"/>
    <row r="188" ht="12.95" customHeight="1"/>
    <row r="189" ht="12.95" customHeight="1"/>
    <row r="190" ht="12.95" customHeight="1"/>
    <row r="191" ht="12.95" customHeight="1"/>
    <row r="192" ht="12.95" customHeight="1"/>
    <row r="193" ht="12.95" customHeight="1"/>
    <row r="194" ht="12.95" customHeight="1"/>
    <row r="195" ht="12.95" customHeight="1"/>
    <row r="196" ht="12.95" customHeight="1"/>
    <row r="197" ht="12.95" customHeight="1"/>
    <row r="198" ht="12.95" customHeight="1"/>
    <row r="199" ht="12.95" customHeight="1"/>
    <row r="200" ht="12.95" customHeight="1"/>
    <row r="201" ht="12.95" customHeight="1"/>
    <row r="202" ht="12.95" customHeight="1"/>
    <row r="203" ht="12.95" customHeight="1"/>
    <row r="204" ht="12.95" customHeight="1"/>
    <row r="205" ht="12.95" customHeight="1"/>
    <row r="206" ht="12.95" customHeight="1"/>
    <row r="207" ht="12.95" customHeight="1"/>
    <row r="208" ht="12.95" customHeight="1"/>
    <row r="209" ht="12.95" customHeight="1"/>
    <row r="210" ht="12.95" customHeight="1"/>
    <row r="211" ht="12.95" customHeight="1"/>
    <row r="212" ht="12.95" customHeight="1"/>
    <row r="213" ht="12.95" customHeight="1"/>
    <row r="214" ht="12.95" customHeight="1"/>
    <row r="215" ht="12.95" customHeight="1"/>
    <row r="216" ht="12.95" customHeight="1"/>
    <row r="217" ht="12.95" customHeight="1"/>
    <row r="218" ht="12.95" customHeight="1"/>
    <row r="219" ht="12.95" customHeight="1"/>
    <row r="220" ht="12.95" customHeight="1"/>
    <row r="221" ht="12.95" customHeight="1"/>
    <row r="222" ht="12.95" customHeight="1"/>
    <row r="223" ht="12.95" customHeight="1"/>
    <row r="224" ht="12.95" customHeight="1"/>
    <row r="225" ht="12.95" customHeight="1"/>
    <row r="226" ht="12.95" customHeight="1"/>
    <row r="227" ht="12.95" customHeight="1"/>
    <row r="228" ht="12.95" customHeight="1"/>
    <row r="229" ht="12.95" customHeight="1"/>
    <row r="230" ht="12.95" customHeight="1"/>
    <row r="231" ht="12.95" customHeight="1"/>
    <row r="232" ht="12.95" customHeight="1"/>
    <row r="233" ht="12.95" customHeight="1"/>
    <row r="234" ht="12.95" customHeight="1"/>
    <row r="235" ht="12.95" customHeight="1"/>
    <row r="236" ht="12.95" customHeight="1"/>
    <row r="237" ht="12.95" customHeight="1"/>
    <row r="238" ht="12.95" customHeight="1"/>
    <row r="239" ht="12.95" customHeight="1"/>
    <row r="240" ht="12.95" customHeight="1"/>
    <row r="241" ht="12.95" customHeight="1"/>
    <row r="242" ht="12.95" customHeight="1"/>
    <row r="243" ht="12.95" customHeight="1"/>
    <row r="244" ht="12.95" customHeight="1"/>
    <row r="245" ht="12.95" customHeight="1"/>
    <row r="246" ht="12.95" customHeight="1"/>
    <row r="247" ht="12.95" customHeight="1"/>
    <row r="248" ht="12.95" customHeight="1"/>
    <row r="249" ht="12.95" customHeight="1"/>
    <row r="250" ht="12.95" customHeight="1"/>
    <row r="251" ht="12.95" customHeight="1"/>
    <row r="252" ht="12.95" customHeight="1"/>
    <row r="253" ht="12.95" customHeight="1"/>
    <row r="254" ht="12.95" customHeight="1"/>
    <row r="255" ht="12.95" customHeight="1"/>
    <row r="256" ht="12.95" customHeight="1"/>
    <row r="257" ht="12.95" customHeight="1"/>
    <row r="258" ht="12.95" customHeight="1"/>
    <row r="259" ht="12.95" customHeight="1"/>
    <row r="260" ht="12.95" customHeight="1"/>
    <row r="261" ht="12.95" customHeight="1"/>
    <row r="262" ht="12.95" customHeight="1"/>
    <row r="263" ht="12.95" customHeight="1"/>
    <row r="264" ht="12.95" customHeight="1"/>
    <row r="265" ht="12.95" customHeight="1"/>
    <row r="266" ht="12.95" customHeight="1"/>
    <row r="267" ht="12.95" customHeight="1"/>
    <row r="268" ht="12.95" customHeight="1"/>
    <row r="269" ht="12.95" customHeight="1"/>
    <row r="270" ht="12.95" customHeight="1"/>
    <row r="271" ht="12.95" customHeight="1"/>
    <row r="272" ht="12.95" customHeight="1"/>
    <row r="273" ht="12.95" customHeight="1"/>
    <row r="274" ht="12.95" customHeight="1"/>
    <row r="275" ht="12.95" customHeight="1"/>
    <row r="276" ht="12.95" customHeight="1"/>
    <row r="277" ht="12.95" customHeight="1"/>
    <row r="278" ht="12.95" customHeight="1"/>
    <row r="279" ht="12.95" customHeight="1"/>
    <row r="280" ht="12.95" customHeight="1"/>
    <row r="281" ht="12.95" customHeight="1"/>
    <row r="282" ht="12.95" customHeight="1"/>
    <row r="283" ht="12.95" customHeight="1"/>
    <row r="284" ht="12.95" customHeight="1"/>
    <row r="285" ht="12.95" customHeight="1"/>
    <row r="286" ht="12.95" customHeight="1"/>
    <row r="287" ht="12.95" customHeight="1"/>
    <row r="288" ht="12.95" customHeight="1"/>
    <row r="289" ht="12.95" customHeight="1"/>
  </sheetData>
  <mergeCells count="15">
    <mergeCell ref="A114:H114"/>
    <mergeCell ref="B116:E116"/>
    <mergeCell ref="F116:H116"/>
    <mergeCell ref="G74:H74"/>
    <mergeCell ref="A75:H75"/>
    <mergeCell ref="A76:H76"/>
    <mergeCell ref="B78:E78"/>
    <mergeCell ref="F78:H78"/>
    <mergeCell ref="A113:H113"/>
    <mergeCell ref="B5:E5"/>
    <mergeCell ref="F5:H5"/>
    <mergeCell ref="A37:H37"/>
    <mergeCell ref="A38:H38"/>
    <mergeCell ref="B40:E40"/>
    <mergeCell ref="F40:H40"/>
  </mergeCells>
  <pageMargins left="0.6" right="0.3" top="0.75" bottom="0.7" header="0.4" footer="0.4"/>
  <pageSetup paperSize="9" scale="90" firstPageNumber="150" orientation="portrait" useFirstPageNumber="1" r:id="rId1"/>
  <headerFooter alignWithMargins="0">
    <oddFooter>&amp;C&amp;"Maiandra GD,Regular"&amp;9&amp;P</oddFooter>
  </headerFooter>
  <rowBreaks count="3" manualBreakCount="3">
    <brk id="35" max="16383" man="1"/>
    <brk id="73" max="16383" man="1"/>
    <brk id="11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S134"/>
  <sheetViews>
    <sheetView view="pageBreakPreview" zoomScale="78" zoomScaleSheetLayoutView="78" workbookViewId="0">
      <selection activeCell="H122" sqref="H122"/>
    </sheetView>
  </sheetViews>
  <sheetFormatPr defaultRowHeight="12.75"/>
  <cols>
    <col min="1" max="7" width="9.140625" style="385"/>
    <col min="8" max="8" width="9.5703125" style="385" customWidth="1"/>
    <col min="9" max="16" width="9.140625" style="385"/>
    <col min="17" max="17" width="9.7109375" style="385" customWidth="1"/>
    <col min="18" max="18" width="14" style="385" customWidth="1"/>
    <col min="19" max="19" width="13.85546875" style="385" customWidth="1"/>
    <col min="20" max="16384" width="9.140625" style="385"/>
  </cols>
  <sheetData>
    <row r="1" spans="1:19">
      <c r="A1" s="382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4" t="s">
        <v>1436</v>
      </c>
    </row>
    <row r="2" spans="1:19" ht="15.75">
      <c r="A2" s="8" t="s">
        <v>1437</v>
      </c>
      <c r="B2" s="330"/>
      <c r="C2" s="3"/>
      <c r="D2" s="386"/>
      <c r="E2" s="386"/>
      <c r="F2" s="386"/>
      <c r="G2" s="3"/>
      <c r="H2" s="3"/>
      <c r="I2" s="387"/>
      <c r="J2" s="325"/>
      <c r="K2" s="330"/>
      <c r="L2" s="386"/>
      <c r="M2" s="3"/>
      <c r="N2" s="3"/>
      <c r="O2" s="3"/>
      <c r="P2" s="3"/>
      <c r="Q2" s="3"/>
      <c r="R2" s="3"/>
      <c r="S2" s="6"/>
    </row>
    <row r="3" spans="1:19" ht="15.75">
      <c r="A3" s="8" t="s">
        <v>1438</v>
      </c>
      <c r="B3" s="330"/>
      <c r="C3" s="3"/>
      <c r="D3" s="386"/>
      <c r="E3" s="386"/>
      <c r="F3" s="386"/>
      <c r="G3" s="3"/>
      <c r="H3" s="3"/>
      <c r="I3" s="387"/>
      <c r="J3" s="325"/>
      <c r="K3" s="330"/>
      <c r="L3" s="386"/>
      <c r="M3" s="3"/>
      <c r="N3" s="3"/>
      <c r="O3" s="3"/>
      <c r="P3" s="3"/>
      <c r="Q3" s="3"/>
      <c r="R3" s="3"/>
      <c r="S3" s="3"/>
    </row>
    <row r="4" spans="1:19">
      <c r="A4" s="3"/>
      <c r="B4" s="3"/>
      <c r="C4" s="330"/>
      <c r="D4" s="386"/>
      <c r="E4" s="386"/>
      <c r="F4" s="386"/>
      <c r="G4" s="3"/>
      <c r="H4" s="330"/>
      <c r="I4" s="387"/>
      <c r="J4" s="325"/>
      <c r="K4" s="330"/>
      <c r="L4" s="330"/>
      <c r="M4" s="330"/>
      <c r="N4" s="330"/>
      <c r="O4" s="330"/>
      <c r="P4" s="330"/>
      <c r="Q4" s="330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59" t="s">
        <v>22</v>
      </c>
    </row>
    <row r="6" spans="1:19" ht="20.100000000000001" customHeight="1">
      <c r="A6" s="1393" t="s">
        <v>1439</v>
      </c>
      <c r="B6" s="1388" t="s">
        <v>1440</v>
      </c>
      <c r="C6" s="1388"/>
      <c r="D6" s="1388"/>
      <c r="E6" s="1388"/>
      <c r="F6" s="1388"/>
      <c r="G6" s="1388"/>
      <c r="H6" s="1388"/>
      <c r="I6" s="1388"/>
      <c r="J6" s="1388" t="s">
        <v>1440</v>
      </c>
      <c r="K6" s="1388"/>
      <c r="L6" s="1388"/>
      <c r="M6" s="1388"/>
      <c r="N6" s="1388"/>
      <c r="O6" s="1388"/>
      <c r="P6" s="1388"/>
      <c r="Q6" s="1388"/>
      <c r="R6" s="1397" t="s">
        <v>1441</v>
      </c>
      <c r="S6" s="1393" t="s">
        <v>1439</v>
      </c>
    </row>
    <row r="7" spans="1:19">
      <c r="A7" s="1394"/>
      <c r="B7" s="1396" t="s">
        <v>1442</v>
      </c>
      <c r="C7" s="1396" t="s">
        <v>1443</v>
      </c>
      <c r="D7" s="1396" t="s">
        <v>1444</v>
      </c>
      <c r="E7" s="1396" t="s">
        <v>1445</v>
      </c>
      <c r="F7" s="1396" t="s">
        <v>1446</v>
      </c>
      <c r="G7" s="1396" t="s">
        <v>1447</v>
      </c>
      <c r="H7" s="1396" t="s">
        <v>1448</v>
      </c>
      <c r="I7" s="1396" t="s">
        <v>1449</v>
      </c>
      <c r="J7" s="1396" t="s">
        <v>1450</v>
      </c>
      <c r="K7" s="1396" t="s">
        <v>1451</v>
      </c>
      <c r="L7" s="1396" t="s">
        <v>1452</v>
      </c>
      <c r="M7" s="1396" t="s">
        <v>1453</v>
      </c>
      <c r="N7" s="1396" t="s">
        <v>1454</v>
      </c>
      <c r="O7" s="1396" t="s">
        <v>1455</v>
      </c>
      <c r="P7" s="1396" t="s">
        <v>1456</v>
      </c>
      <c r="Q7" s="1398" t="s">
        <v>25</v>
      </c>
      <c r="R7" s="1397"/>
      <c r="S7" s="1394"/>
    </row>
    <row r="8" spans="1:19" ht="70.5" customHeight="1">
      <c r="A8" s="1395"/>
      <c r="B8" s="1396"/>
      <c r="C8" s="1396"/>
      <c r="D8" s="1396"/>
      <c r="E8" s="1396"/>
      <c r="F8" s="1396"/>
      <c r="G8" s="1396"/>
      <c r="H8" s="1396"/>
      <c r="I8" s="1396"/>
      <c r="J8" s="1396"/>
      <c r="K8" s="1396"/>
      <c r="L8" s="1396"/>
      <c r="M8" s="1396"/>
      <c r="N8" s="1396"/>
      <c r="O8" s="1396"/>
      <c r="P8" s="1396"/>
      <c r="Q8" s="1398"/>
      <c r="R8" s="1397"/>
      <c r="S8" s="1395"/>
    </row>
    <row r="9" spans="1:19">
      <c r="A9" s="388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90"/>
      <c r="R9" s="390"/>
      <c r="S9" s="391"/>
    </row>
    <row r="10" spans="1:19">
      <c r="A10" s="392" t="s">
        <v>1457</v>
      </c>
      <c r="B10" s="393" t="s">
        <v>15</v>
      </c>
      <c r="C10" s="393">
        <v>36636.408588699996</v>
      </c>
      <c r="D10" s="393">
        <v>10424.276829799999</v>
      </c>
      <c r="E10" s="393">
        <v>86433.849461799997</v>
      </c>
      <c r="F10" s="393">
        <v>26920.198568899999</v>
      </c>
      <c r="G10" s="393">
        <v>132665.39048959999</v>
      </c>
      <c r="H10" s="393">
        <v>2574542.4564080001</v>
      </c>
      <c r="I10" s="393">
        <v>656653.72932359995</v>
      </c>
      <c r="J10" s="393">
        <v>79.403907500000003</v>
      </c>
      <c r="K10" s="393">
        <v>331982.24583690002</v>
      </c>
      <c r="L10" s="393">
        <v>447.2012454</v>
      </c>
      <c r="M10" s="393">
        <v>13374.2318858</v>
      </c>
      <c r="N10" s="393">
        <v>423791.2206758</v>
      </c>
      <c r="O10" s="393">
        <v>1380.1513666000001</v>
      </c>
      <c r="P10" s="393">
        <v>74021.813114400007</v>
      </c>
      <c r="Q10" s="393">
        <v>4369352.5777027998</v>
      </c>
      <c r="R10" s="393">
        <v>3241316.2061154</v>
      </c>
      <c r="S10" s="392" t="s">
        <v>1457</v>
      </c>
    </row>
    <row r="11" spans="1:19">
      <c r="A11" s="392" t="s">
        <v>1458</v>
      </c>
      <c r="B11" s="393" t="s">
        <v>15</v>
      </c>
      <c r="C11" s="393" t="s">
        <v>15</v>
      </c>
      <c r="D11" s="393" t="s">
        <v>15</v>
      </c>
      <c r="E11" s="393" t="s">
        <v>15</v>
      </c>
      <c r="F11" s="393" t="s">
        <v>15</v>
      </c>
      <c r="G11" s="393" t="s">
        <v>15</v>
      </c>
      <c r="H11" s="393" t="s">
        <v>15</v>
      </c>
      <c r="I11" s="393" t="s">
        <v>15</v>
      </c>
      <c r="J11" s="393" t="s">
        <v>15</v>
      </c>
      <c r="K11" s="393" t="s">
        <v>15</v>
      </c>
      <c r="L11" s="393" t="s">
        <v>15</v>
      </c>
      <c r="M11" s="393" t="s">
        <v>15</v>
      </c>
      <c r="N11" s="393" t="s">
        <v>15</v>
      </c>
      <c r="O11" s="393" t="s">
        <v>15</v>
      </c>
      <c r="P11" s="393" t="s">
        <v>15</v>
      </c>
      <c r="Q11" s="393" t="s">
        <v>15</v>
      </c>
      <c r="R11" s="393" t="s">
        <v>15</v>
      </c>
      <c r="S11" s="392" t="s">
        <v>1458</v>
      </c>
    </row>
    <row r="12" spans="1:19">
      <c r="A12" s="392" t="s">
        <v>1459</v>
      </c>
      <c r="B12" s="393" t="s">
        <v>15</v>
      </c>
      <c r="C12" s="393" t="s">
        <v>15</v>
      </c>
      <c r="D12" s="393" t="s">
        <v>15</v>
      </c>
      <c r="E12" s="393" t="s">
        <v>15</v>
      </c>
      <c r="F12" s="393" t="s">
        <v>15</v>
      </c>
      <c r="G12" s="393" t="s">
        <v>15</v>
      </c>
      <c r="H12" s="393" t="s">
        <v>15</v>
      </c>
      <c r="I12" s="393" t="s">
        <v>15</v>
      </c>
      <c r="J12" s="393" t="s">
        <v>15</v>
      </c>
      <c r="K12" s="393">
        <v>7.5</v>
      </c>
      <c r="L12" s="393">
        <v>470.90473609999998</v>
      </c>
      <c r="M12" s="393" t="s">
        <v>15</v>
      </c>
      <c r="N12" s="393" t="s">
        <v>15</v>
      </c>
      <c r="O12" s="393" t="s">
        <v>15</v>
      </c>
      <c r="P12" s="393" t="s">
        <v>15</v>
      </c>
      <c r="Q12" s="393">
        <v>478.40473609999998</v>
      </c>
      <c r="R12" s="393">
        <v>34.534125000000003</v>
      </c>
      <c r="S12" s="392" t="s">
        <v>1459</v>
      </c>
    </row>
    <row r="13" spans="1:19">
      <c r="A13" s="392" t="s">
        <v>1460</v>
      </c>
      <c r="B13" s="393" t="s">
        <v>15</v>
      </c>
      <c r="C13" s="393" t="s">
        <v>15</v>
      </c>
      <c r="D13" s="393" t="s">
        <v>15</v>
      </c>
      <c r="E13" s="393" t="s">
        <v>15</v>
      </c>
      <c r="F13" s="393" t="s">
        <v>15</v>
      </c>
      <c r="G13" s="393" t="s">
        <v>15</v>
      </c>
      <c r="H13" s="393" t="s">
        <v>15</v>
      </c>
      <c r="I13" s="393" t="s">
        <v>15</v>
      </c>
      <c r="J13" s="393" t="s">
        <v>15</v>
      </c>
      <c r="K13" s="393" t="s">
        <v>15</v>
      </c>
      <c r="L13" s="393" t="s">
        <v>15</v>
      </c>
      <c r="M13" s="393" t="s">
        <v>15</v>
      </c>
      <c r="N13" s="393" t="s">
        <v>15</v>
      </c>
      <c r="O13" s="393" t="s">
        <v>15</v>
      </c>
      <c r="P13" s="393">
        <v>13612.753223899999</v>
      </c>
      <c r="Q13" s="393">
        <v>13612.753223899999</v>
      </c>
      <c r="R13" s="393">
        <v>14851.4207787</v>
      </c>
      <c r="S13" s="392" t="s">
        <v>1460</v>
      </c>
    </row>
    <row r="14" spans="1:19">
      <c r="A14" s="392" t="s">
        <v>1461</v>
      </c>
      <c r="B14" s="393" t="s">
        <v>15</v>
      </c>
      <c r="C14" s="393" t="s">
        <v>15</v>
      </c>
      <c r="D14" s="393">
        <v>51817.221404000004</v>
      </c>
      <c r="E14" s="393">
        <v>8215.5132142000002</v>
      </c>
      <c r="F14" s="393" t="s">
        <v>15</v>
      </c>
      <c r="G14" s="393" t="s">
        <v>15</v>
      </c>
      <c r="H14" s="393">
        <v>193786.19209600001</v>
      </c>
      <c r="I14" s="393">
        <v>2779.9536831</v>
      </c>
      <c r="J14" s="393" t="s">
        <v>15</v>
      </c>
      <c r="K14" s="393">
        <v>331.72309999999999</v>
      </c>
      <c r="L14" s="393" t="s">
        <v>15</v>
      </c>
      <c r="M14" s="393" t="s">
        <v>15</v>
      </c>
      <c r="N14" s="393">
        <v>7051.6576551999997</v>
      </c>
      <c r="O14" s="393" t="s">
        <v>15</v>
      </c>
      <c r="P14" s="393" t="s">
        <v>15</v>
      </c>
      <c r="Q14" s="393">
        <v>263982.2611525</v>
      </c>
      <c r="R14" s="393">
        <v>173760.5719213</v>
      </c>
      <c r="S14" s="392" t="s">
        <v>1461</v>
      </c>
    </row>
    <row r="15" spans="1:19">
      <c r="A15" s="392" t="s">
        <v>1462</v>
      </c>
      <c r="B15" s="393" t="s">
        <v>15</v>
      </c>
      <c r="C15" s="393" t="s">
        <v>15</v>
      </c>
      <c r="D15" s="393" t="s">
        <v>15</v>
      </c>
      <c r="E15" s="393" t="s">
        <v>15</v>
      </c>
      <c r="F15" s="393" t="s">
        <v>15</v>
      </c>
      <c r="G15" s="393" t="s">
        <v>15</v>
      </c>
      <c r="H15" s="393" t="s">
        <v>15</v>
      </c>
      <c r="I15" s="393" t="s">
        <v>15</v>
      </c>
      <c r="J15" s="393" t="s">
        <v>15</v>
      </c>
      <c r="K15" s="393" t="s">
        <v>15</v>
      </c>
      <c r="L15" s="393" t="s">
        <v>15</v>
      </c>
      <c r="M15" s="393" t="s">
        <v>15</v>
      </c>
      <c r="N15" s="393" t="s">
        <v>15</v>
      </c>
      <c r="O15" s="393" t="s">
        <v>15</v>
      </c>
      <c r="P15" s="393" t="s">
        <v>15</v>
      </c>
      <c r="Q15" s="393" t="s">
        <v>15</v>
      </c>
      <c r="R15" s="393" t="s">
        <v>15</v>
      </c>
      <c r="S15" s="392" t="s">
        <v>1462</v>
      </c>
    </row>
    <row r="16" spans="1:19">
      <c r="A16" s="392" t="s">
        <v>1463</v>
      </c>
      <c r="B16" s="393" t="s">
        <v>15</v>
      </c>
      <c r="C16" s="393" t="s">
        <v>15</v>
      </c>
      <c r="D16" s="393">
        <v>5747.5281855000003</v>
      </c>
      <c r="E16" s="393">
        <v>47140.641704599999</v>
      </c>
      <c r="F16" s="393" t="s">
        <v>15</v>
      </c>
      <c r="G16" s="393" t="s">
        <v>15</v>
      </c>
      <c r="H16" s="393">
        <v>12302.0513108</v>
      </c>
      <c r="I16" s="393">
        <v>707.77604020000001</v>
      </c>
      <c r="J16" s="393" t="s">
        <v>15</v>
      </c>
      <c r="K16" s="393" t="s">
        <v>15</v>
      </c>
      <c r="L16" s="393" t="s">
        <v>15</v>
      </c>
      <c r="M16" s="393">
        <v>558.96459040000002</v>
      </c>
      <c r="N16" s="393" t="s">
        <v>15</v>
      </c>
      <c r="O16" s="393" t="s">
        <v>15</v>
      </c>
      <c r="P16" s="393" t="s">
        <v>15</v>
      </c>
      <c r="Q16" s="393">
        <v>66456.961831500012</v>
      </c>
      <c r="R16" s="393">
        <v>110623.0052205</v>
      </c>
      <c r="S16" s="392" t="s">
        <v>1463</v>
      </c>
    </row>
    <row r="17" spans="1:19">
      <c r="A17" s="392" t="s">
        <v>1464</v>
      </c>
      <c r="B17" s="393" t="s">
        <v>15</v>
      </c>
      <c r="C17" s="393" t="s">
        <v>15</v>
      </c>
      <c r="D17" s="393" t="s">
        <v>15</v>
      </c>
      <c r="E17" s="393" t="s">
        <v>15</v>
      </c>
      <c r="F17" s="393" t="s">
        <v>15</v>
      </c>
      <c r="G17" s="393" t="s">
        <v>15</v>
      </c>
      <c r="H17" s="393">
        <v>63.035247900000002</v>
      </c>
      <c r="I17" s="393" t="s">
        <v>15</v>
      </c>
      <c r="J17" s="393" t="s">
        <v>15</v>
      </c>
      <c r="K17" s="393" t="s">
        <v>15</v>
      </c>
      <c r="L17" s="393" t="s">
        <v>15</v>
      </c>
      <c r="M17" s="393" t="s">
        <v>15</v>
      </c>
      <c r="N17" s="393" t="s">
        <v>15</v>
      </c>
      <c r="O17" s="393" t="s">
        <v>15</v>
      </c>
      <c r="P17" s="393" t="s">
        <v>15</v>
      </c>
      <c r="Q17" s="393">
        <v>63.035247900000002</v>
      </c>
      <c r="R17" s="393">
        <v>62.936492299999998</v>
      </c>
      <c r="S17" s="392" t="s">
        <v>1464</v>
      </c>
    </row>
    <row r="18" spans="1:19">
      <c r="A18" s="392" t="s">
        <v>1465</v>
      </c>
      <c r="B18" s="393" t="s">
        <v>15</v>
      </c>
      <c r="C18" s="393" t="s">
        <v>15</v>
      </c>
      <c r="D18" s="393">
        <v>85789.125192000007</v>
      </c>
      <c r="E18" s="393">
        <v>31796.3023517</v>
      </c>
      <c r="F18" s="393" t="s">
        <v>15</v>
      </c>
      <c r="G18" s="393" t="s">
        <v>15</v>
      </c>
      <c r="H18" s="393">
        <v>102646.7930723</v>
      </c>
      <c r="I18" s="393">
        <v>28478.903850499999</v>
      </c>
      <c r="J18" s="393" t="s">
        <v>15</v>
      </c>
      <c r="K18" s="393">
        <v>609696.36268559995</v>
      </c>
      <c r="L18" s="393" t="s">
        <v>15</v>
      </c>
      <c r="M18" s="393" t="s">
        <v>15</v>
      </c>
      <c r="N18" s="393">
        <v>12017.065742799999</v>
      </c>
      <c r="O18" s="393">
        <v>38173.579271900002</v>
      </c>
      <c r="P18" s="393" t="s">
        <v>15</v>
      </c>
      <c r="Q18" s="393">
        <v>908598.13216679997</v>
      </c>
      <c r="R18" s="393">
        <v>957745.29303940001</v>
      </c>
      <c r="S18" s="392" t="s">
        <v>1465</v>
      </c>
    </row>
    <row r="19" spans="1:19">
      <c r="A19" s="392" t="s">
        <v>1466</v>
      </c>
      <c r="B19" s="393" t="s">
        <v>15</v>
      </c>
      <c r="C19" s="393" t="s">
        <v>15</v>
      </c>
      <c r="D19" s="393" t="s">
        <v>15</v>
      </c>
      <c r="E19" s="393" t="s">
        <v>15</v>
      </c>
      <c r="F19" s="393" t="s">
        <v>15</v>
      </c>
      <c r="G19" s="393" t="s">
        <v>15</v>
      </c>
      <c r="H19" s="393" t="s">
        <v>15</v>
      </c>
      <c r="I19" s="393" t="s">
        <v>15</v>
      </c>
      <c r="J19" s="393" t="s">
        <v>15</v>
      </c>
      <c r="K19" s="393" t="s">
        <v>15</v>
      </c>
      <c r="L19" s="393" t="s">
        <v>15</v>
      </c>
      <c r="M19" s="393" t="s">
        <v>15</v>
      </c>
      <c r="N19" s="393">
        <v>0.44553599999999999</v>
      </c>
      <c r="O19" s="393" t="s">
        <v>15</v>
      </c>
      <c r="P19" s="393" t="s">
        <v>15</v>
      </c>
      <c r="Q19" s="393">
        <v>0.44553599999999999</v>
      </c>
      <c r="R19" s="393">
        <v>7055.3005695000002</v>
      </c>
      <c r="S19" s="392" t="s">
        <v>1466</v>
      </c>
    </row>
    <row r="20" spans="1:19">
      <c r="A20" s="392" t="s">
        <v>1467</v>
      </c>
      <c r="B20" s="393" t="s">
        <v>15</v>
      </c>
      <c r="C20" s="393" t="s">
        <v>15</v>
      </c>
      <c r="D20" s="393" t="s">
        <v>15</v>
      </c>
      <c r="E20" s="393" t="s">
        <v>15</v>
      </c>
      <c r="F20" s="393" t="s">
        <v>15</v>
      </c>
      <c r="G20" s="393" t="s">
        <v>15</v>
      </c>
      <c r="H20" s="393">
        <v>3229.5350632</v>
      </c>
      <c r="I20" s="393" t="s">
        <v>15</v>
      </c>
      <c r="J20" s="393" t="s">
        <v>15</v>
      </c>
      <c r="K20" s="393" t="s">
        <v>15</v>
      </c>
      <c r="L20" s="393" t="s">
        <v>15</v>
      </c>
      <c r="M20" s="393">
        <v>9.1797260000000005</v>
      </c>
      <c r="N20" s="393" t="s">
        <v>15</v>
      </c>
      <c r="O20" s="393" t="s">
        <v>15</v>
      </c>
      <c r="P20" s="393" t="s">
        <v>15</v>
      </c>
      <c r="Q20" s="393">
        <v>3238.7147891999998</v>
      </c>
      <c r="R20" s="393">
        <v>3758.4813496000002</v>
      </c>
      <c r="S20" s="392" t="s">
        <v>1467</v>
      </c>
    </row>
    <row r="21" spans="1:19">
      <c r="A21" s="392" t="s">
        <v>1468</v>
      </c>
      <c r="B21" s="393" t="s">
        <v>15</v>
      </c>
      <c r="C21" s="393" t="s">
        <v>15</v>
      </c>
      <c r="D21" s="393" t="s">
        <v>15</v>
      </c>
      <c r="E21" s="393" t="s">
        <v>15</v>
      </c>
      <c r="F21" s="393" t="s">
        <v>15</v>
      </c>
      <c r="G21" s="393" t="s">
        <v>15</v>
      </c>
      <c r="H21" s="393">
        <v>54.255854100000001</v>
      </c>
      <c r="I21" s="393">
        <v>63.442986699999999</v>
      </c>
      <c r="J21" s="393" t="s">
        <v>15</v>
      </c>
      <c r="K21" s="393" t="s">
        <v>15</v>
      </c>
      <c r="L21" s="393" t="s">
        <v>15</v>
      </c>
      <c r="M21" s="393" t="s">
        <v>15</v>
      </c>
      <c r="N21" s="393" t="s">
        <v>15</v>
      </c>
      <c r="O21" s="393" t="s">
        <v>15</v>
      </c>
      <c r="P21" s="393" t="s">
        <v>15</v>
      </c>
      <c r="Q21" s="393">
        <v>117.6988408</v>
      </c>
      <c r="R21" s="393">
        <v>79.428012199999998</v>
      </c>
      <c r="S21" s="392" t="s">
        <v>1468</v>
      </c>
    </row>
    <row r="22" spans="1:19">
      <c r="A22" s="392" t="s">
        <v>1469</v>
      </c>
      <c r="B22" s="393" t="s">
        <v>15</v>
      </c>
      <c r="C22" s="393" t="s">
        <v>15</v>
      </c>
      <c r="D22" s="393">
        <v>1114.7410775999999</v>
      </c>
      <c r="E22" s="393" t="s">
        <v>15</v>
      </c>
      <c r="F22" s="393" t="s">
        <v>15</v>
      </c>
      <c r="G22" s="393">
        <v>1072.4106185999999</v>
      </c>
      <c r="H22" s="393">
        <v>96168.634741200003</v>
      </c>
      <c r="I22" s="393">
        <v>1316.6051600000001</v>
      </c>
      <c r="J22" s="393" t="s">
        <v>15</v>
      </c>
      <c r="K22" s="393">
        <v>8058.4167249000002</v>
      </c>
      <c r="L22" s="393" t="s">
        <v>15</v>
      </c>
      <c r="M22" s="393" t="s">
        <v>15</v>
      </c>
      <c r="N22" s="393">
        <v>3155.1555496999999</v>
      </c>
      <c r="O22" s="393">
        <v>7.5287315000000001</v>
      </c>
      <c r="P22" s="393" t="s">
        <v>15</v>
      </c>
      <c r="Q22" s="393">
        <v>110893.49260350001</v>
      </c>
      <c r="R22" s="393">
        <v>134984.5886248</v>
      </c>
      <c r="S22" s="392" t="s">
        <v>1469</v>
      </c>
    </row>
    <row r="23" spans="1:19">
      <c r="A23" s="392" t="s">
        <v>1470</v>
      </c>
      <c r="B23" s="393" t="s">
        <v>15</v>
      </c>
      <c r="C23" s="393" t="s">
        <v>15</v>
      </c>
      <c r="D23" s="393" t="s">
        <v>15</v>
      </c>
      <c r="E23" s="393" t="s">
        <v>15</v>
      </c>
      <c r="F23" s="393" t="s">
        <v>15</v>
      </c>
      <c r="G23" s="393" t="s">
        <v>15</v>
      </c>
      <c r="H23" s="393" t="s">
        <v>15</v>
      </c>
      <c r="I23" s="393" t="s">
        <v>15</v>
      </c>
      <c r="J23" s="393" t="s">
        <v>15</v>
      </c>
      <c r="K23" s="393">
        <v>1049.0423579000001</v>
      </c>
      <c r="L23" s="393" t="s">
        <v>15</v>
      </c>
      <c r="M23" s="393" t="s">
        <v>15</v>
      </c>
      <c r="N23" s="393" t="s">
        <v>15</v>
      </c>
      <c r="O23" s="393" t="s">
        <v>15</v>
      </c>
      <c r="P23" s="393" t="s">
        <v>15</v>
      </c>
      <c r="Q23" s="393">
        <v>1049.0423579000001</v>
      </c>
      <c r="R23" s="393">
        <v>1187.8963896</v>
      </c>
      <c r="S23" s="392" t="s">
        <v>1470</v>
      </c>
    </row>
    <row r="24" spans="1:19">
      <c r="A24" s="392" t="s">
        <v>1471</v>
      </c>
      <c r="B24" s="393" t="s">
        <v>15</v>
      </c>
      <c r="C24" s="393" t="s">
        <v>15</v>
      </c>
      <c r="D24" s="393" t="s">
        <v>15</v>
      </c>
      <c r="E24" s="393" t="s">
        <v>15</v>
      </c>
      <c r="F24" s="393">
        <v>24085.739170699999</v>
      </c>
      <c r="G24" s="393" t="s">
        <v>15</v>
      </c>
      <c r="H24" s="393">
        <v>24858.8630486</v>
      </c>
      <c r="I24" s="393">
        <v>19211.855486</v>
      </c>
      <c r="J24" s="393">
        <v>0.6996348</v>
      </c>
      <c r="K24" s="393">
        <v>43.170566899999997</v>
      </c>
      <c r="L24" s="393" t="s">
        <v>15</v>
      </c>
      <c r="M24" s="393" t="s">
        <v>15</v>
      </c>
      <c r="N24" s="393">
        <v>153.05896190000001</v>
      </c>
      <c r="O24" s="393" t="s">
        <v>15</v>
      </c>
      <c r="P24" s="393" t="s">
        <v>15</v>
      </c>
      <c r="Q24" s="393">
        <v>68353.386868899979</v>
      </c>
      <c r="R24" s="393">
        <v>44654.417902100002</v>
      </c>
      <c r="S24" s="392" t="s">
        <v>1471</v>
      </c>
    </row>
    <row r="25" spans="1:19">
      <c r="A25" s="392" t="s">
        <v>1472</v>
      </c>
      <c r="B25" s="393" t="s">
        <v>15</v>
      </c>
      <c r="C25" s="393" t="s">
        <v>15</v>
      </c>
      <c r="D25" s="393">
        <v>10.568988600000001</v>
      </c>
      <c r="E25" s="393" t="s">
        <v>15</v>
      </c>
      <c r="F25" s="393">
        <v>56.854585700000001</v>
      </c>
      <c r="G25" s="393" t="s">
        <v>15</v>
      </c>
      <c r="H25" s="393">
        <v>629.28940709999995</v>
      </c>
      <c r="I25" s="393">
        <v>67.431384399999999</v>
      </c>
      <c r="J25" s="393" t="s">
        <v>15</v>
      </c>
      <c r="K25" s="393">
        <v>47273.714097900003</v>
      </c>
      <c r="L25" s="393" t="s">
        <v>15</v>
      </c>
      <c r="M25" s="393">
        <v>1954.9920082000001</v>
      </c>
      <c r="N25" s="393">
        <v>2262.3560447999998</v>
      </c>
      <c r="O25" s="393" t="s">
        <v>15</v>
      </c>
      <c r="P25" s="393" t="s">
        <v>15</v>
      </c>
      <c r="Q25" s="393">
        <v>52255.206516700004</v>
      </c>
      <c r="R25" s="393">
        <v>49321.463809200002</v>
      </c>
      <c r="S25" s="392" t="s">
        <v>1472</v>
      </c>
    </row>
    <row r="26" spans="1:19">
      <c r="A26" s="392" t="s">
        <v>1473</v>
      </c>
      <c r="B26" s="393" t="s">
        <v>15</v>
      </c>
      <c r="C26" s="393" t="s">
        <v>15</v>
      </c>
      <c r="D26" s="393" t="s">
        <v>15</v>
      </c>
      <c r="E26" s="393">
        <v>1048.2708468000001</v>
      </c>
      <c r="F26" s="393">
        <v>6298.0853395000004</v>
      </c>
      <c r="G26" s="393">
        <v>46635.617368300002</v>
      </c>
      <c r="H26" s="393">
        <v>3337699.0184761998</v>
      </c>
      <c r="I26" s="393">
        <v>7025.5019966</v>
      </c>
      <c r="J26" s="393">
        <v>99677.998687900006</v>
      </c>
      <c r="K26" s="393">
        <v>5313.5881202999999</v>
      </c>
      <c r="L26" s="393" t="s">
        <v>15</v>
      </c>
      <c r="M26" s="393">
        <v>1067.8163711</v>
      </c>
      <c r="N26" s="393">
        <v>164040.24622259999</v>
      </c>
      <c r="O26" s="393">
        <v>495.0712307</v>
      </c>
      <c r="P26" s="393">
        <v>1463.5180709000001</v>
      </c>
      <c r="Q26" s="393">
        <v>3670764.7327308995</v>
      </c>
      <c r="R26" s="393">
        <v>3628180.7465753001</v>
      </c>
      <c r="S26" s="392" t="s">
        <v>1473</v>
      </c>
    </row>
    <row r="27" spans="1:19">
      <c r="A27" s="392" t="s">
        <v>1474</v>
      </c>
      <c r="B27" s="393" t="s">
        <v>15</v>
      </c>
      <c r="C27" s="393" t="s">
        <v>15</v>
      </c>
      <c r="D27" s="393" t="s">
        <v>15</v>
      </c>
      <c r="E27" s="393">
        <v>213.37789609999999</v>
      </c>
      <c r="F27" s="393">
        <v>6156.6054341999998</v>
      </c>
      <c r="G27" s="393">
        <v>12.803001800000001</v>
      </c>
      <c r="H27" s="393">
        <v>698.82370060000005</v>
      </c>
      <c r="I27" s="393">
        <v>1.25259E-2</v>
      </c>
      <c r="J27" s="393" t="s">
        <v>15</v>
      </c>
      <c r="K27" s="393">
        <v>5031.9741631999996</v>
      </c>
      <c r="L27" s="393" t="s">
        <v>15</v>
      </c>
      <c r="M27" s="393" t="s">
        <v>15</v>
      </c>
      <c r="N27" s="393">
        <v>995.20731230000001</v>
      </c>
      <c r="O27" s="393">
        <v>45.694374199999999</v>
      </c>
      <c r="P27" s="393" t="s">
        <v>15</v>
      </c>
      <c r="Q27" s="393">
        <v>13154.498408299998</v>
      </c>
      <c r="R27" s="393">
        <v>28986.992053400001</v>
      </c>
      <c r="S27" s="392" t="s">
        <v>1474</v>
      </c>
    </row>
    <row r="28" spans="1:19">
      <c r="A28" s="392" t="s">
        <v>1475</v>
      </c>
      <c r="B28" s="393" t="s">
        <v>15</v>
      </c>
      <c r="C28" s="393" t="s">
        <v>15</v>
      </c>
      <c r="D28" s="393">
        <v>149266.094098</v>
      </c>
      <c r="E28" s="393">
        <v>5072.6748379000001</v>
      </c>
      <c r="F28" s="393">
        <v>374.09852230000001</v>
      </c>
      <c r="G28" s="393">
        <v>730.26427160000003</v>
      </c>
      <c r="H28" s="393">
        <v>126016.20830329999</v>
      </c>
      <c r="I28" s="393">
        <v>11633.718911</v>
      </c>
      <c r="J28" s="393">
        <v>120.3834573</v>
      </c>
      <c r="K28" s="393">
        <v>33366.421625900002</v>
      </c>
      <c r="L28" s="393" t="s">
        <v>15</v>
      </c>
      <c r="M28" s="393">
        <v>16644.422278800001</v>
      </c>
      <c r="N28" s="393">
        <v>3764.7558779999999</v>
      </c>
      <c r="O28" s="393">
        <v>3205.7721252000001</v>
      </c>
      <c r="P28" s="393">
        <v>11039.1417353</v>
      </c>
      <c r="Q28" s="393">
        <v>361233.95604460005</v>
      </c>
      <c r="R28" s="393">
        <v>421183.04550439998</v>
      </c>
      <c r="S28" s="392" t="s">
        <v>1475</v>
      </c>
    </row>
    <row r="29" spans="1:19">
      <c r="A29" s="392" t="s">
        <v>1476</v>
      </c>
      <c r="B29" s="393" t="s">
        <v>15</v>
      </c>
      <c r="C29" s="393" t="s">
        <v>15</v>
      </c>
      <c r="D29" s="393" t="s">
        <v>15</v>
      </c>
      <c r="E29" s="393">
        <v>207.42274750000001</v>
      </c>
      <c r="F29" s="393" t="s">
        <v>15</v>
      </c>
      <c r="G29" s="393" t="s">
        <v>15</v>
      </c>
      <c r="H29" s="393">
        <v>2112.229452</v>
      </c>
      <c r="I29" s="393">
        <v>0.88969980000000004</v>
      </c>
      <c r="J29" s="393" t="s">
        <v>15</v>
      </c>
      <c r="K29" s="393">
        <v>17726.66635</v>
      </c>
      <c r="L29" s="393" t="s">
        <v>15</v>
      </c>
      <c r="M29" s="393">
        <v>79.4092682</v>
      </c>
      <c r="N29" s="393">
        <v>403.73508880000003</v>
      </c>
      <c r="O29" s="393" t="s">
        <v>15</v>
      </c>
      <c r="P29" s="393" t="s">
        <v>15</v>
      </c>
      <c r="Q29" s="393">
        <v>20530.352606299999</v>
      </c>
      <c r="R29" s="393">
        <v>21246.421399800001</v>
      </c>
      <c r="S29" s="392" t="s">
        <v>1476</v>
      </c>
    </row>
    <row r="30" spans="1:19">
      <c r="A30" s="392" t="s">
        <v>1477</v>
      </c>
      <c r="B30" s="393" t="s">
        <v>15</v>
      </c>
      <c r="C30" s="393" t="s">
        <v>15</v>
      </c>
      <c r="D30" s="393">
        <v>843.84161510000001</v>
      </c>
      <c r="E30" s="393">
        <v>9399.4743648999993</v>
      </c>
      <c r="F30" s="393">
        <v>50066.759781799999</v>
      </c>
      <c r="G30" s="393">
        <v>7832.7247901000001</v>
      </c>
      <c r="H30" s="393">
        <v>808552.30428929999</v>
      </c>
      <c r="I30" s="393">
        <v>88180.551248500007</v>
      </c>
      <c r="J30" s="393">
        <v>34113.741896300002</v>
      </c>
      <c r="K30" s="393">
        <v>36352.361038900002</v>
      </c>
      <c r="L30" s="393">
        <v>48.704630799999997</v>
      </c>
      <c r="M30" s="393">
        <v>2118.4639526999999</v>
      </c>
      <c r="N30" s="393">
        <v>122063.7425106</v>
      </c>
      <c r="O30" s="393">
        <v>284.33196450000003</v>
      </c>
      <c r="P30" s="393">
        <v>34.769584899999998</v>
      </c>
      <c r="Q30" s="393">
        <v>1159891.7716683999</v>
      </c>
      <c r="R30" s="393">
        <v>1413754.0721738001</v>
      </c>
      <c r="S30" s="392" t="s">
        <v>1477</v>
      </c>
    </row>
    <row r="31" spans="1:19">
      <c r="A31" s="392" t="s">
        <v>1478</v>
      </c>
      <c r="B31" s="393" t="s">
        <v>15</v>
      </c>
      <c r="C31" s="393" t="s">
        <v>15</v>
      </c>
      <c r="D31" s="393">
        <v>10561.054039099999</v>
      </c>
      <c r="E31" s="393">
        <v>43894.304409700002</v>
      </c>
      <c r="F31" s="393">
        <v>4603.0140308999999</v>
      </c>
      <c r="G31" s="393" t="s">
        <v>15</v>
      </c>
      <c r="H31" s="393">
        <v>82596.9569262</v>
      </c>
      <c r="I31" s="393">
        <v>3717.8182609</v>
      </c>
      <c r="J31" s="393">
        <v>0.73638479999999995</v>
      </c>
      <c r="K31" s="393">
        <v>10773.9420089</v>
      </c>
      <c r="L31" s="393" t="s">
        <v>15</v>
      </c>
      <c r="M31" s="393">
        <v>7133.7616367000001</v>
      </c>
      <c r="N31" s="393">
        <v>19330.8878071</v>
      </c>
      <c r="O31" s="393" t="s">
        <v>15</v>
      </c>
      <c r="P31" s="393" t="s">
        <v>15</v>
      </c>
      <c r="Q31" s="393">
        <v>182612.47550429998</v>
      </c>
      <c r="R31" s="393">
        <v>41618.959233299996</v>
      </c>
      <c r="S31" s="392" t="s">
        <v>1478</v>
      </c>
    </row>
    <row r="32" spans="1:19">
      <c r="A32" s="392" t="s">
        <v>1479</v>
      </c>
      <c r="B32" s="393" t="s">
        <v>15</v>
      </c>
      <c r="C32" s="393" t="s">
        <v>15</v>
      </c>
      <c r="D32" s="393">
        <v>67192.695516099993</v>
      </c>
      <c r="E32" s="393">
        <v>66834.140524400005</v>
      </c>
      <c r="F32" s="393">
        <v>29449.121799500001</v>
      </c>
      <c r="G32" s="393" t="s">
        <v>15</v>
      </c>
      <c r="H32" s="393">
        <v>147619.06264710001</v>
      </c>
      <c r="I32" s="393">
        <v>9087.3913575999995</v>
      </c>
      <c r="J32" s="393">
        <v>14.218188700000001</v>
      </c>
      <c r="K32" s="393">
        <v>28780.7154233</v>
      </c>
      <c r="L32" s="393" t="s">
        <v>15</v>
      </c>
      <c r="M32" s="393">
        <v>11398.9856583</v>
      </c>
      <c r="N32" s="393">
        <v>44342.672907400003</v>
      </c>
      <c r="O32" s="393">
        <v>375.40090090000001</v>
      </c>
      <c r="P32" s="393">
        <v>47331.042146500004</v>
      </c>
      <c r="Q32" s="393">
        <v>452425.44706979999</v>
      </c>
      <c r="R32" s="393">
        <v>144992.6584128</v>
      </c>
      <c r="S32" s="392" t="s">
        <v>1479</v>
      </c>
    </row>
    <row r="33" spans="1:19">
      <c r="A33" s="392" t="s">
        <v>1480</v>
      </c>
      <c r="B33" s="393" t="s">
        <v>15</v>
      </c>
      <c r="C33" s="393" t="s">
        <v>15</v>
      </c>
      <c r="D33" s="393">
        <v>112364.0916155</v>
      </c>
      <c r="E33" s="393">
        <v>115789.0576615</v>
      </c>
      <c r="F33" s="393">
        <v>21468.782565900001</v>
      </c>
      <c r="G33" s="393" t="s">
        <v>15</v>
      </c>
      <c r="H33" s="393">
        <v>239060.75438319999</v>
      </c>
      <c r="I33" s="393">
        <v>27944.475038699999</v>
      </c>
      <c r="J33" s="393" t="s">
        <v>15</v>
      </c>
      <c r="K33" s="393">
        <v>171281.8577242</v>
      </c>
      <c r="L33" s="393" t="s">
        <v>15</v>
      </c>
      <c r="M33" s="393">
        <v>30214.993530799999</v>
      </c>
      <c r="N33" s="393">
        <v>52683.866406399997</v>
      </c>
      <c r="O33" s="393" t="s">
        <v>15</v>
      </c>
      <c r="P33" s="393" t="s">
        <v>15</v>
      </c>
      <c r="Q33" s="393">
        <v>770807.87892619998</v>
      </c>
      <c r="R33" s="393">
        <v>236362.60340660001</v>
      </c>
      <c r="S33" s="392" t="s">
        <v>1480</v>
      </c>
    </row>
    <row r="34" spans="1:19">
      <c r="A34" s="392" t="s">
        <v>1481</v>
      </c>
      <c r="B34" s="393" t="s">
        <v>15</v>
      </c>
      <c r="C34" s="393">
        <v>20732.905709899998</v>
      </c>
      <c r="D34" s="393">
        <v>271331.16544010001</v>
      </c>
      <c r="E34" s="393">
        <v>160767.1761753</v>
      </c>
      <c r="F34" s="393">
        <v>31396.394965399999</v>
      </c>
      <c r="G34" s="393">
        <v>13193.5137251</v>
      </c>
      <c r="H34" s="393">
        <v>596896.13486700004</v>
      </c>
      <c r="I34" s="393">
        <v>113750.9858507</v>
      </c>
      <c r="J34" s="393">
        <v>5397.2445901999999</v>
      </c>
      <c r="K34" s="393">
        <v>253153.85254339999</v>
      </c>
      <c r="L34" s="393">
        <v>10.1499951</v>
      </c>
      <c r="M34" s="393">
        <v>18616.4548001</v>
      </c>
      <c r="N34" s="393">
        <v>143907.0393225</v>
      </c>
      <c r="O34" s="393">
        <v>7315.7237529000004</v>
      </c>
      <c r="P34" s="393">
        <v>815.30943400000001</v>
      </c>
      <c r="Q34" s="393">
        <v>1637284.0511717</v>
      </c>
      <c r="R34" s="393">
        <v>2332848.3319334998</v>
      </c>
      <c r="S34" s="392" t="s">
        <v>1481</v>
      </c>
    </row>
    <row r="35" spans="1:19">
      <c r="A35" s="392" t="s">
        <v>1482</v>
      </c>
      <c r="B35" s="393" t="s">
        <v>15</v>
      </c>
      <c r="C35" s="393">
        <v>516.04341939999995</v>
      </c>
      <c r="D35" s="393">
        <v>218949.9243714</v>
      </c>
      <c r="E35" s="393">
        <v>64700.812616900002</v>
      </c>
      <c r="F35" s="393">
        <v>28825.9050413</v>
      </c>
      <c r="G35" s="393" t="s">
        <v>15</v>
      </c>
      <c r="H35" s="393">
        <v>136964.54768330001</v>
      </c>
      <c r="I35" s="393">
        <v>22071.154053900002</v>
      </c>
      <c r="J35" s="393">
        <v>2.4855925999999999</v>
      </c>
      <c r="K35" s="393">
        <v>87300.584587300007</v>
      </c>
      <c r="L35" s="393">
        <v>3533.7728172000002</v>
      </c>
      <c r="M35" s="393">
        <v>26380.9278553</v>
      </c>
      <c r="N35" s="393">
        <v>130296.3399714</v>
      </c>
      <c r="O35" s="393">
        <v>49.805103500000001</v>
      </c>
      <c r="P35" s="393">
        <v>1035.3400802000001</v>
      </c>
      <c r="Q35" s="393">
        <v>720627.6431937</v>
      </c>
      <c r="R35" s="393">
        <v>555031.71427250002</v>
      </c>
      <c r="S35" s="392" t="s">
        <v>1482</v>
      </c>
    </row>
    <row r="36" spans="1:19">
      <c r="A36" s="392" t="s">
        <v>1483</v>
      </c>
      <c r="B36" s="393" t="s">
        <v>15</v>
      </c>
      <c r="C36" s="393" t="s">
        <v>15</v>
      </c>
      <c r="D36" s="393">
        <v>59063.172029399997</v>
      </c>
      <c r="E36" s="393">
        <v>102039.4587958</v>
      </c>
      <c r="F36" s="393">
        <v>30141.232038599999</v>
      </c>
      <c r="G36" s="393">
        <v>315.31811549999998</v>
      </c>
      <c r="H36" s="393">
        <v>325103.4707676</v>
      </c>
      <c r="I36" s="393">
        <v>32455.152829499999</v>
      </c>
      <c r="J36" s="393">
        <v>3.01125</v>
      </c>
      <c r="K36" s="393">
        <v>27463.232219699999</v>
      </c>
      <c r="L36" s="393">
        <v>8115.2861185000002</v>
      </c>
      <c r="M36" s="393">
        <v>33985.198275199997</v>
      </c>
      <c r="N36" s="393">
        <v>89002.597458799995</v>
      </c>
      <c r="O36" s="393">
        <v>10633.040335</v>
      </c>
      <c r="P36" s="393" t="s">
        <v>15</v>
      </c>
      <c r="Q36" s="393">
        <v>718320.17023359996</v>
      </c>
      <c r="R36" s="393">
        <v>463325.152542</v>
      </c>
      <c r="S36" s="392" t="s">
        <v>1483</v>
      </c>
    </row>
    <row r="37" spans="1:19">
      <c r="A37" s="392" t="s">
        <v>1484</v>
      </c>
      <c r="B37" s="393" t="s">
        <v>15</v>
      </c>
      <c r="C37" s="393">
        <v>437.88343959999997</v>
      </c>
      <c r="D37" s="393">
        <v>29128.976649200002</v>
      </c>
      <c r="E37" s="393">
        <v>118835.68285890001</v>
      </c>
      <c r="F37" s="393">
        <v>20929.726130999999</v>
      </c>
      <c r="G37" s="393" t="s">
        <v>15</v>
      </c>
      <c r="H37" s="393">
        <v>172424.43860339999</v>
      </c>
      <c r="I37" s="393">
        <v>12068.119337800001</v>
      </c>
      <c r="J37" s="393">
        <v>14.8582562</v>
      </c>
      <c r="K37" s="393">
        <v>56962.232166599999</v>
      </c>
      <c r="L37" s="393" t="s">
        <v>15</v>
      </c>
      <c r="M37" s="393">
        <v>20025.3562729</v>
      </c>
      <c r="N37" s="393">
        <v>110834.48150769999</v>
      </c>
      <c r="O37" s="393">
        <v>13642.126825200001</v>
      </c>
      <c r="P37" s="393" t="s">
        <v>15</v>
      </c>
      <c r="Q37" s="393">
        <v>555303.88204850012</v>
      </c>
      <c r="R37" s="393">
        <v>607166.30706839997</v>
      </c>
      <c r="S37" s="392" t="s">
        <v>1484</v>
      </c>
    </row>
    <row r="38" spans="1:19">
      <c r="A38" s="392" t="s">
        <v>1485</v>
      </c>
      <c r="B38" s="393" t="s">
        <v>15</v>
      </c>
      <c r="C38" s="393">
        <v>9337.3072229000009</v>
      </c>
      <c r="D38" s="393">
        <v>13151.916781</v>
      </c>
      <c r="E38" s="393">
        <v>121288.7517252</v>
      </c>
      <c r="F38" s="393">
        <v>70711.656789899993</v>
      </c>
      <c r="G38" s="393">
        <v>6214.7435195999997</v>
      </c>
      <c r="H38" s="393">
        <v>631034.62404070003</v>
      </c>
      <c r="I38" s="393">
        <v>698373.07431020006</v>
      </c>
      <c r="J38" s="393">
        <v>36069.4093249</v>
      </c>
      <c r="K38" s="393">
        <v>43041.759420499999</v>
      </c>
      <c r="L38" s="393">
        <v>77.605917700000006</v>
      </c>
      <c r="M38" s="393">
        <v>3997.4397706</v>
      </c>
      <c r="N38" s="393">
        <v>336855.6632987</v>
      </c>
      <c r="O38" s="393">
        <v>8551.8477944999995</v>
      </c>
      <c r="P38" s="393">
        <v>19381.333286000001</v>
      </c>
      <c r="Q38" s="393">
        <v>1998087.1332024001</v>
      </c>
      <c r="R38" s="393">
        <v>2462396.2308744001</v>
      </c>
      <c r="S38" s="392" t="s">
        <v>1485</v>
      </c>
    </row>
    <row r="39" spans="1:19">
      <c r="A39" s="392" t="s">
        <v>1486</v>
      </c>
      <c r="B39" s="393" t="s">
        <v>15</v>
      </c>
      <c r="C39" s="393">
        <v>26.930169200000002</v>
      </c>
      <c r="D39" s="393">
        <v>1064.1712812000001</v>
      </c>
      <c r="E39" s="393">
        <v>8846.6678754999994</v>
      </c>
      <c r="F39" s="393">
        <v>21499.854234300001</v>
      </c>
      <c r="G39" s="393" t="s">
        <v>15</v>
      </c>
      <c r="H39" s="393">
        <v>76949.183253800002</v>
      </c>
      <c r="I39" s="393">
        <v>16527.274487300001</v>
      </c>
      <c r="J39" s="393" t="s">
        <v>15</v>
      </c>
      <c r="K39" s="393">
        <v>21253.937568000001</v>
      </c>
      <c r="L39" s="393" t="s">
        <v>15</v>
      </c>
      <c r="M39" s="393">
        <v>13992.276859400001</v>
      </c>
      <c r="N39" s="393">
        <v>177382.5052059</v>
      </c>
      <c r="O39" s="393" t="s">
        <v>15</v>
      </c>
      <c r="P39" s="393" t="s">
        <v>15</v>
      </c>
      <c r="Q39" s="393">
        <v>337542.80093460006</v>
      </c>
      <c r="R39" s="393">
        <v>188307.304153</v>
      </c>
      <c r="S39" s="392" t="s">
        <v>1486</v>
      </c>
    </row>
    <row r="40" spans="1:19">
      <c r="A40" s="392" t="s">
        <v>1487</v>
      </c>
      <c r="B40" s="393" t="s">
        <v>15</v>
      </c>
      <c r="C40" s="393">
        <v>3.7383500000000001</v>
      </c>
      <c r="D40" s="393">
        <v>2260.4538622999999</v>
      </c>
      <c r="E40" s="393">
        <v>90730.376902400007</v>
      </c>
      <c r="F40" s="393">
        <v>22417.103859899998</v>
      </c>
      <c r="G40" s="393">
        <v>508.34399489999998</v>
      </c>
      <c r="H40" s="393">
        <v>224426.5301224</v>
      </c>
      <c r="I40" s="393">
        <v>20347.574542999999</v>
      </c>
      <c r="J40" s="393">
        <v>1.8736120999999999</v>
      </c>
      <c r="K40" s="393">
        <v>18966.953753000002</v>
      </c>
      <c r="L40" s="393">
        <v>84968.638854200006</v>
      </c>
      <c r="M40" s="393">
        <v>20237.1036217</v>
      </c>
      <c r="N40" s="393">
        <v>189082.1231306</v>
      </c>
      <c r="O40" s="393">
        <v>23258.080706600002</v>
      </c>
      <c r="P40" s="393" t="s">
        <v>15</v>
      </c>
      <c r="Q40" s="393">
        <v>697208.89531310007</v>
      </c>
      <c r="R40" s="393">
        <v>504133.03176029999</v>
      </c>
      <c r="S40" s="392" t="s">
        <v>1487</v>
      </c>
    </row>
    <row r="41" spans="1:19">
      <c r="A41" s="392" t="s">
        <v>1488</v>
      </c>
      <c r="B41" s="393" t="s">
        <v>15</v>
      </c>
      <c r="C41" s="393">
        <v>17.103562</v>
      </c>
      <c r="D41" s="393">
        <v>10547.6473838</v>
      </c>
      <c r="E41" s="393">
        <v>57481.6502034</v>
      </c>
      <c r="F41" s="393">
        <v>6502.6623517999997</v>
      </c>
      <c r="G41" s="393">
        <v>10.1956018</v>
      </c>
      <c r="H41" s="393">
        <v>123187.2629767</v>
      </c>
      <c r="I41" s="393">
        <v>15962.711429999999</v>
      </c>
      <c r="J41" s="393" t="s">
        <v>15</v>
      </c>
      <c r="K41" s="393">
        <v>28255.912249199999</v>
      </c>
      <c r="L41" s="393" t="s">
        <v>15</v>
      </c>
      <c r="M41" s="393">
        <v>53322.777574200001</v>
      </c>
      <c r="N41" s="393">
        <v>127041.60301399999</v>
      </c>
      <c r="O41" s="393">
        <v>1222.0000855000001</v>
      </c>
      <c r="P41" s="393" t="s">
        <v>15</v>
      </c>
      <c r="Q41" s="393">
        <v>423551.52643239999</v>
      </c>
      <c r="R41" s="393">
        <v>503982.8733875</v>
      </c>
      <c r="S41" s="392" t="s">
        <v>1488</v>
      </c>
    </row>
    <row r="42" spans="1:19">
      <c r="A42" s="392" t="s">
        <v>1489</v>
      </c>
      <c r="B42" s="393" t="s">
        <v>15</v>
      </c>
      <c r="C42" s="393">
        <v>1261.2983165000001</v>
      </c>
      <c r="D42" s="393">
        <v>7166.5252645999999</v>
      </c>
      <c r="E42" s="393">
        <v>123506.45369920001</v>
      </c>
      <c r="F42" s="393">
        <v>23213.532914399999</v>
      </c>
      <c r="G42" s="393">
        <v>18877.514474200001</v>
      </c>
      <c r="H42" s="393">
        <v>1054285.5623007</v>
      </c>
      <c r="I42" s="393">
        <v>151966.01060420001</v>
      </c>
      <c r="J42" s="393">
        <v>24852.199039800002</v>
      </c>
      <c r="K42" s="393">
        <v>46346.669624800001</v>
      </c>
      <c r="L42" s="393">
        <v>54967.808368999998</v>
      </c>
      <c r="M42" s="393">
        <v>39316.328560299997</v>
      </c>
      <c r="N42" s="393">
        <v>339247.60332559998</v>
      </c>
      <c r="O42" s="393">
        <v>16243.0067975</v>
      </c>
      <c r="P42" s="393">
        <v>11934.4723729</v>
      </c>
      <c r="Q42" s="393">
        <v>1913184.9856637002</v>
      </c>
      <c r="R42" s="393">
        <v>1717499.9579916</v>
      </c>
      <c r="S42" s="392" t="s">
        <v>1489</v>
      </c>
    </row>
    <row r="43" spans="1:19">
      <c r="A43" s="394"/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4"/>
    </row>
    <row r="44" spans="1:19">
      <c r="A44" s="392"/>
      <c r="B44" s="393"/>
      <c r="C44" s="393"/>
      <c r="D44" s="393"/>
      <c r="E44" s="393"/>
      <c r="F44" s="393"/>
      <c r="G44" s="393"/>
      <c r="H44" s="393"/>
      <c r="I44" s="393"/>
      <c r="J44" s="384" t="s">
        <v>1436</v>
      </c>
      <c r="K44" s="393"/>
      <c r="L44" s="393"/>
      <c r="M44" s="393"/>
      <c r="N44" s="393"/>
      <c r="O44" s="393"/>
      <c r="P44" s="393"/>
      <c r="Q44" s="393"/>
      <c r="R44" s="393"/>
      <c r="S44" s="384" t="s">
        <v>1436</v>
      </c>
    </row>
    <row r="45" spans="1:19">
      <c r="A45" s="392"/>
      <c r="B45" s="393"/>
      <c r="C45" s="393"/>
      <c r="D45" s="393"/>
      <c r="E45" s="393"/>
      <c r="F45" s="393"/>
      <c r="G45" s="393"/>
      <c r="H45" s="393"/>
      <c r="I45" s="387"/>
      <c r="J45" s="325"/>
      <c r="K45" s="393"/>
      <c r="L45" s="393"/>
      <c r="M45" s="393"/>
      <c r="N45" s="393"/>
      <c r="O45" s="393"/>
      <c r="P45" s="393"/>
      <c r="Q45" s="393"/>
      <c r="R45" s="393"/>
      <c r="S45" s="392"/>
    </row>
    <row r="46" spans="1:19">
      <c r="A46" s="392"/>
      <c r="B46" s="393"/>
      <c r="C46" s="393"/>
      <c r="D46" s="393"/>
      <c r="E46" s="393"/>
      <c r="F46" s="393"/>
      <c r="G46" s="393"/>
      <c r="H46" s="393"/>
      <c r="I46" s="387"/>
      <c r="J46" s="325"/>
      <c r="K46" s="393"/>
      <c r="L46" s="393"/>
      <c r="M46" s="393"/>
      <c r="N46" s="393"/>
      <c r="O46" s="393"/>
      <c r="P46" s="393"/>
      <c r="Q46" s="393"/>
      <c r="R46" s="393"/>
      <c r="S46" s="392"/>
    </row>
    <row r="47" spans="1:19">
      <c r="A47" s="392"/>
      <c r="B47" s="393"/>
      <c r="C47" s="393"/>
      <c r="D47" s="393"/>
      <c r="E47" s="393"/>
      <c r="F47" s="393"/>
      <c r="G47" s="393"/>
      <c r="H47" s="393"/>
      <c r="I47" s="387"/>
      <c r="J47" s="325"/>
      <c r="K47" s="393"/>
      <c r="L47" s="393"/>
      <c r="M47" s="393"/>
      <c r="N47" s="393"/>
      <c r="O47" s="393"/>
      <c r="P47" s="393"/>
      <c r="Q47" s="393"/>
      <c r="R47" s="393"/>
      <c r="S47" s="392"/>
    </row>
    <row r="48" spans="1:19" ht="15">
      <c r="A48" s="3"/>
      <c r="B48" s="330"/>
      <c r="C48" s="3"/>
      <c r="D48" s="386"/>
      <c r="E48" s="386"/>
      <c r="F48" s="386"/>
      <c r="G48" s="3"/>
      <c r="H48" s="3"/>
      <c r="I48" s="396"/>
      <c r="J48" s="397"/>
      <c r="K48" s="330"/>
      <c r="L48" s="386"/>
      <c r="M48" s="3"/>
      <c r="N48" s="3"/>
      <c r="O48" s="3"/>
      <c r="P48" s="3"/>
      <c r="Q48" s="3"/>
      <c r="R48" s="3"/>
      <c r="S48" s="359" t="s">
        <v>22</v>
      </c>
    </row>
    <row r="49" spans="1:19" ht="20.100000000000001" customHeight="1">
      <c r="A49" s="1399" t="s">
        <v>1439</v>
      </c>
      <c r="B49" s="1388" t="s">
        <v>1440</v>
      </c>
      <c r="C49" s="1388"/>
      <c r="D49" s="1388"/>
      <c r="E49" s="1388"/>
      <c r="F49" s="1388"/>
      <c r="G49" s="1388"/>
      <c r="H49" s="1388"/>
      <c r="I49" s="1388"/>
      <c r="J49" s="1388" t="s">
        <v>1440</v>
      </c>
      <c r="K49" s="1388"/>
      <c r="L49" s="1388"/>
      <c r="M49" s="1388"/>
      <c r="N49" s="1388"/>
      <c r="O49" s="1388"/>
      <c r="P49" s="1388"/>
      <c r="Q49" s="1388"/>
      <c r="R49" s="1397" t="s">
        <v>1441</v>
      </c>
      <c r="S49" s="1400" t="s">
        <v>1439</v>
      </c>
    </row>
    <row r="50" spans="1:19">
      <c r="A50" s="1399"/>
      <c r="B50" s="1396" t="s">
        <v>1442</v>
      </c>
      <c r="C50" s="1396" t="s">
        <v>1443</v>
      </c>
      <c r="D50" s="1396" t="s">
        <v>1444</v>
      </c>
      <c r="E50" s="1396" t="s">
        <v>1445</v>
      </c>
      <c r="F50" s="1396" t="s">
        <v>1446</v>
      </c>
      <c r="G50" s="1396" t="s">
        <v>1447</v>
      </c>
      <c r="H50" s="1396" t="s">
        <v>1448</v>
      </c>
      <c r="I50" s="1396" t="s">
        <v>1449</v>
      </c>
      <c r="J50" s="1396" t="s">
        <v>1450</v>
      </c>
      <c r="K50" s="1396" t="s">
        <v>1451</v>
      </c>
      <c r="L50" s="1396" t="s">
        <v>1452</v>
      </c>
      <c r="M50" s="1396" t="s">
        <v>1453</v>
      </c>
      <c r="N50" s="1396" t="s">
        <v>1454</v>
      </c>
      <c r="O50" s="1396" t="s">
        <v>1455</v>
      </c>
      <c r="P50" s="1396" t="s">
        <v>1456</v>
      </c>
      <c r="Q50" s="1398" t="s">
        <v>25</v>
      </c>
      <c r="R50" s="1397"/>
      <c r="S50" s="1400"/>
    </row>
    <row r="51" spans="1:19" ht="83.25" customHeight="1">
      <c r="A51" s="1399"/>
      <c r="B51" s="1396"/>
      <c r="C51" s="1396"/>
      <c r="D51" s="1396"/>
      <c r="E51" s="1396"/>
      <c r="F51" s="1396"/>
      <c r="G51" s="1396"/>
      <c r="H51" s="1396"/>
      <c r="I51" s="1396"/>
      <c r="J51" s="1396"/>
      <c r="K51" s="1396"/>
      <c r="L51" s="1396"/>
      <c r="M51" s="1396"/>
      <c r="N51" s="1396"/>
      <c r="O51" s="1396"/>
      <c r="P51" s="1396"/>
      <c r="Q51" s="1398"/>
      <c r="R51" s="1397"/>
      <c r="S51" s="1400"/>
    </row>
    <row r="52" spans="1:19">
      <c r="A52" s="338"/>
      <c r="B52" s="390"/>
      <c r="C52" s="390"/>
      <c r="D52" s="390"/>
      <c r="E52" s="390"/>
      <c r="F52" s="390"/>
      <c r="G52" s="390"/>
      <c r="H52" s="390"/>
      <c r="I52" s="390"/>
      <c r="J52" s="390"/>
      <c r="K52" s="390"/>
      <c r="L52" s="390"/>
      <c r="M52" s="390"/>
      <c r="N52" s="390"/>
      <c r="O52" s="390"/>
      <c r="P52" s="390"/>
      <c r="Q52" s="390"/>
      <c r="R52" s="390"/>
      <c r="S52" s="390"/>
    </row>
    <row r="53" spans="1:19">
      <c r="A53" s="392" t="s">
        <v>1490</v>
      </c>
      <c r="B53" s="393" t="s">
        <v>15</v>
      </c>
      <c r="C53" s="393">
        <v>1978.8861388</v>
      </c>
      <c r="D53" s="393">
        <v>13146.346334899999</v>
      </c>
      <c r="E53" s="393">
        <v>66523.1100439</v>
      </c>
      <c r="F53" s="393">
        <v>3264.3808969000002</v>
      </c>
      <c r="G53" s="393">
        <v>761.01188730000001</v>
      </c>
      <c r="H53" s="393">
        <v>163767.1456967</v>
      </c>
      <c r="I53" s="393">
        <v>14757.980125800001</v>
      </c>
      <c r="J53" s="393">
        <v>6.4536761</v>
      </c>
      <c r="K53" s="393">
        <v>44681.887676899998</v>
      </c>
      <c r="L53" s="393">
        <v>50.939570000000003</v>
      </c>
      <c r="M53" s="393">
        <v>17327.502027800001</v>
      </c>
      <c r="N53" s="393">
        <v>23249.388209299999</v>
      </c>
      <c r="O53" s="393" t="s">
        <v>15</v>
      </c>
      <c r="P53" s="393">
        <v>5008.3459478000004</v>
      </c>
      <c r="Q53" s="393">
        <v>354523.37823220005</v>
      </c>
      <c r="R53" s="393">
        <v>438133.57784699998</v>
      </c>
      <c r="S53" s="392" t="s">
        <v>1490</v>
      </c>
    </row>
    <row r="54" spans="1:19">
      <c r="A54" s="392" t="s">
        <v>1491</v>
      </c>
      <c r="B54" s="393" t="s">
        <v>15</v>
      </c>
      <c r="C54" s="393">
        <v>32.191140799999999</v>
      </c>
      <c r="D54" s="393" t="s">
        <v>15</v>
      </c>
      <c r="E54" s="393">
        <v>29579.213708800002</v>
      </c>
      <c r="F54" s="393">
        <v>11.0461645</v>
      </c>
      <c r="G54" s="393">
        <v>7719.6173185999996</v>
      </c>
      <c r="H54" s="393">
        <v>398031.35792340001</v>
      </c>
      <c r="I54" s="393">
        <v>42273.218651900002</v>
      </c>
      <c r="J54" s="393">
        <v>5899.5186878000004</v>
      </c>
      <c r="K54" s="393">
        <v>20566.9222735</v>
      </c>
      <c r="L54" s="393">
        <v>67.815124999999995</v>
      </c>
      <c r="M54" s="393">
        <v>28481.2950256</v>
      </c>
      <c r="N54" s="393">
        <v>29043.853450099999</v>
      </c>
      <c r="O54" s="393">
        <v>70414.281293199994</v>
      </c>
      <c r="P54" s="393">
        <v>65.213890000000006</v>
      </c>
      <c r="Q54" s="393">
        <v>632185.54465320008</v>
      </c>
      <c r="R54" s="393">
        <v>644261.36433170002</v>
      </c>
      <c r="S54" s="392" t="s">
        <v>1491</v>
      </c>
    </row>
    <row r="55" spans="1:19">
      <c r="A55" s="392" t="s">
        <v>1492</v>
      </c>
      <c r="B55" s="393" t="s">
        <v>15</v>
      </c>
      <c r="C55" s="393">
        <v>175.7106675</v>
      </c>
      <c r="D55" s="393">
        <v>346.0965688</v>
      </c>
      <c r="E55" s="393">
        <v>8029.8865298000001</v>
      </c>
      <c r="F55" s="393">
        <v>364.2958663</v>
      </c>
      <c r="G55" s="393">
        <v>3679.5272104000001</v>
      </c>
      <c r="H55" s="393">
        <v>119698.4842578</v>
      </c>
      <c r="I55" s="393">
        <v>54195.411732499997</v>
      </c>
      <c r="J55" s="393">
        <v>14.067688499999999</v>
      </c>
      <c r="K55" s="393">
        <v>32495.834270799998</v>
      </c>
      <c r="L55" s="393">
        <v>173.41837390000001</v>
      </c>
      <c r="M55" s="393">
        <v>883.50327760000005</v>
      </c>
      <c r="N55" s="393">
        <v>337022.70623269997</v>
      </c>
      <c r="O55" s="393">
        <v>8468.0537755999994</v>
      </c>
      <c r="P55" s="393">
        <v>22380.610553300001</v>
      </c>
      <c r="Q55" s="393">
        <v>587927.6070055</v>
      </c>
      <c r="R55" s="393">
        <v>471749.6240899</v>
      </c>
      <c r="S55" s="392" t="s">
        <v>1492</v>
      </c>
    </row>
    <row r="56" spans="1:19">
      <c r="A56" s="392" t="s">
        <v>1493</v>
      </c>
      <c r="B56" s="393" t="s">
        <v>15</v>
      </c>
      <c r="C56" s="393">
        <v>45561.493369700001</v>
      </c>
      <c r="D56" s="393">
        <v>12475.1307394</v>
      </c>
      <c r="E56" s="393">
        <v>398703.65820840001</v>
      </c>
      <c r="F56" s="393">
        <v>14597.605227800001</v>
      </c>
      <c r="G56" s="393">
        <v>21774.686993300002</v>
      </c>
      <c r="H56" s="393">
        <v>4971540.1094426</v>
      </c>
      <c r="I56" s="393">
        <v>321684.85388150002</v>
      </c>
      <c r="J56" s="393">
        <v>127851.18415299999</v>
      </c>
      <c r="K56" s="393">
        <v>94628.977881700004</v>
      </c>
      <c r="L56" s="393">
        <v>65133.357485799999</v>
      </c>
      <c r="M56" s="393">
        <v>51397.0448426</v>
      </c>
      <c r="N56" s="393">
        <v>616191.11104840005</v>
      </c>
      <c r="O56" s="393">
        <v>20246.171994299999</v>
      </c>
      <c r="P56" s="393">
        <v>18588.235822499999</v>
      </c>
      <c r="Q56" s="393">
        <v>6780373.6210909989</v>
      </c>
      <c r="R56" s="393">
        <v>7901302.0500322003</v>
      </c>
      <c r="S56" s="392" t="s">
        <v>1493</v>
      </c>
    </row>
    <row r="57" spans="1:19">
      <c r="A57" s="392" t="s">
        <v>1494</v>
      </c>
      <c r="B57" s="393" t="s">
        <v>15</v>
      </c>
      <c r="C57" s="393">
        <v>327.10679069999998</v>
      </c>
      <c r="D57" s="393">
        <v>33.043701300000002</v>
      </c>
      <c r="E57" s="393">
        <v>9246.6407775999996</v>
      </c>
      <c r="F57" s="393">
        <v>301.87282390000001</v>
      </c>
      <c r="G57" s="393">
        <v>1571.4873631999999</v>
      </c>
      <c r="H57" s="393">
        <v>118083.994291</v>
      </c>
      <c r="I57" s="393">
        <v>48858.6559118</v>
      </c>
      <c r="J57" s="393">
        <v>535.46567379999999</v>
      </c>
      <c r="K57" s="393">
        <v>585.2530385</v>
      </c>
      <c r="L57" s="393">
        <v>27878.660593699999</v>
      </c>
      <c r="M57" s="393">
        <v>6309.6851896999997</v>
      </c>
      <c r="N57" s="393">
        <v>18956.808204199999</v>
      </c>
      <c r="O57" s="393">
        <v>6477.3098404000002</v>
      </c>
      <c r="P57" s="393">
        <v>151.71913000000001</v>
      </c>
      <c r="Q57" s="393">
        <v>239317.70332980002</v>
      </c>
      <c r="R57" s="393">
        <v>217996.45314279999</v>
      </c>
      <c r="S57" s="392" t="s">
        <v>1494</v>
      </c>
    </row>
    <row r="58" spans="1:19">
      <c r="A58" s="392" t="s">
        <v>1495</v>
      </c>
      <c r="B58" s="393" t="s">
        <v>15</v>
      </c>
      <c r="C58" s="393">
        <v>67.315526000000006</v>
      </c>
      <c r="D58" s="393">
        <v>15014.5138888</v>
      </c>
      <c r="E58" s="393">
        <v>11563.2571947</v>
      </c>
      <c r="F58" s="393">
        <v>2585.9185816999998</v>
      </c>
      <c r="G58" s="393">
        <v>1661.1110389999999</v>
      </c>
      <c r="H58" s="393">
        <v>174653.3994501</v>
      </c>
      <c r="I58" s="393">
        <v>98824.630097500005</v>
      </c>
      <c r="J58" s="393">
        <v>137.5021711</v>
      </c>
      <c r="K58" s="393">
        <v>13353.352111800001</v>
      </c>
      <c r="L58" s="393">
        <v>6902.3928825000003</v>
      </c>
      <c r="M58" s="393">
        <v>47733.194544999998</v>
      </c>
      <c r="N58" s="393">
        <v>44600.2279165</v>
      </c>
      <c r="O58" s="393">
        <v>23068.240073500001</v>
      </c>
      <c r="P58" s="393">
        <v>1185.02856</v>
      </c>
      <c r="Q58" s="393">
        <v>441350.08403820003</v>
      </c>
      <c r="R58" s="393">
        <v>375688.53045369999</v>
      </c>
      <c r="S58" s="392" t="s">
        <v>1495</v>
      </c>
    </row>
    <row r="59" spans="1:19">
      <c r="A59" s="392" t="s">
        <v>1496</v>
      </c>
      <c r="B59" s="393" t="s">
        <v>15</v>
      </c>
      <c r="C59" s="393">
        <v>16001.0612962</v>
      </c>
      <c r="D59" s="393" t="s">
        <v>15</v>
      </c>
      <c r="E59" s="393">
        <v>699.65087459999995</v>
      </c>
      <c r="F59" s="393" t="s">
        <v>15</v>
      </c>
      <c r="G59" s="393">
        <v>702.73174979999999</v>
      </c>
      <c r="H59" s="393">
        <v>124353.6754874</v>
      </c>
      <c r="I59" s="393">
        <v>23132.3061868</v>
      </c>
      <c r="J59" s="393">
        <v>140.368774</v>
      </c>
      <c r="K59" s="393">
        <v>13785.5082377</v>
      </c>
      <c r="L59" s="393">
        <v>16.818370000000002</v>
      </c>
      <c r="M59" s="393">
        <v>42160.349764999999</v>
      </c>
      <c r="N59" s="393">
        <v>6340.4865109000002</v>
      </c>
      <c r="O59" s="393">
        <v>34355.341079600003</v>
      </c>
      <c r="P59" s="393">
        <v>46.936819999999997</v>
      </c>
      <c r="Q59" s="393">
        <v>261735.23515200001</v>
      </c>
      <c r="R59" s="393">
        <v>195485.6670704</v>
      </c>
      <c r="S59" s="392" t="s">
        <v>1496</v>
      </c>
    </row>
    <row r="60" spans="1:19">
      <c r="A60" s="392" t="s">
        <v>1497</v>
      </c>
      <c r="B60" s="393" t="s">
        <v>15</v>
      </c>
      <c r="C60" s="393">
        <v>8629.8135653000008</v>
      </c>
      <c r="D60" s="393">
        <v>8438.7333474999996</v>
      </c>
      <c r="E60" s="393">
        <v>62290.416849200003</v>
      </c>
      <c r="F60" s="393">
        <v>13743.228328499999</v>
      </c>
      <c r="G60" s="393">
        <v>22714.565797499999</v>
      </c>
      <c r="H60" s="393">
        <v>1032117.5417703</v>
      </c>
      <c r="I60" s="393">
        <v>232724.19816279999</v>
      </c>
      <c r="J60" s="393">
        <v>7732.5168549999999</v>
      </c>
      <c r="K60" s="393">
        <v>18207.319777100001</v>
      </c>
      <c r="L60" s="393">
        <v>6445.1490284000001</v>
      </c>
      <c r="M60" s="393">
        <v>110402.9443453</v>
      </c>
      <c r="N60" s="393">
        <v>170529.91063160001</v>
      </c>
      <c r="O60" s="393">
        <v>52709.6896566</v>
      </c>
      <c r="P60" s="393">
        <v>13229.315451300001</v>
      </c>
      <c r="Q60" s="393">
        <v>1759915.3435664</v>
      </c>
      <c r="R60" s="393">
        <v>1174998.8621562</v>
      </c>
      <c r="S60" s="392" t="s">
        <v>1497</v>
      </c>
    </row>
    <row r="61" spans="1:19">
      <c r="A61" s="392" t="s">
        <v>1498</v>
      </c>
      <c r="B61" s="393" t="s">
        <v>15</v>
      </c>
      <c r="C61" s="393">
        <v>5206.9079400000001</v>
      </c>
      <c r="D61" s="393">
        <v>56.967594300000002</v>
      </c>
      <c r="E61" s="393">
        <v>146033.58367180001</v>
      </c>
      <c r="F61" s="393">
        <v>13558.8937766</v>
      </c>
      <c r="G61" s="393">
        <v>6076.6562583000004</v>
      </c>
      <c r="H61" s="393">
        <v>1371301.3905990999</v>
      </c>
      <c r="I61" s="393">
        <v>52276.085262100001</v>
      </c>
      <c r="J61" s="393">
        <v>97.529206599999995</v>
      </c>
      <c r="K61" s="393">
        <v>53557.733974700001</v>
      </c>
      <c r="L61" s="393">
        <v>254.08759169999999</v>
      </c>
      <c r="M61" s="393">
        <v>35683.584199999998</v>
      </c>
      <c r="N61" s="393">
        <v>84499.947524100004</v>
      </c>
      <c r="O61" s="393">
        <v>15328.0731633</v>
      </c>
      <c r="P61" s="393">
        <v>2911.5215149000001</v>
      </c>
      <c r="Q61" s="393">
        <v>1786842.9622775002</v>
      </c>
      <c r="R61" s="393">
        <v>2035308.7540823999</v>
      </c>
      <c r="S61" s="392" t="s">
        <v>1498</v>
      </c>
    </row>
    <row r="62" spans="1:19">
      <c r="A62" s="392" t="s">
        <v>1499</v>
      </c>
      <c r="B62" s="393" t="s">
        <v>15</v>
      </c>
      <c r="C62" s="393">
        <v>201.82563999999999</v>
      </c>
      <c r="D62" s="393">
        <v>1950.7096477</v>
      </c>
      <c r="E62" s="393">
        <v>20084.582234099998</v>
      </c>
      <c r="F62" s="393">
        <v>41587.703504600002</v>
      </c>
      <c r="G62" s="393">
        <v>2730.0643688</v>
      </c>
      <c r="H62" s="393">
        <v>458606.2038207</v>
      </c>
      <c r="I62" s="393">
        <v>92321.433816599994</v>
      </c>
      <c r="J62" s="393">
        <v>467.90240369999998</v>
      </c>
      <c r="K62" s="393">
        <v>58942.351686100003</v>
      </c>
      <c r="L62" s="393">
        <v>5759.0199300000004</v>
      </c>
      <c r="M62" s="393">
        <v>126609.691452</v>
      </c>
      <c r="N62" s="393">
        <v>65521.9491308</v>
      </c>
      <c r="O62" s="393">
        <v>46545.338742599997</v>
      </c>
      <c r="P62" s="393">
        <v>774.16676589999997</v>
      </c>
      <c r="Q62" s="393">
        <v>922102.94314360002</v>
      </c>
      <c r="R62" s="393">
        <v>717067.59008670005</v>
      </c>
      <c r="S62" s="392" t="s">
        <v>1499</v>
      </c>
    </row>
    <row r="63" spans="1:19">
      <c r="A63" s="392" t="s">
        <v>1500</v>
      </c>
      <c r="B63" s="393" t="s">
        <v>15</v>
      </c>
      <c r="C63" s="393">
        <v>59.394946500000003</v>
      </c>
      <c r="D63" s="393" t="s">
        <v>15</v>
      </c>
      <c r="E63" s="393">
        <v>35171.7871055</v>
      </c>
      <c r="F63" s="393" t="s">
        <v>15</v>
      </c>
      <c r="G63" s="393">
        <v>616.75134360000004</v>
      </c>
      <c r="H63" s="393">
        <v>496236.15384300001</v>
      </c>
      <c r="I63" s="393">
        <v>48564.066243399997</v>
      </c>
      <c r="J63" s="393">
        <v>30.941057300000001</v>
      </c>
      <c r="K63" s="393">
        <v>52346.021867800002</v>
      </c>
      <c r="L63" s="393">
        <v>195.44517250000001</v>
      </c>
      <c r="M63" s="393">
        <v>28991.461299999999</v>
      </c>
      <c r="N63" s="393">
        <v>34802.738559799996</v>
      </c>
      <c r="O63" s="393">
        <v>50887.181692500002</v>
      </c>
      <c r="P63" s="393">
        <v>86.400872899999996</v>
      </c>
      <c r="Q63" s="393">
        <v>747988.34400479996</v>
      </c>
      <c r="R63" s="393">
        <v>658518.20495869999</v>
      </c>
      <c r="S63" s="392" t="s">
        <v>1500</v>
      </c>
    </row>
    <row r="64" spans="1:19">
      <c r="A64" s="392" t="s">
        <v>1501</v>
      </c>
      <c r="B64" s="393" t="s">
        <v>15</v>
      </c>
      <c r="C64" s="393">
        <v>583.95154700000001</v>
      </c>
      <c r="D64" s="393">
        <v>8672.8818138000006</v>
      </c>
      <c r="E64" s="393">
        <v>137357.629514</v>
      </c>
      <c r="F64" s="393">
        <v>34062.837048599999</v>
      </c>
      <c r="G64" s="393">
        <v>40697.346606999999</v>
      </c>
      <c r="H64" s="393">
        <v>2436335.7194592999</v>
      </c>
      <c r="I64" s="393">
        <v>245012.66308970001</v>
      </c>
      <c r="J64" s="393">
        <v>1218.5038098</v>
      </c>
      <c r="K64" s="393">
        <v>246732.6764309</v>
      </c>
      <c r="L64" s="393">
        <v>19109.568299300001</v>
      </c>
      <c r="M64" s="393">
        <v>143480.00306349999</v>
      </c>
      <c r="N64" s="393">
        <v>841963.91926570004</v>
      </c>
      <c r="O64" s="393">
        <v>47059.971134799998</v>
      </c>
      <c r="P64" s="393">
        <v>10100.9038511</v>
      </c>
      <c r="Q64" s="393">
        <v>4212388.5749345003</v>
      </c>
      <c r="R64" s="393">
        <v>3292520.8263626001</v>
      </c>
      <c r="S64" s="392" t="s">
        <v>1501</v>
      </c>
    </row>
    <row r="65" spans="1:19">
      <c r="A65" s="392" t="s">
        <v>1502</v>
      </c>
      <c r="B65" s="393" t="s">
        <v>15</v>
      </c>
      <c r="C65" s="393">
        <v>5010.3390499999996</v>
      </c>
      <c r="D65" s="393">
        <v>281.83345500000001</v>
      </c>
      <c r="E65" s="393">
        <v>11763.7291114</v>
      </c>
      <c r="F65" s="393">
        <v>17504.6149467</v>
      </c>
      <c r="G65" s="393">
        <v>2073.3516921999999</v>
      </c>
      <c r="H65" s="393">
        <v>346441.62651530001</v>
      </c>
      <c r="I65" s="393">
        <v>105621.71588249999</v>
      </c>
      <c r="J65" s="393">
        <v>308.08096499999999</v>
      </c>
      <c r="K65" s="393">
        <v>32975.597716900003</v>
      </c>
      <c r="L65" s="393">
        <v>62.8459985</v>
      </c>
      <c r="M65" s="393">
        <v>10363.2302373</v>
      </c>
      <c r="N65" s="393">
        <v>141048.36885619999</v>
      </c>
      <c r="O65" s="393">
        <v>13867.590319999999</v>
      </c>
      <c r="P65" s="393">
        <v>218.0889008</v>
      </c>
      <c r="Q65" s="393">
        <v>687541.01364779996</v>
      </c>
      <c r="R65" s="393">
        <v>553688.58696400002</v>
      </c>
      <c r="S65" s="392" t="s">
        <v>1502</v>
      </c>
    </row>
    <row r="66" spans="1:19">
      <c r="A66" s="392" t="s">
        <v>1503</v>
      </c>
      <c r="B66" s="393" t="s">
        <v>15</v>
      </c>
      <c r="C66" s="393">
        <v>62019.816089400003</v>
      </c>
      <c r="D66" s="393">
        <v>4080.3204946999999</v>
      </c>
      <c r="E66" s="393">
        <v>103608.1880794</v>
      </c>
      <c r="F66" s="393">
        <v>34469.1514436</v>
      </c>
      <c r="G66" s="393">
        <v>119062.9706686</v>
      </c>
      <c r="H66" s="393">
        <v>1512674.2735772999</v>
      </c>
      <c r="I66" s="393">
        <v>591562.78198920004</v>
      </c>
      <c r="J66" s="393">
        <v>16095.277903099999</v>
      </c>
      <c r="K66" s="393">
        <v>145152.4898097</v>
      </c>
      <c r="L66" s="393">
        <v>6517.9013322000001</v>
      </c>
      <c r="M66" s="393">
        <v>101656.6261788</v>
      </c>
      <c r="N66" s="393">
        <v>635075.37200099998</v>
      </c>
      <c r="O66" s="393">
        <v>19368.803160399999</v>
      </c>
      <c r="P66" s="393">
        <v>15848.441604</v>
      </c>
      <c r="Q66" s="393">
        <v>3367192.4143314003</v>
      </c>
      <c r="R66" s="393">
        <v>2591889.5593474</v>
      </c>
      <c r="S66" s="392" t="s">
        <v>1503</v>
      </c>
    </row>
    <row r="67" spans="1:19">
      <c r="A67" s="392" t="s">
        <v>1504</v>
      </c>
      <c r="B67" s="393" t="s">
        <v>15</v>
      </c>
      <c r="C67" s="393">
        <v>124.5091</v>
      </c>
      <c r="D67" s="393">
        <v>2150.9265383000002</v>
      </c>
      <c r="E67" s="393">
        <v>36904.606359199999</v>
      </c>
      <c r="F67" s="393">
        <v>40664.044166699998</v>
      </c>
      <c r="G67" s="393">
        <v>7991.0658618999996</v>
      </c>
      <c r="H67" s="393">
        <v>314680.49995580001</v>
      </c>
      <c r="I67" s="393">
        <v>92242.873915899996</v>
      </c>
      <c r="J67" s="393">
        <v>160.4316493</v>
      </c>
      <c r="K67" s="393">
        <v>18829.8372457</v>
      </c>
      <c r="L67" s="393">
        <v>6904.5041664999999</v>
      </c>
      <c r="M67" s="393">
        <v>16870.091282400001</v>
      </c>
      <c r="N67" s="393">
        <v>85928.882087699996</v>
      </c>
      <c r="O67" s="393">
        <v>16512.307032799999</v>
      </c>
      <c r="P67" s="393">
        <v>231.3194781</v>
      </c>
      <c r="Q67" s="393">
        <v>640195.89884030004</v>
      </c>
      <c r="R67" s="393">
        <v>579418.26695099997</v>
      </c>
      <c r="S67" s="392" t="s">
        <v>1504</v>
      </c>
    </row>
    <row r="68" spans="1:19">
      <c r="A68" s="392" t="s">
        <v>1505</v>
      </c>
      <c r="B68" s="393" t="s">
        <v>15</v>
      </c>
      <c r="C68" s="393">
        <v>21705.596870599999</v>
      </c>
      <c r="D68" s="393">
        <v>7456.4079787999999</v>
      </c>
      <c r="E68" s="393">
        <v>245925.90245319999</v>
      </c>
      <c r="F68" s="393">
        <v>141853.00544380001</v>
      </c>
      <c r="G68" s="393">
        <v>48844.7460575</v>
      </c>
      <c r="H68" s="393">
        <v>4376842.8874760997</v>
      </c>
      <c r="I68" s="393">
        <v>492318.40389100002</v>
      </c>
      <c r="J68" s="393">
        <v>70964.9743571</v>
      </c>
      <c r="K68" s="393">
        <v>367942.4348172</v>
      </c>
      <c r="L68" s="393">
        <v>31016.369244599999</v>
      </c>
      <c r="M68" s="393">
        <v>117094.3408217</v>
      </c>
      <c r="N68" s="393">
        <v>2415715.6489257999</v>
      </c>
      <c r="O68" s="393">
        <v>16381.0157177</v>
      </c>
      <c r="P68" s="393">
        <v>24828.292054599999</v>
      </c>
      <c r="Q68" s="393">
        <v>8378890.0261096992</v>
      </c>
      <c r="R68" s="393">
        <v>7379295.9387079999</v>
      </c>
      <c r="S68" s="392" t="s">
        <v>1505</v>
      </c>
    </row>
    <row r="69" spans="1:19">
      <c r="A69" s="392" t="s">
        <v>1506</v>
      </c>
      <c r="B69" s="393" t="s">
        <v>15</v>
      </c>
      <c r="C69" s="393">
        <v>40.464239999999997</v>
      </c>
      <c r="D69" s="393" t="s">
        <v>15</v>
      </c>
      <c r="E69" s="393">
        <v>7527.2831684000002</v>
      </c>
      <c r="F69" s="393">
        <v>14034.8130898</v>
      </c>
      <c r="G69" s="393">
        <v>967.16358539999999</v>
      </c>
      <c r="H69" s="393">
        <v>225699.2596816</v>
      </c>
      <c r="I69" s="393">
        <v>221868.28010050001</v>
      </c>
      <c r="J69" s="393">
        <v>364558.5355844</v>
      </c>
      <c r="K69" s="393">
        <v>598207.23313079996</v>
      </c>
      <c r="L69" s="393" t="s">
        <v>15</v>
      </c>
      <c r="M69" s="393">
        <v>33715.030704600002</v>
      </c>
      <c r="N69" s="393">
        <v>231085.67423239999</v>
      </c>
      <c r="O69" s="393">
        <v>2373.5892302000002</v>
      </c>
      <c r="P69" s="393">
        <v>220.19703999999999</v>
      </c>
      <c r="Q69" s="393">
        <v>1700297.5237881001</v>
      </c>
      <c r="R69" s="393">
        <v>1917420.1317765999</v>
      </c>
      <c r="S69" s="392" t="s">
        <v>1506</v>
      </c>
    </row>
    <row r="70" spans="1:19">
      <c r="A70" s="392" t="s">
        <v>1507</v>
      </c>
      <c r="B70" s="393" t="s">
        <v>15</v>
      </c>
      <c r="C70" s="393">
        <v>80079.716141800003</v>
      </c>
      <c r="D70" s="393">
        <v>26370.143565800001</v>
      </c>
      <c r="E70" s="393">
        <v>103419.39470239999</v>
      </c>
      <c r="F70" s="393">
        <v>57325.989486500002</v>
      </c>
      <c r="G70" s="393">
        <v>5697.6875732999997</v>
      </c>
      <c r="H70" s="393">
        <v>2796082.5539678</v>
      </c>
      <c r="I70" s="393">
        <v>455643.19761859998</v>
      </c>
      <c r="J70" s="393">
        <v>2161137.8805924002</v>
      </c>
      <c r="K70" s="393">
        <v>422504.76940519997</v>
      </c>
      <c r="L70" s="393">
        <v>76198.097337700005</v>
      </c>
      <c r="M70" s="393">
        <v>145672.9692393</v>
      </c>
      <c r="N70" s="393">
        <v>682660.31126610003</v>
      </c>
      <c r="O70" s="393">
        <v>11873.957364</v>
      </c>
      <c r="P70" s="393">
        <v>72022.963155699996</v>
      </c>
      <c r="Q70" s="393">
        <v>7096689.6314166011</v>
      </c>
      <c r="R70" s="393">
        <v>6011235.9965430005</v>
      </c>
      <c r="S70" s="392" t="s">
        <v>1507</v>
      </c>
    </row>
    <row r="71" spans="1:19">
      <c r="A71" s="392" t="s">
        <v>1508</v>
      </c>
      <c r="B71" s="393" t="s">
        <v>15</v>
      </c>
      <c r="C71" s="393">
        <v>2.4131263000000001</v>
      </c>
      <c r="D71" s="393">
        <v>9190.5133532</v>
      </c>
      <c r="E71" s="393">
        <v>204930.93243360001</v>
      </c>
      <c r="F71" s="393">
        <v>100868.99534160001</v>
      </c>
      <c r="G71" s="393">
        <v>12172.759846999999</v>
      </c>
      <c r="H71" s="393">
        <v>1856137.1507816999</v>
      </c>
      <c r="I71" s="393">
        <v>177698.28264049999</v>
      </c>
      <c r="J71" s="393">
        <v>1167.1430914</v>
      </c>
      <c r="K71" s="393">
        <v>111908.59490330001</v>
      </c>
      <c r="L71" s="393">
        <v>28.5822</v>
      </c>
      <c r="M71" s="393">
        <v>101841.9363879</v>
      </c>
      <c r="N71" s="393">
        <v>346621.8219405</v>
      </c>
      <c r="O71" s="393">
        <v>3020.1418392999999</v>
      </c>
      <c r="P71" s="393">
        <v>24.190767300000001</v>
      </c>
      <c r="Q71" s="393">
        <v>2925613.4586535995</v>
      </c>
      <c r="R71" s="393">
        <v>2434082.8555554999</v>
      </c>
      <c r="S71" s="392" t="s">
        <v>1508</v>
      </c>
    </row>
    <row r="72" spans="1:19">
      <c r="A72" s="392" t="s">
        <v>1509</v>
      </c>
      <c r="B72" s="393" t="s">
        <v>15</v>
      </c>
      <c r="C72" s="393">
        <v>18111.930891600001</v>
      </c>
      <c r="D72" s="393">
        <v>87494.3389092</v>
      </c>
      <c r="E72" s="393">
        <v>264869.09580499999</v>
      </c>
      <c r="F72" s="393">
        <v>279674.83747229999</v>
      </c>
      <c r="G72" s="393">
        <v>64828.636779400003</v>
      </c>
      <c r="H72" s="393">
        <v>13037642.066615701</v>
      </c>
      <c r="I72" s="393">
        <v>848526.69702269998</v>
      </c>
      <c r="J72" s="393">
        <v>5407.0632625999997</v>
      </c>
      <c r="K72" s="393">
        <v>1011780.5944463999</v>
      </c>
      <c r="L72" s="393">
        <v>15390.6761775</v>
      </c>
      <c r="M72" s="393">
        <v>380279.45736529998</v>
      </c>
      <c r="N72" s="393">
        <v>1352098.6278798999</v>
      </c>
      <c r="O72" s="393">
        <v>132442.9178394</v>
      </c>
      <c r="P72" s="393">
        <v>15346.496733100001</v>
      </c>
      <c r="Q72" s="393">
        <v>17513893.437200103</v>
      </c>
      <c r="R72" s="393">
        <v>17199786.200812399</v>
      </c>
      <c r="S72" s="392" t="s">
        <v>1509</v>
      </c>
    </row>
    <row r="73" spans="1:19">
      <c r="A73" s="392" t="s">
        <v>1510</v>
      </c>
      <c r="B73" s="393">
        <v>6.8133249999999999</v>
      </c>
      <c r="C73" s="393">
        <v>2655.0607332999998</v>
      </c>
      <c r="D73" s="393">
        <v>2131.0350256000002</v>
      </c>
      <c r="E73" s="393">
        <v>277719.36765720003</v>
      </c>
      <c r="F73" s="393">
        <v>47547.6021339</v>
      </c>
      <c r="G73" s="393">
        <v>29887.508431400001</v>
      </c>
      <c r="H73" s="393">
        <v>2358005.4893693998</v>
      </c>
      <c r="I73" s="393">
        <v>155311.30693349999</v>
      </c>
      <c r="J73" s="393">
        <v>195.81806180000001</v>
      </c>
      <c r="K73" s="393">
        <v>2557274.8169410001</v>
      </c>
      <c r="L73" s="393">
        <v>1412.1281988999999</v>
      </c>
      <c r="M73" s="393">
        <v>40701.169585299998</v>
      </c>
      <c r="N73" s="393">
        <v>420391.22303609998</v>
      </c>
      <c r="O73" s="393">
        <v>1235.611218</v>
      </c>
      <c r="P73" s="393">
        <v>794.87055980000002</v>
      </c>
      <c r="Q73" s="393">
        <v>5895269.8212102009</v>
      </c>
      <c r="R73" s="393">
        <v>6159306.0019297004</v>
      </c>
      <c r="S73" s="392" t="s">
        <v>1510</v>
      </c>
    </row>
    <row r="74" spans="1:19">
      <c r="A74" s="392" t="s">
        <v>1511</v>
      </c>
      <c r="B74" s="393" t="s">
        <v>15</v>
      </c>
      <c r="C74" s="393">
        <v>5366.4754016999996</v>
      </c>
      <c r="D74" s="393">
        <v>86129.604508799996</v>
      </c>
      <c r="E74" s="393">
        <v>878184.68041649996</v>
      </c>
      <c r="F74" s="393">
        <v>389697.67259219999</v>
      </c>
      <c r="G74" s="393">
        <v>123652.3219346</v>
      </c>
      <c r="H74" s="393">
        <v>9480864.2781384997</v>
      </c>
      <c r="I74" s="393">
        <v>1391575.8621405</v>
      </c>
      <c r="J74" s="393">
        <v>6974.6299126000004</v>
      </c>
      <c r="K74" s="393">
        <v>964337.46118350001</v>
      </c>
      <c r="L74" s="393">
        <v>46172.594611499997</v>
      </c>
      <c r="M74" s="393">
        <v>323466.98765079997</v>
      </c>
      <c r="N74" s="393">
        <v>1706901.0075248999</v>
      </c>
      <c r="O74" s="393">
        <v>4896.6740400999997</v>
      </c>
      <c r="P74" s="393">
        <v>12532.138567100001</v>
      </c>
      <c r="Q74" s="393">
        <v>15420752.388623297</v>
      </c>
      <c r="R74" s="393">
        <v>13855587.690311501</v>
      </c>
      <c r="S74" s="392" t="s">
        <v>1511</v>
      </c>
    </row>
    <row r="75" spans="1:19">
      <c r="A75" s="392" t="s">
        <v>1512</v>
      </c>
      <c r="B75" s="393" t="s">
        <v>15</v>
      </c>
      <c r="C75" s="393">
        <v>7589.3496382000003</v>
      </c>
      <c r="D75" s="393">
        <v>35230.678224700001</v>
      </c>
      <c r="E75" s="393">
        <v>305837.88495919999</v>
      </c>
      <c r="F75" s="393">
        <v>26731.636552200001</v>
      </c>
      <c r="G75" s="393">
        <v>58772.322997399999</v>
      </c>
      <c r="H75" s="393">
        <v>3366869.4774151002</v>
      </c>
      <c r="I75" s="393">
        <v>374302.70696799998</v>
      </c>
      <c r="J75" s="393">
        <v>87914.401615199997</v>
      </c>
      <c r="K75" s="393">
        <v>233637.8388303</v>
      </c>
      <c r="L75" s="393">
        <v>1627.5669356000001</v>
      </c>
      <c r="M75" s="393">
        <v>248583.9027676</v>
      </c>
      <c r="N75" s="393">
        <v>580465.39405640005</v>
      </c>
      <c r="O75" s="393">
        <v>488.06000999999998</v>
      </c>
      <c r="P75" s="393">
        <v>3671.1117979999999</v>
      </c>
      <c r="Q75" s="393">
        <v>5331722.3327678991</v>
      </c>
      <c r="R75" s="393">
        <v>5741694.1293479996</v>
      </c>
      <c r="S75" s="392" t="s">
        <v>1512</v>
      </c>
    </row>
    <row r="76" spans="1:19">
      <c r="A76" s="392" t="s">
        <v>1513</v>
      </c>
      <c r="B76" s="393" t="s">
        <v>15</v>
      </c>
      <c r="C76" s="393">
        <v>383231.12212180003</v>
      </c>
      <c r="D76" s="393">
        <v>84607.946446000002</v>
      </c>
      <c r="E76" s="393">
        <v>555054.83779999998</v>
      </c>
      <c r="F76" s="393">
        <v>263954.40523859998</v>
      </c>
      <c r="G76" s="393">
        <v>146517.62898800001</v>
      </c>
      <c r="H76" s="393">
        <v>10857665.6579256</v>
      </c>
      <c r="I76" s="393">
        <v>1235072.9984538001</v>
      </c>
      <c r="J76" s="393">
        <v>642.33119939999995</v>
      </c>
      <c r="K76" s="393">
        <v>416040.6975517</v>
      </c>
      <c r="L76" s="393">
        <v>77262.525036100007</v>
      </c>
      <c r="M76" s="393">
        <v>279737.63502609998</v>
      </c>
      <c r="N76" s="393">
        <v>1037709.8308419</v>
      </c>
      <c r="O76" s="393">
        <v>3814.4617005</v>
      </c>
      <c r="P76" s="393">
        <v>57967.198877299998</v>
      </c>
      <c r="Q76" s="393">
        <v>15399279.277206799</v>
      </c>
      <c r="R76" s="393">
        <v>15834831.7776822</v>
      </c>
      <c r="S76" s="392" t="s">
        <v>1513</v>
      </c>
    </row>
    <row r="77" spans="1:19">
      <c r="A77" s="392" t="s">
        <v>1514</v>
      </c>
      <c r="B77" s="393" t="s">
        <v>15</v>
      </c>
      <c r="C77" s="393" t="s">
        <v>15</v>
      </c>
      <c r="D77" s="393">
        <v>9478.7634244000001</v>
      </c>
      <c r="E77" s="393">
        <v>104056.4690698</v>
      </c>
      <c r="F77" s="393">
        <v>19233.718779999999</v>
      </c>
      <c r="G77" s="393">
        <v>5133.3176444999999</v>
      </c>
      <c r="H77" s="393">
        <v>1457653.7259420999</v>
      </c>
      <c r="I77" s="393">
        <v>138780.67404020001</v>
      </c>
      <c r="J77" s="393">
        <v>29.683603099999999</v>
      </c>
      <c r="K77" s="393">
        <v>133509.52896970001</v>
      </c>
      <c r="L77" s="393">
        <v>11792.825077</v>
      </c>
      <c r="M77" s="393">
        <v>27587.685869199999</v>
      </c>
      <c r="N77" s="393">
        <v>330329.8360904</v>
      </c>
      <c r="O77" s="393">
        <v>6460.3703238999997</v>
      </c>
      <c r="P77" s="393">
        <v>118525.43607900001</v>
      </c>
      <c r="Q77" s="393">
        <v>2362572.0349133001</v>
      </c>
      <c r="R77" s="393">
        <v>2698314.1541983001</v>
      </c>
      <c r="S77" s="392" t="s">
        <v>1514</v>
      </c>
    </row>
    <row r="78" spans="1:19">
      <c r="A78" s="392" t="s">
        <v>1515</v>
      </c>
      <c r="B78" s="393" t="s">
        <v>15</v>
      </c>
      <c r="C78" s="393">
        <v>163747.03159540001</v>
      </c>
      <c r="D78" s="393">
        <v>154286.19866980001</v>
      </c>
      <c r="E78" s="393">
        <v>644743.70144019998</v>
      </c>
      <c r="F78" s="393">
        <v>502578.6337911</v>
      </c>
      <c r="G78" s="393">
        <v>151447.7246434</v>
      </c>
      <c r="H78" s="393">
        <v>8222345.3080219002</v>
      </c>
      <c r="I78" s="393">
        <v>324801.10027190001</v>
      </c>
      <c r="J78" s="393">
        <v>26.6193259</v>
      </c>
      <c r="K78" s="393">
        <v>510971.05196850002</v>
      </c>
      <c r="L78" s="393">
        <v>118683.87327339999</v>
      </c>
      <c r="M78" s="393">
        <v>306020.11186060001</v>
      </c>
      <c r="N78" s="393">
        <v>452360.81527620001</v>
      </c>
      <c r="O78" s="393">
        <v>833.72112530000004</v>
      </c>
      <c r="P78" s="393">
        <v>0.61361160000000003</v>
      </c>
      <c r="Q78" s="393">
        <v>11552846.504875198</v>
      </c>
      <c r="R78" s="393">
        <v>12240386.379421599</v>
      </c>
      <c r="S78" s="392" t="s">
        <v>1515</v>
      </c>
    </row>
    <row r="79" spans="1:19">
      <c r="A79" s="392" t="s">
        <v>1516</v>
      </c>
      <c r="B79" s="393" t="s">
        <v>15</v>
      </c>
      <c r="C79" s="393">
        <v>59138.919925299997</v>
      </c>
      <c r="D79" s="393">
        <v>2286.1778193</v>
      </c>
      <c r="E79" s="393">
        <v>6948.1840266999998</v>
      </c>
      <c r="F79" s="393">
        <v>3930.0452043</v>
      </c>
      <c r="G79" s="393">
        <v>14822.4045916</v>
      </c>
      <c r="H79" s="393">
        <v>918896.75386389997</v>
      </c>
      <c r="I79" s="393">
        <v>115575.0035025</v>
      </c>
      <c r="J79" s="393" t="s">
        <v>15</v>
      </c>
      <c r="K79" s="393">
        <v>140924.97338479999</v>
      </c>
      <c r="L79" s="393">
        <v>22667.841676100001</v>
      </c>
      <c r="M79" s="393">
        <v>77136.972609999997</v>
      </c>
      <c r="N79" s="393">
        <v>146793.2358815</v>
      </c>
      <c r="O79" s="393">
        <v>151.2736151</v>
      </c>
      <c r="P79" s="393" t="s">
        <v>15</v>
      </c>
      <c r="Q79" s="393">
        <v>1509271.7861010998</v>
      </c>
      <c r="R79" s="393">
        <v>1828427.7301046001</v>
      </c>
      <c r="S79" s="392" t="s">
        <v>1516</v>
      </c>
    </row>
    <row r="80" spans="1:19">
      <c r="A80" s="392" t="s">
        <v>1517</v>
      </c>
      <c r="B80" s="393" t="s">
        <v>15</v>
      </c>
      <c r="C80" s="393">
        <v>79770.972023800001</v>
      </c>
      <c r="D80" s="393">
        <v>41309.169439600002</v>
      </c>
      <c r="E80" s="393">
        <v>329388.45075080002</v>
      </c>
      <c r="F80" s="393">
        <v>91259.311464500002</v>
      </c>
      <c r="G80" s="393">
        <v>109246.1957885</v>
      </c>
      <c r="H80" s="393">
        <v>17261034.026997801</v>
      </c>
      <c r="I80" s="393">
        <v>1531262.9058429999</v>
      </c>
      <c r="J80" s="393">
        <v>21.117632199999999</v>
      </c>
      <c r="K80" s="393">
        <v>697897.89365009998</v>
      </c>
      <c r="L80" s="393">
        <v>58171.057314199999</v>
      </c>
      <c r="M80" s="393">
        <v>107833.4893358</v>
      </c>
      <c r="N80" s="393">
        <v>1216177.9217635</v>
      </c>
      <c r="O80" s="393">
        <v>57378.4847028</v>
      </c>
      <c r="P80" s="393">
        <v>1860.0275087</v>
      </c>
      <c r="Q80" s="393">
        <v>21582611.024215296</v>
      </c>
      <c r="R80" s="393">
        <v>22551169.999130201</v>
      </c>
      <c r="S80" s="392" t="s">
        <v>1517</v>
      </c>
    </row>
    <row r="81" spans="1:19">
      <c r="A81" s="392" t="s">
        <v>1518</v>
      </c>
      <c r="B81" s="393" t="s">
        <v>15</v>
      </c>
      <c r="C81" s="393">
        <v>16419.0223042</v>
      </c>
      <c r="D81" s="393">
        <v>1129.8644231000001</v>
      </c>
      <c r="E81" s="393">
        <v>40625.719851399997</v>
      </c>
      <c r="F81" s="393">
        <v>8634.5645454000005</v>
      </c>
      <c r="G81" s="393">
        <v>11841.3251255</v>
      </c>
      <c r="H81" s="393">
        <v>784026.06337009999</v>
      </c>
      <c r="I81" s="393">
        <v>40484.589880699998</v>
      </c>
      <c r="J81" s="393">
        <v>2.6782233</v>
      </c>
      <c r="K81" s="393">
        <v>138872.91930889999</v>
      </c>
      <c r="L81" s="393">
        <v>44334.038861100002</v>
      </c>
      <c r="M81" s="393">
        <v>3235.8084663999998</v>
      </c>
      <c r="N81" s="393">
        <v>68564.429337499998</v>
      </c>
      <c r="O81" s="393" t="s">
        <v>15</v>
      </c>
      <c r="P81" s="393" t="s">
        <v>15</v>
      </c>
      <c r="Q81" s="393">
        <v>1158171.0236976</v>
      </c>
      <c r="R81" s="393">
        <v>1256742.0529674999</v>
      </c>
      <c r="S81" s="392" t="s">
        <v>1518</v>
      </c>
    </row>
    <row r="82" spans="1:19">
      <c r="A82" s="392" t="s">
        <v>1519</v>
      </c>
      <c r="B82" s="393" t="s">
        <v>15</v>
      </c>
      <c r="C82" s="393">
        <v>238601.48011870001</v>
      </c>
      <c r="D82" s="393">
        <v>7427.0035189</v>
      </c>
      <c r="E82" s="393">
        <v>176797.95657060001</v>
      </c>
      <c r="F82" s="393">
        <v>106193.4934222</v>
      </c>
      <c r="G82" s="393">
        <v>47894.791701800001</v>
      </c>
      <c r="H82" s="393">
        <v>8040763.3509269999</v>
      </c>
      <c r="I82" s="393">
        <v>143617.6522782</v>
      </c>
      <c r="J82" s="393">
        <v>9.7800598999999995</v>
      </c>
      <c r="K82" s="393">
        <v>60393.391397300002</v>
      </c>
      <c r="L82" s="393">
        <v>47955.3845946</v>
      </c>
      <c r="M82" s="393">
        <v>59787.2943189</v>
      </c>
      <c r="N82" s="393">
        <v>644305.08219750004</v>
      </c>
      <c r="O82" s="393">
        <v>11817.9376345</v>
      </c>
      <c r="P82" s="393" t="s">
        <v>15</v>
      </c>
      <c r="Q82" s="393">
        <v>9585564.598740099</v>
      </c>
      <c r="R82" s="393">
        <v>9894426.2255032007</v>
      </c>
      <c r="S82" s="392" t="s">
        <v>1519</v>
      </c>
    </row>
    <row r="83" spans="1:19">
      <c r="A83" s="392" t="s">
        <v>1520</v>
      </c>
      <c r="B83" s="393" t="s">
        <v>15</v>
      </c>
      <c r="C83" s="393" t="s">
        <v>15</v>
      </c>
      <c r="D83" s="393" t="s">
        <v>15</v>
      </c>
      <c r="E83" s="393">
        <v>53.754997000000003</v>
      </c>
      <c r="F83" s="393">
        <v>128.8415291</v>
      </c>
      <c r="G83" s="393">
        <v>653.66134690000001</v>
      </c>
      <c r="H83" s="393">
        <v>64108.2255468</v>
      </c>
      <c r="I83" s="393">
        <v>3479.9953353000001</v>
      </c>
      <c r="J83" s="393" t="s">
        <v>15</v>
      </c>
      <c r="K83" s="393">
        <v>282.83703279999997</v>
      </c>
      <c r="L83" s="393">
        <v>1535.2066970000001</v>
      </c>
      <c r="M83" s="393" t="s">
        <v>15</v>
      </c>
      <c r="N83" s="393">
        <v>36547.202606300001</v>
      </c>
      <c r="O83" s="393" t="s">
        <v>15</v>
      </c>
      <c r="P83" s="393" t="s">
        <v>15</v>
      </c>
      <c r="Q83" s="393">
        <v>106789.7250912</v>
      </c>
      <c r="R83" s="393">
        <v>55775.7504348</v>
      </c>
      <c r="S83" s="392" t="s">
        <v>1520</v>
      </c>
    </row>
    <row r="84" spans="1:19">
      <c r="A84" s="392" t="s">
        <v>1521</v>
      </c>
      <c r="B84" s="393" t="s">
        <v>15</v>
      </c>
      <c r="C84" s="393">
        <v>2287.9112739000002</v>
      </c>
      <c r="D84" s="393">
        <v>13854.7135284</v>
      </c>
      <c r="E84" s="393">
        <v>118079.74408030001</v>
      </c>
      <c r="F84" s="393">
        <v>5815.6209306999999</v>
      </c>
      <c r="G84" s="393">
        <v>15370.296929599999</v>
      </c>
      <c r="H84" s="393">
        <v>1157380.8240871001</v>
      </c>
      <c r="I84" s="393">
        <v>69506.597911899997</v>
      </c>
      <c r="J84" s="393">
        <v>2.2370000000000001E-2</v>
      </c>
      <c r="K84" s="393">
        <v>75418.260453299998</v>
      </c>
      <c r="L84" s="393">
        <v>7747.9564483000004</v>
      </c>
      <c r="M84" s="393">
        <v>13339.254230099999</v>
      </c>
      <c r="N84" s="393">
        <v>264643.89129920001</v>
      </c>
      <c r="O84" s="393">
        <v>7006.6976699999996</v>
      </c>
      <c r="P84" s="393">
        <v>31567.361412999999</v>
      </c>
      <c r="Q84" s="393">
        <v>1782019.1526257999</v>
      </c>
      <c r="R84" s="393">
        <v>2397468.2661990002</v>
      </c>
      <c r="S84" s="392" t="s">
        <v>1521</v>
      </c>
    </row>
    <row r="85" spans="1:19">
      <c r="A85" s="392" t="s">
        <v>1522</v>
      </c>
      <c r="B85" s="393" t="s">
        <v>15</v>
      </c>
      <c r="C85" s="393" t="s">
        <v>15</v>
      </c>
      <c r="D85" s="393" t="s">
        <v>15</v>
      </c>
      <c r="E85" s="393">
        <v>5849.3855405000004</v>
      </c>
      <c r="F85" s="393">
        <v>180.12159449999999</v>
      </c>
      <c r="G85" s="393" t="s">
        <v>15</v>
      </c>
      <c r="H85" s="393">
        <v>2692.4235036</v>
      </c>
      <c r="I85" s="393">
        <v>4413.3115010000001</v>
      </c>
      <c r="J85" s="393" t="s">
        <v>15</v>
      </c>
      <c r="K85" s="393" t="s">
        <v>15</v>
      </c>
      <c r="L85" s="393" t="s">
        <v>15</v>
      </c>
      <c r="M85" s="393" t="s">
        <v>15</v>
      </c>
      <c r="N85" s="393">
        <v>77615.110995399999</v>
      </c>
      <c r="O85" s="393" t="s">
        <v>15</v>
      </c>
      <c r="P85" s="393" t="s">
        <v>15</v>
      </c>
      <c r="Q85" s="393">
        <v>90750.353134999998</v>
      </c>
      <c r="R85" s="393">
        <v>62009.694385100003</v>
      </c>
      <c r="S85" s="392" t="s">
        <v>1522</v>
      </c>
    </row>
    <row r="86" spans="1:19">
      <c r="A86" s="392" t="s">
        <v>1523</v>
      </c>
      <c r="B86" s="393" t="s">
        <v>15</v>
      </c>
      <c r="C86" s="393">
        <v>3343.3147690999999</v>
      </c>
      <c r="D86" s="393">
        <v>1227.61142</v>
      </c>
      <c r="E86" s="393">
        <v>322853.7610692</v>
      </c>
      <c r="F86" s="393">
        <v>1366.7427969</v>
      </c>
      <c r="G86" s="393">
        <v>2491.0517163999998</v>
      </c>
      <c r="H86" s="393">
        <v>553854.54452130001</v>
      </c>
      <c r="I86" s="393">
        <v>32990.551266399998</v>
      </c>
      <c r="J86" s="393">
        <v>0.53576109999999999</v>
      </c>
      <c r="K86" s="393">
        <v>3930.8242347</v>
      </c>
      <c r="L86" s="393">
        <v>1877.2812091000001</v>
      </c>
      <c r="M86" s="393">
        <v>13410.565247799999</v>
      </c>
      <c r="N86" s="393">
        <v>64805.3323752</v>
      </c>
      <c r="O86" s="393" t="s">
        <v>15</v>
      </c>
      <c r="P86" s="393">
        <v>7.47898</v>
      </c>
      <c r="Q86" s="393">
        <v>1002159.5953672001</v>
      </c>
      <c r="R86" s="393">
        <v>757151.33305110002</v>
      </c>
      <c r="S86" s="392" t="s">
        <v>1523</v>
      </c>
    </row>
    <row r="87" spans="1:19">
      <c r="A87" s="394"/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4"/>
    </row>
    <row r="88" spans="1:19">
      <c r="A88" s="392"/>
      <c r="B88" s="393"/>
      <c r="C88" s="393"/>
      <c r="D88" s="393"/>
      <c r="E88" s="393"/>
      <c r="F88" s="393"/>
      <c r="G88" s="393"/>
      <c r="H88" s="393"/>
      <c r="I88" s="393"/>
      <c r="J88" s="384" t="s">
        <v>1436</v>
      </c>
      <c r="K88" s="393"/>
      <c r="L88" s="393"/>
      <c r="M88" s="393"/>
      <c r="N88" s="393"/>
      <c r="O88" s="393"/>
      <c r="P88" s="393"/>
      <c r="Q88" s="393"/>
      <c r="R88" s="393"/>
      <c r="S88" s="384" t="s">
        <v>1524</v>
      </c>
    </row>
    <row r="89" spans="1:19">
      <c r="A89" s="392"/>
      <c r="B89" s="393"/>
      <c r="C89" s="393"/>
      <c r="D89" s="393"/>
      <c r="E89" s="393"/>
      <c r="F89" s="393"/>
      <c r="G89" s="393"/>
      <c r="H89" s="393"/>
      <c r="I89" s="387"/>
      <c r="J89" s="325"/>
      <c r="K89" s="393"/>
      <c r="L89" s="393"/>
      <c r="M89" s="393"/>
      <c r="N89" s="393"/>
      <c r="O89" s="393"/>
      <c r="P89" s="393"/>
      <c r="Q89" s="393"/>
      <c r="R89" s="393"/>
      <c r="S89" s="392"/>
    </row>
    <row r="90" spans="1:19">
      <c r="A90" s="392"/>
      <c r="B90" s="393"/>
      <c r="C90" s="393"/>
      <c r="D90" s="393"/>
      <c r="E90" s="393"/>
      <c r="F90" s="393"/>
      <c r="G90" s="393"/>
      <c r="H90" s="393"/>
      <c r="I90" s="387"/>
      <c r="J90" s="325"/>
      <c r="K90" s="393"/>
      <c r="L90" s="393"/>
      <c r="M90" s="393"/>
      <c r="N90" s="393"/>
      <c r="O90" s="393"/>
      <c r="P90" s="393"/>
      <c r="Q90" s="393"/>
      <c r="R90" s="393"/>
      <c r="S90" s="392"/>
    </row>
    <row r="91" spans="1:19">
      <c r="A91" s="392"/>
      <c r="B91" s="393"/>
      <c r="C91" s="393"/>
      <c r="D91" s="393"/>
      <c r="E91" s="393"/>
      <c r="F91" s="393"/>
      <c r="G91" s="393"/>
      <c r="H91" s="393"/>
      <c r="I91" s="387"/>
      <c r="J91" s="325"/>
      <c r="K91" s="393"/>
      <c r="L91" s="393"/>
      <c r="M91" s="393"/>
      <c r="N91" s="393"/>
      <c r="O91" s="393"/>
      <c r="P91" s="393"/>
      <c r="Q91" s="393"/>
      <c r="R91" s="393"/>
      <c r="S91" s="392"/>
    </row>
    <row r="92" spans="1:19" ht="15">
      <c r="A92" s="3"/>
      <c r="B92" s="330"/>
      <c r="C92" s="3"/>
      <c r="D92" s="386"/>
      <c r="E92" s="386"/>
      <c r="F92" s="386"/>
      <c r="G92" s="3"/>
      <c r="H92" s="3"/>
      <c r="I92" s="396"/>
      <c r="J92" s="397"/>
      <c r="K92" s="330"/>
      <c r="L92" s="386"/>
      <c r="M92" s="3"/>
      <c r="N92" s="3"/>
      <c r="O92" s="3"/>
      <c r="P92" s="3"/>
      <c r="Q92" s="3"/>
      <c r="R92" s="3"/>
      <c r="S92" s="359" t="s">
        <v>22</v>
      </c>
    </row>
    <row r="93" spans="1:19" ht="20.100000000000001" customHeight="1">
      <c r="A93" s="1399" t="s">
        <v>1439</v>
      </c>
      <c r="B93" s="1388" t="s">
        <v>1440</v>
      </c>
      <c r="C93" s="1388"/>
      <c r="D93" s="1388"/>
      <c r="E93" s="1388"/>
      <c r="F93" s="1388"/>
      <c r="G93" s="1388"/>
      <c r="H93" s="1388"/>
      <c r="I93" s="1388"/>
      <c r="J93" s="1388" t="s">
        <v>1440</v>
      </c>
      <c r="K93" s="1388"/>
      <c r="L93" s="1388"/>
      <c r="M93" s="1388"/>
      <c r="N93" s="1388"/>
      <c r="O93" s="1388"/>
      <c r="P93" s="1388"/>
      <c r="Q93" s="1388"/>
      <c r="R93" s="1397" t="s">
        <v>1441</v>
      </c>
      <c r="S93" s="1400" t="s">
        <v>1439</v>
      </c>
    </row>
    <row r="94" spans="1:19">
      <c r="A94" s="1399"/>
      <c r="B94" s="1396" t="s">
        <v>1442</v>
      </c>
      <c r="C94" s="1396" t="s">
        <v>1443</v>
      </c>
      <c r="D94" s="1396" t="s">
        <v>1444</v>
      </c>
      <c r="E94" s="1396" t="s">
        <v>1445</v>
      </c>
      <c r="F94" s="1396" t="s">
        <v>1446</v>
      </c>
      <c r="G94" s="1396" t="s">
        <v>1447</v>
      </c>
      <c r="H94" s="1396" t="s">
        <v>1448</v>
      </c>
      <c r="I94" s="1396" t="s">
        <v>1449</v>
      </c>
      <c r="J94" s="1396" t="s">
        <v>1450</v>
      </c>
      <c r="K94" s="1396" t="s">
        <v>1451</v>
      </c>
      <c r="L94" s="1396" t="s">
        <v>1452</v>
      </c>
      <c r="M94" s="1396" t="s">
        <v>1453</v>
      </c>
      <c r="N94" s="1396" t="s">
        <v>1454</v>
      </c>
      <c r="O94" s="1396" t="s">
        <v>1455</v>
      </c>
      <c r="P94" s="1396" t="s">
        <v>1456</v>
      </c>
      <c r="Q94" s="1398" t="s">
        <v>25</v>
      </c>
      <c r="R94" s="1397"/>
      <c r="S94" s="1400"/>
    </row>
    <row r="95" spans="1:19" ht="78" customHeight="1">
      <c r="A95" s="1399"/>
      <c r="B95" s="1396"/>
      <c r="C95" s="1396"/>
      <c r="D95" s="1396"/>
      <c r="E95" s="1396"/>
      <c r="F95" s="1396"/>
      <c r="G95" s="1396"/>
      <c r="H95" s="1396"/>
      <c r="I95" s="1396"/>
      <c r="J95" s="1396"/>
      <c r="K95" s="1396"/>
      <c r="L95" s="1396"/>
      <c r="M95" s="1396"/>
      <c r="N95" s="1396"/>
      <c r="O95" s="1396"/>
      <c r="P95" s="1396"/>
      <c r="Q95" s="1398"/>
      <c r="R95" s="1397"/>
      <c r="S95" s="1400"/>
    </row>
    <row r="96" spans="1:19">
      <c r="A96" s="338"/>
      <c r="B96" s="390"/>
      <c r="C96" s="390"/>
      <c r="D96" s="390"/>
      <c r="E96" s="390"/>
      <c r="F96" s="390"/>
      <c r="G96" s="390"/>
      <c r="H96" s="390"/>
      <c r="I96" s="390"/>
      <c r="J96" s="390"/>
      <c r="K96" s="390"/>
      <c r="L96" s="390"/>
      <c r="M96" s="390"/>
      <c r="N96" s="390"/>
      <c r="O96" s="390"/>
      <c r="P96" s="390"/>
      <c r="Q96" s="390"/>
      <c r="R96" s="390"/>
      <c r="S96" s="390"/>
    </row>
    <row r="97" spans="1:19">
      <c r="A97" s="398" t="s">
        <v>1525</v>
      </c>
      <c r="B97" s="393" t="s">
        <v>15</v>
      </c>
      <c r="C97" s="393" t="s">
        <v>15</v>
      </c>
      <c r="D97" s="393" t="s">
        <v>15</v>
      </c>
      <c r="E97" s="393" t="s">
        <v>15</v>
      </c>
      <c r="F97" s="393">
        <v>15.0688356</v>
      </c>
      <c r="G97" s="393" t="s">
        <v>15</v>
      </c>
      <c r="H97" s="393">
        <v>27553.129572099999</v>
      </c>
      <c r="I97" s="393">
        <v>1353.1345679000001</v>
      </c>
      <c r="J97" s="393">
        <v>14.355820599999999</v>
      </c>
      <c r="K97" s="393" t="s">
        <v>15</v>
      </c>
      <c r="L97" s="393" t="s">
        <v>15</v>
      </c>
      <c r="M97" s="393" t="s">
        <v>15</v>
      </c>
      <c r="N97" s="393">
        <v>18041.5231537</v>
      </c>
      <c r="O97" s="393" t="s">
        <v>15</v>
      </c>
      <c r="P97" s="393" t="s">
        <v>15</v>
      </c>
      <c r="Q97" s="393">
        <v>46977.211949899996</v>
      </c>
      <c r="R97" s="393">
        <v>244889.51113900001</v>
      </c>
      <c r="S97" s="392" t="s">
        <v>1525</v>
      </c>
    </row>
    <row r="98" spans="1:19">
      <c r="A98" s="398" t="s">
        <v>1526</v>
      </c>
      <c r="B98" s="393" t="s">
        <v>15</v>
      </c>
      <c r="C98" s="393" t="s">
        <v>15</v>
      </c>
      <c r="D98" s="393">
        <v>2.0000000000000002E-5</v>
      </c>
      <c r="E98" s="393">
        <v>81809.396204699995</v>
      </c>
      <c r="F98" s="393" t="s">
        <v>15</v>
      </c>
      <c r="G98" s="393">
        <v>9.5578138999999993</v>
      </c>
      <c r="H98" s="393">
        <v>118001.4508945</v>
      </c>
      <c r="I98" s="393">
        <v>7707.6882797999997</v>
      </c>
      <c r="J98" s="393">
        <v>2.2685045000000001</v>
      </c>
      <c r="K98" s="393">
        <v>3.6394164999999998</v>
      </c>
      <c r="L98" s="393" t="s">
        <v>15</v>
      </c>
      <c r="M98" s="393">
        <v>48.787543599999999</v>
      </c>
      <c r="N98" s="393">
        <v>24805.9696401</v>
      </c>
      <c r="O98" s="393" t="s">
        <v>15</v>
      </c>
      <c r="P98" s="393">
        <v>410.16524279999999</v>
      </c>
      <c r="Q98" s="393">
        <v>232798.92356039997</v>
      </c>
      <c r="R98" s="393">
        <v>163333.84729000001</v>
      </c>
      <c r="S98" s="392" t="s">
        <v>1526</v>
      </c>
    </row>
    <row r="99" spans="1:19">
      <c r="A99" s="398" t="s">
        <v>1527</v>
      </c>
      <c r="B99" s="393" t="s">
        <v>15</v>
      </c>
      <c r="C99" s="393" t="s">
        <v>15</v>
      </c>
      <c r="D99" s="393" t="s">
        <v>15</v>
      </c>
      <c r="E99" s="393" t="s">
        <v>15</v>
      </c>
      <c r="F99" s="393" t="s">
        <v>15</v>
      </c>
      <c r="G99" s="393" t="s">
        <v>15</v>
      </c>
      <c r="H99" s="393">
        <v>232.29704760000001</v>
      </c>
      <c r="I99" s="393">
        <v>859.94454059999998</v>
      </c>
      <c r="J99" s="393" t="s">
        <v>15</v>
      </c>
      <c r="K99" s="393" t="s">
        <v>15</v>
      </c>
      <c r="L99" s="393" t="s">
        <v>15</v>
      </c>
      <c r="M99" s="393" t="s">
        <v>15</v>
      </c>
      <c r="N99" s="393" t="s">
        <v>15</v>
      </c>
      <c r="O99" s="393" t="s">
        <v>15</v>
      </c>
      <c r="P99" s="393" t="s">
        <v>15</v>
      </c>
      <c r="Q99" s="393">
        <v>1092.2415882</v>
      </c>
      <c r="R99" s="393">
        <v>426.32960170000001</v>
      </c>
      <c r="S99" s="392" t="s">
        <v>1527</v>
      </c>
    </row>
    <row r="100" spans="1:19">
      <c r="A100" s="398" t="s">
        <v>1528</v>
      </c>
      <c r="B100" s="393" t="s">
        <v>15</v>
      </c>
      <c r="C100" s="393" t="s">
        <v>15</v>
      </c>
      <c r="D100" s="393">
        <v>1E-3</v>
      </c>
      <c r="E100" s="393">
        <v>849.01464139999996</v>
      </c>
      <c r="F100" s="393" t="s">
        <v>15</v>
      </c>
      <c r="G100" s="393">
        <v>74.438255699999999</v>
      </c>
      <c r="H100" s="393">
        <v>4277.8633487999996</v>
      </c>
      <c r="I100" s="393">
        <v>463.34944710000002</v>
      </c>
      <c r="J100" s="393" t="s">
        <v>15</v>
      </c>
      <c r="K100" s="393" t="s">
        <v>15</v>
      </c>
      <c r="L100" s="393" t="s">
        <v>15</v>
      </c>
      <c r="M100" s="393" t="s">
        <v>15</v>
      </c>
      <c r="N100" s="393">
        <v>54.919197199999999</v>
      </c>
      <c r="O100" s="393" t="s">
        <v>15</v>
      </c>
      <c r="P100" s="393" t="s">
        <v>15</v>
      </c>
      <c r="Q100" s="393">
        <v>5719.5858902</v>
      </c>
      <c r="R100" s="393">
        <v>10105.451472700001</v>
      </c>
      <c r="S100" s="392" t="s">
        <v>1528</v>
      </c>
    </row>
    <row r="101" spans="1:19">
      <c r="A101" s="398" t="s">
        <v>1529</v>
      </c>
      <c r="B101" s="393" t="s">
        <v>15</v>
      </c>
      <c r="C101" s="393" t="s">
        <v>15</v>
      </c>
      <c r="D101" s="393" t="s">
        <v>15</v>
      </c>
      <c r="E101" s="393" t="s">
        <v>15</v>
      </c>
      <c r="F101" s="393" t="s">
        <v>15</v>
      </c>
      <c r="G101" s="393" t="s">
        <v>15</v>
      </c>
      <c r="H101" s="393">
        <v>33.248348200000002</v>
      </c>
      <c r="I101" s="393">
        <v>50.216193799999999</v>
      </c>
      <c r="J101" s="393" t="s">
        <v>15</v>
      </c>
      <c r="K101" s="393" t="s">
        <v>15</v>
      </c>
      <c r="L101" s="393" t="s">
        <v>15</v>
      </c>
      <c r="M101" s="393" t="s">
        <v>15</v>
      </c>
      <c r="N101" s="393" t="s">
        <v>15</v>
      </c>
      <c r="O101" s="393" t="s">
        <v>15</v>
      </c>
      <c r="P101" s="393" t="s">
        <v>15</v>
      </c>
      <c r="Q101" s="393">
        <v>83.464541999999994</v>
      </c>
      <c r="R101" s="393">
        <v>84.222132500000001</v>
      </c>
      <c r="S101" s="392" t="s">
        <v>1529</v>
      </c>
    </row>
    <row r="102" spans="1:19">
      <c r="A102" s="398" t="s">
        <v>1530</v>
      </c>
      <c r="B102" s="393" t="s">
        <v>15</v>
      </c>
      <c r="C102" s="393">
        <v>2238.5149900000001</v>
      </c>
      <c r="D102" s="393" t="s">
        <v>15</v>
      </c>
      <c r="E102" s="393">
        <v>6224.8090116000003</v>
      </c>
      <c r="F102" s="393">
        <v>127.77098909999999</v>
      </c>
      <c r="G102" s="393" t="s">
        <v>15</v>
      </c>
      <c r="H102" s="393">
        <v>510483.73385030002</v>
      </c>
      <c r="I102" s="393">
        <v>12359.717552100001</v>
      </c>
      <c r="J102" s="393" t="s">
        <v>15</v>
      </c>
      <c r="K102" s="393">
        <v>6371.3884730999998</v>
      </c>
      <c r="L102" s="393" t="s">
        <v>15</v>
      </c>
      <c r="M102" s="393" t="s">
        <v>15</v>
      </c>
      <c r="N102" s="393">
        <v>221618.1485019</v>
      </c>
      <c r="O102" s="393">
        <v>177.1209221</v>
      </c>
      <c r="P102" s="393">
        <v>8723.6497954000006</v>
      </c>
      <c r="Q102" s="393">
        <v>768324.85408560012</v>
      </c>
      <c r="R102" s="393">
        <v>751867.71975239995</v>
      </c>
      <c r="S102" s="392" t="s">
        <v>1530</v>
      </c>
    </row>
    <row r="103" spans="1:19">
      <c r="A103" s="398" t="s">
        <v>1531</v>
      </c>
      <c r="B103" s="393" t="s">
        <v>15</v>
      </c>
      <c r="C103" s="393" t="s">
        <v>15</v>
      </c>
      <c r="D103" s="393" t="s">
        <v>15</v>
      </c>
      <c r="E103" s="393" t="s">
        <v>15</v>
      </c>
      <c r="F103" s="393" t="s">
        <v>15</v>
      </c>
      <c r="G103" s="393" t="s">
        <v>15</v>
      </c>
      <c r="H103" s="393" t="s">
        <v>15</v>
      </c>
      <c r="I103" s="393">
        <v>20</v>
      </c>
      <c r="J103" s="393" t="s">
        <v>15</v>
      </c>
      <c r="K103" s="393" t="s">
        <v>15</v>
      </c>
      <c r="L103" s="393" t="s">
        <v>15</v>
      </c>
      <c r="M103" s="393" t="s">
        <v>15</v>
      </c>
      <c r="N103" s="393" t="s">
        <v>15</v>
      </c>
      <c r="O103" s="393" t="s">
        <v>15</v>
      </c>
      <c r="P103" s="393" t="s">
        <v>15</v>
      </c>
      <c r="Q103" s="393">
        <v>20</v>
      </c>
      <c r="R103" s="393">
        <v>20</v>
      </c>
      <c r="S103" s="392" t="s">
        <v>1531</v>
      </c>
    </row>
    <row r="104" spans="1:19">
      <c r="A104" s="398" t="s">
        <v>1532</v>
      </c>
      <c r="B104" s="393" t="s">
        <v>15</v>
      </c>
      <c r="C104" s="393" t="s">
        <v>15</v>
      </c>
      <c r="D104" s="393" t="s">
        <v>15</v>
      </c>
      <c r="E104" s="393">
        <v>227.59319869999999</v>
      </c>
      <c r="F104" s="393" t="s">
        <v>15</v>
      </c>
      <c r="G104" s="393" t="s">
        <v>15</v>
      </c>
      <c r="H104" s="393">
        <v>3012.8500822000001</v>
      </c>
      <c r="I104" s="393">
        <v>263.93617180000001</v>
      </c>
      <c r="J104" s="393" t="s">
        <v>15</v>
      </c>
      <c r="K104" s="393" t="s">
        <v>15</v>
      </c>
      <c r="L104" s="393" t="s">
        <v>15</v>
      </c>
      <c r="M104" s="393" t="s">
        <v>15</v>
      </c>
      <c r="N104" s="393">
        <v>391.89233789999997</v>
      </c>
      <c r="O104" s="393" t="s">
        <v>15</v>
      </c>
      <c r="P104" s="393" t="s">
        <v>15</v>
      </c>
      <c r="Q104" s="393">
        <v>3896.2717905999998</v>
      </c>
      <c r="R104" s="393">
        <v>3867.5557859999999</v>
      </c>
      <c r="S104" s="392" t="s">
        <v>1532</v>
      </c>
    </row>
    <row r="105" spans="1:19">
      <c r="A105" s="398" t="s">
        <v>1533</v>
      </c>
      <c r="B105" s="393" t="s">
        <v>15</v>
      </c>
      <c r="C105" s="393" t="s">
        <v>15</v>
      </c>
      <c r="D105" s="393" t="s">
        <v>15</v>
      </c>
      <c r="E105" s="393" t="s">
        <v>15</v>
      </c>
      <c r="F105" s="393" t="s">
        <v>15</v>
      </c>
      <c r="G105" s="393" t="s">
        <v>15</v>
      </c>
      <c r="H105" s="393" t="s">
        <v>15</v>
      </c>
      <c r="I105" s="393" t="s">
        <v>15</v>
      </c>
      <c r="J105" s="393" t="s">
        <v>15</v>
      </c>
      <c r="K105" s="393" t="s">
        <v>15</v>
      </c>
      <c r="L105" s="393" t="s">
        <v>15</v>
      </c>
      <c r="M105" s="393" t="s">
        <v>15</v>
      </c>
      <c r="N105" s="393">
        <v>0.60179130000000003</v>
      </c>
      <c r="O105" s="393" t="s">
        <v>15</v>
      </c>
      <c r="P105" s="393" t="s">
        <v>15</v>
      </c>
      <c r="Q105" s="393">
        <v>0.60179130000000003</v>
      </c>
      <c r="R105" s="393">
        <v>0.60179130000000003</v>
      </c>
      <c r="S105" s="392" t="s">
        <v>1533</v>
      </c>
    </row>
    <row r="106" spans="1:19">
      <c r="A106" s="398" t="s">
        <v>1534</v>
      </c>
      <c r="B106" s="393" t="s">
        <v>15</v>
      </c>
      <c r="C106" s="393" t="s">
        <v>15</v>
      </c>
      <c r="D106" s="393" t="s">
        <v>15</v>
      </c>
      <c r="E106" s="393">
        <v>367.34613539999998</v>
      </c>
      <c r="F106" s="393">
        <v>1.0000000000000001E-5</v>
      </c>
      <c r="G106" s="393" t="s">
        <v>15</v>
      </c>
      <c r="H106" s="393">
        <v>3930.3751710000001</v>
      </c>
      <c r="I106" s="393">
        <v>13.0806168</v>
      </c>
      <c r="J106" s="393" t="s">
        <v>15</v>
      </c>
      <c r="K106" s="393" t="s">
        <v>15</v>
      </c>
      <c r="L106" s="393" t="s">
        <v>15</v>
      </c>
      <c r="M106" s="393" t="s">
        <v>15</v>
      </c>
      <c r="N106" s="393">
        <v>454.56590629999999</v>
      </c>
      <c r="O106" s="393" t="s">
        <v>15</v>
      </c>
      <c r="P106" s="393">
        <v>389.81663029999999</v>
      </c>
      <c r="Q106" s="393">
        <v>5155.1844698000004</v>
      </c>
      <c r="R106" s="393">
        <v>5656.2912378999999</v>
      </c>
      <c r="S106" s="392" t="s">
        <v>1534</v>
      </c>
    </row>
    <row r="107" spans="1:19">
      <c r="A107" s="398" t="s">
        <v>1535</v>
      </c>
      <c r="B107" s="393" t="s">
        <v>15</v>
      </c>
      <c r="C107" s="393" t="s">
        <v>15</v>
      </c>
      <c r="D107" s="393" t="s">
        <v>15</v>
      </c>
      <c r="E107" s="393" t="s">
        <v>15</v>
      </c>
      <c r="F107" s="393" t="s">
        <v>15</v>
      </c>
      <c r="G107" s="393" t="s">
        <v>15</v>
      </c>
      <c r="H107" s="393" t="s">
        <v>15</v>
      </c>
      <c r="I107" s="393">
        <v>2.0000000000000002E-5</v>
      </c>
      <c r="J107" s="393" t="s">
        <v>15</v>
      </c>
      <c r="K107" s="393" t="s">
        <v>15</v>
      </c>
      <c r="L107" s="393" t="s">
        <v>15</v>
      </c>
      <c r="M107" s="393" t="s">
        <v>15</v>
      </c>
      <c r="N107" s="393" t="s">
        <v>15</v>
      </c>
      <c r="O107" s="393" t="s">
        <v>15</v>
      </c>
      <c r="P107" s="393" t="s">
        <v>15</v>
      </c>
      <c r="Q107" s="393">
        <v>2.0000000000000002E-5</v>
      </c>
      <c r="R107" s="393">
        <v>2.0000000000000002E-5</v>
      </c>
      <c r="S107" s="392" t="s">
        <v>1535</v>
      </c>
    </row>
    <row r="108" spans="1:19">
      <c r="A108" s="398" t="s">
        <v>1536</v>
      </c>
      <c r="B108" s="393" t="s">
        <v>15</v>
      </c>
      <c r="C108" s="393" t="s">
        <v>15</v>
      </c>
      <c r="D108" s="393" t="s">
        <v>15</v>
      </c>
      <c r="E108" s="393" t="s">
        <v>15</v>
      </c>
      <c r="F108" s="393" t="s">
        <v>15</v>
      </c>
      <c r="G108" s="393" t="s">
        <v>15</v>
      </c>
      <c r="H108" s="393" t="s">
        <v>15</v>
      </c>
      <c r="I108" s="393">
        <v>3.6271</v>
      </c>
      <c r="J108" s="393" t="s">
        <v>15</v>
      </c>
      <c r="K108" s="393" t="s">
        <v>15</v>
      </c>
      <c r="L108" s="393" t="s">
        <v>15</v>
      </c>
      <c r="M108" s="393" t="s">
        <v>15</v>
      </c>
      <c r="N108" s="393">
        <v>16.2005607</v>
      </c>
      <c r="O108" s="393" t="s">
        <v>15</v>
      </c>
      <c r="P108" s="393" t="s">
        <v>15</v>
      </c>
      <c r="Q108" s="393">
        <v>19.827660699999999</v>
      </c>
      <c r="R108" s="393">
        <v>21.498092799999998</v>
      </c>
      <c r="S108" s="392" t="s">
        <v>1536</v>
      </c>
    </row>
    <row r="109" spans="1:19">
      <c r="A109" s="398" t="s">
        <v>1537</v>
      </c>
      <c r="B109" s="393" t="s">
        <v>15</v>
      </c>
      <c r="C109" s="393" t="s">
        <v>15</v>
      </c>
      <c r="D109" s="393" t="s">
        <v>15</v>
      </c>
      <c r="E109" s="393" t="s">
        <v>15</v>
      </c>
      <c r="F109" s="393" t="s">
        <v>15</v>
      </c>
      <c r="G109" s="393" t="s">
        <v>15</v>
      </c>
      <c r="H109" s="393" t="s">
        <v>15</v>
      </c>
      <c r="I109" s="393" t="s">
        <v>15</v>
      </c>
      <c r="J109" s="393" t="s">
        <v>15</v>
      </c>
      <c r="K109" s="393" t="s">
        <v>15</v>
      </c>
      <c r="L109" s="393" t="s">
        <v>15</v>
      </c>
      <c r="M109" s="393" t="s">
        <v>15</v>
      </c>
      <c r="N109" s="393" t="s">
        <v>15</v>
      </c>
      <c r="O109" s="393" t="s">
        <v>15</v>
      </c>
      <c r="P109" s="393" t="s">
        <v>15</v>
      </c>
      <c r="Q109" s="393" t="s">
        <v>15</v>
      </c>
      <c r="R109" s="393" t="s">
        <v>15</v>
      </c>
      <c r="S109" s="392" t="s">
        <v>1537</v>
      </c>
    </row>
    <row r="110" spans="1:19">
      <c r="A110" s="398" t="s">
        <v>1538</v>
      </c>
      <c r="B110" s="393" t="s">
        <v>15</v>
      </c>
      <c r="C110" s="393" t="s">
        <v>15</v>
      </c>
      <c r="D110" s="393" t="s">
        <v>15</v>
      </c>
      <c r="E110" s="393">
        <v>8.8231301000000002</v>
      </c>
      <c r="F110" s="393" t="s">
        <v>15</v>
      </c>
      <c r="G110" s="393" t="s">
        <v>15</v>
      </c>
      <c r="H110" s="393">
        <v>560.35730990000002</v>
      </c>
      <c r="I110" s="393">
        <v>1766.6927214</v>
      </c>
      <c r="J110" s="393" t="s">
        <v>15</v>
      </c>
      <c r="K110" s="393">
        <v>154.1838491</v>
      </c>
      <c r="L110" s="393" t="s">
        <v>15</v>
      </c>
      <c r="M110" s="393">
        <v>0.16414999999999999</v>
      </c>
      <c r="N110" s="393">
        <v>2026.0565534</v>
      </c>
      <c r="O110" s="393" t="s">
        <v>15</v>
      </c>
      <c r="P110" s="393">
        <v>104854.6364664</v>
      </c>
      <c r="Q110" s="393">
        <v>109370.91418029999</v>
      </c>
      <c r="R110" s="393">
        <v>105780.9656488</v>
      </c>
      <c r="S110" s="392" t="s">
        <v>1538</v>
      </c>
    </row>
    <row r="111" spans="1:19">
      <c r="A111" s="398" t="s">
        <v>1539</v>
      </c>
      <c r="B111" s="393" t="s">
        <v>15</v>
      </c>
      <c r="C111" s="393" t="s">
        <v>15</v>
      </c>
      <c r="D111" s="393" t="s">
        <v>15</v>
      </c>
      <c r="E111" s="393" t="s">
        <v>15</v>
      </c>
      <c r="F111" s="393" t="s">
        <v>15</v>
      </c>
      <c r="G111" s="393" t="s">
        <v>15</v>
      </c>
      <c r="H111" s="393" t="s">
        <v>15</v>
      </c>
      <c r="I111" s="393" t="s">
        <v>15</v>
      </c>
      <c r="J111" s="393" t="s">
        <v>15</v>
      </c>
      <c r="K111" s="393" t="s">
        <v>15</v>
      </c>
      <c r="L111" s="393" t="s">
        <v>15</v>
      </c>
      <c r="M111" s="393" t="s">
        <v>15</v>
      </c>
      <c r="N111" s="393" t="s">
        <v>15</v>
      </c>
      <c r="O111" s="393" t="s">
        <v>15</v>
      </c>
      <c r="P111" s="393" t="s">
        <v>15</v>
      </c>
      <c r="Q111" s="393" t="s">
        <v>15</v>
      </c>
      <c r="R111" s="393" t="s">
        <v>15</v>
      </c>
      <c r="S111" s="392" t="s">
        <v>1539</v>
      </c>
    </row>
    <row r="112" spans="1:19">
      <c r="A112" s="398" t="s">
        <v>1540</v>
      </c>
      <c r="B112" s="393" t="s">
        <v>15</v>
      </c>
      <c r="C112" s="393" t="s">
        <v>15</v>
      </c>
      <c r="D112" s="393" t="s">
        <v>15</v>
      </c>
      <c r="E112" s="393" t="s">
        <v>15</v>
      </c>
      <c r="F112" s="393">
        <v>856.18113600000004</v>
      </c>
      <c r="G112" s="393" t="s">
        <v>15</v>
      </c>
      <c r="H112" s="393">
        <v>11697.757121799999</v>
      </c>
      <c r="I112" s="393" t="s">
        <v>15</v>
      </c>
      <c r="J112" s="393" t="s">
        <v>15</v>
      </c>
      <c r="K112" s="393" t="s">
        <v>15</v>
      </c>
      <c r="L112" s="393" t="s">
        <v>15</v>
      </c>
      <c r="M112" s="393" t="s">
        <v>15</v>
      </c>
      <c r="N112" s="393" t="s">
        <v>15</v>
      </c>
      <c r="O112" s="393" t="s">
        <v>15</v>
      </c>
      <c r="P112" s="393" t="s">
        <v>15</v>
      </c>
      <c r="Q112" s="393">
        <v>12553.938257799999</v>
      </c>
      <c r="R112" s="393">
        <v>12553.9382578</v>
      </c>
      <c r="S112" s="392" t="s">
        <v>1540</v>
      </c>
    </row>
    <row r="113" spans="1:19">
      <c r="A113" s="398" t="s">
        <v>1541</v>
      </c>
      <c r="B113" s="393" t="s">
        <v>15</v>
      </c>
      <c r="C113" s="393" t="s">
        <v>15</v>
      </c>
      <c r="D113" s="393" t="s">
        <v>15</v>
      </c>
      <c r="E113" s="393" t="s">
        <v>15</v>
      </c>
      <c r="F113" s="393" t="s">
        <v>15</v>
      </c>
      <c r="G113" s="393" t="s">
        <v>15</v>
      </c>
      <c r="H113" s="393" t="s">
        <v>15</v>
      </c>
      <c r="I113" s="393" t="s">
        <v>15</v>
      </c>
      <c r="J113" s="393" t="s">
        <v>15</v>
      </c>
      <c r="K113" s="393" t="s">
        <v>15</v>
      </c>
      <c r="L113" s="393" t="s">
        <v>15</v>
      </c>
      <c r="M113" s="393" t="s">
        <v>15</v>
      </c>
      <c r="N113" s="393" t="s">
        <v>15</v>
      </c>
      <c r="O113" s="393" t="s">
        <v>15</v>
      </c>
      <c r="P113" s="393" t="s">
        <v>15</v>
      </c>
      <c r="Q113" s="393" t="s">
        <v>15</v>
      </c>
      <c r="R113" s="393" t="s">
        <v>15</v>
      </c>
      <c r="S113" s="392" t="s">
        <v>1541</v>
      </c>
    </row>
    <row r="114" spans="1:19">
      <c r="A114" s="398" t="s">
        <v>1542</v>
      </c>
      <c r="B114" s="393" t="s">
        <v>15</v>
      </c>
      <c r="C114" s="393" t="s">
        <v>15</v>
      </c>
      <c r="D114" s="393" t="s">
        <v>15</v>
      </c>
      <c r="E114" s="393" t="s">
        <v>15</v>
      </c>
      <c r="F114" s="393" t="s">
        <v>15</v>
      </c>
      <c r="G114" s="393" t="s">
        <v>15</v>
      </c>
      <c r="H114" s="393" t="s">
        <v>15</v>
      </c>
      <c r="I114" s="393" t="s">
        <v>15</v>
      </c>
      <c r="J114" s="393" t="s">
        <v>15</v>
      </c>
      <c r="K114" s="393" t="s">
        <v>15</v>
      </c>
      <c r="L114" s="393" t="s">
        <v>15</v>
      </c>
      <c r="M114" s="393" t="s">
        <v>15</v>
      </c>
      <c r="N114" s="393">
        <v>14.8323745</v>
      </c>
      <c r="O114" s="393" t="s">
        <v>15</v>
      </c>
      <c r="P114" s="393" t="s">
        <v>15</v>
      </c>
      <c r="Q114" s="393">
        <v>14.8323745</v>
      </c>
      <c r="R114" s="393">
        <v>15.823194300000001</v>
      </c>
      <c r="S114" s="392" t="s">
        <v>1542</v>
      </c>
    </row>
    <row r="115" spans="1:19">
      <c r="A115" s="398" t="s">
        <v>1543</v>
      </c>
      <c r="B115" s="393" t="s">
        <v>15</v>
      </c>
      <c r="C115" s="393" t="s">
        <v>15</v>
      </c>
      <c r="D115" s="393" t="s">
        <v>15</v>
      </c>
      <c r="E115" s="393" t="s">
        <v>15</v>
      </c>
      <c r="F115" s="393" t="s">
        <v>15</v>
      </c>
      <c r="G115" s="393" t="s">
        <v>15</v>
      </c>
      <c r="H115" s="393" t="s">
        <v>15</v>
      </c>
      <c r="I115" s="393" t="s">
        <v>15</v>
      </c>
      <c r="J115" s="393" t="s">
        <v>15</v>
      </c>
      <c r="K115" s="393" t="s">
        <v>15</v>
      </c>
      <c r="L115" s="393" t="s">
        <v>15</v>
      </c>
      <c r="M115" s="393" t="s">
        <v>15</v>
      </c>
      <c r="N115" s="393" t="s">
        <v>15</v>
      </c>
      <c r="O115" s="393" t="s">
        <v>15</v>
      </c>
      <c r="P115" s="393" t="s">
        <v>15</v>
      </c>
      <c r="Q115" s="393" t="s">
        <v>15</v>
      </c>
      <c r="R115" s="393" t="s">
        <v>15</v>
      </c>
      <c r="S115" s="392" t="s">
        <v>1543</v>
      </c>
    </row>
    <row r="116" spans="1:19">
      <c r="A116" s="398" t="s">
        <v>1544</v>
      </c>
      <c r="B116" s="393" t="s">
        <v>15</v>
      </c>
      <c r="C116" s="393" t="s">
        <v>15</v>
      </c>
      <c r="D116" s="393" t="s">
        <v>15</v>
      </c>
      <c r="E116" s="393" t="s">
        <v>15</v>
      </c>
      <c r="F116" s="393" t="s">
        <v>15</v>
      </c>
      <c r="G116" s="393" t="s">
        <v>15</v>
      </c>
      <c r="H116" s="393" t="s">
        <v>15</v>
      </c>
      <c r="I116" s="393" t="s">
        <v>15</v>
      </c>
      <c r="J116" s="393" t="s">
        <v>15</v>
      </c>
      <c r="K116" s="393" t="s">
        <v>15</v>
      </c>
      <c r="L116" s="393" t="s">
        <v>15</v>
      </c>
      <c r="M116" s="393" t="s">
        <v>15</v>
      </c>
      <c r="N116" s="393" t="s">
        <v>15</v>
      </c>
      <c r="O116" s="393" t="s">
        <v>15</v>
      </c>
      <c r="P116" s="393" t="s">
        <v>15</v>
      </c>
      <c r="Q116" s="393" t="s">
        <v>15</v>
      </c>
      <c r="R116" s="393" t="s">
        <v>15</v>
      </c>
      <c r="S116" s="392" t="s">
        <v>1544</v>
      </c>
    </row>
    <row r="117" spans="1:19">
      <c r="A117" s="398" t="s">
        <v>1545</v>
      </c>
      <c r="B117" s="393" t="s">
        <v>15</v>
      </c>
      <c r="C117" s="393" t="s">
        <v>15</v>
      </c>
      <c r="D117" s="393" t="s">
        <v>15</v>
      </c>
      <c r="E117" s="393" t="s">
        <v>15</v>
      </c>
      <c r="F117" s="393" t="s">
        <v>15</v>
      </c>
      <c r="G117" s="393" t="s">
        <v>15</v>
      </c>
      <c r="H117" s="393" t="s">
        <v>15</v>
      </c>
      <c r="I117" s="393" t="s">
        <v>15</v>
      </c>
      <c r="J117" s="393" t="s">
        <v>15</v>
      </c>
      <c r="K117" s="393" t="s">
        <v>15</v>
      </c>
      <c r="L117" s="393" t="s">
        <v>15</v>
      </c>
      <c r="M117" s="393" t="s">
        <v>15</v>
      </c>
      <c r="N117" s="393" t="s">
        <v>15</v>
      </c>
      <c r="O117" s="393" t="s">
        <v>15</v>
      </c>
      <c r="P117" s="393" t="s">
        <v>15</v>
      </c>
      <c r="Q117" s="393" t="s">
        <v>15</v>
      </c>
      <c r="R117" s="393" t="s">
        <v>15</v>
      </c>
      <c r="S117" s="392" t="s">
        <v>1545</v>
      </c>
    </row>
    <row r="118" spans="1:19">
      <c r="A118" s="398" t="s">
        <v>1546</v>
      </c>
      <c r="B118" s="393" t="s">
        <v>15</v>
      </c>
      <c r="C118" s="393" t="s">
        <v>15</v>
      </c>
      <c r="D118" s="393" t="s">
        <v>15</v>
      </c>
      <c r="E118" s="393" t="s">
        <v>15</v>
      </c>
      <c r="F118" s="393" t="s">
        <v>15</v>
      </c>
      <c r="G118" s="393" t="s">
        <v>15</v>
      </c>
      <c r="H118" s="393" t="s">
        <v>15</v>
      </c>
      <c r="I118" s="393">
        <v>379.51054850000003</v>
      </c>
      <c r="J118" s="393" t="s">
        <v>15</v>
      </c>
      <c r="K118" s="393" t="s">
        <v>15</v>
      </c>
      <c r="L118" s="393" t="s">
        <v>15</v>
      </c>
      <c r="M118" s="393" t="s">
        <v>15</v>
      </c>
      <c r="N118" s="393">
        <v>35679.261810000004</v>
      </c>
      <c r="O118" s="393" t="s">
        <v>15</v>
      </c>
      <c r="P118" s="393">
        <v>885.76495</v>
      </c>
      <c r="Q118" s="393">
        <v>36944.537308500003</v>
      </c>
      <c r="R118" s="393">
        <v>34254.376263799997</v>
      </c>
      <c r="S118" s="392" t="s">
        <v>1546</v>
      </c>
    </row>
    <row r="119" spans="1:19">
      <c r="A119" s="398" t="s">
        <v>1547</v>
      </c>
      <c r="B119" s="393" t="s">
        <v>15</v>
      </c>
      <c r="C119" s="393" t="s">
        <v>15</v>
      </c>
      <c r="D119" s="393" t="s">
        <v>15</v>
      </c>
      <c r="E119" s="393" t="s">
        <v>15</v>
      </c>
      <c r="F119" s="393" t="s">
        <v>15</v>
      </c>
      <c r="G119" s="393" t="s">
        <v>15</v>
      </c>
      <c r="H119" s="393" t="s">
        <v>15</v>
      </c>
      <c r="I119" s="393" t="s">
        <v>15</v>
      </c>
      <c r="J119" s="393" t="s">
        <v>15</v>
      </c>
      <c r="K119" s="393" t="s">
        <v>15</v>
      </c>
      <c r="L119" s="393" t="s">
        <v>15</v>
      </c>
      <c r="M119" s="393" t="s">
        <v>15</v>
      </c>
      <c r="N119" s="393" t="s">
        <v>15</v>
      </c>
      <c r="O119" s="393" t="s">
        <v>15</v>
      </c>
      <c r="P119" s="393" t="s">
        <v>15</v>
      </c>
      <c r="Q119" s="393" t="s">
        <v>15</v>
      </c>
      <c r="R119" s="393" t="s">
        <v>15</v>
      </c>
      <c r="S119" s="392" t="s">
        <v>1547</v>
      </c>
    </row>
    <row r="120" spans="1:19">
      <c r="A120" s="398" t="s">
        <v>1548</v>
      </c>
      <c r="B120" s="393" t="s">
        <v>15</v>
      </c>
      <c r="C120" s="393" t="s">
        <v>15</v>
      </c>
      <c r="D120" s="393" t="s">
        <v>15</v>
      </c>
      <c r="E120" s="393" t="s">
        <v>15</v>
      </c>
      <c r="F120" s="393" t="s">
        <v>15</v>
      </c>
      <c r="G120" s="393" t="s">
        <v>15</v>
      </c>
      <c r="H120" s="393" t="s">
        <v>15</v>
      </c>
      <c r="I120" s="393" t="s">
        <v>15</v>
      </c>
      <c r="J120" s="393" t="s">
        <v>15</v>
      </c>
      <c r="K120" s="393" t="s">
        <v>15</v>
      </c>
      <c r="L120" s="393" t="s">
        <v>15</v>
      </c>
      <c r="M120" s="393" t="s">
        <v>15</v>
      </c>
      <c r="N120" s="393" t="s">
        <v>15</v>
      </c>
      <c r="O120" s="393" t="s">
        <v>15</v>
      </c>
      <c r="P120" s="393" t="s">
        <v>15</v>
      </c>
      <c r="Q120" s="393" t="s">
        <v>15</v>
      </c>
      <c r="R120" s="393" t="s">
        <v>15</v>
      </c>
      <c r="S120" s="392" t="s">
        <v>1548</v>
      </c>
    </row>
    <row r="121" spans="1:19">
      <c r="A121" s="398" t="s">
        <v>1549</v>
      </c>
      <c r="B121" s="393" t="s">
        <v>15</v>
      </c>
      <c r="C121" s="393" t="s">
        <v>15</v>
      </c>
      <c r="D121" s="393" t="s">
        <v>15</v>
      </c>
      <c r="E121" s="393" t="s">
        <v>15</v>
      </c>
      <c r="F121" s="393" t="s">
        <v>15</v>
      </c>
      <c r="G121" s="393" t="s">
        <v>15</v>
      </c>
      <c r="H121" s="393" t="s">
        <v>15</v>
      </c>
      <c r="I121" s="393" t="s">
        <v>15</v>
      </c>
      <c r="J121" s="393" t="s">
        <v>15</v>
      </c>
      <c r="K121" s="393" t="s">
        <v>15</v>
      </c>
      <c r="L121" s="393" t="s">
        <v>15</v>
      </c>
      <c r="M121" s="393" t="s">
        <v>15</v>
      </c>
      <c r="N121" s="393" t="s">
        <v>15</v>
      </c>
      <c r="O121" s="393" t="s">
        <v>15</v>
      </c>
      <c r="P121" s="393" t="s">
        <v>15</v>
      </c>
      <c r="Q121" s="393" t="s">
        <v>15</v>
      </c>
      <c r="R121" s="393" t="s">
        <v>15</v>
      </c>
      <c r="S121" s="392" t="s">
        <v>1549</v>
      </c>
    </row>
    <row r="122" spans="1:19">
      <c r="A122" s="398" t="s">
        <v>1550</v>
      </c>
      <c r="B122" s="393" t="s">
        <v>15</v>
      </c>
      <c r="C122" s="393" t="s">
        <v>15</v>
      </c>
      <c r="D122" s="393" t="s">
        <v>15</v>
      </c>
      <c r="E122" s="393" t="s">
        <v>15</v>
      </c>
      <c r="F122" s="393" t="s">
        <v>15</v>
      </c>
      <c r="G122" s="393" t="s">
        <v>15</v>
      </c>
      <c r="H122" s="393" t="s">
        <v>15</v>
      </c>
      <c r="I122" s="393">
        <v>704.49479610000003</v>
      </c>
      <c r="J122" s="393" t="s">
        <v>15</v>
      </c>
      <c r="K122" s="393" t="s">
        <v>15</v>
      </c>
      <c r="L122" s="393" t="s">
        <v>15</v>
      </c>
      <c r="M122" s="393" t="s">
        <v>15</v>
      </c>
      <c r="N122" s="393" t="s">
        <v>15</v>
      </c>
      <c r="O122" s="393" t="s">
        <v>15</v>
      </c>
      <c r="P122" s="393" t="s">
        <v>15</v>
      </c>
      <c r="Q122" s="393">
        <v>704.49479610000003</v>
      </c>
      <c r="R122" s="393">
        <v>357.0402325</v>
      </c>
      <c r="S122" s="392" t="s">
        <v>1550</v>
      </c>
    </row>
    <row r="123" spans="1:19">
      <c r="A123" s="398" t="s">
        <v>1551</v>
      </c>
      <c r="B123" s="393" t="s">
        <v>15</v>
      </c>
      <c r="C123" s="393" t="s">
        <v>15</v>
      </c>
      <c r="D123" s="393" t="s">
        <v>15</v>
      </c>
      <c r="E123" s="393" t="s">
        <v>15</v>
      </c>
      <c r="F123" s="393" t="s">
        <v>15</v>
      </c>
      <c r="G123" s="393" t="s">
        <v>15</v>
      </c>
      <c r="H123" s="393" t="s">
        <v>15</v>
      </c>
      <c r="I123" s="393" t="s">
        <v>15</v>
      </c>
      <c r="J123" s="393" t="s">
        <v>15</v>
      </c>
      <c r="K123" s="393" t="s">
        <v>15</v>
      </c>
      <c r="L123" s="393" t="s">
        <v>15</v>
      </c>
      <c r="M123" s="393" t="s">
        <v>15</v>
      </c>
      <c r="N123" s="393" t="s">
        <v>15</v>
      </c>
      <c r="O123" s="393" t="s">
        <v>15</v>
      </c>
      <c r="P123" s="393" t="s">
        <v>15</v>
      </c>
      <c r="Q123" s="393" t="s">
        <v>15</v>
      </c>
      <c r="R123" s="393" t="s">
        <v>15</v>
      </c>
      <c r="S123" s="392" t="s">
        <v>1551</v>
      </c>
    </row>
    <row r="124" spans="1:19">
      <c r="A124" s="398" t="s">
        <v>1552</v>
      </c>
      <c r="B124" s="393" t="s">
        <v>15</v>
      </c>
      <c r="C124" s="393">
        <v>1102.0301893999999</v>
      </c>
      <c r="D124" s="393" t="s">
        <v>15</v>
      </c>
      <c r="E124" s="393">
        <v>39462.849300599999</v>
      </c>
      <c r="F124" s="393">
        <v>2216.9224149000001</v>
      </c>
      <c r="G124" s="393">
        <v>4280.8338089999997</v>
      </c>
      <c r="H124" s="393">
        <v>364852.57274700003</v>
      </c>
      <c r="I124" s="393">
        <v>34654.009170899997</v>
      </c>
      <c r="J124" s="393">
        <v>239.091342</v>
      </c>
      <c r="K124" s="393">
        <v>23.984639999999999</v>
      </c>
      <c r="L124" s="393">
        <v>505.66647169999999</v>
      </c>
      <c r="M124" s="393">
        <v>3424.9056532</v>
      </c>
      <c r="N124" s="393">
        <v>30975.157037100002</v>
      </c>
      <c r="O124" s="393">
        <v>678.78437010000005</v>
      </c>
      <c r="P124" s="393">
        <v>34652.424142999997</v>
      </c>
      <c r="Q124" s="393">
        <v>517069.23128889996</v>
      </c>
      <c r="R124" s="393">
        <v>58883.693120800002</v>
      </c>
      <c r="S124" s="392" t="s">
        <v>1552</v>
      </c>
    </row>
    <row r="125" spans="1:19">
      <c r="A125" s="398" t="s">
        <v>1553</v>
      </c>
      <c r="B125" s="393" t="s">
        <v>15</v>
      </c>
      <c r="C125" s="393" t="s">
        <v>15</v>
      </c>
      <c r="D125" s="393" t="s">
        <v>15</v>
      </c>
      <c r="E125" s="393" t="s">
        <v>15</v>
      </c>
      <c r="F125" s="393" t="s">
        <v>15</v>
      </c>
      <c r="G125" s="393" t="s">
        <v>15</v>
      </c>
      <c r="H125" s="393" t="s">
        <v>15</v>
      </c>
      <c r="I125" s="393" t="s">
        <v>15</v>
      </c>
      <c r="J125" s="393" t="s">
        <v>15</v>
      </c>
      <c r="K125" s="393" t="s">
        <v>15</v>
      </c>
      <c r="L125" s="393" t="s">
        <v>15</v>
      </c>
      <c r="M125" s="393" t="s">
        <v>15</v>
      </c>
      <c r="N125" s="393" t="s">
        <v>15</v>
      </c>
      <c r="O125" s="393" t="s">
        <v>15</v>
      </c>
      <c r="P125" s="393" t="s">
        <v>15</v>
      </c>
      <c r="Q125" s="393" t="s">
        <v>15</v>
      </c>
      <c r="R125" s="393" t="s">
        <v>15</v>
      </c>
      <c r="S125" s="392" t="s">
        <v>1553</v>
      </c>
    </row>
    <row r="126" spans="1:19">
      <c r="A126" s="398" t="s">
        <v>1554</v>
      </c>
      <c r="B126" s="393" t="s">
        <v>15</v>
      </c>
      <c r="C126" s="393" t="s">
        <v>15</v>
      </c>
      <c r="D126" s="393" t="s">
        <v>15</v>
      </c>
      <c r="E126" s="393" t="s">
        <v>15</v>
      </c>
      <c r="F126" s="393" t="s">
        <v>15</v>
      </c>
      <c r="G126" s="393" t="s">
        <v>15</v>
      </c>
      <c r="H126" s="393" t="s">
        <v>15</v>
      </c>
      <c r="I126" s="393" t="s">
        <v>15</v>
      </c>
      <c r="J126" s="393" t="s">
        <v>15</v>
      </c>
      <c r="K126" s="393" t="s">
        <v>15</v>
      </c>
      <c r="L126" s="393" t="s">
        <v>15</v>
      </c>
      <c r="M126" s="393" t="s">
        <v>15</v>
      </c>
      <c r="N126" s="393" t="s">
        <v>15</v>
      </c>
      <c r="O126" s="393" t="s">
        <v>15</v>
      </c>
      <c r="P126" s="393" t="s">
        <v>15</v>
      </c>
      <c r="Q126" s="393" t="s">
        <v>15</v>
      </c>
      <c r="R126" s="393" t="s">
        <v>15</v>
      </c>
      <c r="S126" s="392" t="s">
        <v>1554</v>
      </c>
    </row>
    <row r="127" spans="1:19">
      <c r="A127" s="398" t="s">
        <v>1555</v>
      </c>
      <c r="B127" s="393" t="s">
        <v>15</v>
      </c>
      <c r="C127" s="393" t="s">
        <v>15</v>
      </c>
      <c r="D127" s="393" t="s">
        <v>15</v>
      </c>
      <c r="E127" s="393" t="s">
        <v>15</v>
      </c>
      <c r="F127" s="393" t="s">
        <v>15</v>
      </c>
      <c r="G127" s="393" t="s">
        <v>15</v>
      </c>
      <c r="H127" s="393" t="s">
        <v>15</v>
      </c>
      <c r="I127" s="393" t="s">
        <v>15</v>
      </c>
      <c r="J127" s="393" t="s">
        <v>15</v>
      </c>
      <c r="K127" s="393" t="s">
        <v>15</v>
      </c>
      <c r="L127" s="393" t="s">
        <v>15</v>
      </c>
      <c r="M127" s="393" t="s">
        <v>15</v>
      </c>
      <c r="N127" s="393" t="s">
        <v>15</v>
      </c>
      <c r="O127" s="393" t="s">
        <v>15</v>
      </c>
      <c r="P127" s="393" t="s">
        <v>15</v>
      </c>
      <c r="Q127" s="393" t="s">
        <v>15</v>
      </c>
      <c r="R127" s="393" t="s">
        <v>15</v>
      </c>
      <c r="S127" s="392" t="s">
        <v>1555</v>
      </c>
    </row>
    <row r="128" spans="1:19">
      <c r="A128" s="398" t="s">
        <v>1556</v>
      </c>
      <c r="B128" s="393" t="s">
        <v>15</v>
      </c>
      <c r="C128" s="393" t="s">
        <v>15</v>
      </c>
      <c r="D128" s="393" t="s">
        <v>15</v>
      </c>
      <c r="E128" s="393" t="s">
        <v>15</v>
      </c>
      <c r="F128" s="393" t="s">
        <v>15</v>
      </c>
      <c r="G128" s="393" t="s">
        <v>15</v>
      </c>
      <c r="H128" s="393" t="s">
        <v>15</v>
      </c>
      <c r="I128" s="393">
        <v>20949.729215899999</v>
      </c>
      <c r="J128" s="393" t="s">
        <v>15</v>
      </c>
      <c r="K128" s="393" t="s">
        <v>15</v>
      </c>
      <c r="L128" s="393" t="s">
        <v>15</v>
      </c>
      <c r="M128" s="393" t="s">
        <v>15</v>
      </c>
      <c r="N128" s="393">
        <v>341782.36735840002</v>
      </c>
      <c r="O128" s="393" t="s">
        <v>15</v>
      </c>
      <c r="P128" s="393">
        <v>320422.11889069999</v>
      </c>
      <c r="Q128" s="393">
        <v>683154.21546500002</v>
      </c>
      <c r="R128" s="393">
        <v>648692.5583414</v>
      </c>
      <c r="S128" s="392" t="s">
        <v>1556</v>
      </c>
    </row>
    <row r="129" spans="1:19">
      <c r="A129" s="399"/>
      <c r="B129" s="399"/>
      <c r="C129" s="399"/>
      <c r="D129" s="399"/>
      <c r="E129" s="399"/>
      <c r="F129" s="399"/>
      <c r="G129" s="399"/>
      <c r="H129" s="399"/>
      <c r="I129" s="399"/>
      <c r="J129" s="399"/>
      <c r="K129" s="399"/>
      <c r="L129" s="399"/>
      <c r="M129" s="399"/>
      <c r="N129" s="399"/>
      <c r="O129" s="399"/>
      <c r="P129" s="399"/>
      <c r="Q129" s="399"/>
      <c r="R129" s="399"/>
      <c r="S129" s="400"/>
    </row>
    <row r="130" spans="1:19" ht="24">
      <c r="A130" s="401" t="s">
        <v>26</v>
      </c>
      <c r="B130" s="402">
        <v>6.8133249999999999</v>
      </c>
      <c r="C130" s="402">
        <v>1300381.2679411999</v>
      </c>
      <c r="D130" s="402">
        <v>1744052.8670244</v>
      </c>
      <c r="E130" s="402">
        <v>7063618.3395506013</v>
      </c>
      <c r="F130" s="402">
        <v>2706058.9156976002</v>
      </c>
      <c r="G130" s="402">
        <v>1322508.1616914</v>
      </c>
      <c r="H130" s="402">
        <v>112995629.498779</v>
      </c>
      <c r="I130" s="402">
        <v>11843224.237892998</v>
      </c>
      <c r="J130" s="402">
        <v>3060352.9388167006</v>
      </c>
      <c r="K130" s="402">
        <v>11189045.917945303</v>
      </c>
      <c r="L130" s="402">
        <v>862491.66796839994</v>
      </c>
      <c r="M130" s="402">
        <v>3365697.7600635011</v>
      </c>
      <c r="N130" s="402">
        <v>18386135.593912803</v>
      </c>
      <c r="O130" s="402">
        <v>811222.33364879992</v>
      </c>
      <c r="P130" s="402">
        <v>1081202.6954754</v>
      </c>
      <c r="Q130" s="402">
        <v>177731629.00973311</v>
      </c>
      <c r="R130" s="402">
        <v>174174403.59640688</v>
      </c>
      <c r="S130" s="401" t="s">
        <v>26</v>
      </c>
    </row>
    <row r="131" spans="1:19" ht="36">
      <c r="A131" s="401" t="s">
        <v>1557</v>
      </c>
      <c r="B131" s="403">
        <v>13.25</v>
      </c>
      <c r="C131" s="403">
        <v>13.322480921544701</v>
      </c>
      <c r="D131" s="403">
        <v>8.1869931517015893</v>
      </c>
      <c r="E131" s="403">
        <v>11.9835573763078</v>
      </c>
      <c r="F131" s="403">
        <v>12.259512492561299</v>
      </c>
      <c r="G131" s="403">
        <v>11.441179970498601</v>
      </c>
      <c r="H131" s="403">
        <v>12.5977076682028</v>
      </c>
      <c r="I131" s="403">
        <v>11.704236226517899</v>
      </c>
      <c r="J131" s="403">
        <v>11.853883292406699</v>
      </c>
      <c r="K131" s="403">
        <v>11.5659172436925</v>
      </c>
      <c r="L131" s="403">
        <v>12.2126253026741</v>
      </c>
      <c r="M131" s="403">
        <v>12.203956955139001</v>
      </c>
      <c r="N131" s="403">
        <v>12.1861299480237</v>
      </c>
      <c r="O131" s="403">
        <v>10.4793998907009</v>
      </c>
      <c r="P131" s="403">
        <v>15.948213370781801</v>
      </c>
      <c r="Q131" s="403">
        <v>12.3430760578257</v>
      </c>
      <c r="R131" s="403">
        <v>12.4438561715451</v>
      </c>
      <c r="S131" s="401" t="s">
        <v>1557</v>
      </c>
    </row>
    <row r="132" spans="1:19">
      <c r="A132" s="321" t="s">
        <v>14</v>
      </c>
      <c r="B132" s="399"/>
      <c r="C132" s="399"/>
      <c r="D132" s="399"/>
      <c r="E132" s="399"/>
      <c r="F132" s="399"/>
      <c r="G132" s="399"/>
      <c r="H132" s="399"/>
      <c r="I132" s="399"/>
      <c r="J132" s="399"/>
      <c r="K132" s="399"/>
      <c r="L132" s="399"/>
      <c r="M132" s="399"/>
      <c r="N132" s="399"/>
      <c r="O132" s="399"/>
      <c r="P132" s="399"/>
      <c r="Q132" s="399"/>
      <c r="R132" s="399"/>
      <c r="S132" s="399"/>
    </row>
    <row r="133" spans="1:19">
      <c r="A133" s="322" t="s">
        <v>1301</v>
      </c>
      <c r="B133" s="399"/>
      <c r="C133" s="399"/>
      <c r="D133" s="399"/>
      <c r="E133" s="399"/>
      <c r="F133" s="399"/>
      <c r="G133" s="399"/>
      <c r="H133" s="399"/>
      <c r="I133" s="399"/>
      <c r="J133" s="399"/>
      <c r="K133" s="399"/>
      <c r="L133" s="399"/>
      <c r="M133" s="399"/>
      <c r="N133" s="399"/>
      <c r="O133" s="399"/>
      <c r="P133" s="399"/>
      <c r="Q133" s="399"/>
      <c r="R133" s="399"/>
      <c r="S133" s="399"/>
    </row>
    <row r="134" spans="1:19">
      <c r="A134" s="324" t="s">
        <v>1302</v>
      </c>
      <c r="B134" s="399"/>
      <c r="C134" s="399"/>
      <c r="D134" s="399"/>
      <c r="E134" s="399"/>
      <c r="F134" s="399"/>
      <c r="G134" s="399"/>
      <c r="H134" s="399"/>
      <c r="I134" s="399"/>
      <c r="J134" s="399"/>
      <c r="K134" s="399"/>
      <c r="L134" s="399"/>
      <c r="M134" s="399"/>
      <c r="N134" s="399"/>
      <c r="O134" s="399"/>
      <c r="P134" s="399"/>
      <c r="Q134" s="399"/>
      <c r="R134" s="399"/>
      <c r="S134" s="399"/>
    </row>
  </sheetData>
  <mergeCells count="63"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  <mergeCell ref="S93:S95"/>
    <mergeCell ref="B94:B95"/>
    <mergeCell ref="C94:C95"/>
    <mergeCell ref="D94:D95"/>
    <mergeCell ref="E94:E95"/>
    <mergeCell ref="F94:F95"/>
    <mergeCell ref="L94:L95"/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  <mergeCell ref="A49:A51"/>
    <mergeCell ref="B49:I49"/>
    <mergeCell ref="J49:Q49"/>
    <mergeCell ref="J50:J51"/>
    <mergeCell ref="K50:K51"/>
    <mergeCell ref="Q50:Q51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S6:S8"/>
    <mergeCell ref="B7:B8"/>
    <mergeCell ref="C7:C8"/>
    <mergeCell ref="D7:D8"/>
    <mergeCell ref="E7:E8"/>
    <mergeCell ref="F7:F8"/>
    <mergeCell ref="L7:L8"/>
  </mergeCells>
  <pageMargins left="0.7" right="0.7" top="0.75" bottom="0.75" header="0.3" footer="0.3"/>
  <pageSetup firstPageNumber="174" pageOrder="overThenDown" orientation="portrait" useFirstPageNumber="1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S92"/>
  <sheetViews>
    <sheetView view="pageBreakPreview" zoomScale="96" zoomScaleSheetLayoutView="96" workbookViewId="0">
      <selection activeCell="H122" sqref="H122"/>
    </sheetView>
  </sheetViews>
  <sheetFormatPr defaultRowHeight="12.75"/>
  <cols>
    <col min="1" max="17" width="9.140625" style="404"/>
    <col min="18" max="18" width="13.28515625" style="404" customWidth="1"/>
    <col min="19" max="19" width="14.7109375" style="404" customWidth="1"/>
    <col min="20" max="16384" width="9.140625" style="404"/>
  </cols>
  <sheetData>
    <row r="1" spans="1:19">
      <c r="A1" s="382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4" t="s">
        <v>1558</v>
      </c>
    </row>
    <row r="2" spans="1:19" ht="15.75">
      <c r="A2" s="8" t="s">
        <v>1559</v>
      </c>
      <c r="B2" s="330"/>
      <c r="C2" s="3"/>
      <c r="D2" s="386"/>
      <c r="E2" s="386"/>
      <c r="F2" s="386"/>
      <c r="G2" s="3"/>
      <c r="H2" s="3"/>
      <c r="I2" s="387"/>
      <c r="J2" s="325"/>
      <c r="K2" s="330"/>
      <c r="L2" s="386"/>
      <c r="M2" s="3"/>
      <c r="N2" s="3"/>
      <c r="O2" s="3"/>
      <c r="P2" s="3"/>
      <c r="Q2" s="3"/>
      <c r="R2" s="3"/>
      <c r="S2" s="6"/>
    </row>
    <row r="3" spans="1:19" ht="15.75">
      <c r="A3" s="8" t="s">
        <v>17</v>
      </c>
      <c r="B3" s="330"/>
      <c r="C3" s="3"/>
      <c r="D3" s="386"/>
      <c r="E3" s="386"/>
      <c r="F3" s="386"/>
      <c r="G3" s="3"/>
      <c r="H3" s="3"/>
      <c r="I3" s="387"/>
      <c r="J3" s="325"/>
      <c r="K3" s="330"/>
      <c r="L3" s="386"/>
      <c r="M3" s="3"/>
      <c r="N3" s="3"/>
      <c r="O3" s="3"/>
      <c r="P3" s="3"/>
      <c r="Q3" s="3"/>
      <c r="R3" s="3"/>
      <c r="S3" s="3"/>
    </row>
    <row r="4" spans="1:19">
      <c r="A4" s="3"/>
      <c r="B4" s="3"/>
      <c r="C4" s="330"/>
      <c r="D4" s="386"/>
      <c r="E4" s="386"/>
      <c r="F4" s="386"/>
      <c r="G4" s="3"/>
      <c r="H4" s="330"/>
      <c r="I4" s="387"/>
      <c r="J4" s="325"/>
      <c r="K4" s="330"/>
      <c r="L4" s="330"/>
      <c r="M4" s="330"/>
      <c r="N4" s="330"/>
      <c r="O4" s="330"/>
      <c r="P4" s="330"/>
      <c r="Q4" s="330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59" t="s">
        <v>22</v>
      </c>
    </row>
    <row r="6" spans="1:19" ht="20.100000000000001" customHeight="1">
      <c r="A6" s="1393" t="s">
        <v>1439</v>
      </c>
      <c r="B6" s="1388" t="s">
        <v>1440</v>
      </c>
      <c r="C6" s="1388"/>
      <c r="D6" s="1388"/>
      <c r="E6" s="1388"/>
      <c r="F6" s="1388"/>
      <c r="G6" s="1388"/>
      <c r="H6" s="1388"/>
      <c r="I6" s="1388"/>
      <c r="J6" s="1388" t="s">
        <v>1440</v>
      </c>
      <c r="K6" s="1388"/>
      <c r="L6" s="1388"/>
      <c r="M6" s="1388"/>
      <c r="N6" s="1388"/>
      <c r="O6" s="1388"/>
      <c r="P6" s="1388"/>
      <c r="Q6" s="1388"/>
      <c r="R6" s="1397" t="s">
        <v>1441</v>
      </c>
      <c r="S6" s="1393" t="s">
        <v>1439</v>
      </c>
    </row>
    <row r="7" spans="1:19">
      <c r="A7" s="1394"/>
      <c r="B7" s="1396" t="s">
        <v>1442</v>
      </c>
      <c r="C7" s="1396" t="s">
        <v>1443</v>
      </c>
      <c r="D7" s="1396" t="s">
        <v>1444</v>
      </c>
      <c r="E7" s="1396" t="s">
        <v>1445</v>
      </c>
      <c r="F7" s="1396" t="s">
        <v>1446</v>
      </c>
      <c r="G7" s="1396" t="s">
        <v>1447</v>
      </c>
      <c r="H7" s="1396" t="s">
        <v>1448</v>
      </c>
      <c r="I7" s="1396" t="s">
        <v>1449</v>
      </c>
      <c r="J7" s="1396" t="s">
        <v>1450</v>
      </c>
      <c r="K7" s="1396" t="s">
        <v>1451</v>
      </c>
      <c r="L7" s="1396" t="s">
        <v>1452</v>
      </c>
      <c r="M7" s="1396" t="s">
        <v>1453</v>
      </c>
      <c r="N7" s="1396" t="s">
        <v>1454</v>
      </c>
      <c r="O7" s="1396" t="s">
        <v>1455</v>
      </c>
      <c r="P7" s="1396" t="s">
        <v>1456</v>
      </c>
      <c r="Q7" s="1398" t="s">
        <v>25</v>
      </c>
      <c r="R7" s="1397"/>
      <c r="S7" s="1394"/>
    </row>
    <row r="8" spans="1:19" ht="70.5" customHeight="1">
      <c r="A8" s="1395"/>
      <c r="B8" s="1396"/>
      <c r="C8" s="1396"/>
      <c r="D8" s="1396"/>
      <c r="E8" s="1396"/>
      <c r="F8" s="1396"/>
      <c r="G8" s="1396"/>
      <c r="H8" s="1396"/>
      <c r="I8" s="1396"/>
      <c r="J8" s="1396"/>
      <c r="K8" s="1396"/>
      <c r="L8" s="1396"/>
      <c r="M8" s="1396"/>
      <c r="N8" s="1396"/>
      <c r="O8" s="1396"/>
      <c r="P8" s="1396"/>
      <c r="Q8" s="1398"/>
      <c r="R8" s="1397"/>
      <c r="S8" s="1395"/>
    </row>
    <row r="9" spans="1:19">
      <c r="A9" s="388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90"/>
      <c r="R9" s="390"/>
      <c r="S9" s="391"/>
    </row>
    <row r="10" spans="1:19">
      <c r="A10" s="392" t="s">
        <v>1457</v>
      </c>
      <c r="B10" s="393" t="s">
        <v>15</v>
      </c>
      <c r="C10" s="393" t="s">
        <v>15</v>
      </c>
      <c r="D10" s="393" t="s">
        <v>15</v>
      </c>
      <c r="E10" s="393">
        <v>38832.902936099999</v>
      </c>
      <c r="F10" s="393">
        <v>93.171400000000006</v>
      </c>
      <c r="G10" s="393">
        <v>29981.729850799999</v>
      </c>
      <c r="H10" s="393">
        <v>121548.80269719999</v>
      </c>
      <c r="I10" s="393">
        <v>75.678663099999994</v>
      </c>
      <c r="J10" s="393">
        <v>63.2673275</v>
      </c>
      <c r="K10" s="393">
        <v>270725.46886580001</v>
      </c>
      <c r="L10" s="393" t="s">
        <v>15</v>
      </c>
      <c r="M10" s="393" t="s">
        <v>15</v>
      </c>
      <c r="N10" s="393">
        <v>1621.14454</v>
      </c>
      <c r="O10" s="393" t="s">
        <v>15</v>
      </c>
      <c r="P10" s="393" t="s">
        <v>15</v>
      </c>
      <c r="Q10" s="393">
        <v>462942.16628050001</v>
      </c>
      <c r="R10" s="393">
        <v>252160.62671479999</v>
      </c>
      <c r="S10" s="392" t="s">
        <v>1457</v>
      </c>
    </row>
    <row r="11" spans="1:19">
      <c r="A11" s="392" t="s">
        <v>1458</v>
      </c>
      <c r="B11" s="393" t="s">
        <v>15</v>
      </c>
      <c r="C11" s="393" t="s">
        <v>15</v>
      </c>
      <c r="D11" s="393" t="s">
        <v>15</v>
      </c>
      <c r="E11" s="393" t="s">
        <v>15</v>
      </c>
      <c r="F11" s="393" t="s">
        <v>15</v>
      </c>
      <c r="G11" s="393" t="s">
        <v>15</v>
      </c>
      <c r="H11" s="393" t="s">
        <v>15</v>
      </c>
      <c r="I11" s="393" t="s">
        <v>15</v>
      </c>
      <c r="J11" s="393" t="s">
        <v>15</v>
      </c>
      <c r="K11" s="393" t="s">
        <v>15</v>
      </c>
      <c r="L11" s="393" t="s">
        <v>15</v>
      </c>
      <c r="M11" s="393" t="s">
        <v>15</v>
      </c>
      <c r="N11" s="393" t="s">
        <v>15</v>
      </c>
      <c r="O11" s="393" t="s">
        <v>15</v>
      </c>
      <c r="P11" s="393" t="s">
        <v>15</v>
      </c>
      <c r="Q11" s="393" t="s">
        <v>15</v>
      </c>
      <c r="R11" s="393" t="s">
        <v>15</v>
      </c>
      <c r="S11" s="392" t="s">
        <v>1458</v>
      </c>
    </row>
    <row r="12" spans="1:19">
      <c r="A12" s="392" t="s">
        <v>1459</v>
      </c>
      <c r="B12" s="393" t="s">
        <v>15</v>
      </c>
      <c r="C12" s="393" t="s">
        <v>15</v>
      </c>
      <c r="D12" s="393" t="s">
        <v>15</v>
      </c>
      <c r="E12" s="393" t="s">
        <v>15</v>
      </c>
      <c r="F12" s="393" t="s">
        <v>15</v>
      </c>
      <c r="G12" s="393" t="s">
        <v>15</v>
      </c>
      <c r="H12" s="393" t="s">
        <v>15</v>
      </c>
      <c r="I12" s="393" t="s">
        <v>15</v>
      </c>
      <c r="J12" s="393" t="s">
        <v>15</v>
      </c>
      <c r="K12" s="393" t="s">
        <v>15</v>
      </c>
      <c r="L12" s="393" t="s">
        <v>15</v>
      </c>
      <c r="M12" s="393" t="s">
        <v>15</v>
      </c>
      <c r="N12" s="393" t="s">
        <v>15</v>
      </c>
      <c r="O12" s="393" t="s">
        <v>15</v>
      </c>
      <c r="P12" s="393" t="s">
        <v>15</v>
      </c>
      <c r="Q12" s="393" t="s">
        <v>15</v>
      </c>
      <c r="R12" s="393" t="s">
        <v>15</v>
      </c>
      <c r="S12" s="392" t="s">
        <v>1459</v>
      </c>
    </row>
    <row r="13" spans="1:19">
      <c r="A13" s="392" t="s">
        <v>1460</v>
      </c>
      <c r="B13" s="393" t="s">
        <v>15</v>
      </c>
      <c r="C13" s="393" t="s">
        <v>15</v>
      </c>
      <c r="D13" s="393" t="s">
        <v>15</v>
      </c>
      <c r="E13" s="393" t="s">
        <v>15</v>
      </c>
      <c r="F13" s="393" t="s">
        <v>15</v>
      </c>
      <c r="G13" s="393" t="s">
        <v>15</v>
      </c>
      <c r="H13" s="393" t="s">
        <v>15</v>
      </c>
      <c r="I13" s="393" t="s">
        <v>15</v>
      </c>
      <c r="J13" s="393" t="s">
        <v>15</v>
      </c>
      <c r="K13" s="393" t="s">
        <v>15</v>
      </c>
      <c r="L13" s="393" t="s">
        <v>15</v>
      </c>
      <c r="M13" s="393" t="s">
        <v>15</v>
      </c>
      <c r="N13" s="393" t="s">
        <v>15</v>
      </c>
      <c r="O13" s="393" t="s">
        <v>15</v>
      </c>
      <c r="P13" s="393" t="s">
        <v>15</v>
      </c>
      <c r="Q13" s="393" t="s">
        <v>15</v>
      </c>
      <c r="R13" s="393" t="s">
        <v>15</v>
      </c>
      <c r="S13" s="392" t="s">
        <v>1460</v>
      </c>
    </row>
    <row r="14" spans="1:19">
      <c r="A14" s="392" t="s">
        <v>1461</v>
      </c>
      <c r="B14" s="393" t="s">
        <v>15</v>
      </c>
      <c r="C14" s="393" t="s">
        <v>15</v>
      </c>
      <c r="D14" s="393" t="s">
        <v>15</v>
      </c>
      <c r="E14" s="393" t="s">
        <v>15</v>
      </c>
      <c r="F14" s="393" t="s">
        <v>15</v>
      </c>
      <c r="G14" s="393" t="s">
        <v>15</v>
      </c>
      <c r="H14" s="393" t="s">
        <v>15</v>
      </c>
      <c r="I14" s="393" t="s">
        <v>15</v>
      </c>
      <c r="J14" s="393" t="s">
        <v>15</v>
      </c>
      <c r="K14" s="393">
        <v>331.72309999999999</v>
      </c>
      <c r="L14" s="393" t="s">
        <v>15</v>
      </c>
      <c r="M14" s="393" t="s">
        <v>15</v>
      </c>
      <c r="N14" s="393" t="s">
        <v>15</v>
      </c>
      <c r="O14" s="393" t="s">
        <v>15</v>
      </c>
      <c r="P14" s="393" t="s">
        <v>15</v>
      </c>
      <c r="Q14" s="393">
        <v>331.72309999999999</v>
      </c>
      <c r="R14" s="393">
        <v>358.76319000000001</v>
      </c>
      <c r="S14" s="392" t="s">
        <v>1461</v>
      </c>
    </row>
    <row r="15" spans="1:19">
      <c r="A15" s="392" t="s">
        <v>1462</v>
      </c>
      <c r="B15" s="393" t="s">
        <v>15</v>
      </c>
      <c r="C15" s="393" t="s">
        <v>15</v>
      </c>
      <c r="D15" s="393" t="s">
        <v>15</v>
      </c>
      <c r="E15" s="393" t="s">
        <v>15</v>
      </c>
      <c r="F15" s="393" t="s">
        <v>15</v>
      </c>
      <c r="G15" s="393" t="s">
        <v>15</v>
      </c>
      <c r="H15" s="393" t="s">
        <v>15</v>
      </c>
      <c r="I15" s="393" t="s">
        <v>15</v>
      </c>
      <c r="J15" s="393" t="s">
        <v>15</v>
      </c>
      <c r="K15" s="393" t="s">
        <v>15</v>
      </c>
      <c r="L15" s="393" t="s">
        <v>15</v>
      </c>
      <c r="M15" s="393" t="s">
        <v>15</v>
      </c>
      <c r="N15" s="393" t="s">
        <v>15</v>
      </c>
      <c r="O15" s="393" t="s">
        <v>15</v>
      </c>
      <c r="P15" s="393" t="s">
        <v>15</v>
      </c>
      <c r="Q15" s="393" t="s">
        <v>15</v>
      </c>
      <c r="R15" s="393" t="s">
        <v>15</v>
      </c>
      <c r="S15" s="392" t="s">
        <v>1462</v>
      </c>
    </row>
    <row r="16" spans="1:19">
      <c r="A16" s="392" t="s">
        <v>1463</v>
      </c>
      <c r="B16" s="393" t="s">
        <v>15</v>
      </c>
      <c r="C16" s="393" t="s">
        <v>15</v>
      </c>
      <c r="D16" s="393" t="s">
        <v>15</v>
      </c>
      <c r="E16" s="393" t="s">
        <v>15</v>
      </c>
      <c r="F16" s="393" t="s">
        <v>15</v>
      </c>
      <c r="G16" s="393" t="s">
        <v>15</v>
      </c>
      <c r="H16" s="393" t="s">
        <v>15</v>
      </c>
      <c r="I16" s="393" t="s">
        <v>15</v>
      </c>
      <c r="J16" s="393" t="s">
        <v>15</v>
      </c>
      <c r="K16" s="393" t="s">
        <v>15</v>
      </c>
      <c r="L16" s="393" t="s">
        <v>15</v>
      </c>
      <c r="M16" s="393" t="s">
        <v>15</v>
      </c>
      <c r="N16" s="393" t="s">
        <v>15</v>
      </c>
      <c r="O16" s="393" t="s">
        <v>15</v>
      </c>
      <c r="P16" s="393" t="s">
        <v>15</v>
      </c>
      <c r="Q16" s="393" t="s">
        <v>15</v>
      </c>
      <c r="R16" s="393" t="s">
        <v>15</v>
      </c>
      <c r="S16" s="392" t="s">
        <v>1463</v>
      </c>
    </row>
    <row r="17" spans="1:19">
      <c r="A17" s="392" t="s">
        <v>1464</v>
      </c>
      <c r="B17" s="393" t="s">
        <v>15</v>
      </c>
      <c r="C17" s="393" t="s">
        <v>15</v>
      </c>
      <c r="D17" s="393" t="s">
        <v>15</v>
      </c>
      <c r="E17" s="393" t="s">
        <v>15</v>
      </c>
      <c r="F17" s="393" t="s">
        <v>15</v>
      </c>
      <c r="G17" s="393" t="s">
        <v>15</v>
      </c>
      <c r="H17" s="393" t="s">
        <v>15</v>
      </c>
      <c r="I17" s="393" t="s">
        <v>15</v>
      </c>
      <c r="J17" s="393" t="s">
        <v>15</v>
      </c>
      <c r="K17" s="393" t="s">
        <v>15</v>
      </c>
      <c r="L17" s="393" t="s">
        <v>15</v>
      </c>
      <c r="M17" s="393" t="s">
        <v>15</v>
      </c>
      <c r="N17" s="393" t="s">
        <v>15</v>
      </c>
      <c r="O17" s="393" t="s">
        <v>15</v>
      </c>
      <c r="P17" s="393" t="s">
        <v>15</v>
      </c>
      <c r="Q17" s="393" t="s">
        <v>15</v>
      </c>
      <c r="R17" s="393" t="s">
        <v>15</v>
      </c>
      <c r="S17" s="392" t="s">
        <v>1464</v>
      </c>
    </row>
    <row r="18" spans="1:19">
      <c r="A18" s="392" t="s">
        <v>1465</v>
      </c>
      <c r="B18" s="393" t="s">
        <v>15</v>
      </c>
      <c r="C18" s="393" t="s">
        <v>15</v>
      </c>
      <c r="D18" s="393" t="s">
        <v>15</v>
      </c>
      <c r="E18" s="393" t="s">
        <v>15</v>
      </c>
      <c r="F18" s="393" t="s">
        <v>15</v>
      </c>
      <c r="G18" s="393" t="s">
        <v>15</v>
      </c>
      <c r="H18" s="393">
        <v>178.88031659999999</v>
      </c>
      <c r="I18" s="393" t="s">
        <v>15</v>
      </c>
      <c r="J18" s="393" t="s">
        <v>15</v>
      </c>
      <c r="K18" s="393">
        <v>609676.32712999999</v>
      </c>
      <c r="L18" s="393" t="s">
        <v>15</v>
      </c>
      <c r="M18" s="393" t="s">
        <v>15</v>
      </c>
      <c r="N18" s="393" t="s">
        <v>15</v>
      </c>
      <c r="O18" s="393" t="s">
        <v>15</v>
      </c>
      <c r="P18" s="393" t="s">
        <v>15</v>
      </c>
      <c r="Q18" s="393">
        <v>609855.20744659996</v>
      </c>
      <c r="R18" s="393">
        <v>627699.24786270002</v>
      </c>
      <c r="S18" s="392" t="s">
        <v>1465</v>
      </c>
    </row>
    <row r="19" spans="1:19">
      <c r="A19" s="392" t="s">
        <v>1466</v>
      </c>
      <c r="B19" s="393" t="s">
        <v>15</v>
      </c>
      <c r="C19" s="393" t="s">
        <v>15</v>
      </c>
      <c r="D19" s="393" t="s">
        <v>15</v>
      </c>
      <c r="E19" s="393" t="s">
        <v>15</v>
      </c>
      <c r="F19" s="393" t="s">
        <v>15</v>
      </c>
      <c r="G19" s="393" t="s">
        <v>15</v>
      </c>
      <c r="H19" s="393" t="s">
        <v>15</v>
      </c>
      <c r="I19" s="393" t="s">
        <v>15</v>
      </c>
      <c r="J19" s="393" t="s">
        <v>15</v>
      </c>
      <c r="K19" s="393" t="s">
        <v>15</v>
      </c>
      <c r="L19" s="393" t="s">
        <v>15</v>
      </c>
      <c r="M19" s="393" t="s">
        <v>15</v>
      </c>
      <c r="N19" s="393" t="s">
        <v>15</v>
      </c>
      <c r="O19" s="393" t="s">
        <v>15</v>
      </c>
      <c r="P19" s="393" t="s">
        <v>15</v>
      </c>
      <c r="Q19" s="393" t="s">
        <v>15</v>
      </c>
      <c r="R19" s="393" t="s">
        <v>15</v>
      </c>
      <c r="S19" s="392" t="s">
        <v>1466</v>
      </c>
    </row>
    <row r="20" spans="1:19">
      <c r="A20" s="392" t="s">
        <v>1467</v>
      </c>
      <c r="B20" s="393" t="s">
        <v>15</v>
      </c>
      <c r="C20" s="393" t="s">
        <v>15</v>
      </c>
      <c r="D20" s="393" t="s">
        <v>15</v>
      </c>
      <c r="E20" s="393" t="s">
        <v>15</v>
      </c>
      <c r="F20" s="393" t="s">
        <v>15</v>
      </c>
      <c r="G20" s="393" t="s">
        <v>15</v>
      </c>
      <c r="H20" s="393" t="s">
        <v>15</v>
      </c>
      <c r="I20" s="393" t="s">
        <v>15</v>
      </c>
      <c r="J20" s="393" t="s">
        <v>15</v>
      </c>
      <c r="K20" s="393" t="s">
        <v>15</v>
      </c>
      <c r="L20" s="393" t="s">
        <v>15</v>
      </c>
      <c r="M20" s="393" t="s">
        <v>15</v>
      </c>
      <c r="N20" s="393" t="s">
        <v>15</v>
      </c>
      <c r="O20" s="393" t="s">
        <v>15</v>
      </c>
      <c r="P20" s="393" t="s">
        <v>15</v>
      </c>
      <c r="Q20" s="393" t="s">
        <v>15</v>
      </c>
      <c r="R20" s="393" t="s">
        <v>15</v>
      </c>
      <c r="S20" s="392" t="s">
        <v>1467</v>
      </c>
    </row>
    <row r="21" spans="1:19">
      <c r="A21" s="392" t="s">
        <v>1468</v>
      </c>
      <c r="B21" s="393" t="s">
        <v>15</v>
      </c>
      <c r="C21" s="393" t="s">
        <v>15</v>
      </c>
      <c r="D21" s="393" t="s">
        <v>15</v>
      </c>
      <c r="E21" s="393" t="s">
        <v>15</v>
      </c>
      <c r="F21" s="393" t="s">
        <v>15</v>
      </c>
      <c r="G21" s="393" t="s">
        <v>15</v>
      </c>
      <c r="H21" s="393" t="s">
        <v>15</v>
      </c>
      <c r="I21" s="393" t="s">
        <v>15</v>
      </c>
      <c r="J21" s="393" t="s">
        <v>15</v>
      </c>
      <c r="K21" s="393" t="s">
        <v>15</v>
      </c>
      <c r="L21" s="393" t="s">
        <v>15</v>
      </c>
      <c r="M21" s="393" t="s">
        <v>15</v>
      </c>
      <c r="N21" s="393" t="s">
        <v>15</v>
      </c>
      <c r="O21" s="393" t="s">
        <v>15</v>
      </c>
      <c r="P21" s="393" t="s">
        <v>15</v>
      </c>
      <c r="Q21" s="393" t="s">
        <v>15</v>
      </c>
      <c r="R21" s="393" t="s">
        <v>15</v>
      </c>
      <c r="S21" s="392" t="s">
        <v>1468</v>
      </c>
    </row>
    <row r="22" spans="1:19">
      <c r="A22" s="392" t="s">
        <v>1469</v>
      </c>
      <c r="B22" s="393" t="s">
        <v>15</v>
      </c>
      <c r="C22" s="393" t="s">
        <v>15</v>
      </c>
      <c r="D22" s="393" t="s">
        <v>15</v>
      </c>
      <c r="E22" s="393" t="s">
        <v>15</v>
      </c>
      <c r="F22" s="393" t="s">
        <v>15</v>
      </c>
      <c r="G22" s="393" t="s">
        <v>15</v>
      </c>
      <c r="H22" s="393" t="s">
        <v>15</v>
      </c>
      <c r="I22" s="393" t="s">
        <v>15</v>
      </c>
      <c r="J22" s="393" t="s">
        <v>15</v>
      </c>
      <c r="K22" s="393" t="s">
        <v>15</v>
      </c>
      <c r="L22" s="393" t="s">
        <v>15</v>
      </c>
      <c r="M22" s="393" t="s">
        <v>15</v>
      </c>
      <c r="N22" s="393">
        <v>155.2115263</v>
      </c>
      <c r="O22" s="393" t="s">
        <v>15</v>
      </c>
      <c r="P22" s="393" t="s">
        <v>15</v>
      </c>
      <c r="Q22" s="393">
        <v>155.2115263</v>
      </c>
      <c r="R22" s="393">
        <v>163.04436960000001</v>
      </c>
      <c r="S22" s="392" t="s">
        <v>1469</v>
      </c>
    </row>
    <row r="23" spans="1:19">
      <c r="A23" s="392" t="s">
        <v>1470</v>
      </c>
      <c r="B23" s="393" t="s">
        <v>15</v>
      </c>
      <c r="C23" s="393" t="s">
        <v>15</v>
      </c>
      <c r="D23" s="393" t="s">
        <v>15</v>
      </c>
      <c r="E23" s="393" t="s">
        <v>15</v>
      </c>
      <c r="F23" s="393" t="s">
        <v>15</v>
      </c>
      <c r="G23" s="393" t="s">
        <v>15</v>
      </c>
      <c r="H23" s="393" t="s">
        <v>15</v>
      </c>
      <c r="I23" s="393" t="s">
        <v>15</v>
      </c>
      <c r="J23" s="393" t="s">
        <v>15</v>
      </c>
      <c r="K23" s="393" t="s">
        <v>15</v>
      </c>
      <c r="L23" s="393" t="s">
        <v>15</v>
      </c>
      <c r="M23" s="393" t="s">
        <v>15</v>
      </c>
      <c r="N23" s="393" t="s">
        <v>15</v>
      </c>
      <c r="O23" s="393" t="s">
        <v>15</v>
      </c>
      <c r="P23" s="393" t="s">
        <v>15</v>
      </c>
      <c r="Q23" s="393" t="s">
        <v>15</v>
      </c>
      <c r="R23" s="393" t="s">
        <v>15</v>
      </c>
      <c r="S23" s="392" t="s">
        <v>1470</v>
      </c>
    </row>
    <row r="24" spans="1:19">
      <c r="A24" s="392" t="s">
        <v>1471</v>
      </c>
      <c r="B24" s="393" t="s">
        <v>15</v>
      </c>
      <c r="C24" s="393" t="s">
        <v>15</v>
      </c>
      <c r="D24" s="393" t="s">
        <v>15</v>
      </c>
      <c r="E24" s="393" t="s">
        <v>15</v>
      </c>
      <c r="F24" s="393" t="s">
        <v>15</v>
      </c>
      <c r="G24" s="393" t="s">
        <v>15</v>
      </c>
      <c r="H24" s="393" t="s">
        <v>15</v>
      </c>
      <c r="I24" s="393" t="s">
        <v>15</v>
      </c>
      <c r="J24" s="393" t="s">
        <v>15</v>
      </c>
      <c r="K24" s="393">
        <v>42.625720000000001</v>
      </c>
      <c r="L24" s="393" t="s">
        <v>15</v>
      </c>
      <c r="M24" s="393" t="s">
        <v>15</v>
      </c>
      <c r="N24" s="393">
        <v>0.24504999999999999</v>
      </c>
      <c r="O24" s="393" t="s">
        <v>15</v>
      </c>
      <c r="P24" s="393" t="s">
        <v>15</v>
      </c>
      <c r="Q24" s="393">
        <v>42.87077</v>
      </c>
      <c r="R24" s="393">
        <v>42.955289999999998</v>
      </c>
      <c r="S24" s="392" t="s">
        <v>1471</v>
      </c>
    </row>
    <row r="25" spans="1:19">
      <c r="A25" s="392" t="s">
        <v>1472</v>
      </c>
      <c r="B25" s="393" t="s">
        <v>15</v>
      </c>
      <c r="C25" s="393" t="s">
        <v>15</v>
      </c>
      <c r="D25" s="393" t="s">
        <v>15</v>
      </c>
      <c r="E25" s="393" t="s">
        <v>15</v>
      </c>
      <c r="F25" s="393" t="s">
        <v>15</v>
      </c>
      <c r="G25" s="393" t="s">
        <v>15</v>
      </c>
      <c r="H25" s="393" t="s">
        <v>15</v>
      </c>
      <c r="I25" s="393" t="s">
        <v>15</v>
      </c>
      <c r="J25" s="393" t="s">
        <v>15</v>
      </c>
      <c r="K25" s="393" t="s">
        <v>15</v>
      </c>
      <c r="L25" s="393" t="s">
        <v>15</v>
      </c>
      <c r="M25" s="393" t="s">
        <v>15</v>
      </c>
      <c r="N25" s="393" t="s">
        <v>15</v>
      </c>
      <c r="O25" s="393" t="s">
        <v>15</v>
      </c>
      <c r="P25" s="393" t="s">
        <v>15</v>
      </c>
      <c r="Q25" s="393" t="s">
        <v>15</v>
      </c>
      <c r="R25" s="393" t="s">
        <v>15</v>
      </c>
      <c r="S25" s="392" t="s">
        <v>1472</v>
      </c>
    </row>
    <row r="26" spans="1:19">
      <c r="A26" s="392" t="s">
        <v>1473</v>
      </c>
      <c r="B26" s="393" t="s">
        <v>15</v>
      </c>
      <c r="C26" s="393" t="s">
        <v>15</v>
      </c>
      <c r="D26" s="393" t="s">
        <v>15</v>
      </c>
      <c r="E26" s="393">
        <v>124.40351010000001</v>
      </c>
      <c r="F26" s="393" t="s">
        <v>15</v>
      </c>
      <c r="G26" s="393">
        <v>36834.880003500002</v>
      </c>
      <c r="H26" s="393">
        <v>2624287.9366235998</v>
      </c>
      <c r="I26" s="393">
        <v>1.7521485000000001</v>
      </c>
      <c r="J26" s="393">
        <v>24447.5777958</v>
      </c>
      <c r="K26" s="393">
        <v>4.6857775000000004</v>
      </c>
      <c r="L26" s="393" t="s">
        <v>15</v>
      </c>
      <c r="M26" s="393" t="s">
        <v>15</v>
      </c>
      <c r="N26" s="393">
        <v>96160.517846300005</v>
      </c>
      <c r="O26" s="393" t="s">
        <v>15</v>
      </c>
      <c r="P26" s="393" t="s">
        <v>15</v>
      </c>
      <c r="Q26" s="393">
        <v>2781861.7537052995</v>
      </c>
      <c r="R26" s="393">
        <v>2680818.9349143002</v>
      </c>
      <c r="S26" s="392" t="s">
        <v>1473</v>
      </c>
    </row>
    <row r="27" spans="1:19">
      <c r="A27" s="392" t="s">
        <v>1474</v>
      </c>
      <c r="B27" s="393" t="s">
        <v>15</v>
      </c>
      <c r="C27" s="393" t="s">
        <v>15</v>
      </c>
      <c r="D27" s="393" t="s">
        <v>15</v>
      </c>
      <c r="E27" s="393" t="s">
        <v>15</v>
      </c>
      <c r="F27" s="393" t="s">
        <v>15</v>
      </c>
      <c r="G27" s="393" t="s">
        <v>15</v>
      </c>
      <c r="H27" s="393" t="s">
        <v>15</v>
      </c>
      <c r="I27" s="393" t="s">
        <v>15</v>
      </c>
      <c r="J27" s="393" t="s">
        <v>15</v>
      </c>
      <c r="K27" s="393" t="s">
        <v>15</v>
      </c>
      <c r="L27" s="393" t="s">
        <v>15</v>
      </c>
      <c r="M27" s="393" t="s">
        <v>15</v>
      </c>
      <c r="N27" s="393" t="s">
        <v>15</v>
      </c>
      <c r="O27" s="393" t="s">
        <v>15</v>
      </c>
      <c r="P27" s="393" t="s">
        <v>15</v>
      </c>
      <c r="Q27" s="393" t="s">
        <v>15</v>
      </c>
      <c r="R27" s="393" t="s">
        <v>15</v>
      </c>
      <c r="S27" s="392" t="s">
        <v>1474</v>
      </c>
    </row>
    <row r="28" spans="1:19">
      <c r="A28" s="392" t="s">
        <v>1475</v>
      </c>
      <c r="B28" s="393" t="s">
        <v>15</v>
      </c>
      <c r="C28" s="393" t="s">
        <v>15</v>
      </c>
      <c r="D28" s="393">
        <v>657.59623999999997</v>
      </c>
      <c r="E28" s="393" t="s">
        <v>15</v>
      </c>
      <c r="F28" s="393" t="s">
        <v>15</v>
      </c>
      <c r="G28" s="393" t="s">
        <v>15</v>
      </c>
      <c r="H28" s="393">
        <v>4896.6307580000002</v>
      </c>
      <c r="I28" s="393" t="s">
        <v>15</v>
      </c>
      <c r="J28" s="393">
        <v>120.3834573</v>
      </c>
      <c r="K28" s="393" t="s">
        <v>15</v>
      </c>
      <c r="L28" s="393" t="s">
        <v>15</v>
      </c>
      <c r="M28" s="393" t="s">
        <v>15</v>
      </c>
      <c r="N28" s="393">
        <v>14.038690300000001</v>
      </c>
      <c r="O28" s="393" t="s">
        <v>15</v>
      </c>
      <c r="P28" s="393" t="s">
        <v>15</v>
      </c>
      <c r="Q28" s="393">
        <v>5688.6491456000003</v>
      </c>
      <c r="R28" s="393">
        <v>6832.5015506</v>
      </c>
      <c r="S28" s="392" t="s">
        <v>1475</v>
      </c>
    </row>
    <row r="29" spans="1:19">
      <c r="A29" s="392" t="s">
        <v>1476</v>
      </c>
      <c r="B29" s="393" t="s">
        <v>15</v>
      </c>
      <c r="C29" s="393" t="s">
        <v>15</v>
      </c>
      <c r="D29" s="393" t="s">
        <v>15</v>
      </c>
      <c r="E29" s="393" t="s">
        <v>15</v>
      </c>
      <c r="F29" s="393" t="s">
        <v>15</v>
      </c>
      <c r="G29" s="393" t="s">
        <v>15</v>
      </c>
      <c r="H29" s="393" t="s">
        <v>15</v>
      </c>
      <c r="I29" s="393" t="s">
        <v>15</v>
      </c>
      <c r="J29" s="393" t="s">
        <v>15</v>
      </c>
      <c r="K29" s="393" t="s">
        <v>15</v>
      </c>
      <c r="L29" s="393" t="s">
        <v>15</v>
      </c>
      <c r="M29" s="393" t="s">
        <v>15</v>
      </c>
      <c r="N29" s="393" t="s">
        <v>15</v>
      </c>
      <c r="O29" s="393" t="s">
        <v>15</v>
      </c>
      <c r="P29" s="393" t="s">
        <v>15</v>
      </c>
      <c r="Q29" s="393" t="s">
        <v>15</v>
      </c>
      <c r="R29" s="393" t="s">
        <v>15</v>
      </c>
      <c r="S29" s="392" t="s">
        <v>1476</v>
      </c>
    </row>
    <row r="30" spans="1:19">
      <c r="A30" s="392" t="s">
        <v>1477</v>
      </c>
      <c r="B30" s="393" t="s">
        <v>15</v>
      </c>
      <c r="C30" s="393" t="s">
        <v>15</v>
      </c>
      <c r="D30" s="393" t="s">
        <v>15</v>
      </c>
      <c r="E30" s="393">
        <v>75.573437100000007</v>
      </c>
      <c r="F30" s="393" t="s">
        <v>15</v>
      </c>
      <c r="G30" s="393">
        <v>16.4007778</v>
      </c>
      <c r="H30" s="393">
        <v>111840.54450259999</v>
      </c>
      <c r="I30" s="393">
        <v>19.558212099999999</v>
      </c>
      <c r="J30" s="393">
        <v>7014.9860245</v>
      </c>
      <c r="K30" s="393">
        <v>62.834805899999999</v>
      </c>
      <c r="L30" s="393" t="s">
        <v>15</v>
      </c>
      <c r="M30" s="393" t="s">
        <v>15</v>
      </c>
      <c r="N30" s="393">
        <v>15920.237613400001</v>
      </c>
      <c r="O30" s="393" t="s">
        <v>15</v>
      </c>
      <c r="P30" s="393" t="s">
        <v>15</v>
      </c>
      <c r="Q30" s="393">
        <v>134950.1353734</v>
      </c>
      <c r="R30" s="393">
        <v>106605.21297160001</v>
      </c>
      <c r="S30" s="392" t="s">
        <v>1477</v>
      </c>
    </row>
    <row r="31" spans="1:19">
      <c r="A31" s="392" t="s">
        <v>1478</v>
      </c>
      <c r="B31" s="393" t="s">
        <v>15</v>
      </c>
      <c r="C31" s="393" t="s">
        <v>15</v>
      </c>
      <c r="D31" s="393" t="s">
        <v>15</v>
      </c>
      <c r="E31" s="393" t="s">
        <v>15</v>
      </c>
      <c r="F31" s="393" t="s">
        <v>15</v>
      </c>
      <c r="G31" s="393" t="s">
        <v>15</v>
      </c>
      <c r="H31" s="393" t="s">
        <v>15</v>
      </c>
      <c r="I31" s="393" t="s">
        <v>15</v>
      </c>
      <c r="J31" s="393">
        <v>0.73638479999999995</v>
      </c>
      <c r="K31" s="393" t="s">
        <v>15</v>
      </c>
      <c r="L31" s="393" t="s">
        <v>15</v>
      </c>
      <c r="M31" s="393" t="s">
        <v>15</v>
      </c>
      <c r="N31" s="393">
        <v>1.0905495999999999</v>
      </c>
      <c r="O31" s="393" t="s">
        <v>15</v>
      </c>
      <c r="P31" s="393" t="s">
        <v>15</v>
      </c>
      <c r="Q31" s="393">
        <v>1.8269343999999998</v>
      </c>
      <c r="R31" s="393">
        <v>11.235378499999999</v>
      </c>
      <c r="S31" s="392" t="s">
        <v>1478</v>
      </c>
    </row>
    <row r="32" spans="1:19">
      <c r="A32" s="392" t="s">
        <v>1479</v>
      </c>
      <c r="B32" s="393" t="s">
        <v>15</v>
      </c>
      <c r="C32" s="393" t="s">
        <v>15</v>
      </c>
      <c r="D32" s="393" t="s">
        <v>15</v>
      </c>
      <c r="E32" s="393" t="s">
        <v>15</v>
      </c>
      <c r="F32" s="393" t="s">
        <v>15</v>
      </c>
      <c r="G32" s="393" t="s">
        <v>15</v>
      </c>
      <c r="H32" s="393">
        <v>19249.6553915</v>
      </c>
      <c r="I32" s="393" t="s">
        <v>15</v>
      </c>
      <c r="J32" s="393" t="s">
        <v>15</v>
      </c>
      <c r="K32" s="393">
        <v>4000</v>
      </c>
      <c r="L32" s="393" t="s">
        <v>15</v>
      </c>
      <c r="M32" s="393" t="s">
        <v>15</v>
      </c>
      <c r="N32" s="393" t="s">
        <v>15</v>
      </c>
      <c r="O32" s="393" t="s">
        <v>15</v>
      </c>
      <c r="P32" s="393">
        <v>43389.237580000001</v>
      </c>
      <c r="Q32" s="393">
        <v>66638.892971499998</v>
      </c>
      <c r="R32" s="393">
        <v>56601.627567199997</v>
      </c>
      <c r="S32" s="392" t="s">
        <v>1479</v>
      </c>
    </row>
    <row r="33" spans="1:19">
      <c r="A33" s="392" t="s">
        <v>1480</v>
      </c>
      <c r="B33" s="393" t="s">
        <v>15</v>
      </c>
      <c r="C33" s="393" t="s">
        <v>15</v>
      </c>
      <c r="D33" s="393" t="s">
        <v>15</v>
      </c>
      <c r="E33" s="393" t="s">
        <v>15</v>
      </c>
      <c r="F33" s="393" t="s">
        <v>15</v>
      </c>
      <c r="G33" s="393" t="s">
        <v>15</v>
      </c>
      <c r="H33" s="393" t="s">
        <v>15</v>
      </c>
      <c r="I33" s="393" t="s">
        <v>15</v>
      </c>
      <c r="J33" s="393" t="s">
        <v>15</v>
      </c>
      <c r="K33" s="393">
        <v>121659.9978784</v>
      </c>
      <c r="L33" s="393" t="s">
        <v>15</v>
      </c>
      <c r="M33" s="393" t="s">
        <v>15</v>
      </c>
      <c r="N33" s="393">
        <v>5.6050000000000004</v>
      </c>
      <c r="O33" s="393" t="s">
        <v>15</v>
      </c>
      <c r="P33" s="393" t="s">
        <v>15</v>
      </c>
      <c r="Q33" s="393">
        <v>121665.60287839999</v>
      </c>
      <c r="R33" s="393" t="s">
        <v>15</v>
      </c>
      <c r="S33" s="392" t="s">
        <v>1480</v>
      </c>
    </row>
    <row r="34" spans="1:19">
      <c r="A34" s="392" t="s">
        <v>1481</v>
      </c>
      <c r="B34" s="393" t="s">
        <v>15</v>
      </c>
      <c r="C34" s="393" t="s">
        <v>15</v>
      </c>
      <c r="D34" s="393" t="s">
        <v>15</v>
      </c>
      <c r="E34" s="393">
        <v>1090.6392105</v>
      </c>
      <c r="F34" s="393" t="s">
        <v>15</v>
      </c>
      <c r="G34" s="393" t="s">
        <v>15</v>
      </c>
      <c r="H34" s="393">
        <v>9481.7350203000005</v>
      </c>
      <c r="I34" s="393">
        <v>16.184282899999999</v>
      </c>
      <c r="J34" s="393">
        <v>146.9945721</v>
      </c>
      <c r="K34" s="393">
        <v>186112.8065599</v>
      </c>
      <c r="L34" s="393" t="s">
        <v>15</v>
      </c>
      <c r="M34" s="393" t="s">
        <v>15</v>
      </c>
      <c r="N34" s="393">
        <v>2111.1574139999998</v>
      </c>
      <c r="O34" s="393" t="s">
        <v>15</v>
      </c>
      <c r="P34" s="393" t="s">
        <v>15</v>
      </c>
      <c r="Q34" s="393">
        <v>198959.51705969998</v>
      </c>
      <c r="R34" s="393">
        <v>173926.6183145</v>
      </c>
      <c r="S34" s="392" t="s">
        <v>1481</v>
      </c>
    </row>
    <row r="35" spans="1:19">
      <c r="A35" s="392" t="s">
        <v>1482</v>
      </c>
      <c r="B35" s="393" t="s">
        <v>15</v>
      </c>
      <c r="C35" s="393" t="s">
        <v>15</v>
      </c>
      <c r="D35" s="393" t="s">
        <v>15</v>
      </c>
      <c r="E35" s="393">
        <v>61.540483700000003</v>
      </c>
      <c r="F35" s="393" t="s">
        <v>15</v>
      </c>
      <c r="G35" s="393" t="s">
        <v>15</v>
      </c>
      <c r="H35" s="393" t="s">
        <v>15</v>
      </c>
      <c r="I35" s="393" t="s">
        <v>15</v>
      </c>
      <c r="J35" s="393">
        <v>0.1529798</v>
      </c>
      <c r="K35" s="393">
        <v>53028.494913800001</v>
      </c>
      <c r="L35" s="393" t="s">
        <v>15</v>
      </c>
      <c r="M35" s="393" t="s">
        <v>15</v>
      </c>
      <c r="N35" s="393">
        <v>1.9797886</v>
      </c>
      <c r="O35" s="393" t="s">
        <v>15</v>
      </c>
      <c r="P35" s="393" t="s">
        <v>15</v>
      </c>
      <c r="Q35" s="393">
        <v>53092.168165900002</v>
      </c>
      <c r="R35" s="393">
        <v>224771.97776099999</v>
      </c>
      <c r="S35" s="392" t="s">
        <v>1482</v>
      </c>
    </row>
    <row r="36" spans="1:19">
      <c r="A36" s="392" t="s">
        <v>1483</v>
      </c>
      <c r="B36" s="393" t="s">
        <v>15</v>
      </c>
      <c r="C36" s="393" t="s">
        <v>15</v>
      </c>
      <c r="D36" s="393" t="s">
        <v>15</v>
      </c>
      <c r="E36" s="393">
        <v>742.89977539999995</v>
      </c>
      <c r="F36" s="393" t="s">
        <v>15</v>
      </c>
      <c r="G36" s="393" t="s">
        <v>15</v>
      </c>
      <c r="H36" s="393">
        <v>7836.3559751000003</v>
      </c>
      <c r="I36" s="393" t="s">
        <v>15</v>
      </c>
      <c r="J36" s="393" t="s">
        <v>15</v>
      </c>
      <c r="K36" s="393" t="s">
        <v>15</v>
      </c>
      <c r="L36" s="393" t="s">
        <v>15</v>
      </c>
      <c r="M36" s="393" t="s">
        <v>15</v>
      </c>
      <c r="N36" s="393" t="s">
        <v>15</v>
      </c>
      <c r="O36" s="393" t="s">
        <v>15</v>
      </c>
      <c r="P36" s="393" t="s">
        <v>15</v>
      </c>
      <c r="Q36" s="393">
        <v>8579.2557505000004</v>
      </c>
      <c r="R36" s="393">
        <v>9871.9572843999995</v>
      </c>
      <c r="S36" s="392" t="s">
        <v>1483</v>
      </c>
    </row>
    <row r="37" spans="1:19">
      <c r="A37" s="392" t="s">
        <v>1484</v>
      </c>
      <c r="B37" s="393" t="s">
        <v>15</v>
      </c>
      <c r="C37" s="393" t="s">
        <v>15</v>
      </c>
      <c r="D37" s="393" t="s">
        <v>15</v>
      </c>
      <c r="E37" s="393">
        <v>862.89467709999997</v>
      </c>
      <c r="F37" s="393" t="s">
        <v>15</v>
      </c>
      <c r="G37" s="393" t="s">
        <v>15</v>
      </c>
      <c r="H37" s="393" t="s">
        <v>15</v>
      </c>
      <c r="I37" s="393" t="s">
        <v>15</v>
      </c>
      <c r="J37" s="393" t="s">
        <v>15</v>
      </c>
      <c r="K37" s="393">
        <v>15342.7411937</v>
      </c>
      <c r="L37" s="393" t="s">
        <v>15</v>
      </c>
      <c r="M37" s="393" t="s">
        <v>15</v>
      </c>
      <c r="N37" s="393" t="s">
        <v>15</v>
      </c>
      <c r="O37" s="393" t="s">
        <v>15</v>
      </c>
      <c r="P37" s="393" t="s">
        <v>15</v>
      </c>
      <c r="Q37" s="393">
        <v>16205.635870799999</v>
      </c>
      <c r="R37" s="393">
        <v>10.582216600000001</v>
      </c>
      <c r="S37" s="392" t="s">
        <v>1484</v>
      </c>
    </row>
    <row r="38" spans="1:19">
      <c r="A38" s="392" t="s">
        <v>1485</v>
      </c>
      <c r="B38" s="393" t="s">
        <v>15</v>
      </c>
      <c r="C38" s="393" t="s">
        <v>15</v>
      </c>
      <c r="D38" s="393">
        <v>1167.6577689000001</v>
      </c>
      <c r="E38" s="393">
        <v>17426.1216848</v>
      </c>
      <c r="F38" s="393">
        <v>1.5202699</v>
      </c>
      <c r="G38" s="393">
        <v>0.66428980000000004</v>
      </c>
      <c r="H38" s="393">
        <v>65114.915301399997</v>
      </c>
      <c r="I38" s="393">
        <v>592310.27735490003</v>
      </c>
      <c r="J38" s="393">
        <v>371.87893819999999</v>
      </c>
      <c r="K38" s="393">
        <v>1572.0239019000001</v>
      </c>
      <c r="L38" s="393" t="s">
        <v>15</v>
      </c>
      <c r="M38" s="393" t="s">
        <v>15</v>
      </c>
      <c r="N38" s="393">
        <v>56879.329943299999</v>
      </c>
      <c r="O38" s="393" t="s">
        <v>15</v>
      </c>
      <c r="P38" s="393" t="s">
        <v>15</v>
      </c>
      <c r="Q38" s="393">
        <v>734844.38945310004</v>
      </c>
      <c r="R38" s="393">
        <v>738449.61490569997</v>
      </c>
      <c r="S38" s="392" t="s">
        <v>1485</v>
      </c>
    </row>
    <row r="39" spans="1:19">
      <c r="A39" s="392" t="s">
        <v>1486</v>
      </c>
      <c r="B39" s="393" t="s">
        <v>15</v>
      </c>
      <c r="C39" s="393" t="s">
        <v>15</v>
      </c>
      <c r="D39" s="393" t="s">
        <v>15</v>
      </c>
      <c r="E39" s="393">
        <v>108.24100060000001</v>
      </c>
      <c r="F39" s="393" t="s">
        <v>15</v>
      </c>
      <c r="G39" s="393" t="s">
        <v>15</v>
      </c>
      <c r="H39" s="393" t="s">
        <v>15</v>
      </c>
      <c r="I39" s="393">
        <v>16.279470799999999</v>
      </c>
      <c r="J39" s="393" t="s">
        <v>15</v>
      </c>
      <c r="K39" s="393">
        <v>13775.186179</v>
      </c>
      <c r="L39" s="393" t="s">
        <v>15</v>
      </c>
      <c r="M39" s="393" t="s">
        <v>15</v>
      </c>
      <c r="N39" s="393" t="s">
        <v>15</v>
      </c>
      <c r="O39" s="393" t="s">
        <v>15</v>
      </c>
      <c r="P39" s="393" t="s">
        <v>15</v>
      </c>
      <c r="Q39" s="393">
        <v>13899.706650399999</v>
      </c>
      <c r="R39" s="393">
        <v>15311.759147999999</v>
      </c>
      <c r="S39" s="392" t="s">
        <v>1486</v>
      </c>
    </row>
    <row r="40" spans="1:19">
      <c r="A40" s="392" t="s">
        <v>1487</v>
      </c>
      <c r="B40" s="393" t="s">
        <v>15</v>
      </c>
      <c r="C40" s="393" t="s">
        <v>15</v>
      </c>
      <c r="D40" s="393" t="s">
        <v>15</v>
      </c>
      <c r="E40" s="393">
        <v>68339.945015399993</v>
      </c>
      <c r="F40" s="393" t="s">
        <v>15</v>
      </c>
      <c r="G40" s="393" t="s">
        <v>15</v>
      </c>
      <c r="H40" s="393">
        <v>12482.6471874</v>
      </c>
      <c r="I40" s="393">
        <v>270.02224280000001</v>
      </c>
      <c r="J40" s="393">
        <v>1.7350000000000001</v>
      </c>
      <c r="K40" s="393" t="s">
        <v>15</v>
      </c>
      <c r="L40" s="393" t="s">
        <v>15</v>
      </c>
      <c r="M40" s="393" t="s">
        <v>15</v>
      </c>
      <c r="N40" s="393">
        <v>1794.2200032999999</v>
      </c>
      <c r="O40" s="393" t="s">
        <v>15</v>
      </c>
      <c r="P40" s="393" t="s">
        <v>15</v>
      </c>
      <c r="Q40" s="393">
        <v>82888.569448899987</v>
      </c>
      <c r="R40" s="393">
        <v>87227.407480499998</v>
      </c>
      <c r="S40" s="392" t="s">
        <v>1487</v>
      </c>
    </row>
    <row r="41" spans="1:19">
      <c r="A41" s="392" t="s">
        <v>1488</v>
      </c>
      <c r="B41" s="393" t="s">
        <v>15</v>
      </c>
      <c r="C41" s="393" t="s">
        <v>15</v>
      </c>
      <c r="D41" s="393" t="s">
        <v>15</v>
      </c>
      <c r="E41" s="393">
        <v>1003.5040714</v>
      </c>
      <c r="F41" s="393" t="s">
        <v>15</v>
      </c>
      <c r="G41" s="393" t="s">
        <v>15</v>
      </c>
      <c r="H41" s="393">
        <v>0.5</v>
      </c>
      <c r="I41" s="393">
        <v>44.577367899999999</v>
      </c>
      <c r="J41" s="393" t="s">
        <v>15</v>
      </c>
      <c r="K41" s="393" t="s">
        <v>15</v>
      </c>
      <c r="L41" s="393" t="s">
        <v>15</v>
      </c>
      <c r="M41" s="393" t="s">
        <v>15</v>
      </c>
      <c r="N41" s="393" t="s">
        <v>15</v>
      </c>
      <c r="O41" s="393" t="s">
        <v>15</v>
      </c>
      <c r="P41" s="393" t="s">
        <v>15</v>
      </c>
      <c r="Q41" s="393">
        <v>1048.5814393000001</v>
      </c>
      <c r="R41" s="393">
        <v>739.11648460000004</v>
      </c>
      <c r="S41" s="392" t="s">
        <v>1488</v>
      </c>
    </row>
    <row r="42" spans="1:19">
      <c r="A42" s="392" t="s">
        <v>1489</v>
      </c>
      <c r="B42" s="393" t="s">
        <v>15</v>
      </c>
      <c r="C42" s="393" t="s">
        <v>15</v>
      </c>
      <c r="D42" s="393" t="s">
        <v>15</v>
      </c>
      <c r="E42" s="393">
        <v>260.5662681</v>
      </c>
      <c r="F42" s="393" t="s">
        <v>15</v>
      </c>
      <c r="G42" s="393">
        <v>58.987758200000002</v>
      </c>
      <c r="H42" s="393">
        <v>13384.693379</v>
      </c>
      <c r="I42" s="393">
        <v>11718.670851299999</v>
      </c>
      <c r="J42" s="393">
        <v>3871.0230984</v>
      </c>
      <c r="K42" s="393">
        <v>51.2553123</v>
      </c>
      <c r="L42" s="393" t="s">
        <v>15</v>
      </c>
      <c r="M42" s="393" t="s">
        <v>15</v>
      </c>
      <c r="N42" s="393">
        <v>21642.6220478</v>
      </c>
      <c r="O42" s="393" t="s">
        <v>15</v>
      </c>
      <c r="P42" s="393" t="s">
        <v>15</v>
      </c>
      <c r="Q42" s="393">
        <v>50987.818715100002</v>
      </c>
      <c r="R42" s="393">
        <v>96188.982983299997</v>
      </c>
      <c r="S42" s="392" t="s">
        <v>1489</v>
      </c>
    </row>
    <row r="43" spans="1:19">
      <c r="A43" s="394"/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4"/>
    </row>
    <row r="44" spans="1:19">
      <c r="A44" s="392"/>
      <c r="B44" s="393"/>
      <c r="C44" s="393"/>
      <c r="D44" s="393"/>
      <c r="E44" s="393"/>
      <c r="F44" s="393"/>
      <c r="G44" s="393"/>
      <c r="H44" s="393"/>
      <c r="I44" s="393"/>
      <c r="J44" s="384" t="s">
        <v>1558</v>
      </c>
      <c r="K44" s="393"/>
      <c r="L44" s="393"/>
      <c r="M44" s="393"/>
      <c r="N44" s="393"/>
      <c r="O44" s="393"/>
      <c r="P44" s="393"/>
      <c r="Q44" s="393"/>
      <c r="R44" s="393"/>
      <c r="S44" s="384" t="s">
        <v>1560</v>
      </c>
    </row>
    <row r="45" spans="1:19">
      <c r="A45" s="392"/>
      <c r="B45" s="393"/>
      <c r="C45" s="393"/>
      <c r="D45" s="393"/>
      <c r="E45" s="393"/>
      <c r="F45" s="393"/>
      <c r="G45" s="393"/>
      <c r="H45" s="393"/>
      <c r="I45" s="387"/>
      <c r="J45" s="325"/>
      <c r="K45" s="393"/>
      <c r="L45" s="393"/>
      <c r="M45" s="393"/>
      <c r="N45" s="393"/>
      <c r="O45" s="393"/>
      <c r="P45" s="393"/>
      <c r="Q45" s="393"/>
      <c r="R45" s="393"/>
      <c r="S45" s="392"/>
    </row>
    <row r="46" spans="1:19" ht="15">
      <c r="A46" s="3"/>
      <c r="B46" s="330"/>
      <c r="C46" s="3"/>
      <c r="D46" s="386"/>
      <c r="E46" s="386"/>
      <c r="F46" s="386"/>
      <c r="G46" s="3"/>
      <c r="H46" s="3"/>
      <c r="I46" s="396"/>
      <c r="J46" s="397"/>
      <c r="K46" s="330"/>
      <c r="L46" s="386"/>
      <c r="M46" s="3"/>
      <c r="N46" s="3"/>
      <c r="O46" s="3"/>
      <c r="P46" s="3"/>
      <c r="Q46" s="3"/>
      <c r="R46" s="3"/>
      <c r="S46" s="359" t="s">
        <v>22</v>
      </c>
    </row>
    <row r="47" spans="1:19" ht="20.100000000000001" customHeight="1">
      <c r="A47" s="1399" t="s">
        <v>1439</v>
      </c>
      <c r="B47" s="1388" t="s">
        <v>1440</v>
      </c>
      <c r="C47" s="1388"/>
      <c r="D47" s="1388"/>
      <c r="E47" s="1388"/>
      <c r="F47" s="1388"/>
      <c r="G47" s="1388"/>
      <c r="H47" s="1388"/>
      <c r="I47" s="1388"/>
      <c r="J47" s="1388" t="s">
        <v>1440</v>
      </c>
      <c r="K47" s="1388"/>
      <c r="L47" s="1388"/>
      <c r="M47" s="1388"/>
      <c r="N47" s="1388"/>
      <c r="O47" s="1388"/>
      <c r="P47" s="1388"/>
      <c r="Q47" s="1388"/>
      <c r="R47" s="1397" t="s">
        <v>1441</v>
      </c>
      <c r="S47" s="1400" t="s">
        <v>1439</v>
      </c>
    </row>
    <row r="48" spans="1:19">
      <c r="A48" s="1399"/>
      <c r="B48" s="1396" t="s">
        <v>1442</v>
      </c>
      <c r="C48" s="1396" t="s">
        <v>1443</v>
      </c>
      <c r="D48" s="1396" t="s">
        <v>1444</v>
      </c>
      <c r="E48" s="1396" t="s">
        <v>1445</v>
      </c>
      <c r="F48" s="1396" t="s">
        <v>1446</v>
      </c>
      <c r="G48" s="1396" t="s">
        <v>1447</v>
      </c>
      <c r="H48" s="1396" t="s">
        <v>1448</v>
      </c>
      <c r="I48" s="1396" t="s">
        <v>1449</v>
      </c>
      <c r="J48" s="1396" t="s">
        <v>1450</v>
      </c>
      <c r="K48" s="1396" t="s">
        <v>1451</v>
      </c>
      <c r="L48" s="1396" t="s">
        <v>1452</v>
      </c>
      <c r="M48" s="1396" t="s">
        <v>1453</v>
      </c>
      <c r="N48" s="1396" t="s">
        <v>1454</v>
      </c>
      <c r="O48" s="1396" t="s">
        <v>1455</v>
      </c>
      <c r="P48" s="1396" t="s">
        <v>1456</v>
      </c>
      <c r="Q48" s="1398" t="s">
        <v>25</v>
      </c>
      <c r="R48" s="1397"/>
      <c r="S48" s="1400"/>
    </row>
    <row r="49" spans="1:19" ht="64.5" customHeight="1">
      <c r="A49" s="1399"/>
      <c r="B49" s="1396"/>
      <c r="C49" s="1396"/>
      <c r="D49" s="1396"/>
      <c r="E49" s="1396"/>
      <c r="F49" s="1396"/>
      <c r="G49" s="1396"/>
      <c r="H49" s="1396"/>
      <c r="I49" s="1396"/>
      <c r="J49" s="1396"/>
      <c r="K49" s="1396"/>
      <c r="L49" s="1396"/>
      <c r="M49" s="1396"/>
      <c r="N49" s="1396"/>
      <c r="O49" s="1396"/>
      <c r="P49" s="1396"/>
      <c r="Q49" s="1398"/>
      <c r="R49" s="1397"/>
      <c r="S49" s="1400"/>
    </row>
    <row r="50" spans="1:19" ht="6.75" customHeight="1">
      <c r="A50" s="338"/>
      <c r="B50" s="390"/>
      <c r="C50" s="390"/>
      <c r="D50" s="390"/>
      <c r="E50" s="390"/>
      <c r="F50" s="390"/>
      <c r="G50" s="390"/>
      <c r="H50" s="390"/>
      <c r="I50" s="390"/>
      <c r="J50" s="390"/>
      <c r="K50" s="390"/>
      <c r="L50" s="390"/>
      <c r="M50" s="390"/>
      <c r="N50" s="390"/>
      <c r="O50" s="390"/>
      <c r="P50" s="390"/>
      <c r="Q50" s="390"/>
      <c r="R50" s="390"/>
      <c r="S50" s="390"/>
    </row>
    <row r="51" spans="1:19">
      <c r="A51" s="392" t="s">
        <v>1490</v>
      </c>
      <c r="B51" s="393" t="s">
        <v>15</v>
      </c>
      <c r="C51" s="393" t="s">
        <v>15</v>
      </c>
      <c r="D51" s="393" t="s">
        <v>15</v>
      </c>
      <c r="E51" s="393" t="s">
        <v>15</v>
      </c>
      <c r="F51" s="393" t="s">
        <v>15</v>
      </c>
      <c r="G51" s="393" t="s">
        <v>15</v>
      </c>
      <c r="H51" s="393" t="s">
        <v>15</v>
      </c>
      <c r="I51" s="393">
        <v>292.66743029999998</v>
      </c>
      <c r="J51" s="393">
        <v>1.4307411000000001</v>
      </c>
      <c r="K51" s="393" t="s">
        <v>15</v>
      </c>
      <c r="L51" s="393" t="s">
        <v>15</v>
      </c>
      <c r="M51" s="393" t="s">
        <v>15</v>
      </c>
      <c r="N51" s="393">
        <v>1.4044816</v>
      </c>
      <c r="O51" s="393" t="s">
        <v>15</v>
      </c>
      <c r="P51" s="393">
        <v>4404.2768900000001</v>
      </c>
      <c r="Q51" s="393">
        <v>4699.7795429999996</v>
      </c>
      <c r="R51" s="393">
        <v>7525.2584610000004</v>
      </c>
      <c r="S51" s="392" t="s">
        <v>1490</v>
      </c>
    </row>
    <row r="52" spans="1:19">
      <c r="A52" s="392" t="s">
        <v>1491</v>
      </c>
      <c r="B52" s="393" t="s">
        <v>15</v>
      </c>
      <c r="C52" s="393" t="s">
        <v>15</v>
      </c>
      <c r="D52" s="393" t="s">
        <v>15</v>
      </c>
      <c r="E52" s="393" t="s">
        <v>15</v>
      </c>
      <c r="F52" s="393" t="s">
        <v>15</v>
      </c>
      <c r="G52" s="393">
        <v>8.0268800000000002</v>
      </c>
      <c r="H52" s="393">
        <v>419.44594999999998</v>
      </c>
      <c r="I52" s="393">
        <v>2732.3056363999999</v>
      </c>
      <c r="J52" s="393">
        <v>5879.4138509000004</v>
      </c>
      <c r="K52" s="393">
        <v>621.20459000000005</v>
      </c>
      <c r="L52" s="393" t="s">
        <v>15</v>
      </c>
      <c r="M52" s="393" t="s">
        <v>15</v>
      </c>
      <c r="N52" s="393">
        <v>7251.2952324999997</v>
      </c>
      <c r="O52" s="393" t="s">
        <v>15</v>
      </c>
      <c r="P52" s="393" t="s">
        <v>15</v>
      </c>
      <c r="Q52" s="393">
        <v>16911.692139799998</v>
      </c>
      <c r="R52" s="393">
        <v>50479.831004500003</v>
      </c>
      <c r="S52" s="392" t="s">
        <v>1491</v>
      </c>
    </row>
    <row r="53" spans="1:19">
      <c r="A53" s="392" t="s">
        <v>1492</v>
      </c>
      <c r="B53" s="393" t="s">
        <v>15</v>
      </c>
      <c r="C53" s="393" t="s">
        <v>15</v>
      </c>
      <c r="D53" s="393" t="s">
        <v>15</v>
      </c>
      <c r="E53" s="393" t="s">
        <v>15</v>
      </c>
      <c r="F53" s="393" t="s">
        <v>15</v>
      </c>
      <c r="G53" s="393" t="s">
        <v>15</v>
      </c>
      <c r="H53" s="393">
        <v>3.1699815999999998</v>
      </c>
      <c r="I53" s="393">
        <v>102.6682771</v>
      </c>
      <c r="J53" s="393">
        <v>2.2653986000000002</v>
      </c>
      <c r="K53" s="393">
        <v>1713.4057</v>
      </c>
      <c r="L53" s="393" t="s">
        <v>15</v>
      </c>
      <c r="M53" s="393" t="s">
        <v>15</v>
      </c>
      <c r="N53" s="393">
        <v>6.2329578999999997</v>
      </c>
      <c r="O53" s="393" t="s">
        <v>15</v>
      </c>
      <c r="P53" s="393" t="s">
        <v>15</v>
      </c>
      <c r="Q53" s="393">
        <v>1827.7423151999999</v>
      </c>
      <c r="R53" s="393">
        <v>2018.2190066000001</v>
      </c>
      <c r="S53" s="392" t="s">
        <v>1492</v>
      </c>
    </row>
    <row r="54" spans="1:19">
      <c r="A54" s="392" t="s">
        <v>1493</v>
      </c>
      <c r="B54" s="393" t="s">
        <v>15</v>
      </c>
      <c r="C54" s="393" t="s">
        <v>15</v>
      </c>
      <c r="D54" s="393">
        <v>8244.1173108000003</v>
      </c>
      <c r="E54" s="393">
        <v>317812.91442659998</v>
      </c>
      <c r="F54" s="393">
        <v>3946.8773147000002</v>
      </c>
      <c r="G54" s="393">
        <v>7871.5784483999996</v>
      </c>
      <c r="H54" s="393">
        <v>1152404.1793813</v>
      </c>
      <c r="I54" s="393">
        <v>22284.417632299999</v>
      </c>
      <c r="J54" s="393">
        <v>3773.5987663999999</v>
      </c>
      <c r="K54" s="393">
        <v>71380.808529400005</v>
      </c>
      <c r="L54" s="393" t="s">
        <v>15</v>
      </c>
      <c r="M54" s="393" t="s">
        <v>15</v>
      </c>
      <c r="N54" s="393">
        <v>41111.695581599997</v>
      </c>
      <c r="O54" s="393" t="s">
        <v>15</v>
      </c>
      <c r="P54" s="393" t="s">
        <v>15</v>
      </c>
      <c r="Q54" s="393">
        <v>1628830.1873915</v>
      </c>
      <c r="R54" s="393">
        <v>2463334.1579503999</v>
      </c>
      <c r="S54" s="392" t="s">
        <v>1493</v>
      </c>
    </row>
    <row r="55" spans="1:19">
      <c r="A55" s="392" t="s">
        <v>1494</v>
      </c>
      <c r="B55" s="393" t="s">
        <v>15</v>
      </c>
      <c r="C55" s="393" t="s">
        <v>15</v>
      </c>
      <c r="D55" s="393" t="s">
        <v>15</v>
      </c>
      <c r="E55" s="393" t="s">
        <v>15</v>
      </c>
      <c r="F55" s="393" t="s">
        <v>15</v>
      </c>
      <c r="G55" s="393" t="s">
        <v>15</v>
      </c>
      <c r="H55" s="393">
        <v>15.9355806</v>
      </c>
      <c r="I55" s="393">
        <v>432.02840190000001</v>
      </c>
      <c r="J55" s="393">
        <v>437.90422790000002</v>
      </c>
      <c r="K55" s="393" t="s">
        <v>15</v>
      </c>
      <c r="L55" s="393" t="s">
        <v>15</v>
      </c>
      <c r="M55" s="393" t="s">
        <v>15</v>
      </c>
      <c r="N55" s="393">
        <v>451.58842399999997</v>
      </c>
      <c r="O55" s="393" t="s">
        <v>15</v>
      </c>
      <c r="P55" s="393" t="s">
        <v>15</v>
      </c>
      <c r="Q55" s="393">
        <v>1337.4566344</v>
      </c>
      <c r="R55" s="393">
        <v>11089.796042</v>
      </c>
      <c r="S55" s="392" t="s">
        <v>1494</v>
      </c>
    </row>
    <row r="56" spans="1:19">
      <c r="A56" s="392" t="s">
        <v>1495</v>
      </c>
      <c r="B56" s="393" t="s">
        <v>15</v>
      </c>
      <c r="C56" s="393" t="s">
        <v>15</v>
      </c>
      <c r="D56" s="393" t="s">
        <v>15</v>
      </c>
      <c r="E56" s="393" t="s">
        <v>15</v>
      </c>
      <c r="F56" s="393" t="s">
        <v>15</v>
      </c>
      <c r="G56" s="393" t="s">
        <v>15</v>
      </c>
      <c r="H56" s="393">
        <v>14750.466114700001</v>
      </c>
      <c r="I56" s="393">
        <v>11953.606273400001</v>
      </c>
      <c r="J56" s="393">
        <v>114.0774747</v>
      </c>
      <c r="K56" s="393">
        <v>12.08423</v>
      </c>
      <c r="L56" s="393" t="s">
        <v>15</v>
      </c>
      <c r="M56" s="393" t="s">
        <v>15</v>
      </c>
      <c r="N56" s="393">
        <v>350.02203309999999</v>
      </c>
      <c r="O56" s="393" t="s">
        <v>15</v>
      </c>
      <c r="P56" s="393" t="s">
        <v>15</v>
      </c>
      <c r="Q56" s="393">
        <v>27180.256125899999</v>
      </c>
      <c r="R56" s="393">
        <v>16537.943057299999</v>
      </c>
      <c r="S56" s="392" t="s">
        <v>1495</v>
      </c>
    </row>
    <row r="57" spans="1:19">
      <c r="A57" s="392" t="s">
        <v>1496</v>
      </c>
      <c r="B57" s="393" t="s">
        <v>15</v>
      </c>
      <c r="C57" s="393" t="s">
        <v>15</v>
      </c>
      <c r="D57" s="393" t="s">
        <v>15</v>
      </c>
      <c r="E57" s="393" t="s">
        <v>15</v>
      </c>
      <c r="F57" s="393" t="s">
        <v>15</v>
      </c>
      <c r="G57" s="393" t="s">
        <v>15</v>
      </c>
      <c r="H57" s="393">
        <v>2538.5024182000002</v>
      </c>
      <c r="I57" s="393">
        <v>695.38792699999999</v>
      </c>
      <c r="J57" s="393">
        <v>42.389209899999997</v>
      </c>
      <c r="K57" s="393" t="s">
        <v>15</v>
      </c>
      <c r="L57" s="393" t="s">
        <v>15</v>
      </c>
      <c r="M57" s="393" t="s">
        <v>15</v>
      </c>
      <c r="N57" s="393">
        <v>254.2699068</v>
      </c>
      <c r="O57" s="393" t="s">
        <v>15</v>
      </c>
      <c r="P57" s="393" t="s">
        <v>15</v>
      </c>
      <c r="Q57" s="393">
        <v>3530.5494619000006</v>
      </c>
      <c r="R57" s="393">
        <v>6292.0918333999998</v>
      </c>
      <c r="S57" s="392" t="s">
        <v>1496</v>
      </c>
    </row>
    <row r="58" spans="1:19">
      <c r="A58" s="392" t="s">
        <v>1497</v>
      </c>
      <c r="B58" s="393" t="s">
        <v>15</v>
      </c>
      <c r="C58" s="393" t="s">
        <v>15</v>
      </c>
      <c r="D58" s="393">
        <v>495.89782000000002</v>
      </c>
      <c r="E58" s="393">
        <v>3850.3300696000001</v>
      </c>
      <c r="F58" s="393">
        <v>7007.9870434000004</v>
      </c>
      <c r="G58" s="393">
        <v>10.980776199999999</v>
      </c>
      <c r="H58" s="393">
        <v>6928.0453186000004</v>
      </c>
      <c r="I58" s="393">
        <v>13842.0505151</v>
      </c>
      <c r="J58" s="393">
        <v>428.79967329999999</v>
      </c>
      <c r="K58" s="393">
        <v>211.50116890000001</v>
      </c>
      <c r="L58" s="393" t="s">
        <v>15</v>
      </c>
      <c r="M58" s="393" t="s">
        <v>15</v>
      </c>
      <c r="N58" s="393">
        <v>2252.0003259</v>
      </c>
      <c r="O58" s="393" t="s">
        <v>15</v>
      </c>
      <c r="P58" s="393" t="s">
        <v>15</v>
      </c>
      <c r="Q58" s="393">
        <v>35027.592710999998</v>
      </c>
      <c r="R58" s="393">
        <v>78787.270844800005</v>
      </c>
      <c r="S58" s="392" t="s">
        <v>1497</v>
      </c>
    </row>
    <row r="59" spans="1:19">
      <c r="A59" s="392" t="s">
        <v>1498</v>
      </c>
      <c r="B59" s="393" t="s">
        <v>15</v>
      </c>
      <c r="C59" s="393" t="s">
        <v>15</v>
      </c>
      <c r="D59" s="393" t="s">
        <v>15</v>
      </c>
      <c r="E59" s="393">
        <v>71017.993345700001</v>
      </c>
      <c r="F59" s="393">
        <v>1003.1242612999999</v>
      </c>
      <c r="G59" s="393">
        <v>3869.6797624999999</v>
      </c>
      <c r="H59" s="393">
        <v>51123.501659399997</v>
      </c>
      <c r="I59" s="393">
        <v>2249.0511738</v>
      </c>
      <c r="J59" s="393">
        <v>44.130906600000003</v>
      </c>
      <c r="K59" s="393" t="s">
        <v>15</v>
      </c>
      <c r="L59" s="393" t="s">
        <v>15</v>
      </c>
      <c r="M59" s="393" t="s">
        <v>15</v>
      </c>
      <c r="N59" s="393">
        <v>1369.4902729999999</v>
      </c>
      <c r="O59" s="393" t="s">
        <v>15</v>
      </c>
      <c r="P59" s="393" t="s">
        <v>15</v>
      </c>
      <c r="Q59" s="393">
        <v>130676.97138230002</v>
      </c>
      <c r="R59" s="393">
        <v>160781.7841547</v>
      </c>
      <c r="S59" s="392" t="s">
        <v>1498</v>
      </c>
    </row>
    <row r="60" spans="1:19">
      <c r="A60" s="392" t="s">
        <v>1499</v>
      </c>
      <c r="B60" s="393" t="s">
        <v>15</v>
      </c>
      <c r="C60" s="393" t="s">
        <v>15</v>
      </c>
      <c r="D60" s="393" t="s">
        <v>15</v>
      </c>
      <c r="E60" s="393" t="s">
        <v>15</v>
      </c>
      <c r="F60" s="393" t="s">
        <v>15</v>
      </c>
      <c r="G60" s="393" t="s">
        <v>15</v>
      </c>
      <c r="H60" s="393">
        <v>1438.109596</v>
      </c>
      <c r="I60" s="393">
        <v>15959.9982218</v>
      </c>
      <c r="J60" s="393">
        <v>112.03146649999999</v>
      </c>
      <c r="K60" s="393">
        <v>62.620031099999999</v>
      </c>
      <c r="L60" s="393" t="s">
        <v>15</v>
      </c>
      <c r="M60" s="393" t="s">
        <v>15</v>
      </c>
      <c r="N60" s="393">
        <v>879.20225730000004</v>
      </c>
      <c r="O60" s="393" t="s">
        <v>15</v>
      </c>
      <c r="P60" s="393" t="s">
        <v>15</v>
      </c>
      <c r="Q60" s="393">
        <v>18451.961572699998</v>
      </c>
      <c r="R60" s="393">
        <v>38708.065485200001</v>
      </c>
      <c r="S60" s="392" t="s">
        <v>1499</v>
      </c>
    </row>
    <row r="61" spans="1:19">
      <c r="A61" s="392" t="s">
        <v>1500</v>
      </c>
      <c r="B61" s="393" t="s">
        <v>15</v>
      </c>
      <c r="C61" s="393" t="s">
        <v>15</v>
      </c>
      <c r="D61" s="393" t="s">
        <v>15</v>
      </c>
      <c r="E61" s="393">
        <v>34.868604400000002</v>
      </c>
      <c r="F61" s="393" t="s">
        <v>15</v>
      </c>
      <c r="G61" s="393" t="s">
        <v>15</v>
      </c>
      <c r="H61" s="393">
        <v>1004.1036511999999</v>
      </c>
      <c r="I61" s="393">
        <v>604.88416110000003</v>
      </c>
      <c r="J61" s="393">
        <v>13.6727601</v>
      </c>
      <c r="K61" s="393">
        <v>0.2024984</v>
      </c>
      <c r="L61" s="393" t="s">
        <v>15</v>
      </c>
      <c r="M61" s="393" t="s">
        <v>15</v>
      </c>
      <c r="N61" s="393">
        <v>149.57028159999999</v>
      </c>
      <c r="O61" s="393" t="s">
        <v>15</v>
      </c>
      <c r="P61" s="393" t="s">
        <v>15</v>
      </c>
      <c r="Q61" s="393">
        <v>1807.3019568</v>
      </c>
      <c r="R61" s="393">
        <v>9122.5855250999994</v>
      </c>
      <c r="S61" s="392" t="s">
        <v>1500</v>
      </c>
    </row>
    <row r="62" spans="1:19">
      <c r="A62" s="392" t="s">
        <v>1501</v>
      </c>
      <c r="B62" s="393" t="s">
        <v>15</v>
      </c>
      <c r="C62" s="393" t="s">
        <v>15</v>
      </c>
      <c r="D62" s="393">
        <v>51.104484399999997</v>
      </c>
      <c r="E62" s="393">
        <v>373.92503420000003</v>
      </c>
      <c r="F62" s="393" t="s">
        <v>15</v>
      </c>
      <c r="G62" s="393" t="s">
        <v>15</v>
      </c>
      <c r="H62" s="393">
        <v>25621.531347100001</v>
      </c>
      <c r="I62" s="393">
        <v>33001.790540800001</v>
      </c>
      <c r="J62" s="393">
        <v>386.66729700000002</v>
      </c>
      <c r="K62" s="393">
        <v>2242.0485570999999</v>
      </c>
      <c r="L62" s="393" t="s">
        <v>15</v>
      </c>
      <c r="M62" s="393" t="s">
        <v>15</v>
      </c>
      <c r="N62" s="393">
        <v>79961.260872600003</v>
      </c>
      <c r="O62" s="393" t="s">
        <v>15</v>
      </c>
      <c r="P62" s="393" t="s">
        <v>15</v>
      </c>
      <c r="Q62" s="393">
        <v>141638.3281332</v>
      </c>
      <c r="R62" s="393">
        <v>127238.6730082</v>
      </c>
      <c r="S62" s="392" t="s">
        <v>1501</v>
      </c>
    </row>
    <row r="63" spans="1:19">
      <c r="A63" s="392" t="s">
        <v>1502</v>
      </c>
      <c r="B63" s="393" t="s">
        <v>15</v>
      </c>
      <c r="C63" s="393" t="s">
        <v>15</v>
      </c>
      <c r="D63" s="393" t="s">
        <v>15</v>
      </c>
      <c r="E63" s="393" t="s">
        <v>15</v>
      </c>
      <c r="F63" s="393" t="s">
        <v>15</v>
      </c>
      <c r="G63" s="393" t="s">
        <v>15</v>
      </c>
      <c r="H63" s="393">
        <v>16591.010106400001</v>
      </c>
      <c r="I63" s="393">
        <v>13502.152085199999</v>
      </c>
      <c r="J63" s="393">
        <v>31.344112200000001</v>
      </c>
      <c r="K63" s="393">
        <v>22765.336905600001</v>
      </c>
      <c r="L63" s="393" t="s">
        <v>15</v>
      </c>
      <c r="M63" s="393" t="s">
        <v>15</v>
      </c>
      <c r="N63" s="393">
        <v>1609.3523849999999</v>
      </c>
      <c r="O63" s="393" t="s">
        <v>15</v>
      </c>
      <c r="P63" s="393" t="s">
        <v>15</v>
      </c>
      <c r="Q63" s="393">
        <v>54499.1955944</v>
      </c>
      <c r="R63" s="393">
        <v>33443.882775700004</v>
      </c>
      <c r="S63" s="392" t="s">
        <v>1502</v>
      </c>
    </row>
    <row r="64" spans="1:19">
      <c r="A64" s="392" t="s">
        <v>1503</v>
      </c>
      <c r="B64" s="393" t="s">
        <v>15</v>
      </c>
      <c r="C64" s="393" t="s">
        <v>15</v>
      </c>
      <c r="D64" s="393">
        <v>196.27367000000001</v>
      </c>
      <c r="E64" s="393">
        <v>12396.0678145</v>
      </c>
      <c r="F64" s="393" t="s">
        <v>15</v>
      </c>
      <c r="G64" s="393">
        <v>2.5965023</v>
      </c>
      <c r="H64" s="393">
        <v>76792.0407615</v>
      </c>
      <c r="I64" s="393">
        <v>43588.570539699998</v>
      </c>
      <c r="J64" s="393">
        <v>983.05161429999998</v>
      </c>
      <c r="K64" s="393">
        <v>96.803202799999994</v>
      </c>
      <c r="L64" s="393" t="s">
        <v>15</v>
      </c>
      <c r="M64" s="393" t="s">
        <v>15</v>
      </c>
      <c r="N64" s="393">
        <v>11555.3827965</v>
      </c>
      <c r="O64" s="393" t="s">
        <v>15</v>
      </c>
      <c r="P64" s="393" t="s">
        <v>15</v>
      </c>
      <c r="Q64" s="393">
        <v>145610.78690159996</v>
      </c>
      <c r="R64" s="393">
        <v>77580.723807600007</v>
      </c>
      <c r="S64" s="392" t="s">
        <v>1503</v>
      </c>
    </row>
    <row r="65" spans="1:19">
      <c r="A65" s="392" t="s">
        <v>1504</v>
      </c>
      <c r="B65" s="393" t="s">
        <v>15</v>
      </c>
      <c r="C65" s="393" t="s">
        <v>15</v>
      </c>
      <c r="D65" s="393" t="s">
        <v>15</v>
      </c>
      <c r="E65" s="393" t="s">
        <v>15</v>
      </c>
      <c r="F65" s="393" t="s">
        <v>15</v>
      </c>
      <c r="G65" s="393" t="s">
        <v>15</v>
      </c>
      <c r="H65" s="393">
        <v>1302.8281500000001</v>
      </c>
      <c r="I65" s="393">
        <v>13560.8662515</v>
      </c>
      <c r="J65" s="393">
        <v>158.67641929999999</v>
      </c>
      <c r="K65" s="393">
        <v>685.59159260000001</v>
      </c>
      <c r="L65" s="393" t="s">
        <v>15</v>
      </c>
      <c r="M65" s="393" t="s">
        <v>15</v>
      </c>
      <c r="N65" s="393">
        <v>886.75283709999997</v>
      </c>
      <c r="O65" s="393" t="s">
        <v>15</v>
      </c>
      <c r="P65" s="393" t="s">
        <v>15</v>
      </c>
      <c r="Q65" s="393">
        <v>16594.715250499998</v>
      </c>
      <c r="R65" s="393">
        <v>12690.324193599999</v>
      </c>
      <c r="S65" s="392" t="s">
        <v>1504</v>
      </c>
    </row>
    <row r="66" spans="1:19">
      <c r="A66" s="392" t="s">
        <v>1505</v>
      </c>
      <c r="B66" s="393" t="s">
        <v>15</v>
      </c>
      <c r="C66" s="393" t="s">
        <v>15</v>
      </c>
      <c r="D66" s="393">
        <v>743.64170090000005</v>
      </c>
      <c r="E66" s="393">
        <v>4262.5953099999997</v>
      </c>
      <c r="F66" s="393">
        <v>3.08563E-2</v>
      </c>
      <c r="G66" s="393">
        <v>23.1719762</v>
      </c>
      <c r="H66" s="393">
        <v>834650.17700939998</v>
      </c>
      <c r="I66" s="393">
        <v>20938.468137100001</v>
      </c>
      <c r="J66" s="393">
        <v>57375.1708612</v>
      </c>
      <c r="K66" s="393">
        <v>49712.728088600001</v>
      </c>
      <c r="L66" s="393" t="s">
        <v>15</v>
      </c>
      <c r="M66" s="393" t="s">
        <v>15</v>
      </c>
      <c r="N66" s="393">
        <v>1716852.4469186</v>
      </c>
      <c r="O66" s="393" t="s">
        <v>15</v>
      </c>
      <c r="P66" s="393" t="s">
        <v>15</v>
      </c>
      <c r="Q66" s="393">
        <v>2684558.4308583001</v>
      </c>
      <c r="R66" s="393">
        <v>2686331.0712289</v>
      </c>
      <c r="S66" s="392" t="s">
        <v>1505</v>
      </c>
    </row>
    <row r="67" spans="1:19">
      <c r="A67" s="392" t="s">
        <v>1506</v>
      </c>
      <c r="B67" s="393" t="s">
        <v>15</v>
      </c>
      <c r="C67" s="393" t="s">
        <v>15</v>
      </c>
      <c r="D67" s="393" t="s">
        <v>15</v>
      </c>
      <c r="E67" s="393">
        <v>6465.5238718999999</v>
      </c>
      <c r="F67" s="393" t="s">
        <v>15</v>
      </c>
      <c r="G67" s="393" t="s">
        <v>15</v>
      </c>
      <c r="H67" s="393">
        <v>28750.532671000001</v>
      </c>
      <c r="I67" s="393">
        <v>43018.483612900003</v>
      </c>
      <c r="J67" s="393">
        <v>364330.46597989998</v>
      </c>
      <c r="K67" s="393">
        <v>480624.31578609999</v>
      </c>
      <c r="L67" s="393" t="s">
        <v>15</v>
      </c>
      <c r="M67" s="393" t="s">
        <v>15</v>
      </c>
      <c r="N67" s="393">
        <v>75712.821404500006</v>
      </c>
      <c r="O67" s="393" t="s">
        <v>15</v>
      </c>
      <c r="P67" s="393" t="s">
        <v>15</v>
      </c>
      <c r="Q67" s="393">
        <v>998902.14332630008</v>
      </c>
      <c r="R67" s="393">
        <v>1187425.3548683999</v>
      </c>
      <c r="S67" s="392" t="s">
        <v>1506</v>
      </c>
    </row>
    <row r="68" spans="1:19">
      <c r="A68" s="392" t="s">
        <v>1507</v>
      </c>
      <c r="B68" s="393" t="s">
        <v>15</v>
      </c>
      <c r="C68" s="393" t="s">
        <v>15</v>
      </c>
      <c r="D68" s="393">
        <v>1630.1365447000001</v>
      </c>
      <c r="E68" s="393">
        <v>19741.6820057</v>
      </c>
      <c r="F68" s="393" t="s">
        <v>15</v>
      </c>
      <c r="G68" s="393">
        <v>19.4821484</v>
      </c>
      <c r="H68" s="393">
        <v>154889.788245</v>
      </c>
      <c r="I68" s="393">
        <v>22390.010505300001</v>
      </c>
      <c r="J68" s="393">
        <v>98896.887075000006</v>
      </c>
      <c r="K68" s="393">
        <v>15293.1405244</v>
      </c>
      <c r="L68" s="393" t="s">
        <v>15</v>
      </c>
      <c r="M68" s="393" t="s">
        <v>15</v>
      </c>
      <c r="N68" s="393">
        <v>166040.04846210001</v>
      </c>
      <c r="O68" s="393" t="s">
        <v>15</v>
      </c>
      <c r="P68" s="393" t="s">
        <v>15</v>
      </c>
      <c r="Q68" s="393">
        <v>478901.17551060009</v>
      </c>
      <c r="R68" s="393">
        <v>184757.8663624</v>
      </c>
      <c r="S68" s="392" t="s">
        <v>1507</v>
      </c>
    </row>
    <row r="69" spans="1:19">
      <c r="A69" s="392" t="s">
        <v>1508</v>
      </c>
      <c r="B69" s="393" t="s">
        <v>15</v>
      </c>
      <c r="C69" s="393" t="s">
        <v>15</v>
      </c>
      <c r="D69" s="393" t="s">
        <v>15</v>
      </c>
      <c r="E69" s="393">
        <v>378.1791723</v>
      </c>
      <c r="F69" s="393" t="s">
        <v>15</v>
      </c>
      <c r="G69" s="393" t="s">
        <v>15</v>
      </c>
      <c r="H69" s="393">
        <v>13042.8515212</v>
      </c>
      <c r="I69" s="393">
        <v>1292.1454202</v>
      </c>
      <c r="J69" s="393">
        <v>1154.0424796</v>
      </c>
      <c r="K69" s="393" t="s">
        <v>15</v>
      </c>
      <c r="L69" s="393" t="s">
        <v>15</v>
      </c>
      <c r="M69" s="393" t="s">
        <v>15</v>
      </c>
      <c r="N69" s="393">
        <v>1468.2036516000001</v>
      </c>
      <c r="O69" s="393" t="s">
        <v>15</v>
      </c>
      <c r="P69" s="393" t="s">
        <v>15</v>
      </c>
      <c r="Q69" s="393">
        <v>17335.422244900001</v>
      </c>
      <c r="R69" s="393">
        <v>28472.0573296</v>
      </c>
      <c r="S69" s="392" t="s">
        <v>1508</v>
      </c>
    </row>
    <row r="70" spans="1:19">
      <c r="A70" s="392" t="s">
        <v>1509</v>
      </c>
      <c r="B70" s="393" t="s">
        <v>15</v>
      </c>
      <c r="C70" s="393" t="s">
        <v>15</v>
      </c>
      <c r="D70" s="393">
        <v>3866.2479196999998</v>
      </c>
      <c r="E70" s="393">
        <v>33940.4474109</v>
      </c>
      <c r="F70" s="393">
        <v>1669.8961592999999</v>
      </c>
      <c r="G70" s="393">
        <v>418.81349180000001</v>
      </c>
      <c r="H70" s="393">
        <v>7879753.4435997</v>
      </c>
      <c r="I70" s="393">
        <v>199335.70783299999</v>
      </c>
      <c r="J70" s="393">
        <v>781.19219129999999</v>
      </c>
      <c r="K70" s="393">
        <v>483374.72691049997</v>
      </c>
      <c r="L70" s="393" t="s">
        <v>15</v>
      </c>
      <c r="M70" s="393" t="s">
        <v>15</v>
      </c>
      <c r="N70" s="393">
        <v>256164.99939879999</v>
      </c>
      <c r="O70" s="393" t="s">
        <v>15</v>
      </c>
      <c r="P70" s="393" t="s">
        <v>15</v>
      </c>
      <c r="Q70" s="393">
        <v>8859305.4749149997</v>
      </c>
      <c r="R70" s="393">
        <v>8772742.7442278005</v>
      </c>
      <c r="S70" s="392" t="s">
        <v>1509</v>
      </c>
    </row>
    <row r="71" spans="1:19">
      <c r="A71" s="392" t="s">
        <v>1510</v>
      </c>
      <c r="B71" s="393">
        <v>6.8133249999999999</v>
      </c>
      <c r="C71" s="393" t="s">
        <v>15</v>
      </c>
      <c r="D71" s="393">
        <v>124.76158</v>
      </c>
      <c r="E71" s="393">
        <v>247954.53052550001</v>
      </c>
      <c r="F71" s="393">
        <v>11673.6197335</v>
      </c>
      <c r="G71" s="393">
        <v>20.584268300000002</v>
      </c>
      <c r="H71" s="393">
        <v>1704058.4944603001</v>
      </c>
      <c r="I71" s="393">
        <v>31231.232505200001</v>
      </c>
      <c r="J71" s="393">
        <v>182.9727523</v>
      </c>
      <c r="K71" s="393">
        <v>2506811.0117584998</v>
      </c>
      <c r="L71" s="393" t="s">
        <v>15</v>
      </c>
      <c r="M71" s="393" t="s">
        <v>15</v>
      </c>
      <c r="N71" s="393">
        <v>265688.66697660001</v>
      </c>
      <c r="O71" s="393">
        <v>1143.2568358000001</v>
      </c>
      <c r="P71" s="393">
        <v>1.7218484999999999</v>
      </c>
      <c r="Q71" s="393">
        <v>4768897.6665694993</v>
      </c>
      <c r="R71" s="393">
        <v>4102046.2034740001</v>
      </c>
      <c r="S71" s="392" t="s">
        <v>1510</v>
      </c>
    </row>
    <row r="72" spans="1:19">
      <c r="A72" s="392" t="s">
        <v>1511</v>
      </c>
      <c r="B72" s="393" t="s">
        <v>15</v>
      </c>
      <c r="C72" s="393" t="s">
        <v>15</v>
      </c>
      <c r="D72" s="393">
        <v>38973.395349300001</v>
      </c>
      <c r="E72" s="393">
        <v>685070.91402919998</v>
      </c>
      <c r="F72" s="393">
        <v>64145.346680900002</v>
      </c>
      <c r="G72" s="393">
        <v>44987.801388899999</v>
      </c>
      <c r="H72" s="393">
        <v>5926479.4219436003</v>
      </c>
      <c r="I72" s="393">
        <v>39243.116230200001</v>
      </c>
      <c r="J72" s="393">
        <v>824.93119830000001</v>
      </c>
      <c r="K72" s="393">
        <v>547163.71032179997</v>
      </c>
      <c r="L72" s="393" t="s">
        <v>15</v>
      </c>
      <c r="M72" s="393">
        <v>6080.3719491000002</v>
      </c>
      <c r="N72" s="393">
        <v>871655.23992149998</v>
      </c>
      <c r="O72" s="393">
        <v>4.7263846999999997</v>
      </c>
      <c r="P72" s="393" t="s">
        <v>15</v>
      </c>
      <c r="Q72" s="393">
        <v>8224628.9753975002</v>
      </c>
      <c r="R72" s="393">
        <v>6928372.5131766004</v>
      </c>
      <c r="S72" s="392" t="s">
        <v>1511</v>
      </c>
    </row>
    <row r="73" spans="1:19">
      <c r="A73" s="392" t="s">
        <v>1512</v>
      </c>
      <c r="B73" s="393" t="s">
        <v>15</v>
      </c>
      <c r="C73" s="393" t="s">
        <v>15</v>
      </c>
      <c r="D73" s="393" t="s">
        <v>15</v>
      </c>
      <c r="E73" s="393">
        <v>75.015000000000001</v>
      </c>
      <c r="F73" s="393" t="s">
        <v>15</v>
      </c>
      <c r="G73" s="393">
        <v>4.2456559</v>
      </c>
      <c r="H73" s="393">
        <v>8116.0772906000002</v>
      </c>
      <c r="I73" s="393">
        <v>241.2171075</v>
      </c>
      <c r="J73" s="393">
        <v>13.429683300000001</v>
      </c>
      <c r="K73" s="393">
        <v>21.730274099999999</v>
      </c>
      <c r="L73" s="393" t="s">
        <v>15</v>
      </c>
      <c r="M73" s="393" t="s">
        <v>15</v>
      </c>
      <c r="N73" s="393">
        <v>8743.3763103000001</v>
      </c>
      <c r="O73" s="393" t="s">
        <v>15</v>
      </c>
      <c r="P73" s="393" t="s">
        <v>15</v>
      </c>
      <c r="Q73" s="393">
        <v>17215.091321700002</v>
      </c>
      <c r="R73" s="393">
        <v>18868.161450200001</v>
      </c>
      <c r="S73" s="392" t="s">
        <v>1512</v>
      </c>
    </row>
    <row r="74" spans="1:19">
      <c r="A74" s="392" t="s">
        <v>1513</v>
      </c>
      <c r="B74" s="393" t="s">
        <v>15</v>
      </c>
      <c r="C74" s="393" t="s">
        <v>15</v>
      </c>
      <c r="D74" s="393">
        <v>1634.6347456000001</v>
      </c>
      <c r="E74" s="393">
        <v>86560.223179199995</v>
      </c>
      <c r="F74" s="393">
        <v>5532.6910605000003</v>
      </c>
      <c r="G74" s="393">
        <v>44699.166758699997</v>
      </c>
      <c r="H74" s="393">
        <v>956156.54586149997</v>
      </c>
      <c r="I74" s="393">
        <v>12323.986381999999</v>
      </c>
      <c r="J74" s="393">
        <v>68.427784099999997</v>
      </c>
      <c r="K74" s="393">
        <v>23157.2130473</v>
      </c>
      <c r="L74" s="393">
        <v>197.96176259999999</v>
      </c>
      <c r="M74" s="393">
        <v>8754.2923215999999</v>
      </c>
      <c r="N74" s="393">
        <v>17090.891989</v>
      </c>
      <c r="O74" s="393" t="s">
        <v>15</v>
      </c>
      <c r="P74" s="393">
        <v>877.42343830000004</v>
      </c>
      <c r="Q74" s="393">
        <v>1157053.4583303998</v>
      </c>
      <c r="R74" s="393">
        <v>1479575.7809327</v>
      </c>
      <c r="S74" s="392" t="s">
        <v>1513</v>
      </c>
    </row>
    <row r="75" spans="1:19">
      <c r="A75" s="392" t="s">
        <v>1514</v>
      </c>
      <c r="B75" s="393" t="s">
        <v>15</v>
      </c>
      <c r="C75" s="393" t="s">
        <v>15</v>
      </c>
      <c r="D75" s="393" t="s">
        <v>15</v>
      </c>
      <c r="E75" s="393" t="s">
        <v>15</v>
      </c>
      <c r="F75" s="393" t="s">
        <v>15</v>
      </c>
      <c r="G75" s="393" t="s">
        <v>15</v>
      </c>
      <c r="H75" s="393">
        <v>334.8596943</v>
      </c>
      <c r="I75" s="393">
        <v>3655.1833787999999</v>
      </c>
      <c r="J75" s="393" t="s">
        <v>15</v>
      </c>
      <c r="K75" s="393" t="s">
        <v>15</v>
      </c>
      <c r="L75" s="393" t="s">
        <v>15</v>
      </c>
      <c r="M75" s="393" t="s">
        <v>15</v>
      </c>
      <c r="N75" s="393">
        <v>525.98893620000001</v>
      </c>
      <c r="O75" s="393" t="s">
        <v>15</v>
      </c>
      <c r="P75" s="393" t="s">
        <v>15</v>
      </c>
      <c r="Q75" s="393">
        <v>4516.0320093</v>
      </c>
      <c r="R75" s="393">
        <v>4651.1119964999998</v>
      </c>
      <c r="S75" s="392" t="s">
        <v>1514</v>
      </c>
    </row>
    <row r="76" spans="1:19">
      <c r="A76" s="392" t="s">
        <v>1515</v>
      </c>
      <c r="B76" s="393" t="s">
        <v>15</v>
      </c>
      <c r="C76" s="393" t="s">
        <v>15</v>
      </c>
      <c r="D76" s="393">
        <v>314.63133499999998</v>
      </c>
      <c r="E76" s="393">
        <v>1354.2151867</v>
      </c>
      <c r="F76" s="393" t="s">
        <v>15</v>
      </c>
      <c r="G76" s="393">
        <v>294.89456799999999</v>
      </c>
      <c r="H76" s="393">
        <v>8128.4077581000001</v>
      </c>
      <c r="I76" s="393">
        <v>131.40609140000001</v>
      </c>
      <c r="J76" s="393">
        <v>0.99222220000000005</v>
      </c>
      <c r="K76" s="393">
        <v>14.5096694</v>
      </c>
      <c r="L76" s="393" t="s">
        <v>15</v>
      </c>
      <c r="M76" s="393" t="s">
        <v>15</v>
      </c>
      <c r="N76" s="393">
        <v>13763.647209500001</v>
      </c>
      <c r="O76" s="393" t="s">
        <v>15</v>
      </c>
      <c r="P76" s="393" t="s">
        <v>15</v>
      </c>
      <c r="Q76" s="393">
        <v>24002.704040299999</v>
      </c>
      <c r="R76" s="393">
        <v>219615.9503081</v>
      </c>
      <c r="S76" s="392" t="s">
        <v>1515</v>
      </c>
    </row>
    <row r="77" spans="1:19">
      <c r="A77" s="392" t="s">
        <v>1516</v>
      </c>
      <c r="B77" s="393" t="s">
        <v>15</v>
      </c>
      <c r="C77" s="393" t="s">
        <v>15</v>
      </c>
      <c r="D77" s="393" t="s">
        <v>15</v>
      </c>
      <c r="E77" s="393">
        <v>319.07950629999999</v>
      </c>
      <c r="F77" s="393" t="s">
        <v>15</v>
      </c>
      <c r="G77" s="393" t="s">
        <v>15</v>
      </c>
      <c r="H77" s="393">
        <v>12.470527799999999</v>
      </c>
      <c r="I77" s="393" t="s">
        <v>15</v>
      </c>
      <c r="J77" s="393" t="s">
        <v>15</v>
      </c>
      <c r="K77" s="393" t="s">
        <v>15</v>
      </c>
      <c r="L77" s="393" t="s">
        <v>15</v>
      </c>
      <c r="M77" s="393" t="s">
        <v>15</v>
      </c>
      <c r="N77" s="393">
        <v>19.231058900000001</v>
      </c>
      <c r="O77" s="393" t="s">
        <v>15</v>
      </c>
      <c r="P77" s="393" t="s">
        <v>15</v>
      </c>
      <c r="Q77" s="393">
        <v>350.781093</v>
      </c>
      <c r="R77" s="393">
        <v>353.986628</v>
      </c>
      <c r="S77" s="392" t="s">
        <v>1516</v>
      </c>
    </row>
    <row r="78" spans="1:19">
      <c r="A78" s="392" t="s">
        <v>1517</v>
      </c>
      <c r="B78" s="393" t="s">
        <v>15</v>
      </c>
      <c r="C78" s="393" t="s">
        <v>15</v>
      </c>
      <c r="D78" s="393">
        <v>654.25927999999999</v>
      </c>
      <c r="E78" s="393">
        <v>1697.0310846</v>
      </c>
      <c r="F78" s="393" t="s">
        <v>15</v>
      </c>
      <c r="G78" s="393" t="s">
        <v>15</v>
      </c>
      <c r="H78" s="393">
        <v>239664.88538630001</v>
      </c>
      <c r="I78" s="393">
        <v>39.8673024</v>
      </c>
      <c r="J78" s="393" t="s">
        <v>15</v>
      </c>
      <c r="K78" s="393">
        <v>25642.941930500001</v>
      </c>
      <c r="L78" s="393" t="s">
        <v>15</v>
      </c>
      <c r="M78" s="393" t="s">
        <v>15</v>
      </c>
      <c r="N78" s="393">
        <v>212.72381780000001</v>
      </c>
      <c r="O78" s="393" t="s">
        <v>15</v>
      </c>
      <c r="P78" s="393" t="s">
        <v>15</v>
      </c>
      <c r="Q78" s="393">
        <v>267911.70880159998</v>
      </c>
      <c r="R78" s="393">
        <v>29072.197538600001</v>
      </c>
      <c r="S78" s="392" t="s">
        <v>1517</v>
      </c>
    </row>
    <row r="79" spans="1:19">
      <c r="A79" s="392" t="s">
        <v>1518</v>
      </c>
      <c r="B79" s="393" t="s">
        <v>15</v>
      </c>
      <c r="C79" s="393" t="s">
        <v>15</v>
      </c>
      <c r="D79" s="393" t="s">
        <v>15</v>
      </c>
      <c r="E79" s="393" t="s">
        <v>15</v>
      </c>
      <c r="F79" s="393" t="s">
        <v>15</v>
      </c>
      <c r="G79" s="393" t="s">
        <v>15</v>
      </c>
      <c r="H79" s="393" t="s">
        <v>15</v>
      </c>
      <c r="I79" s="393" t="s">
        <v>15</v>
      </c>
      <c r="J79" s="393" t="s">
        <v>15</v>
      </c>
      <c r="K79" s="393" t="s">
        <v>15</v>
      </c>
      <c r="L79" s="393" t="s">
        <v>15</v>
      </c>
      <c r="M79" s="393" t="s">
        <v>15</v>
      </c>
      <c r="N79" s="393" t="s">
        <v>15</v>
      </c>
      <c r="O79" s="393" t="s">
        <v>15</v>
      </c>
      <c r="P79" s="393" t="s">
        <v>15</v>
      </c>
      <c r="Q79" s="393" t="s">
        <v>15</v>
      </c>
      <c r="R79" s="393">
        <v>44.225853999999998</v>
      </c>
      <c r="S79" s="392" t="s">
        <v>1518</v>
      </c>
    </row>
    <row r="80" spans="1:19">
      <c r="A80" s="392" t="s">
        <v>1519</v>
      </c>
      <c r="B80" s="393" t="s">
        <v>15</v>
      </c>
      <c r="C80" s="393" t="s">
        <v>15</v>
      </c>
      <c r="D80" s="393">
        <v>2021.3232207000001</v>
      </c>
      <c r="E80" s="393">
        <v>3252.2197457000002</v>
      </c>
      <c r="F80" s="393">
        <v>6243.7537592999997</v>
      </c>
      <c r="G80" s="393">
        <v>12931.4713328</v>
      </c>
      <c r="H80" s="393">
        <v>120390.6518298</v>
      </c>
      <c r="I80" s="393">
        <v>2229.2646383000001</v>
      </c>
      <c r="J80" s="393" t="s">
        <v>15</v>
      </c>
      <c r="K80" s="393">
        <v>2712.6666022999998</v>
      </c>
      <c r="L80" s="393">
        <v>3.0772289000000002</v>
      </c>
      <c r="M80" s="393" t="s">
        <v>15</v>
      </c>
      <c r="N80" s="393">
        <v>57.523525300000003</v>
      </c>
      <c r="O80" s="393" t="s">
        <v>15</v>
      </c>
      <c r="P80" s="393" t="s">
        <v>15</v>
      </c>
      <c r="Q80" s="393">
        <v>149841.9518831</v>
      </c>
      <c r="R80" s="393">
        <v>291622.59014689998</v>
      </c>
      <c r="S80" s="392" t="s">
        <v>1519</v>
      </c>
    </row>
    <row r="81" spans="1:19">
      <c r="A81" s="392" t="s">
        <v>1520</v>
      </c>
      <c r="B81" s="393" t="s">
        <v>15</v>
      </c>
      <c r="C81" s="393" t="s">
        <v>15</v>
      </c>
      <c r="D81" s="393" t="s">
        <v>15</v>
      </c>
      <c r="E81" s="393" t="s">
        <v>15</v>
      </c>
      <c r="F81" s="393" t="s">
        <v>15</v>
      </c>
      <c r="G81" s="393" t="s">
        <v>15</v>
      </c>
      <c r="H81" s="393">
        <v>1.0381320999999999</v>
      </c>
      <c r="I81" s="393">
        <v>112.76014499999999</v>
      </c>
      <c r="J81" s="393" t="s">
        <v>15</v>
      </c>
      <c r="K81" s="393" t="s">
        <v>15</v>
      </c>
      <c r="L81" s="393" t="s">
        <v>15</v>
      </c>
      <c r="M81" s="393" t="s">
        <v>15</v>
      </c>
      <c r="N81" s="393" t="s">
        <v>15</v>
      </c>
      <c r="O81" s="393" t="s">
        <v>15</v>
      </c>
      <c r="P81" s="393" t="s">
        <v>15</v>
      </c>
      <c r="Q81" s="393">
        <v>113.79827709999999</v>
      </c>
      <c r="R81" s="393" t="s">
        <v>15</v>
      </c>
      <c r="S81" s="392" t="s">
        <v>1520</v>
      </c>
    </row>
    <row r="82" spans="1:19">
      <c r="A82" s="392" t="s">
        <v>1521</v>
      </c>
      <c r="B82" s="393" t="s">
        <v>15</v>
      </c>
      <c r="C82" s="393" t="s">
        <v>15</v>
      </c>
      <c r="D82" s="393">
        <v>9.78355</v>
      </c>
      <c r="E82" s="393">
        <v>64406.726072899997</v>
      </c>
      <c r="F82" s="393">
        <v>4062.5157899999999</v>
      </c>
      <c r="G82" s="393">
        <v>986.64500999999996</v>
      </c>
      <c r="H82" s="393">
        <v>38118.612786899997</v>
      </c>
      <c r="I82" s="393">
        <v>6.1878235000000004</v>
      </c>
      <c r="J82" s="393">
        <v>2.2370000000000001E-2</v>
      </c>
      <c r="K82" s="393" t="s">
        <v>15</v>
      </c>
      <c r="L82" s="393" t="s">
        <v>15</v>
      </c>
      <c r="M82" s="393" t="s">
        <v>15</v>
      </c>
      <c r="N82" s="393">
        <v>306.51083390000002</v>
      </c>
      <c r="O82" s="393" t="s">
        <v>15</v>
      </c>
      <c r="P82" s="393" t="s">
        <v>15</v>
      </c>
      <c r="Q82" s="393">
        <v>107897.0042372</v>
      </c>
      <c r="R82" s="393">
        <v>183432.16117199999</v>
      </c>
      <c r="S82" s="392" t="s">
        <v>1521</v>
      </c>
    </row>
    <row r="83" spans="1:19">
      <c r="A83" s="392" t="s">
        <v>1522</v>
      </c>
      <c r="B83" s="393" t="s">
        <v>15</v>
      </c>
      <c r="C83" s="393" t="s">
        <v>15</v>
      </c>
      <c r="D83" s="393" t="s">
        <v>15</v>
      </c>
      <c r="E83" s="393" t="s">
        <v>15</v>
      </c>
      <c r="F83" s="393" t="s">
        <v>15</v>
      </c>
      <c r="G83" s="393" t="s">
        <v>15</v>
      </c>
      <c r="H83" s="393">
        <v>341.19839630000001</v>
      </c>
      <c r="I83" s="393" t="s">
        <v>15</v>
      </c>
      <c r="J83" s="393" t="s">
        <v>15</v>
      </c>
      <c r="K83" s="393" t="s">
        <v>15</v>
      </c>
      <c r="L83" s="393" t="s">
        <v>15</v>
      </c>
      <c r="M83" s="393" t="s">
        <v>15</v>
      </c>
      <c r="N83" s="393" t="s">
        <v>15</v>
      </c>
      <c r="O83" s="393" t="s">
        <v>15</v>
      </c>
      <c r="P83" s="393" t="s">
        <v>15</v>
      </c>
      <c r="Q83" s="393">
        <v>341.19839630000001</v>
      </c>
      <c r="R83" s="393">
        <v>341.19839630000001</v>
      </c>
      <c r="S83" s="392" t="s">
        <v>1522</v>
      </c>
    </row>
    <row r="84" spans="1:19">
      <c r="A84" s="398" t="s">
        <v>1526</v>
      </c>
      <c r="B84" s="393" t="s">
        <v>15</v>
      </c>
      <c r="C84" s="393" t="s">
        <v>15</v>
      </c>
      <c r="D84" s="393" t="s">
        <v>15</v>
      </c>
      <c r="E84" s="393" t="s">
        <v>15</v>
      </c>
      <c r="F84" s="393" t="s">
        <v>15</v>
      </c>
      <c r="G84" s="393" t="s">
        <v>15</v>
      </c>
      <c r="H84" s="393">
        <v>20.637640000000001</v>
      </c>
      <c r="I84" s="393" t="s">
        <v>15</v>
      </c>
      <c r="J84" s="393" t="s">
        <v>15</v>
      </c>
      <c r="K84" s="393" t="s">
        <v>15</v>
      </c>
      <c r="L84" s="393" t="s">
        <v>15</v>
      </c>
      <c r="M84" s="393" t="s">
        <v>15</v>
      </c>
      <c r="N84" s="393" t="s">
        <v>15</v>
      </c>
      <c r="O84" s="393" t="s">
        <v>15</v>
      </c>
      <c r="P84" s="393" t="s">
        <v>15</v>
      </c>
      <c r="Q84" s="393">
        <v>20.637640000000001</v>
      </c>
      <c r="R84" s="393">
        <v>19.58821</v>
      </c>
      <c r="S84" s="392" t="s">
        <v>1526</v>
      </c>
    </row>
    <row r="85" spans="1:19">
      <c r="A85" s="398" t="s">
        <v>1530</v>
      </c>
      <c r="B85" s="393" t="s">
        <v>15</v>
      </c>
      <c r="C85" s="393" t="s">
        <v>15</v>
      </c>
      <c r="D85" s="393" t="s">
        <v>15</v>
      </c>
      <c r="E85" s="393" t="s">
        <v>15</v>
      </c>
      <c r="F85" s="393" t="s">
        <v>15</v>
      </c>
      <c r="G85" s="393" t="s">
        <v>15</v>
      </c>
      <c r="H85" s="393">
        <v>18.517481400000001</v>
      </c>
      <c r="I85" s="393">
        <v>0.14399999999999999</v>
      </c>
      <c r="J85" s="393" t="s">
        <v>15</v>
      </c>
      <c r="K85" s="393" t="s">
        <v>15</v>
      </c>
      <c r="L85" s="393" t="s">
        <v>15</v>
      </c>
      <c r="M85" s="393" t="s">
        <v>15</v>
      </c>
      <c r="N85" s="393" t="s">
        <v>15</v>
      </c>
      <c r="O85" s="393" t="s">
        <v>15</v>
      </c>
      <c r="P85" s="393" t="s">
        <v>15</v>
      </c>
      <c r="Q85" s="393">
        <v>18.6614814</v>
      </c>
      <c r="R85" s="393">
        <v>19.061481400000002</v>
      </c>
      <c r="S85" s="392" t="s">
        <v>1530</v>
      </c>
    </row>
    <row r="86" spans="1:19">
      <c r="A86" s="398" t="s">
        <v>1556</v>
      </c>
      <c r="B86" s="393" t="s">
        <v>15</v>
      </c>
      <c r="C86" s="393" t="s">
        <v>15</v>
      </c>
      <c r="D86" s="393" t="s">
        <v>15</v>
      </c>
      <c r="E86" s="393" t="s">
        <v>15</v>
      </c>
      <c r="F86" s="393" t="s">
        <v>15</v>
      </c>
      <c r="G86" s="393" t="s">
        <v>15</v>
      </c>
      <c r="H86" s="393" t="s">
        <v>15</v>
      </c>
      <c r="I86" s="393" t="s">
        <v>15</v>
      </c>
      <c r="J86" s="393" t="s">
        <v>15</v>
      </c>
      <c r="K86" s="393" t="s">
        <v>15</v>
      </c>
      <c r="L86" s="393" t="s">
        <v>15</v>
      </c>
      <c r="M86" s="393" t="s">
        <v>15</v>
      </c>
      <c r="N86" s="393">
        <v>738.16922810000005</v>
      </c>
      <c r="O86" s="393" t="s">
        <v>15</v>
      </c>
      <c r="P86" s="393" t="s">
        <v>15</v>
      </c>
      <c r="Q86" s="393">
        <v>738.16922810000005</v>
      </c>
      <c r="R86" s="393">
        <v>676.29788510000003</v>
      </c>
      <c r="S86" s="392" t="s">
        <v>1556</v>
      </c>
    </row>
    <row r="87" spans="1:19" ht="7.5" customHeight="1">
      <c r="A87" s="399"/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400"/>
    </row>
    <row r="88" spans="1:19" ht="24">
      <c r="A88" s="401" t="s">
        <v>26</v>
      </c>
      <c r="B88" s="402">
        <v>6.8133249999999999</v>
      </c>
      <c r="C88" s="405" t="s">
        <v>15</v>
      </c>
      <c r="D88" s="402">
        <v>60785.462520000001</v>
      </c>
      <c r="E88" s="402">
        <v>1689893.7134661998</v>
      </c>
      <c r="F88" s="402">
        <v>105380.53432910002</v>
      </c>
      <c r="G88" s="402">
        <v>183041.8016485</v>
      </c>
      <c r="H88" s="402">
        <v>22254164.779404603</v>
      </c>
      <c r="I88" s="402">
        <v>1155464.6267745001</v>
      </c>
      <c r="J88" s="402">
        <v>572076.72409439983</v>
      </c>
      <c r="K88" s="402">
        <v>5510706.4732575994</v>
      </c>
      <c r="L88" s="402">
        <v>201.03899149999998</v>
      </c>
      <c r="M88" s="402">
        <v>14834.664270699999</v>
      </c>
      <c r="N88" s="402">
        <v>3739437.4103021002</v>
      </c>
      <c r="O88" s="402">
        <v>1147.9832205</v>
      </c>
      <c r="P88" s="402">
        <v>48672.6597568</v>
      </c>
      <c r="Q88" s="402">
        <v>35335814.685361505</v>
      </c>
      <c r="R88" s="402">
        <v>34291862.896205492</v>
      </c>
      <c r="S88" s="401" t="s">
        <v>26</v>
      </c>
    </row>
    <row r="89" spans="1:19" ht="36">
      <c r="A89" s="401" t="s">
        <v>1557</v>
      </c>
      <c r="B89" s="403">
        <v>13.25</v>
      </c>
      <c r="C89" s="405" t="s">
        <v>15</v>
      </c>
      <c r="D89" s="403">
        <v>12.5865008544326</v>
      </c>
      <c r="E89" s="403">
        <v>11.8689648602489</v>
      </c>
      <c r="F89" s="403">
        <v>13.197753937088301</v>
      </c>
      <c r="G89" s="403">
        <v>9.3614122351873092</v>
      </c>
      <c r="H89" s="403">
        <v>11.7411093863036</v>
      </c>
      <c r="I89" s="403">
        <v>9.4952762567318096</v>
      </c>
      <c r="J89" s="403">
        <v>11.706867755571601</v>
      </c>
      <c r="K89" s="403">
        <v>10.668938710772199</v>
      </c>
      <c r="L89" s="403">
        <v>14.0229599408332</v>
      </c>
      <c r="M89" s="403">
        <v>13.754074436543499</v>
      </c>
      <c r="N89" s="403">
        <v>12.1302385246192</v>
      </c>
      <c r="O89" s="403">
        <v>13.250617568002999</v>
      </c>
      <c r="P89" s="403">
        <v>5.8086757015436401</v>
      </c>
      <c r="Q89" s="403">
        <v>11.533411343319401</v>
      </c>
      <c r="R89" s="403">
        <v>11.486101676860899</v>
      </c>
      <c r="S89" s="401" t="s">
        <v>1557</v>
      </c>
    </row>
    <row r="90" spans="1:19">
      <c r="A90" s="321" t="s">
        <v>14</v>
      </c>
      <c r="B90" s="399"/>
      <c r="C90" s="399"/>
      <c r="D90" s="399"/>
      <c r="E90" s="399"/>
      <c r="F90" s="399"/>
      <c r="G90" s="399"/>
      <c r="H90" s="399"/>
      <c r="I90" s="399"/>
      <c r="J90" s="399"/>
      <c r="K90" s="399"/>
      <c r="L90" s="399"/>
      <c r="M90" s="399"/>
      <c r="N90" s="399"/>
      <c r="O90" s="399"/>
      <c r="P90" s="399"/>
      <c r="Q90" s="399"/>
      <c r="R90" s="399"/>
      <c r="S90" s="399"/>
    </row>
    <row r="91" spans="1:19">
      <c r="A91" s="322" t="s">
        <v>1301</v>
      </c>
      <c r="B91" s="399"/>
      <c r="C91" s="399"/>
      <c r="D91" s="399"/>
      <c r="E91" s="399"/>
      <c r="F91" s="399"/>
      <c r="G91" s="399"/>
      <c r="H91" s="399"/>
      <c r="I91" s="399"/>
      <c r="J91" s="399"/>
      <c r="K91" s="399"/>
      <c r="L91" s="399"/>
      <c r="M91" s="399"/>
      <c r="N91" s="399"/>
      <c r="O91" s="399"/>
      <c r="P91" s="399"/>
      <c r="Q91" s="399"/>
      <c r="R91" s="399"/>
      <c r="S91" s="399"/>
    </row>
    <row r="92" spans="1:19">
      <c r="A92" s="324" t="s">
        <v>1302</v>
      </c>
      <c r="B92" s="399"/>
      <c r="C92" s="399"/>
      <c r="D92" s="399"/>
      <c r="E92" s="399"/>
      <c r="F92" s="399"/>
      <c r="G92" s="399"/>
      <c r="H92" s="399"/>
      <c r="I92" s="399"/>
      <c r="J92" s="399"/>
      <c r="K92" s="399"/>
      <c r="L92" s="399"/>
      <c r="M92" s="399"/>
      <c r="N92" s="399"/>
      <c r="O92" s="399"/>
      <c r="P92" s="399"/>
      <c r="Q92" s="399"/>
      <c r="R92" s="399"/>
      <c r="S92" s="399"/>
    </row>
  </sheetData>
  <mergeCells count="42">
    <mergeCell ref="R47:R49"/>
    <mergeCell ref="S47:S49"/>
    <mergeCell ref="B48:B49"/>
    <mergeCell ref="C48:C49"/>
    <mergeCell ref="D48:D49"/>
    <mergeCell ref="E48:E49"/>
    <mergeCell ref="F48:F49"/>
    <mergeCell ref="G48:G49"/>
    <mergeCell ref="H48:H49"/>
    <mergeCell ref="I48:I49"/>
    <mergeCell ref="L48:L49"/>
    <mergeCell ref="M48:M49"/>
    <mergeCell ref="N48:N49"/>
    <mergeCell ref="O48:O49"/>
    <mergeCell ref="P48:P49"/>
    <mergeCell ref="A47:A49"/>
    <mergeCell ref="B47:I47"/>
    <mergeCell ref="J47:Q47"/>
    <mergeCell ref="J48:J49"/>
    <mergeCell ref="K48:K49"/>
    <mergeCell ref="Q48:Q49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S6:S8"/>
    <mergeCell ref="B7:B8"/>
    <mergeCell ref="C7:C8"/>
    <mergeCell ref="D7:D8"/>
    <mergeCell ref="E7:E8"/>
    <mergeCell ref="F7:F8"/>
    <mergeCell ref="L7:L8"/>
  </mergeCells>
  <pageMargins left="0.7" right="0.7" top="0.75" bottom="0.75" header="0.3" footer="0.3"/>
  <pageSetup firstPageNumber="180" pageOrder="overThenDown" orientation="portrait" useFirstPageNumber="1" r:id="rId1"/>
  <headerFooter>
    <oddFooter>&amp;C&amp;"Maiandra GD,Regular"&amp;9&amp;P</oddFooter>
  </headerFooter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S88"/>
  <sheetViews>
    <sheetView view="pageBreakPreview" topLeftCell="A61" zoomScale="80" zoomScaleSheetLayoutView="80" workbookViewId="0">
      <selection activeCell="H122" sqref="H122"/>
    </sheetView>
  </sheetViews>
  <sheetFormatPr defaultRowHeight="12.75"/>
  <cols>
    <col min="1" max="17" width="9.140625" style="404"/>
    <col min="18" max="18" width="13.5703125" style="404" customWidth="1"/>
    <col min="19" max="19" width="14.140625" style="404" customWidth="1"/>
    <col min="20" max="16384" width="9.140625" style="404"/>
  </cols>
  <sheetData>
    <row r="1" spans="1:19">
      <c r="A1" s="382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4" t="s">
        <v>1561</v>
      </c>
    </row>
    <row r="2" spans="1:19" ht="15.75">
      <c r="A2" s="8" t="s">
        <v>1562</v>
      </c>
      <c r="B2" s="330"/>
      <c r="C2" s="3"/>
      <c r="D2" s="386"/>
      <c r="E2" s="386"/>
      <c r="F2" s="386"/>
      <c r="G2" s="3"/>
      <c r="H2" s="3"/>
      <c r="I2" s="387"/>
      <c r="J2" s="325"/>
      <c r="K2" s="330"/>
      <c r="L2" s="386"/>
      <c r="M2" s="3"/>
      <c r="N2" s="3"/>
      <c r="O2" s="3"/>
      <c r="P2" s="3"/>
      <c r="Q2" s="3"/>
      <c r="R2" s="3"/>
      <c r="S2" s="6"/>
    </row>
    <row r="3" spans="1:19" ht="15.75">
      <c r="A3" s="8" t="s">
        <v>1563</v>
      </c>
      <c r="B3" s="330"/>
      <c r="C3" s="3"/>
      <c r="D3" s="386"/>
      <c r="E3" s="386"/>
      <c r="F3" s="386"/>
      <c r="G3" s="3"/>
      <c r="H3" s="3"/>
      <c r="I3" s="387"/>
      <c r="J3" s="325"/>
      <c r="K3" s="330"/>
      <c r="L3" s="386"/>
      <c r="M3" s="3"/>
      <c r="N3" s="3"/>
      <c r="O3" s="3"/>
      <c r="P3" s="3"/>
      <c r="Q3" s="3"/>
      <c r="R3" s="3"/>
      <c r="S3" s="3"/>
    </row>
    <row r="4" spans="1:19">
      <c r="A4" s="3"/>
      <c r="B4" s="3"/>
      <c r="C4" s="330"/>
      <c r="D4" s="386"/>
      <c r="E4" s="386"/>
      <c r="F4" s="386"/>
      <c r="G4" s="3"/>
      <c r="H4" s="330"/>
      <c r="I4" s="387"/>
      <c r="J4" s="325"/>
      <c r="K4" s="330"/>
      <c r="L4" s="330"/>
      <c r="M4" s="330"/>
      <c r="N4" s="330"/>
      <c r="O4" s="330"/>
      <c r="P4" s="330"/>
      <c r="Q4" s="330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59" t="s">
        <v>22</v>
      </c>
    </row>
    <row r="6" spans="1:19" ht="20.100000000000001" customHeight="1">
      <c r="A6" s="1393" t="s">
        <v>1439</v>
      </c>
      <c r="B6" s="1388" t="s">
        <v>1440</v>
      </c>
      <c r="C6" s="1388"/>
      <c r="D6" s="1388"/>
      <c r="E6" s="1388"/>
      <c r="F6" s="1388"/>
      <c r="G6" s="1388"/>
      <c r="H6" s="1388"/>
      <c r="I6" s="1388"/>
      <c r="J6" s="1388" t="s">
        <v>1440</v>
      </c>
      <c r="K6" s="1388"/>
      <c r="L6" s="1388"/>
      <c r="M6" s="1388"/>
      <c r="N6" s="1388"/>
      <c r="O6" s="1388"/>
      <c r="P6" s="1388"/>
      <c r="Q6" s="1388"/>
      <c r="R6" s="1397" t="s">
        <v>1441</v>
      </c>
      <c r="S6" s="1393" t="s">
        <v>1439</v>
      </c>
    </row>
    <row r="7" spans="1:19">
      <c r="A7" s="1394"/>
      <c r="B7" s="1396" t="s">
        <v>1442</v>
      </c>
      <c r="C7" s="1396" t="s">
        <v>1443</v>
      </c>
      <c r="D7" s="1396" t="s">
        <v>1444</v>
      </c>
      <c r="E7" s="1396" t="s">
        <v>1445</v>
      </c>
      <c r="F7" s="1396" t="s">
        <v>1446</v>
      </c>
      <c r="G7" s="1396" t="s">
        <v>1447</v>
      </c>
      <c r="H7" s="1396" t="s">
        <v>1448</v>
      </c>
      <c r="I7" s="1396" t="s">
        <v>1449</v>
      </c>
      <c r="J7" s="1396" t="s">
        <v>1450</v>
      </c>
      <c r="K7" s="1396" t="s">
        <v>1451</v>
      </c>
      <c r="L7" s="1396" t="s">
        <v>1452</v>
      </c>
      <c r="M7" s="1396" t="s">
        <v>1453</v>
      </c>
      <c r="N7" s="1396" t="s">
        <v>1454</v>
      </c>
      <c r="O7" s="1396" t="s">
        <v>1455</v>
      </c>
      <c r="P7" s="1396" t="s">
        <v>1456</v>
      </c>
      <c r="Q7" s="1398" t="s">
        <v>25</v>
      </c>
      <c r="R7" s="1397"/>
      <c r="S7" s="1394"/>
    </row>
    <row r="8" spans="1:19" ht="70.5" customHeight="1">
      <c r="A8" s="1395"/>
      <c r="B8" s="1396"/>
      <c r="C8" s="1396"/>
      <c r="D8" s="1396"/>
      <c r="E8" s="1396"/>
      <c r="F8" s="1396"/>
      <c r="G8" s="1396"/>
      <c r="H8" s="1396"/>
      <c r="I8" s="1396"/>
      <c r="J8" s="1396"/>
      <c r="K8" s="1396"/>
      <c r="L8" s="1396"/>
      <c r="M8" s="1396"/>
      <c r="N8" s="1396"/>
      <c r="O8" s="1396"/>
      <c r="P8" s="1396"/>
      <c r="Q8" s="1398"/>
      <c r="R8" s="1397"/>
      <c r="S8" s="1395"/>
    </row>
    <row r="9" spans="1:19">
      <c r="A9" s="388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90"/>
      <c r="R9" s="390"/>
      <c r="S9" s="391"/>
    </row>
    <row r="10" spans="1:19">
      <c r="A10" s="392" t="s">
        <v>1457</v>
      </c>
      <c r="B10" s="393" t="s">
        <v>15</v>
      </c>
      <c r="C10" s="393" t="s">
        <v>15</v>
      </c>
      <c r="D10" s="393" t="s">
        <v>15</v>
      </c>
      <c r="E10" s="393" t="s">
        <v>15</v>
      </c>
      <c r="F10" s="393" t="s">
        <v>15</v>
      </c>
      <c r="G10" s="393">
        <v>777.27182270000003</v>
      </c>
      <c r="H10" s="393">
        <v>5916.5131447000003</v>
      </c>
      <c r="I10" s="393" t="s">
        <v>15</v>
      </c>
      <c r="J10" s="393">
        <v>16.136579999999999</v>
      </c>
      <c r="K10" s="393" t="s">
        <v>15</v>
      </c>
      <c r="L10" s="393" t="s">
        <v>15</v>
      </c>
      <c r="M10" s="393" t="s">
        <v>15</v>
      </c>
      <c r="N10" s="393">
        <v>113.2545947</v>
      </c>
      <c r="O10" s="393" t="s">
        <v>15</v>
      </c>
      <c r="P10" s="393" t="s">
        <v>15</v>
      </c>
      <c r="Q10" s="393">
        <v>6823.176142100001</v>
      </c>
      <c r="R10" s="393">
        <v>762.70051230000001</v>
      </c>
      <c r="S10" s="392" t="s">
        <v>1457</v>
      </c>
    </row>
    <row r="11" spans="1:19">
      <c r="A11" s="392" t="s">
        <v>1458</v>
      </c>
      <c r="B11" s="393" t="s">
        <v>15</v>
      </c>
      <c r="C11" s="393" t="s">
        <v>15</v>
      </c>
      <c r="D11" s="393" t="s">
        <v>15</v>
      </c>
      <c r="E11" s="393" t="s">
        <v>15</v>
      </c>
      <c r="F11" s="393" t="s">
        <v>15</v>
      </c>
      <c r="G11" s="393" t="s">
        <v>15</v>
      </c>
      <c r="H11" s="393" t="s">
        <v>15</v>
      </c>
      <c r="I11" s="393" t="s">
        <v>15</v>
      </c>
      <c r="J11" s="393" t="s">
        <v>15</v>
      </c>
      <c r="K11" s="393" t="s">
        <v>15</v>
      </c>
      <c r="L11" s="393" t="s">
        <v>15</v>
      </c>
      <c r="M11" s="393" t="s">
        <v>15</v>
      </c>
      <c r="N11" s="393" t="s">
        <v>15</v>
      </c>
      <c r="O11" s="393" t="s">
        <v>15</v>
      </c>
      <c r="P11" s="393" t="s">
        <v>15</v>
      </c>
      <c r="Q11" s="393" t="s">
        <v>15</v>
      </c>
      <c r="R11" s="393" t="s">
        <v>15</v>
      </c>
      <c r="S11" s="392" t="s">
        <v>1458</v>
      </c>
    </row>
    <row r="12" spans="1:19">
      <c r="A12" s="392" t="s">
        <v>1459</v>
      </c>
      <c r="B12" s="393" t="s">
        <v>15</v>
      </c>
      <c r="C12" s="393" t="s">
        <v>15</v>
      </c>
      <c r="D12" s="393" t="s">
        <v>15</v>
      </c>
      <c r="E12" s="393" t="s">
        <v>15</v>
      </c>
      <c r="F12" s="393" t="s">
        <v>15</v>
      </c>
      <c r="G12" s="393" t="s">
        <v>15</v>
      </c>
      <c r="H12" s="393" t="s">
        <v>15</v>
      </c>
      <c r="I12" s="393" t="s">
        <v>15</v>
      </c>
      <c r="J12" s="393" t="s">
        <v>15</v>
      </c>
      <c r="K12" s="393" t="s">
        <v>15</v>
      </c>
      <c r="L12" s="393" t="s">
        <v>15</v>
      </c>
      <c r="M12" s="393" t="s">
        <v>15</v>
      </c>
      <c r="N12" s="393" t="s">
        <v>15</v>
      </c>
      <c r="O12" s="393" t="s">
        <v>15</v>
      </c>
      <c r="P12" s="393" t="s">
        <v>15</v>
      </c>
      <c r="Q12" s="393" t="s">
        <v>15</v>
      </c>
      <c r="R12" s="393" t="s">
        <v>15</v>
      </c>
      <c r="S12" s="392" t="s">
        <v>1459</v>
      </c>
    </row>
    <row r="13" spans="1:19">
      <c r="A13" s="392" t="s">
        <v>1460</v>
      </c>
      <c r="B13" s="393" t="s">
        <v>15</v>
      </c>
      <c r="C13" s="393" t="s">
        <v>15</v>
      </c>
      <c r="D13" s="393" t="s">
        <v>15</v>
      </c>
      <c r="E13" s="393" t="s">
        <v>15</v>
      </c>
      <c r="F13" s="393" t="s">
        <v>15</v>
      </c>
      <c r="G13" s="393" t="s">
        <v>15</v>
      </c>
      <c r="H13" s="393" t="s">
        <v>15</v>
      </c>
      <c r="I13" s="393" t="s">
        <v>15</v>
      </c>
      <c r="J13" s="393" t="s">
        <v>15</v>
      </c>
      <c r="K13" s="393" t="s">
        <v>15</v>
      </c>
      <c r="L13" s="393" t="s">
        <v>15</v>
      </c>
      <c r="M13" s="393" t="s">
        <v>15</v>
      </c>
      <c r="N13" s="393" t="s">
        <v>15</v>
      </c>
      <c r="O13" s="393" t="s">
        <v>15</v>
      </c>
      <c r="P13" s="393" t="s">
        <v>15</v>
      </c>
      <c r="Q13" s="393" t="s">
        <v>15</v>
      </c>
      <c r="R13" s="393" t="s">
        <v>15</v>
      </c>
      <c r="S13" s="392" t="s">
        <v>1460</v>
      </c>
    </row>
    <row r="14" spans="1:19">
      <c r="A14" s="392" t="s">
        <v>1461</v>
      </c>
      <c r="B14" s="393" t="s">
        <v>15</v>
      </c>
      <c r="C14" s="393" t="s">
        <v>15</v>
      </c>
      <c r="D14" s="393" t="s">
        <v>15</v>
      </c>
      <c r="E14" s="393" t="s">
        <v>15</v>
      </c>
      <c r="F14" s="393" t="s">
        <v>15</v>
      </c>
      <c r="G14" s="393" t="s">
        <v>15</v>
      </c>
      <c r="H14" s="393" t="s">
        <v>15</v>
      </c>
      <c r="I14" s="393" t="s">
        <v>15</v>
      </c>
      <c r="J14" s="393" t="s">
        <v>15</v>
      </c>
      <c r="K14" s="393" t="s">
        <v>15</v>
      </c>
      <c r="L14" s="393" t="s">
        <v>15</v>
      </c>
      <c r="M14" s="393" t="s">
        <v>15</v>
      </c>
      <c r="N14" s="393" t="s">
        <v>15</v>
      </c>
      <c r="O14" s="393" t="s">
        <v>15</v>
      </c>
      <c r="P14" s="393" t="s">
        <v>15</v>
      </c>
      <c r="Q14" s="393" t="s">
        <v>15</v>
      </c>
      <c r="R14" s="393" t="s">
        <v>15</v>
      </c>
      <c r="S14" s="392" t="s">
        <v>1461</v>
      </c>
    </row>
    <row r="15" spans="1:19">
      <c r="A15" s="392" t="s">
        <v>1462</v>
      </c>
      <c r="B15" s="393" t="s">
        <v>15</v>
      </c>
      <c r="C15" s="393" t="s">
        <v>15</v>
      </c>
      <c r="D15" s="393" t="s">
        <v>15</v>
      </c>
      <c r="E15" s="393" t="s">
        <v>15</v>
      </c>
      <c r="F15" s="393" t="s">
        <v>15</v>
      </c>
      <c r="G15" s="393" t="s">
        <v>15</v>
      </c>
      <c r="H15" s="393" t="s">
        <v>15</v>
      </c>
      <c r="I15" s="393" t="s">
        <v>15</v>
      </c>
      <c r="J15" s="393" t="s">
        <v>15</v>
      </c>
      <c r="K15" s="393" t="s">
        <v>15</v>
      </c>
      <c r="L15" s="393" t="s">
        <v>15</v>
      </c>
      <c r="M15" s="393" t="s">
        <v>15</v>
      </c>
      <c r="N15" s="393" t="s">
        <v>15</v>
      </c>
      <c r="O15" s="393" t="s">
        <v>15</v>
      </c>
      <c r="P15" s="393" t="s">
        <v>15</v>
      </c>
      <c r="Q15" s="393" t="s">
        <v>15</v>
      </c>
      <c r="R15" s="393" t="s">
        <v>15</v>
      </c>
      <c r="S15" s="392" t="s">
        <v>1462</v>
      </c>
    </row>
    <row r="16" spans="1:19">
      <c r="A16" s="392" t="s">
        <v>1463</v>
      </c>
      <c r="B16" s="393" t="s">
        <v>15</v>
      </c>
      <c r="C16" s="393" t="s">
        <v>15</v>
      </c>
      <c r="D16" s="393" t="s">
        <v>15</v>
      </c>
      <c r="E16" s="393" t="s">
        <v>15</v>
      </c>
      <c r="F16" s="393" t="s">
        <v>15</v>
      </c>
      <c r="G16" s="393" t="s">
        <v>15</v>
      </c>
      <c r="H16" s="393" t="s">
        <v>15</v>
      </c>
      <c r="I16" s="393" t="s">
        <v>15</v>
      </c>
      <c r="J16" s="393" t="s">
        <v>15</v>
      </c>
      <c r="K16" s="393" t="s">
        <v>15</v>
      </c>
      <c r="L16" s="393" t="s">
        <v>15</v>
      </c>
      <c r="M16" s="393" t="s">
        <v>15</v>
      </c>
      <c r="N16" s="393" t="s">
        <v>15</v>
      </c>
      <c r="O16" s="393" t="s">
        <v>15</v>
      </c>
      <c r="P16" s="393" t="s">
        <v>15</v>
      </c>
      <c r="Q16" s="393" t="s">
        <v>15</v>
      </c>
      <c r="R16" s="393" t="s">
        <v>15</v>
      </c>
      <c r="S16" s="392" t="s">
        <v>1463</v>
      </c>
    </row>
    <row r="17" spans="1:19">
      <c r="A17" s="392" t="s">
        <v>1464</v>
      </c>
      <c r="B17" s="393" t="s">
        <v>15</v>
      </c>
      <c r="C17" s="393" t="s">
        <v>15</v>
      </c>
      <c r="D17" s="393" t="s">
        <v>15</v>
      </c>
      <c r="E17" s="393" t="s">
        <v>15</v>
      </c>
      <c r="F17" s="393" t="s">
        <v>15</v>
      </c>
      <c r="G17" s="393" t="s">
        <v>15</v>
      </c>
      <c r="H17" s="393" t="s">
        <v>15</v>
      </c>
      <c r="I17" s="393" t="s">
        <v>15</v>
      </c>
      <c r="J17" s="393" t="s">
        <v>15</v>
      </c>
      <c r="K17" s="393" t="s">
        <v>15</v>
      </c>
      <c r="L17" s="393" t="s">
        <v>15</v>
      </c>
      <c r="M17" s="393" t="s">
        <v>15</v>
      </c>
      <c r="N17" s="393" t="s">
        <v>15</v>
      </c>
      <c r="O17" s="393" t="s">
        <v>15</v>
      </c>
      <c r="P17" s="393" t="s">
        <v>15</v>
      </c>
      <c r="Q17" s="393" t="s">
        <v>15</v>
      </c>
      <c r="R17" s="393" t="s">
        <v>15</v>
      </c>
      <c r="S17" s="392" t="s">
        <v>1464</v>
      </c>
    </row>
    <row r="18" spans="1:19">
      <c r="A18" s="392" t="s">
        <v>1465</v>
      </c>
      <c r="B18" s="393" t="s">
        <v>15</v>
      </c>
      <c r="C18" s="393" t="s">
        <v>15</v>
      </c>
      <c r="D18" s="393" t="s">
        <v>15</v>
      </c>
      <c r="E18" s="393" t="s">
        <v>15</v>
      </c>
      <c r="F18" s="393" t="s">
        <v>15</v>
      </c>
      <c r="G18" s="393" t="s">
        <v>15</v>
      </c>
      <c r="H18" s="393" t="s">
        <v>15</v>
      </c>
      <c r="I18" s="393">
        <v>1.25</v>
      </c>
      <c r="J18" s="393" t="s">
        <v>15</v>
      </c>
      <c r="K18" s="393" t="s">
        <v>15</v>
      </c>
      <c r="L18" s="393" t="s">
        <v>15</v>
      </c>
      <c r="M18" s="393" t="s">
        <v>15</v>
      </c>
      <c r="N18" s="393" t="s">
        <v>15</v>
      </c>
      <c r="O18" s="393" t="s">
        <v>15</v>
      </c>
      <c r="P18" s="393" t="s">
        <v>15</v>
      </c>
      <c r="Q18" s="393">
        <v>1.25</v>
      </c>
      <c r="R18" s="393" t="s">
        <v>15</v>
      </c>
      <c r="S18" s="392" t="s">
        <v>1465</v>
      </c>
    </row>
    <row r="19" spans="1:19">
      <c r="A19" s="392" t="s">
        <v>1466</v>
      </c>
      <c r="B19" s="393" t="s">
        <v>15</v>
      </c>
      <c r="C19" s="393" t="s">
        <v>15</v>
      </c>
      <c r="D19" s="393" t="s">
        <v>15</v>
      </c>
      <c r="E19" s="393" t="s">
        <v>15</v>
      </c>
      <c r="F19" s="393" t="s">
        <v>15</v>
      </c>
      <c r="G19" s="393" t="s">
        <v>15</v>
      </c>
      <c r="H19" s="393" t="s">
        <v>15</v>
      </c>
      <c r="I19" s="393" t="s">
        <v>15</v>
      </c>
      <c r="J19" s="393" t="s">
        <v>15</v>
      </c>
      <c r="K19" s="393" t="s">
        <v>15</v>
      </c>
      <c r="L19" s="393" t="s">
        <v>15</v>
      </c>
      <c r="M19" s="393" t="s">
        <v>15</v>
      </c>
      <c r="N19" s="393" t="s">
        <v>15</v>
      </c>
      <c r="O19" s="393" t="s">
        <v>15</v>
      </c>
      <c r="P19" s="393" t="s">
        <v>15</v>
      </c>
      <c r="Q19" s="393" t="s">
        <v>15</v>
      </c>
      <c r="R19" s="393" t="s">
        <v>15</v>
      </c>
      <c r="S19" s="392" t="s">
        <v>1466</v>
      </c>
    </row>
    <row r="20" spans="1:19">
      <c r="A20" s="392" t="s">
        <v>1467</v>
      </c>
      <c r="B20" s="393" t="s">
        <v>15</v>
      </c>
      <c r="C20" s="393" t="s">
        <v>15</v>
      </c>
      <c r="D20" s="393" t="s">
        <v>15</v>
      </c>
      <c r="E20" s="393" t="s">
        <v>15</v>
      </c>
      <c r="F20" s="393" t="s">
        <v>15</v>
      </c>
      <c r="G20" s="393" t="s">
        <v>15</v>
      </c>
      <c r="H20" s="393" t="s">
        <v>15</v>
      </c>
      <c r="I20" s="393" t="s">
        <v>15</v>
      </c>
      <c r="J20" s="393" t="s">
        <v>15</v>
      </c>
      <c r="K20" s="393" t="s">
        <v>15</v>
      </c>
      <c r="L20" s="393" t="s">
        <v>15</v>
      </c>
      <c r="M20" s="393" t="s">
        <v>15</v>
      </c>
      <c r="N20" s="393" t="s">
        <v>15</v>
      </c>
      <c r="O20" s="393" t="s">
        <v>15</v>
      </c>
      <c r="P20" s="393" t="s">
        <v>15</v>
      </c>
      <c r="Q20" s="393" t="s">
        <v>15</v>
      </c>
      <c r="R20" s="393" t="s">
        <v>15</v>
      </c>
      <c r="S20" s="392" t="s">
        <v>1467</v>
      </c>
    </row>
    <row r="21" spans="1:19">
      <c r="A21" s="392" t="s">
        <v>1468</v>
      </c>
      <c r="B21" s="393" t="s">
        <v>15</v>
      </c>
      <c r="C21" s="393" t="s">
        <v>15</v>
      </c>
      <c r="D21" s="393" t="s">
        <v>15</v>
      </c>
      <c r="E21" s="393" t="s">
        <v>15</v>
      </c>
      <c r="F21" s="393" t="s">
        <v>15</v>
      </c>
      <c r="G21" s="393" t="s">
        <v>15</v>
      </c>
      <c r="H21" s="393" t="s">
        <v>15</v>
      </c>
      <c r="I21" s="393" t="s">
        <v>15</v>
      </c>
      <c r="J21" s="393" t="s">
        <v>15</v>
      </c>
      <c r="K21" s="393" t="s">
        <v>15</v>
      </c>
      <c r="L21" s="393" t="s">
        <v>15</v>
      </c>
      <c r="M21" s="393" t="s">
        <v>15</v>
      </c>
      <c r="N21" s="393" t="s">
        <v>15</v>
      </c>
      <c r="O21" s="393" t="s">
        <v>15</v>
      </c>
      <c r="P21" s="393" t="s">
        <v>15</v>
      </c>
      <c r="Q21" s="393" t="s">
        <v>15</v>
      </c>
      <c r="R21" s="393" t="s">
        <v>15</v>
      </c>
      <c r="S21" s="392" t="s">
        <v>1468</v>
      </c>
    </row>
    <row r="22" spans="1:19">
      <c r="A22" s="392" t="s">
        <v>1469</v>
      </c>
      <c r="B22" s="393" t="s">
        <v>15</v>
      </c>
      <c r="C22" s="393" t="s">
        <v>15</v>
      </c>
      <c r="D22" s="393" t="s">
        <v>15</v>
      </c>
      <c r="E22" s="393" t="s">
        <v>15</v>
      </c>
      <c r="F22" s="393" t="s">
        <v>15</v>
      </c>
      <c r="G22" s="393" t="s">
        <v>15</v>
      </c>
      <c r="H22" s="393" t="s">
        <v>15</v>
      </c>
      <c r="I22" s="393" t="s">
        <v>15</v>
      </c>
      <c r="J22" s="393" t="s">
        <v>15</v>
      </c>
      <c r="K22" s="393" t="s">
        <v>15</v>
      </c>
      <c r="L22" s="393" t="s">
        <v>15</v>
      </c>
      <c r="M22" s="393" t="s">
        <v>15</v>
      </c>
      <c r="N22" s="393" t="s">
        <v>15</v>
      </c>
      <c r="O22" s="393" t="s">
        <v>15</v>
      </c>
      <c r="P22" s="393" t="s">
        <v>15</v>
      </c>
      <c r="Q22" s="393" t="s">
        <v>15</v>
      </c>
      <c r="R22" s="393" t="s">
        <v>15</v>
      </c>
      <c r="S22" s="392" t="s">
        <v>1469</v>
      </c>
    </row>
    <row r="23" spans="1:19">
      <c r="A23" s="392" t="s">
        <v>1470</v>
      </c>
      <c r="B23" s="393" t="s">
        <v>15</v>
      </c>
      <c r="C23" s="393" t="s">
        <v>15</v>
      </c>
      <c r="D23" s="393" t="s">
        <v>15</v>
      </c>
      <c r="E23" s="393" t="s">
        <v>15</v>
      </c>
      <c r="F23" s="393" t="s">
        <v>15</v>
      </c>
      <c r="G23" s="393" t="s">
        <v>15</v>
      </c>
      <c r="H23" s="393" t="s">
        <v>15</v>
      </c>
      <c r="I23" s="393" t="s">
        <v>15</v>
      </c>
      <c r="J23" s="393" t="s">
        <v>15</v>
      </c>
      <c r="K23" s="393" t="s">
        <v>15</v>
      </c>
      <c r="L23" s="393" t="s">
        <v>15</v>
      </c>
      <c r="M23" s="393" t="s">
        <v>15</v>
      </c>
      <c r="N23" s="393" t="s">
        <v>15</v>
      </c>
      <c r="O23" s="393" t="s">
        <v>15</v>
      </c>
      <c r="P23" s="393" t="s">
        <v>15</v>
      </c>
      <c r="Q23" s="393" t="s">
        <v>15</v>
      </c>
      <c r="R23" s="393" t="s">
        <v>15</v>
      </c>
      <c r="S23" s="392" t="s">
        <v>1470</v>
      </c>
    </row>
    <row r="24" spans="1:19">
      <c r="A24" s="392" t="s">
        <v>1471</v>
      </c>
      <c r="B24" s="393" t="s">
        <v>15</v>
      </c>
      <c r="C24" s="393" t="s">
        <v>15</v>
      </c>
      <c r="D24" s="393" t="s">
        <v>15</v>
      </c>
      <c r="E24" s="393" t="s">
        <v>15</v>
      </c>
      <c r="F24" s="393" t="s">
        <v>15</v>
      </c>
      <c r="G24" s="393" t="s">
        <v>15</v>
      </c>
      <c r="H24" s="393" t="s">
        <v>15</v>
      </c>
      <c r="I24" s="393" t="s">
        <v>15</v>
      </c>
      <c r="J24" s="393">
        <v>0.6996348</v>
      </c>
      <c r="K24" s="393" t="s">
        <v>15</v>
      </c>
      <c r="L24" s="393" t="s">
        <v>15</v>
      </c>
      <c r="M24" s="393" t="s">
        <v>15</v>
      </c>
      <c r="N24" s="393" t="s">
        <v>15</v>
      </c>
      <c r="O24" s="393" t="s">
        <v>15</v>
      </c>
      <c r="P24" s="393" t="s">
        <v>15</v>
      </c>
      <c r="Q24" s="393">
        <v>0.6996348</v>
      </c>
      <c r="R24" s="393">
        <v>0.6996348</v>
      </c>
      <c r="S24" s="392" t="s">
        <v>1471</v>
      </c>
    </row>
    <row r="25" spans="1:19">
      <c r="A25" s="392" t="s">
        <v>1472</v>
      </c>
      <c r="B25" s="393" t="s">
        <v>15</v>
      </c>
      <c r="C25" s="393" t="s">
        <v>15</v>
      </c>
      <c r="D25" s="393" t="s">
        <v>15</v>
      </c>
      <c r="E25" s="393" t="s">
        <v>15</v>
      </c>
      <c r="F25" s="393" t="s">
        <v>15</v>
      </c>
      <c r="G25" s="393" t="s">
        <v>15</v>
      </c>
      <c r="H25" s="393" t="s">
        <v>15</v>
      </c>
      <c r="I25" s="393" t="s">
        <v>15</v>
      </c>
      <c r="J25" s="393" t="s">
        <v>15</v>
      </c>
      <c r="K25" s="393" t="s">
        <v>15</v>
      </c>
      <c r="L25" s="393" t="s">
        <v>15</v>
      </c>
      <c r="M25" s="393" t="s">
        <v>15</v>
      </c>
      <c r="N25" s="393" t="s">
        <v>15</v>
      </c>
      <c r="O25" s="393" t="s">
        <v>15</v>
      </c>
      <c r="P25" s="393" t="s">
        <v>15</v>
      </c>
      <c r="Q25" s="393" t="s">
        <v>15</v>
      </c>
      <c r="R25" s="393" t="s">
        <v>15</v>
      </c>
      <c r="S25" s="392" t="s">
        <v>1472</v>
      </c>
    </row>
    <row r="26" spans="1:19">
      <c r="A26" s="392" t="s">
        <v>1473</v>
      </c>
      <c r="B26" s="393" t="s">
        <v>15</v>
      </c>
      <c r="C26" s="393" t="s">
        <v>15</v>
      </c>
      <c r="D26" s="393" t="s">
        <v>15</v>
      </c>
      <c r="E26" s="393" t="s">
        <v>15</v>
      </c>
      <c r="F26" s="393" t="s">
        <v>15</v>
      </c>
      <c r="G26" s="393">
        <v>4956.1405892000002</v>
      </c>
      <c r="H26" s="393">
        <v>336176.34855140001</v>
      </c>
      <c r="I26" s="393">
        <v>359.18139100000002</v>
      </c>
      <c r="J26" s="393">
        <v>73504.459969000003</v>
      </c>
      <c r="K26" s="393" t="s">
        <v>15</v>
      </c>
      <c r="L26" s="393" t="s">
        <v>15</v>
      </c>
      <c r="M26" s="393" t="s">
        <v>15</v>
      </c>
      <c r="N26" s="393">
        <v>12885.1728712</v>
      </c>
      <c r="O26" s="393">
        <v>2.5977299999999999</v>
      </c>
      <c r="P26" s="393">
        <v>1432.4672516000001</v>
      </c>
      <c r="Q26" s="393">
        <v>429316.36835340003</v>
      </c>
      <c r="R26" s="393">
        <v>443071.38410540001</v>
      </c>
      <c r="S26" s="392" t="s">
        <v>1473</v>
      </c>
    </row>
    <row r="27" spans="1:19">
      <c r="A27" s="392" t="s">
        <v>1474</v>
      </c>
      <c r="B27" s="393" t="s">
        <v>15</v>
      </c>
      <c r="C27" s="393" t="s">
        <v>15</v>
      </c>
      <c r="D27" s="393" t="s">
        <v>15</v>
      </c>
      <c r="E27" s="393" t="s">
        <v>15</v>
      </c>
      <c r="F27" s="393" t="s">
        <v>15</v>
      </c>
      <c r="G27" s="393" t="s">
        <v>15</v>
      </c>
      <c r="H27" s="393" t="s">
        <v>15</v>
      </c>
      <c r="I27" s="393" t="s">
        <v>15</v>
      </c>
      <c r="J27" s="393" t="s">
        <v>15</v>
      </c>
      <c r="K27" s="393" t="s">
        <v>15</v>
      </c>
      <c r="L27" s="393" t="s">
        <v>15</v>
      </c>
      <c r="M27" s="393" t="s">
        <v>15</v>
      </c>
      <c r="N27" s="393" t="s">
        <v>15</v>
      </c>
      <c r="O27" s="393" t="s">
        <v>15</v>
      </c>
      <c r="P27" s="393" t="s">
        <v>15</v>
      </c>
      <c r="Q27" s="393" t="s">
        <v>15</v>
      </c>
      <c r="R27" s="393" t="s">
        <v>15</v>
      </c>
      <c r="S27" s="392" t="s">
        <v>1474</v>
      </c>
    </row>
    <row r="28" spans="1:19">
      <c r="A28" s="392" t="s">
        <v>1475</v>
      </c>
      <c r="B28" s="393" t="s">
        <v>15</v>
      </c>
      <c r="C28" s="393" t="s">
        <v>15</v>
      </c>
      <c r="D28" s="393" t="s">
        <v>15</v>
      </c>
      <c r="E28" s="393" t="s">
        <v>15</v>
      </c>
      <c r="F28" s="393" t="s">
        <v>15</v>
      </c>
      <c r="G28" s="393" t="s">
        <v>15</v>
      </c>
      <c r="H28" s="393" t="s">
        <v>15</v>
      </c>
      <c r="I28" s="393" t="s">
        <v>15</v>
      </c>
      <c r="J28" s="393" t="s">
        <v>15</v>
      </c>
      <c r="K28" s="393" t="s">
        <v>15</v>
      </c>
      <c r="L28" s="393" t="s">
        <v>15</v>
      </c>
      <c r="M28" s="393" t="s">
        <v>15</v>
      </c>
      <c r="N28" s="393" t="s">
        <v>15</v>
      </c>
      <c r="O28" s="393" t="s">
        <v>15</v>
      </c>
      <c r="P28" s="393" t="s">
        <v>15</v>
      </c>
      <c r="Q28" s="393" t="s">
        <v>15</v>
      </c>
      <c r="R28" s="393" t="s">
        <v>15</v>
      </c>
      <c r="S28" s="392" t="s">
        <v>1475</v>
      </c>
    </row>
    <row r="29" spans="1:19">
      <c r="A29" s="392" t="s">
        <v>1476</v>
      </c>
      <c r="B29" s="393" t="s">
        <v>15</v>
      </c>
      <c r="C29" s="393" t="s">
        <v>15</v>
      </c>
      <c r="D29" s="393" t="s">
        <v>15</v>
      </c>
      <c r="E29" s="393" t="s">
        <v>15</v>
      </c>
      <c r="F29" s="393" t="s">
        <v>15</v>
      </c>
      <c r="G29" s="393" t="s">
        <v>15</v>
      </c>
      <c r="H29" s="393" t="s">
        <v>15</v>
      </c>
      <c r="I29" s="393" t="s">
        <v>15</v>
      </c>
      <c r="J29" s="393" t="s">
        <v>15</v>
      </c>
      <c r="K29" s="393" t="s">
        <v>15</v>
      </c>
      <c r="L29" s="393" t="s">
        <v>15</v>
      </c>
      <c r="M29" s="393" t="s">
        <v>15</v>
      </c>
      <c r="N29" s="393" t="s">
        <v>15</v>
      </c>
      <c r="O29" s="393" t="s">
        <v>15</v>
      </c>
      <c r="P29" s="393" t="s">
        <v>15</v>
      </c>
      <c r="Q29" s="393" t="s">
        <v>15</v>
      </c>
      <c r="R29" s="393" t="s">
        <v>15</v>
      </c>
      <c r="S29" s="392" t="s">
        <v>1476</v>
      </c>
    </row>
    <row r="30" spans="1:19">
      <c r="A30" s="392" t="s">
        <v>1477</v>
      </c>
      <c r="B30" s="393" t="s">
        <v>15</v>
      </c>
      <c r="C30" s="393" t="s">
        <v>15</v>
      </c>
      <c r="D30" s="393">
        <v>91.671994999999995</v>
      </c>
      <c r="E30" s="393">
        <v>142.19611739999999</v>
      </c>
      <c r="F30" s="393" t="s">
        <v>15</v>
      </c>
      <c r="G30" s="393" t="s">
        <v>15</v>
      </c>
      <c r="H30" s="393">
        <v>15058.259584199999</v>
      </c>
      <c r="I30" s="393">
        <v>61.277430000000003</v>
      </c>
      <c r="J30" s="393">
        <v>27098.7558718</v>
      </c>
      <c r="K30" s="393" t="s">
        <v>15</v>
      </c>
      <c r="L30" s="393" t="s">
        <v>15</v>
      </c>
      <c r="M30" s="393" t="s">
        <v>15</v>
      </c>
      <c r="N30" s="393">
        <v>23.741914999999999</v>
      </c>
      <c r="O30" s="393" t="s">
        <v>15</v>
      </c>
      <c r="P30" s="393">
        <v>0.77595999999999998</v>
      </c>
      <c r="Q30" s="393">
        <v>42476.678873399993</v>
      </c>
      <c r="R30" s="393">
        <v>41782.552445399997</v>
      </c>
      <c r="S30" s="392" t="s">
        <v>1477</v>
      </c>
    </row>
    <row r="31" spans="1:19">
      <c r="A31" s="392" t="s">
        <v>1478</v>
      </c>
      <c r="B31" s="393" t="s">
        <v>15</v>
      </c>
      <c r="C31" s="393" t="s">
        <v>15</v>
      </c>
      <c r="D31" s="393" t="s">
        <v>15</v>
      </c>
      <c r="E31" s="393" t="s">
        <v>15</v>
      </c>
      <c r="F31" s="393" t="s">
        <v>15</v>
      </c>
      <c r="G31" s="393" t="s">
        <v>15</v>
      </c>
      <c r="H31" s="393" t="s">
        <v>15</v>
      </c>
      <c r="I31" s="393" t="s">
        <v>15</v>
      </c>
      <c r="J31" s="393" t="s">
        <v>15</v>
      </c>
      <c r="K31" s="393" t="s">
        <v>15</v>
      </c>
      <c r="L31" s="393" t="s">
        <v>15</v>
      </c>
      <c r="M31" s="393" t="s">
        <v>15</v>
      </c>
      <c r="N31" s="393" t="s">
        <v>15</v>
      </c>
      <c r="O31" s="393" t="s">
        <v>15</v>
      </c>
      <c r="P31" s="393" t="s">
        <v>15</v>
      </c>
      <c r="Q31" s="393" t="s">
        <v>15</v>
      </c>
      <c r="R31" s="393" t="s">
        <v>15</v>
      </c>
      <c r="S31" s="392" t="s">
        <v>1478</v>
      </c>
    </row>
    <row r="32" spans="1:19">
      <c r="A32" s="392" t="s">
        <v>1479</v>
      </c>
      <c r="B32" s="393" t="s">
        <v>15</v>
      </c>
      <c r="C32" s="393" t="s">
        <v>15</v>
      </c>
      <c r="D32" s="393" t="s">
        <v>15</v>
      </c>
      <c r="E32" s="393" t="s">
        <v>15</v>
      </c>
      <c r="F32" s="393" t="s">
        <v>15</v>
      </c>
      <c r="G32" s="393" t="s">
        <v>15</v>
      </c>
      <c r="H32" s="393">
        <v>1.048567</v>
      </c>
      <c r="I32" s="393" t="s">
        <v>15</v>
      </c>
      <c r="J32" s="393">
        <v>14.218188700000001</v>
      </c>
      <c r="K32" s="393">
        <v>1.7399353</v>
      </c>
      <c r="L32" s="393" t="s">
        <v>15</v>
      </c>
      <c r="M32" s="393" t="s">
        <v>15</v>
      </c>
      <c r="N32" s="393">
        <v>1191.7196958</v>
      </c>
      <c r="O32" s="393">
        <v>6.2769906000000004</v>
      </c>
      <c r="P32" s="393" t="s">
        <v>15</v>
      </c>
      <c r="Q32" s="393">
        <v>1215.0033774000001</v>
      </c>
      <c r="R32" s="393">
        <v>1109.0240381999999</v>
      </c>
      <c r="S32" s="392" t="s">
        <v>1479</v>
      </c>
    </row>
    <row r="33" spans="1:19">
      <c r="A33" s="392" t="s">
        <v>1480</v>
      </c>
      <c r="B33" s="393" t="s">
        <v>15</v>
      </c>
      <c r="C33" s="393" t="s">
        <v>15</v>
      </c>
      <c r="D33" s="393" t="s">
        <v>15</v>
      </c>
      <c r="E33" s="393" t="s">
        <v>15</v>
      </c>
      <c r="F33" s="393" t="s">
        <v>15</v>
      </c>
      <c r="G33" s="393" t="s">
        <v>15</v>
      </c>
      <c r="H33" s="393" t="s">
        <v>15</v>
      </c>
      <c r="I33" s="393" t="s">
        <v>15</v>
      </c>
      <c r="J33" s="393" t="s">
        <v>15</v>
      </c>
      <c r="K33" s="393" t="s">
        <v>15</v>
      </c>
      <c r="L33" s="393" t="s">
        <v>15</v>
      </c>
      <c r="M33" s="393" t="s">
        <v>15</v>
      </c>
      <c r="N33" s="393" t="s">
        <v>15</v>
      </c>
      <c r="O33" s="393" t="s">
        <v>15</v>
      </c>
      <c r="P33" s="393" t="s">
        <v>15</v>
      </c>
      <c r="Q33" s="393" t="s">
        <v>15</v>
      </c>
      <c r="R33" s="393" t="s">
        <v>15</v>
      </c>
      <c r="S33" s="392" t="s">
        <v>1480</v>
      </c>
    </row>
    <row r="34" spans="1:19">
      <c r="A34" s="392" t="s">
        <v>1481</v>
      </c>
      <c r="B34" s="393" t="s">
        <v>15</v>
      </c>
      <c r="C34" s="393" t="s">
        <v>15</v>
      </c>
      <c r="D34" s="393" t="s">
        <v>15</v>
      </c>
      <c r="E34" s="393">
        <v>1.5656000000000001</v>
      </c>
      <c r="F34" s="393" t="s">
        <v>15</v>
      </c>
      <c r="G34" s="393" t="s">
        <v>15</v>
      </c>
      <c r="H34" s="393">
        <v>5960.1980622000001</v>
      </c>
      <c r="I34" s="393">
        <v>816.41244270000004</v>
      </c>
      <c r="J34" s="393">
        <v>5250.2500180999996</v>
      </c>
      <c r="K34" s="393" t="s">
        <v>15</v>
      </c>
      <c r="L34" s="393" t="s">
        <v>15</v>
      </c>
      <c r="M34" s="393" t="s">
        <v>15</v>
      </c>
      <c r="N34" s="393">
        <v>47.685707000000001</v>
      </c>
      <c r="O34" s="393" t="s">
        <v>15</v>
      </c>
      <c r="P34" s="393">
        <v>232.31578089999999</v>
      </c>
      <c r="Q34" s="393">
        <v>12308.4276109</v>
      </c>
      <c r="R34" s="393">
        <v>14300.8270796</v>
      </c>
      <c r="S34" s="392" t="s">
        <v>1481</v>
      </c>
    </row>
    <row r="35" spans="1:19">
      <c r="A35" s="392" t="s">
        <v>1482</v>
      </c>
      <c r="B35" s="393" t="s">
        <v>15</v>
      </c>
      <c r="C35" s="393" t="s">
        <v>15</v>
      </c>
      <c r="D35" s="393" t="s">
        <v>15</v>
      </c>
      <c r="E35" s="393" t="s">
        <v>15</v>
      </c>
      <c r="F35" s="393" t="s">
        <v>15</v>
      </c>
      <c r="G35" s="393" t="s">
        <v>15</v>
      </c>
      <c r="H35" s="393">
        <v>1.0624747000000001</v>
      </c>
      <c r="I35" s="393">
        <v>4.4772274000000003</v>
      </c>
      <c r="J35" s="393">
        <v>2.3326128000000002</v>
      </c>
      <c r="K35" s="393" t="s">
        <v>15</v>
      </c>
      <c r="L35" s="393" t="s">
        <v>15</v>
      </c>
      <c r="M35" s="393" t="s">
        <v>15</v>
      </c>
      <c r="N35" s="393" t="s">
        <v>15</v>
      </c>
      <c r="O35" s="393" t="s">
        <v>15</v>
      </c>
      <c r="P35" s="393" t="s">
        <v>15</v>
      </c>
      <c r="Q35" s="393">
        <v>7.872314900000001</v>
      </c>
      <c r="R35" s="393">
        <v>6.6084575000000001</v>
      </c>
      <c r="S35" s="392" t="s">
        <v>1482</v>
      </c>
    </row>
    <row r="36" spans="1:19">
      <c r="A36" s="392" t="s">
        <v>1483</v>
      </c>
      <c r="B36" s="393" t="s">
        <v>15</v>
      </c>
      <c r="C36" s="393" t="s">
        <v>15</v>
      </c>
      <c r="D36" s="393" t="s">
        <v>15</v>
      </c>
      <c r="E36" s="393" t="s">
        <v>15</v>
      </c>
      <c r="F36" s="393" t="s">
        <v>15</v>
      </c>
      <c r="G36" s="393" t="s">
        <v>15</v>
      </c>
      <c r="H36" s="393" t="s">
        <v>15</v>
      </c>
      <c r="I36" s="393" t="s">
        <v>15</v>
      </c>
      <c r="J36" s="393">
        <v>3.01125</v>
      </c>
      <c r="K36" s="393" t="s">
        <v>15</v>
      </c>
      <c r="L36" s="393" t="s">
        <v>15</v>
      </c>
      <c r="M36" s="393" t="s">
        <v>15</v>
      </c>
      <c r="N36" s="393">
        <v>3.1533834000000001</v>
      </c>
      <c r="O36" s="393">
        <v>135.25861839999999</v>
      </c>
      <c r="P36" s="393" t="s">
        <v>15</v>
      </c>
      <c r="Q36" s="393">
        <v>141.4232518</v>
      </c>
      <c r="R36" s="393">
        <v>154.9764246</v>
      </c>
      <c r="S36" s="392" t="s">
        <v>1483</v>
      </c>
    </row>
    <row r="37" spans="1:19">
      <c r="A37" s="392" t="s">
        <v>1484</v>
      </c>
      <c r="B37" s="393" t="s">
        <v>15</v>
      </c>
      <c r="C37" s="393" t="s">
        <v>15</v>
      </c>
      <c r="D37" s="393" t="s">
        <v>15</v>
      </c>
      <c r="E37" s="393" t="s">
        <v>15</v>
      </c>
      <c r="F37" s="393" t="s">
        <v>15</v>
      </c>
      <c r="G37" s="393" t="s">
        <v>15</v>
      </c>
      <c r="H37" s="393">
        <v>8.0360478000000004</v>
      </c>
      <c r="I37" s="393" t="s">
        <v>15</v>
      </c>
      <c r="J37" s="393">
        <v>14.8582562</v>
      </c>
      <c r="K37" s="393" t="s">
        <v>15</v>
      </c>
      <c r="L37" s="393" t="s">
        <v>15</v>
      </c>
      <c r="M37" s="393" t="s">
        <v>15</v>
      </c>
      <c r="N37" s="393" t="s">
        <v>15</v>
      </c>
      <c r="O37" s="393" t="s">
        <v>15</v>
      </c>
      <c r="P37" s="393" t="s">
        <v>15</v>
      </c>
      <c r="Q37" s="393">
        <v>22.894303999999998</v>
      </c>
      <c r="R37" s="393">
        <v>35.421035099999997</v>
      </c>
      <c r="S37" s="392" t="s">
        <v>1484</v>
      </c>
    </row>
    <row r="38" spans="1:19">
      <c r="A38" s="392" t="s">
        <v>1485</v>
      </c>
      <c r="B38" s="393" t="s">
        <v>15</v>
      </c>
      <c r="C38" s="393" t="s">
        <v>15</v>
      </c>
      <c r="D38" s="393" t="s">
        <v>15</v>
      </c>
      <c r="E38" s="393" t="s">
        <v>15</v>
      </c>
      <c r="F38" s="393" t="s">
        <v>15</v>
      </c>
      <c r="G38" s="393" t="s">
        <v>15</v>
      </c>
      <c r="H38" s="393">
        <v>8626.7376335999998</v>
      </c>
      <c r="I38" s="393">
        <v>1445.3864103999999</v>
      </c>
      <c r="J38" s="393">
        <v>35629.405007499998</v>
      </c>
      <c r="K38" s="393" t="s">
        <v>15</v>
      </c>
      <c r="L38" s="393" t="s">
        <v>15</v>
      </c>
      <c r="M38" s="393" t="s">
        <v>15</v>
      </c>
      <c r="N38" s="393">
        <v>4292.6409074000003</v>
      </c>
      <c r="O38" s="393" t="s">
        <v>15</v>
      </c>
      <c r="P38" s="393">
        <v>9053.1395355000004</v>
      </c>
      <c r="Q38" s="393">
        <v>59047.309494399989</v>
      </c>
      <c r="R38" s="393">
        <v>61102.682426899999</v>
      </c>
      <c r="S38" s="392" t="s">
        <v>1485</v>
      </c>
    </row>
    <row r="39" spans="1:19">
      <c r="A39" s="392" t="s">
        <v>1486</v>
      </c>
      <c r="B39" s="393" t="s">
        <v>15</v>
      </c>
      <c r="C39" s="393" t="s">
        <v>15</v>
      </c>
      <c r="D39" s="393" t="s">
        <v>15</v>
      </c>
      <c r="E39" s="393" t="s">
        <v>15</v>
      </c>
      <c r="F39" s="393" t="s">
        <v>15</v>
      </c>
      <c r="G39" s="393" t="s">
        <v>15</v>
      </c>
      <c r="H39" s="393" t="s">
        <v>15</v>
      </c>
      <c r="I39" s="393">
        <v>2.56454</v>
      </c>
      <c r="J39" s="393" t="s">
        <v>15</v>
      </c>
      <c r="K39" s="393" t="s">
        <v>15</v>
      </c>
      <c r="L39" s="393" t="s">
        <v>15</v>
      </c>
      <c r="M39" s="393" t="s">
        <v>15</v>
      </c>
      <c r="N39" s="393" t="s">
        <v>15</v>
      </c>
      <c r="O39" s="393" t="s">
        <v>15</v>
      </c>
      <c r="P39" s="393" t="s">
        <v>15</v>
      </c>
      <c r="Q39" s="393">
        <v>2.56454</v>
      </c>
      <c r="R39" s="393">
        <v>2.06454</v>
      </c>
      <c r="S39" s="392" t="s">
        <v>1486</v>
      </c>
    </row>
    <row r="40" spans="1:19">
      <c r="A40" s="392" t="s">
        <v>1487</v>
      </c>
      <c r="B40" s="393" t="s">
        <v>15</v>
      </c>
      <c r="C40" s="393" t="s">
        <v>15</v>
      </c>
      <c r="D40" s="393" t="s">
        <v>15</v>
      </c>
      <c r="E40" s="393" t="s">
        <v>15</v>
      </c>
      <c r="F40" s="393" t="s">
        <v>15</v>
      </c>
      <c r="G40" s="393" t="s">
        <v>15</v>
      </c>
      <c r="H40" s="393" t="s">
        <v>15</v>
      </c>
      <c r="I40" s="393">
        <v>8.2061974000000006</v>
      </c>
      <c r="J40" s="393">
        <v>0.13861209999999999</v>
      </c>
      <c r="K40" s="393" t="s">
        <v>15</v>
      </c>
      <c r="L40" s="393" t="s">
        <v>15</v>
      </c>
      <c r="M40" s="393" t="s">
        <v>15</v>
      </c>
      <c r="N40" s="393" t="s">
        <v>15</v>
      </c>
      <c r="O40" s="393" t="s">
        <v>15</v>
      </c>
      <c r="P40" s="393" t="s">
        <v>15</v>
      </c>
      <c r="Q40" s="393">
        <v>8.3448095000000002</v>
      </c>
      <c r="R40" s="393">
        <v>10.102139299999999</v>
      </c>
      <c r="S40" s="392" t="s">
        <v>1487</v>
      </c>
    </row>
    <row r="41" spans="1:19">
      <c r="A41" s="392" t="s">
        <v>1488</v>
      </c>
      <c r="B41" s="393" t="s">
        <v>15</v>
      </c>
      <c r="C41" s="393" t="s">
        <v>15</v>
      </c>
      <c r="D41" s="393" t="s">
        <v>15</v>
      </c>
      <c r="E41" s="393" t="s">
        <v>15</v>
      </c>
      <c r="F41" s="393" t="s">
        <v>15</v>
      </c>
      <c r="G41" s="393" t="s">
        <v>15</v>
      </c>
      <c r="H41" s="393" t="s">
        <v>15</v>
      </c>
      <c r="I41" s="393" t="s">
        <v>15</v>
      </c>
      <c r="J41" s="393" t="s">
        <v>15</v>
      </c>
      <c r="K41" s="393" t="s">
        <v>15</v>
      </c>
      <c r="L41" s="393" t="s">
        <v>15</v>
      </c>
      <c r="M41" s="393" t="s">
        <v>15</v>
      </c>
      <c r="N41" s="393" t="s">
        <v>15</v>
      </c>
      <c r="O41" s="393" t="s">
        <v>15</v>
      </c>
      <c r="P41" s="393" t="s">
        <v>15</v>
      </c>
      <c r="Q41" s="393" t="s">
        <v>15</v>
      </c>
      <c r="R41" s="393" t="s">
        <v>15</v>
      </c>
      <c r="S41" s="392" t="s">
        <v>1488</v>
      </c>
    </row>
    <row r="42" spans="1:19">
      <c r="A42" s="392" t="s">
        <v>1489</v>
      </c>
      <c r="B42" s="393" t="s">
        <v>15</v>
      </c>
      <c r="C42" s="393" t="s">
        <v>15</v>
      </c>
      <c r="D42" s="393" t="s">
        <v>15</v>
      </c>
      <c r="E42" s="393" t="s">
        <v>15</v>
      </c>
      <c r="F42" s="393" t="s">
        <v>15</v>
      </c>
      <c r="G42" s="393" t="s">
        <v>15</v>
      </c>
      <c r="H42" s="393">
        <v>6917.0567601000002</v>
      </c>
      <c r="I42" s="393">
        <v>624.55738829999996</v>
      </c>
      <c r="J42" s="393">
        <v>20275.922982200002</v>
      </c>
      <c r="K42" s="393" t="s">
        <v>15</v>
      </c>
      <c r="L42" s="393" t="s">
        <v>15</v>
      </c>
      <c r="M42" s="393" t="s">
        <v>15</v>
      </c>
      <c r="N42" s="393">
        <v>76743.401765300005</v>
      </c>
      <c r="O42" s="393">
        <v>20.517860800000001</v>
      </c>
      <c r="P42" s="393">
        <v>66.409710000000004</v>
      </c>
      <c r="Q42" s="393">
        <v>104647.86646670001</v>
      </c>
      <c r="R42" s="393">
        <v>86086.906532699999</v>
      </c>
      <c r="S42" s="392" t="s">
        <v>1489</v>
      </c>
    </row>
    <row r="43" spans="1:19">
      <c r="A43" s="394"/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4"/>
    </row>
    <row r="44" spans="1:19">
      <c r="A44" s="392"/>
      <c r="B44" s="393"/>
      <c r="C44" s="393"/>
      <c r="D44" s="393"/>
      <c r="E44" s="393"/>
      <c r="F44" s="393"/>
      <c r="G44" s="393"/>
      <c r="H44" s="393"/>
      <c r="I44" s="393"/>
      <c r="J44" s="384" t="s">
        <v>1561</v>
      </c>
      <c r="K44" s="393"/>
      <c r="L44" s="393"/>
      <c r="M44" s="393"/>
      <c r="N44" s="393"/>
      <c r="O44" s="393"/>
      <c r="P44" s="393"/>
      <c r="Q44" s="393"/>
      <c r="R44" s="393"/>
      <c r="S44" s="384" t="s">
        <v>1564</v>
      </c>
    </row>
    <row r="45" spans="1:19">
      <c r="A45" s="392"/>
      <c r="B45" s="393"/>
      <c r="C45" s="393"/>
      <c r="D45" s="393"/>
      <c r="E45" s="393"/>
      <c r="F45" s="393"/>
      <c r="G45" s="393"/>
      <c r="H45" s="393"/>
      <c r="I45" s="387"/>
      <c r="J45" s="325"/>
      <c r="K45" s="393"/>
      <c r="L45" s="393"/>
      <c r="M45" s="393"/>
      <c r="N45" s="393"/>
      <c r="O45" s="393"/>
      <c r="P45" s="393"/>
      <c r="Q45" s="393"/>
      <c r="R45" s="393"/>
      <c r="S45" s="392"/>
    </row>
    <row r="46" spans="1:19">
      <c r="A46" s="392"/>
      <c r="B46" s="393"/>
      <c r="C46" s="393"/>
      <c r="D46" s="393"/>
      <c r="E46" s="393"/>
      <c r="F46" s="393"/>
      <c r="G46" s="393"/>
      <c r="H46" s="393"/>
      <c r="I46" s="387"/>
      <c r="J46" s="325"/>
      <c r="K46" s="393"/>
      <c r="L46" s="393"/>
      <c r="M46" s="393"/>
      <c r="N46" s="393"/>
      <c r="O46" s="393"/>
      <c r="P46" s="393"/>
      <c r="Q46" s="393"/>
      <c r="R46" s="393"/>
      <c r="S46" s="392"/>
    </row>
    <row r="47" spans="1:19">
      <c r="A47" s="392"/>
      <c r="B47" s="393"/>
      <c r="C47" s="393"/>
      <c r="D47" s="393"/>
      <c r="E47" s="393"/>
      <c r="F47" s="393"/>
      <c r="G47" s="393"/>
      <c r="H47" s="393"/>
      <c r="I47" s="387"/>
      <c r="J47" s="325"/>
      <c r="K47" s="393"/>
      <c r="L47" s="393"/>
      <c r="M47" s="393"/>
      <c r="N47" s="393"/>
      <c r="O47" s="393"/>
      <c r="P47" s="393"/>
      <c r="Q47" s="393"/>
      <c r="R47" s="393"/>
      <c r="S47" s="392"/>
    </row>
    <row r="48" spans="1:19" ht="15">
      <c r="A48" s="3"/>
      <c r="B48" s="330"/>
      <c r="C48" s="3"/>
      <c r="D48" s="386"/>
      <c r="E48" s="386"/>
      <c r="F48" s="386"/>
      <c r="G48" s="3"/>
      <c r="H48" s="3"/>
      <c r="I48" s="396"/>
      <c r="J48" s="397"/>
      <c r="K48" s="330"/>
      <c r="L48" s="386"/>
      <c r="M48" s="3"/>
      <c r="N48" s="3"/>
      <c r="O48" s="3"/>
      <c r="P48" s="3"/>
      <c r="Q48" s="3"/>
      <c r="R48" s="3"/>
      <c r="S48" s="359" t="s">
        <v>22</v>
      </c>
    </row>
    <row r="49" spans="1:19" ht="20.100000000000001" customHeight="1">
      <c r="A49" s="1399" t="s">
        <v>1439</v>
      </c>
      <c r="B49" s="1388" t="s">
        <v>1440</v>
      </c>
      <c r="C49" s="1388"/>
      <c r="D49" s="1388"/>
      <c r="E49" s="1388"/>
      <c r="F49" s="1388"/>
      <c r="G49" s="1388"/>
      <c r="H49" s="1388"/>
      <c r="I49" s="1388"/>
      <c r="J49" s="1388" t="s">
        <v>1440</v>
      </c>
      <c r="K49" s="1388"/>
      <c r="L49" s="1388"/>
      <c r="M49" s="1388"/>
      <c r="N49" s="1388"/>
      <c r="O49" s="1388"/>
      <c r="P49" s="1388"/>
      <c r="Q49" s="1388"/>
      <c r="R49" s="1397" t="s">
        <v>1441</v>
      </c>
      <c r="S49" s="1400" t="s">
        <v>1439</v>
      </c>
    </row>
    <row r="50" spans="1:19">
      <c r="A50" s="1399"/>
      <c r="B50" s="1396" t="s">
        <v>1442</v>
      </c>
      <c r="C50" s="1396" t="s">
        <v>1443</v>
      </c>
      <c r="D50" s="1396" t="s">
        <v>1444</v>
      </c>
      <c r="E50" s="1396" t="s">
        <v>1445</v>
      </c>
      <c r="F50" s="1396" t="s">
        <v>1446</v>
      </c>
      <c r="G50" s="1396" t="s">
        <v>1447</v>
      </c>
      <c r="H50" s="1396" t="s">
        <v>1448</v>
      </c>
      <c r="I50" s="1396" t="s">
        <v>1449</v>
      </c>
      <c r="J50" s="1396" t="s">
        <v>1450</v>
      </c>
      <c r="K50" s="1396" t="s">
        <v>1451</v>
      </c>
      <c r="L50" s="1396" t="s">
        <v>1452</v>
      </c>
      <c r="M50" s="1396" t="s">
        <v>1453</v>
      </c>
      <c r="N50" s="1396" t="s">
        <v>1454</v>
      </c>
      <c r="O50" s="1396" t="s">
        <v>1455</v>
      </c>
      <c r="P50" s="1396" t="s">
        <v>1456</v>
      </c>
      <c r="Q50" s="1398" t="s">
        <v>25</v>
      </c>
      <c r="R50" s="1397"/>
      <c r="S50" s="1400"/>
    </row>
    <row r="51" spans="1:19" ht="72" customHeight="1">
      <c r="A51" s="1399"/>
      <c r="B51" s="1396"/>
      <c r="C51" s="1396"/>
      <c r="D51" s="1396"/>
      <c r="E51" s="1396"/>
      <c r="F51" s="1396"/>
      <c r="G51" s="1396"/>
      <c r="H51" s="1396"/>
      <c r="I51" s="1396"/>
      <c r="J51" s="1396"/>
      <c r="K51" s="1396"/>
      <c r="L51" s="1396"/>
      <c r="M51" s="1396"/>
      <c r="N51" s="1396"/>
      <c r="O51" s="1396"/>
      <c r="P51" s="1396"/>
      <c r="Q51" s="1398"/>
      <c r="R51" s="1397"/>
      <c r="S51" s="1400"/>
    </row>
    <row r="52" spans="1:19">
      <c r="A52" s="338"/>
      <c r="B52" s="390"/>
      <c r="C52" s="390"/>
      <c r="D52" s="390"/>
      <c r="E52" s="390"/>
      <c r="F52" s="390"/>
      <c r="G52" s="390"/>
      <c r="H52" s="390"/>
      <c r="I52" s="390"/>
      <c r="J52" s="390"/>
      <c r="K52" s="390"/>
      <c r="L52" s="390"/>
      <c r="M52" s="390"/>
      <c r="N52" s="390"/>
      <c r="O52" s="390"/>
      <c r="P52" s="390"/>
      <c r="Q52" s="390"/>
      <c r="R52" s="390"/>
      <c r="S52" s="390"/>
    </row>
    <row r="53" spans="1:19">
      <c r="A53" s="392" t="s">
        <v>1490</v>
      </c>
      <c r="B53" s="393" t="s">
        <v>15</v>
      </c>
      <c r="C53" s="393" t="s">
        <v>15</v>
      </c>
      <c r="D53" s="393" t="s">
        <v>15</v>
      </c>
      <c r="E53" s="393" t="s">
        <v>15</v>
      </c>
      <c r="F53" s="393" t="s">
        <v>15</v>
      </c>
      <c r="G53" s="393" t="s">
        <v>15</v>
      </c>
      <c r="H53" s="393" t="s">
        <v>15</v>
      </c>
      <c r="I53" s="393">
        <v>1984.3925568</v>
      </c>
      <c r="J53" s="393" t="s">
        <v>15</v>
      </c>
      <c r="K53" s="393" t="s">
        <v>15</v>
      </c>
      <c r="L53" s="393" t="s">
        <v>15</v>
      </c>
      <c r="M53" s="393" t="s">
        <v>15</v>
      </c>
      <c r="N53" s="393" t="s">
        <v>15</v>
      </c>
      <c r="O53" s="393" t="s">
        <v>15</v>
      </c>
      <c r="P53" s="393" t="s">
        <v>15</v>
      </c>
      <c r="Q53" s="393">
        <v>1984.3925568</v>
      </c>
      <c r="R53" s="393">
        <v>958.29586140000004</v>
      </c>
      <c r="S53" s="392" t="s">
        <v>1490</v>
      </c>
    </row>
    <row r="54" spans="1:19">
      <c r="A54" s="392" t="s">
        <v>1491</v>
      </c>
      <c r="B54" s="393" t="s">
        <v>15</v>
      </c>
      <c r="C54" s="393" t="s">
        <v>15</v>
      </c>
      <c r="D54" s="393" t="s">
        <v>15</v>
      </c>
      <c r="E54" s="393" t="s">
        <v>15</v>
      </c>
      <c r="F54" s="393" t="s">
        <v>15</v>
      </c>
      <c r="G54" s="393" t="s">
        <v>15</v>
      </c>
      <c r="H54" s="393" t="s">
        <v>15</v>
      </c>
      <c r="I54" s="393">
        <v>736.93677560000003</v>
      </c>
      <c r="J54" s="393">
        <v>18.055956900000002</v>
      </c>
      <c r="K54" s="393" t="s">
        <v>15</v>
      </c>
      <c r="L54" s="393" t="s">
        <v>15</v>
      </c>
      <c r="M54" s="393" t="s">
        <v>15</v>
      </c>
      <c r="N54" s="393" t="s">
        <v>15</v>
      </c>
      <c r="O54" s="393" t="s">
        <v>15</v>
      </c>
      <c r="P54" s="393" t="s">
        <v>15</v>
      </c>
      <c r="Q54" s="393">
        <v>754.99273249999999</v>
      </c>
      <c r="R54" s="393">
        <v>573.02044490000003</v>
      </c>
      <c r="S54" s="392" t="s">
        <v>1491</v>
      </c>
    </row>
    <row r="55" spans="1:19">
      <c r="A55" s="392" t="s">
        <v>1492</v>
      </c>
      <c r="B55" s="393" t="s">
        <v>15</v>
      </c>
      <c r="C55" s="393" t="s">
        <v>15</v>
      </c>
      <c r="D55" s="393" t="s">
        <v>15</v>
      </c>
      <c r="E55" s="393" t="s">
        <v>15</v>
      </c>
      <c r="F55" s="393" t="s">
        <v>15</v>
      </c>
      <c r="G55" s="393" t="s">
        <v>15</v>
      </c>
      <c r="H55" s="393" t="s">
        <v>15</v>
      </c>
      <c r="I55" s="393">
        <v>5.7180277000000004</v>
      </c>
      <c r="J55" s="393" t="s">
        <v>15</v>
      </c>
      <c r="K55" s="393" t="s">
        <v>15</v>
      </c>
      <c r="L55" s="393" t="s">
        <v>15</v>
      </c>
      <c r="M55" s="393" t="s">
        <v>15</v>
      </c>
      <c r="N55" s="393" t="s">
        <v>15</v>
      </c>
      <c r="O55" s="393" t="s">
        <v>15</v>
      </c>
      <c r="P55" s="393" t="s">
        <v>15</v>
      </c>
      <c r="Q55" s="393">
        <v>5.7180277000000004</v>
      </c>
      <c r="R55" s="393">
        <v>3.5147533000000002</v>
      </c>
      <c r="S55" s="392" t="s">
        <v>1492</v>
      </c>
    </row>
    <row r="56" spans="1:19">
      <c r="A56" s="392" t="s">
        <v>1493</v>
      </c>
      <c r="B56" s="393" t="s">
        <v>15</v>
      </c>
      <c r="C56" s="393" t="s">
        <v>15</v>
      </c>
      <c r="D56" s="393" t="s">
        <v>15</v>
      </c>
      <c r="E56" s="393">
        <v>1861.3751765</v>
      </c>
      <c r="F56" s="393">
        <v>3.0539999999999998</v>
      </c>
      <c r="G56" s="393">
        <v>377.42469929999999</v>
      </c>
      <c r="H56" s="393">
        <v>49189.680497200003</v>
      </c>
      <c r="I56" s="393">
        <v>14917.973649400001</v>
      </c>
      <c r="J56" s="393">
        <v>123717.64089530001</v>
      </c>
      <c r="K56" s="393">
        <v>1727.57744</v>
      </c>
      <c r="L56" s="393" t="s">
        <v>15</v>
      </c>
      <c r="M56" s="393" t="s">
        <v>15</v>
      </c>
      <c r="N56" s="393">
        <v>230600.86295179999</v>
      </c>
      <c r="O56" s="393">
        <v>257.36599039999999</v>
      </c>
      <c r="P56" s="393">
        <v>562.938939</v>
      </c>
      <c r="Q56" s="393">
        <v>423215.89423889999</v>
      </c>
      <c r="R56" s="393">
        <v>444530.43132510001</v>
      </c>
      <c r="S56" s="392" t="s">
        <v>1493</v>
      </c>
    </row>
    <row r="57" spans="1:19">
      <c r="A57" s="392" t="s">
        <v>1494</v>
      </c>
      <c r="B57" s="393" t="s">
        <v>15</v>
      </c>
      <c r="C57" s="393" t="s">
        <v>15</v>
      </c>
      <c r="D57" s="393" t="s">
        <v>15</v>
      </c>
      <c r="E57" s="393" t="s">
        <v>15</v>
      </c>
      <c r="F57" s="393" t="s">
        <v>15</v>
      </c>
      <c r="G57" s="393" t="s">
        <v>15</v>
      </c>
      <c r="H57" s="393" t="s">
        <v>15</v>
      </c>
      <c r="I57" s="393">
        <v>1717.4533191999999</v>
      </c>
      <c r="J57" s="393">
        <v>4.7048661000000003</v>
      </c>
      <c r="K57" s="393" t="s">
        <v>15</v>
      </c>
      <c r="L57" s="393" t="s">
        <v>15</v>
      </c>
      <c r="M57" s="393" t="s">
        <v>15</v>
      </c>
      <c r="N57" s="393" t="s">
        <v>15</v>
      </c>
      <c r="O57" s="393" t="s">
        <v>15</v>
      </c>
      <c r="P57" s="393" t="s">
        <v>15</v>
      </c>
      <c r="Q57" s="393">
        <v>1722.1581852999998</v>
      </c>
      <c r="R57" s="393">
        <v>1449.1308653999999</v>
      </c>
      <c r="S57" s="392" t="s">
        <v>1494</v>
      </c>
    </row>
    <row r="58" spans="1:19">
      <c r="A58" s="392" t="s">
        <v>1495</v>
      </c>
      <c r="B58" s="393" t="s">
        <v>15</v>
      </c>
      <c r="C58" s="393" t="s">
        <v>15</v>
      </c>
      <c r="D58" s="393" t="s">
        <v>15</v>
      </c>
      <c r="E58" s="393" t="s">
        <v>15</v>
      </c>
      <c r="F58" s="393" t="s">
        <v>15</v>
      </c>
      <c r="G58" s="393" t="s">
        <v>15</v>
      </c>
      <c r="H58" s="393">
        <v>0.39480989999999999</v>
      </c>
      <c r="I58" s="393">
        <v>2275.9076946</v>
      </c>
      <c r="J58" s="393">
        <v>0.28859420000000002</v>
      </c>
      <c r="K58" s="393" t="s">
        <v>15</v>
      </c>
      <c r="L58" s="393" t="s">
        <v>15</v>
      </c>
      <c r="M58" s="393" t="s">
        <v>15</v>
      </c>
      <c r="N58" s="393" t="s">
        <v>15</v>
      </c>
      <c r="O58" s="393" t="s">
        <v>15</v>
      </c>
      <c r="P58" s="393" t="s">
        <v>15</v>
      </c>
      <c r="Q58" s="393">
        <v>2276.5910986999997</v>
      </c>
      <c r="R58" s="393">
        <v>1456.4729835000001</v>
      </c>
      <c r="S58" s="392" t="s">
        <v>1495</v>
      </c>
    </row>
    <row r="59" spans="1:19">
      <c r="A59" s="392" t="s">
        <v>1496</v>
      </c>
      <c r="B59" s="393" t="s">
        <v>15</v>
      </c>
      <c r="C59" s="393" t="s">
        <v>15</v>
      </c>
      <c r="D59" s="393" t="s">
        <v>15</v>
      </c>
      <c r="E59" s="393" t="s">
        <v>15</v>
      </c>
      <c r="F59" s="393" t="s">
        <v>15</v>
      </c>
      <c r="G59" s="393" t="s">
        <v>15</v>
      </c>
      <c r="H59" s="393" t="s">
        <v>15</v>
      </c>
      <c r="I59" s="393">
        <v>432.35486909999997</v>
      </c>
      <c r="J59" s="393">
        <v>2.4450799999999999</v>
      </c>
      <c r="K59" s="393" t="s">
        <v>15</v>
      </c>
      <c r="L59" s="393" t="s">
        <v>15</v>
      </c>
      <c r="M59" s="393" t="s">
        <v>15</v>
      </c>
      <c r="N59" s="393" t="s">
        <v>15</v>
      </c>
      <c r="O59" s="393" t="s">
        <v>15</v>
      </c>
      <c r="P59" s="393" t="s">
        <v>15</v>
      </c>
      <c r="Q59" s="393">
        <v>434.79994909999999</v>
      </c>
      <c r="R59" s="393">
        <v>248.56404130000001</v>
      </c>
      <c r="S59" s="392" t="s">
        <v>1496</v>
      </c>
    </row>
    <row r="60" spans="1:19">
      <c r="A60" s="392" t="s">
        <v>1497</v>
      </c>
      <c r="B60" s="393" t="s">
        <v>15</v>
      </c>
      <c r="C60" s="393" t="s">
        <v>15</v>
      </c>
      <c r="D60" s="393" t="s">
        <v>15</v>
      </c>
      <c r="E60" s="393" t="s">
        <v>15</v>
      </c>
      <c r="F60" s="393" t="s">
        <v>15</v>
      </c>
      <c r="G60" s="393" t="s">
        <v>15</v>
      </c>
      <c r="H60" s="393">
        <v>133.03497849999999</v>
      </c>
      <c r="I60" s="393">
        <v>11540.1247126</v>
      </c>
      <c r="J60" s="393">
        <v>7251.0811702000001</v>
      </c>
      <c r="K60" s="393" t="s">
        <v>15</v>
      </c>
      <c r="L60" s="393" t="s">
        <v>15</v>
      </c>
      <c r="M60" s="393" t="s">
        <v>15</v>
      </c>
      <c r="N60" s="393">
        <v>1.5510716</v>
      </c>
      <c r="O60" s="393" t="s">
        <v>15</v>
      </c>
      <c r="P60" s="393">
        <v>19.064219999999999</v>
      </c>
      <c r="Q60" s="393">
        <v>18944.8561529</v>
      </c>
      <c r="R60" s="393">
        <v>24644.055916599998</v>
      </c>
      <c r="S60" s="392" t="s">
        <v>1497</v>
      </c>
    </row>
    <row r="61" spans="1:19">
      <c r="A61" s="392" t="s">
        <v>1498</v>
      </c>
      <c r="B61" s="393" t="s">
        <v>15</v>
      </c>
      <c r="C61" s="393" t="s">
        <v>15</v>
      </c>
      <c r="D61" s="393" t="s">
        <v>15</v>
      </c>
      <c r="E61" s="393" t="s">
        <v>15</v>
      </c>
      <c r="F61" s="393" t="s">
        <v>15</v>
      </c>
      <c r="G61" s="393" t="s">
        <v>15</v>
      </c>
      <c r="H61" s="393" t="s">
        <v>15</v>
      </c>
      <c r="I61" s="393">
        <v>5888.8920522999997</v>
      </c>
      <c r="J61" s="393">
        <v>2.1651264000000001</v>
      </c>
      <c r="K61" s="393" t="s">
        <v>15</v>
      </c>
      <c r="L61" s="393" t="s">
        <v>15</v>
      </c>
      <c r="M61" s="393" t="s">
        <v>15</v>
      </c>
      <c r="N61" s="393" t="s">
        <v>15</v>
      </c>
      <c r="O61" s="393" t="s">
        <v>15</v>
      </c>
      <c r="P61" s="393" t="s">
        <v>15</v>
      </c>
      <c r="Q61" s="393">
        <v>5891.0571786999999</v>
      </c>
      <c r="R61" s="393">
        <v>6931.3288001999999</v>
      </c>
      <c r="S61" s="392" t="s">
        <v>1498</v>
      </c>
    </row>
    <row r="62" spans="1:19">
      <c r="A62" s="392" t="s">
        <v>1499</v>
      </c>
      <c r="B62" s="393" t="s">
        <v>15</v>
      </c>
      <c r="C62" s="393" t="s">
        <v>15</v>
      </c>
      <c r="D62" s="393" t="s">
        <v>15</v>
      </c>
      <c r="E62" s="393" t="s">
        <v>15</v>
      </c>
      <c r="F62" s="393" t="s">
        <v>15</v>
      </c>
      <c r="G62" s="393" t="s">
        <v>15</v>
      </c>
      <c r="H62" s="393">
        <v>4.0646019000000004</v>
      </c>
      <c r="I62" s="393">
        <v>3604.9724643</v>
      </c>
      <c r="J62" s="393">
        <v>65.997277499999996</v>
      </c>
      <c r="K62" s="393" t="s">
        <v>15</v>
      </c>
      <c r="L62" s="393" t="s">
        <v>15</v>
      </c>
      <c r="M62" s="393" t="s">
        <v>15</v>
      </c>
      <c r="N62" s="393" t="s">
        <v>15</v>
      </c>
      <c r="O62" s="393" t="s">
        <v>15</v>
      </c>
      <c r="P62" s="393" t="s">
        <v>15</v>
      </c>
      <c r="Q62" s="393">
        <v>3675.0343437000001</v>
      </c>
      <c r="R62" s="393">
        <v>2476.3818823000001</v>
      </c>
      <c r="S62" s="392" t="s">
        <v>1499</v>
      </c>
    </row>
    <row r="63" spans="1:19">
      <c r="A63" s="392" t="s">
        <v>1500</v>
      </c>
      <c r="B63" s="393" t="s">
        <v>15</v>
      </c>
      <c r="C63" s="393" t="s">
        <v>15</v>
      </c>
      <c r="D63" s="393" t="s">
        <v>15</v>
      </c>
      <c r="E63" s="393" t="s">
        <v>15</v>
      </c>
      <c r="F63" s="393" t="s">
        <v>15</v>
      </c>
      <c r="G63" s="393" t="s">
        <v>15</v>
      </c>
      <c r="H63" s="393">
        <v>46.6544393</v>
      </c>
      <c r="I63" s="393">
        <v>1804.7048419</v>
      </c>
      <c r="J63" s="393">
        <v>17.268297199999999</v>
      </c>
      <c r="K63" s="393" t="s">
        <v>15</v>
      </c>
      <c r="L63" s="393" t="s">
        <v>15</v>
      </c>
      <c r="M63" s="393" t="s">
        <v>15</v>
      </c>
      <c r="N63" s="393" t="s">
        <v>15</v>
      </c>
      <c r="O63" s="393" t="s">
        <v>15</v>
      </c>
      <c r="P63" s="393" t="s">
        <v>15</v>
      </c>
      <c r="Q63" s="393">
        <v>1868.6275783999999</v>
      </c>
      <c r="R63" s="393">
        <v>1185.1034506000001</v>
      </c>
      <c r="S63" s="392" t="s">
        <v>1500</v>
      </c>
    </row>
    <row r="64" spans="1:19">
      <c r="A64" s="392" t="s">
        <v>1501</v>
      </c>
      <c r="B64" s="393" t="s">
        <v>15</v>
      </c>
      <c r="C64" s="393" t="s">
        <v>15</v>
      </c>
      <c r="D64" s="393" t="s">
        <v>15</v>
      </c>
      <c r="E64" s="393" t="s">
        <v>15</v>
      </c>
      <c r="F64" s="393" t="s">
        <v>15</v>
      </c>
      <c r="G64" s="393" t="s">
        <v>15</v>
      </c>
      <c r="H64" s="393">
        <v>422.4505906</v>
      </c>
      <c r="I64" s="393">
        <v>5273.3602348000004</v>
      </c>
      <c r="J64" s="393">
        <v>661.92288289999999</v>
      </c>
      <c r="K64" s="393" t="s">
        <v>15</v>
      </c>
      <c r="L64" s="393" t="s">
        <v>15</v>
      </c>
      <c r="M64" s="393" t="s">
        <v>15</v>
      </c>
      <c r="N64" s="393">
        <v>1739.4796279</v>
      </c>
      <c r="O64" s="393" t="s">
        <v>15</v>
      </c>
      <c r="P64" s="393">
        <v>10.544729999999999</v>
      </c>
      <c r="Q64" s="393">
        <v>8107.7580662000009</v>
      </c>
      <c r="R64" s="393">
        <v>8589.1255674999993</v>
      </c>
      <c r="S64" s="392" t="s">
        <v>1501</v>
      </c>
    </row>
    <row r="65" spans="1:19">
      <c r="A65" s="392" t="s">
        <v>1502</v>
      </c>
      <c r="B65" s="393" t="s">
        <v>15</v>
      </c>
      <c r="C65" s="393" t="s">
        <v>15</v>
      </c>
      <c r="D65" s="393" t="s">
        <v>15</v>
      </c>
      <c r="E65" s="393" t="s">
        <v>15</v>
      </c>
      <c r="F65" s="393" t="s">
        <v>15</v>
      </c>
      <c r="G65" s="393" t="s">
        <v>15</v>
      </c>
      <c r="H65" s="393">
        <v>544.49985519999996</v>
      </c>
      <c r="I65" s="393">
        <v>13042.8777218</v>
      </c>
      <c r="J65" s="393">
        <v>256.68587280000003</v>
      </c>
      <c r="K65" s="393" t="s">
        <v>15</v>
      </c>
      <c r="L65" s="393" t="s">
        <v>15</v>
      </c>
      <c r="M65" s="393" t="s">
        <v>15</v>
      </c>
      <c r="N65" s="393">
        <v>10.69075</v>
      </c>
      <c r="O65" s="393" t="s">
        <v>15</v>
      </c>
      <c r="P65" s="393" t="s">
        <v>15</v>
      </c>
      <c r="Q65" s="393">
        <v>13854.7541998</v>
      </c>
      <c r="R65" s="393">
        <v>13982.989204899999</v>
      </c>
      <c r="S65" s="392" t="s">
        <v>1502</v>
      </c>
    </row>
    <row r="66" spans="1:19">
      <c r="A66" s="392" t="s">
        <v>1503</v>
      </c>
      <c r="B66" s="393" t="s">
        <v>15</v>
      </c>
      <c r="C66" s="393" t="s">
        <v>15</v>
      </c>
      <c r="D66" s="393" t="s">
        <v>15</v>
      </c>
      <c r="E66" s="393" t="s">
        <v>15</v>
      </c>
      <c r="F66" s="393" t="s">
        <v>15</v>
      </c>
      <c r="G66" s="393" t="s">
        <v>15</v>
      </c>
      <c r="H66" s="393">
        <v>3.3561763999999998</v>
      </c>
      <c r="I66" s="393">
        <v>3984.1512548999999</v>
      </c>
      <c r="J66" s="393">
        <v>0.83784899999999995</v>
      </c>
      <c r="K66" s="393" t="s">
        <v>15</v>
      </c>
      <c r="L66" s="393" t="s">
        <v>15</v>
      </c>
      <c r="M66" s="393" t="s">
        <v>15</v>
      </c>
      <c r="N66" s="393" t="s">
        <v>15</v>
      </c>
      <c r="O66" s="393" t="s">
        <v>15</v>
      </c>
      <c r="P66" s="393" t="s">
        <v>15</v>
      </c>
      <c r="Q66" s="393">
        <v>3988.3452803</v>
      </c>
      <c r="R66" s="393">
        <v>2360.3022716999999</v>
      </c>
      <c r="S66" s="392" t="s">
        <v>1503</v>
      </c>
    </row>
    <row r="67" spans="1:19">
      <c r="A67" s="392" t="s">
        <v>1504</v>
      </c>
      <c r="B67" s="393" t="s">
        <v>15</v>
      </c>
      <c r="C67" s="393" t="s">
        <v>15</v>
      </c>
      <c r="D67" s="393" t="s">
        <v>15</v>
      </c>
      <c r="E67" s="393" t="s">
        <v>15</v>
      </c>
      <c r="F67" s="393" t="s">
        <v>15</v>
      </c>
      <c r="G67" s="393" t="s">
        <v>15</v>
      </c>
      <c r="H67" s="393" t="s">
        <v>15</v>
      </c>
      <c r="I67" s="393">
        <v>437.70721150000003</v>
      </c>
      <c r="J67" s="393" t="s">
        <v>15</v>
      </c>
      <c r="K67" s="393" t="s">
        <v>15</v>
      </c>
      <c r="L67" s="393" t="s">
        <v>15</v>
      </c>
      <c r="M67" s="393" t="s">
        <v>15</v>
      </c>
      <c r="N67" s="393" t="s">
        <v>15</v>
      </c>
      <c r="O67" s="393" t="s">
        <v>15</v>
      </c>
      <c r="P67" s="393" t="s">
        <v>15</v>
      </c>
      <c r="Q67" s="393">
        <v>437.70721150000003</v>
      </c>
      <c r="R67" s="393">
        <v>366.23612559999998</v>
      </c>
      <c r="S67" s="392" t="s">
        <v>1504</v>
      </c>
    </row>
    <row r="68" spans="1:19">
      <c r="A68" s="392" t="s">
        <v>1505</v>
      </c>
      <c r="B68" s="393" t="s">
        <v>15</v>
      </c>
      <c r="C68" s="393" t="s">
        <v>15</v>
      </c>
      <c r="D68" s="393">
        <v>3.1913900000000002</v>
      </c>
      <c r="E68" s="393">
        <v>29558.7515466</v>
      </c>
      <c r="F68" s="393" t="s">
        <v>15</v>
      </c>
      <c r="G68" s="393" t="s">
        <v>15</v>
      </c>
      <c r="H68" s="393">
        <v>1898.001305</v>
      </c>
      <c r="I68" s="393">
        <v>6739.9965380000003</v>
      </c>
      <c r="J68" s="393">
        <v>12901.833488599999</v>
      </c>
      <c r="K68" s="393">
        <v>8016.3335500000003</v>
      </c>
      <c r="L68" s="393" t="s">
        <v>15</v>
      </c>
      <c r="M68" s="393" t="s">
        <v>15</v>
      </c>
      <c r="N68" s="393">
        <v>27.09674</v>
      </c>
      <c r="O68" s="393" t="s">
        <v>15</v>
      </c>
      <c r="P68" s="393">
        <v>326.12184439999999</v>
      </c>
      <c r="Q68" s="393">
        <v>59471.326402600003</v>
      </c>
      <c r="R68" s="393">
        <v>24522.3849046</v>
      </c>
      <c r="S68" s="392" t="s">
        <v>1505</v>
      </c>
    </row>
    <row r="69" spans="1:19">
      <c r="A69" s="392" t="s">
        <v>1506</v>
      </c>
      <c r="B69" s="393" t="s">
        <v>15</v>
      </c>
      <c r="C69" s="393" t="s">
        <v>15</v>
      </c>
      <c r="D69" s="393" t="s">
        <v>15</v>
      </c>
      <c r="E69" s="393" t="s">
        <v>15</v>
      </c>
      <c r="F69" s="393" t="s">
        <v>15</v>
      </c>
      <c r="G69" s="393" t="s">
        <v>15</v>
      </c>
      <c r="H69" s="393">
        <v>63.083955500000002</v>
      </c>
      <c r="I69" s="393">
        <v>2124.2928310000002</v>
      </c>
      <c r="J69" s="393">
        <v>147.5751434</v>
      </c>
      <c r="K69" s="393" t="s">
        <v>15</v>
      </c>
      <c r="L69" s="393" t="s">
        <v>15</v>
      </c>
      <c r="M69" s="393" t="s">
        <v>15</v>
      </c>
      <c r="N69" s="393" t="s">
        <v>15</v>
      </c>
      <c r="O69" s="393" t="s">
        <v>15</v>
      </c>
      <c r="P69" s="393">
        <v>0.52017999999999998</v>
      </c>
      <c r="Q69" s="393">
        <v>2335.4721098999999</v>
      </c>
      <c r="R69" s="393">
        <v>2174.8046834000002</v>
      </c>
      <c r="S69" s="392" t="s">
        <v>1506</v>
      </c>
    </row>
    <row r="70" spans="1:19">
      <c r="A70" s="392" t="s">
        <v>1507</v>
      </c>
      <c r="B70" s="393" t="s">
        <v>15</v>
      </c>
      <c r="C70" s="393" t="s">
        <v>15</v>
      </c>
      <c r="D70" s="393">
        <v>31.3293</v>
      </c>
      <c r="E70" s="393">
        <v>1942.0217</v>
      </c>
      <c r="F70" s="393" t="s">
        <v>15</v>
      </c>
      <c r="G70" s="393">
        <v>45.603685800000001</v>
      </c>
      <c r="H70" s="393">
        <v>75552.583035300006</v>
      </c>
      <c r="I70" s="393">
        <v>9614.2428701000008</v>
      </c>
      <c r="J70" s="393">
        <v>2062163.8585965</v>
      </c>
      <c r="K70" s="393">
        <v>285.50371000000001</v>
      </c>
      <c r="L70" s="393" t="s">
        <v>15</v>
      </c>
      <c r="M70" s="393" t="s">
        <v>15</v>
      </c>
      <c r="N70" s="393">
        <v>29208.202410999998</v>
      </c>
      <c r="O70" s="393">
        <v>78.134842000000006</v>
      </c>
      <c r="P70" s="393">
        <v>69603.811322900001</v>
      </c>
      <c r="Q70" s="393">
        <v>2248525.2914736001</v>
      </c>
      <c r="R70" s="393">
        <v>2226783.4587912001</v>
      </c>
      <c r="S70" s="392" t="s">
        <v>1507</v>
      </c>
    </row>
    <row r="71" spans="1:19">
      <c r="A71" s="392" t="s">
        <v>1508</v>
      </c>
      <c r="B71" s="393" t="s">
        <v>15</v>
      </c>
      <c r="C71" s="393" t="s">
        <v>15</v>
      </c>
      <c r="D71" s="393" t="s">
        <v>15</v>
      </c>
      <c r="E71" s="393" t="s">
        <v>15</v>
      </c>
      <c r="F71" s="393" t="s">
        <v>15</v>
      </c>
      <c r="G71" s="393" t="s">
        <v>15</v>
      </c>
      <c r="H71" s="393" t="s">
        <v>15</v>
      </c>
      <c r="I71" s="393">
        <v>560.50460820000001</v>
      </c>
      <c r="J71" s="393">
        <v>6.7082899999999999</v>
      </c>
      <c r="K71" s="393" t="s">
        <v>15</v>
      </c>
      <c r="L71" s="393" t="s">
        <v>15</v>
      </c>
      <c r="M71" s="393" t="s">
        <v>15</v>
      </c>
      <c r="N71" s="393" t="s">
        <v>15</v>
      </c>
      <c r="O71" s="393" t="s">
        <v>15</v>
      </c>
      <c r="P71" s="393" t="s">
        <v>15</v>
      </c>
      <c r="Q71" s="393">
        <v>567.21289820000004</v>
      </c>
      <c r="R71" s="393">
        <v>692.47287710000001</v>
      </c>
      <c r="S71" s="392" t="s">
        <v>1508</v>
      </c>
    </row>
    <row r="72" spans="1:19">
      <c r="A72" s="392" t="s">
        <v>1509</v>
      </c>
      <c r="B72" s="393" t="s">
        <v>15</v>
      </c>
      <c r="C72" s="393" t="s">
        <v>15</v>
      </c>
      <c r="D72" s="393">
        <v>5392.2900289999998</v>
      </c>
      <c r="E72" s="393">
        <v>2189.6670625000002</v>
      </c>
      <c r="F72" s="393" t="s">
        <v>15</v>
      </c>
      <c r="G72" s="393" t="s">
        <v>15</v>
      </c>
      <c r="H72" s="393">
        <v>337297.59889740002</v>
      </c>
      <c r="I72" s="393">
        <v>750.57836640000005</v>
      </c>
      <c r="J72" s="393">
        <v>3171.8988899000001</v>
      </c>
      <c r="K72" s="393">
        <v>13932.832399999999</v>
      </c>
      <c r="L72" s="393" t="s">
        <v>15</v>
      </c>
      <c r="M72" s="393" t="s">
        <v>15</v>
      </c>
      <c r="N72" s="393">
        <v>184.699265</v>
      </c>
      <c r="O72" s="393">
        <v>4177.6846587999999</v>
      </c>
      <c r="P72" s="393">
        <v>21.369195000000001</v>
      </c>
      <c r="Q72" s="393">
        <v>367118.61876400001</v>
      </c>
      <c r="R72" s="393">
        <v>355918.35904890002</v>
      </c>
      <c r="S72" s="392" t="s">
        <v>1509</v>
      </c>
    </row>
    <row r="73" spans="1:19">
      <c r="A73" s="392" t="s">
        <v>1510</v>
      </c>
      <c r="B73" s="393" t="s">
        <v>15</v>
      </c>
      <c r="C73" s="393" t="s">
        <v>15</v>
      </c>
      <c r="D73" s="393" t="s">
        <v>15</v>
      </c>
      <c r="E73" s="393" t="s">
        <v>15</v>
      </c>
      <c r="F73" s="393" t="s">
        <v>15</v>
      </c>
      <c r="G73" s="393" t="s">
        <v>15</v>
      </c>
      <c r="H73" s="393">
        <v>5.3388764999999996</v>
      </c>
      <c r="I73" s="393">
        <v>10.823839400000001</v>
      </c>
      <c r="J73" s="393" t="s">
        <v>15</v>
      </c>
      <c r="K73" s="393" t="s">
        <v>15</v>
      </c>
      <c r="L73" s="393" t="s">
        <v>15</v>
      </c>
      <c r="M73" s="393" t="s">
        <v>15</v>
      </c>
      <c r="N73" s="393" t="s">
        <v>15</v>
      </c>
      <c r="O73" s="393" t="s">
        <v>15</v>
      </c>
      <c r="P73" s="393" t="s">
        <v>15</v>
      </c>
      <c r="Q73" s="393">
        <v>16.162715900000002</v>
      </c>
      <c r="R73" s="393">
        <v>32.334721799999997</v>
      </c>
      <c r="S73" s="392" t="s">
        <v>1510</v>
      </c>
    </row>
    <row r="74" spans="1:19">
      <c r="A74" s="392" t="s">
        <v>1511</v>
      </c>
      <c r="B74" s="393" t="s">
        <v>15</v>
      </c>
      <c r="C74" s="393" t="s">
        <v>15</v>
      </c>
      <c r="D74" s="393" t="s">
        <v>15</v>
      </c>
      <c r="E74" s="393" t="s">
        <v>15</v>
      </c>
      <c r="F74" s="393" t="s">
        <v>15</v>
      </c>
      <c r="G74" s="393" t="s">
        <v>15</v>
      </c>
      <c r="H74" s="393">
        <v>6068.0501210000002</v>
      </c>
      <c r="I74" s="393">
        <v>129.12590729999999</v>
      </c>
      <c r="J74" s="393">
        <v>5763.4016713000001</v>
      </c>
      <c r="K74" s="393" t="s">
        <v>15</v>
      </c>
      <c r="L74" s="393" t="s">
        <v>15</v>
      </c>
      <c r="M74" s="393" t="s">
        <v>15</v>
      </c>
      <c r="N74" s="393" t="s">
        <v>15</v>
      </c>
      <c r="O74" s="393" t="s">
        <v>15</v>
      </c>
      <c r="P74" s="393" t="s">
        <v>15</v>
      </c>
      <c r="Q74" s="393">
        <v>11960.5776996</v>
      </c>
      <c r="R74" s="393">
        <v>12097.292541700001</v>
      </c>
      <c r="S74" s="392" t="s">
        <v>1511</v>
      </c>
    </row>
    <row r="75" spans="1:19">
      <c r="A75" s="392" t="s">
        <v>1512</v>
      </c>
      <c r="B75" s="393" t="s">
        <v>15</v>
      </c>
      <c r="C75" s="393" t="s">
        <v>15</v>
      </c>
      <c r="D75" s="393">
        <v>17362.3460022</v>
      </c>
      <c r="E75" s="393">
        <v>134909.3443925</v>
      </c>
      <c r="F75" s="393" t="s">
        <v>15</v>
      </c>
      <c r="G75" s="393" t="s">
        <v>15</v>
      </c>
      <c r="H75" s="393">
        <v>858963.43670169997</v>
      </c>
      <c r="I75" s="393">
        <v>3321.5022334</v>
      </c>
      <c r="J75" s="393">
        <v>87892.441848500006</v>
      </c>
      <c r="K75" s="393">
        <v>92640.161677800003</v>
      </c>
      <c r="L75" s="393" t="s">
        <v>15</v>
      </c>
      <c r="M75" s="393" t="s">
        <v>15</v>
      </c>
      <c r="N75" s="393">
        <v>5096.1160885999998</v>
      </c>
      <c r="O75" s="393">
        <v>82.4054213</v>
      </c>
      <c r="P75" s="393">
        <v>3339.9326835000002</v>
      </c>
      <c r="Q75" s="393">
        <v>1203607.6870494999</v>
      </c>
      <c r="R75" s="393">
        <v>1183236.4800012</v>
      </c>
      <c r="S75" s="392" t="s">
        <v>1512</v>
      </c>
    </row>
    <row r="76" spans="1:19">
      <c r="A76" s="392" t="s">
        <v>1513</v>
      </c>
      <c r="B76" s="393" t="s">
        <v>15</v>
      </c>
      <c r="C76" s="393" t="s">
        <v>15</v>
      </c>
      <c r="D76" s="393" t="s">
        <v>15</v>
      </c>
      <c r="E76" s="393" t="s">
        <v>15</v>
      </c>
      <c r="F76" s="393" t="s">
        <v>15</v>
      </c>
      <c r="G76" s="393" t="s">
        <v>15</v>
      </c>
      <c r="H76" s="393" t="s">
        <v>15</v>
      </c>
      <c r="I76" s="393">
        <v>16.422109299999999</v>
      </c>
      <c r="J76" s="393" t="s">
        <v>15</v>
      </c>
      <c r="K76" s="393" t="s">
        <v>15</v>
      </c>
      <c r="L76" s="393" t="s">
        <v>15</v>
      </c>
      <c r="M76" s="393" t="s">
        <v>15</v>
      </c>
      <c r="N76" s="393" t="s">
        <v>15</v>
      </c>
      <c r="O76" s="393" t="s">
        <v>15</v>
      </c>
      <c r="P76" s="393" t="s">
        <v>15</v>
      </c>
      <c r="Q76" s="393">
        <v>16.422109299999999</v>
      </c>
      <c r="R76" s="393">
        <v>0.4</v>
      </c>
      <c r="S76" s="392" t="s">
        <v>1513</v>
      </c>
    </row>
    <row r="77" spans="1:19">
      <c r="A77" s="392" t="s">
        <v>1514</v>
      </c>
      <c r="B77" s="393" t="s">
        <v>15</v>
      </c>
      <c r="C77" s="393" t="s">
        <v>15</v>
      </c>
      <c r="D77" s="393" t="s">
        <v>15</v>
      </c>
      <c r="E77" s="393" t="s">
        <v>15</v>
      </c>
      <c r="F77" s="393" t="s">
        <v>15</v>
      </c>
      <c r="G77" s="393" t="s">
        <v>15</v>
      </c>
      <c r="H77" s="393" t="s">
        <v>15</v>
      </c>
      <c r="I77" s="393">
        <v>7.4796322000000002</v>
      </c>
      <c r="J77" s="393" t="s">
        <v>15</v>
      </c>
      <c r="K77" s="393" t="s">
        <v>15</v>
      </c>
      <c r="L77" s="393" t="s">
        <v>15</v>
      </c>
      <c r="M77" s="393" t="s">
        <v>15</v>
      </c>
      <c r="N77" s="393" t="s">
        <v>15</v>
      </c>
      <c r="O77" s="393" t="s">
        <v>15</v>
      </c>
      <c r="P77" s="393" t="s">
        <v>15</v>
      </c>
      <c r="Q77" s="393">
        <v>7.4796322000000002</v>
      </c>
      <c r="R77" s="393">
        <v>0.18</v>
      </c>
      <c r="S77" s="392" t="s">
        <v>1514</v>
      </c>
    </row>
    <row r="78" spans="1:19">
      <c r="A78" s="392" t="s">
        <v>1515</v>
      </c>
      <c r="B78" s="393" t="s">
        <v>15</v>
      </c>
      <c r="C78" s="393" t="s">
        <v>15</v>
      </c>
      <c r="D78" s="393" t="s">
        <v>15</v>
      </c>
      <c r="E78" s="393" t="s">
        <v>15</v>
      </c>
      <c r="F78" s="393" t="s">
        <v>15</v>
      </c>
      <c r="G78" s="393" t="s">
        <v>15</v>
      </c>
      <c r="H78" s="393" t="s">
        <v>15</v>
      </c>
      <c r="I78" s="393">
        <v>809.81836810000004</v>
      </c>
      <c r="J78" s="393" t="s">
        <v>15</v>
      </c>
      <c r="K78" s="393" t="s">
        <v>15</v>
      </c>
      <c r="L78" s="393" t="s">
        <v>15</v>
      </c>
      <c r="M78" s="393" t="s">
        <v>15</v>
      </c>
      <c r="N78" s="393" t="s">
        <v>15</v>
      </c>
      <c r="O78" s="393" t="s">
        <v>15</v>
      </c>
      <c r="P78" s="393" t="s">
        <v>15</v>
      </c>
      <c r="Q78" s="393">
        <v>809.81836810000004</v>
      </c>
      <c r="R78" s="393">
        <v>0.17</v>
      </c>
      <c r="S78" s="392" t="s">
        <v>1515</v>
      </c>
    </row>
    <row r="79" spans="1:19">
      <c r="A79" s="392" t="s">
        <v>1516</v>
      </c>
      <c r="B79" s="393" t="s">
        <v>15</v>
      </c>
      <c r="C79" s="393" t="s">
        <v>15</v>
      </c>
      <c r="D79" s="393" t="s">
        <v>15</v>
      </c>
      <c r="E79" s="393" t="s">
        <v>15</v>
      </c>
      <c r="F79" s="393" t="s">
        <v>15</v>
      </c>
      <c r="G79" s="393" t="s">
        <v>15</v>
      </c>
      <c r="H79" s="393" t="s">
        <v>15</v>
      </c>
      <c r="I79" s="393">
        <v>126.23296430000001</v>
      </c>
      <c r="J79" s="393" t="s">
        <v>15</v>
      </c>
      <c r="K79" s="393" t="s">
        <v>15</v>
      </c>
      <c r="L79" s="393" t="s">
        <v>15</v>
      </c>
      <c r="M79" s="393" t="s">
        <v>15</v>
      </c>
      <c r="N79" s="393" t="s">
        <v>15</v>
      </c>
      <c r="O79" s="393" t="s">
        <v>15</v>
      </c>
      <c r="P79" s="393" t="s">
        <v>15</v>
      </c>
      <c r="Q79" s="393">
        <v>126.23296430000001</v>
      </c>
      <c r="R79" s="393" t="s">
        <v>15</v>
      </c>
      <c r="S79" s="392" t="s">
        <v>1516</v>
      </c>
    </row>
    <row r="80" spans="1:19">
      <c r="A80" s="392" t="s">
        <v>1517</v>
      </c>
      <c r="B80" s="393" t="s">
        <v>15</v>
      </c>
      <c r="C80" s="393" t="s">
        <v>15</v>
      </c>
      <c r="D80" s="393" t="s">
        <v>15</v>
      </c>
      <c r="E80" s="393" t="s">
        <v>15</v>
      </c>
      <c r="F80" s="393" t="s">
        <v>15</v>
      </c>
      <c r="G80" s="393" t="s">
        <v>15</v>
      </c>
      <c r="H80" s="393" t="s">
        <v>15</v>
      </c>
      <c r="I80" s="393" t="s">
        <v>15</v>
      </c>
      <c r="J80" s="393" t="s">
        <v>15</v>
      </c>
      <c r="K80" s="393" t="s">
        <v>15</v>
      </c>
      <c r="L80" s="393" t="s">
        <v>15</v>
      </c>
      <c r="M80" s="393" t="s">
        <v>15</v>
      </c>
      <c r="N80" s="393" t="s">
        <v>15</v>
      </c>
      <c r="O80" s="393" t="s">
        <v>15</v>
      </c>
      <c r="P80" s="393" t="s">
        <v>15</v>
      </c>
      <c r="Q80" s="393" t="s">
        <v>15</v>
      </c>
      <c r="R80" s="393">
        <v>1.85</v>
      </c>
      <c r="S80" s="392" t="s">
        <v>1517</v>
      </c>
    </row>
    <row r="81" spans="1:19">
      <c r="A81" s="392" t="s">
        <v>1518</v>
      </c>
      <c r="B81" s="393" t="s">
        <v>15</v>
      </c>
      <c r="C81" s="393" t="s">
        <v>15</v>
      </c>
      <c r="D81" s="393" t="s">
        <v>15</v>
      </c>
      <c r="E81" s="393" t="s">
        <v>15</v>
      </c>
      <c r="F81" s="393" t="s">
        <v>15</v>
      </c>
      <c r="G81" s="393" t="s">
        <v>15</v>
      </c>
      <c r="H81" s="393" t="s">
        <v>15</v>
      </c>
      <c r="I81" s="393" t="s">
        <v>15</v>
      </c>
      <c r="J81" s="393" t="s">
        <v>15</v>
      </c>
      <c r="K81" s="393" t="s">
        <v>15</v>
      </c>
      <c r="L81" s="393" t="s">
        <v>15</v>
      </c>
      <c r="M81" s="393" t="s">
        <v>15</v>
      </c>
      <c r="N81" s="393" t="s">
        <v>15</v>
      </c>
      <c r="O81" s="393" t="s">
        <v>15</v>
      </c>
      <c r="P81" s="393" t="s">
        <v>15</v>
      </c>
      <c r="Q81" s="393" t="s">
        <v>15</v>
      </c>
      <c r="R81" s="393" t="s">
        <v>15</v>
      </c>
      <c r="S81" s="392" t="s">
        <v>1518</v>
      </c>
    </row>
    <row r="82" spans="1:19">
      <c r="A82" s="392" t="s">
        <v>1519</v>
      </c>
      <c r="B82" s="393" t="s">
        <v>15</v>
      </c>
      <c r="C82" s="393" t="s">
        <v>15</v>
      </c>
      <c r="D82" s="393" t="s">
        <v>15</v>
      </c>
      <c r="E82" s="393" t="s">
        <v>15</v>
      </c>
      <c r="F82" s="393" t="s">
        <v>15</v>
      </c>
      <c r="G82" s="393" t="s">
        <v>15</v>
      </c>
      <c r="H82" s="393" t="s">
        <v>15</v>
      </c>
      <c r="I82" s="393" t="s">
        <v>15</v>
      </c>
      <c r="J82" s="393" t="s">
        <v>15</v>
      </c>
      <c r="K82" s="393" t="s">
        <v>15</v>
      </c>
      <c r="L82" s="393" t="s">
        <v>15</v>
      </c>
      <c r="M82" s="393" t="s">
        <v>15</v>
      </c>
      <c r="N82" s="393" t="s">
        <v>15</v>
      </c>
      <c r="O82" s="393" t="s">
        <v>15</v>
      </c>
      <c r="P82" s="393" t="s">
        <v>15</v>
      </c>
      <c r="Q82" s="393" t="s">
        <v>15</v>
      </c>
      <c r="R82" s="393">
        <v>3.2</v>
      </c>
      <c r="S82" s="392" t="s">
        <v>1519</v>
      </c>
    </row>
    <row r="83" spans="1:19">
      <c r="A83" s="399"/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400"/>
    </row>
    <row r="84" spans="1:19" ht="24">
      <c r="A84" s="401" t="s">
        <v>26</v>
      </c>
      <c r="B84" s="405" t="s">
        <v>15</v>
      </c>
      <c r="C84" s="405" t="s">
        <v>15</v>
      </c>
      <c r="D84" s="402">
        <v>22880.828716200002</v>
      </c>
      <c r="E84" s="402">
        <v>170604.9215955</v>
      </c>
      <c r="F84" s="402">
        <v>3.0539999999999998</v>
      </c>
      <c r="G84" s="402">
        <v>6156.4407970000011</v>
      </c>
      <c r="H84" s="402">
        <v>1708857.4896670999</v>
      </c>
      <c r="I84" s="402">
        <v>95181.860681399994</v>
      </c>
      <c r="J84" s="402">
        <v>2465857.0007799007</v>
      </c>
      <c r="K84" s="402">
        <v>116604.1487131</v>
      </c>
      <c r="L84" s="405" t="s">
        <v>15</v>
      </c>
      <c r="M84" s="405" t="s">
        <v>15</v>
      </c>
      <c r="N84" s="402">
        <v>362169.46974570001</v>
      </c>
      <c r="O84" s="402">
        <v>4760.2421122999995</v>
      </c>
      <c r="P84" s="402">
        <v>84669.411352800002</v>
      </c>
      <c r="Q84" s="402">
        <v>5037744.8681609994</v>
      </c>
      <c r="R84" s="402">
        <v>4963644.2904360006</v>
      </c>
      <c r="S84" s="401" t="s">
        <v>26</v>
      </c>
    </row>
    <row r="85" spans="1:19" ht="36">
      <c r="A85" s="401" t="s">
        <v>1557</v>
      </c>
      <c r="B85" s="405" t="s">
        <v>15</v>
      </c>
      <c r="C85" s="405" t="s">
        <v>15</v>
      </c>
      <c r="D85" s="403">
        <v>13.5362361500903</v>
      </c>
      <c r="E85" s="403">
        <v>13.3637539671904</v>
      </c>
      <c r="F85" s="403">
        <v>9</v>
      </c>
      <c r="G85" s="403">
        <v>3.8644781144640299</v>
      </c>
      <c r="H85" s="403">
        <v>11.2779684744647</v>
      </c>
      <c r="I85" s="403">
        <v>10.6551314486181</v>
      </c>
      <c r="J85" s="403">
        <v>11.8950180232841</v>
      </c>
      <c r="K85" s="403">
        <v>13.454566959439999</v>
      </c>
      <c r="L85" s="405" t="s">
        <v>15</v>
      </c>
      <c r="M85" s="405" t="s">
        <v>15</v>
      </c>
      <c r="N85" s="403">
        <v>8.9325413444868698</v>
      </c>
      <c r="O85" s="403">
        <v>12.567468504510501</v>
      </c>
      <c r="P85" s="403">
        <v>11.770168749972299</v>
      </c>
      <c r="Q85" s="403">
        <v>11.531318492074201</v>
      </c>
      <c r="R85" s="403">
        <v>11.502495657468099</v>
      </c>
      <c r="S85" s="401" t="s">
        <v>1557</v>
      </c>
    </row>
    <row r="86" spans="1:19">
      <c r="A86" s="321" t="s">
        <v>14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</row>
    <row r="87" spans="1:19">
      <c r="A87" s="322" t="s">
        <v>1301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</row>
    <row r="88" spans="1:19">
      <c r="A88" s="324" t="s">
        <v>1302</v>
      </c>
      <c r="B88" s="399"/>
      <c r="C88" s="399"/>
      <c r="D88" s="399"/>
      <c r="E88" s="399"/>
      <c r="F88" s="399"/>
      <c r="G88" s="399"/>
      <c r="H88" s="399"/>
      <c r="I88" s="399"/>
      <c r="J88" s="399"/>
      <c r="K88" s="399"/>
      <c r="L88" s="399"/>
      <c r="M88" s="399"/>
      <c r="N88" s="399"/>
      <c r="O88" s="399"/>
      <c r="P88" s="399"/>
      <c r="Q88" s="399"/>
      <c r="R88" s="399"/>
      <c r="S88" s="399"/>
    </row>
  </sheetData>
  <mergeCells count="42">
    <mergeCell ref="R49:R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L50:L51"/>
    <mergeCell ref="M50:M51"/>
    <mergeCell ref="N50:N51"/>
    <mergeCell ref="O50:O51"/>
    <mergeCell ref="P50:P51"/>
    <mergeCell ref="A49:A51"/>
    <mergeCell ref="B49:I49"/>
    <mergeCell ref="J49:Q49"/>
    <mergeCell ref="J50:J51"/>
    <mergeCell ref="K50:K51"/>
    <mergeCell ref="Q50:Q51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S6:S8"/>
    <mergeCell ref="B7:B8"/>
    <mergeCell ref="C7:C8"/>
    <mergeCell ref="D7:D8"/>
    <mergeCell ref="E7:E8"/>
    <mergeCell ref="F7:F8"/>
    <mergeCell ref="L7:L8"/>
  </mergeCells>
  <pageMargins left="0.7" right="0.7" top="0.75" bottom="0.75" header="0.3" footer="0.3"/>
  <pageSetup firstPageNumber="184" pageOrder="overThenDown" orientation="portrait" useFirstPageNumber="1" r:id="rId1"/>
  <headerFooter>
    <oddFooter>&amp;C&amp;"Maiandra GD,Regular"&amp;9&amp;P</oddFooter>
  </headerFooter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>
  <dimension ref="A1:S95"/>
  <sheetViews>
    <sheetView view="pageBreakPreview" topLeftCell="A67" zoomScale="86" zoomScaleSheetLayoutView="86" workbookViewId="0">
      <selection activeCell="H122" sqref="H122"/>
    </sheetView>
  </sheetViews>
  <sheetFormatPr defaultRowHeight="12.75"/>
  <cols>
    <col min="1" max="17" width="9.140625" style="404"/>
    <col min="18" max="18" width="13.85546875" style="404" customWidth="1"/>
    <col min="19" max="19" width="14.140625" style="404" customWidth="1"/>
    <col min="20" max="16384" width="9.140625" style="404"/>
  </cols>
  <sheetData>
    <row r="1" spans="1:19">
      <c r="A1" s="382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4" t="s">
        <v>1565</v>
      </c>
    </row>
    <row r="2" spans="1:19" ht="15.75">
      <c r="A2" s="8" t="s">
        <v>1566</v>
      </c>
      <c r="B2" s="330"/>
      <c r="C2" s="3"/>
      <c r="D2" s="386"/>
      <c r="E2" s="386"/>
      <c r="F2" s="386"/>
      <c r="G2" s="3"/>
      <c r="H2" s="3"/>
      <c r="I2" s="387"/>
      <c r="J2" s="325"/>
      <c r="K2" s="330"/>
      <c r="L2" s="386"/>
      <c r="M2" s="3"/>
      <c r="N2" s="3"/>
      <c r="O2" s="3"/>
      <c r="P2" s="3"/>
      <c r="Q2" s="3"/>
      <c r="R2" s="3"/>
      <c r="S2" s="6"/>
    </row>
    <row r="3" spans="1:19" ht="15.75">
      <c r="A3" s="8" t="s">
        <v>19</v>
      </c>
      <c r="B3" s="330"/>
      <c r="C3" s="3"/>
      <c r="D3" s="386"/>
      <c r="E3" s="386"/>
      <c r="F3" s="386"/>
      <c r="G3" s="3"/>
      <c r="H3" s="3"/>
      <c r="I3" s="387"/>
      <c r="J3" s="325"/>
      <c r="K3" s="330"/>
      <c r="L3" s="386"/>
      <c r="M3" s="3"/>
      <c r="N3" s="3"/>
      <c r="O3" s="3"/>
      <c r="P3" s="3"/>
      <c r="Q3" s="3"/>
      <c r="R3" s="3"/>
      <c r="S3" s="3"/>
    </row>
    <row r="4" spans="1:19">
      <c r="A4" s="3"/>
      <c r="B4" s="3"/>
      <c r="C4" s="330"/>
      <c r="D4" s="386"/>
      <c r="E4" s="386"/>
      <c r="F4" s="386"/>
      <c r="G4" s="3"/>
      <c r="H4" s="330"/>
      <c r="I4" s="387"/>
      <c r="J4" s="325"/>
      <c r="K4" s="330"/>
      <c r="L4" s="330"/>
      <c r="M4" s="330"/>
      <c r="N4" s="330"/>
      <c r="O4" s="330"/>
      <c r="P4" s="330"/>
      <c r="Q4" s="330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59" t="s">
        <v>22</v>
      </c>
    </row>
    <row r="6" spans="1:19" ht="20.100000000000001" customHeight="1">
      <c r="A6" s="1393" t="s">
        <v>1439</v>
      </c>
      <c r="B6" s="1388" t="s">
        <v>1440</v>
      </c>
      <c r="C6" s="1388"/>
      <c r="D6" s="1388"/>
      <c r="E6" s="1388"/>
      <c r="F6" s="1388"/>
      <c r="G6" s="1388"/>
      <c r="H6" s="1388"/>
      <c r="I6" s="1388"/>
      <c r="J6" s="1388" t="s">
        <v>1440</v>
      </c>
      <c r="K6" s="1388"/>
      <c r="L6" s="1388"/>
      <c r="M6" s="1388"/>
      <c r="N6" s="1388"/>
      <c r="O6" s="1388"/>
      <c r="P6" s="1388"/>
      <c r="Q6" s="1388"/>
      <c r="R6" s="1397" t="s">
        <v>1441</v>
      </c>
      <c r="S6" s="1393" t="s">
        <v>1439</v>
      </c>
    </row>
    <row r="7" spans="1:19">
      <c r="A7" s="1394"/>
      <c r="B7" s="1396" t="s">
        <v>1442</v>
      </c>
      <c r="C7" s="1396" t="s">
        <v>1443</v>
      </c>
      <c r="D7" s="1396" t="s">
        <v>1444</v>
      </c>
      <c r="E7" s="1396" t="s">
        <v>1445</v>
      </c>
      <c r="F7" s="1396" t="s">
        <v>1446</v>
      </c>
      <c r="G7" s="1396" t="s">
        <v>1447</v>
      </c>
      <c r="H7" s="1396" t="s">
        <v>1448</v>
      </c>
      <c r="I7" s="1396" t="s">
        <v>1449</v>
      </c>
      <c r="J7" s="1396" t="s">
        <v>1450</v>
      </c>
      <c r="K7" s="1396" t="s">
        <v>1451</v>
      </c>
      <c r="L7" s="1396" t="s">
        <v>1452</v>
      </c>
      <c r="M7" s="1396" t="s">
        <v>1453</v>
      </c>
      <c r="N7" s="1396" t="s">
        <v>1454</v>
      </c>
      <c r="O7" s="1396" t="s">
        <v>1455</v>
      </c>
      <c r="P7" s="1396" t="s">
        <v>1456</v>
      </c>
      <c r="Q7" s="1398" t="s">
        <v>25</v>
      </c>
      <c r="R7" s="1397"/>
      <c r="S7" s="1394"/>
    </row>
    <row r="8" spans="1:19" ht="70.5" customHeight="1">
      <c r="A8" s="1395"/>
      <c r="B8" s="1396"/>
      <c r="C8" s="1396"/>
      <c r="D8" s="1396"/>
      <c r="E8" s="1396"/>
      <c r="F8" s="1396"/>
      <c r="G8" s="1396"/>
      <c r="H8" s="1396"/>
      <c r="I8" s="1396"/>
      <c r="J8" s="1396"/>
      <c r="K8" s="1396"/>
      <c r="L8" s="1396"/>
      <c r="M8" s="1396"/>
      <c r="N8" s="1396"/>
      <c r="O8" s="1396"/>
      <c r="P8" s="1396"/>
      <c r="Q8" s="1398"/>
      <c r="R8" s="1397"/>
      <c r="S8" s="1395"/>
    </row>
    <row r="9" spans="1:19">
      <c r="A9" s="388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90"/>
      <c r="R9" s="390"/>
      <c r="S9" s="391"/>
    </row>
    <row r="10" spans="1:19">
      <c r="A10" s="392" t="s">
        <v>1457</v>
      </c>
      <c r="B10" s="393" t="s">
        <v>15</v>
      </c>
      <c r="C10" s="393" t="s">
        <v>15</v>
      </c>
      <c r="D10" s="393" t="s">
        <v>15</v>
      </c>
      <c r="E10" s="393">
        <v>837.83267190000004</v>
      </c>
      <c r="F10" s="393">
        <v>12.200200000000001</v>
      </c>
      <c r="G10" s="393" t="s">
        <v>15</v>
      </c>
      <c r="H10" s="393">
        <v>5128.9823469000003</v>
      </c>
      <c r="I10" s="393">
        <v>1890.6641500999999</v>
      </c>
      <c r="J10" s="393" t="s">
        <v>15</v>
      </c>
      <c r="K10" s="393" t="s">
        <v>15</v>
      </c>
      <c r="L10" s="393">
        <v>5.5055399999999997E-2</v>
      </c>
      <c r="M10" s="393">
        <v>80.1875</v>
      </c>
      <c r="N10" s="393" t="s">
        <v>15</v>
      </c>
      <c r="O10" s="393">
        <v>6.8784999999999998</v>
      </c>
      <c r="P10" s="393">
        <v>7809.8014040999997</v>
      </c>
      <c r="Q10" s="393">
        <v>15766.6018284</v>
      </c>
      <c r="R10" s="393">
        <v>11576.886397099999</v>
      </c>
      <c r="S10" s="392" t="s">
        <v>1457</v>
      </c>
    </row>
    <row r="11" spans="1:19">
      <c r="A11" s="392" t="s">
        <v>1458</v>
      </c>
      <c r="B11" s="393" t="s">
        <v>15</v>
      </c>
      <c r="C11" s="393" t="s">
        <v>15</v>
      </c>
      <c r="D11" s="393" t="s">
        <v>15</v>
      </c>
      <c r="E11" s="393" t="s">
        <v>15</v>
      </c>
      <c r="F11" s="393" t="s">
        <v>15</v>
      </c>
      <c r="G11" s="393" t="s">
        <v>15</v>
      </c>
      <c r="H11" s="393" t="s">
        <v>15</v>
      </c>
      <c r="I11" s="393" t="s">
        <v>15</v>
      </c>
      <c r="J11" s="393" t="s">
        <v>15</v>
      </c>
      <c r="K11" s="393" t="s">
        <v>15</v>
      </c>
      <c r="L11" s="393" t="s">
        <v>15</v>
      </c>
      <c r="M11" s="393" t="s">
        <v>15</v>
      </c>
      <c r="N11" s="393" t="s">
        <v>15</v>
      </c>
      <c r="O11" s="393" t="s">
        <v>15</v>
      </c>
      <c r="P11" s="393" t="s">
        <v>15</v>
      </c>
      <c r="Q11" s="393" t="s">
        <v>15</v>
      </c>
      <c r="R11" s="393" t="s">
        <v>15</v>
      </c>
      <c r="S11" s="392" t="s">
        <v>1458</v>
      </c>
    </row>
    <row r="12" spans="1:19">
      <c r="A12" s="392" t="s">
        <v>1459</v>
      </c>
      <c r="B12" s="393" t="s">
        <v>15</v>
      </c>
      <c r="C12" s="393" t="s">
        <v>15</v>
      </c>
      <c r="D12" s="393" t="s">
        <v>15</v>
      </c>
      <c r="E12" s="393" t="s">
        <v>15</v>
      </c>
      <c r="F12" s="393" t="s">
        <v>15</v>
      </c>
      <c r="G12" s="393" t="s">
        <v>15</v>
      </c>
      <c r="H12" s="393" t="s">
        <v>15</v>
      </c>
      <c r="I12" s="393" t="s">
        <v>15</v>
      </c>
      <c r="J12" s="393" t="s">
        <v>15</v>
      </c>
      <c r="K12" s="393">
        <v>7.5</v>
      </c>
      <c r="L12" s="393">
        <v>470.90473609999998</v>
      </c>
      <c r="M12" s="393" t="s">
        <v>15</v>
      </c>
      <c r="N12" s="393" t="s">
        <v>15</v>
      </c>
      <c r="O12" s="393" t="s">
        <v>15</v>
      </c>
      <c r="P12" s="393" t="s">
        <v>15</v>
      </c>
      <c r="Q12" s="393">
        <v>478.40473609999998</v>
      </c>
      <c r="R12" s="393">
        <v>34.534125000000003</v>
      </c>
      <c r="S12" s="392" t="s">
        <v>1459</v>
      </c>
    </row>
    <row r="13" spans="1:19">
      <c r="A13" s="392" t="s">
        <v>1460</v>
      </c>
      <c r="B13" s="393" t="s">
        <v>15</v>
      </c>
      <c r="C13" s="393" t="s">
        <v>15</v>
      </c>
      <c r="D13" s="393" t="s">
        <v>15</v>
      </c>
      <c r="E13" s="393" t="s">
        <v>15</v>
      </c>
      <c r="F13" s="393" t="s">
        <v>15</v>
      </c>
      <c r="G13" s="393" t="s">
        <v>15</v>
      </c>
      <c r="H13" s="393" t="s">
        <v>15</v>
      </c>
      <c r="I13" s="393" t="s">
        <v>15</v>
      </c>
      <c r="J13" s="393" t="s">
        <v>15</v>
      </c>
      <c r="K13" s="393" t="s">
        <v>15</v>
      </c>
      <c r="L13" s="393" t="s">
        <v>15</v>
      </c>
      <c r="M13" s="393" t="s">
        <v>15</v>
      </c>
      <c r="N13" s="393" t="s">
        <v>15</v>
      </c>
      <c r="O13" s="393" t="s">
        <v>15</v>
      </c>
      <c r="P13" s="393" t="s">
        <v>15</v>
      </c>
      <c r="Q13" s="393" t="s">
        <v>15</v>
      </c>
      <c r="R13" s="393" t="s">
        <v>15</v>
      </c>
      <c r="S13" s="392" t="s">
        <v>1460</v>
      </c>
    </row>
    <row r="14" spans="1:19">
      <c r="A14" s="392" t="s">
        <v>1461</v>
      </c>
      <c r="B14" s="393" t="s">
        <v>15</v>
      </c>
      <c r="C14" s="393" t="s">
        <v>15</v>
      </c>
      <c r="D14" s="393" t="s">
        <v>15</v>
      </c>
      <c r="E14" s="393" t="s">
        <v>15</v>
      </c>
      <c r="F14" s="393" t="s">
        <v>15</v>
      </c>
      <c r="G14" s="393" t="s">
        <v>15</v>
      </c>
      <c r="H14" s="393" t="s">
        <v>15</v>
      </c>
      <c r="I14" s="393">
        <v>921.7348002</v>
      </c>
      <c r="J14" s="393" t="s">
        <v>15</v>
      </c>
      <c r="K14" s="393" t="s">
        <v>15</v>
      </c>
      <c r="L14" s="393" t="s">
        <v>15</v>
      </c>
      <c r="M14" s="393" t="s">
        <v>15</v>
      </c>
      <c r="N14" s="393" t="s">
        <v>15</v>
      </c>
      <c r="O14" s="393" t="s">
        <v>15</v>
      </c>
      <c r="P14" s="393" t="s">
        <v>15</v>
      </c>
      <c r="Q14" s="393">
        <v>921.7348002</v>
      </c>
      <c r="R14" s="393">
        <v>1035.0718976999999</v>
      </c>
      <c r="S14" s="392" t="s">
        <v>1461</v>
      </c>
    </row>
    <row r="15" spans="1:19">
      <c r="A15" s="392" t="s">
        <v>1462</v>
      </c>
      <c r="B15" s="393" t="s">
        <v>15</v>
      </c>
      <c r="C15" s="393" t="s">
        <v>15</v>
      </c>
      <c r="D15" s="393" t="s">
        <v>15</v>
      </c>
      <c r="E15" s="393" t="s">
        <v>15</v>
      </c>
      <c r="F15" s="393" t="s">
        <v>15</v>
      </c>
      <c r="G15" s="393" t="s">
        <v>15</v>
      </c>
      <c r="H15" s="393" t="s">
        <v>15</v>
      </c>
      <c r="I15" s="393" t="s">
        <v>15</v>
      </c>
      <c r="J15" s="393" t="s">
        <v>15</v>
      </c>
      <c r="K15" s="393" t="s">
        <v>15</v>
      </c>
      <c r="L15" s="393" t="s">
        <v>15</v>
      </c>
      <c r="M15" s="393" t="s">
        <v>15</v>
      </c>
      <c r="N15" s="393" t="s">
        <v>15</v>
      </c>
      <c r="O15" s="393" t="s">
        <v>15</v>
      </c>
      <c r="P15" s="393" t="s">
        <v>15</v>
      </c>
      <c r="Q15" s="393" t="s">
        <v>15</v>
      </c>
      <c r="R15" s="393" t="s">
        <v>15</v>
      </c>
      <c r="S15" s="392" t="s">
        <v>1462</v>
      </c>
    </row>
    <row r="16" spans="1:19">
      <c r="A16" s="392" t="s">
        <v>1463</v>
      </c>
      <c r="B16" s="393" t="s">
        <v>15</v>
      </c>
      <c r="C16" s="393" t="s">
        <v>15</v>
      </c>
      <c r="D16" s="393" t="s">
        <v>15</v>
      </c>
      <c r="E16" s="393" t="s">
        <v>15</v>
      </c>
      <c r="F16" s="393" t="s">
        <v>15</v>
      </c>
      <c r="G16" s="393" t="s">
        <v>15</v>
      </c>
      <c r="H16" s="393" t="s">
        <v>15</v>
      </c>
      <c r="I16" s="393" t="s">
        <v>15</v>
      </c>
      <c r="J16" s="393" t="s">
        <v>15</v>
      </c>
      <c r="K16" s="393" t="s">
        <v>15</v>
      </c>
      <c r="L16" s="393" t="s">
        <v>15</v>
      </c>
      <c r="M16" s="393" t="s">
        <v>15</v>
      </c>
      <c r="N16" s="393" t="s">
        <v>15</v>
      </c>
      <c r="O16" s="393" t="s">
        <v>15</v>
      </c>
      <c r="P16" s="393" t="s">
        <v>15</v>
      </c>
      <c r="Q16" s="393" t="s">
        <v>15</v>
      </c>
      <c r="R16" s="393" t="s">
        <v>15</v>
      </c>
      <c r="S16" s="392" t="s">
        <v>1463</v>
      </c>
    </row>
    <row r="17" spans="1:19">
      <c r="A17" s="392" t="s">
        <v>1464</v>
      </c>
      <c r="B17" s="393" t="s">
        <v>15</v>
      </c>
      <c r="C17" s="393" t="s">
        <v>15</v>
      </c>
      <c r="D17" s="393" t="s">
        <v>15</v>
      </c>
      <c r="E17" s="393" t="s">
        <v>15</v>
      </c>
      <c r="F17" s="393" t="s">
        <v>15</v>
      </c>
      <c r="G17" s="393" t="s">
        <v>15</v>
      </c>
      <c r="H17" s="393" t="s">
        <v>15</v>
      </c>
      <c r="I17" s="393" t="s">
        <v>15</v>
      </c>
      <c r="J17" s="393" t="s">
        <v>15</v>
      </c>
      <c r="K17" s="393" t="s">
        <v>15</v>
      </c>
      <c r="L17" s="393" t="s">
        <v>15</v>
      </c>
      <c r="M17" s="393" t="s">
        <v>15</v>
      </c>
      <c r="N17" s="393" t="s">
        <v>15</v>
      </c>
      <c r="O17" s="393" t="s">
        <v>15</v>
      </c>
      <c r="P17" s="393" t="s">
        <v>15</v>
      </c>
      <c r="Q17" s="393" t="s">
        <v>15</v>
      </c>
      <c r="R17" s="393" t="s">
        <v>15</v>
      </c>
      <c r="S17" s="392" t="s">
        <v>1464</v>
      </c>
    </row>
    <row r="18" spans="1:19">
      <c r="A18" s="392" t="s">
        <v>1465</v>
      </c>
      <c r="B18" s="393" t="s">
        <v>15</v>
      </c>
      <c r="C18" s="393" t="s">
        <v>15</v>
      </c>
      <c r="D18" s="393" t="s">
        <v>15</v>
      </c>
      <c r="E18" s="393" t="s">
        <v>15</v>
      </c>
      <c r="F18" s="393" t="s">
        <v>15</v>
      </c>
      <c r="G18" s="393" t="s">
        <v>15</v>
      </c>
      <c r="H18" s="393" t="s">
        <v>15</v>
      </c>
      <c r="I18" s="393" t="s">
        <v>15</v>
      </c>
      <c r="J18" s="393" t="s">
        <v>15</v>
      </c>
      <c r="K18" s="393">
        <v>20.035555599999999</v>
      </c>
      <c r="L18" s="393" t="s">
        <v>15</v>
      </c>
      <c r="M18" s="393" t="s">
        <v>15</v>
      </c>
      <c r="N18" s="393" t="s">
        <v>15</v>
      </c>
      <c r="O18" s="393" t="s">
        <v>15</v>
      </c>
      <c r="P18" s="393" t="s">
        <v>15</v>
      </c>
      <c r="Q18" s="393">
        <v>20.035555599999999</v>
      </c>
      <c r="R18" s="393" t="s">
        <v>15</v>
      </c>
      <c r="S18" s="392" t="s">
        <v>1465</v>
      </c>
    </row>
    <row r="19" spans="1:19">
      <c r="A19" s="392" t="s">
        <v>1466</v>
      </c>
      <c r="B19" s="393" t="s">
        <v>15</v>
      </c>
      <c r="C19" s="393" t="s">
        <v>15</v>
      </c>
      <c r="D19" s="393" t="s">
        <v>15</v>
      </c>
      <c r="E19" s="393" t="s">
        <v>15</v>
      </c>
      <c r="F19" s="393" t="s">
        <v>15</v>
      </c>
      <c r="G19" s="393" t="s">
        <v>15</v>
      </c>
      <c r="H19" s="393" t="s">
        <v>15</v>
      </c>
      <c r="I19" s="393" t="s">
        <v>15</v>
      </c>
      <c r="J19" s="393" t="s">
        <v>15</v>
      </c>
      <c r="K19" s="393" t="s">
        <v>15</v>
      </c>
      <c r="L19" s="393" t="s">
        <v>15</v>
      </c>
      <c r="M19" s="393" t="s">
        <v>15</v>
      </c>
      <c r="N19" s="393" t="s">
        <v>15</v>
      </c>
      <c r="O19" s="393" t="s">
        <v>15</v>
      </c>
      <c r="P19" s="393" t="s">
        <v>15</v>
      </c>
      <c r="Q19" s="393" t="s">
        <v>15</v>
      </c>
      <c r="R19" s="393" t="s">
        <v>15</v>
      </c>
      <c r="S19" s="392" t="s">
        <v>1466</v>
      </c>
    </row>
    <row r="20" spans="1:19">
      <c r="A20" s="392" t="s">
        <v>1467</v>
      </c>
      <c r="B20" s="393" t="s">
        <v>15</v>
      </c>
      <c r="C20" s="393" t="s">
        <v>15</v>
      </c>
      <c r="D20" s="393" t="s">
        <v>15</v>
      </c>
      <c r="E20" s="393" t="s">
        <v>15</v>
      </c>
      <c r="F20" s="393" t="s">
        <v>15</v>
      </c>
      <c r="G20" s="393" t="s">
        <v>15</v>
      </c>
      <c r="H20" s="393" t="s">
        <v>15</v>
      </c>
      <c r="I20" s="393" t="s">
        <v>15</v>
      </c>
      <c r="J20" s="393" t="s">
        <v>15</v>
      </c>
      <c r="K20" s="393" t="s">
        <v>15</v>
      </c>
      <c r="L20" s="393" t="s">
        <v>15</v>
      </c>
      <c r="M20" s="393">
        <v>9.1797260000000005</v>
      </c>
      <c r="N20" s="393" t="s">
        <v>15</v>
      </c>
      <c r="O20" s="393" t="s">
        <v>15</v>
      </c>
      <c r="P20" s="393" t="s">
        <v>15</v>
      </c>
      <c r="Q20" s="393">
        <v>9.1797260000000005</v>
      </c>
      <c r="R20" s="393">
        <v>9.1549297999999997</v>
      </c>
      <c r="S20" s="392" t="s">
        <v>1467</v>
      </c>
    </row>
    <row r="21" spans="1:19">
      <c r="A21" s="392" t="s">
        <v>1468</v>
      </c>
      <c r="B21" s="393" t="s">
        <v>15</v>
      </c>
      <c r="C21" s="393" t="s">
        <v>15</v>
      </c>
      <c r="D21" s="393" t="s">
        <v>15</v>
      </c>
      <c r="E21" s="393" t="s">
        <v>15</v>
      </c>
      <c r="F21" s="393" t="s">
        <v>15</v>
      </c>
      <c r="G21" s="393" t="s">
        <v>15</v>
      </c>
      <c r="H21" s="393" t="s">
        <v>15</v>
      </c>
      <c r="I21" s="393" t="s">
        <v>15</v>
      </c>
      <c r="J21" s="393" t="s">
        <v>15</v>
      </c>
      <c r="K21" s="393" t="s">
        <v>15</v>
      </c>
      <c r="L21" s="393" t="s">
        <v>15</v>
      </c>
      <c r="M21" s="393" t="s">
        <v>15</v>
      </c>
      <c r="N21" s="393" t="s">
        <v>15</v>
      </c>
      <c r="O21" s="393" t="s">
        <v>15</v>
      </c>
      <c r="P21" s="393" t="s">
        <v>15</v>
      </c>
      <c r="Q21" s="393" t="s">
        <v>15</v>
      </c>
      <c r="R21" s="393" t="s">
        <v>15</v>
      </c>
      <c r="S21" s="392" t="s">
        <v>1468</v>
      </c>
    </row>
    <row r="22" spans="1:19">
      <c r="A22" s="392" t="s">
        <v>1469</v>
      </c>
      <c r="B22" s="393" t="s">
        <v>15</v>
      </c>
      <c r="C22" s="393" t="s">
        <v>15</v>
      </c>
      <c r="D22" s="393" t="s">
        <v>15</v>
      </c>
      <c r="E22" s="393" t="s">
        <v>15</v>
      </c>
      <c r="F22" s="393" t="s">
        <v>15</v>
      </c>
      <c r="G22" s="393">
        <v>27.633189900000001</v>
      </c>
      <c r="H22" s="393">
        <v>5762.4435351000002</v>
      </c>
      <c r="I22" s="393">
        <v>80.228816499999994</v>
      </c>
      <c r="J22" s="393" t="s">
        <v>15</v>
      </c>
      <c r="K22" s="393" t="s">
        <v>15</v>
      </c>
      <c r="L22" s="393" t="s">
        <v>15</v>
      </c>
      <c r="M22" s="393" t="s">
        <v>15</v>
      </c>
      <c r="N22" s="393">
        <v>916.44897979999996</v>
      </c>
      <c r="O22" s="393" t="s">
        <v>15</v>
      </c>
      <c r="P22" s="393" t="s">
        <v>15</v>
      </c>
      <c r="Q22" s="393">
        <v>6786.7545212999994</v>
      </c>
      <c r="R22" s="393">
        <v>32510.213831199999</v>
      </c>
      <c r="S22" s="392" t="s">
        <v>1469</v>
      </c>
    </row>
    <row r="23" spans="1:19">
      <c r="A23" s="392" t="s">
        <v>1470</v>
      </c>
      <c r="B23" s="393" t="s">
        <v>15</v>
      </c>
      <c r="C23" s="393" t="s">
        <v>15</v>
      </c>
      <c r="D23" s="393" t="s">
        <v>15</v>
      </c>
      <c r="E23" s="393" t="s">
        <v>15</v>
      </c>
      <c r="F23" s="393" t="s">
        <v>15</v>
      </c>
      <c r="G23" s="393" t="s">
        <v>15</v>
      </c>
      <c r="H23" s="393" t="s">
        <v>15</v>
      </c>
      <c r="I23" s="393" t="s">
        <v>15</v>
      </c>
      <c r="J23" s="393" t="s">
        <v>15</v>
      </c>
      <c r="K23" s="393" t="s">
        <v>15</v>
      </c>
      <c r="L23" s="393" t="s">
        <v>15</v>
      </c>
      <c r="M23" s="393" t="s">
        <v>15</v>
      </c>
      <c r="N23" s="393" t="s">
        <v>15</v>
      </c>
      <c r="O23" s="393" t="s">
        <v>15</v>
      </c>
      <c r="P23" s="393" t="s">
        <v>15</v>
      </c>
      <c r="Q23" s="393" t="s">
        <v>15</v>
      </c>
      <c r="R23" s="393" t="s">
        <v>15</v>
      </c>
      <c r="S23" s="392" t="s">
        <v>1470</v>
      </c>
    </row>
    <row r="24" spans="1:19">
      <c r="A24" s="392" t="s">
        <v>1471</v>
      </c>
      <c r="B24" s="393" t="s">
        <v>15</v>
      </c>
      <c r="C24" s="393" t="s">
        <v>15</v>
      </c>
      <c r="D24" s="393" t="s">
        <v>15</v>
      </c>
      <c r="E24" s="393" t="s">
        <v>15</v>
      </c>
      <c r="F24" s="393">
        <v>24085.739170699999</v>
      </c>
      <c r="G24" s="393" t="s">
        <v>15</v>
      </c>
      <c r="H24" s="393">
        <v>21703.111721400001</v>
      </c>
      <c r="I24" s="393">
        <v>10250.595766799999</v>
      </c>
      <c r="J24" s="393" t="s">
        <v>15</v>
      </c>
      <c r="K24" s="393" t="s">
        <v>15</v>
      </c>
      <c r="L24" s="393" t="s">
        <v>15</v>
      </c>
      <c r="M24" s="393" t="s">
        <v>15</v>
      </c>
      <c r="N24" s="393" t="s">
        <v>15</v>
      </c>
      <c r="O24" s="393" t="s">
        <v>15</v>
      </c>
      <c r="P24" s="393" t="s">
        <v>15</v>
      </c>
      <c r="Q24" s="393">
        <v>56039.4466589</v>
      </c>
      <c r="R24" s="393">
        <v>32421.373887000002</v>
      </c>
      <c r="S24" s="392" t="s">
        <v>1471</v>
      </c>
    </row>
    <row r="25" spans="1:19">
      <c r="A25" s="392" t="s">
        <v>1472</v>
      </c>
      <c r="B25" s="393" t="s">
        <v>15</v>
      </c>
      <c r="C25" s="393" t="s">
        <v>15</v>
      </c>
      <c r="D25" s="393" t="s">
        <v>15</v>
      </c>
      <c r="E25" s="393" t="s">
        <v>15</v>
      </c>
      <c r="F25" s="393">
        <v>56.854585700000001</v>
      </c>
      <c r="G25" s="393" t="s">
        <v>15</v>
      </c>
      <c r="H25" s="393" t="s">
        <v>15</v>
      </c>
      <c r="I25" s="393" t="s">
        <v>15</v>
      </c>
      <c r="J25" s="393" t="s">
        <v>15</v>
      </c>
      <c r="K25" s="393" t="s">
        <v>15</v>
      </c>
      <c r="L25" s="393" t="s">
        <v>15</v>
      </c>
      <c r="M25" s="393">
        <v>1954.9920082000001</v>
      </c>
      <c r="N25" s="393" t="s">
        <v>15</v>
      </c>
      <c r="O25" s="393" t="s">
        <v>15</v>
      </c>
      <c r="P25" s="393" t="s">
        <v>15</v>
      </c>
      <c r="Q25" s="393">
        <v>2011.8465939</v>
      </c>
      <c r="R25" s="393" t="s">
        <v>15</v>
      </c>
      <c r="S25" s="392" t="s">
        <v>1472</v>
      </c>
    </row>
    <row r="26" spans="1:19">
      <c r="A26" s="392" t="s">
        <v>1473</v>
      </c>
      <c r="B26" s="393" t="s">
        <v>15</v>
      </c>
      <c r="C26" s="393" t="s">
        <v>15</v>
      </c>
      <c r="D26" s="393" t="s">
        <v>15</v>
      </c>
      <c r="E26" s="393">
        <v>147.4837814</v>
      </c>
      <c r="F26" s="393">
        <v>297.60029279999998</v>
      </c>
      <c r="G26" s="393" t="s">
        <v>15</v>
      </c>
      <c r="H26" s="393">
        <v>306.95756490000002</v>
      </c>
      <c r="I26" s="393">
        <v>430.83332940000003</v>
      </c>
      <c r="J26" s="393" t="s">
        <v>15</v>
      </c>
      <c r="K26" s="393" t="s">
        <v>15</v>
      </c>
      <c r="L26" s="393" t="s">
        <v>15</v>
      </c>
      <c r="M26" s="393">
        <v>1067.8163711</v>
      </c>
      <c r="N26" s="393">
        <v>4.5004663000000003</v>
      </c>
      <c r="O26" s="393" t="s">
        <v>15</v>
      </c>
      <c r="P26" s="393">
        <v>19.420674500000001</v>
      </c>
      <c r="Q26" s="393">
        <v>2274.6124804000001</v>
      </c>
      <c r="R26" s="393">
        <v>5483.1948066000004</v>
      </c>
      <c r="S26" s="392" t="s">
        <v>1473</v>
      </c>
    </row>
    <row r="27" spans="1:19">
      <c r="A27" s="392" t="s">
        <v>1474</v>
      </c>
      <c r="B27" s="393" t="s">
        <v>15</v>
      </c>
      <c r="C27" s="393" t="s">
        <v>15</v>
      </c>
      <c r="D27" s="393" t="s">
        <v>15</v>
      </c>
      <c r="E27" s="393" t="s">
        <v>15</v>
      </c>
      <c r="F27" s="393" t="s">
        <v>15</v>
      </c>
      <c r="G27" s="393">
        <v>12.803001800000001</v>
      </c>
      <c r="H27" s="393">
        <v>586.15713489999996</v>
      </c>
      <c r="I27" s="393" t="s">
        <v>15</v>
      </c>
      <c r="J27" s="393" t="s">
        <v>15</v>
      </c>
      <c r="K27" s="393" t="s">
        <v>15</v>
      </c>
      <c r="L27" s="393" t="s">
        <v>15</v>
      </c>
      <c r="M27" s="393" t="s">
        <v>15</v>
      </c>
      <c r="N27" s="393" t="s">
        <v>15</v>
      </c>
      <c r="O27" s="393">
        <v>45.694374199999999</v>
      </c>
      <c r="P27" s="393" t="s">
        <v>15</v>
      </c>
      <c r="Q27" s="393">
        <v>644.65451089999988</v>
      </c>
      <c r="R27" s="393">
        <v>13194.4475014</v>
      </c>
      <c r="S27" s="392" t="s">
        <v>1474</v>
      </c>
    </row>
    <row r="28" spans="1:19">
      <c r="A28" s="392" t="s">
        <v>1475</v>
      </c>
      <c r="B28" s="393" t="s">
        <v>15</v>
      </c>
      <c r="C28" s="393" t="s">
        <v>15</v>
      </c>
      <c r="D28" s="393" t="s">
        <v>15</v>
      </c>
      <c r="E28" s="393" t="s">
        <v>15</v>
      </c>
      <c r="F28" s="393" t="s">
        <v>15</v>
      </c>
      <c r="G28" s="393">
        <v>730.26427160000003</v>
      </c>
      <c r="H28" s="393">
        <v>848.8911971</v>
      </c>
      <c r="I28" s="393">
        <v>19.851043900000001</v>
      </c>
      <c r="J28" s="393" t="s">
        <v>15</v>
      </c>
      <c r="K28" s="393" t="s">
        <v>15</v>
      </c>
      <c r="L28" s="393" t="s">
        <v>15</v>
      </c>
      <c r="M28" s="393">
        <v>59.958486899999997</v>
      </c>
      <c r="N28" s="393">
        <v>9.8002296999999992</v>
      </c>
      <c r="O28" s="393">
        <v>3205.7721252000001</v>
      </c>
      <c r="P28" s="393">
        <v>11039.1417353</v>
      </c>
      <c r="Q28" s="393">
        <v>15913.679089699999</v>
      </c>
      <c r="R28" s="393">
        <v>16902.523073799999</v>
      </c>
      <c r="S28" s="392" t="s">
        <v>1475</v>
      </c>
    </row>
    <row r="29" spans="1:19">
      <c r="A29" s="392" t="s">
        <v>1476</v>
      </c>
      <c r="B29" s="393" t="s">
        <v>15</v>
      </c>
      <c r="C29" s="393" t="s">
        <v>15</v>
      </c>
      <c r="D29" s="393" t="s">
        <v>15</v>
      </c>
      <c r="E29" s="393" t="s">
        <v>15</v>
      </c>
      <c r="F29" s="393" t="s">
        <v>15</v>
      </c>
      <c r="G29" s="393" t="s">
        <v>15</v>
      </c>
      <c r="H29" s="393" t="s">
        <v>15</v>
      </c>
      <c r="I29" s="393" t="s">
        <v>15</v>
      </c>
      <c r="J29" s="393" t="s">
        <v>15</v>
      </c>
      <c r="K29" s="393" t="s">
        <v>15</v>
      </c>
      <c r="L29" s="393" t="s">
        <v>15</v>
      </c>
      <c r="M29" s="393" t="s">
        <v>15</v>
      </c>
      <c r="N29" s="393" t="s">
        <v>15</v>
      </c>
      <c r="O29" s="393" t="s">
        <v>15</v>
      </c>
      <c r="P29" s="393" t="s">
        <v>15</v>
      </c>
      <c r="Q29" s="393" t="s">
        <v>15</v>
      </c>
      <c r="R29" s="393">
        <v>990.92588130000001</v>
      </c>
      <c r="S29" s="392" t="s">
        <v>1476</v>
      </c>
    </row>
    <row r="30" spans="1:19">
      <c r="A30" s="392" t="s">
        <v>1477</v>
      </c>
      <c r="B30" s="393" t="s">
        <v>15</v>
      </c>
      <c r="C30" s="393" t="s">
        <v>15</v>
      </c>
      <c r="D30" s="393" t="s">
        <v>15</v>
      </c>
      <c r="E30" s="393">
        <v>400.75604920000001</v>
      </c>
      <c r="F30" s="393">
        <v>6269.4485597000003</v>
      </c>
      <c r="G30" s="393">
        <v>60.420931799999998</v>
      </c>
      <c r="H30" s="393">
        <v>6688.0325337000004</v>
      </c>
      <c r="I30" s="393">
        <v>1010.1470002</v>
      </c>
      <c r="J30" s="393" t="s">
        <v>15</v>
      </c>
      <c r="K30" s="393">
        <v>7544.1926156</v>
      </c>
      <c r="L30" s="393" t="s">
        <v>15</v>
      </c>
      <c r="M30" s="393">
        <v>1860</v>
      </c>
      <c r="N30" s="393">
        <v>0.61379620000000001</v>
      </c>
      <c r="O30" s="393" t="s">
        <v>15</v>
      </c>
      <c r="P30" s="393" t="s">
        <v>15</v>
      </c>
      <c r="Q30" s="393">
        <v>23833.611486400001</v>
      </c>
      <c r="R30" s="393">
        <v>33324.676832800003</v>
      </c>
      <c r="S30" s="392" t="s">
        <v>1477</v>
      </c>
    </row>
    <row r="31" spans="1:19">
      <c r="A31" s="392" t="s">
        <v>1478</v>
      </c>
      <c r="B31" s="393" t="s">
        <v>15</v>
      </c>
      <c r="C31" s="393" t="s">
        <v>15</v>
      </c>
      <c r="D31" s="393" t="s">
        <v>15</v>
      </c>
      <c r="E31" s="393" t="s">
        <v>15</v>
      </c>
      <c r="F31" s="393">
        <v>4303.0247393</v>
      </c>
      <c r="G31" s="393" t="s">
        <v>15</v>
      </c>
      <c r="H31" s="393">
        <v>4555.5272881999999</v>
      </c>
      <c r="I31" s="393">
        <v>58.258809300000003</v>
      </c>
      <c r="J31" s="393" t="s">
        <v>15</v>
      </c>
      <c r="K31" s="393" t="s">
        <v>15</v>
      </c>
      <c r="L31" s="393" t="s">
        <v>15</v>
      </c>
      <c r="M31" s="393">
        <v>2025.6554946000001</v>
      </c>
      <c r="N31" s="393" t="s">
        <v>15</v>
      </c>
      <c r="O31" s="393" t="s">
        <v>15</v>
      </c>
      <c r="P31" s="393" t="s">
        <v>15</v>
      </c>
      <c r="Q31" s="393">
        <v>10942.466331399999</v>
      </c>
      <c r="R31" s="393">
        <v>370.36442779999999</v>
      </c>
      <c r="S31" s="392" t="s">
        <v>1478</v>
      </c>
    </row>
    <row r="32" spans="1:19">
      <c r="A32" s="392" t="s">
        <v>1479</v>
      </c>
      <c r="B32" s="393" t="s">
        <v>15</v>
      </c>
      <c r="C32" s="393" t="s">
        <v>15</v>
      </c>
      <c r="D32" s="393" t="s">
        <v>15</v>
      </c>
      <c r="E32" s="393" t="s">
        <v>15</v>
      </c>
      <c r="F32" s="393">
        <v>23125.474404000001</v>
      </c>
      <c r="G32" s="393" t="s">
        <v>15</v>
      </c>
      <c r="H32" s="393">
        <v>6918.4698350999997</v>
      </c>
      <c r="I32" s="393">
        <v>327.67530629999999</v>
      </c>
      <c r="J32" s="393" t="s">
        <v>15</v>
      </c>
      <c r="K32" s="393" t="s">
        <v>15</v>
      </c>
      <c r="L32" s="393" t="s">
        <v>15</v>
      </c>
      <c r="M32" s="393">
        <v>8459.6515607000001</v>
      </c>
      <c r="N32" s="393" t="s">
        <v>15</v>
      </c>
      <c r="O32" s="393" t="s">
        <v>15</v>
      </c>
      <c r="P32" s="393" t="s">
        <v>15</v>
      </c>
      <c r="Q32" s="393">
        <v>38831.271106100001</v>
      </c>
      <c r="R32" s="393">
        <v>4644.6653988999997</v>
      </c>
      <c r="S32" s="392" t="s">
        <v>1479</v>
      </c>
    </row>
    <row r="33" spans="1:19">
      <c r="A33" s="392" t="s">
        <v>1480</v>
      </c>
      <c r="B33" s="393" t="s">
        <v>15</v>
      </c>
      <c r="C33" s="393" t="s">
        <v>15</v>
      </c>
      <c r="D33" s="393" t="s">
        <v>15</v>
      </c>
      <c r="E33" s="393">
        <v>3211.6365341999999</v>
      </c>
      <c r="F33" s="393">
        <v>17595.495225300001</v>
      </c>
      <c r="G33" s="393" t="s">
        <v>15</v>
      </c>
      <c r="H33" s="393">
        <v>5459.3835792</v>
      </c>
      <c r="I33" s="393">
        <v>18943.161612600001</v>
      </c>
      <c r="J33" s="393" t="s">
        <v>15</v>
      </c>
      <c r="K33" s="393" t="s">
        <v>15</v>
      </c>
      <c r="L33" s="393" t="s">
        <v>15</v>
      </c>
      <c r="M33" s="393">
        <v>22119.469521399998</v>
      </c>
      <c r="N33" s="393" t="s">
        <v>15</v>
      </c>
      <c r="O33" s="393" t="s">
        <v>15</v>
      </c>
      <c r="P33" s="393" t="s">
        <v>15</v>
      </c>
      <c r="Q33" s="393">
        <v>67329.146472699998</v>
      </c>
      <c r="R33" s="393">
        <v>12682.494735800001</v>
      </c>
      <c r="S33" s="392" t="s">
        <v>1480</v>
      </c>
    </row>
    <row r="34" spans="1:19">
      <c r="A34" s="392" t="s">
        <v>1481</v>
      </c>
      <c r="B34" s="393" t="s">
        <v>15</v>
      </c>
      <c r="C34" s="393">
        <v>664.04575799999998</v>
      </c>
      <c r="D34" s="393" t="s">
        <v>15</v>
      </c>
      <c r="E34" s="393">
        <v>1086.0356730999999</v>
      </c>
      <c r="F34" s="393">
        <v>13433.330871300001</v>
      </c>
      <c r="G34" s="393">
        <v>54.139090400000001</v>
      </c>
      <c r="H34" s="393">
        <v>3105.2000161999999</v>
      </c>
      <c r="I34" s="393">
        <v>95908.006206299993</v>
      </c>
      <c r="J34" s="393" t="s">
        <v>15</v>
      </c>
      <c r="K34" s="393" t="s">
        <v>15</v>
      </c>
      <c r="L34" s="393" t="s">
        <v>15</v>
      </c>
      <c r="M34" s="393">
        <v>13122.704959799999</v>
      </c>
      <c r="N34" s="393">
        <v>4523.0746996999997</v>
      </c>
      <c r="O34" s="393" t="s">
        <v>15</v>
      </c>
      <c r="P34" s="393">
        <v>579.16932150000002</v>
      </c>
      <c r="Q34" s="393">
        <v>132475.70659630001</v>
      </c>
      <c r="R34" s="393">
        <v>189122.37304979999</v>
      </c>
      <c r="S34" s="392" t="s">
        <v>1481</v>
      </c>
    </row>
    <row r="35" spans="1:19">
      <c r="A35" s="392" t="s">
        <v>1482</v>
      </c>
      <c r="B35" s="393" t="s">
        <v>15</v>
      </c>
      <c r="C35" s="393">
        <v>516.04341939999995</v>
      </c>
      <c r="D35" s="393" t="s">
        <v>15</v>
      </c>
      <c r="E35" s="393">
        <v>158.62073229999999</v>
      </c>
      <c r="F35" s="393">
        <v>26416.3267342</v>
      </c>
      <c r="G35" s="393" t="s">
        <v>15</v>
      </c>
      <c r="H35" s="393">
        <v>13900.2960719</v>
      </c>
      <c r="I35" s="393">
        <v>749.45674389999999</v>
      </c>
      <c r="J35" s="393" t="s">
        <v>15</v>
      </c>
      <c r="K35" s="393">
        <v>34.004214699999999</v>
      </c>
      <c r="L35" s="393" t="s">
        <v>15</v>
      </c>
      <c r="M35" s="393">
        <v>25549.755164099999</v>
      </c>
      <c r="N35" s="393" t="s">
        <v>15</v>
      </c>
      <c r="O35" s="393">
        <v>49.805103500000001</v>
      </c>
      <c r="P35" s="393">
        <v>1035.3400802000001</v>
      </c>
      <c r="Q35" s="393">
        <v>68409.64826419999</v>
      </c>
      <c r="R35" s="393">
        <v>19252.521899799998</v>
      </c>
      <c r="S35" s="392" t="s">
        <v>1482</v>
      </c>
    </row>
    <row r="36" spans="1:19">
      <c r="A36" s="392" t="s">
        <v>1483</v>
      </c>
      <c r="B36" s="393" t="s">
        <v>15</v>
      </c>
      <c r="C36" s="393" t="s">
        <v>15</v>
      </c>
      <c r="D36" s="393" t="s">
        <v>15</v>
      </c>
      <c r="E36" s="393">
        <v>5523.962031</v>
      </c>
      <c r="F36" s="393">
        <v>28556.064754300001</v>
      </c>
      <c r="G36" s="393">
        <v>23.140569599999999</v>
      </c>
      <c r="H36" s="393">
        <v>29224.904694000001</v>
      </c>
      <c r="I36" s="393">
        <v>902.79195200000004</v>
      </c>
      <c r="J36" s="393" t="s">
        <v>15</v>
      </c>
      <c r="K36" s="393" t="s">
        <v>15</v>
      </c>
      <c r="L36" s="393" t="s">
        <v>15</v>
      </c>
      <c r="M36" s="393">
        <v>19245.635898799999</v>
      </c>
      <c r="N36" s="393">
        <v>41.162836599999999</v>
      </c>
      <c r="O36" s="393">
        <v>10497.7817166</v>
      </c>
      <c r="P36" s="393" t="s">
        <v>15</v>
      </c>
      <c r="Q36" s="393">
        <v>94015.444452900003</v>
      </c>
      <c r="R36" s="393">
        <v>40328.8062957</v>
      </c>
      <c r="S36" s="392" t="s">
        <v>1483</v>
      </c>
    </row>
    <row r="37" spans="1:19">
      <c r="A37" s="392" t="s">
        <v>1484</v>
      </c>
      <c r="B37" s="393" t="s">
        <v>15</v>
      </c>
      <c r="C37" s="393">
        <v>437.88343959999997</v>
      </c>
      <c r="D37" s="393" t="s">
        <v>15</v>
      </c>
      <c r="E37" s="393">
        <v>997.73212009999997</v>
      </c>
      <c r="F37" s="393">
        <v>16577.957199799999</v>
      </c>
      <c r="G37" s="393" t="s">
        <v>15</v>
      </c>
      <c r="H37" s="393">
        <v>16741.273725999999</v>
      </c>
      <c r="I37" s="393">
        <v>6725.9489058999998</v>
      </c>
      <c r="J37" s="393" t="s">
        <v>15</v>
      </c>
      <c r="K37" s="393" t="s">
        <v>15</v>
      </c>
      <c r="L37" s="393" t="s">
        <v>15</v>
      </c>
      <c r="M37" s="393">
        <v>13823.6108202</v>
      </c>
      <c r="N37" s="393">
        <v>73.627109799999999</v>
      </c>
      <c r="O37" s="393">
        <v>13642.126825200001</v>
      </c>
      <c r="P37" s="393" t="s">
        <v>15</v>
      </c>
      <c r="Q37" s="393">
        <v>69020.160146599999</v>
      </c>
      <c r="R37" s="393">
        <v>143286.16285669999</v>
      </c>
      <c r="S37" s="392" t="s">
        <v>1484</v>
      </c>
    </row>
    <row r="38" spans="1:19">
      <c r="A38" s="392" t="s">
        <v>1485</v>
      </c>
      <c r="B38" s="393" t="s">
        <v>15</v>
      </c>
      <c r="C38" s="393" t="s">
        <v>15</v>
      </c>
      <c r="D38" s="393" t="s">
        <v>15</v>
      </c>
      <c r="E38" s="393">
        <v>15138.9308382</v>
      </c>
      <c r="F38" s="393">
        <v>5416.3039090000002</v>
      </c>
      <c r="G38" s="393">
        <v>0.43663800000000003</v>
      </c>
      <c r="H38" s="393">
        <v>2994.9901651999999</v>
      </c>
      <c r="I38" s="393">
        <v>14637.054875100001</v>
      </c>
      <c r="J38" s="393" t="s">
        <v>15</v>
      </c>
      <c r="K38" s="393">
        <v>5.7044236000000001</v>
      </c>
      <c r="L38" s="393" t="s">
        <v>15</v>
      </c>
      <c r="M38" s="393">
        <v>2860.3860457000001</v>
      </c>
      <c r="N38" s="393">
        <v>73.050977000000003</v>
      </c>
      <c r="O38" s="393" t="s">
        <v>15</v>
      </c>
      <c r="P38" s="393">
        <v>10180.9684688</v>
      </c>
      <c r="Q38" s="393">
        <v>51307.826340599997</v>
      </c>
      <c r="R38" s="393">
        <v>143609.65748570001</v>
      </c>
      <c r="S38" s="392" t="s">
        <v>1485</v>
      </c>
    </row>
    <row r="39" spans="1:19">
      <c r="A39" s="392" t="s">
        <v>1486</v>
      </c>
      <c r="B39" s="393" t="s">
        <v>15</v>
      </c>
      <c r="C39" s="393">
        <v>26.930169200000002</v>
      </c>
      <c r="D39" s="393" t="s">
        <v>15</v>
      </c>
      <c r="E39" s="393">
        <v>1199.6229561</v>
      </c>
      <c r="F39" s="393">
        <v>21499.854234300001</v>
      </c>
      <c r="G39" s="393" t="s">
        <v>15</v>
      </c>
      <c r="H39" s="393">
        <v>4793.8033481000002</v>
      </c>
      <c r="I39" s="393">
        <v>5836.2864154999997</v>
      </c>
      <c r="J39" s="393" t="s">
        <v>15</v>
      </c>
      <c r="K39" s="393" t="s">
        <v>15</v>
      </c>
      <c r="L39" s="393" t="s">
        <v>15</v>
      </c>
      <c r="M39" s="393">
        <v>8948.0460232000005</v>
      </c>
      <c r="N39" s="393">
        <v>38.823462200000002</v>
      </c>
      <c r="O39" s="393" t="s">
        <v>15</v>
      </c>
      <c r="P39" s="393" t="s">
        <v>15</v>
      </c>
      <c r="Q39" s="393">
        <v>42343.366608600001</v>
      </c>
      <c r="R39" s="393">
        <v>24259.9465208</v>
      </c>
      <c r="S39" s="392" t="s">
        <v>1486</v>
      </c>
    </row>
    <row r="40" spans="1:19">
      <c r="A40" s="392" t="s">
        <v>1487</v>
      </c>
      <c r="B40" s="393" t="s">
        <v>15</v>
      </c>
      <c r="C40" s="393">
        <v>3.7383500000000001</v>
      </c>
      <c r="D40" s="393" t="s">
        <v>15</v>
      </c>
      <c r="E40" s="393">
        <v>10.194547200000001</v>
      </c>
      <c r="F40" s="393">
        <v>22417.103859899998</v>
      </c>
      <c r="G40" s="393">
        <v>6.2225612000000003</v>
      </c>
      <c r="H40" s="393">
        <v>4770.8521106999997</v>
      </c>
      <c r="I40" s="393">
        <v>5250.8418011000003</v>
      </c>
      <c r="J40" s="393" t="s">
        <v>15</v>
      </c>
      <c r="K40" s="393">
        <v>3844.5455200000001</v>
      </c>
      <c r="L40" s="393">
        <v>84968.638854200006</v>
      </c>
      <c r="M40" s="393">
        <v>12348.8517997</v>
      </c>
      <c r="N40" s="393">
        <v>65.353079899999997</v>
      </c>
      <c r="O40" s="393">
        <v>21077.333333300001</v>
      </c>
      <c r="P40" s="393" t="s">
        <v>15</v>
      </c>
      <c r="Q40" s="393">
        <v>154763.67581719998</v>
      </c>
      <c r="R40" s="393">
        <v>18159.9396375</v>
      </c>
      <c r="S40" s="392" t="s">
        <v>1487</v>
      </c>
    </row>
    <row r="41" spans="1:19">
      <c r="A41" s="392" t="s">
        <v>1488</v>
      </c>
      <c r="B41" s="393" t="s">
        <v>15</v>
      </c>
      <c r="C41" s="393">
        <v>17.103562</v>
      </c>
      <c r="D41" s="393" t="s">
        <v>15</v>
      </c>
      <c r="E41" s="393">
        <v>278.47202399999998</v>
      </c>
      <c r="F41" s="393">
        <v>6201.7006978999998</v>
      </c>
      <c r="G41" s="393" t="s">
        <v>15</v>
      </c>
      <c r="H41" s="393">
        <v>3017.0811182000002</v>
      </c>
      <c r="I41" s="393" t="s">
        <v>15</v>
      </c>
      <c r="J41" s="393" t="s">
        <v>15</v>
      </c>
      <c r="K41" s="393" t="s">
        <v>15</v>
      </c>
      <c r="L41" s="393" t="s">
        <v>15</v>
      </c>
      <c r="M41" s="393">
        <v>5814.2459849999996</v>
      </c>
      <c r="N41" s="393">
        <v>157.63568760000001</v>
      </c>
      <c r="O41" s="393">
        <v>1222.0000855000001</v>
      </c>
      <c r="P41" s="393" t="s">
        <v>15</v>
      </c>
      <c r="Q41" s="393">
        <v>16708.239160200003</v>
      </c>
      <c r="R41" s="393">
        <v>20114.988986299999</v>
      </c>
      <c r="S41" s="392" t="s">
        <v>1488</v>
      </c>
    </row>
    <row r="42" spans="1:19">
      <c r="A42" s="392" t="s">
        <v>1489</v>
      </c>
      <c r="B42" s="393" t="s">
        <v>15</v>
      </c>
      <c r="C42" s="393" t="s">
        <v>15</v>
      </c>
      <c r="D42" s="393" t="s">
        <v>15</v>
      </c>
      <c r="E42" s="393" t="s">
        <v>15</v>
      </c>
      <c r="F42" s="393">
        <v>4679.6477427999998</v>
      </c>
      <c r="G42" s="393">
        <v>496.2844063</v>
      </c>
      <c r="H42" s="393">
        <v>6169.9473515</v>
      </c>
      <c r="I42" s="393">
        <v>553.83517459999996</v>
      </c>
      <c r="J42" s="393" t="s">
        <v>15</v>
      </c>
      <c r="K42" s="393">
        <v>208.1206407</v>
      </c>
      <c r="L42" s="393">
        <v>50000</v>
      </c>
      <c r="M42" s="393">
        <v>9436.6987778000002</v>
      </c>
      <c r="N42" s="393">
        <v>404.59468600000002</v>
      </c>
      <c r="O42" s="393" t="s">
        <v>15</v>
      </c>
      <c r="P42" s="393">
        <v>4.8668543</v>
      </c>
      <c r="Q42" s="393">
        <v>71953.995633999992</v>
      </c>
      <c r="R42" s="393">
        <v>114561.6287306</v>
      </c>
      <c r="S42" s="392" t="s">
        <v>1489</v>
      </c>
    </row>
    <row r="43" spans="1:19">
      <c r="A43" s="394"/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4"/>
    </row>
    <row r="44" spans="1:19">
      <c r="A44" s="392"/>
      <c r="B44" s="393"/>
      <c r="C44" s="393"/>
      <c r="D44" s="393"/>
      <c r="E44" s="393"/>
      <c r="F44" s="393"/>
      <c r="G44" s="393"/>
      <c r="H44" s="393"/>
      <c r="I44" s="393"/>
      <c r="J44" s="384" t="s">
        <v>1565</v>
      </c>
      <c r="K44" s="393"/>
      <c r="L44" s="393"/>
      <c r="M44" s="393"/>
      <c r="N44" s="393"/>
      <c r="O44" s="393"/>
      <c r="P44" s="393"/>
      <c r="Q44" s="393"/>
      <c r="R44" s="393"/>
      <c r="S44" s="384" t="s">
        <v>1567</v>
      </c>
    </row>
    <row r="45" spans="1:19">
      <c r="A45" s="392"/>
      <c r="B45" s="393"/>
      <c r="C45" s="393"/>
      <c r="D45" s="393"/>
      <c r="E45" s="393"/>
      <c r="F45" s="393"/>
      <c r="G45" s="393"/>
      <c r="H45" s="393"/>
      <c r="I45" s="387"/>
      <c r="J45" s="325"/>
      <c r="K45" s="393"/>
      <c r="L45" s="393"/>
      <c r="M45" s="393"/>
      <c r="N45" s="393"/>
      <c r="O45" s="393"/>
      <c r="P45" s="393"/>
      <c r="Q45" s="393"/>
      <c r="R45" s="393"/>
      <c r="S45" s="392"/>
    </row>
    <row r="46" spans="1:19" ht="15">
      <c r="A46" s="3"/>
      <c r="B46" s="330"/>
      <c r="C46" s="3"/>
      <c r="D46" s="386"/>
      <c r="E46" s="386"/>
      <c r="F46" s="386"/>
      <c r="G46" s="3"/>
      <c r="H46" s="3"/>
      <c r="I46" s="396"/>
      <c r="J46" s="397"/>
      <c r="K46" s="330"/>
      <c r="L46" s="386"/>
      <c r="M46" s="3"/>
      <c r="N46" s="3"/>
      <c r="O46" s="3"/>
      <c r="P46" s="3"/>
      <c r="Q46" s="3"/>
      <c r="R46" s="3"/>
      <c r="S46" s="359" t="s">
        <v>22</v>
      </c>
    </row>
    <row r="47" spans="1:19" ht="20.100000000000001" customHeight="1">
      <c r="A47" s="1399" t="s">
        <v>1439</v>
      </c>
      <c r="B47" s="1388" t="s">
        <v>1440</v>
      </c>
      <c r="C47" s="1388"/>
      <c r="D47" s="1388"/>
      <c r="E47" s="1388"/>
      <c r="F47" s="1388"/>
      <c r="G47" s="1388"/>
      <c r="H47" s="1388"/>
      <c r="I47" s="1388"/>
      <c r="J47" s="1388" t="s">
        <v>1440</v>
      </c>
      <c r="K47" s="1388"/>
      <c r="L47" s="1388"/>
      <c r="M47" s="1388"/>
      <c r="N47" s="1388"/>
      <c r="O47" s="1388"/>
      <c r="P47" s="1388"/>
      <c r="Q47" s="1388"/>
      <c r="R47" s="1397" t="s">
        <v>1441</v>
      </c>
      <c r="S47" s="1400" t="s">
        <v>1439</v>
      </c>
    </row>
    <row r="48" spans="1:19">
      <c r="A48" s="1399"/>
      <c r="B48" s="1396" t="s">
        <v>1442</v>
      </c>
      <c r="C48" s="1396" t="s">
        <v>1443</v>
      </c>
      <c r="D48" s="1396" t="s">
        <v>1444</v>
      </c>
      <c r="E48" s="1396" t="s">
        <v>1445</v>
      </c>
      <c r="F48" s="1396" t="s">
        <v>1446</v>
      </c>
      <c r="G48" s="1396" t="s">
        <v>1447</v>
      </c>
      <c r="H48" s="1396" t="s">
        <v>1448</v>
      </c>
      <c r="I48" s="1396" t="s">
        <v>1449</v>
      </c>
      <c r="J48" s="1396" t="s">
        <v>1450</v>
      </c>
      <c r="K48" s="1396" t="s">
        <v>1451</v>
      </c>
      <c r="L48" s="1396" t="s">
        <v>1452</v>
      </c>
      <c r="M48" s="1396" t="s">
        <v>1453</v>
      </c>
      <c r="N48" s="1396" t="s">
        <v>1454</v>
      </c>
      <c r="O48" s="1396" t="s">
        <v>1455</v>
      </c>
      <c r="P48" s="1396" t="s">
        <v>1456</v>
      </c>
      <c r="Q48" s="1398" t="s">
        <v>25</v>
      </c>
      <c r="R48" s="1397"/>
      <c r="S48" s="1400"/>
    </row>
    <row r="49" spans="1:19" ht="61.5" customHeight="1">
      <c r="A49" s="1399"/>
      <c r="B49" s="1396"/>
      <c r="C49" s="1396"/>
      <c r="D49" s="1396"/>
      <c r="E49" s="1396"/>
      <c r="F49" s="1396"/>
      <c r="G49" s="1396"/>
      <c r="H49" s="1396"/>
      <c r="I49" s="1396"/>
      <c r="J49" s="1396"/>
      <c r="K49" s="1396"/>
      <c r="L49" s="1396"/>
      <c r="M49" s="1396"/>
      <c r="N49" s="1396"/>
      <c r="O49" s="1396"/>
      <c r="P49" s="1396"/>
      <c r="Q49" s="1398"/>
      <c r="R49" s="1397"/>
      <c r="S49" s="1400"/>
    </row>
    <row r="50" spans="1:19" ht="7.5" customHeight="1">
      <c r="A50" s="338"/>
      <c r="B50" s="390"/>
      <c r="C50" s="390"/>
      <c r="D50" s="390"/>
      <c r="E50" s="390"/>
      <c r="F50" s="390"/>
      <c r="G50" s="390"/>
      <c r="H50" s="390"/>
      <c r="I50" s="390"/>
      <c r="J50" s="390"/>
      <c r="K50" s="390"/>
      <c r="L50" s="390"/>
      <c r="M50" s="390"/>
      <c r="N50" s="390"/>
      <c r="O50" s="390"/>
      <c r="P50" s="390"/>
      <c r="Q50" s="390"/>
      <c r="R50" s="390"/>
      <c r="S50" s="390"/>
    </row>
    <row r="51" spans="1:19" ht="12" customHeight="1">
      <c r="A51" s="392" t="s">
        <v>1490</v>
      </c>
      <c r="B51" s="393" t="s">
        <v>15</v>
      </c>
      <c r="C51" s="393" t="s">
        <v>15</v>
      </c>
      <c r="D51" s="393" t="s">
        <v>15</v>
      </c>
      <c r="E51" s="393" t="s">
        <v>15</v>
      </c>
      <c r="F51" s="393">
        <v>139.0058894</v>
      </c>
      <c r="G51" s="393">
        <v>78.1825604</v>
      </c>
      <c r="H51" s="393">
        <v>1679.8247338000001</v>
      </c>
      <c r="I51" s="393">
        <v>76.241416999999998</v>
      </c>
      <c r="J51" s="393" t="s">
        <v>15</v>
      </c>
      <c r="K51" s="393">
        <v>174.4576935</v>
      </c>
      <c r="L51" s="393" t="s">
        <v>15</v>
      </c>
      <c r="M51" s="393" t="s">
        <v>15</v>
      </c>
      <c r="N51" s="393">
        <v>31.085294999999999</v>
      </c>
      <c r="O51" s="393" t="s">
        <v>15</v>
      </c>
      <c r="P51" s="393" t="s">
        <v>15</v>
      </c>
      <c r="Q51" s="393">
        <v>2178.7975890999996</v>
      </c>
      <c r="R51" s="393">
        <v>8840.9887720999996</v>
      </c>
      <c r="S51" s="392" t="s">
        <v>1490</v>
      </c>
    </row>
    <row r="52" spans="1:19" ht="12" customHeight="1">
      <c r="A52" s="392" t="s">
        <v>1491</v>
      </c>
      <c r="B52" s="393" t="s">
        <v>15</v>
      </c>
      <c r="C52" s="393" t="s">
        <v>15</v>
      </c>
      <c r="D52" s="393" t="s">
        <v>15</v>
      </c>
      <c r="E52" s="393" t="s">
        <v>15</v>
      </c>
      <c r="F52" s="393">
        <v>11.0461645</v>
      </c>
      <c r="G52" s="393">
        <v>236.09061700000001</v>
      </c>
      <c r="H52" s="393">
        <v>7534.0364509999999</v>
      </c>
      <c r="I52" s="393">
        <v>8244.6718486999998</v>
      </c>
      <c r="J52" s="393" t="s">
        <v>15</v>
      </c>
      <c r="K52" s="393" t="s">
        <v>15</v>
      </c>
      <c r="L52" s="393" t="s">
        <v>15</v>
      </c>
      <c r="M52" s="393">
        <v>26.9079564</v>
      </c>
      <c r="N52" s="393">
        <v>6.8332932</v>
      </c>
      <c r="O52" s="393">
        <v>70080.277777900003</v>
      </c>
      <c r="P52" s="393" t="s">
        <v>15</v>
      </c>
      <c r="Q52" s="393">
        <v>86139.8641087</v>
      </c>
      <c r="R52" s="393">
        <v>136966.3333119</v>
      </c>
      <c r="S52" s="392" t="s">
        <v>1491</v>
      </c>
    </row>
    <row r="53" spans="1:19" ht="12" customHeight="1">
      <c r="A53" s="392" t="s">
        <v>1492</v>
      </c>
      <c r="B53" s="393" t="s">
        <v>15</v>
      </c>
      <c r="C53" s="393" t="s">
        <v>15</v>
      </c>
      <c r="D53" s="393" t="s">
        <v>15</v>
      </c>
      <c r="E53" s="393">
        <v>1079.4916553</v>
      </c>
      <c r="F53" s="393">
        <v>181.61987859999999</v>
      </c>
      <c r="G53" s="393" t="s">
        <v>15</v>
      </c>
      <c r="H53" s="393">
        <v>707.16047060000005</v>
      </c>
      <c r="I53" s="393">
        <v>37358.925288899998</v>
      </c>
      <c r="J53" s="393" t="s">
        <v>15</v>
      </c>
      <c r="K53" s="393" t="s">
        <v>15</v>
      </c>
      <c r="L53" s="393" t="s">
        <v>15</v>
      </c>
      <c r="M53" s="393" t="s">
        <v>15</v>
      </c>
      <c r="N53" s="393" t="s">
        <v>15</v>
      </c>
      <c r="O53" s="393">
        <v>59.741665599999997</v>
      </c>
      <c r="P53" s="393">
        <v>22218.520833300001</v>
      </c>
      <c r="Q53" s="393">
        <v>61605.459792299996</v>
      </c>
      <c r="R53" s="393">
        <v>36964.692434500001</v>
      </c>
      <c r="S53" s="392" t="s">
        <v>1492</v>
      </c>
    </row>
    <row r="54" spans="1:19" ht="12" customHeight="1">
      <c r="A54" s="392" t="s">
        <v>1493</v>
      </c>
      <c r="B54" s="393" t="s">
        <v>15</v>
      </c>
      <c r="C54" s="393" t="s">
        <v>15</v>
      </c>
      <c r="D54" s="393" t="s">
        <v>15</v>
      </c>
      <c r="E54" s="393">
        <v>1304.9848712</v>
      </c>
      <c r="F54" s="393">
        <v>407.72595369999999</v>
      </c>
      <c r="G54" s="393">
        <v>398.6252149</v>
      </c>
      <c r="H54" s="393">
        <v>86985.391719000007</v>
      </c>
      <c r="I54" s="393">
        <v>15116.2600152</v>
      </c>
      <c r="J54" s="393" t="s">
        <v>15</v>
      </c>
      <c r="K54" s="393">
        <v>782.17633030000002</v>
      </c>
      <c r="L54" s="393">
        <v>62404.38235</v>
      </c>
      <c r="M54" s="393">
        <v>33287.179664499999</v>
      </c>
      <c r="N54" s="393">
        <v>33714.698423200003</v>
      </c>
      <c r="O54" s="393">
        <v>11655.25</v>
      </c>
      <c r="P54" s="393">
        <v>12965.876869600001</v>
      </c>
      <c r="Q54" s="393">
        <v>259022.5514116</v>
      </c>
      <c r="R54" s="393">
        <v>165404.89174409999</v>
      </c>
      <c r="S54" s="392" t="s">
        <v>1493</v>
      </c>
    </row>
    <row r="55" spans="1:19" ht="12" customHeight="1">
      <c r="A55" s="392" t="s">
        <v>1494</v>
      </c>
      <c r="B55" s="393" t="s">
        <v>15</v>
      </c>
      <c r="C55" s="393" t="s">
        <v>15</v>
      </c>
      <c r="D55" s="393" t="s">
        <v>15</v>
      </c>
      <c r="E55" s="393" t="s">
        <v>15</v>
      </c>
      <c r="F55" s="393">
        <v>301.87282390000001</v>
      </c>
      <c r="G55" s="393" t="s">
        <v>15</v>
      </c>
      <c r="H55" s="393">
        <v>3756.1310180999999</v>
      </c>
      <c r="I55" s="393">
        <v>3058.6915118000002</v>
      </c>
      <c r="J55" s="393" t="s">
        <v>15</v>
      </c>
      <c r="K55" s="393" t="s">
        <v>15</v>
      </c>
      <c r="L55" s="393">
        <v>27727.027843700002</v>
      </c>
      <c r="M55" s="393">
        <v>3582.8202210999998</v>
      </c>
      <c r="N55" s="393">
        <v>59.092647599999999</v>
      </c>
      <c r="O55" s="393">
        <v>5972.4955554999997</v>
      </c>
      <c r="P55" s="393" t="s">
        <v>15</v>
      </c>
      <c r="Q55" s="393">
        <v>44458.131621700006</v>
      </c>
      <c r="R55" s="393">
        <v>81987.500188299993</v>
      </c>
      <c r="S55" s="392" t="s">
        <v>1494</v>
      </c>
    </row>
    <row r="56" spans="1:19" ht="12" customHeight="1">
      <c r="A56" s="392" t="s">
        <v>1495</v>
      </c>
      <c r="B56" s="393" t="s">
        <v>15</v>
      </c>
      <c r="C56" s="393" t="s">
        <v>15</v>
      </c>
      <c r="D56" s="393" t="s">
        <v>15</v>
      </c>
      <c r="E56" s="393" t="s">
        <v>15</v>
      </c>
      <c r="F56" s="393">
        <v>1091.928932</v>
      </c>
      <c r="G56" s="393" t="s">
        <v>15</v>
      </c>
      <c r="H56" s="393">
        <v>14128.770546</v>
      </c>
      <c r="I56" s="393">
        <v>5338.6222987000001</v>
      </c>
      <c r="J56" s="393" t="s">
        <v>15</v>
      </c>
      <c r="K56" s="393">
        <v>2016.8888889</v>
      </c>
      <c r="L56" s="393" t="s">
        <v>15</v>
      </c>
      <c r="M56" s="393">
        <v>47009.845330299999</v>
      </c>
      <c r="N56" s="393">
        <v>3950.8768398000002</v>
      </c>
      <c r="O56" s="393">
        <v>15000</v>
      </c>
      <c r="P56" s="393">
        <v>1005.14077</v>
      </c>
      <c r="Q56" s="393">
        <v>89542.073605700003</v>
      </c>
      <c r="R56" s="393">
        <v>145320.23379550001</v>
      </c>
      <c r="S56" s="392" t="s">
        <v>1495</v>
      </c>
    </row>
    <row r="57" spans="1:19" ht="12" customHeight="1">
      <c r="A57" s="392" t="s">
        <v>1496</v>
      </c>
      <c r="B57" s="393" t="s">
        <v>15</v>
      </c>
      <c r="C57" s="393" t="s">
        <v>15</v>
      </c>
      <c r="D57" s="393" t="s">
        <v>15</v>
      </c>
      <c r="E57" s="393" t="s">
        <v>15</v>
      </c>
      <c r="F57" s="393" t="s">
        <v>15</v>
      </c>
      <c r="G57" s="393" t="s">
        <v>15</v>
      </c>
      <c r="H57" s="393">
        <v>9738.5395181000004</v>
      </c>
      <c r="I57" s="393">
        <v>2289.5580761000001</v>
      </c>
      <c r="J57" s="393" t="s">
        <v>15</v>
      </c>
      <c r="K57" s="393" t="s">
        <v>15</v>
      </c>
      <c r="L57" s="393" t="s">
        <v>15</v>
      </c>
      <c r="M57" s="393">
        <v>32639.2971234</v>
      </c>
      <c r="N57" s="393" t="s">
        <v>15</v>
      </c>
      <c r="O57" s="393">
        <v>25142.1875</v>
      </c>
      <c r="P57" s="393" t="s">
        <v>15</v>
      </c>
      <c r="Q57" s="393">
        <v>69809.582217599993</v>
      </c>
      <c r="R57" s="393">
        <v>15719.4449721</v>
      </c>
      <c r="S57" s="392" t="s">
        <v>1496</v>
      </c>
    </row>
    <row r="58" spans="1:19" ht="12" customHeight="1">
      <c r="A58" s="392" t="s">
        <v>1497</v>
      </c>
      <c r="B58" s="393" t="s">
        <v>15</v>
      </c>
      <c r="C58" s="393" t="s">
        <v>15</v>
      </c>
      <c r="D58" s="393" t="s">
        <v>15</v>
      </c>
      <c r="E58" s="393">
        <v>1940.0739119</v>
      </c>
      <c r="F58" s="393">
        <v>3620.15056</v>
      </c>
      <c r="G58" s="393">
        <v>21.466715099999998</v>
      </c>
      <c r="H58" s="393">
        <v>48839.685688500002</v>
      </c>
      <c r="I58" s="393">
        <v>11807.146933399999</v>
      </c>
      <c r="J58" s="393" t="s">
        <v>15</v>
      </c>
      <c r="K58" s="393" t="s">
        <v>15</v>
      </c>
      <c r="L58" s="393">
        <v>5002.7777777000001</v>
      </c>
      <c r="M58" s="393">
        <v>101911.96689310001</v>
      </c>
      <c r="N58" s="393">
        <v>30720.895954200001</v>
      </c>
      <c r="O58" s="393">
        <v>20415.012934999999</v>
      </c>
      <c r="P58" s="393">
        <v>9861.1028812999994</v>
      </c>
      <c r="Q58" s="393">
        <v>234140.28025020004</v>
      </c>
      <c r="R58" s="393">
        <v>217354.191849</v>
      </c>
      <c r="S58" s="392" t="s">
        <v>1497</v>
      </c>
    </row>
    <row r="59" spans="1:19" ht="12" customHeight="1">
      <c r="A59" s="392" t="s">
        <v>1498</v>
      </c>
      <c r="B59" s="393" t="s">
        <v>15</v>
      </c>
      <c r="C59" s="393" t="s">
        <v>15</v>
      </c>
      <c r="D59" s="393" t="s">
        <v>15</v>
      </c>
      <c r="E59" s="393">
        <v>16890.422710700001</v>
      </c>
      <c r="F59" s="393" t="s">
        <v>15</v>
      </c>
      <c r="G59" s="393">
        <v>13.151279600000001</v>
      </c>
      <c r="H59" s="393">
        <v>9697.8938870999991</v>
      </c>
      <c r="I59" s="393">
        <v>167.3300729</v>
      </c>
      <c r="J59" s="393" t="s">
        <v>15</v>
      </c>
      <c r="K59" s="393" t="s">
        <v>15</v>
      </c>
      <c r="L59" s="393" t="s">
        <v>15</v>
      </c>
      <c r="M59" s="393">
        <v>13298.4458333</v>
      </c>
      <c r="N59" s="393" t="s">
        <v>15</v>
      </c>
      <c r="O59" s="393">
        <v>3949.3318218999998</v>
      </c>
      <c r="P59" s="393">
        <v>2846.3095868999999</v>
      </c>
      <c r="Q59" s="393">
        <v>46862.885192400005</v>
      </c>
      <c r="R59" s="393">
        <v>40111.135638200001</v>
      </c>
      <c r="S59" s="392" t="s">
        <v>1498</v>
      </c>
    </row>
    <row r="60" spans="1:19" ht="12" customHeight="1">
      <c r="A60" s="392" t="s">
        <v>1499</v>
      </c>
      <c r="B60" s="393" t="s">
        <v>15</v>
      </c>
      <c r="C60" s="393" t="s">
        <v>15</v>
      </c>
      <c r="D60" s="393" t="s">
        <v>15</v>
      </c>
      <c r="E60" s="393">
        <v>4105</v>
      </c>
      <c r="F60" s="393">
        <v>4443.7673235000002</v>
      </c>
      <c r="G60" s="393" t="s">
        <v>15</v>
      </c>
      <c r="H60" s="393">
        <v>23080.446412199999</v>
      </c>
      <c r="I60" s="393">
        <v>6587.0219193000003</v>
      </c>
      <c r="J60" s="393" t="s">
        <v>15</v>
      </c>
      <c r="K60" s="393">
        <v>13545.439569599999</v>
      </c>
      <c r="L60" s="393">
        <v>4950</v>
      </c>
      <c r="M60" s="393">
        <v>102930.66682480001</v>
      </c>
      <c r="N60" s="393">
        <v>8690.0299837999992</v>
      </c>
      <c r="O60" s="393">
        <v>36388.631485500002</v>
      </c>
      <c r="P60" s="393">
        <v>504.15134230000001</v>
      </c>
      <c r="Q60" s="393">
        <v>205225.15486099999</v>
      </c>
      <c r="R60" s="393">
        <v>125796.0178195</v>
      </c>
      <c r="S60" s="392" t="s">
        <v>1499</v>
      </c>
    </row>
    <row r="61" spans="1:19" ht="12" customHeight="1">
      <c r="A61" s="392" t="s">
        <v>1500</v>
      </c>
      <c r="B61" s="393" t="s">
        <v>15</v>
      </c>
      <c r="C61" s="393" t="s">
        <v>15</v>
      </c>
      <c r="D61" s="393" t="s">
        <v>15</v>
      </c>
      <c r="E61" s="393">
        <v>11291.7153392</v>
      </c>
      <c r="F61" s="393" t="s">
        <v>15</v>
      </c>
      <c r="G61" s="393" t="s">
        <v>15</v>
      </c>
      <c r="H61" s="393">
        <v>7644.0354618000001</v>
      </c>
      <c r="I61" s="393">
        <v>17.203330699999999</v>
      </c>
      <c r="J61" s="393" t="s">
        <v>15</v>
      </c>
      <c r="K61" s="393" t="s">
        <v>15</v>
      </c>
      <c r="L61" s="393" t="s">
        <v>15</v>
      </c>
      <c r="M61" s="393">
        <v>28644.984890399999</v>
      </c>
      <c r="N61" s="393">
        <v>5.9027991999999996</v>
      </c>
      <c r="O61" s="393">
        <v>16839.5109496</v>
      </c>
      <c r="P61" s="393">
        <v>66.168979300000004</v>
      </c>
      <c r="Q61" s="393">
        <v>64509.521750199994</v>
      </c>
      <c r="R61" s="393">
        <v>21530.948189300001</v>
      </c>
      <c r="S61" s="392" t="s">
        <v>1500</v>
      </c>
    </row>
    <row r="62" spans="1:19" ht="12" customHeight="1">
      <c r="A62" s="392" t="s">
        <v>1501</v>
      </c>
      <c r="B62" s="393" t="s">
        <v>15</v>
      </c>
      <c r="C62" s="393" t="s">
        <v>15</v>
      </c>
      <c r="D62" s="393" t="s">
        <v>15</v>
      </c>
      <c r="E62" s="393">
        <v>2000</v>
      </c>
      <c r="F62" s="393">
        <v>6640.5122611999996</v>
      </c>
      <c r="G62" s="393">
        <v>450.467555</v>
      </c>
      <c r="H62" s="393">
        <v>149138.2355336</v>
      </c>
      <c r="I62" s="393">
        <v>4683.4979365999998</v>
      </c>
      <c r="J62" s="393" t="s">
        <v>15</v>
      </c>
      <c r="K62" s="393">
        <v>14124.667941</v>
      </c>
      <c r="L62" s="393">
        <v>18602.5055555</v>
      </c>
      <c r="M62" s="393">
        <v>100883.8652877</v>
      </c>
      <c r="N62" s="393">
        <v>47828.1227641</v>
      </c>
      <c r="O62" s="393">
        <v>40765.2178241</v>
      </c>
      <c r="P62" s="393">
        <v>9778.8668682000007</v>
      </c>
      <c r="Q62" s="393">
        <v>394895.95952700003</v>
      </c>
      <c r="R62" s="393">
        <v>457969.33869629999</v>
      </c>
      <c r="S62" s="392" t="s">
        <v>1501</v>
      </c>
    </row>
    <row r="63" spans="1:19" ht="12" customHeight="1">
      <c r="A63" s="392" t="s">
        <v>1502</v>
      </c>
      <c r="B63" s="393" t="s">
        <v>15</v>
      </c>
      <c r="C63" s="393">
        <v>5000</v>
      </c>
      <c r="D63" s="393" t="s">
        <v>15</v>
      </c>
      <c r="E63" s="393">
        <v>9729.1737321000001</v>
      </c>
      <c r="F63" s="393">
        <v>10000</v>
      </c>
      <c r="G63" s="393">
        <v>55.460337799999998</v>
      </c>
      <c r="H63" s="393">
        <v>13584.5413862</v>
      </c>
      <c r="I63" s="393">
        <v>1222.7292786</v>
      </c>
      <c r="J63" s="393" t="s">
        <v>15</v>
      </c>
      <c r="K63" s="393">
        <v>5001.5416667</v>
      </c>
      <c r="L63" s="393" t="s">
        <v>15</v>
      </c>
      <c r="M63" s="393">
        <v>8411.9395084999996</v>
      </c>
      <c r="N63" s="393" t="s">
        <v>15</v>
      </c>
      <c r="O63" s="393">
        <v>13754.784009999999</v>
      </c>
      <c r="P63" s="393">
        <v>202.33260079999999</v>
      </c>
      <c r="Q63" s="393">
        <v>66962.5025207</v>
      </c>
      <c r="R63" s="393">
        <v>40893.3991207</v>
      </c>
      <c r="S63" s="392" t="s">
        <v>1502</v>
      </c>
    </row>
    <row r="64" spans="1:19" ht="12" customHeight="1">
      <c r="A64" s="392" t="s">
        <v>1503</v>
      </c>
      <c r="B64" s="393" t="s">
        <v>15</v>
      </c>
      <c r="C64" s="393" t="s">
        <v>15</v>
      </c>
      <c r="D64" s="393" t="s">
        <v>15</v>
      </c>
      <c r="E64" s="393">
        <v>3642.2829993</v>
      </c>
      <c r="F64" s="393">
        <v>9027.1975349999993</v>
      </c>
      <c r="G64" s="393">
        <v>33.326567300000001</v>
      </c>
      <c r="H64" s="393">
        <v>11798.5779227</v>
      </c>
      <c r="I64" s="393">
        <v>21512.3122296</v>
      </c>
      <c r="J64" s="393" t="s">
        <v>15</v>
      </c>
      <c r="K64" s="393">
        <v>53085.226589500002</v>
      </c>
      <c r="L64" s="393">
        <v>1000.6388889</v>
      </c>
      <c r="M64" s="393">
        <v>37630.614388399998</v>
      </c>
      <c r="N64" s="393">
        <v>121842.2623385</v>
      </c>
      <c r="O64" s="393">
        <v>18847.206087899998</v>
      </c>
      <c r="P64" s="393">
        <v>15216.5468996</v>
      </c>
      <c r="Q64" s="393">
        <v>293636.19244670001</v>
      </c>
      <c r="R64" s="393">
        <v>244024.0894693</v>
      </c>
      <c r="S64" s="392" t="s">
        <v>1503</v>
      </c>
    </row>
    <row r="65" spans="1:19" ht="12" customHeight="1">
      <c r="A65" s="392" t="s">
        <v>1504</v>
      </c>
      <c r="B65" s="393" t="s">
        <v>15</v>
      </c>
      <c r="C65" s="393" t="s">
        <v>15</v>
      </c>
      <c r="D65" s="393" t="s">
        <v>15</v>
      </c>
      <c r="E65" s="393">
        <v>12806.7411111</v>
      </c>
      <c r="F65" s="393">
        <v>126.50763000000001</v>
      </c>
      <c r="G65" s="393" t="s">
        <v>15</v>
      </c>
      <c r="H65" s="393">
        <v>4190.4743863000003</v>
      </c>
      <c r="I65" s="393">
        <v>173.18388830000001</v>
      </c>
      <c r="J65" s="393" t="s">
        <v>15</v>
      </c>
      <c r="K65" s="393">
        <v>993.54606999999999</v>
      </c>
      <c r="L65" s="393">
        <v>6904.5041664999999</v>
      </c>
      <c r="M65" s="393">
        <v>15733.7181363</v>
      </c>
      <c r="N65" s="393">
        <v>31.755057600000001</v>
      </c>
      <c r="O65" s="393">
        <v>16493.277032800001</v>
      </c>
      <c r="P65" s="393">
        <v>226.4874581</v>
      </c>
      <c r="Q65" s="393">
        <v>57680.194937</v>
      </c>
      <c r="R65" s="393">
        <v>69053.975048499997</v>
      </c>
      <c r="S65" s="392" t="s">
        <v>1504</v>
      </c>
    </row>
    <row r="66" spans="1:19" ht="12" customHeight="1">
      <c r="A66" s="392" t="s">
        <v>1505</v>
      </c>
      <c r="B66" s="393" t="s">
        <v>15</v>
      </c>
      <c r="C66" s="393" t="s">
        <v>15</v>
      </c>
      <c r="D66" s="393" t="s">
        <v>15</v>
      </c>
      <c r="E66" s="393">
        <v>13894.021591500001</v>
      </c>
      <c r="F66" s="393">
        <v>17844.352404599998</v>
      </c>
      <c r="G66" s="393">
        <v>7087.1670604000001</v>
      </c>
      <c r="H66" s="393">
        <v>80336.562046899999</v>
      </c>
      <c r="I66" s="393">
        <v>10926.6311933</v>
      </c>
      <c r="J66" s="393" t="s">
        <v>15</v>
      </c>
      <c r="K66" s="393">
        <v>10610.467685400001</v>
      </c>
      <c r="L66" s="393">
        <v>23912.250277700001</v>
      </c>
      <c r="M66" s="393">
        <v>61699.449840200003</v>
      </c>
      <c r="N66" s="393">
        <v>40957.071360100002</v>
      </c>
      <c r="O66" s="393">
        <v>6040.9405822999997</v>
      </c>
      <c r="P66" s="393">
        <v>18618.0095712</v>
      </c>
      <c r="Q66" s="393">
        <v>291926.92361360003</v>
      </c>
      <c r="R66" s="393">
        <v>388368.27673069999</v>
      </c>
      <c r="S66" s="392" t="s">
        <v>1505</v>
      </c>
    </row>
    <row r="67" spans="1:19" ht="12" customHeight="1">
      <c r="A67" s="392" t="s">
        <v>1506</v>
      </c>
      <c r="B67" s="393" t="s">
        <v>15</v>
      </c>
      <c r="C67" s="393" t="s">
        <v>15</v>
      </c>
      <c r="D67" s="393" t="s">
        <v>15</v>
      </c>
      <c r="E67" s="393" t="s">
        <v>15</v>
      </c>
      <c r="F67" s="393">
        <v>7526.2900428000003</v>
      </c>
      <c r="G67" s="393" t="s">
        <v>15</v>
      </c>
      <c r="H67" s="393">
        <v>3.4601700000000002</v>
      </c>
      <c r="I67" s="393">
        <v>1003.6783959000001</v>
      </c>
      <c r="J67" s="393" t="s">
        <v>15</v>
      </c>
      <c r="K67" s="393" t="s">
        <v>15</v>
      </c>
      <c r="L67" s="393" t="s">
        <v>15</v>
      </c>
      <c r="M67" s="393">
        <v>12770.3185804</v>
      </c>
      <c r="N67" s="393">
        <v>15.0582513</v>
      </c>
      <c r="O67" s="393">
        <v>1684.1396921</v>
      </c>
      <c r="P67" s="393" t="s">
        <v>15</v>
      </c>
      <c r="Q67" s="393">
        <v>23002.945132500005</v>
      </c>
      <c r="R67" s="393">
        <v>56661.771137399999</v>
      </c>
      <c r="S67" s="392" t="s">
        <v>1506</v>
      </c>
    </row>
    <row r="68" spans="1:19" ht="12" customHeight="1">
      <c r="A68" s="392" t="s">
        <v>1507</v>
      </c>
      <c r="B68" s="393" t="s">
        <v>15</v>
      </c>
      <c r="C68" s="393" t="s">
        <v>15</v>
      </c>
      <c r="D68" s="393" t="s">
        <v>15</v>
      </c>
      <c r="E68" s="393">
        <v>22010.276230700001</v>
      </c>
      <c r="F68" s="393">
        <v>12489.296409</v>
      </c>
      <c r="G68" s="393">
        <v>318.57844610000001</v>
      </c>
      <c r="H68" s="393">
        <v>30093.6734368</v>
      </c>
      <c r="I68" s="393">
        <v>7091.3640126999999</v>
      </c>
      <c r="J68" s="393" t="s">
        <v>15</v>
      </c>
      <c r="K68" s="393" t="s">
        <v>15</v>
      </c>
      <c r="L68" s="393">
        <v>3406.0135034999998</v>
      </c>
      <c r="M68" s="393">
        <v>42914.783655300002</v>
      </c>
      <c r="N68" s="393">
        <v>8504.6451548999994</v>
      </c>
      <c r="O68" s="393">
        <v>4516.1594775000003</v>
      </c>
      <c r="P68" s="393">
        <v>2416.5165130999999</v>
      </c>
      <c r="Q68" s="393">
        <v>133761.30683960003</v>
      </c>
      <c r="R68" s="393">
        <v>188073.8160621</v>
      </c>
      <c r="S68" s="392" t="s">
        <v>1507</v>
      </c>
    </row>
    <row r="69" spans="1:19" ht="12" customHeight="1">
      <c r="A69" s="392" t="s">
        <v>1508</v>
      </c>
      <c r="B69" s="393" t="s">
        <v>15</v>
      </c>
      <c r="C69" s="393" t="s">
        <v>15</v>
      </c>
      <c r="D69" s="393" t="s">
        <v>15</v>
      </c>
      <c r="E69" s="393">
        <v>3580.0521072000001</v>
      </c>
      <c r="F69" s="393">
        <v>28168.469908800002</v>
      </c>
      <c r="G69" s="393">
        <v>882.42591460000006</v>
      </c>
      <c r="H69" s="393">
        <v>5271.6775684000004</v>
      </c>
      <c r="I69" s="393">
        <v>1917.6611697999999</v>
      </c>
      <c r="J69" s="393" t="s">
        <v>15</v>
      </c>
      <c r="K69" s="393" t="s">
        <v>15</v>
      </c>
      <c r="L69" s="393" t="s">
        <v>15</v>
      </c>
      <c r="M69" s="393">
        <v>26848.876888899998</v>
      </c>
      <c r="N69" s="393">
        <v>9.1546184999999998</v>
      </c>
      <c r="O69" s="393">
        <v>428.9375058</v>
      </c>
      <c r="P69" s="393">
        <v>14.190644000000001</v>
      </c>
      <c r="Q69" s="393">
        <v>67121.446326000005</v>
      </c>
      <c r="R69" s="393">
        <v>94343.883364900001</v>
      </c>
      <c r="S69" s="392" t="s">
        <v>1508</v>
      </c>
    </row>
    <row r="70" spans="1:19" ht="12" customHeight="1">
      <c r="A70" s="392" t="s">
        <v>1509</v>
      </c>
      <c r="B70" s="393" t="s">
        <v>15</v>
      </c>
      <c r="C70" s="393">
        <v>97.479029999999995</v>
      </c>
      <c r="D70" s="393" t="s">
        <v>15</v>
      </c>
      <c r="E70" s="393">
        <v>15773.7525589</v>
      </c>
      <c r="F70" s="393">
        <v>89860.603621300004</v>
      </c>
      <c r="G70" s="393">
        <v>288.47401000000002</v>
      </c>
      <c r="H70" s="393">
        <v>55197.083198499997</v>
      </c>
      <c r="I70" s="393">
        <v>9542.6039445000006</v>
      </c>
      <c r="J70" s="393" t="s">
        <v>15</v>
      </c>
      <c r="K70" s="393">
        <v>7077.2594244000002</v>
      </c>
      <c r="L70" s="393">
        <v>2177.8533332000002</v>
      </c>
      <c r="M70" s="393">
        <v>120421.5306902</v>
      </c>
      <c r="N70" s="393">
        <v>9753.1683529000002</v>
      </c>
      <c r="O70" s="393">
        <v>10156.6685882</v>
      </c>
      <c r="P70" s="393">
        <v>5544.4631927</v>
      </c>
      <c r="Q70" s="393">
        <v>325890.93994480005</v>
      </c>
      <c r="R70" s="393">
        <v>323151.39960800001</v>
      </c>
      <c r="S70" s="392" t="s">
        <v>1509</v>
      </c>
    </row>
    <row r="71" spans="1:19" ht="12" customHeight="1">
      <c r="A71" s="392" t="s">
        <v>1510</v>
      </c>
      <c r="B71" s="393" t="s">
        <v>15</v>
      </c>
      <c r="C71" s="393" t="s">
        <v>15</v>
      </c>
      <c r="D71" s="393" t="s">
        <v>15</v>
      </c>
      <c r="E71" s="393">
        <v>1340.1962908</v>
      </c>
      <c r="F71" s="393">
        <v>11696.944131099999</v>
      </c>
      <c r="G71" s="393">
        <v>11948.9958807</v>
      </c>
      <c r="H71" s="393">
        <v>1311.2885847</v>
      </c>
      <c r="I71" s="393">
        <v>12935.387621899999</v>
      </c>
      <c r="J71" s="393" t="s">
        <v>15</v>
      </c>
      <c r="K71" s="393">
        <v>3024.3455589999999</v>
      </c>
      <c r="L71" s="393">
        <v>1372.7063389</v>
      </c>
      <c r="M71" s="393">
        <v>30490.413461799999</v>
      </c>
      <c r="N71" s="393">
        <v>10.5873168</v>
      </c>
      <c r="O71" s="393" t="s">
        <v>15</v>
      </c>
      <c r="P71" s="393">
        <v>736.74381889999995</v>
      </c>
      <c r="Q71" s="393">
        <v>74867.609004599988</v>
      </c>
      <c r="R71" s="393">
        <v>95785.820974200004</v>
      </c>
      <c r="S71" s="392" t="s">
        <v>1510</v>
      </c>
    </row>
    <row r="72" spans="1:19" ht="12" customHeight="1">
      <c r="A72" s="392" t="s">
        <v>1511</v>
      </c>
      <c r="B72" s="393" t="s">
        <v>15</v>
      </c>
      <c r="C72" s="393" t="s">
        <v>15</v>
      </c>
      <c r="D72" s="393" t="s">
        <v>15</v>
      </c>
      <c r="E72" s="393">
        <v>8187.0505655999996</v>
      </c>
      <c r="F72" s="393">
        <v>76837.546828799997</v>
      </c>
      <c r="G72" s="393">
        <v>937.49725709999996</v>
      </c>
      <c r="H72" s="393">
        <v>27370.679509599999</v>
      </c>
      <c r="I72" s="393">
        <v>12631.819806699999</v>
      </c>
      <c r="J72" s="393" t="s">
        <v>15</v>
      </c>
      <c r="K72" s="393">
        <v>195.6595696</v>
      </c>
      <c r="L72" s="393">
        <v>1725.0974123999999</v>
      </c>
      <c r="M72" s="393">
        <v>118407.58669510001</v>
      </c>
      <c r="N72" s="393">
        <v>145.46361949999999</v>
      </c>
      <c r="O72" s="393">
        <v>287.19973820000001</v>
      </c>
      <c r="P72" s="393">
        <v>12119.0150233</v>
      </c>
      <c r="Q72" s="393">
        <v>258844.61602589997</v>
      </c>
      <c r="R72" s="393">
        <v>290925.84056540002</v>
      </c>
      <c r="S72" s="392" t="s">
        <v>1511</v>
      </c>
    </row>
    <row r="73" spans="1:19" ht="12" customHeight="1">
      <c r="A73" s="392" t="s">
        <v>1512</v>
      </c>
      <c r="B73" s="393" t="s">
        <v>15</v>
      </c>
      <c r="C73" s="393" t="s">
        <v>15</v>
      </c>
      <c r="D73" s="393" t="s">
        <v>15</v>
      </c>
      <c r="E73" s="393">
        <v>824.48915869999996</v>
      </c>
      <c r="F73" s="393">
        <v>13061.852826599999</v>
      </c>
      <c r="G73" s="393">
        <v>135.54339210000001</v>
      </c>
      <c r="H73" s="393">
        <v>3081.9396633000001</v>
      </c>
      <c r="I73" s="393">
        <v>2222.6847567999998</v>
      </c>
      <c r="J73" s="393" t="s">
        <v>15</v>
      </c>
      <c r="K73" s="393">
        <v>3707.8706582</v>
      </c>
      <c r="L73" s="393" t="s">
        <v>15</v>
      </c>
      <c r="M73" s="393">
        <v>12056.8597644</v>
      </c>
      <c r="N73" s="393">
        <v>83.365652499999996</v>
      </c>
      <c r="O73" s="393" t="s">
        <v>15</v>
      </c>
      <c r="P73" s="393">
        <v>331.07057270000001</v>
      </c>
      <c r="Q73" s="393">
        <v>35505.676445300007</v>
      </c>
      <c r="R73" s="393">
        <v>79986.582933500002</v>
      </c>
      <c r="S73" s="392" t="s">
        <v>1512</v>
      </c>
    </row>
    <row r="74" spans="1:19" ht="12" customHeight="1">
      <c r="A74" s="392" t="s">
        <v>1513</v>
      </c>
      <c r="B74" s="393" t="s">
        <v>15</v>
      </c>
      <c r="C74" s="393">
        <v>1000</v>
      </c>
      <c r="D74" s="393" t="s">
        <v>15</v>
      </c>
      <c r="E74" s="393">
        <v>16189.166395300001</v>
      </c>
      <c r="F74" s="393">
        <v>23700.574656699999</v>
      </c>
      <c r="G74" s="393">
        <v>804.5406663</v>
      </c>
      <c r="H74" s="393">
        <v>23604.187794000001</v>
      </c>
      <c r="I74" s="393">
        <v>2422.3482806000002</v>
      </c>
      <c r="J74" s="393" t="s">
        <v>15</v>
      </c>
      <c r="K74" s="393">
        <v>94.247609999999995</v>
      </c>
      <c r="L74" s="393">
        <v>2456.6385621999998</v>
      </c>
      <c r="M74" s="393">
        <v>25761.146948199999</v>
      </c>
      <c r="N74" s="393">
        <v>405.57936569999998</v>
      </c>
      <c r="O74" s="393" t="s">
        <v>15</v>
      </c>
      <c r="P74" s="393">
        <v>47256.527208599997</v>
      </c>
      <c r="Q74" s="393">
        <v>143694.95748759998</v>
      </c>
      <c r="R74" s="393">
        <v>191044.84094630001</v>
      </c>
      <c r="S74" s="392" t="s">
        <v>1513</v>
      </c>
    </row>
    <row r="75" spans="1:19" ht="12" customHeight="1">
      <c r="A75" s="392" t="s">
        <v>1514</v>
      </c>
      <c r="B75" s="393" t="s">
        <v>15</v>
      </c>
      <c r="C75" s="393" t="s">
        <v>15</v>
      </c>
      <c r="D75" s="393" t="s">
        <v>15</v>
      </c>
      <c r="E75" s="393">
        <v>5963.0503337999999</v>
      </c>
      <c r="F75" s="393" t="s">
        <v>15</v>
      </c>
      <c r="G75" s="393" t="s">
        <v>15</v>
      </c>
      <c r="H75" s="393">
        <v>48.559964200000003</v>
      </c>
      <c r="I75" s="393">
        <v>141.0750645</v>
      </c>
      <c r="J75" s="393" t="s">
        <v>15</v>
      </c>
      <c r="K75" s="393" t="s">
        <v>15</v>
      </c>
      <c r="L75" s="393" t="s">
        <v>15</v>
      </c>
      <c r="M75" s="393">
        <v>932.76275699999997</v>
      </c>
      <c r="N75" s="393">
        <v>8.3209710000000001</v>
      </c>
      <c r="O75" s="393" t="s">
        <v>15</v>
      </c>
      <c r="P75" s="393" t="s">
        <v>15</v>
      </c>
      <c r="Q75" s="393">
        <v>7093.769090499999</v>
      </c>
      <c r="R75" s="393">
        <v>7130.0372596999996</v>
      </c>
      <c r="S75" s="392" t="s">
        <v>1514</v>
      </c>
    </row>
    <row r="76" spans="1:19" ht="12" customHeight="1">
      <c r="A76" s="392" t="s">
        <v>1515</v>
      </c>
      <c r="B76" s="393" t="s">
        <v>15</v>
      </c>
      <c r="C76" s="393">
        <v>1532.3010300999999</v>
      </c>
      <c r="D76" s="393" t="s">
        <v>15</v>
      </c>
      <c r="E76" s="393">
        <v>2287.1665483000002</v>
      </c>
      <c r="F76" s="393">
        <v>816.51568880000002</v>
      </c>
      <c r="G76" s="393">
        <v>508.16320459999997</v>
      </c>
      <c r="H76" s="393">
        <v>9949.7261954000005</v>
      </c>
      <c r="I76" s="393">
        <v>1210.5699147</v>
      </c>
      <c r="J76" s="393" t="s">
        <v>15</v>
      </c>
      <c r="K76" s="393">
        <v>2884.7259061</v>
      </c>
      <c r="L76" s="393" t="s">
        <v>15</v>
      </c>
      <c r="M76" s="393">
        <v>31153.445950900001</v>
      </c>
      <c r="N76" s="393">
        <v>80.619115100000002</v>
      </c>
      <c r="O76" s="393" t="s">
        <v>15</v>
      </c>
      <c r="P76" s="393" t="s">
        <v>15</v>
      </c>
      <c r="Q76" s="393">
        <v>50423.233553999999</v>
      </c>
      <c r="R76" s="393">
        <v>44340.345068100003</v>
      </c>
      <c r="S76" s="392" t="s">
        <v>1515</v>
      </c>
    </row>
    <row r="77" spans="1:19" ht="12" customHeight="1">
      <c r="A77" s="392" t="s">
        <v>1516</v>
      </c>
      <c r="B77" s="393" t="s">
        <v>15</v>
      </c>
      <c r="C77" s="393" t="s">
        <v>15</v>
      </c>
      <c r="D77" s="393" t="s">
        <v>15</v>
      </c>
      <c r="E77" s="393" t="s">
        <v>15</v>
      </c>
      <c r="F77" s="393" t="s">
        <v>15</v>
      </c>
      <c r="G77" s="393" t="s">
        <v>15</v>
      </c>
      <c r="H77" s="393">
        <v>1127.7675412999999</v>
      </c>
      <c r="I77" s="393">
        <v>4032.2133672999998</v>
      </c>
      <c r="J77" s="393" t="s">
        <v>15</v>
      </c>
      <c r="K77" s="393" t="s">
        <v>15</v>
      </c>
      <c r="L77" s="393" t="s">
        <v>15</v>
      </c>
      <c r="M77" s="393">
        <v>16022.708831899999</v>
      </c>
      <c r="N77" s="393" t="s">
        <v>15</v>
      </c>
      <c r="O77" s="393" t="s">
        <v>15</v>
      </c>
      <c r="P77" s="393" t="s">
        <v>15</v>
      </c>
      <c r="Q77" s="393">
        <v>21182.689740499998</v>
      </c>
      <c r="R77" s="393">
        <v>21293.271469800002</v>
      </c>
      <c r="S77" s="392" t="s">
        <v>1516</v>
      </c>
    </row>
    <row r="78" spans="1:19" ht="12" customHeight="1">
      <c r="A78" s="392" t="s">
        <v>1517</v>
      </c>
      <c r="B78" s="393" t="s">
        <v>15</v>
      </c>
      <c r="C78" s="393" t="s">
        <v>15</v>
      </c>
      <c r="D78" s="393" t="s">
        <v>15</v>
      </c>
      <c r="E78" s="393">
        <v>1173.3119248999999</v>
      </c>
      <c r="F78" s="393">
        <v>215.0921865</v>
      </c>
      <c r="G78" s="393">
        <v>1343.1263612</v>
      </c>
      <c r="H78" s="393">
        <v>11092.4068088</v>
      </c>
      <c r="I78" s="393">
        <v>1002.1021438</v>
      </c>
      <c r="J78" s="393" t="s">
        <v>15</v>
      </c>
      <c r="K78" s="393">
        <v>199.17418280000001</v>
      </c>
      <c r="L78" s="393" t="s">
        <v>15</v>
      </c>
      <c r="M78" s="393">
        <v>13117.773882400001</v>
      </c>
      <c r="N78" s="393">
        <v>799.46658839999998</v>
      </c>
      <c r="O78" s="393" t="s">
        <v>15</v>
      </c>
      <c r="P78" s="393" t="s">
        <v>15</v>
      </c>
      <c r="Q78" s="393">
        <v>28942.454078800001</v>
      </c>
      <c r="R78" s="393">
        <v>30898.310000699999</v>
      </c>
      <c r="S78" s="392" t="s">
        <v>1517</v>
      </c>
    </row>
    <row r="79" spans="1:19" ht="12" customHeight="1">
      <c r="A79" s="392" t="s">
        <v>1519</v>
      </c>
      <c r="B79" s="393" t="s">
        <v>15</v>
      </c>
      <c r="C79" s="393" t="s">
        <v>15</v>
      </c>
      <c r="D79" s="393" t="s">
        <v>15</v>
      </c>
      <c r="E79" s="393" t="s">
        <v>15</v>
      </c>
      <c r="F79" s="393">
        <v>448.15254299999998</v>
      </c>
      <c r="G79" s="393" t="s">
        <v>15</v>
      </c>
      <c r="H79" s="393">
        <v>1761.1687323000001</v>
      </c>
      <c r="I79" s="393" t="s">
        <v>15</v>
      </c>
      <c r="J79" s="393" t="s">
        <v>15</v>
      </c>
      <c r="K79" s="393" t="s">
        <v>15</v>
      </c>
      <c r="L79" s="393" t="s">
        <v>15</v>
      </c>
      <c r="M79" s="393">
        <v>1315</v>
      </c>
      <c r="N79" s="393" t="s">
        <v>15</v>
      </c>
      <c r="O79" s="393" t="s">
        <v>15</v>
      </c>
      <c r="P79" s="393" t="s">
        <v>15</v>
      </c>
      <c r="Q79" s="393">
        <v>3524.3212753000003</v>
      </c>
      <c r="R79" s="393">
        <v>1761.1687323000001</v>
      </c>
      <c r="S79" s="392" t="s">
        <v>1519</v>
      </c>
    </row>
    <row r="80" spans="1:19" ht="12" customHeight="1">
      <c r="A80" s="392" t="s">
        <v>1521</v>
      </c>
      <c r="B80" s="393" t="s">
        <v>15</v>
      </c>
      <c r="C80" s="393" t="s">
        <v>15</v>
      </c>
      <c r="D80" s="393" t="s">
        <v>15</v>
      </c>
      <c r="E80" s="393" t="s">
        <v>15</v>
      </c>
      <c r="F80" s="393" t="s">
        <v>15</v>
      </c>
      <c r="G80" s="393" t="s">
        <v>15</v>
      </c>
      <c r="H80" s="393">
        <v>9683.4608241999995</v>
      </c>
      <c r="I80" s="393" t="s">
        <v>15</v>
      </c>
      <c r="J80" s="393" t="s">
        <v>15</v>
      </c>
      <c r="K80" s="393" t="s">
        <v>15</v>
      </c>
      <c r="L80" s="393" t="s">
        <v>15</v>
      </c>
      <c r="M80" s="393">
        <v>10.562383000000001</v>
      </c>
      <c r="N80" s="393">
        <v>2.0517699999999999</v>
      </c>
      <c r="O80" s="393" t="s">
        <v>15</v>
      </c>
      <c r="P80" s="393" t="s">
        <v>15</v>
      </c>
      <c r="Q80" s="393">
        <v>9696.0749771999999</v>
      </c>
      <c r="R80" s="393">
        <v>10037.063711500001</v>
      </c>
      <c r="S80" s="392" t="s">
        <v>1521</v>
      </c>
    </row>
    <row r="81" spans="1:19" ht="12" customHeight="1">
      <c r="A81" s="392" t="s">
        <v>1523</v>
      </c>
      <c r="B81" s="393" t="s">
        <v>15</v>
      </c>
      <c r="C81" s="393">
        <v>945.81137530000001</v>
      </c>
      <c r="D81" s="393" t="s">
        <v>15</v>
      </c>
      <c r="E81" s="393" t="s">
        <v>15</v>
      </c>
      <c r="F81" s="393" t="s">
        <v>15</v>
      </c>
      <c r="G81" s="393" t="s">
        <v>15</v>
      </c>
      <c r="H81" s="393">
        <v>67529.747245100007</v>
      </c>
      <c r="I81" s="393">
        <v>11975.3910388</v>
      </c>
      <c r="J81" s="393" t="s">
        <v>15</v>
      </c>
      <c r="K81" s="393" t="s">
        <v>15</v>
      </c>
      <c r="L81" s="393" t="s">
        <v>15</v>
      </c>
      <c r="M81" s="393" t="s">
        <v>15</v>
      </c>
      <c r="N81" s="393">
        <v>4249.5189344</v>
      </c>
      <c r="O81" s="393" t="s">
        <v>15</v>
      </c>
      <c r="P81" s="393" t="s">
        <v>15</v>
      </c>
      <c r="Q81" s="393">
        <v>84700.468593600002</v>
      </c>
      <c r="R81" s="393">
        <v>84700.468593600002</v>
      </c>
      <c r="S81" s="392" t="s">
        <v>1523</v>
      </c>
    </row>
    <row r="82" spans="1:19" ht="12" customHeight="1">
      <c r="A82" s="398" t="s">
        <v>1526</v>
      </c>
      <c r="B82" s="393" t="s">
        <v>15</v>
      </c>
      <c r="C82" s="393" t="s">
        <v>15</v>
      </c>
      <c r="D82" s="393" t="s">
        <v>15</v>
      </c>
      <c r="E82" s="393">
        <v>54.114272499999998</v>
      </c>
      <c r="F82" s="393" t="s">
        <v>15</v>
      </c>
      <c r="G82" s="393" t="s">
        <v>15</v>
      </c>
      <c r="H82" s="393" t="s">
        <v>15</v>
      </c>
      <c r="I82" s="393">
        <v>22.488023999999999</v>
      </c>
      <c r="J82" s="393" t="s">
        <v>15</v>
      </c>
      <c r="K82" s="393" t="s">
        <v>15</v>
      </c>
      <c r="L82" s="393" t="s">
        <v>15</v>
      </c>
      <c r="M82" s="393" t="s">
        <v>15</v>
      </c>
      <c r="N82" s="393" t="s">
        <v>15</v>
      </c>
      <c r="O82" s="393" t="s">
        <v>15</v>
      </c>
      <c r="P82" s="393" t="s">
        <v>15</v>
      </c>
      <c r="Q82" s="393">
        <v>76.602296499999994</v>
      </c>
      <c r="R82" s="393">
        <v>230.63639209999999</v>
      </c>
      <c r="S82" s="392" t="s">
        <v>1526</v>
      </c>
    </row>
    <row r="83" spans="1:19" ht="12" customHeight="1">
      <c r="A83" s="398" t="s">
        <v>1530</v>
      </c>
      <c r="B83" s="393" t="s">
        <v>15</v>
      </c>
      <c r="C83" s="393" t="s">
        <v>15</v>
      </c>
      <c r="D83" s="393" t="s">
        <v>15</v>
      </c>
      <c r="E83" s="393" t="s">
        <v>15</v>
      </c>
      <c r="F83" s="393" t="s">
        <v>15</v>
      </c>
      <c r="G83" s="393" t="s">
        <v>15</v>
      </c>
      <c r="H83" s="393">
        <v>7965.7432250000002</v>
      </c>
      <c r="I83" s="393">
        <v>3250.2825118999999</v>
      </c>
      <c r="J83" s="393" t="s">
        <v>15</v>
      </c>
      <c r="K83" s="393" t="s">
        <v>15</v>
      </c>
      <c r="L83" s="393" t="s">
        <v>15</v>
      </c>
      <c r="M83" s="393" t="s">
        <v>15</v>
      </c>
      <c r="N83" s="393" t="s">
        <v>15</v>
      </c>
      <c r="O83" s="393">
        <v>177.1209221</v>
      </c>
      <c r="P83" s="393">
        <v>3620.5994068</v>
      </c>
      <c r="Q83" s="393">
        <v>15013.7460658</v>
      </c>
      <c r="R83" s="393">
        <v>14677.9046746</v>
      </c>
      <c r="S83" s="392" t="s">
        <v>1530</v>
      </c>
    </row>
    <row r="84" spans="1:19" ht="12" customHeight="1">
      <c r="A84" s="398" t="s">
        <v>1532</v>
      </c>
      <c r="B84" s="393" t="s">
        <v>15</v>
      </c>
      <c r="C84" s="393" t="s">
        <v>15</v>
      </c>
      <c r="D84" s="393" t="s">
        <v>15</v>
      </c>
      <c r="E84" s="393">
        <v>75.407870500000001</v>
      </c>
      <c r="F84" s="393" t="s">
        <v>15</v>
      </c>
      <c r="G84" s="393" t="s">
        <v>15</v>
      </c>
      <c r="H84" s="393" t="s">
        <v>15</v>
      </c>
      <c r="I84" s="393" t="s">
        <v>15</v>
      </c>
      <c r="J84" s="393" t="s">
        <v>15</v>
      </c>
      <c r="K84" s="393" t="s">
        <v>15</v>
      </c>
      <c r="L84" s="393" t="s">
        <v>15</v>
      </c>
      <c r="M84" s="393" t="s">
        <v>15</v>
      </c>
      <c r="N84" s="393" t="s">
        <v>15</v>
      </c>
      <c r="O84" s="393" t="s">
        <v>15</v>
      </c>
      <c r="P84" s="393" t="s">
        <v>15</v>
      </c>
      <c r="Q84" s="393">
        <v>75.407870500000001</v>
      </c>
      <c r="R84" s="393">
        <v>75.407870500000001</v>
      </c>
      <c r="S84" s="392" t="s">
        <v>1532</v>
      </c>
    </row>
    <row r="85" spans="1:19" ht="12" customHeight="1">
      <c r="A85" s="398" t="s">
        <v>1534</v>
      </c>
      <c r="B85" s="393" t="s">
        <v>15</v>
      </c>
      <c r="C85" s="393" t="s">
        <v>15</v>
      </c>
      <c r="D85" s="393" t="s">
        <v>15</v>
      </c>
      <c r="E85" s="393" t="s">
        <v>15</v>
      </c>
      <c r="F85" s="393" t="s">
        <v>15</v>
      </c>
      <c r="G85" s="393" t="s">
        <v>15</v>
      </c>
      <c r="H85" s="393">
        <v>59.471781999999997</v>
      </c>
      <c r="I85" s="393" t="s">
        <v>15</v>
      </c>
      <c r="J85" s="393" t="s">
        <v>15</v>
      </c>
      <c r="K85" s="393" t="s">
        <v>15</v>
      </c>
      <c r="L85" s="393" t="s">
        <v>15</v>
      </c>
      <c r="M85" s="393" t="s">
        <v>15</v>
      </c>
      <c r="N85" s="393" t="s">
        <v>15</v>
      </c>
      <c r="O85" s="393" t="s">
        <v>15</v>
      </c>
      <c r="P85" s="393" t="s">
        <v>15</v>
      </c>
      <c r="Q85" s="393">
        <v>59.471781999999997</v>
      </c>
      <c r="R85" s="393">
        <v>59.471781999999997</v>
      </c>
      <c r="S85" s="392" t="s">
        <v>1534</v>
      </c>
    </row>
    <row r="86" spans="1:19" ht="12" customHeight="1">
      <c r="A86" s="398" t="s">
        <v>1538</v>
      </c>
      <c r="B86" s="393" t="s">
        <v>15</v>
      </c>
      <c r="C86" s="393" t="s">
        <v>15</v>
      </c>
      <c r="D86" s="393" t="s">
        <v>15</v>
      </c>
      <c r="E86" s="393" t="s">
        <v>15</v>
      </c>
      <c r="F86" s="393" t="s">
        <v>15</v>
      </c>
      <c r="G86" s="393" t="s">
        <v>15</v>
      </c>
      <c r="H86" s="393" t="s">
        <v>15</v>
      </c>
      <c r="I86" s="393">
        <v>1325.2934029999999</v>
      </c>
      <c r="J86" s="393" t="s">
        <v>15</v>
      </c>
      <c r="K86" s="393">
        <v>154.1838491</v>
      </c>
      <c r="L86" s="393" t="s">
        <v>15</v>
      </c>
      <c r="M86" s="393">
        <v>0.16414999999999999</v>
      </c>
      <c r="N86" s="393" t="s">
        <v>15</v>
      </c>
      <c r="O86" s="393" t="s">
        <v>15</v>
      </c>
      <c r="P86" s="393">
        <v>101822.2541828</v>
      </c>
      <c r="Q86" s="393">
        <v>103301.89558489999</v>
      </c>
      <c r="R86" s="393">
        <v>100155.2791725</v>
      </c>
      <c r="S86" s="392" t="s">
        <v>1538</v>
      </c>
    </row>
    <row r="87" spans="1:19" ht="12" customHeight="1">
      <c r="A87" s="398" t="s">
        <v>1540</v>
      </c>
      <c r="B87" s="393" t="s">
        <v>15</v>
      </c>
      <c r="C87" s="393" t="s">
        <v>15</v>
      </c>
      <c r="D87" s="393" t="s">
        <v>15</v>
      </c>
      <c r="E87" s="393" t="s">
        <v>15</v>
      </c>
      <c r="F87" s="393">
        <v>856.18113600000004</v>
      </c>
      <c r="G87" s="393" t="s">
        <v>15</v>
      </c>
      <c r="H87" s="393">
        <v>11697.757121799999</v>
      </c>
      <c r="I87" s="393" t="s">
        <v>15</v>
      </c>
      <c r="J87" s="393" t="s">
        <v>15</v>
      </c>
      <c r="K87" s="393" t="s">
        <v>15</v>
      </c>
      <c r="L87" s="393" t="s">
        <v>15</v>
      </c>
      <c r="M87" s="393" t="s">
        <v>15</v>
      </c>
      <c r="N87" s="393" t="s">
        <v>15</v>
      </c>
      <c r="O87" s="393" t="s">
        <v>15</v>
      </c>
      <c r="P87" s="393" t="s">
        <v>15</v>
      </c>
      <c r="Q87" s="393">
        <v>12553.938257799999</v>
      </c>
      <c r="R87" s="393">
        <v>12553.9382578</v>
      </c>
      <c r="S87" s="392" t="s">
        <v>1540</v>
      </c>
    </row>
    <row r="88" spans="1:19" ht="12" customHeight="1">
      <c r="A88" s="398" t="s">
        <v>1546</v>
      </c>
      <c r="B88" s="393" t="s">
        <v>15</v>
      </c>
      <c r="C88" s="393" t="s">
        <v>15</v>
      </c>
      <c r="D88" s="393" t="s">
        <v>15</v>
      </c>
      <c r="E88" s="393" t="s">
        <v>15</v>
      </c>
      <c r="F88" s="393" t="s">
        <v>15</v>
      </c>
      <c r="G88" s="393" t="s">
        <v>15</v>
      </c>
      <c r="H88" s="393" t="s">
        <v>15</v>
      </c>
      <c r="I88" s="393">
        <v>366.98557849999997</v>
      </c>
      <c r="J88" s="393" t="s">
        <v>15</v>
      </c>
      <c r="K88" s="393" t="s">
        <v>15</v>
      </c>
      <c r="L88" s="393" t="s">
        <v>15</v>
      </c>
      <c r="M88" s="393" t="s">
        <v>15</v>
      </c>
      <c r="N88" s="393" t="s">
        <v>15</v>
      </c>
      <c r="O88" s="393" t="s">
        <v>15</v>
      </c>
      <c r="P88" s="393" t="s">
        <v>15</v>
      </c>
      <c r="Q88" s="393">
        <v>366.98557849999997</v>
      </c>
      <c r="R88" s="393">
        <v>366.98557849999997</v>
      </c>
      <c r="S88" s="392" t="s">
        <v>1546</v>
      </c>
    </row>
    <row r="89" spans="1:19" ht="12" customHeight="1">
      <c r="A89" s="398" t="s">
        <v>1552</v>
      </c>
      <c r="B89" s="393" t="s">
        <v>15</v>
      </c>
      <c r="C89" s="393" t="s">
        <v>15</v>
      </c>
      <c r="D89" s="393" t="s">
        <v>15</v>
      </c>
      <c r="E89" s="393" t="s">
        <v>15</v>
      </c>
      <c r="F89" s="393" t="s">
        <v>15</v>
      </c>
      <c r="G89" s="393" t="s">
        <v>15</v>
      </c>
      <c r="H89" s="393" t="s">
        <v>15</v>
      </c>
      <c r="I89" s="393">
        <v>312.54081509999997</v>
      </c>
      <c r="J89" s="393" t="s">
        <v>15</v>
      </c>
      <c r="K89" s="393" t="s">
        <v>15</v>
      </c>
      <c r="L89" s="393" t="s">
        <v>15</v>
      </c>
      <c r="M89" s="393" t="s">
        <v>15</v>
      </c>
      <c r="N89" s="393" t="s">
        <v>15</v>
      </c>
      <c r="O89" s="393">
        <v>678.78437010000005</v>
      </c>
      <c r="P89" s="393">
        <v>157.16605369999999</v>
      </c>
      <c r="Q89" s="393">
        <v>1148.4912389000001</v>
      </c>
      <c r="R89" s="393">
        <v>1082.1951386000001</v>
      </c>
      <c r="S89" s="392" t="s">
        <v>1552</v>
      </c>
    </row>
    <row r="90" spans="1:19" ht="8.25" customHeight="1">
      <c r="A90" s="399"/>
      <c r="B90" s="399"/>
      <c r="C90" s="399"/>
      <c r="D90" s="399"/>
      <c r="E90" s="399"/>
      <c r="F90" s="399"/>
      <c r="G90" s="399"/>
      <c r="H90" s="399"/>
      <c r="I90" s="399"/>
      <c r="J90" s="399"/>
      <c r="K90" s="399"/>
      <c r="L90" s="399"/>
      <c r="M90" s="399"/>
      <c r="N90" s="399"/>
      <c r="O90" s="399"/>
      <c r="P90" s="399"/>
      <c r="Q90" s="399"/>
      <c r="R90" s="399"/>
      <c r="S90" s="400"/>
    </row>
    <row r="91" spans="1:19" ht="20.100000000000001" customHeight="1">
      <c r="A91" s="401" t="s">
        <v>26</v>
      </c>
      <c r="B91" s="405" t="s">
        <v>15</v>
      </c>
      <c r="C91" s="402">
        <v>10241.3361336</v>
      </c>
      <c r="D91" s="405" t="s">
        <v>15</v>
      </c>
      <c r="E91" s="402">
        <v>185133.22213820001</v>
      </c>
      <c r="F91" s="402">
        <v>540457.33451680013</v>
      </c>
      <c r="G91" s="402">
        <v>26952.6277008</v>
      </c>
      <c r="H91" s="402">
        <v>882366.41188560019</v>
      </c>
      <c r="I91" s="402">
        <v>366483.88979930006</v>
      </c>
      <c r="J91" s="405" t="s">
        <v>15</v>
      </c>
      <c r="K91" s="402">
        <v>129335.98216429999</v>
      </c>
      <c r="L91" s="402">
        <v>297081.99465590005</v>
      </c>
      <c r="M91" s="402">
        <v>1188702.4826811003</v>
      </c>
      <c r="N91" s="402">
        <v>318214.31247810007</v>
      </c>
      <c r="O91" s="402">
        <v>369080.26758560003</v>
      </c>
      <c r="P91" s="402">
        <v>298196.76981590001</v>
      </c>
      <c r="Q91" s="402">
        <v>4612246.6315552015</v>
      </c>
      <c r="R91" s="402">
        <v>4723518.4502632003</v>
      </c>
      <c r="S91" s="401" t="s">
        <v>26</v>
      </c>
    </row>
    <row r="92" spans="1:19" ht="35.1" customHeight="1">
      <c r="A92" s="401" t="s">
        <v>1557</v>
      </c>
      <c r="B92" s="405" t="s">
        <v>15</v>
      </c>
      <c r="C92" s="403">
        <v>11.671399835545399</v>
      </c>
      <c r="D92" s="405" t="s">
        <v>15</v>
      </c>
      <c r="E92" s="403">
        <v>11.2361640189116</v>
      </c>
      <c r="F92" s="403">
        <v>10.089800609347</v>
      </c>
      <c r="G92" s="403">
        <v>12.4748432016736</v>
      </c>
      <c r="H92" s="403">
        <v>10.9780190269513</v>
      </c>
      <c r="I92" s="403">
        <v>8.8929803991752507</v>
      </c>
      <c r="J92" s="405" t="s">
        <v>15</v>
      </c>
      <c r="K92" s="403">
        <v>11.068860307087499</v>
      </c>
      <c r="L92" s="403">
        <v>9.0459005937803791</v>
      </c>
      <c r="M92" s="403">
        <v>11.0930838670473</v>
      </c>
      <c r="N92" s="403">
        <v>11.066564645610899</v>
      </c>
      <c r="O92" s="403">
        <v>9.7805490820832901</v>
      </c>
      <c r="P92" s="403">
        <v>13.8912353258821</v>
      </c>
      <c r="Q92" s="403">
        <v>10.735298579643</v>
      </c>
      <c r="R92" s="403">
        <v>10.951035471654301</v>
      </c>
      <c r="S92" s="401" t="s">
        <v>1557</v>
      </c>
    </row>
    <row r="93" spans="1:19" ht="12" customHeight="1">
      <c r="A93" s="321" t="s">
        <v>14</v>
      </c>
      <c r="B93" s="399"/>
      <c r="C93" s="399"/>
      <c r="D93" s="399"/>
      <c r="E93" s="399"/>
      <c r="F93" s="399"/>
      <c r="G93" s="399"/>
      <c r="H93" s="399"/>
      <c r="I93" s="399"/>
      <c r="J93" s="399"/>
      <c r="K93" s="399"/>
      <c r="L93" s="399"/>
      <c r="M93" s="399"/>
      <c r="N93" s="399"/>
      <c r="O93" s="399"/>
      <c r="P93" s="399"/>
      <c r="Q93" s="399"/>
      <c r="R93" s="399"/>
      <c r="S93" s="399"/>
    </row>
    <row r="94" spans="1:19" ht="12" customHeight="1">
      <c r="A94" s="322" t="s">
        <v>1301</v>
      </c>
      <c r="B94" s="399"/>
      <c r="C94" s="399"/>
      <c r="D94" s="399"/>
      <c r="E94" s="399"/>
      <c r="F94" s="399"/>
      <c r="G94" s="399"/>
      <c r="H94" s="399"/>
      <c r="I94" s="399"/>
      <c r="J94" s="399"/>
      <c r="K94" s="399"/>
      <c r="L94" s="399"/>
      <c r="M94" s="399"/>
      <c r="N94" s="399"/>
      <c r="O94" s="399"/>
      <c r="P94" s="399"/>
      <c r="Q94" s="399"/>
      <c r="R94" s="399"/>
      <c r="S94" s="399"/>
    </row>
    <row r="95" spans="1:19" ht="12" customHeight="1">
      <c r="A95" s="324" t="s">
        <v>1302</v>
      </c>
      <c r="B95" s="399"/>
      <c r="C95" s="399"/>
      <c r="D95" s="399"/>
      <c r="E95" s="399"/>
      <c r="F95" s="399"/>
      <c r="G95" s="399"/>
      <c r="H95" s="399"/>
      <c r="I95" s="399"/>
      <c r="J95" s="399"/>
      <c r="K95" s="399"/>
      <c r="L95" s="399"/>
      <c r="M95" s="399"/>
      <c r="N95" s="399"/>
      <c r="O95" s="399"/>
      <c r="P95" s="399"/>
      <c r="Q95" s="399"/>
      <c r="R95" s="399"/>
      <c r="S95" s="399"/>
    </row>
  </sheetData>
  <mergeCells count="42">
    <mergeCell ref="R47:R49"/>
    <mergeCell ref="S47:S49"/>
    <mergeCell ref="B48:B49"/>
    <mergeCell ref="C48:C49"/>
    <mergeCell ref="D48:D49"/>
    <mergeCell ref="E48:E49"/>
    <mergeCell ref="F48:F49"/>
    <mergeCell ref="G48:G49"/>
    <mergeCell ref="H48:H49"/>
    <mergeCell ref="I48:I49"/>
    <mergeCell ref="L48:L49"/>
    <mergeCell ref="M48:M49"/>
    <mergeCell ref="N48:N49"/>
    <mergeCell ref="O48:O49"/>
    <mergeCell ref="P48:P49"/>
    <mergeCell ref="A47:A49"/>
    <mergeCell ref="B47:I47"/>
    <mergeCell ref="J47:Q47"/>
    <mergeCell ref="J48:J49"/>
    <mergeCell ref="K48:K49"/>
    <mergeCell ref="Q48:Q49"/>
    <mergeCell ref="A6:A8"/>
    <mergeCell ref="B6:I6"/>
    <mergeCell ref="J6:Q6"/>
    <mergeCell ref="R6:R8"/>
    <mergeCell ref="G7:G8"/>
    <mergeCell ref="H7:H8"/>
    <mergeCell ref="I7:I8"/>
    <mergeCell ref="J7:J8"/>
    <mergeCell ref="K7:K8"/>
    <mergeCell ref="M7:M8"/>
    <mergeCell ref="N7:N8"/>
    <mergeCell ref="O7:O8"/>
    <mergeCell ref="P7:P8"/>
    <mergeCell ref="Q7:Q8"/>
    <mergeCell ref="S6:S8"/>
    <mergeCell ref="B7:B8"/>
    <mergeCell ref="C7:C8"/>
    <mergeCell ref="D7:D8"/>
    <mergeCell ref="E7:E8"/>
    <mergeCell ref="F7:F8"/>
    <mergeCell ref="L7:L8"/>
  </mergeCells>
  <pageMargins left="0.7" right="0.7" top="0.75" bottom="0.75" header="0.3" footer="0.3"/>
  <pageSetup firstPageNumber="188" pageOrder="overThenDown" orientation="portrait" useFirstPageNumber="1" r:id="rId1"/>
  <headerFooter>
    <oddFooter>&amp;C&amp;"Maiandra GD,Regular"&amp;9&amp;P</oddFooter>
  </headerFooter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S133"/>
  <sheetViews>
    <sheetView view="pageBreakPreview" topLeftCell="A103" zoomScale="77" zoomScaleSheetLayoutView="77" workbookViewId="0">
      <selection activeCell="H122" sqref="H122"/>
    </sheetView>
  </sheetViews>
  <sheetFormatPr defaultRowHeight="12.75"/>
  <cols>
    <col min="1" max="16" width="9.140625" style="404"/>
    <col min="17" max="17" width="10" style="404" customWidth="1"/>
    <col min="18" max="18" width="13.140625" style="404" customWidth="1"/>
    <col min="19" max="19" width="14.42578125" style="404" customWidth="1"/>
    <col min="20" max="16384" width="9.140625" style="404"/>
  </cols>
  <sheetData>
    <row r="1" spans="1:19">
      <c r="A1" s="382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4" t="s">
        <v>1568</v>
      </c>
    </row>
    <row r="2" spans="1:19" ht="14.25">
      <c r="A2" s="1401" t="s">
        <v>1569</v>
      </c>
      <c r="B2" s="1401"/>
      <c r="C2" s="1401"/>
      <c r="D2" s="1401"/>
      <c r="E2" s="1401"/>
      <c r="F2" s="1401"/>
      <c r="G2" s="1401"/>
      <c r="H2" s="1401"/>
      <c r="I2" s="1401"/>
      <c r="J2" s="1401"/>
      <c r="K2" s="1401"/>
      <c r="L2" s="1401"/>
      <c r="M2" s="1401"/>
      <c r="N2" s="1401"/>
      <c r="O2" s="1401"/>
      <c r="P2" s="1401"/>
      <c r="Q2" s="1401"/>
      <c r="R2" s="1401"/>
      <c r="S2" s="1401"/>
    </row>
    <row r="3" spans="1:19" ht="14.25">
      <c r="A3" s="1283" t="s">
        <v>20</v>
      </c>
      <c r="B3" s="1283"/>
      <c r="C3" s="1283"/>
      <c r="D3" s="1283"/>
      <c r="E3" s="1283"/>
      <c r="F3" s="1283"/>
      <c r="G3" s="1283"/>
      <c r="H3" s="1283"/>
      <c r="I3" s="1283"/>
      <c r="J3" s="1283"/>
      <c r="K3" s="1283"/>
      <c r="L3" s="1283"/>
      <c r="M3" s="1283"/>
      <c r="N3" s="1283"/>
      <c r="O3" s="1283"/>
      <c r="P3" s="1283"/>
      <c r="Q3" s="1283"/>
      <c r="R3" s="1283"/>
      <c r="S3" s="1283"/>
    </row>
    <row r="4" spans="1:19">
      <c r="A4" s="3"/>
      <c r="B4" s="3"/>
      <c r="C4" s="330"/>
      <c r="D4" s="386"/>
      <c r="E4" s="386"/>
      <c r="F4" s="386"/>
      <c r="G4" s="3"/>
      <c r="H4" s="330"/>
      <c r="I4" s="387"/>
      <c r="J4" s="325"/>
      <c r="K4" s="330"/>
      <c r="L4" s="330"/>
      <c r="M4" s="330"/>
      <c r="N4" s="330"/>
      <c r="O4" s="330"/>
      <c r="P4" s="330"/>
      <c r="Q4" s="330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59" t="s">
        <v>22</v>
      </c>
    </row>
    <row r="6" spans="1:19" ht="20.100000000000001" customHeight="1">
      <c r="A6" s="1393" t="s">
        <v>1439</v>
      </c>
      <c r="B6" s="1388" t="s">
        <v>1440</v>
      </c>
      <c r="C6" s="1388"/>
      <c r="D6" s="1388"/>
      <c r="E6" s="1388"/>
      <c r="F6" s="1388"/>
      <c r="G6" s="1388"/>
      <c r="H6" s="1388"/>
      <c r="I6" s="1388"/>
      <c r="J6" s="1388" t="s">
        <v>1440</v>
      </c>
      <c r="K6" s="1388"/>
      <c r="L6" s="1388"/>
      <c r="M6" s="1388"/>
      <c r="N6" s="1388"/>
      <c r="O6" s="1388"/>
      <c r="P6" s="1388"/>
      <c r="Q6" s="1388"/>
      <c r="R6" s="1397" t="s">
        <v>1441</v>
      </c>
      <c r="S6" s="1393" t="s">
        <v>1439</v>
      </c>
    </row>
    <row r="7" spans="1:19">
      <c r="A7" s="1394"/>
      <c r="B7" s="1396" t="s">
        <v>1442</v>
      </c>
      <c r="C7" s="1396" t="s">
        <v>1443</v>
      </c>
      <c r="D7" s="1396" t="s">
        <v>1444</v>
      </c>
      <c r="E7" s="1396" t="s">
        <v>1445</v>
      </c>
      <c r="F7" s="1396" t="s">
        <v>1446</v>
      </c>
      <c r="G7" s="1396" t="s">
        <v>1447</v>
      </c>
      <c r="H7" s="1396" t="s">
        <v>1448</v>
      </c>
      <c r="I7" s="1396" t="s">
        <v>1449</v>
      </c>
      <c r="J7" s="1396" t="s">
        <v>1450</v>
      </c>
      <c r="K7" s="1396" t="s">
        <v>1451</v>
      </c>
      <c r="L7" s="1396" t="s">
        <v>1452</v>
      </c>
      <c r="M7" s="1396" t="s">
        <v>1453</v>
      </c>
      <c r="N7" s="1396" t="s">
        <v>1454</v>
      </c>
      <c r="O7" s="1396" t="s">
        <v>1455</v>
      </c>
      <c r="P7" s="1396" t="s">
        <v>1456</v>
      </c>
      <c r="Q7" s="1398" t="s">
        <v>25</v>
      </c>
      <c r="R7" s="1397"/>
      <c r="S7" s="1394"/>
    </row>
    <row r="8" spans="1:19" ht="70.5" customHeight="1">
      <c r="A8" s="1395"/>
      <c r="B8" s="1396"/>
      <c r="C8" s="1396"/>
      <c r="D8" s="1396"/>
      <c r="E8" s="1396"/>
      <c r="F8" s="1396"/>
      <c r="G8" s="1396"/>
      <c r="H8" s="1396"/>
      <c r="I8" s="1396"/>
      <c r="J8" s="1396"/>
      <c r="K8" s="1396"/>
      <c r="L8" s="1396"/>
      <c r="M8" s="1396"/>
      <c r="N8" s="1396"/>
      <c r="O8" s="1396"/>
      <c r="P8" s="1396"/>
      <c r="Q8" s="1398"/>
      <c r="R8" s="1397"/>
      <c r="S8" s="1395"/>
    </row>
    <row r="9" spans="1:19">
      <c r="A9" s="388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90"/>
      <c r="R9" s="390"/>
      <c r="S9" s="391"/>
    </row>
    <row r="10" spans="1:19">
      <c r="A10" s="392" t="s">
        <v>1457</v>
      </c>
      <c r="B10" s="393" t="s">
        <v>15</v>
      </c>
      <c r="C10" s="393">
        <v>36636.408588699996</v>
      </c>
      <c r="D10" s="393">
        <v>10424.276829799999</v>
      </c>
      <c r="E10" s="393">
        <v>46763.113853800001</v>
      </c>
      <c r="F10" s="393">
        <v>26814.826968900001</v>
      </c>
      <c r="G10" s="393">
        <v>101906.38881610001</v>
      </c>
      <c r="H10" s="393">
        <v>2441948.1582192001</v>
      </c>
      <c r="I10" s="393">
        <v>654687.38651039999</v>
      </c>
      <c r="J10" s="393" t="s">
        <v>15</v>
      </c>
      <c r="K10" s="393">
        <v>61256.7769711</v>
      </c>
      <c r="L10" s="393">
        <v>447.14618999999999</v>
      </c>
      <c r="M10" s="393">
        <v>13294.0443858</v>
      </c>
      <c r="N10" s="393">
        <v>422056.82154109998</v>
      </c>
      <c r="O10" s="393">
        <v>1373.2728666</v>
      </c>
      <c r="P10" s="393">
        <v>66212.011710299994</v>
      </c>
      <c r="Q10" s="393">
        <v>3883820.6334518008</v>
      </c>
      <c r="R10" s="393">
        <v>2976815.9924912001</v>
      </c>
      <c r="S10" s="392" t="s">
        <v>1457</v>
      </c>
    </row>
    <row r="11" spans="1:19">
      <c r="A11" s="392" t="s">
        <v>1458</v>
      </c>
      <c r="B11" s="393" t="s">
        <v>15</v>
      </c>
      <c r="C11" s="393" t="s">
        <v>15</v>
      </c>
      <c r="D11" s="393" t="s">
        <v>15</v>
      </c>
      <c r="E11" s="393" t="s">
        <v>15</v>
      </c>
      <c r="F11" s="393" t="s">
        <v>15</v>
      </c>
      <c r="G11" s="393" t="s">
        <v>15</v>
      </c>
      <c r="H11" s="393" t="s">
        <v>15</v>
      </c>
      <c r="I11" s="393" t="s">
        <v>15</v>
      </c>
      <c r="J11" s="393" t="s">
        <v>15</v>
      </c>
      <c r="K11" s="393" t="s">
        <v>15</v>
      </c>
      <c r="L11" s="393" t="s">
        <v>15</v>
      </c>
      <c r="M11" s="393" t="s">
        <v>15</v>
      </c>
      <c r="N11" s="393" t="s">
        <v>15</v>
      </c>
      <c r="O11" s="393" t="s">
        <v>15</v>
      </c>
      <c r="P11" s="393" t="s">
        <v>15</v>
      </c>
      <c r="Q11" s="393" t="s">
        <v>15</v>
      </c>
      <c r="R11" s="393" t="s">
        <v>15</v>
      </c>
      <c r="S11" s="392" t="s">
        <v>1458</v>
      </c>
    </row>
    <row r="12" spans="1:19">
      <c r="A12" s="392" t="s">
        <v>1459</v>
      </c>
      <c r="B12" s="393" t="s">
        <v>15</v>
      </c>
      <c r="C12" s="393" t="s">
        <v>15</v>
      </c>
      <c r="D12" s="393" t="s">
        <v>15</v>
      </c>
      <c r="E12" s="393" t="s">
        <v>15</v>
      </c>
      <c r="F12" s="393" t="s">
        <v>15</v>
      </c>
      <c r="G12" s="393" t="s">
        <v>15</v>
      </c>
      <c r="H12" s="393" t="s">
        <v>15</v>
      </c>
      <c r="I12" s="393" t="s">
        <v>15</v>
      </c>
      <c r="J12" s="393" t="s">
        <v>15</v>
      </c>
      <c r="K12" s="393" t="s">
        <v>15</v>
      </c>
      <c r="L12" s="393" t="s">
        <v>15</v>
      </c>
      <c r="M12" s="393" t="s">
        <v>15</v>
      </c>
      <c r="N12" s="393" t="s">
        <v>15</v>
      </c>
      <c r="O12" s="393" t="s">
        <v>15</v>
      </c>
      <c r="P12" s="393" t="s">
        <v>15</v>
      </c>
      <c r="Q12" s="393" t="s">
        <v>15</v>
      </c>
      <c r="R12" s="393" t="s">
        <v>15</v>
      </c>
      <c r="S12" s="392" t="s">
        <v>1459</v>
      </c>
    </row>
    <row r="13" spans="1:19">
      <c r="A13" s="392" t="s">
        <v>1460</v>
      </c>
      <c r="B13" s="393" t="s">
        <v>15</v>
      </c>
      <c r="C13" s="393" t="s">
        <v>15</v>
      </c>
      <c r="D13" s="393" t="s">
        <v>15</v>
      </c>
      <c r="E13" s="393" t="s">
        <v>15</v>
      </c>
      <c r="F13" s="393" t="s">
        <v>15</v>
      </c>
      <c r="G13" s="393" t="s">
        <v>15</v>
      </c>
      <c r="H13" s="393" t="s">
        <v>15</v>
      </c>
      <c r="I13" s="393" t="s">
        <v>15</v>
      </c>
      <c r="J13" s="393" t="s">
        <v>15</v>
      </c>
      <c r="K13" s="393" t="s">
        <v>15</v>
      </c>
      <c r="L13" s="393" t="s">
        <v>15</v>
      </c>
      <c r="M13" s="393" t="s">
        <v>15</v>
      </c>
      <c r="N13" s="393" t="s">
        <v>15</v>
      </c>
      <c r="O13" s="393" t="s">
        <v>15</v>
      </c>
      <c r="P13" s="393">
        <v>13612.753223899999</v>
      </c>
      <c r="Q13" s="393">
        <v>13612.753223899999</v>
      </c>
      <c r="R13" s="393">
        <v>14851.4207787</v>
      </c>
      <c r="S13" s="392" t="s">
        <v>1460</v>
      </c>
    </row>
    <row r="14" spans="1:19">
      <c r="A14" s="392" t="s">
        <v>1461</v>
      </c>
      <c r="B14" s="393" t="s">
        <v>15</v>
      </c>
      <c r="C14" s="393" t="s">
        <v>15</v>
      </c>
      <c r="D14" s="393">
        <v>51817.221404000004</v>
      </c>
      <c r="E14" s="393">
        <v>8215.5132142000002</v>
      </c>
      <c r="F14" s="393" t="s">
        <v>15</v>
      </c>
      <c r="G14" s="393" t="s">
        <v>15</v>
      </c>
      <c r="H14" s="393">
        <v>193786.19209600001</v>
      </c>
      <c r="I14" s="393">
        <v>1858.2188828999999</v>
      </c>
      <c r="J14" s="393" t="s">
        <v>15</v>
      </c>
      <c r="K14" s="393" t="s">
        <v>15</v>
      </c>
      <c r="L14" s="393" t="s">
        <v>15</v>
      </c>
      <c r="M14" s="393" t="s">
        <v>15</v>
      </c>
      <c r="N14" s="393">
        <v>7051.6576551999997</v>
      </c>
      <c r="O14" s="393" t="s">
        <v>15</v>
      </c>
      <c r="P14" s="393" t="s">
        <v>15</v>
      </c>
      <c r="Q14" s="393">
        <v>262728.80325230001</v>
      </c>
      <c r="R14" s="393">
        <v>172366.73683360001</v>
      </c>
      <c r="S14" s="392" t="s">
        <v>1461</v>
      </c>
    </row>
    <row r="15" spans="1:19">
      <c r="A15" s="392" t="s">
        <v>1462</v>
      </c>
      <c r="B15" s="393" t="s">
        <v>15</v>
      </c>
      <c r="C15" s="393" t="s">
        <v>15</v>
      </c>
      <c r="D15" s="393" t="s">
        <v>15</v>
      </c>
      <c r="E15" s="393" t="s">
        <v>15</v>
      </c>
      <c r="F15" s="393" t="s">
        <v>15</v>
      </c>
      <c r="G15" s="393" t="s">
        <v>15</v>
      </c>
      <c r="H15" s="393" t="s">
        <v>15</v>
      </c>
      <c r="I15" s="393" t="s">
        <v>15</v>
      </c>
      <c r="J15" s="393" t="s">
        <v>15</v>
      </c>
      <c r="K15" s="393" t="s">
        <v>15</v>
      </c>
      <c r="L15" s="393" t="s">
        <v>15</v>
      </c>
      <c r="M15" s="393" t="s">
        <v>15</v>
      </c>
      <c r="N15" s="393" t="s">
        <v>15</v>
      </c>
      <c r="O15" s="393" t="s">
        <v>15</v>
      </c>
      <c r="P15" s="393" t="s">
        <v>15</v>
      </c>
      <c r="Q15" s="393" t="s">
        <v>15</v>
      </c>
      <c r="R15" s="393" t="s">
        <v>15</v>
      </c>
      <c r="S15" s="392" t="s">
        <v>1462</v>
      </c>
    </row>
    <row r="16" spans="1:19">
      <c r="A16" s="392" t="s">
        <v>1463</v>
      </c>
      <c r="B16" s="393" t="s">
        <v>15</v>
      </c>
      <c r="C16" s="393" t="s">
        <v>15</v>
      </c>
      <c r="D16" s="393">
        <v>5747.5281855000003</v>
      </c>
      <c r="E16" s="393">
        <v>47140.641704599999</v>
      </c>
      <c r="F16" s="393" t="s">
        <v>15</v>
      </c>
      <c r="G16" s="393" t="s">
        <v>15</v>
      </c>
      <c r="H16" s="393">
        <v>12302.0513108</v>
      </c>
      <c r="I16" s="393">
        <v>707.77604020000001</v>
      </c>
      <c r="J16" s="393" t="s">
        <v>15</v>
      </c>
      <c r="K16" s="393" t="s">
        <v>15</v>
      </c>
      <c r="L16" s="393" t="s">
        <v>15</v>
      </c>
      <c r="M16" s="393">
        <v>558.96459040000002</v>
      </c>
      <c r="N16" s="393" t="s">
        <v>15</v>
      </c>
      <c r="O16" s="393" t="s">
        <v>15</v>
      </c>
      <c r="P16" s="393" t="s">
        <v>15</v>
      </c>
      <c r="Q16" s="393">
        <v>66456.961831500012</v>
      </c>
      <c r="R16" s="393">
        <v>110623.0052205</v>
      </c>
      <c r="S16" s="392" t="s">
        <v>1463</v>
      </c>
    </row>
    <row r="17" spans="1:19">
      <c r="A17" s="392" t="s">
        <v>1464</v>
      </c>
      <c r="B17" s="393" t="s">
        <v>15</v>
      </c>
      <c r="C17" s="393" t="s">
        <v>15</v>
      </c>
      <c r="D17" s="393" t="s">
        <v>15</v>
      </c>
      <c r="E17" s="393" t="s">
        <v>15</v>
      </c>
      <c r="F17" s="393" t="s">
        <v>15</v>
      </c>
      <c r="G17" s="393" t="s">
        <v>15</v>
      </c>
      <c r="H17" s="393">
        <v>63.035247900000002</v>
      </c>
      <c r="I17" s="393" t="s">
        <v>15</v>
      </c>
      <c r="J17" s="393" t="s">
        <v>15</v>
      </c>
      <c r="K17" s="393" t="s">
        <v>15</v>
      </c>
      <c r="L17" s="393" t="s">
        <v>15</v>
      </c>
      <c r="M17" s="393" t="s">
        <v>15</v>
      </c>
      <c r="N17" s="393" t="s">
        <v>15</v>
      </c>
      <c r="O17" s="393" t="s">
        <v>15</v>
      </c>
      <c r="P17" s="393" t="s">
        <v>15</v>
      </c>
      <c r="Q17" s="393">
        <v>63.035247900000002</v>
      </c>
      <c r="R17" s="393">
        <v>62.936492299999998</v>
      </c>
      <c r="S17" s="392" t="s">
        <v>1464</v>
      </c>
    </row>
    <row r="18" spans="1:19">
      <c r="A18" s="392" t="s">
        <v>1465</v>
      </c>
      <c r="B18" s="393" t="s">
        <v>15</v>
      </c>
      <c r="C18" s="393" t="s">
        <v>15</v>
      </c>
      <c r="D18" s="393">
        <v>85789.125192000007</v>
      </c>
      <c r="E18" s="393">
        <v>31796.3023517</v>
      </c>
      <c r="F18" s="393" t="s">
        <v>15</v>
      </c>
      <c r="G18" s="393" t="s">
        <v>15</v>
      </c>
      <c r="H18" s="393">
        <v>102467.9127557</v>
      </c>
      <c r="I18" s="393">
        <v>28477.653850499999</v>
      </c>
      <c r="J18" s="393" t="s">
        <v>15</v>
      </c>
      <c r="K18" s="393" t="s">
        <v>15</v>
      </c>
      <c r="L18" s="393" t="s">
        <v>15</v>
      </c>
      <c r="M18" s="393" t="s">
        <v>15</v>
      </c>
      <c r="N18" s="393">
        <v>12017.065742799999</v>
      </c>
      <c r="O18" s="393">
        <v>38173.579271900002</v>
      </c>
      <c r="P18" s="393" t="s">
        <v>15</v>
      </c>
      <c r="Q18" s="393">
        <v>298721.63916460006</v>
      </c>
      <c r="R18" s="393">
        <v>330046.04517669999</v>
      </c>
      <c r="S18" s="392" t="s">
        <v>1465</v>
      </c>
    </row>
    <row r="19" spans="1:19">
      <c r="A19" s="392" t="s">
        <v>1466</v>
      </c>
      <c r="B19" s="393" t="s">
        <v>15</v>
      </c>
      <c r="C19" s="393" t="s">
        <v>15</v>
      </c>
      <c r="D19" s="393" t="s">
        <v>15</v>
      </c>
      <c r="E19" s="393" t="s">
        <v>15</v>
      </c>
      <c r="F19" s="393" t="s">
        <v>15</v>
      </c>
      <c r="G19" s="393" t="s">
        <v>15</v>
      </c>
      <c r="H19" s="393" t="s">
        <v>15</v>
      </c>
      <c r="I19" s="393" t="s">
        <v>15</v>
      </c>
      <c r="J19" s="393" t="s">
        <v>15</v>
      </c>
      <c r="K19" s="393" t="s">
        <v>15</v>
      </c>
      <c r="L19" s="393" t="s">
        <v>15</v>
      </c>
      <c r="M19" s="393" t="s">
        <v>15</v>
      </c>
      <c r="N19" s="393">
        <v>0.44553599999999999</v>
      </c>
      <c r="O19" s="393" t="s">
        <v>15</v>
      </c>
      <c r="P19" s="393" t="s">
        <v>15</v>
      </c>
      <c r="Q19" s="393">
        <v>0.44553599999999999</v>
      </c>
      <c r="R19" s="393">
        <v>7055.3005695000002</v>
      </c>
      <c r="S19" s="392" t="s">
        <v>1466</v>
      </c>
    </row>
    <row r="20" spans="1:19">
      <c r="A20" s="392" t="s">
        <v>1467</v>
      </c>
      <c r="B20" s="393" t="s">
        <v>15</v>
      </c>
      <c r="C20" s="393" t="s">
        <v>15</v>
      </c>
      <c r="D20" s="393" t="s">
        <v>15</v>
      </c>
      <c r="E20" s="393" t="s">
        <v>15</v>
      </c>
      <c r="F20" s="393" t="s">
        <v>15</v>
      </c>
      <c r="G20" s="393" t="s">
        <v>15</v>
      </c>
      <c r="H20" s="393">
        <v>3229.5350632</v>
      </c>
      <c r="I20" s="393" t="s">
        <v>15</v>
      </c>
      <c r="J20" s="393" t="s">
        <v>15</v>
      </c>
      <c r="K20" s="393" t="s">
        <v>15</v>
      </c>
      <c r="L20" s="393" t="s">
        <v>15</v>
      </c>
      <c r="M20" s="393" t="s">
        <v>15</v>
      </c>
      <c r="N20" s="393" t="s">
        <v>15</v>
      </c>
      <c r="O20" s="393" t="s">
        <v>15</v>
      </c>
      <c r="P20" s="393" t="s">
        <v>15</v>
      </c>
      <c r="Q20" s="393">
        <v>3229.5350632</v>
      </c>
      <c r="R20" s="393">
        <v>3749.3264198000002</v>
      </c>
      <c r="S20" s="392" t="s">
        <v>1467</v>
      </c>
    </row>
    <row r="21" spans="1:19">
      <c r="A21" s="392" t="s">
        <v>1468</v>
      </c>
      <c r="B21" s="393" t="s">
        <v>15</v>
      </c>
      <c r="C21" s="393" t="s">
        <v>15</v>
      </c>
      <c r="D21" s="393" t="s">
        <v>15</v>
      </c>
      <c r="E21" s="393" t="s">
        <v>15</v>
      </c>
      <c r="F21" s="393" t="s">
        <v>15</v>
      </c>
      <c r="G21" s="393" t="s">
        <v>15</v>
      </c>
      <c r="H21" s="393">
        <v>54.255854100000001</v>
      </c>
      <c r="I21" s="393">
        <v>63.442986699999999</v>
      </c>
      <c r="J21" s="393" t="s">
        <v>15</v>
      </c>
      <c r="K21" s="393" t="s">
        <v>15</v>
      </c>
      <c r="L21" s="393" t="s">
        <v>15</v>
      </c>
      <c r="M21" s="393" t="s">
        <v>15</v>
      </c>
      <c r="N21" s="393" t="s">
        <v>15</v>
      </c>
      <c r="O21" s="393" t="s">
        <v>15</v>
      </c>
      <c r="P21" s="393" t="s">
        <v>15</v>
      </c>
      <c r="Q21" s="393">
        <v>117.6988408</v>
      </c>
      <c r="R21" s="393">
        <v>79.428012199999998</v>
      </c>
      <c r="S21" s="392" t="s">
        <v>1468</v>
      </c>
    </row>
    <row r="22" spans="1:19">
      <c r="A22" s="392" t="s">
        <v>1469</v>
      </c>
      <c r="B22" s="393" t="s">
        <v>15</v>
      </c>
      <c r="C22" s="393" t="s">
        <v>15</v>
      </c>
      <c r="D22" s="393">
        <v>1114.7410775999999</v>
      </c>
      <c r="E22" s="393" t="s">
        <v>15</v>
      </c>
      <c r="F22" s="393" t="s">
        <v>15</v>
      </c>
      <c r="G22" s="393">
        <v>1044.7774287</v>
      </c>
      <c r="H22" s="393">
        <v>90406.191206100004</v>
      </c>
      <c r="I22" s="393">
        <v>1236.3763435000001</v>
      </c>
      <c r="J22" s="393" t="s">
        <v>15</v>
      </c>
      <c r="K22" s="393">
        <v>8058.4167249000002</v>
      </c>
      <c r="L22" s="393" t="s">
        <v>15</v>
      </c>
      <c r="M22" s="393" t="s">
        <v>15</v>
      </c>
      <c r="N22" s="393">
        <v>2083.4950435999999</v>
      </c>
      <c r="O22" s="393">
        <v>7.5287315000000001</v>
      </c>
      <c r="P22" s="393" t="s">
        <v>15</v>
      </c>
      <c r="Q22" s="393">
        <v>103951.5265559</v>
      </c>
      <c r="R22" s="393">
        <v>102311.330424</v>
      </c>
      <c r="S22" s="392" t="s">
        <v>1469</v>
      </c>
    </row>
    <row r="23" spans="1:19">
      <c r="A23" s="392" t="s">
        <v>1470</v>
      </c>
      <c r="B23" s="393" t="s">
        <v>15</v>
      </c>
      <c r="C23" s="393" t="s">
        <v>15</v>
      </c>
      <c r="D23" s="393" t="s">
        <v>15</v>
      </c>
      <c r="E23" s="393" t="s">
        <v>15</v>
      </c>
      <c r="F23" s="393" t="s">
        <v>15</v>
      </c>
      <c r="G23" s="393" t="s">
        <v>15</v>
      </c>
      <c r="H23" s="393" t="s">
        <v>15</v>
      </c>
      <c r="I23" s="393" t="s">
        <v>15</v>
      </c>
      <c r="J23" s="393" t="s">
        <v>15</v>
      </c>
      <c r="K23" s="393">
        <v>1049.0423579000001</v>
      </c>
      <c r="L23" s="393" t="s">
        <v>15</v>
      </c>
      <c r="M23" s="393" t="s">
        <v>15</v>
      </c>
      <c r="N23" s="393" t="s">
        <v>15</v>
      </c>
      <c r="O23" s="393" t="s">
        <v>15</v>
      </c>
      <c r="P23" s="393" t="s">
        <v>15</v>
      </c>
      <c r="Q23" s="393">
        <v>1049.0423579000001</v>
      </c>
      <c r="R23" s="393">
        <v>1187.8963896</v>
      </c>
      <c r="S23" s="392" t="s">
        <v>1470</v>
      </c>
    </row>
    <row r="24" spans="1:19">
      <c r="A24" s="392" t="s">
        <v>1471</v>
      </c>
      <c r="B24" s="393" t="s">
        <v>15</v>
      </c>
      <c r="C24" s="393" t="s">
        <v>15</v>
      </c>
      <c r="D24" s="393" t="s">
        <v>15</v>
      </c>
      <c r="E24" s="393" t="s">
        <v>15</v>
      </c>
      <c r="F24" s="393" t="s">
        <v>15</v>
      </c>
      <c r="G24" s="393" t="s">
        <v>15</v>
      </c>
      <c r="H24" s="393">
        <v>3155.7513272000001</v>
      </c>
      <c r="I24" s="393">
        <v>8961.2597191999994</v>
      </c>
      <c r="J24" s="393" t="s">
        <v>15</v>
      </c>
      <c r="K24" s="393">
        <v>0.54484690000000002</v>
      </c>
      <c r="L24" s="393" t="s">
        <v>15</v>
      </c>
      <c r="M24" s="393" t="s">
        <v>15</v>
      </c>
      <c r="N24" s="393">
        <v>152.81391189999999</v>
      </c>
      <c r="O24" s="393" t="s">
        <v>15</v>
      </c>
      <c r="P24" s="393" t="s">
        <v>15</v>
      </c>
      <c r="Q24" s="393">
        <v>12270.3698052</v>
      </c>
      <c r="R24" s="393">
        <v>12189.389090299999</v>
      </c>
      <c r="S24" s="392" t="s">
        <v>1471</v>
      </c>
    </row>
    <row r="25" spans="1:19">
      <c r="A25" s="392" t="s">
        <v>1472</v>
      </c>
      <c r="B25" s="393" t="s">
        <v>15</v>
      </c>
      <c r="C25" s="393" t="s">
        <v>15</v>
      </c>
      <c r="D25" s="393">
        <v>10.568988600000001</v>
      </c>
      <c r="E25" s="393" t="s">
        <v>15</v>
      </c>
      <c r="F25" s="393" t="s">
        <v>15</v>
      </c>
      <c r="G25" s="393" t="s">
        <v>15</v>
      </c>
      <c r="H25" s="393">
        <v>629.28940709999995</v>
      </c>
      <c r="I25" s="393">
        <v>67.431384399999999</v>
      </c>
      <c r="J25" s="393" t="s">
        <v>15</v>
      </c>
      <c r="K25" s="393">
        <v>47273.714097900003</v>
      </c>
      <c r="L25" s="393" t="s">
        <v>15</v>
      </c>
      <c r="M25" s="393" t="s">
        <v>15</v>
      </c>
      <c r="N25" s="393">
        <v>2262.3560447999998</v>
      </c>
      <c r="O25" s="393" t="s">
        <v>15</v>
      </c>
      <c r="P25" s="393" t="s">
        <v>15</v>
      </c>
      <c r="Q25" s="393">
        <v>50243.359922800002</v>
      </c>
      <c r="R25" s="393">
        <v>49321.463809200002</v>
      </c>
      <c r="S25" s="392" t="s">
        <v>1472</v>
      </c>
    </row>
    <row r="26" spans="1:19">
      <c r="A26" s="392" t="s">
        <v>1473</v>
      </c>
      <c r="B26" s="393" t="s">
        <v>15</v>
      </c>
      <c r="C26" s="393" t="s">
        <v>15</v>
      </c>
      <c r="D26" s="393" t="s">
        <v>15</v>
      </c>
      <c r="E26" s="393">
        <v>776.38355530000001</v>
      </c>
      <c r="F26" s="393">
        <v>6000.4850466999997</v>
      </c>
      <c r="G26" s="393">
        <v>4844.5967756</v>
      </c>
      <c r="H26" s="393">
        <v>376927.77573629998</v>
      </c>
      <c r="I26" s="393">
        <v>6233.7351276999998</v>
      </c>
      <c r="J26" s="393">
        <v>1725.9609230999999</v>
      </c>
      <c r="K26" s="393">
        <v>5308.9023428</v>
      </c>
      <c r="L26" s="393" t="s">
        <v>15</v>
      </c>
      <c r="M26" s="393" t="s">
        <v>15</v>
      </c>
      <c r="N26" s="393">
        <v>54990.055038799997</v>
      </c>
      <c r="O26" s="393">
        <v>492.47350069999999</v>
      </c>
      <c r="P26" s="393">
        <v>11.6301448</v>
      </c>
      <c r="Q26" s="393">
        <v>457311.99819180003</v>
      </c>
      <c r="R26" s="393">
        <v>498807.23274900002</v>
      </c>
      <c r="S26" s="392" t="s">
        <v>1473</v>
      </c>
    </row>
    <row r="27" spans="1:19">
      <c r="A27" s="392" t="s">
        <v>1474</v>
      </c>
      <c r="B27" s="393" t="s">
        <v>15</v>
      </c>
      <c r="C27" s="393" t="s">
        <v>15</v>
      </c>
      <c r="D27" s="393" t="s">
        <v>15</v>
      </c>
      <c r="E27" s="393">
        <v>213.37789609999999</v>
      </c>
      <c r="F27" s="393">
        <v>6156.6054341999998</v>
      </c>
      <c r="G27" s="393" t="s">
        <v>15</v>
      </c>
      <c r="H27" s="393">
        <v>112.66656570000001</v>
      </c>
      <c r="I27" s="393">
        <v>1.25259E-2</v>
      </c>
      <c r="J27" s="393" t="s">
        <v>15</v>
      </c>
      <c r="K27" s="393">
        <v>5031.9741631999996</v>
      </c>
      <c r="L27" s="393" t="s">
        <v>15</v>
      </c>
      <c r="M27" s="393" t="s">
        <v>15</v>
      </c>
      <c r="N27" s="393">
        <v>995.20731230000001</v>
      </c>
      <c r="O27" s="393" t="s">
        <v>15</v>
      </c>
      <c r="P27" s="393" t="s">
        <v>15</v>
      </c>
      <c r="Q27" s="393">
        <v>12509.843897399998</v>
      </c>
      <c r="R27" s="393">
        <v>15792.544551999999</v>
      </c>
      <c r="S27" s="392" t="s">
        <v>1474</v>
      </c>
    </row>
    <row r="28" spans="1:19">
      <c r="A28" s="392" t="s">
        <v>1475</v>
      </c>
      <c r="B28" s="393" t="s">
        <v>15</v>
      </c>
      <c r="C28" s="393" t="s">
        <v>15</v>
      </c>
      <c r="D28" s="393">
        <v>148608.49785799999</v>
      </c>
      <c r="E28" s="393">
        <v>5072.6748379000001</v>
      </c>
      <c r="F28" s="393">
        <v>374.09852230000001</v>
      </c>
      <c r="G28" s="393" t="s">
        <v>15</v>
      </c>
      <c r="H28" s="393">
        <v>120270.6863482</v>
      </c>
      <c r="I28" s="393">
        <v>11613.8678671</v>
      </c>
      <c r="J28" s="393" t="s">
        <v>15</v>
      </c>
      <c r="K28" s="393">
        <v>33366.421625900002</v>
      </c>
      <c r="L28" s="393" t="s">
        <v>15</v>
      </c>
      <c r="M28" s="393">
        <v>16584.463791900002</v>
      </c>
      <c r="N28" s="393">
        <v>3740.9169579999998</v>
      </c>
      <c r="O28" s="393" t="s">
        <v>15</v>
      </c>
      <c r="P28" s="393" t="s">
        <v>15</v>
      </c>
      <c r="Q28" s="393">
        <v>339631.62780930003</v>
      </c>
      <c r="R28" s="393">
        <v>397448.02088000003</v>
      </c>
      <c r="S28" s="392" t="s">
        <v>1475</v>
      </c>
    </row>
    <row r="29" spans="1:19">
      <c r="A29" s="392" t="s">
        <v>1476</v>
      </c>
      <c r="B29" s="393" t="s">
        <v>15</v>
      </c>
      <c r="C29" s="393" t="s">
        <v>15</v>
      </c>
      <c r="D29" s="393" t="s">
        <v>15</v>
      </c>
      <c r="E29" s="393">
        <v>207.42274750000001</v>
      </c>
      <c r="F29" s="393" t="s">
        <v>15</v>
      </c>
      <c r="G29" s="393" t="s">
        <v>15</v>
      </c>
      <c r="H29" s="393">
        <v>2112.229452</v>
      </c>
      <c r="I29" s="393">
        <v>0.88969980000000004</v>
      </c>
      <c r="J29" s="393" t="s">
        <v>15</v>
      </c>
      <c r="K29" s="393">
        <v>17726.66635</v>
      </c>
      <c r="L29" s="393" t="s">
        <v>15</v>
      </c>
      <c r="M29" s="393">
        <v>79.4092682</v>
      </c>
      <c r="N29" s="393">
        <v>403.73508880000003</v>
      </c>
      <c r="O29" s="393" t="s">
        <v>15</v>
      </c>
      <c r="P29" s="393" t="s">
        <v>15</v>
      </c>
      <c r="Q29" s="393">
        <v>20530.352606299999</v>
      </c>
      <c r="R29" s="393">
        <v>20255.4955185</v>
      </c>
      <c r="S29" s="392" t="s">
        <v>1476</v>
      </c>
    </row>
    <row r="30" spans="1:19">
      <c r="A30" s="392" t="s">
        <v>1477</v>
      </c>
      <c r="B30" s="393" t="s">
        <v>15</v>
      </c>
      <c r="C30" s="393" t="s">
        <v>15</v>
      </c>
      <c r="D30" s="393">
        <v>752.16962009999997</v>
      </c>
      <c r="E30" s="393">
        <v>8780.9487611999994</v>
      </c>
      <c r="F30" s="393">
        <v>43797.311222099997</v>
      </c>
      <c r="G30" s="393">
        <v>7755.9030805000002</v>
      </c>
      <c r="H30" s="393">
        <v>674965.46766880003</v>
      </c>
      <c r="I30" s="393">
        <v>87089.568606200002</v>
      </c>
      <c r="J30" s="393" t="s">
        <v>15</v>
      </c>
      <c r="K30" s="393">
        <v>28745.3336174</v>
      </c>
      <c r="L30" s="393">
        <v>48.704630799999997</v>
      </c>
      <c r="M30" s="393">
        <v>258.46395269999999</v>
      </c>
      <c r="N30" s="393">
        <v>106119.149186</v>
      </c>
      <c r="O30" s="393">
        <v>284.33196450000003</v>
      </c>
      <c r="P30" s="393">
        <v>33.9936249</v>
      </c>
      <c r="Q30" s="393">
        <v>958631.34593520022</v>
      </c>
      <c r="R30" s="393">
        <v>1232041.629924</v>
      </c>
      <c r="S30" s="392" t="s">
        <v>1477</v>
      </c>
    </row>
    <row r="31" spans="1:19">
      <c r="A31" s="392" t="s">
        <v>1478</v>
      </c>
      <c r="B31" s="393" t="s">
        <v>15</v>
      </c>
      <c r="C31" s="393" t="s">
        <v>15</v>
      </c>
      <c r="D31" s="393">
        <v>10561.054039099999</v>
      </c>
      <c r="E31" s="393">
        <v>43894.304409700002</v>
      </c>
      <c r="F31" s="393">
        <v>299.9892916</v>
      </c>
      <c r="G31" s="393" t="s">
        <v>15</v>
      </c>
      <c r="H31" s="393">
        <v>78041.429638000001</v>
      </c>
      <c r="I31" s="393">
        <v>3659.5594516000001</v>
      </c>
      <c r="J31" s="393" t="s">
        <v>15</v>
      </c>
      <c r="K31" s="393">
        <v>10773.9420089</v>
      </c>
      <c r="L31" s="393" t="s">
        <v>15</v>
      </c>
      <c r="M31" s="393">
        <v>5108.1061421000004</v>
      </c>
      <c r="N31" s="393">
        <v>19329.797257499999</v>
      </c>
      <c r="O31" s="393" t="s">
        <v>15</v>
      </c>
      <c r="P31" s="393" t="s">
        <v>15</v>
      </c>
      <c r="Q31" s="393">
        <v>171668.18223850001</v>
      </c>
      <c r="R31" s="393">
        <v>41237.359427000003</v>
      </c>
      <c r="S31" s="392" t="s">
        <v>1478</v>
      </c>
    </row>
    <row r="32" spans="1:19">
      <c r="A32" s="392" t="s">
        <v>1479</v>
      </c>
      <c r="B32" s="393" t="s">
        <v>15</v>
      </c>
      <c r="C32" s="393" t="s">
        <v>15</v>
      </c>
      <c r="D32" s="393">
        <v>67192.695516099993</v>
      </c>
      <c r="E32" s="393">
        <v>66834.140524400005</v>
      </c>
      <c r="F32" s="393">
        <v>6323.6473955000001</v>
      </c>
      <c r="G32" s="393" t="s">
        <v>15</v>
      </c>
      <c r="H32" s="393">
        <v>121449.8888535</v>
      </c>
      <c r="I32" s="393">
        <v>8759.7160512999999</v>
      </c>
      <c r="J32" s="393" t="s">
        <v>15</v>
      </c>
      <c r="K32" s="393">
        <v>24778.975488</v>
      </c>
      <c r="L32" s="393" t="s">
        <v>15</v>
      </c>
      <c r="M32" s="393">
        <v>2939.3340976</v>
      </c>
      <c r="N32" s="393">
        <v>43150.953211599997</v>
      </c>
      <c r="O32" s="393">
        <v>369.12391029999998</v>
      </c>
      <c r="P32" s="393">
        <v>3941.8045665</v>
      </c>
      <c r="Q32" s="393">
        <v>345740.27961480012</v>
      </c>
      <c r="R32" s="393">
        <v>82637.341408499997</v>
      </c>
      <c r="S32" s="392" t="s">
        <v>1479</v>
      </c>
    </row>
    <row r="33" spans="1:19">
      <c r="A33" s="392" t="s">
        <v>1480</v>
      </c>
      <c r="B33" s="393" t="s">
        <v>15</v>
      </c>
      <c r="C33" s="393" t="s">
        <v>15</v>
      </c>
      <c r="D33" s="393">
        <v>112364.0916155</v>
      </c>
      <c r="E33" s="393">
        <v>112577.4211273</v>
      </c>
      <c r="F33" s="393">
        <v>3873.2873405999999</v>
      </c>
      <c r="G33" s="393" t="s">
        <v>15</v>
      </c>
      <c r="H33" s="393">
        <v>233601.37080400001</v>
      </c>
      <c r="I33" s="393">
        <v>9001.3134260999996</v>
      </c>
      <c r="J33" s="393" t="s">
        <v>15</v>
      </c>
      <c r="K33" s="393">
        <v>49621.859845799998</v>
      </c>
      <c r="L33" s="393" t="s">
        <v>15</v>
      </c>
      <c r="M33" s="393">
        <v>8095.5240094000001</v>
      </c>
      <c r="N33" s="393">
        <v>52678.261406400001</v>
      </c>
      <c r="O33" s="393" t="s">
        <v>15</v>
      </c>
      <c r="P33" s="393" t="s">
        <v>15</v>
      </c>
      <c r="Q33" s="393">
        <v>581813.12957510003</v>
      </c>
      <c r="R33" s="393">
        <v>223680.10867079999</v>
      </c>
      <c r="S33" s="392" t="s">
        <v>1480</v>
      </c>
    </row>
    <row r="34" spans="1:19">
      <c r="A34" s="392" t="s">
        <v>1481</v>
      </c>
      <c r="B34" s="393" t="s">
        <v>15</v>
      </c>
      <c r="C34" s="393">
        <v>20068.859951900002</v>
      </c>
      <c r="D34" s="393">
        <v>271331.16544010001</v>
      </c>
      <c r="E34" s="393">
        <v>158588.9356917</v>
      </c>
      <c r="F34" s="393">
        <v>17963.064094099998</v>
      </c>
      <c r="G34" s="393">
        <v>13139.3746347</v>
      </c>
      <c r="H34" s="393">
        <v>578349.00176829996</v>
      </c>
      <c r="I34" s="393">
        <v>17010.382918800002</v>
      </c>
      <c r="J34" s="393" t="s">
        <v>15</v>
      </c>
      <c r="K34" s="393">
        <v>67041.045983499993</v>
      </c>
      <c r="L34" s="393">
        <v>10.1499951</v>
      </c>
      <c r="M34" s="393">
        <v>5493.7498403</v>
      </c>
      <c r="N34" s="393">
        <v>137225.12150179999</v>
      </c>
      <c r="O34" s="393">
        <v>7315.7237529000004</v>
      </c>
      <c r="P34" s="393">
        <v>3.8243315999999998</v>
      </c>
      <c r="Q34" s="393">
        <v>1293540.3999048001</v>
      </c>
      <c r="R34" s="393">
        <v>1955498.5134896</v>
      </c>
      <c r="S34" s="392" t="s">
        <v>1481</v>
      </c>
    </row>
    <row r="35" spans="1:19">
      <c r="A35" s="392" t="s">
        <v>1482</v>
      </c>
      <c r="B35" s="393" t="s">
        <v>15</v>
      </c>
      <c r="C35" s="393" t="s">
        <v>15</v>
      </c>
      <c r="D35" s="393">
        <v>218949.9243714</v>
      </c>
      <c r="E35" s="393">
        <v>64480.651400900002</v>
      </c>
      <c r="F35" s="393">
        <v>2409.5783071000001</v>
      </c>
      <c r="G35" s="393" t="s">
        <v>15</v>
      </c>
      <c r="H35" s="393">
        <v>123063.18913670001</v>
      </c>
      <c r="I35" s="393">
        <v>21317.220082600001</v>
      </c>
      <c r="J35" s="393" t="s">
        <v>15</v>
      </c>
      <c r="K35" s="393">
        <v>34238.0854588</v>
      </c>
      <c r="L35" s="393">
        <v>3533.7728172000002</v>
      </c>
      <c r="M35" s="393">
        <v>831.17269120000003</v>
      </c>
      <c r="N35" s="393">
        <v>130294.3601828</v>
      </c>
      <c r="O35" s="393" t="s">
        <v>15</v>
      </c>
      <c r="P35" s="393" t="s">
        <v>15</v>
      </c>
      <c r="Q35" s="393">
        <v>599117.95444870007</v>
      </c>
      <c r="R35" s="393">
        <v>311000.60615419998</v>
      </c>
      <c r="S35" s="392" t="s">
        <v>1482</v>
      </c>
    </row>
    <row r="36" spans="1:19">
      <c r="A36" s="392" t="s">
        <v>1483</v>
      </c>
      <c r="B36" s="393" t="s">
        <v>15</v>
      </c>
      <c r="C36" s="393" t="s">
        <v>15</v>
      </c>
      <c r="D36" s="393">
        <v>59063.172029399997</v>
      </c>
      <c r="E36" s="393">
        <v>95772.596989400001</v>
      </c>
      <c r="F36" s="393">
        <v>1585.1672842999999</v>
      </c>
      <c r="G36" s="393">
        <v>292.17754589999998</v>
      </c>
      <c r="H36" s="393">
        <v>288042.21009850001</v>
      </c>
      <c r="I36" s="393">
        <v>31552.360877499999</v>
      </c>
      <c r="J36" s="393" t="s">
        <v>15</v>
      </c>
      <c r="K36" s="393">
        <v>27463.232219699999</v>
      </c>
      <c r="L36" s="393">
        <v>8115.2861185000002</v>
      </c>
      <c r="M36" s="393">
        <v>14739.562376399999</v>
      </c>
      <c r="N36" s="393">
        <v>88958.281238800002</v>
      </c>
      <c r="O36" s="393" t="s">
        <v>15</v>
      </c>
      <c r="P36" s="393" t="s">
        <v>15</v>
      </c>
      <c r="Q36" s="393">
        <v>615584.04677839996</v>
      </c>
      <c r="R36" s="393">
        <v>412969.41253730003</v>
      </c>
      <c r="S36" s="392" t="s">
        <v>1483</v>
      </c>
    </row>
    <row r="37" spans="1:19">
      <c r="A37" s="392" t="s">
        <v>1484</v>
      </c>
      <c r="B37" s="393" t="s">
        <v>15</v>
      </c>
      <c r="C37" s="393" t="s">
        <v>15</v>
      </c>
      <c r="D37" s="393">
        <v>29128.976649200002</v>
      </c>
      <c r="E37" s="393">
        <v>116975.0560617</v>
      </c>
      <c r="F37" s="393">
        <v>4351.7689312000002</v>
      </c>
      <c r="G37" s="393" t="s">
        <v>15</v>
      </c>
      <c r="H37" s="393">
        <v>155675.1288296</v>
      </c>
      <c r="I37" s="393">
        <v>5342.1704319</v>
      </c>
      <c r="J37" s="393" t="s">
        <v>15</v>
      </c>
      <c r="K37" s="393">
        <v>41619.490972899999</v>
      </c>
      <c r="L37" s="393" t="s">
        <v>15</v>
      </c>
      <c r="M37" s="393">
        <v>6201.7454527</v>
      </c>
      <c r="N37" s="393">
        <v>110760.8543979</v>
      </c>
      <c r="O37" s="393" t="s">
        <v>15</v>
      </c>
      <c r="P37" s="393" t="s">
        <v>15</v>
      </c>
      <c r="Q37" s="393">
        <v>470055.19172710006</v>
      </c>
      <c r="R37" s="393">
        <v>463834.14095999999</v>
      </c>
      <c r="S37" s="392" t="s">
        <v>1484</v>
      </c>
    </row>
    <row r="38" spans="1:19">
      <c r="A38" s="392" t="s">
        <v>1485</v>
      </c>
      <c r="B38" s="393" t="s">
        <v>15</v>
      </c>
      <c r="C38" s="393">
        <v>9337.3072229000009</v>
      </c>
      <c r="D38" s="393">
        <v>11984.259012099999</v>
      </c>
      <c r="E38" s="393">
        <v>88723.699202200005</v>
      </c>
      <c r="F38" s="393">
        <v>65293.832610999998</v>
      </c>
      <c r="G38" s="393">
        <v>6213.6425918000004</v>
      </c>
      <c r="H38" s="393">
        <v>554297.98094050004</v>
      </c>
      <c r="I38" s="393">
        <v>89980.355669800003</v>
      </c>
      <c r="J38" s="393">
        <v>68.125379199999998</v>
      </c>
      <c r="K38" s="393">
        <v>41464.031094999998</v>
      </c>
      <c r="L38" s="393">
        <v>77.605917700000006</v>
      </c>
      <c r="M38" s="393">
        <v>1137.0537248999999</v>
      </c>
      <c r="N38" s="393">
        <v>275610.64147099998</v>
      </c>
      <c r="O38" s="393">
        <v>8551.8477944999995</v>
      </c>
      <c r="P38" s="393">
        <v>147.22528170000001</v>
      </c>
      <c r="Q38" s="393">
        <v>1152887.6079142999</v>
      </c>
      <c r="R38" s="393">
        <v>1519234.2760560999</v>
      </c>
      <c r="S38" s="392" t="s">
        <v>1485</v>
      </c>
    </row>
    <row r="39" spans="1:19">
      <c r="A39" s="392" t="s">
        <v>1486</v>
      </c>
      <c r="B39" s="393" t="s">
        <v>15</v>
      </c>
      <c r="C39" s="393" t="s">
        <v>15</v>
      </c>
      <c r="D39" s="393">
        <v>1064.1712812000001</v>
      </c>
      <c r="E39" s="393">
        <v>7538.8039188000002</v>
      </c>
      <c r="F39" s="393" t="s">
        <v>15</v>
      </c>
      <c r="G39" s="393" t="s">
        <v>15</v>
      </c>
      <c r="H39" s="393">
        <v>72155.3799057</v>
      </c>
      <c r="I39" s="393">
        <v>10672.144061000001</v>
      </c>
      <c r="J39" s="393" t="s">
        <v>15</v>
      </c>
      <c r="K39" s="393">
        <v>7478.751389</v>
      </c>
      <c r="L39" s="393" t="s">
        <v>15</v>
      </c>
      <c r="M39" s="393">
        <v>5044.2308362000003</v>
      </c>
      <c r="N39" s="393">
        <v>177343.6817437</v>
      </c>
      <c r="O39" s="393" t="s">
        <v>15</v>
      </c>
      <c r="P39" s="393" t="s">
        <v>15</v>
      </c>
      <c r="Q39" s="393">
        <v>281297.16313559999</v>
      </c>
      <c r="R39" s="393">
        <v>148733.5339442</v>
      </c>
      <c r="S39" s="392" t="s">
        <v>1486</v>
      </c>
    </row>
    <row r="40" spans="1:19">
      <c r="A40" s="392" t="s">
        <v>1487</v>
      </c>
      <c r="B40" s="393" t="s">
        <v>15</v>
      </c>
      <c r="C40" s="393" t="s">
        <v>15</v>
      </c>
      <c r="D40" s="393">
        <v>2260.4538622999999</v>
      </c>
      <c r="E40" s="393">
        <v>22380.237339800002</v>
      </c>
      <c r="F40" s="393" t="s">
        <v>15</v>
      </c>
      <c r="G40" s="393">
        <v>502.12143370000001</v>
      </c>
      <c r="H40" s="393">
        <v>207173.03082429999</v>
      </c>
      <c r="I40" s="393">
        <v>14818.504301700001</v>
      </c>
      <c r="J40" s="393" t="s">
        <v>15</v>
      </c>
      <c r="K40" s="393">
        <v>15122.408233</v>
      </c>
      <c r="L40" s="393" t="s">
        <v>15</v>
      </c>
      <c r="M40" s="393">
        <v>7888.2518220000002</v>
      </c>
      <c r="N40" s="393">
        <v>187222.5500474</v>
      </c>
      <c r="O40" s="393">
        <v>2180.7473733000002</v>
      </c>
      <c r="P40" s="393" t="s">
        <v>15</v>
      </c>
      <c r="Q40" s="393">
        <v>459548.30523750006</v>
      </c>
      <c r="R40" s="393">
        <v>398735.58250299998</v>
      </c>
      <c r="S40" s="392" t="s">
        <v>1487</v>
      </c>
    </row>
    <row r="41" spans="1:19">
      <c r="A41" s="392" t="s">
        <v>1488</v>
      </c>
      <c r="B41" s="393" t="s">
        <v>15</v>
      </c>
      <c r="C41" s="393" t="s">
        <v>15</v>
      </c>
      <c r="D41" s="393">
        <v>10547.6473838</v>
      </c>
      <c r="E41" s="393">
        <v>56199.674107999999</v>
      </c>
      <c r="F41" s="393">
        <v>300.96165389999999</v>
      </c>
      <c r="G41" s="393">
        <v>10.1956018</v>
      </c>
      <c r="H41" s="393">
        <v>120169.6818585</v>
      </c>
      <c r="I41" s="393">
        <v>15918.1340621</v>
      </c>
      <c r="J41" s="393" t="s">
        <v>15</v>
      </c>
      <c r="K41" s="393">
        <v>28255.912249199999</v>
      </c>
      <c r="L41" s="393" t="s">
        <v>15</v>
      </c>
      <c r="M41" s="393">
        <v>47508.5315892</v>
      </c>
      <c r="N41" s="393">
        <v>126883.9673264</v>
      </c>
      <c r="O41" s="393" t="s">
        <v>15</v>
      </c>
      <c r="P41" s="393" t="s">
        <v>15</v>
      </c>
      <c r="Q41" s="393">
        <v>405794.70583289996</v>
      </c>
      <c r="R41" s="393">
        <v>483128.76791659999</v>
      </c>
      <c r="S41" s="392" t="s">
        <v>1488</v>
      </c>
    </row>
    <row r="42" spans="1:19">
      <c r="A42" s="392" t="s">
        <v>1489</v>
      </c>
      <c r="B42" s="393" t="s">
        <v>15</v>
      </c>
      <c r="C42" s="393">
        <v>1261.2983165000001</v>
      </c>
      <c r="D42" s="393">
        <v>7166.5252645999999</v>
      </c>
      <c r="E42" s="393">
        <v>123245.8874311</v>
      </c>
      <c r="F42" s="393">
        <v>18533.885171599999</v>
      </c>
      <c r="G42" s="393">
        <v>18322.242309699999</v>
      </c>
      <c r="H42" s="393">
        <v>1027813.8648101001</v>
      </c>
      <c r="I42" s="393">
        <v>139068.94719000001</v>
      </c>
      <c r="J42" s="393">
        <v>705.25295919999996</v>
      </c>
      <c r="K42" s="393">
        <v>46087.293671799998</v>
      </c>
      <c r="L42" s="393">
        <v>4967.8083690000003</v>
      </c>
      <c r="M42" s="393">
        <v>29879.6297825</v>
      </c>
      <c r="N42" s="393">
        <v>240456.9848265</v>
      </c>
      <c r="O42" s="393">
        <v>16222.4889367</v>
      </c>
      <c r="P42" s="393">
        <v>11863.1958086</v>
      </c>
      <c r="Q42" s="393">
        <v>1685595.3048478998</v>
      </c>
      <c r="R42" s="393">
        <v>1420662.4397450001</v>
      </c>
      <c r="S42" s="392" t="s">
        <v>1489</v>
      </c>
    </row>
    <row r="43" spans="1:19">
      <c r="A43" s="394"/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4"/>
    </row>
    <row r="44" spans="1:19">
      <c r="A44" s="392"/>
      <c r="B44" s="393"/>
      <c r="C44" s="393"/>
      <c r="D44" s="393"/>
      <c r="E44" s="393"/>
      <c r="F44" s="393"/>
      <c r="G44" s="393"/>
      <c r="H44" s="393"/>
      <c r="I44" s="393"/>
      <c r="J44" s="384" t="s">
        <v>1568</v>
      </c>
      <c r="K44" s="393"/>
      <c r="L44" s="393"/>
      <c r="M44" s="393"/>
      <c r="N44" s="393"/>
      <c r="O44" s="393"/>
      <c r="P44" s="393"/>
      <c r="Q44" s="393"/>
      <c r="R44" s="393"/>
      <c r="S44" s="384" t="s">
        <v>1568</v>
      </c>
    </row>
    <row r="45" spans="1:19">
      <c r="A45" s="392"/>
      <c r="B45" s="393"/>
      <c r="C45" s="393"/>
      <c r="D45" s="393"/>
      <c r="E45" s="393"/>
      <c r="F45" s="393"/>
      <c r="G45" s="393"/>
      <c r="H45" s="393"/>
      <c r="I45" s="387"/>
      <c r="J45" s="325"/>
      <c r="K45" s="393"/>
      <c r="L45" s="393"/>
      <c r="M45" s="393"/>
      <c r="N45" s="393"/>
      <c r="O45" s="393"/>
      <c r="P45" s="393"/>
      <c r="Q45" s="393"/>
      <c r="R45" s="393"/>
      <c r="S45" s="392"/>
    </row>
    <row r="46" spans="1:19">
      <c r="A46" s="392"/>
      <c r="B46" s="393"/>
      <c r="C46" s="393"/>
      <c r="D46" s="393"/>
      <c r="E46" s="393"/>
      <c r="F46" s="393"/>
      <c r="G46" s="393"/>
      <c r="H46" s="393"/>
      <c r="I46" s="387"/>
      <c r="J46" s="325"/>
      <c r="K46" s="393"/>
      <c r="L46" s="393"/>
      <c r="M46" s="393"/>
      <c r="N46" s="393"/>
      <c r="O46" s="393"/>
      <c r="P46" s="393"/>
      <c r="Q46" s="393"/>
      <c r="R46" s="393"/>
      <c r="S46" s="392"/>
    </row>
    <row r="47" spans="1:19">
      <c r="A47" s="392"/>
      <c r="B47" s="393"/>
      <c r="C47" s="393"/>
      <c r="D47" s="393"/>
      <c r="E47" s="393"/>
      <c r="F47" s="393"/>
      <c r="G47" s="393"/>
      <c r="H47" s="393"/>
      <c r="I47" s="387"/>
      <c r="J47" s="325"/>
      <c r="K47" s="393"/>
      <c r="L47" s="393"/>
      <c r="M47" s="393"/>
      <c r="N47" s="393"/>
      <c r="O47" s="393"/>
      <c r="P47" s="393"/>
      <c r="Q47" s="393"/>
      <c r="R47" s="393"/>
      <c r="S47" s="392"/>
    </row>
    <row r="48" spans="1:19" ht="15">
      <c r="A48" s="3"/>
      <c r="B48" s="330"/>
      <c r="C48" s="3"/>
      <c r="D48" s="386"/>
      <c r="E48" s="386"/>
      <c r="F48" s="386"/>
      <c r="G48" s="3"/>
      <c r="H48" s="3"/>
      <c r="I48" s="396"/>
      <c r="J48" s="397"/>
      <c r="K48" s="330"/>
      <c r="L48" s="386"/>
      <c r="M48" s="3"/>
      <c r="N48" s="3"/>
      <c r="O48" s="3"/>
      <c r="P48" s="3"/>
      <c r="Q48" s="3"/>
      <c r="R48" s="3"/>
      <c r="S48" s="359" t="s">
        <v>22</v>
      </c>
    </row>
    <row r="49" spans="1:19" ht="20.100000000000001" customHeight="1">
      <c r="A49" s="1399" t="s">
        <v>1439</v>
      </c>
      <c r="B49" s="1388" t="s">
        <v>1440</v>
      </c>
      <c r="C49" s="1388"/>
      <c r="D49" s="1388"/>
      <c r="E49" s="1388"/>
      <c r="F49" s="1388"/>
      <c r="G49" s="1388"/>
      <c r="H49" s="1388"/>
      <c r="I49" s="1388"/>
      <c r="J49" s="1388" t="s">
        <v>1440</v>
      </c>
      <c r="K49" s="1388"/>
      <c r="L49" s="1388"/>
      <c r="M49" s="1388"/>
      <c r="N49" s="1388"/>
      <c r="O49" s="1388"/>
      <c r="P49" s="1388"/>
      <c r="Q49" s="1388"/>
      <c r="R49" s="1397" t="s">
        <v>1441</v>
      </c>
      <c r="S49" s="1400" t="s">
        <v>1439</v>
      </c>
    </row>
    <row r="50" spans="1:19">
      <c r="A50" s="1399"/>
      <c r="B50" s="1396" t="s">
        <v>1442</v>
      </c>
      <c r="C50" s="1396" t="s">
        <v>1443</v>
      </c>
      <c r="D50" s="1396" t="s">
        <v>1444</v>
      </c>
      <c r="E50" s="1396" t="s">
        <v>1445</v>
      </c>
      <c r="F50" s="1396" t="s">
        <v>1446</v>
      </c>
      <c r="G50" s="1396" t="s">
        <v>1447</v>
      </c>
      <c r="H50" s="1396" t="s">
        <v>1448</v>
      </c>
      <c r="I50" s="1396" t="s">
        <v>1449</v>
      </c>
      <c r="J50" s="1396" t="s">
        <v>1450</v>
      </c>
      <c r="K50" s="1396" t="s">
        <v>1451</v>
      </c>
      <c r="L50" s="1396" t="s">
        <v>1452</v>
      </c>
      <c r="M50" s="1396" t="s">
        <v>1453</v>
      </c>
      <c r="N50" s="1396" t="s">
        <v>1454</v>
      </c>
      <c r="O50" s="1396" t="s">
        <v>1455</v>
      </c>
      <c r="P50" s="1396" t="s">
        <v>1456</v>
      </c>
      <c r="Q50" s="1398" t="s">
        <v>25</v>
      </c>
      <c r="R50" s="1397"/>
      <c r="S50" s="1400"/>
    </row>
    <row r="51" spans="1:19" ht="81.75" customHeight="1">
      <c r="A51" s="1399"/>
      <c r="B51" s="1396"/>
      <c r="C51" s="1396"/>
      <c r="D51" s="1396"/>
      <c r="E51" s="1396"/>
      <c r="F51" s="1396"/>
      <c r="G51" s="1396"/>
      <c r="H51" s="1396"/>
      <c r="I51" s="1396"/>
      <c r="J51" s="1396"/>
      <c r="K51" s="1396"/>
      <c r="L51" s="1396"/>
      <c r="M51" s="1396"/>
      <c r="N51" s="1396"/>
      <c r="O51" s="1396"/>
      <c r="P51" s="1396"/>
      <c r="Q51" s="1398"/>
      <c r="R51" s="1397"/>
      <c r="S51" s="1400"/>
    </row>
    <row r="52" spans="1:19">
      <c r="A52" s="338"/>
      <c r="B52" s="390"/>
      <c r="C52" s="390"/>
      <c r="D52" s="390"/>
      <c r="E52" s="390"/>
      <c r="F52" s="390"/>
      <c r="G52" s="390"/>
      <c r="H52" s="390"/>
      <c r="I52" s="390"/>
      <c r="J52" s="390"/>
      <c r="K52" s="390"/>
      <c r="L52" s="390"/>
      <c r="M52" s="390"/>
      <c r="N52" s="390"/>
      <c r="O52" s="390"/>
      <c r="P52" s="390"/>
      <c r="Q52" s="390"/>
      <c r="R52" s="390"/>
      <c r="S52" s="390"/>
    </row>
    <row r="53" spans="1:19">
      <c r="A53" s="392" t="s">
        <v>1490</v>
      </c>
      <c r="B53" s="393" t="s">
        <v>15</v>
      </c>
      <c r="C53" s="393">
        <v>1978.8861388</v>
      </c>
      <c r="D53" s="393">
        <v>13146.346334899999</v>
      </c>
      <c r="E53" s="393">
        <v>66523.1100439</v>
      </c>
      <c r="F53" s="393">
        <v>3125.3750074999998</v>
      </c>
      <c r="G53" s="393">
        <v>682.82932689999996</v>
      </c>
      <c r="H53" s="393">
        <v>162087.3209629</v>
      </c>
      <c r="I53" s="393">
        <v>12404.6787217</v>
      </c>
      <c r="J53" s="393">
        <v>5.0229350000000004</v>
      </c>
      <c r="K53" s="393">
        <v>44507.429983399998</v>
      </c>
      <c r="L53" s="393">
        <v>50.939570000000003</v>
      </c>
      <c r="M53" s="393">
        <v>17327.502027800001</v>
      </c>
      <c r="N53" s="393">
        <v>23216.8984327</v>
      </c>
      <c r="O53" s="393" t="s">
        <v>15</v>
      </c>
      <c r="P53" s="393">
        <v>604.0690578</v>
      </c>
      <c r="Q53" s="393">
        <v>345660.4085433</v>
      </c>
      <c r="R53" s="393">
        <v>420809.03475250001</v>
      </c>
      <c r="S53" s="392" t="s">
        <v>1490</v>
      </c>
    </row>
    <row r="54" spans="1:19">
      <c r="A54" s="392" t="s">
        <v>1491</v>
      </c>
      <c r="B54" s="393" t="s">
        <v>15</v>
      </c>
      <c r="C54" s="393">
        <v>32.191140799999999</v>
      </c>
      <c r="D54" s="393" t="s">
        <v>15</v>
      </c>
      <c r="E54" s="393">
        <v>29579.213708800002</v>
      </c>
      <c r="F54" s="393" t="s">
        <v>15</v>
      </c>
      <c r="G54" s="393">
        <v>7475.4998216000004</v>
      </c>
      <c r="H54" s="393">
        <v>390077.87552240002</v>
      </c>
      <c r="I54" s="393">
        <v>30559.304391199999</v>
      </c>
      <c r="J54" s="393">
        <v>2.04888</v>
      </c>
      <c r="K54" s="393">
        <v>19945.717683499999</v>
      </c>
      <c r="L54" s="393">
        <v>67.815124999999995</v>
      </c>
      <c r="M54" s="393">
        <v>28454.387069199998</v>
      </c>
      <c r="N54" s="393">
        <v>21785.724924400001</v>
      </c>
      <c r="O54" s="393">
        <v>334.0035153</v>
      </c>
      <c r="P54" s="393">
        <v>65.213890000000006</v>
      </c>
      <c r="Q54" s="393">
        <v>528378.99567220011</v>
      </c>
      <c r="R54" s="393">
        <v>456242.17957039998</v>
      </c>
      <c r="S54" s="392" t="s">
        <v>1491</v>
      </c>
    </row>
    <row r="55" spans="1:19">
      <c r="A55" s="392" t="s">
        <v>1492</v>
      </c>
      <c r="B55" s="393" t="s">
        <v>15</v>
      </c>
      <c r="C55" s="393">
        <v>175.7106675</v>
      </c>
      <c r="D55" s="393">
        <v>346.0965688</v>
      </c>
      <c r="E55" s="393">
        <v>6950.3948744999998</v>
      </c>
      <c r="F55" s="393">
        <v>182.67598770000001</v>
      </c>
      <c r="G55" s="393">
        <v>3679.5272104000001</v>
      </c>
      <c r="H55" s="393">
        <v>118988.1538056</v>
      </c>
      <c r="I55" s="393">
        <v>16728.1001388</v>
      </c>
      <c r="J55" s="393">
        <v>11.8022899</v>
      </c>
      <c r="K55" s="393">
        <v>30782.428570799999</v>
      </c>
      <c r="L55" s="393">
        <v>173.41837390000001</v>
      </c>
      <c r="M55" s="393">
        <v>883.50327760000005</v>
      </c>
      <c r="N55" s="393">
        <v>337016.4732748</v>
      </c>
      <c r="O55" s="393">
        <v>8408.3121100000008</v>
      </c>
      <c r="P55" s="393">
        <v>162.08972</v>
      </c>
      <c r="Q55" s="393">
        <v>524488.68687030009</v>
      </c>
      <c r="R55" s="393">
        <v>432763.19789549999</v>
      </c>
      <c r="S55" s="392" t="s">
        <v>1492</v>
      </c>
    </row>
    <row r="56" spans="1:19">
      <c r="A56" s="392" t="s">
        <v>1493</v>
      </c>
      <c r="B56" s="393" t="s">
        <v>15</v>
      </c>
      <c r="C56" s="393">
        <v>45561.493369700001</v>
      </c>
      <c r="D56" s="393">
        <v>4231.0134286000002</v>
      </c>
      <c r="E56" s="393">
        <v>77724.383734100003</v>
      </c>
      <c r="F56" s="393">
        <v>10239.9479594</v>
      </c>
      <c r="G56" s="393">
        <v>13127.058630699999</v>
      </c>
      <c r="H56" s="393">
        <v>3682960.8578451001</v>
      </c>
      <c r="I56" s="393">
        <v>269366.20258460002</v>
      </c>
      <c r="J56" s="393">
        <v>359.94449129999998</v>
      </c>
      <c r="K56" s="393">
        <v>20738.415582000001</v>
      </c>
      <c r="L56" s="393">
        <v>2728.9751357999999</v>
      </c>
      <c r="M56" s="393">
        <v>18109.865178100001</v>
      </c>
      <c r="N56" s="393">
        <v>310763.85409179999</v>
      </c>
      <c r="O56" s="393">
        <v>8333.5560038999993</v>
      </c>
      <c r="P56" s="393">
        <v>5059.4200139000004</v>
      </c>
      <c r="Q56" s="393">
        <v>4469304.9880489996</v>
      </c>
      <c r="R56" s="393">
        <v>4828032.5690126</v>
      </c>
      <c r="S56" s="392" t="s">
        <v>1493</v>
      </c>
    </row>
    <row r="57" spans="1:19">
      <c r="A57" s="392" t="s">
        <v>1494</v>
      </c>
      <c r="B57" s="393" t="s">
        <v>15</v>
      </c>
      <c r="C57" s="393">
        <v>327.10679069999998</v>
      </c>
      <c r="D57" s="393">
        <v>33.043701300000002</v>
      </c>
      <c r="E57" s="393">
        <v>9246.6407775999996</v>
      </c>
      <c r="F57" s="393" t="s">
        <v>15</v>
      </c>
      <c r="G57" s="393">
        <v>1571.4873631999999</v>
      </c>
      <c r="H57" s="393">
        <v>114311.9276923</v>
      </c>
      <c r="I57" s="393">
        <v>43650.4826789</v>
      </c>
      <c r="J57" s="393">
        <v>92.856579800000006</v>
      </c>
      <c r="K57" s="393">
        <v>585.2530385</v>
      </c>
      <c r="L57" s="393">
        <v>151.63274999999999</v>
      </c>
      <c r="M57" s="393">
        <v>2726.8649685999999</v>
      </c>
      <c r="N57" s="393">
        <v>18446.127132599999</v>
      </c>
      <c r="O57" s="393">
        <v>504.81428490000002</v>
      </c>
      <c r="P57" s="393">
        <v>151.71913000000001</v>
      </c>
      <c r="Q57" s="393">
        <v>191799.95688840002</v>
      </c>
      <c r="R57" s="393">
        <v>123470.02604709999</v>
      </c>
      <c r="S57" s="392" t="s">
        <v>1494</v>
      </c>
    </row>
    <row r="58" spans="1:19">
      <c r="A58" s="392" t="s">
        <v>1495</v>
      </c>
      <c r="B58" s="393" t="s">
        <v>15</v>
      </c>
      <c r="C58" s="393">
        <v>67.315526000000006</v>
      </c>
      <c r="D58" s="393">
        <v>15014.5138888</v>
      </c>
      <c r="E58" s="393">
        <v>11563.2571947</v>
      </c>
      <c r="F58" s="393">
        <v>1493.9896497</v>
      </c>
      <c r="G58" s="393">
        <v>1661.1110389999999</v>
      </c>
      <c r="H58" s="393">
        <v>145773.7679795</v>
      </c>
      <c r="I58" s="393">
        <v>79256.493830799998</v>
      </c>
      <c r="J58" s="393">
        <v>23.1361022</v>
      </c>
      <c r="K58" s="393">
        <v>11324.3789929</v>
      </c>
      <c r="L58" s="393">
        <v>6902.3928825000003</v>
      </c>
      <c r="M58" s="393">
        <v>723.34921469999995</v>
      </c>
      <c r="N58" s="393">
        <v>40299.329043600002</v>
      </c>
      <c r="O58" s="393">
        <v>8068.2400735000001</v>
      </c>
      <c r="P58" s="393">
        <v>179.88779</v>
      </c>
      <c r="Q58" s="393">
        <v>322351.16320790007</v>
      </c>
      <c r="R58" s="393">
        <v>212373.88061739999</v>
      </c>
      <c r="S58" s="392" t="s">
        <v>1495</v>
      </c>
    </row>
    <row r="59" spans="1:19">
      <c r="A59" s="392" t="s">
        <v>1496</v>
      </c>
      <c r="B59" s="393" t="s">
        <v>15</v>
      </c>
      <c r="C59" s="393">
        <v>16001.0612962</v>
      </c>
      <c r="D59" s="393" t="s">
        <v>15</v>
      </c>
      <c r="E59" s="393">
        <v>699.65087459999995</v>
      </c>
      <c r="F59" s="393" t="s">
        <v>15</v>
      </c>
      <c r="G59" s="393">
        <v>702.73174979999999</v>
      </c>
      <c r="H59" s="393">
        <v>112076.63355110001</v>
      </c>
      <c r="I59" s="393">
        <v>19715.005314599999</v>
      </c>
      <c r="J59" s="393">
        <v>95.5344841</v>
      </c>
      <c r="K59" s="393">
        <v>13785.5082377</v>
      </c>
      <c r="L59" s="393">
        <v>16.818370000000002</v>
      </c>
      <c r="M59" s="393">
        <v>9521.0526415999993</v>
      </c>
      <c r="N59" s="393">
        <v>6086.2166041</v>
      </c>
      <c r="O59" s="393">
        <v>9213.1535796000007</v>
      </c>
      <c r="P59" s="393">
        <v>46.936819999999997</v>
      </c>
      <c r="Q59" s="393">
        <v>187960.30352339998</v>
      </c>
      <c r="R59" s="393">
        <v>173225.56622360001</v>
      </c>
      <c r="S59" s="392" t="s">
        <v>1496</v>
      </c>
    </row>
    <row r="60" spans="1:19">
      <c r="A60" s="392" t="s">
        <v>1497</v>
      </c>
      <c r="B60" s="393" t="s">
        <v>15</v>
      </c>
      <c r="C60" s="393">
        <v>8629.8135653000008</v>
      </c>
      <c r="D60" s="393">
        <v>7942.8355275000004</v>
      </c>
      <c r="E60" s="393">
        <v>56500.012867700003</v>
      </c>
      <c r="F60" s="393">
        <v>3115.0907250999999</v>
      </c>
      <c r="G60" s="393">
        <v>22682.118306199998</v>
      </c>
      <c r="H60" s="393">
        <v>976216.77578469994</v>
      </c>
      <c r="I60" s="393">
        <v>195534.8760017</v>
      </c>
      <c r="J60" s="393">
        <v>52.636011500000002</v>
      </c>
      <c r="K60" s="393">
        <v>17995.818608199999</v>
      </c>
      <c r="L60" s="393">
        <v>1442.3712507</v>
      </c>
      <c r="M60" s="393">
        <v>8490.9774522000007</v>
      </c>
      <c r="N60" s="393">
        <v>137555.4632799</v>
      </c>
      <c r="O60" s="393">
        <v>32294.676721600001</v>
      </c>
      <c r="P60" s="393">
        <v>3349.1483499999999</v>
      </c>
      <c r="Q60" s="393">
        <v>1471802.6144522997</v>
      </c>
      <c r="R60" s="393">
        <v>854213.34354579996</v>
      </c>
      <c r="S60" s="392" t="s">
        <v>1497</v>
      </c>
    </row>
    <row r="61" spans="1:19">
      <c r="A61" s="392" t="s">
        <v>1498</v>
      </c>
      <c r="B61" s="393" t="s">
        <v>15</v>
      </c>
      <c r="C61" s="393">
        <v>5206.9079400000001</v>
      </c>
      <c r="D61" s="393">
        <v>56.967594300000002</v>
      </c>
      <c r="E61" s="393">
        <v>58125.167615400002</v>
      </c>
      <c r="F61" s="393">
        <v>12555.7695153</v>
      </c>
      <c r="G61" s="393">
        <v>2193.8252161999999</v>
      </c>
      <c r="H61" s="393">
        <v>1310479.9950526</v>
      </c>
      <c r="I61" s="393">
        <v>43970.811963100001</v>
      </c>
      <c r="J61" s="393">
        <v>51.233173600000001</v>
      </c>
      <c r="K61" s="393">
        <v>53557.733974700001</v>
      </c>
      <c r="L61" s="393">
        <v>254.08759169999999</v>
      </c>
      <c r="M61" s="393">
        <v>22385.138366700001</v>
      </c>
      <c r="N61" s="393">
        <v>83130.457251100001</v>
      </c>
      <c r="O61" s="393">
        <v>11378.7413414</v>
      </c>
      <c r="P61" s="393">
        <v>65.211928</v>
      </c>
      <c r="Q61" s="393">
        <v>1603412.0485241001</v>
      </c>
      <c r="R61" s="393">
        <v>1827484.5054893</v>
      </c>
      <c r="S61" s="392" t="s">
        <v>1498</v>
      </c>
    </row>
    <row r="62" spans="1:19">
      <c r="A62" s="392" t="s">
        <v>1499</v>
      </c>
      <c r="B62" s="393" t="s">
        <v>15</v>
      </c>
      <c r="C62" s="393">
        <v>201.82563999999999</v>
      </c>
      <c r="D62" s="393">
        <v>1950.7096477</v>
      </c>
      <c r="E62" s="393">
        <v>15979.5822341</v>
      </c>
      <c r="F62" s="393">
        <v>37143.936181099998</v>
      </c>
      <c r="G62" s="393">
        <v>2730.0643688</v>
      </c>
      <c r="H62" s="393">
        <v>434083.58321060002</v>
      </c>
      <c r="I62" s="393">
        <v>66169.441211199999</v>
      </c>
      <c r="J62" s="393">
        <v>289.87365970000002</v>
      </c>
      <c r="K62" s="393">
        <v>45334.292085399997</v>
      </c>
      <c r="L62" s="393">
        <v>809.01993000000004</v>
      </c>
      <c r="M62" s="393">
        <v>23679.0246272</v>
      </c>
      <c r="N62" s="393">
        <v>55952.716889700001</v>
      </c>
      <c r="O62" s="393">
        <v>10156.707257100001</v>
      </c>
      <c r="P62" s="393">
        <v>270.01542360000002</v>
      </c>
      <c r="Q62" s="393">
        <v>694750.79236620001</v>
      </c>
      <c r="R62" s="393">
        <v>550087.12489970005</v>
      </c>
      <c r="S62" s="392" t="s">
        <v>1499</v>
      </c>
    </row>
    <row r="63" spans="1:19">
      <c r="A63" s="392" t="s">
        <v>1500</v>
      </c>
      <c r="B63" s="393" t="s">
        <v>15</v>
      </c>
      <c r="C63" s="393">
        <v>59.394946500000003</v>
      </c>
      <c r="D63" s="393" t="s">
        <v>15</v>
      </c>
      <c r="E63" s="393">
        <v>23845.203161900001</v>
      </c>
      <c r="F63" s="393" t="s">
        <v>15</v>
      </c>
      <c r="G63" s="393">
        <v>616.75134360000004</v>
      </c>
      <c r="H63" s="393">
        <v>487541.36029069999</v>
      </c>
      <c r="I63" s="393">
        <v>46137.273909700001</v>
      </c>
      <c r="J63" s="393" t="s">
        <v>15</v>
      </c>
      <c r="K63" s="393">
        <v>52345.8193694</v>
      </c>
      <c r="L63" s="393">
        <v>195.44517250000001</v>
      </c>
      <c r="M63" s="393">
        <v>346.47640960000001</v>
      </c>
      <c r="N63" s="393">
        <v>34647.265479000002</v>
      </c>
      <c r="O63" s="393">
        <v>34047.670742900002</v>
      </c>
      <c r="P63" s="393">
        <v>20.231893599999999</v>
      </c>
      <c r="Q63" s="393">
        <v>679802.8927194</v>
      </c>
      <c r="R63" s="393">
        <v>626679.56779370003</v>
      </c>
      <c r="S63" s="392" t="s">
        <v>1500</v>
      </c>
    </row>
    <row r="64" spans="1:19">
      <c r="A64" s="392" t="s">
        <v>1501</v>
      </c>
      <c r="B64" s="393" t="s">
        <v>15</v>
      </c>
      <c r="C64" s="393">
        <v>583.95154700000001</v>
      </c>
      <c r="D64" s="393">
        <v>8621.7773293999999</v>
      </c>
      <c r="E64" s="393">
        <v>134983.70447980001</v>
      </c>
      <c r="F64" s="393">
        <v>27422.324787400001</v>
      </c>
      <c r="G64" s="393">
        <v>40246.879051999997</v>
      </c>
      <c r="H64" s="393">
        <v>2261153.5019879998</v>
      </c>
      <c r="I64" s="393">
        <v>202054.01437749999</v>
      </c>
      <c r="J64" s="393">
        <v>169.91362989999999</v>
      </c>
      <c r="K64" s="393">
        <v>230365.9599328</v>
      </c>
      <c r="L64" s="393">
        <v>507.06274380000002</v>
      </c>
      <c r="M64" s="393">
        <v>42596.137775800002</v>
      </c>
      <c r="N64" s="393">
        <v>712435.05600109999</v>
      </c>
      <c r="O64" s="393">
        <v>6294.7533106999999</v>
      </c>
      <c r="P64" s="393">
        <v>311.49225289999998</v>
      </c>
      <c r="Q64" s="393">
        <v>3667746.5292080999</v>
      </c>
      <c r="R64" s="393">
        <v>2698723.6890905998</v>
      </c>
      <c r="S64" s="392" t="s">
        <v>1501</v>
      </c>
    </row>
    <row r="65" spans="1:19">
      <c r="A65" s="392" t="s">
        <v>1502</v>
      </c>
      <c r="B65" s="393" t="s">
        <v>15</v>
      </c>
      <c r="C65" s="393">
        <v>10.33905</v>
      </c>
      <c r="D65" s="393">
        <v>281.83345500000001</v>
      </c>
      <c r="E65" s="393">
        <v>2034.5553792999999</v>
      </c>
      <c r="F65" s="393">
        <v>7504.6149466999996</v>
      </c>
      <c r="G65" s="393">
        <v>2017.8913544</v>
      </c>
      <c r="H65" s="393">
        <v>315721.57516750001</v>
      </c>
      <c r="I65" s="393">
        <v>77853.956796900005</v>
      </c>
      <c r="J65" s="393">
        <v>20.050979999999999</v>
      </c>
      <c r="K65" s="393">
        <v>5208.7191445999997</v>
      </c>
      <c r="L65" s="393">
        <v>62.8459985</v>
      </c>
      <c r="M65" s="393">
        <v>1951.2907287999999</v>
      </c>
      <c r="N65" s="393">
        <v>139428.3257212</v>
      </c>
      <c r="O65" s="393">
        <v>112.80631</v>
      </c>
      <c r="P65" s="393">
        <v>15.7563</v>
      </c>
      <c r="Q65" s="393">
        <v>552224.56133290008</v>
      </c>
      <c r="R65" s="393">
        <v>465368.31586269999</v>
      </c>
      <c r="S65" s="392" t="s">
        <v>1502</v>
      </c>
    </row>
    <row r="66" spans="1:19">
      <c r="A66" s="392" t="s">
        <v>1503</v>
      </c>
      <c r="B66" s="393" t="s">
        <v>15</v>
      </c>
      <c r="C66" s="393">
        <v>62019.816089400003</v>
      </c>
      <c r="D66" s="393">
        <v>3884.0468246999999</v>
      </c>
      <c r="E66" s="393">
        <v>87569.837265599999</v>
      </c>
      <c r="F66" s="393">
        <v>25441.9539086</v>
      </c>
      <c r="G66" s="393">
        <v>119027.047599</v>
      </c>
      <c r="H66" s="393">
        <v>1424080.2987166999</v>
      </c>
      <c r="I66" s="393">
        <v>522477.74796499999</v>
      </c>
      <c r="J66" s="393">
        <v>15111.388439799999</v>
      </c>
      <c r="K66" s="393">
        <v>91970.460017399993</v>
      </c>
      <c r="L66" s="393">
        <v>5517.2624433000001</v>
      </c>
      <c r="M66" s="393">
        <v>64026.0117904</v>
      </c>
      <c r="N66" s="393">
        <v>501677.72686599998</v>
      </c>
      <c r="O66" s="393">
        <v>521.59707249999997</v>
      </c>
      <c r="P66" s="393">
        <v>631.89470440000002</v>
      </c>
      <c r="Q66" s="393">
        <v>2923957.0897027995</v>
      </c>
      <c r="R66" s="393">
        <v>2267924.4437988</v>
      </c>
      <c r="S66" s="392" t="s">
        <v>1503</v>
      </c>
    </row>
    <row r="67" spans="1:19">
      <c r="A67" s="392" t="s">
        <v>1504</v>
      </c>
      <c r="B67" s="393" t="s">
        <v>15</v>
      </c>
      <c r="C67" s="393">
        <v>124.5091</v>
      </c>
      <c r="D67" s="393">
        <v>2150.9265383000002</v>
      </c>
      <c r="E67" s="393">
        <v>24097.865248099999</v>
      </c>
      <c r="F67" s="393">
        <v>40537.536536699998</v>
      </c>
      <c r="G67" s="393">
        <v>7991.0658618999996</v>
      </c>
      <c r="H67" s="393">
        <v>309187.19741949998</v>
      </c>
      <c r="I67" s="393">
        <v>78071.116564600001</v>
      </c>
      <c r="J67" s="393">
        <v>1.7552300000000001</v>
      </c>
      <c r="K67" s="393">
        <v>17150.699583099999</v>
      </c>
      <c r="L67" s="393" t="s">
        <v>15</v>
      </c>
      <c r="M67" s="393">
        <v>1136.3731461</v>
      </c>
      <c r="N67" s="393">
        <v>85010.374192999996</v>
      </c>
      <c r="O67" s="393">
        <v>19.03</v>
      </c>
      <c r="P67" s="393">
        <v>4.83202</v>
      </c>
      <c r="Q67" s="393">
        <v>565483.28144130006</v>
      </c>
      <c r="R67" s="393">
        <v>497307.73158329999</v>
      </c>
      <c r="S67" s="392" t="s">
        <v>1504</v>
      </c>
    </row>
    <row r="68" spans="1:19">
      <c r="A68" s="392" t="s">
        <v>1505</v>
      </c>
      <c r="B68" s="393" t="s">
        <v>15</v>
      </c>
      <c r="C68" s="393">
        <v>21705.596870599999</v>
      </c>
      <c r="D68" s="393">
        <v>6709.5748879000002</v>
      </c>
      <c r="E68" s="393">
        <v>198210.53400509999</v>
      </c>
      <c r="F68" s="393">
        <v>124008.6221829</v>
      </c>
      <c r="G68" s="393">
        <v>41734.407020899998</v>
      </c>
      <c r="H68" s="393">
        <v>3459958.1471147998</v>
      </c>
      <c r="I68" s="393">
        <v>453713.30802260002</v>
      </c>
      <c r="J68" s="393">
        <v>687.97000730000002</v>
      </c>
      <c r="K68" s="393">
        <v>299602.9054932</v>
      </c>
      <c r="L68" s="393">
        <v>7104.1189668999996</v>
      </c>
      <c r="M68" s="393">
        <v>55394.890981500001</v>
      </c>
      <c r="N68" s="393">
        <v>657879.03390709998</v>
      </c>
      <c r="O68" s="393">
        <v>10340.0751354</v>
      </c>
      <c r="P68" s="393">
        <v>5884.1606389999997</v>
      </c>
      <c r="Q68" s="393">
        <v>5342933.3452351987</v>
      </c>
      <c r="R68" s="393">
        <v>4280074.2058437997</v>
      </c>
      <c r="S68" s="392" t="s">
        <v>1505</v>
      </c>
    </row>
    <row r="69" spans="1:19">
      <c r="A69" s="392" t="s">
        <v>1506</v>
      </c>
      <c r="B69" s="393" t="s">
        <v>15</v>
      </c>
      <c r="C69" s="393">
        <v>40.464239999999997</v>
      </c>
      <c r="D69" s="393" t="s">
        <v>15</v>
      </c>
      <c r="E69" s="393">
        <v>1061.7592964999999</v>
      </c>
      <c r="F69" s="393">
        <v>6508.5230469999997</v>
      </c>
      <c r="G69" s="393">
        <v>967.16358539999999</v>
      </c>
      <c r="H69" s="393">
        <v>196882.18288509999</v>
      </c>
      <c r="I69" s="393">
        <v>175721.82526069999</v>
      </c>
      <c r="J69" s="393">
        <v>80.494461099999995</v>
      </c>
      <c r="K69" s="393">
        <v>117582.91734470001</v>
      </c>
      <c r="L69" s="393" t="s">
        <v>15</v>
      </c>
      <c r="M69" s="393">
        <v>20944.712124199999</v>
      </c>
      <c r="N69" s="393">
        <v>155357.79457659999</v>
      </c>
      <c r="O69" s="393">
        <v>689.44953810000004</v>
      </c>
      <c r="P69" s="393">
        <v>219.67686</v>
      </c>
      <c r="Q69" s="393">
        <v>676056.96321940015</v>
      </c>
      <c r="R69" s="393">
        <v>671158.20108739997</v>
      </c>
      <c r="S69" s="392" t="s">
        <v>1506</v>
      </c>
    </row>
    <row r="70" spans="1:19">
      <c r="A70" s="392" t="s">
        <v>1507</v>
      </c>
      <c r="B70" s="393" t="s">
        <v>15</v>
      </c>
      <c r="C70" s="393">
        <v>80079.716141800003</v>
      </c>
      <c r="D70" s="393">
        <v>24708.677721100001</v>
      </c>
      <c r="E70" s="393">
        <v>59725.414766000002</v>
      </c>
      <c r="F70" s="393">
        <v>44836.6930775</v>
      </c>
      <c r="G70" s="393">
        <v>5314.0232930000002</v>
      </c>
      <c r="H70" s="393">
        <v>2535546.5092507</v>
      </c>
      <c r="I70" s="393">
        <v>416547.58023050003</v>
      </c>
      <c r="J70" s="393">
        <v>77.134920899999997</v>
      </c>
      <c r="K70" s="393">
        <v>406926.12517080002</v>
      </c>
      <c r="L70" s="393">
        <v>72792.083834200006</v>
      </c>
      <c r="M70" s="393">
        <v>102758.18558400001</v>
      </c>
      <c r="N70" s="393">
        <v>478907.41523809999</v>
      </c>
      <c r="O70" s="393">
        <v>7279.6630445000001</v>
      </c>
      <c r="P70" s="393">
        <v>2.6353197000000002</v>
      </c>
      <c r="Q70" s="393">
        <v>4235501.8575928006</v>
      </c>
      <c r="R70" s="393">
        <v>3411620.8553272998</v>
      </c>
      <c r="S70" s="392" t="s">
        <v>1507</v>
      </c>
    </row>
    <row r="71" spans="1:19">
      <c r="A71" s="392" t="s">
        <v>1508</v>
      </c>
      <c r="B71" s="393" t="s">
        <v>15</v>
      </c>
      <c r="C71" s="393">
        <v>2.4131263000000001</v>
      </c>
      <c r="D71" s="393">
        <v>9190.5133532</v>
      </c>
      <c r="E71" s="393">
        <v>200972.70115410001</v>
      </c>
      <c r="F71" s="393">
        <v>72700.525432800001</v>
      </c>
      <c r="G71" s="393">
        <v>11290.333932400001</v>
      </c>
      <c r="H71" s="393">
        <v>1837822.6216921001</v>
      </c>
      <c r="I71" s="393">
        <v>173927.97144230001</v>
      </c>
      <c r="J71" s="393">
        <v>6.3923218000000004</v>
      </c>
      <c r="K71" s="393">
        <v>111908.59490330001</v>
      </c>
      <c r="L71" s="393">
        <v>28.5822</v>
      </c>
      <c r="M71" s="393">
        <v>74993.059498999995</v>
      </c>
      <c r="N71" s="393">
        <v>345144.46367039997</v>
      </c>
      <c r="O71" s="393">
        <v>2591.2043334999998</v>
      </c>
      <c r="P71" s="393">
        <v>10.0001233</v>
      </c>
      <c r="Q71" s="393">
        <v>2840589.3771845</v>
      </c>
      <c r="R71" s="393">
        <v>2310574.4419839</v>
      </c>
      <c r="S71" s="392" t="s">
        <v>1508</v>
      </c>
    </row>
    <row r="72" spans="1:19">
      <c r="A72" s="392" t="s">
        <v>1509</v>
      </c>
      <c r="B72" s="393" t="s">
        <v>15</v>
      </c>
      <c r="C72" s="393">
        <v>18014.451861599999</v>
      </c>
      <c r="D72" s="393">
        <v>78235.800960499997</v>
      </c>
      <c r="E72" s="393">
        <v>212965.22877270001</v>
      </c>
      <c r="F72" s="393">
        <v>188144.3376917</v>
      </c>
      <c r="G72" s="393">
        <v>64121.349277599998</v>
      </c>
      <c r="H72" s="393">
        <v>4765393.9409200996</v>
      </c>
      <c r="I72" s="393">
        <v>638897.80687880004</v>
      </c>
      <c r="J72" s="393">
        <v>1453.9721814</v>
      </c>
      <c r="K72" s="393">
        <v>507395.77571150003</v>
      </c>
      <c r="L72" s="393">
        <v>13212.822844300001</v>
      </c>
      <c r="M72" s="393">
        <v>259857.9266751</v>
      </c>
      <c r="N72" s="393">
        <v>1085995.7608632001</v>
      </c>
      <c r="O72" s="393">
        <v>118108.5645924</v>
      </c>
      <c r="P72" s="393">
        <v>9780.6643454000005</v>
      </c>
      <c r="Q72" s="393">
        <v>7961578.4035762995</v>
      </c>
      <c r="R72" s="393">
        <v>7747973.6979276901</v>
      </c>
      <c r="S72" s="392" t="s">
        <v>1509</v>
      </c>
    </row>
    <row r="73" spans="1:19">
      <c r="A73" s="392" t="s">
        <v>1510</v>
      </c>
      <c r="B73" s="393" t="s">
        <v>15</v>
      </c>
      <c r="C73" s="393">
        <v>2655.0607332999998</v>
      </c>
      <c r="D73" s="393">
        <v>2006.2734456000001</v>
      </c>
      <c r="E73" s="393">
        <v>28424.6408409</v>
      </c>
      <c r="F73" s="393">
        <v>24177.038269299999</v>
      </c>
      <c r="G73" s="393">
        <v>17917.9282824</v>
      </c>
      <c r="H73" s="393">
        <v>652630.3674479</v>
      </c>
      <c r="I73" s="393">
        <v>111133.86296699999</v>
      </c>
      <c r="J73" s="393">
        <v>12.845309500000001</v>
      </c>
      <c r="K73" s="393">
        <v>47439.459623499999</v>
      </c>
      <c r="L73" s="393">
        <v>39.421860000000002</v>
      </c>
      <c r="M73" s="393">
        <v>10210.756123499999</v>
      </c>
      <c r="N73" s="393">
        <v>154691.9687427</v>
      </c>
      <c r="O73" s="393">
        <v>92.354382200000003</v>
      </c>
      <c r="P73" s="393">
        <v>56.404892400000001</v>
      </c>
      <c r="Q73" s="393">
        <v>1051488.3829201998</v>
      </c>
      <c r="R73" s="393">
        <v>1961441.6427597001</v>
      </c>
      <c r="S73" s="392" t="s">
        <v>1510</v>
      </c>
    </row>
    <row r="74" spans="1:19">
      <c r="A74" s="392" t="s">
        <v>1511</v>
      </c>
      <c r="B74" s="393" t="s">
        <v>15</v>
      </c>
      <c r="C74" s="393">
        <v>5366.4754016999996</v>
      </c>
      <c r="D74" s="393">
        <v>47156.209159500002</v>
      </c>
      <c r="E74" s="393">
        <v>184926.7158217</v>
      </c>
      <c r="F74" s="393">
        <v>248714.7790825</v>
      </c>
      <c r="G74" s="393">
        <v>77727.023288600001</v>
      </c>
      <c r="H74" s="393">
        <v>3520946.1265643002</v>
      </c>
      <c r="I74" s="393">
        <v>1339571.8001963</v>
      </c>
      <c r="J74" s="393">
        <v>386.29704299999997</v>
      </c>
      <c r="K74" s="393">
        <v>416978.09129210003</v>
      </c>
      <c r="L74" s="393">
        <v>44447.497199099998</v>
      </c>
      <c r="M74" s="393">
        <v>198979.0290066</v>
      </c>
      <c r="N74" s="393">
        <v>835100.3039839</v>
      </c>
      <c r="O74" s="393">
        <v>4604.7479172000003</v>
      </c>
      <c r="P74" s="393">
        <v>413.12354379999999</v>
      </c>
      <c r="Q74" s="393">
        <v>6925318.2195003014</v>
      </c>
      <c r="R74" s="393">
        <v>6624192.0440277997</v>
      </c>
      <c r="S74" s="392" t="s">
        <v>1511</v>
      </c>
    </row>
    <row r="75" spans="1:19">
      <c r="A75" s="392" t="s">
        <v>1512</v>
      </c>
      <c r="B75" s="393" t="s">
        <v>15</v>
      </c>
      <c r="C75" s="393">
        <v>7589.3496382000003</v>
      </c>
      <c r="D75" s="393">
        <v>17868.332222500001</v>
      </c>
      <c r="E75" s="393">
        <v>170029.03640800001</v>
      </c>
      <c r="F75" s="393">
        <v>13669.7837256</v>
      </c>
      <c r="G75" s="393">
        <v>58632.5339494</v>
      </c>
      <c r="H75" s="393">
        <v>2496708.0237595001</v>
      </c>
      <c r="I75" s="393">
        <v>368517.30287030002</v>
      </c>
      <c r="J75" s="393">
        <v>8.5300834000000005</v>
      </c>
      <c r="K75" s="393">
        <v>137268.07622019999</v>
      </c>
      <c r="L75" s="393">
        <v>1627.5669356000001</v>
      </c>
      <c r="M75" s="393">
        <v>236527.0430032</v>
      </c>
      <c r="N75" s="393">
        <v>566542.536005</v>
      </c>
      <c r="O75" s="393">
        <v>405.65458869999998</v>
      </c>
      <c r="P75" s="393">
        <v>0.10854179999999999</v>
      </c>
      <c r="Q75" s="393">
        <v>4075393.8779514004</v>
      </c>
      <c r="R75" s="393">
        <v>4459602.9049631003</v>
      </c>
      <c r="S75" s="392" t="s">
        <v>1512</v>
      </c>
    </row>
    <row r="76" spans="1:19">
      <c r="A76" s="392" t="s">
        <v>1513</v>
      </c>
      <c r="B76" s="393" t="s">
        <v>15</v>
      </c>
      <c r="C76" s="393">
        <v>382231.12212180003</v>
      </c>
      <c r="D76" s="393">
        <v>82973.311700399994</v>
      </c>
      <c r="E76" s="393">
        <v>452305.4482255</v>
      </c>
      <c r="F76" s="393">
        <v>234721.13952140001</v>
      </c>
      <c r="G76" s="393">
        <v>101013.921563</v>
      </c>
      <c r="H76" s="393">
        <v>9877904.9242701009</v>
      </c>
      <c r="I76" s="393">
        <v>1220310.2416819001</v>
      </c>
      <c r="J76" s="393">
        <v>573.90341530000001</v>
      </c>
      <c r="K76" s="393">
        <v>392789.23689439998</v>
      </c>
      <c r="L76" s="393">
        <v>74607.924711300002</v>
      </c>
      <c r="M76" s="393">
        <v>245222.1957563</v>
      </c>
      <c r="N76" s="393">
        <v>1020213.3594872</v>
      </c>
      <c r="O76" s="393">
        <v>3814.4617005</v>
      </c>
      <c r="P76" s="393">
        <v>9833.2482304000005</v>
      </c>
      <c r="Q76" s="393">
        <v>14098514.439279502</v>
      </c>
      <c r="R76" s="393">
        <v>14164210.755803199</v>
      </c>
      <c r="S76" s="392" t="s">
        <v>1513</v>
      </c>
    </row>
    <row r="77" spans="1:19">
      <c r="A77" s="392" t="s">
        <v>1514</v>
      </c>
      <c r="B77" s="393" t="s">
        <v>15</v>
      </c>
      <c r="C77" s="393" t="s">
        <v>15</v>
      </c>
      <c r="D77" s="393">
        <v>9478.7634244000001</v>
      </c>
      <c r="E77" s="393">
        <v>98093.418736000007</v>
      </c>
      <c r="F77" s="393">
        <v>19233.718779999999</v>
      </c>
      <c r="G77" s="393">
        <v>5133.3176444999999</v>
      </c>
      <c r="H77" s="393">
        <v>1457270.3062835999</v>
      </c>
      <c r="I77" s="393">
        <v>134976.93596470001</v>
      </c>
      <c r="J77" s="393">
        <v>29.683603099999999</v>
      </c>
      <c r="K77" s="393">
        <v>133509.52896970001</v>
      </c>
      <c r="L77" s="393">
        <v>11792.825077</v>
      </c>
      <c r="M77" s="393">
        <v>26654.923112199998</v>
      </c>
      <c r="N77" s="393">
        <v>329795.52618320001</v>
      </c>
      <c r="O77" s="393">
        <v>6460.3703238999997</v>
      </c>
      <c r="P77" s="393">
        <v>118525.43607900001</v>
      </c>
      <c r="Q77" s="393">
        <v>2350954.7541813003</v>
      </c>
      <c r="R77" s="393">
        <v>2686532.8249420999</v>
      </c>
      <c r="S77" s="392" t="s">
        <v>1514</v>
      </c>
    </row>
    <row r="78" spans="1:19">
      <c r="A78" s="392" t="s">
        <v>1515</v>
      </c>
      <c r="B78" s="393" t="s">
        <v>15</v>
      </c>
      <c r="C78" s="393">
        <v>162214.73056530001</v>
      </c>
      <c r="D78" s="393">
        <v>153971.5673348</v>
      </c>
      <c r="E78" s="393">
        <v>641102.31970520003</v>
      </c>
      <c r="F78" s="393">
        <v>501762.11810229998</v>
      </c>
      <c r="G78" s="393">
        <v>150644.66687079999</v>
      </c>
      <c r="H78" s="393">
        <v>8204267.1740683997</v>
      </c>
      <c r="I78" s="393">
        <v>322649.30589770002</v>
      </c>
      <c r="J78" s="393">
        <v>25.627103699999999</v>
      </c>
      <c r="K78" s="393">
        <v>508071.81639300002</v>
      </c>
      <c r="L78" s="393">
        <v>118683.87327339999</v>
      </c>
      <c r="M78" s="393">
        <v>274866.66590969998</v>
      </c>
      <c r="N78" s="393">
        <v>438516.54895159998</v>
      </c>
      <c r="O78" s="393">
        <v>833.72112530000004</v>
      </c>
      <c r="P78" s="393">
        <v>0.61361160000000003</v>
      </c>
      <c r="Q78" s="393">
        <v>11477610.748912796</v>
      </c>
      <c r="R78" s="393">
        <v>11976429.914045401</v>
      </c>
      <c r="S78" s="392" t="s">
        <v>1515</v>
      </c>
    </row>
    <row r="79" spans="1:19">
      <c r="A79" s="392" t="s">
        <v>1516</v>
      </c>
      <c r="B79" s="393" t="s">
        <v>15</v>
      </c>
      <c r="C79" s="393">
        <v>59138.919925299997</v>
      </c>
      <c r="D79" s="393">
        <v>2286.1778193</v>
      </c>
      <c r="E79" s="393">
        <v>6629.1045204000002</v>
      </c>
      <c r="F79" s="393">
        <v>3930.0452043</v>
      </c>
      <c r="G79" s="393">
        <v>14822.4045916</v>
      </c>
      <c r="H79" s="393">
        <v>917756.51579480001</v>
      </c>
      <c r="I79" s="393">
        <v>111416.55717090001</v>
      </c>
      <c r="J79" s="393" t="s">
        <v>15</v>
      </c>
      <c r="K79" s="393">
        <v>140924.97338479999</v>
      </c>
      <c r="L79" s="393">
        <v>22667.841676100001</v>
      </c>
      <c r="M79" s="393">
        <v>61114.263778100001</v>
      </c>
      <c r="N79" s="393">
        <v>146774.00482259999</v>
      </c>
      <c r="O79" s="393">
        <v>151.2736151</v>
      </c>
      <c r="P79" s="393" t="s">
        <v>15</v>
      </c>
      <c r="Q79" s="393">
        <v>1487612.0823032998</v>
      </c>
      <c r="R79" s="393">
        <v>1806780.4720067999</v>
      </c>
      <c r="S79" s="392" t="s">
        <v>1516</v>
      </c>
    </row>
    <row r="80" spans="1:19">
      <c r="A80" s="392" t="s">
        <v>1517</v>
      </c>
      <c r="B80" s="393" t="s">
        <v>15</v>
      </c>
      <c r="C80" s="393">
        <v>79770.972023800001</v>
      </c>
      <c r="D80" s="393">
        <v>40654.910159599996</v>
      </c>
      <c r="E80" s="393">
        <v>326518.10774130002</v>
      </c>
      <c r="F80" s="393">
        <v>91044.219278000004</v>
      </c>
      <c r="G80" s="393">
        <v>107903.0694273</v>
      </c>
      <c r="H80" s="393">
        <v>17010276.734802701</v>
      </c>
      <c r="I80" s="393">
        <v>1530220.9363968</v>
      </c>
      <c r="J80" s="393">
        <v>21.117632199999999</v>
      </c>
      <c r="K80" s="393">
        <v>672055.77753680001</v>
      </c>
      <c r="L80" s="393">
        <v>58171.057314199999</v>
      </c>
      <c r="M80" s="393">
        <v>94715.7154534</v>
      </c>
      <c r="N80" s="393">
        <v>1215165.7313573</v>
      </c>
      <c r="O80" s="393">
        <v>57378.4847028</v>
      </c>
      <c r="P80" s="393">
        <v>1860.0275087</v>
      </c>
      <c r="Q80" s="393">
        <v>21285756.861334894</v>
      </c>
      <c r="R80" s="393">
        <v>22491197.641590901</v>
      </c>
      <c r="S80" s="392" t="s">
        <v>1517</v>
      </c>
    </row>
    <row r="81" spans="1:19">
      <c r="A81" s="392" t="s">
        <v>1518</v>
      </c>
      <c r="B81" s="393" t="s">
        <v>15</v>
      </c>
      <c r="C81" s="393">
        <v>16419.0223042</v>
      </c>
      <c r="D81" s="393">
        <v>1129.8644231000001</v>
      </c>
      <c r="E81" s="393">
        <v>40625.719851399997</v>
      </c>
      <c r="F81" s="393">
        <v>8634.5645454000005</v>
      </c>
      <c r="G81" s="393">
        <v>11841.3251255</v>
      </c>
      <c r="H81" s="393">
        <v>784026.06337009999</v>
      </c>
      <c r="I81" s="393">
        <v>40484.589880699998</v>
      </c>
      <c r="J81" s="393">
        <v>2.6782233</v>
      </c>
      <c r="K81" s="393">
        <v>138872.91930889999</v>
      </c>
      <c r="L81" s="393">
        <v>44334.038861100002</v>
      </c>
      <c r="M81" s="393">
        <v>3235.8084663999998</v>
      </c>
      <c r="N81" s="393">
        <v>68564.429337499998</v>
      </c>
      <c r="O81" s="393" t="s">
        <v>15</v>
      </c>
      <c r="P81" s="393" t="s">
        <v>15</v>
      </c>
      <c r="Q81" s="393">
        <v>1158171.0236976</v>
      </c>
      <c r="R81" s="393">
        <v>1256697.8271135001</v>
      </c>
      <c r="S81" s="392" t="s">
        <v>1518</v>
      </c>
    </row>
    <row r="82" spans="1:19">
      <c r="A82" s="392" t="s">
        <v>1519</v>
      </c>
      <c r="B82" s="393" t="s">
        <v>15</v>
      </c>
      <c r="C82" s="393">
        <v>238601.48011870001</v>
      </c>
      <c r="D82" s="393">
        <v>5405.6802981999999</v>
      </c>
      <c r="E82" s="393">
        <v>173545.7368249</v>
      </c>
      <c r="F82" s="393">
        <v>99501.587119899996</v>
      </c>
      <c r="G82" s="393">
        <v>34963.320369000001</v>
      </c>
      <c r="H82" s="393">
        <v>7918611.5303648999</v>
      </c>
      <c r="I82" s="393">
        <v>141388.3876399</v>
      </c>
      <c r="J82" s="393">
        <v>9.7800598999999995</v>
      </c>
      <c r="K82" s="393">
        <v>57680.724795000002</v>
      </c>
      <c r="L82" s="393">
        <v>47952.307365699999</v>
      </c>
      <c r="M82" s="393">
        <v>58472.2943189</v>
      </c>
      <c r="N82" s="393">
        <v>644247.55867219996</v>
      </c>
      <c r="O82" s="393">
        <v>11817.9376345</v>
      </c>
      <c r="P82" s="393" t="s">
        <v>15</v>
      </c>
      <c r="Q82" s="393">
        <v>9432198.3255817015</v>
      </c>
      <c r="R82" s="393">
        <v>9601039.2666239999</v>
      </c>
      <c r="S82" s="392" t="s">
        <v>1519</v>
      </c>
    </row>
    <row r="83" spans="1:19">
      <c r="A83" s="392" t="s">
        <v>1520</v>
      </c>
      <c r="B83" s="393" t="s">
        <v>15</v>
      </c>
      <c r="C83" s="393" t="s">
        <v>15</v>
      </c>
      <c r="D83" s="393" t="s">
        <v>15</v>
      </c>
      <c r="E83" s="393">
        <v>53.754997000000003</v>
      </c>
      <c r="F83" s="393">
        <v>128.8415291</v>
      </c>
      <c r="G83" s="393">
        <v>653.66134690000001</v>
      </c>
      <c r="H83" s="393">
        <v>64107.187414699998</v>
      </c>
      <c r="I83" s="393">
        <v>3367.2351902999999</v>
      </c>
      <c r="J83" s="393" t="s">
        <v>15</v>
      </c>
      <c r="K83" s="393">
        <v>282.83703279999997</v>
      </c>
      <c r="L83" s="393">
        <v>1535.2066970000001</v>
      </c>
      <c r="M83" s="393" t="s">
        <v>15</v>
      </c>
      <c r="N83" s="393">
        <v>36547.202606300001</v>
      </c>
      <c r="O83" s="393" t="s">
        <v>15</v>
      </c>
      <c r="P83" s="393" t="s">
        <v>15</v>
      </c>
      <c r="Q83" s="393">
        <v>106675.92681410001</v>
      </c>
      <c r="R83" s="393">
        <v>55775.7504348</v>
      </c>
      <c r="S83" s="392" t="s">
        <v>1520</v>
      </c>
    </row>
    <row r="84" spans="1:19">
      <c r="A84" s="392" t="s">
        <v>1521</v>
      </c>
      <c r="B84" s="393" t="s">
        <v>15</v>
      </c>
      <c r="C84" s="393">
        <v>2287.9112739000002</v>
      </c>
      <c r="D84" s="393">
        <v>13844.9299784</v>
      </c>
      <c r="E84" s="393">
        <v>53673.018007400002</v>
      </c>
      <c r="F84" s="393">
        <v>1753.1051407</v>
      </c>
      <c r="G84" s="393">
        <v>14383.651919600001</v>
      </c>
      <c r="H84" s="393">
        <v>1109578.7504759999</v>
      </c>
      <c r="I84" s="393">
        <v>69500.410088400007</v>
      </c>
      <c r="J84" s="393" t="s">
        <v>15</v>
      </c>
      <c r="K84" s="393">
        <v>75418.260453299998</v>
      </c>
      <c r="L84" s="393">
        <v>7747.9564483000004</v>
      </c>
      <c r="M84" s="393">
        <v>13328.691847100001</v>
      </c>
      <c r="N84" s="393">
        <v>264335.32869529998</v>
      </c>
      <c r="O84" s="393">
        <v>7006.6976699999996</v>
      </c>
      <c r="P84" s="393">
        <v>31567.361412999999</v>
      </c>
      <c r="Q84" s="393">
        <v>1664426.0734113997</v>
      </c>
      <c r="R84" s="393">
        <v>2203999.0413155002</v>
      </c>
      <c r="S84" s="392" t="s">
        <v>1521</v>
      </c>
    </row>
    <row r="85" spans="1:19">
      <c r="A85" s="392" t="s">
        <v>1522</v>
      </c>
      <c r="B85" s="393" t="s">
        <v>15</v>
      </c>
      <c r="C85" s="393" t="s">
        <v>15</v>
      </c>
      <c r="D85" s="393" t="s">
        <v>15</v>
      </c>
      <c r="E85" s="393">
        <v>5849.3855405000004</v>
      </c>
      <c r="F85" s="393">
        <v>180.12159449999999</v>
      </c>
      <c r="G85" s="393" t="s">
        <v>15</v>
      </c>
      <c r="H85" s="393">
        <v>2351.2251073000002</v>
      </c>
      <c r="I85" s="393">
        <v>4413.3115010000001</v>
      </c>
      <c r="J85" s="393" t="s">
        <v>15</v>
      </c>
      <c r="K85" s="393" t="s">
        <v>15</v>
      </c>
      <c r="L85" s="393" t="s">
        <v>15</v>
      </c>
      <c r="M85" s="393" t="s">
        <v>15</v>
      </c>
      <c r="N85" s="393">
        <v>77615.110995399999</v>
      </c>
      <c r="O85" s="393" t="s">
        <v>15</v>
      </c>
      <c r="P85" s="393" t="s">
        <v>15</v>
      </c>
      <c r="Q85" s="393">
        <v>90409.154738700003</v>
      </c>
      <c r="R85" s="393">
        <v>61668.495988800001</v>
      </c>
      <c r="S85" s="392" t="s">
        <v>1522</v>
      </c>
    </row>
    <row r="86" spans="1:19">
      <c r="A86" s="392" t="s">
        <v>1523</v>
      </c>
      <c r="B86" s="393" t="s">
        <v>15</v>
      </c>
      <c r="C86" s="393">
        <v>2397.5033938000001</v>
      </c>
      <c r="D86" s="393">
        <v>1227.61142</v>
      </c>
      <c r="E86" s="393">
        <v>322853.7610692</v>
      </c>
      <c r="F86" s="393">
        <v>1366.7427969</v>
      </c>
      <c r="G86" s="393">
        <v>2491.0517163999998</v>
      </c>
      <c r="H86" s="393">
        <v>486324.79727620003</v>
      </c>
      <c r="I86" s="393">
        <v>21015.160227600001</v>
      </c>
      <c r="J86" s="393">
        <v>0.53576109999999999</v>
      </c>
      <c r="K86" s="393">
        <v>3930.8242347</v>
      </c>
      <c r="L86" s="393">
        <v>1877.2812091000001</v>
      </c>
      <c r="M86" s="393">
        <v>13410.565247799999</v>
      </c>
      <c r="N86" s="393">
        <v>60555.813440799997</v>
      </c>
      <c r="O86" s="393" t="s">
        <v>15</v>
      </c>
      <c r="P86" s="393">
        <v>7.47898</v>
      </c>
      <c r="Q86" s="393">
        <v>917459.1267736</v>
      </c>
      <c r="R86" s="393">
        <v>672450.86445750005</v>
      </c>
      <c r="S86" s="392" t="s">
        <v>1523</v>
      </c>
    </row>
    <row r="87" spans="1:19">
      <c r="A87" s="394"/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4"/>
    </row>
    <row r="88" spans="1:19">
      <c r="A88" s="392"/>
      <c r="B88" s="393"/>
      <c r="C88" s="393"/>
      <c r="D88" s="393"/>
      <c r="E88" s="393"/>
      <c r="F88" s="393"/>
      <c r="G88" s="393"/>
      <c r="H88" s="393"/>
      <c r="I88" s="393"/>
      <c r="J88" s="384" t="s">
        <v>1568</v>
      </c>
      <c r="K88" s="393"/>
      <c r="L88" s="393"/>
      <c r="M88" s="393"/>
      <c r="N88" s="393"/>
      <c r="O88" s="393"/>
      <c r="P88" s="393"/>
      <c r="Q88" s="393"/>
      <c r="R88" s="393"/>
      <c r="S88" s="384" t="s">
        <v>1570</v>
      </c>
    </row>
    <row r="89" spans="1:19">
      <c r="A89" s="392"/>
      <c r="B89" s="393"/>
      <c r="C89" s="393"/>
      <c r="D89" s="393"/>
      <c r="E89" s="393"/>
      <c r="F89" s="393"/>
      <c r="G89" s="393"/>
      <c r="H89" s="393"/>
      <c r="I89" s="387"/>
      <c r="J89" s="325"/>
      <c r="K89" s="393"/>
      <c r="L89" s="393"/>
      <c r="M89" s="393"/>
      <c r="N89" s="393"/>
      <c r="O89" s="393"/>
      <c r="P89" s="393"/>
      <c r="Q89" s="393"/>
      <c r="R89" s="393"/>
      <c r="S89" s="392"/>
    </row>
    <row r="90" spans="1:19">
      <c r="A90" s="392"/>
      <c r="B90" s="393"/>
      <c r="C90" s="393"/>
      <c r="D90" s="393"/>
      <c r="E90" s="393"/>
      <c r="F90" s="393"/>
      <c r="G90" s="393"/>
      <c r="H90" s="393"/>
      <c r="I90" s="387"/>
      <c r="J90" s="325"/>
      <c r="K90" s="393"/>
      <c r="L90" s="393"/>
      <c r="M90" s="393"/>
      <c r="N90" s="393"/>
      <c r="O90" s="393"/>
      <c r="P90" s="393"/>
      <c r="Q90" s="393"/>
      <c r="R90" s="393"/>
      <c r="S90" s="392"/>
    </row>
    <row r="91" spans="1:19">
      <c r="A91" s="392"/>
      <c r="B91" s="393"/>
      <c r="C91" s="393"/>
      <c r="D91" s="393"/>
      <c r="E91" s="393"/>
      <c r="F91" s="393"/>
      <c r="G91" s="393"/>
      <c r="H91" s="393"/>
      <c r="I91" s="387"/>
      <c r="J91" s="325"/>
      <c r="K91" s="393"/>
      <c r="L91" s="393"/>
      <c r="M91" s="393"/>
      <c r="N91" s="393"/>
      <c r="O91" s="393"/>
      <c r="P91" s="393"/>
      <c r="Q91" s="393"/>
      <c r="R91" s="393"/>
      <c r="S91" s="392"/>
    </row>
    <row r="92" spans="1:19" ht="15">
      <c r="A92" s="3"/>
      <c r="B92" s="330"/>
      <c r="C92" s="3"/>
      <c r="D92" s="386"/>
      <c r="E92" s="386"/>
      <c r="F92" s="386"/>
      <c r="G92" s="3"/>
      <c r="H92" s="3"/>
      <c r="I92" s="396"/>
      <c r="J92" s="397"/>
      <c r="K92" s="330"/>
      <c r="L92" s="386"/>
      <c r="M92" s="3"/>
      <c r="N92" s="3"/>
      <c r="O92" s="3"/>
      <c r="P92" s="3"/>
      <c r="Q92" s="3"/>
      <c r="R92" s="3"/>
      <c r="S92" s="359" t="s">
        <v>22</v>
      </c>
    </row>
    <row r="93" spans="1:19" ht="20.100000000000001" customHeight="1">
      <c r="A93" s="1399" t="s">
        <v>1439</v>
      </c>
      <c r="B93" s="1388" t="s">
        <v>1440</v>
      </c>
      <c r="C93" s="1388"/>
      <c r="D93" s="1388"/>
      <c r="E93" s="1388"/>
      <c r="F93" s="1388"/>
      <c r="G93" s="1388"/>
      <c r="H93" s="1388"/>
      <c r="I93" s="1388"/>
      <c r="J93" s="1388" t="s">
        <v>1440</v>
      </c>
      <c r="K93" s="1388"/>
      <c r="L93" s="1388"/>
      <c r="M93" s="1388"/>
      <c r="N93" s="1388"/>
      <c r="O93" s="1388"/>
      <c r="P93" s="1388"/>
      <c r="Q93" s="1388"/>
      <c r="R93" s="1397" t="s">
        <v>1441</v>
      </c>
      <c r="S93" s="1400" t="s">
        <v>1439</v>
      </c>
    </row>
    <row r="94" spans="1:19">
      <c r="A94" s="1399"/>
      <c r="B94" s="1396" t="s">
        <v>1442</v>
      </c>
      <c r="C94" s="1396" t="s">
        <v>1443</v>
      </c>
      <c r="D94" s="1396" t="s">
        <v>1444</v>
      </c>
      <c r="E94" s="1396" t="s">
        <v>1445</v>
      </c>
      <c r="F94" s="1396" t="s">
        <v>1446</v>
      </c>
      <c r="G94" s="1396" t="s">
        <v>1447</v>
      </c>
      <c r="H94" s="1396" t="s">
        <v>1448</v>
      </c>
      <c r="I94" s="1396" t="s">
        <v>1449</v>
      </c>
      <c r="J94" s="1396" t="s">
        <v>1450</v>
      </c>
      <c r="K94" s="1396" t="s">
        <v>1451</v>
      </c>
      <c r="L94" s="1396" t="s">
        <v>1452</v>
      </c>
      <c r="M94" s="1396" t="s">
        <v>1453</v>
      </c>
      <c r="N94" s="1396" t="s">
        <v>1454</v>
      </c>
      <c r="O94" s="1396" t="s">
        <v>1455</v>
      </c>
      <c r="P94" s="1396" t="s">
        <v>1456</v>
      </c>
      <c r="Q94" s="1398" t="s">
        <v>25</v>
      </c>
      <c r="R94" s="1397"/>
      <c r="S94" s="1400"/>
    </row>
    <row r="95" spans="1:19" ht="81" customHeight="1">
      <c r="A95" s="1399"/>
      <c r="B95" s="1396"/>
      <c r="C95" s="1396"/>
      <c r="D95" s="1396"/>
      <c r="E95" s="1396"/>
      <c r="F95" s="1396"/>
      <c r="G95" s="1396"/>
      <c r="H95" s="1396"/>
      <c r="I95" s="1396"/>
      <c r="J95" s="1396"/>
      <c r="K95" s="1396"/>
      <c r="L95" s="1396"/>
      <c r="M95" s="1396"/>
      <c r="N95" s="1396"/>
      <c r="O95" s="1396"/>
      <c r="P95" s="1396"/>
      <c r="Q95" s="1398"/>
      <c r="R95" s="1397"/>
      <c r="S95" s="1400"/>
    </row>
    <row r="96" spans="1:19">
      <c r="A96" s="338"/>
      <c r="B96" s="390"/>
      <c r="C96" s="390"/>
      <c r="D96" s="390"/>
      <c r="E96" s="390"/>
      <c r="F96" s="390"/>
      <c r="G96" s="390"/>
      <c r="H96" s="390"/>
      <c r="I96" s="390"/>
      <c r="J96" s="390"/>
      <c r="K96" s="390"/>
      <c r="L96" s="390"/>
      <c r="M96" s="390"/>
      <c r="N96" s="390"/>
      <c r="O96" s="390"/>
      <c r="P96" s="390"/>
      <c r="Q96" s="390"/>
      <c r="R96" s="390"/>
      <c r="S96" s="390"/>
    </row>
    <row r="97" spans="1:19">
      <c r="A97" s="398" t="s">
        <v>1525</v>
      </c>
      <c r="B97" s="393" t="s">
        <v>15</v>
      </c>
      <c r="C97" s="393" t="s">
        <v>15</v>
      </c>
      <c r="D97" s="393" t="s">
        <v>15</v>
      </c>
      <c r="E97" s="393" t="s">
        <v>15</v>
      </c>
      <c r="F97" s="393">
        <v>15.0688356</v>
      </c>
      <c r="G97" s="393" t="s">
        <v>15</v>
      </c>
      <c r="H97" s="393">
        <v>27553.129572099999</v>
      </c>
      <c r="I97" s="393">
        <v>1353.1345679000001</v>
      </c>
      <c r="J97" s="393">
        <v>14.355820599999999</v>
      </c>
      <c r="K97" s="393" t="s">
        <v>15</v>
      </c>
      <c r="L97" s="393" t="s">
        <v>15</v>
      </c>
      <c r="M97" s="393" t="s">
        <v>15</v>
      </c>
      <c r="N97" s="393">
        <v>18041.5231537</v>
      </c>
      <c r="O97" s="393" t="s">
        <v>15</v>
      </c>
      <c r="P97" s="393" t="s">
        <v>15</v>
      </c>
      <c r="Q97" s="393">
        <v>46977.211949899996</v>
      </c>
      <c r="R97" s="393">
        <v>244889.51113900001</v>
      </c>
      <c r="S97" s="392" t="s">
        <v>1525</v>
      </c>
    </row>
    <row r="98" spans="1:19">
      <c r="A98" s="398" t="s">
        <v>1526</v>
      </c>
      <c r="B98" s="393" t="s">
        <v>15</v>
      </c>
      <c r="C98" s="393" t="s">
        <v>15</v>
      </c>
      <c r="D98" s="393">
        <v>2.0000000000000002E-5</v>
      </c>
      <c r="E98" s="393">
        <v>81755.2819322</v>
      </c>
      <c r="F98" s="393" t="s">
        <v>15</v>
      </c>
      <c r="G98" s="393">
        <v>9.5578138999999993</v>
      </c>
      <c r="H98" s="393">
        <v>117980.8132545</v>
      </c>
      <c r="I98" s="393">
        <v>7685.2002558000004</v>
      </c>
      <c r="J98" s="393">
        <v>2.2685045000000001</v>
      </c>
      <c r="K98" s="393">
        <v>3.6394164999999998</v>
      </c>
      <c r="L98" s="393" t="s">
        <v>15</v>
      </c>
      <c r="M98" s="393">
        <v>48.787543599999999</v>
      </c>
      <c r="N98" s="393">
        <v>24805.9696401</v>
      </c>
      <c r="O98" s="393" t="s">
        <v>15</v>
      </c>
      <c r="P98" s="393">
        <v>410.16524279999999</v>
      </c>
      <c r="Q98" s="393">
        <v>232701.6836239</v>
      </c>
      <c r="R98" s="393">
        <v>163083.6226879</v>
      </c>
      <c r="S98" s="392" t="s">
        <v>1526</v>
      </c>
    </row>
    <row r="99" spans="1:19">
      <c r="A99" s="398" t="s">
        <v>1527</v>
      </c>
      <c r="B99" s="393" t="s">
        <v>15</v>
      </c>
      <c r="C99" s="393" t="s">
        <v>15</v>
      </c>
      <c r="D99" s="393" t="s">
        <v>15</v>
      </c>
      <c r="E99" s="393" t="s">
        <v>15</v>
      </c>
      <c r="F99" s="393" t="s">
        <v>15</v>
      </c>
      <c r="G99" s="393" t="s">
        <v>15</v>
      </c>
      <c r="H99" s="393">
        <v>232.29704760000001</v>
      </c>
      <c r="I99" s="393">
        <v>859.94454059999998</v>
      </c>
      <c r="J99" s="393" t="s">
        <v>15</v>
      </c>
      <c r="K99" s="393" t="s">
        <v>15</v>
      </c>
      <c r="L99" s="393" t="s">
        <v>15</v>
      </c>
      <c r="M99" s="393" t="s">
        <v>15</v>
      </c>
      <c r="N99" s="393" t="s">
        <v>15</v>
      </c>
      <c r="O99" s="393" t="s">
        <v>15</v>
      </c>
      <c r="P99" s="393" t="s">
        <v>15</v>
      </c>
      <c r="Q99" s="393">
        <v>1092.2415882</v>
      </c>
      <c r="R99" s="393">
        <v>426.32960170000001</v>
      </c>
      <c r="S99" s="392" t="s">
        <v>1527</v>
      </c>
    </row>
    <row r="100" spans="1:19">
      <c r="A100" s="398" t="s">
        <v>1528</v>
      </c>
      <c r="B100" s="393" t="s">
        <v>15</v>
      </c>
      <c r="C100" s="393" t="s">
        <v>15</v>
      </c>
      <c r="D100" s="393">
        <v>1E-3</v>
      </c>
      <c r="E100" s="393">
        <v>849.01464139999996</v>
      </c>
      <c r="F100" s="393" t="s">
        <v>15</v>
      </c>
      <c r="G100" s="393">
        <v>74.438255699999999</v>
      </c>
      <c r="H100" s="393">
        <v>4277.8633487999996</v>
      </c>
      <c r="I100" s="393">
        <v>463.34944710000002</v>
      </c>
      <c r="J100" s="393" t="s">
        <v>15</v>
      </c>
      <c r="K100" s="393" t="s">
        <v>15</v>
      </c>
      <c r="L100" s="393" t="s">
        <v>15</v>
      </c>
      <c r="M100" s="393" t="s">
        <v>15</v>
      </c>
      <c r="N100" s="393">
        <v>54.919197199999999</v>
      </c>
      <c r="O100" s="393" t="s">
        <v>15</v>
      </c>
      <c r="P100" s="393" t="s">
        <v>15</v>
      </c>
      <c r="Q100" s="393">
        <v>5719.5858902</v>
      </c>
      <c r="R100" s="393">
        <v>10105.451472700001</v>
      </c>
      <c r="S100" s="392" t="s">
        <v>1528</v>
      </c>
    </row>
    <row r="101" spans="1:19">
      <c r="A101" s="398" t="s">
        <v>1529</v>
      </c>
      <c r="B101" s="393" t="s">
        <v>15</v>
      </c>
      <c r="C101" s="393" t="s">
        <v>15</v>
      </c>
      <c r="D101" s="393" t="s">
        <v>15</v>
      </c>
      <c r="E101" s="393" t="s">
        <v>15</v>
      </c>
      <c r="F101" s="393" t="s">
        <v>15</v>
      </c>
      <c r="G101" s="393" t="s">
        <v>15</v>
      </c>
      <c r="H101" s="393">
        <v>33.248348200000002</v>
      </c>
      <c r="I101" s="393">
        <v>50.216193799999999</v>
      </c>
      <c r="J101" s="393" t="s">
        <v>15</v>
      </c>
      <c r="K101" s="393" t="s">
        <v>15</v>
      </c>
      <c r="L101" s="393" t="s">
        <v>15</v>
      </c>
      <c r="M101" s="393" t="s">
        <v>15</v>
      </c>
      <c r="N101" s="393" t="s">
        <v>15</v>
      </c>
      <c r="O101" s="393" t="s">
        <v>15</v>
      </c>
      <c r="P101" s="393" t="s">
        <v>15</v>
      </c>
      <c r="Q101" s="393">
        <v>83.464541999999994</v>
      </c>
      <c r="R101" s="393">
        <v>84.222132500000001</v>
      </c>
      <c r="S101" s="392" t="s">
        <v>1529</v>
      </c>
    </row>
    <row r="102" spans="1:19">
      <c r="A102" s="398" t="s">
        <v>1530</v>
      </c>
      <c r="B102" s="393" t="s">
        <v>15</v>
      </c>
      <c r="C102" s="393">
        <v>2238.5149900000001</v>
      </c>
      <c r="D102" s="393" t="s">
        <v>15</v>
      </c>
      <c r="E102" s="393">
        <v>6224.8090116000003</v>
      </c>
      <c r="F102" s="393">
        <v>127.77098909999999</v>
      </c>
      <c r="G102" s="393" t="s">
        <v>15</v>
      </c>
      <c r="H102" s="393">
        <v>502499.47314389999</v>
      </c>
      <c r="I102" s="393">
        <v>9109.2910401999998</v>
      </c>
      <c r="J102" s="393" t="s">
        <v>15</v>
      </c>
      <c r="K102" s="393">
        <v>6371.3884730999998</v>
      </c>
      <c r="L102" s="393" t="s">
        <v>15</v>
      </c>
      <c r="M102" s="393" t="s">
        <v>15</v>
      </c>
      <c r="N102" s="393">
        <v>221618.1485019</v>
      </c>
      <c r="O102" s="393" t="s">
        <v>15</v>
      </c>
      <c r="P102" s="393">
        <v>5103.0503885999997</v>
      </c>
      <c r="Q102" s="393">
        <v>753292.44653840002</v>
      </c>
      <c r="R102" s="393">
        <v>737170.75359640003</v>
      </c>
      <c r="S102" s="392" t="s">
        <v>1530</v>
      </c>
    </row>
    <row r="103" spans="1:19">
      <c r="A103" s="398" t="s">
        <v>1531</v>
      </c>
      <c r="B103" s="393" t="s">
        <v>15</v>
      </c>
      <c r="C103" s="393" t="s">
        <v>15</v>
      </c>
      <c r="D103" s="393" t="s">
        <v>15</v>
      </c>
      <c r="E103" s="393" t="s">
        <v>15</v>
      </c>
      <c r="F103" s="393" t="s">
        <v>15</v>
      </c>
      <c r="G103" s="393" t="s">
        <v>15</v>
      </c>
      <c r="H103" s="393" t="s">
        <v>15</v>
      </c>
      <c r="I103" s="393">
        <v>20</v>
      </c>
      <c r="J103" s="393" t="s">
        <v>15</v>
      </c>
      <c r="K103" s="393" t="s">
        <v>15</v>
      </c>
      <c r="L103" s="393" t="s">
        <v>15</v>
      </c>
      <c r="M103" s="393" t="s">
        <v>15</v>
      </c>
      <c r="N103" s="393" t="s">
        <v>15</v>
      </c>
      <c r="O103" s="393" t="s">
        <v>15</v>
      </c>
      <c r="P103" s="393" t="s">
        <v>15</v>
      </c>
      <c r="Q103" s="393">
        <v>20</v>
      </c>
      <c r="R103" s="393">
        <v>20</v>
      </c>
      <c r="S103" s="392" t="s">
        <v>1531</v>
      </c>
    </row>
    <row r="104" spans="1:19">
      <c r="A104" s="398" t="s">
        <v>1532</v>
      </c>
      <c r="B104" s="393" t="s">
        <v>15</v>
      </c>
      <c r="C104" s="393" t="s">
        <v>15</v>
      </c>
      <c r="D104" s="393" t="s">
        <v>15</v>
      </c>
      <c r="E104" s="393">
        <v>152.18532819999999</v>
      </c>
      <c r="F104" s="393" t="s">
        <v>15</v>
      </c>
      <c r="G104" s="393" t="s">
        <v>15</v>
      </c>
      <c r="H104" s="393">
        <v>3012.8500822000001</v>
      </c>
      <c r="I104" s="393">
        <v>263.93617180000001</v>
      </c>
      <c r="J104" s="393" t="s">
        <v>15</v>
      </c>
      <c r="K104" s="393" t="s">
        <v>15</v>
      </c>
      <c r="L104" s="393" t="s">
        <v>15</v>
      </c>
      <c r="M104" s="393" t="s">
        <v>15</v>
      </c>
      <c r="N104" s="393">
        <v>391.89233789999997</v>
      </c>
      <c r="O104" s="393" t="s">
        <v>15</v>
      </c>
      <c r="P104" s="393" t="s">
        <v>15</v>
      </c>
      <c r="Q104" s="393">
        <v>3820.8639201000001</v>
      </c>
      <c r="R104" s="393">
        <v>3792.1479155000002</v>
      </c>
      <c r="S104" s="392" t="s">
        <v>1532</v>
      </c>
    </row>
    <row r="105" spans="1:19">
      <c r="A105" s="398" t="s">
        <v>1533</v>
      </c>
      <c r="B105" s="393" t="s">
        <v>15</v>
      </c>
      <c r="C105" s="393" t="s">
        <v>15</v>
      </c>
      <c r="D105" s="393" t="s">
        <v>15</v>
      </c>
      <c r="E105" s="393" t="s">
        <v>15</v>
      </c>
      <c r="F105" s="393" t="s">
        <v>15</v>
      </c>
      <c r="G105" s="393" t="s">
        <v>15</v>
      </c>
      <c r="H105" s="393" t="s">
        <v>15</v>
      </c>
      <c r="I105" s="393" t="s">
        <v>15</v>
      </c>
      <c r="J105" s="393" t="s">
        <v>15</v>
      </c>
      <c r="K105" s="393" t="s">
        <v>15</v>
      </c>
      <c r="L105" s="393" t="s">
        <v>15</v>
      </c>
      <c r="M105" s="393" t="s">
        <v>15</v>
      </c>
      <c r="N105" s="393">
        <v>0.60179130000000003</v>
      </c>
      <c r="O105" s="393" t="s">
        <v>15</v>
      </c>
      <c r="P105" s="393" t="s">
        <v>15</v>
      </c>
      <c r="Q105" s="393">
        <v>0.60179130000000003</v>
      </c>
      <c r="R105" s="393">
        <v>0.60179130000000003</v>
      </c>
      <c r="S105" s="392" t="s">
        <v>1533</v>
      </c>
    </row>
    <row r="106" spans="1:19">
      <c r="A106" s="398" t="s">
        <v>1534</v>
      </c>
      <c r="B106" s="393" t="s">
        <v>15</v>
      </c>
      <c r="C106" s="393" t="s">
        <v>15</v>
      </c>
      <c r="D106" s="393" t="s">
        <v>15</v>
      </c>
      <c r="E106" s="393">
        <v>367.34613539999998</v>
      </c>
      <c r="F106" s="393">
        <v>1.0000000000000001E-5</v>
      </c>
      <c r="G106" s="393" t="s">
        <v>15</v>
      </c>
      <c r="H106" s="393">
        <v>3870.9033890000001</v>
      </c>
      <c r="I106" s="393">
        <v>13.0806168</v>
      </c>
      <c r="J106" s="393" t="s">
        <v>15</v>
      </c>
      <c r="K106" s="393" t="s">
        <v>15</v>
      </c>
      <c r="L106" s="393" t="s">
        <v>15</v>
      </c>
      <c r="M106" s="393" t="s">
        <v>15</v>
      </c>
      <c r="N106" s="393">
        <v>454.56590629999999</v>
      </c>
      <c r="O106" s="393" t="s">
        <v>15</v>
      </c>
      <c r="P106" s="393">
        <v>389.81663029999999</v>
      </c>
      <c r="Q106" s="393">
        <v>5095.7126877999999</v>
      </c>
      <c r="R106" s="393">
        <v>5596.8194559000003</v>
      </c>
      <c r="S106" s="392" t="s">
        <v>1534</v>
      </c>
    </row>
    <row r="107" spans="1:19">
      <c r="A107" s="398" t="s">
        <v>1535</v>
      </c>
      <c r="B107" s="393" t="s">
        <v>15</v>
      </c>
      <c r="C107" s="393" t="s">
        <v>15</v>
      </c>
      <c r="D107" s="393" t="s">
        <v>15</v>
      </c>
      <c r="E107" s="393" t="s">
        <v>15</v>
      </c>
      <c r="F107" s="393" t="s">
        <v>15</v>
      </c>
      <c r="G107" s="393" t="s">
        <v>15</v>
      </c>
      <c r="H107" s="393" t="s">
        <v>15</v>
      </c>
      <c r="I107" s="393">
        <v>2.0000000000000002E-5</v>
      </c>
      <c r="J107" s="393" t="s">
        <v>15</v>
      </c>
      <c r="K107" s="393" t="s">
        <v>15</v>
      </c>
      <c r="L107" s="393" t="s">
        <v>15</v>
      </c>
      <c r="M107" s="393" t="s">
        <v>15</v>
      </c>
      <c r="N107" s="393" t="s">
        <v>15</v>
      </c>
      <c r="O107" s="393" t="s">
        <v>15</v>
      </c>
      <c r="P107" s="393" t="s">
        <v>15</v>
      </c>
      <c r="Q107" s="393">
        <v>2.0000000000000002E-5</v>
      </c>
      <c r="R107" s="393">
        <v>2.0000000000000002E-5</v>
      </c>
      <c r="S107" s="392" t="s">
        <v>1535</v>
      </c>
    </row>
    <row r="108" spans="1:19">
      <c r="A108" s="398" t="s">
        <v>1536</v>
      </c>
      <c r="B108" s="393" t="s">
        <v>15</v>
      </c>
      <c r="C108" s="393" t="s">
        <v>15</v>
      </c>
      <c r="D108" s="393" t="s">
        <v>15</v>
      </c>
      <c r="E108" s="393" t="s">
        <v>15</v>
      </c>
      <c r="F108" s="393" t="s">
        <v>15</v>
      </c>
      <c r="G108" s="393" t="s">
        <v>15</v>
      </c>
      <c r="H108" s="393" t="s">
        <v>15</v>
      </c>
      <c r="I108" s="393">
        <v>3.6271</v>
      </c>
      <c r="J108" s="393" t="s">
        <v>15</v>
      </c>
      <c r="K108" s="393" t="s">
        <v>15</v>
      </c>
      <c r="L108" s="393" t="s">
        <v>15</v>
      </c>
      <c r="M108" s="393" t="s">
        <v>15</v>
      </c>
      <c r="N108" s="393">
        <v>16.2005607</v>
      </c>
      <c r="O108" s="393" t="s">
        <v>15</v>
      </c>
      <c r="P108" s="393" t="s">
        <v>15</v>
      </c>
      <c r="Q108" s="393">
        <v>19.827660699999999</v>
      </c>
      <c r="R108" s="393">
        <v>21.498092799999998</v>
      </c>
      <c r="S108" s="392" t="s">
        <v>1536</v>
      </c>
    </row>
    <row r="109" spans="1:19">
      <c r="A109" s="398" t="s">
        <v>1537</v>
      </c>
      <c r="B109" s="393" t="s">
        <v>15</v>
      </c>
      <c r="C109" s="393" t="s">
        <v>15</v>
      </c>
      <c r="D109" s="393" t="s">
        <v>15</v>
      </c>
      <c r="E109" s="393" t="s">
        <v>15</v>
      </c>
      <c r="F109" s="393" t="s">
        <v>15</v>
      </c>
      <c r="G109" s="393" t="s">
        <v>15</v>
      </c>
      <c r="H109" s="393" t="s">
        <v>15</v>
      </c>
      <c r="I109" s="393" t="s">
        <v>15</v>
      </c>
      <c r="J109" s="393" t="s">
        <v>15</v>
      </c>
      <c r="K109" s="393" t="s">
        <v>15</v>
      </c>
      <c r="L109" s="393" t="s">
        <v>15</v>
      </c>
      <c r="M109" s="393" t="s">
        <v>15</v>
      </c>
      <c r="N109" s="393" t="s">
        <v>15</v>
      </c>
      <c r="O109" s="393" t="s">
        <v>15</v>
      </c>
      <c r="P109" s="393" t="s">
        <v>15</v>
      </c>
      <c r="Q109" s="393" t="s">
        <v>15</v>
      </c>
      <c r="R109" s="393" t="s">
        <v>15</v>
      </c>
      <c r="S109" s="392" t="s">
        <v>1537</v>
      </c>
    </row>
    <row r="110" spans="1:19">
      <c r="A110" s="398" t="s">
        <v>1538</v>
      </c>
      <c r="B110" s="393" t="s">
        <v>15</v>
      </c>
      <c r="C110" s="393" t="s">
        <v>15</v>
      </c>
      <c r="D110" s="393" t="s">
        <v>15</v>
      </c>
      <c r="E110" s="393">
        <v>8.8231301000000002</v>
      </c>
      <c r="F110" s="393" t="s">
        <v>15</v>
      </c>
      <c r="G110" s="393" t="s">
        <v>15</v>
      </c>
      <c r="H110" s="393">
        <v>560.35730990000002</v>
      </c>
      <c r="I110" s="393">
        <v>441.39931840000003</v>
      </c>
      <c r="J110" s="393" t="s">
        <v>15</v>
      </c>
      <c r="K110" s="393" t="s">
        <v>15</v>
      </c>
      <c r="L110" s="393" t="s">
        <v>15</v>
      </c>
      <c r="M110" s="393" t="s">
        <v>15</v>
      </c>
      <c r="N110" s="393">
        <v>2026.0565534</v>
      </c>
      <c r="O110" s="393" t="s">
        <v>15</v>
      </c>
      <c r="P110" s="393">
        <v>3032.3822835999999</v>
      </c>
      <c r="Q110" s="393">
        <v>6069.0185953999999</v>
      </c>
      <c r="R110" s="393">
        <v>5625.6864763000003</v>
      </c>
      <c r="S110" s="392" t="s">
        <v>1538</v>
      </c>
    </row>
    <row r="111" spans="1:19">
      <c r="A111" s="398" t="s">
        <v>1539</v>
      </c>
      <c r="B111" s="393" t="s">
        <v>15</v>
      </c>
      <c r="C111" s="393" t="s">
        <v>15</v>
      </c>
      <c r="D111" s="393" t="s">
        <v>15</v>
      </c>
      <c r="E111" s="393" t="s">
        <v>15</v>
      </c>
      <c r="F111" s="393" t="s">
        <v>15</v>
      </c>
      <c r="G111" s="393" t="s">
        <v>15</v>
      </c>
      <c r="H111" s="393" t="s">
        <v>15</v>
      </c>
      <c r="I111" s="393" t="s">
        <v>15</v>
      </c>
      <c r="J111" s="393" t="s">
        <v>15</v>
      </c>
      <c r="K111" s="393" t="s">
        <v>15</v>
      </c>
      <c r="L111" s="393" t="s">
        <v>15</v>
      </c>
      <c r="M111" s="393" t="s">
        <v>15</v>
      </c>
      <c r="N111" s="393" t="s">
        <v>15</v>
      </c>
      <c r="O111" s="393" t="s">
        <v>15</v>
      </c>
      <c r="P111" s="393" t="s">
        <v>15</v>
      </c>
      <c r="Q111" s="393" t="s">
        <v>15</v>
      </c>
      <c r="R111" s="393" t="s">
        <v>15</v>
      </c>
      <c r="S111" s="392" t="s">
        <v>1539</v>
      </c>
    </row>
    <row r="112" spans="1:19">
      <c r="A112" s="398" t="s">
        <v>1540</v>
      </c>
      <c r="B112" s="393" t="s">
        <v>15</v>
      </c>
      <c r="C112" s="393" t="s">
        <v>15</v>
      </c>
      <c r="D112" s="393" t="s">
        <v>15</v>
      </c>
      <c r="E112" s="393" t="s">
        <v>15</v>
      </c>
      <c r="F112" s="393" t="s">
        <v>15</v>
      </c>
      <c r="G112" s="393" t="s">
        <v>15</v>
      </c>
      <c r="H112" s="393" t="s">
        <v>15</v>
      </c>
      <c r="I112" s="393" t="s">
        <v>15</v>
      </c>
      <c r="J112" s="393" t="s">
        <v>15</v>
      </c>
      <c r="K112" s="393" t="s">
        <v>15</v>
      </c>
      <c r="L112" s="393" t="s">
        <v>15</v>
      </c>
      <c r="M112" s="393" t="s">
        <v>15</v>
      </c>
      <c r="N112" s="393" t="s">
        <v>15</v>
      </c>
      <c r="O112" s="393" t="s">
        <v>15</v>
      </c>
      <c r="P112" s="393" t="s">
        <v>15</v>
      </c>
      <c r="Q112" s="393" t="s">
        <v>15</v>
      </c>
      <c r="R112" s="393" t="s">
        <v>15</v>
      </c>
      <c r="S112" s="392" t="s">
        <v>1540</v>
      </c>
    </row>
    <row r="113" spans="1:19">
      <c r="A113" s="398" t="s">
        <v>1541</v>
      </c>
      <c r="B113" s="393" t="s">
        <v>15</v>
      </c>
      <c r="C113" s="393" t="s">
        <v>15</v>
      </c>
      <c r="D113" s="393" t="s">
        <v>15</v>
      </c>
      <c r="E113" s="393" t="s">
        <v>15</v>
      </c>
      <c r="F113" s="393" t="s">
        <v>15</v>
      </c>
      <c r="G113" s="393" t="s">
        <v>15</v>
      </c>
      <c r="H113" s="393" t="s">
        <v>15</v>
      </c>
      <c r="I113" s="393" t="s">
        <v>15</v>
      </c>
      <c r="J113" s="393" t="s">
        <v>15</v>
      </c>
      <c r="K113" s="393" t="s">
        <v>15</v>
      </c>
      <c r="L113" s="393" t="s">
        <v>15</v>
      </c>
      <c r="M113" s="393" t="s">
        <v>15</v>
      </c>
      <c r="N113" s="393" t="s">
        <v>15</v>
      </c>
      <c r="O113" s="393" t="s">
        <v>15</v>
      </c>
      <c r="P113" s="393" t="s">
        <v>15</v>
      </c>
      <c r="Q113" s="393" t="s">
        <v>15</v>
      </c>
      <c r="R113" s="393" t="s">
        <v>15</v>
      </c>
      <c r="S113" s="392" t="s">
        <v>1541</v>
      </c>
    </row>
    <row r="114" spans="1:19">
      <c r="A114" s="398" t="s">
        <v>1542</v>
      </c>
      <c r="B114" s="393" t="s">
        <v>15</v>
      </c>
      <c r="C114" s="393" t="s">
        <v>15</v>
      </c>
      <c r="D114" s="393" t="s">
        <v>15</v>
      </c>
      <c r="E114" s="393" t="s">
        <v>15</v>
      </c>
      <c r="F114" s="393" t="s">
        <v>15</v>
      </c>
      <c r="G114" s="393" t="s">
        <v>15</v>
      </c>
      <c r="H114" s="393" t="s">
        <v>15</v>
      </c>
      <c r="I114" s="393" t="s">
        <v>15</v>
      </c>
      <c r="J114" s="393" t="s">
        <v>15</v>
      </c>
      <c r="K114" s="393" t="s">
        <v>15</v>
      </c>
      <c r="L114" s="393" t="s">
        <v>15</v>
      </c>
      <c r="M114" s="393" t="s">
        <v>15</v>
      </c>
      <c r="N114" s="393">
        <v>14.8323745</v>
      </c>
      <c r="O114" s="393" t="s">
        <v>15</v>
      </c>
      <c r="P114" s="393" t="s">
        <v>15</v>
      </c>
      <c r="Q114" s="393">
        <v>14.8323745</v>
      </c>
      <c r="R114" s="393">
        <v>15.823194300000001</v>
      </c>
      <c r="S114" s="392" t="s">
        <v>1542</v>
      </c>
    </row>
    <row r="115" spans="1:19">
      <c r="A115" s="398" t="s">
        <v>1543</v>
      </c>
      <c r="B115" s="393" t="s">
        <v>15</v>
      </c>
      <c r="C115" s="393" t="s">
        <v>15</v>
      </c>
      <c r="D115" s="393" t="s">
        <v>15</v>
      </c>
      <c r="E115" s="393" t="s">
        <v>15</v>
      </c>
      <c r="F115" s="393" t="s">
        <v>15</v>
      </c>
      <c r="G115" s="393" t="s">
        <v>15</v>
      </c>
      <c r="H115" s="393" t="s">
        <v>15</v>
      </c>
      <c r="I115" s="393" t="s">
        <v>15</v>
      </c>
      <c r="J115" s="393" t="s">
        <v>15</v>
      </c>
      <c r="K115" s="393" t="s">
        <v>15</v>
      </c>
      <c r="L115" s="393" t="s">
        <v>15</v>
      </c>
      <c r="M115" s="393" t="s">
        <v>15</v>
      </c>
      <c r="N115" s="393" t="s">
        <v>15</v>
      </c>
      <c r="O115" s="393" t="s">
        <v>15</v>
      </c>
      <c r="P115" s="393" t="s">
        <v>15</v>
      </c>
      <c r="Q115" s="393" t="s">
        <v>15</v>
      </c>
      <c r="R115" s="393" t="s">
        <v>15</v>
      </c>
      <c r="S115" s="392" t="s">
        <v>1543</v>
      </c>
    </row>
    <row r="116" spans="1:19">
      <c r="A116" s="398" t="s">
        <v>1544</v>
      </c>
      <c r="B116" s="393" t="s">
        <v>15</v>
      </c>
      <c r="C116" s="393" t="s">
        <v>15</v>
      </c>
      <c r="D116" s="393" t="s">
        <v>15</v>
      </c>
      <c r="E116" s="393" t="s">
        <v>15</v>
      </c>
      <c r="F116" s="393" t="s">
        <v>15</v>
      </c>
      <c r="G116" s="393" t="s">
        <v>15</v>
      </c>
      <c r="H116" s="393" t="s">
        <v>15</v>
      </c>
      <c r="I116" s="393" t="s">
        <v>15</v>
      </c>
      <c r="J116" s="393" t="s">
        <v>15</v>
      </c>
      <c r="K116" s="393" t="s">
        <v>15</v>
      </c>
      <c r="L116" s="393" t="s">
        <v>15</v>
      </c>
      <c r="M116" s="393" t="s">
        <v>15</v>
      </c>
      <c r="N116" s="393" t="s">
        <v>15</v>
      </c>
      <c r="O116" s="393" t="s">
        <v>15</v>
      </c>
      <c r="P116" s="393" t="s">
        <v>15</v>
      </c>
      <c r="Q116" s="393" t="s">
        <v>15</v>
      </c>
      <c r="R116" s="393" t="s">
        <v>15</v>
      </c>
      <c r="S116" s="392" t="s">
        <v>1544</v>
      </c>
    </row>
    <row r="117" spans="1:19">
      <c r="A117" s="398" t="s">
        <v>1545</v>
      </c>
      <c r="B117" s="393" t="s">
        <v>15</v>
      </c>
      <c r="C117" s="393" t="s">
        <v>15</v>
      </c>
      <c r="D117" s="393" t="s">
        <v>15</v>
      </c>
      <c r="E117" s="393" t="s">
        <v>15</v>
      </c>
      <c r="F117" s="393" t="s">
        <v>15</v>
      </c>
      <c r="G117" s="393" t="s">
        <v>15</v>
      </c>
      <c r="H117" s="393" t="s">
        <v>15</v>
      </c>
      <c r="I117" s="393" t="s">
        <v>15</v>
      </c>
      <c r="J117" s="393" t="s">
        <v>15</v>
      </c>
      <c r="K117" s="393" t="s">
        <v>15</v>
      </c>
      <c r="L117" s="393" t="s">
        <v>15</v>
      </c>
      <c r="M117" s="393" t="s">
        <v>15</v>
      </c>
      <c r="N117" s="393" t="s">
        <v>15</v>
      </c>
      <c r="O117" s="393" t="s">
        <v>15</v>
      </c>
      <c r="P117" s="393" t="s">
        <v>15</v>
      </c>
      <c r="Q117" s="393" t="s">
        <v>15</v>
      </c>
      <c r="R117" s="393" t="s">
        <v>15</v>
      </c>
      <c r="S117" s="392" t="s">
        <v>1545</v>
      </c>
    </row>
    <row r="118" spans="1:19">
      <c r="A118" s="398" t="s">
        <v>1546</v>
      </c>
      <c r="B118" s="393" t="s">
        <v>15</v>
      </c>
      <c r="C118" s="393" t="s">
        <v>15</v>
      </c>
      <c r="D118" s="393" t="s">
        <v>15</v>
      </c>
      <c r="E118" s="393" t="s">
        <v>15</v>
      </c>
      <c r="F118" s="393" t="s">
        <v>15</v>
      </c>
      <c r="G118" s="393" t="s">
        <v>15</v>
      </c>
      <c r="H118" s="393" t="s">
        <v>15</v>
      </c>
      <c r="I118" s="393">
        <v>12.52497</v>
      </c>
      <c r="J118" s="393" t="s">
        <v>15</v>
      </c>
      <c r="K118" s="393" t="s">
        <v>15</v>
      </c>
      <c r="L118" s="393" t="s">
        <v>15</v>
      </c>
      <c r="M118" s="393" t="s">
        <v>15</v>
      </c>
      <c r="N118" s="393">
        <v>35679.261810000004</v>
      </c>
      <c r="O118" s="393" t="s">
        <v>15</v>
      </c>
      <c r="P118" s="393">
        <v>885.76495</v>
      </c>
      <c r="Q118" s="393">
        <v>36577.551729999999</v>
      </c>
      <c r="R118" s="393">
        <v>33887.390685300001</v>
      </c>
      <c r="S118" s="392" t="s">
        <v>1546</v>
      </c>
    </row>
    <row r="119" spans="1:19">
      <c r="A119" s="398" t="s">
        <v>1547</v>
      </c>
      <c r="B119" s="393" t="s">
        <v>15</v>
      </c>
      <c r="C119" s="393" t="s">
        <v>15</v>
      </c>
      <c r="D119" s="393" t="s">
        <v>15</v>
      </c>
      <c r="E119" s="393" t="s">
        <v>15</v>
      </c>
      <c r="F119" s="393" t="s">
        <v>15</v>
      </c>
      <c r="G119" s="393" t="s">
        <v>15</v>
      </c>
      <c r="H119" s="393" t="s">
        <v>15</v>
      </c>
      <c r="I119" s="393" t="s">
        <v>15</v>
      </c>
      <c r="J119" s="393" t="s">
        <v>15</v>
      </c>
      <c r="K119" s="393" t="s">
        <v>15</v>
      </c>
      <c r="L119" s="393" t="s">
        <v>15</v>
      </c>
      <c r="M119" s="393" t="s">
        <v>15</v>
      </c>
      <c r="N119" s="393" t="s">
        <v>15</v>
      </c>
      <c r="O119" s="393" t="s">
        <v>15</v>
      </c>
      <c r="P119" s="393" t="s">
        <v>15</v>
      </c>
      <c r="Q119" s="393" t="s">
        <v>15</v>
      </c>
      <c r="R119" s="393" t="s">
        <v>15</v>
      </c>
      <c r="S119" s="392" t="s">
        <v>1547</v>
      </c>
    </row>
    <row r="120" spans="1:19">
      <c r="A120" s="398" t="s">
        <v>1548</v>
      </c>
      <c r="B120" s="393" t="s">
        <v>15</v>
      </c>
      <c r="C120" s="393" t="s">
        <v>15</v>
      </c>
      <c r="D120" s="393" t="s">
        <v>15</v>
      </c>
      <c r="E120" s="393" t="s">
        <v>15</v>
      </c>
      <c r="F120" s="393" t="s">
        <v>15</v>
      </c>
      <c r="G120" s="393" t="s">
        <v>15</v>
      </c>
      <c r="H120" s="393" t="s">
        <v>15</v>
      </c>
      <c r="I120" s="393" t="s">
        <v>15</v>
      </c>
      <c r="J120" s="393" t="s">
        <v>15</v>
      </c>
      <c r="K120" s="393" t="s">
        <v>15</v>
      </c>
      <c r="L120" s="393" t="s">
        <v>15</v>
      </c>
      <c r="M120" s="393" t="s">
        <v>15</v>
      </c>
      <c r="N120" s="393" t="s">
        <v>15</v>
      </c>
      <c r="O120" s="393" t="s">
        <v>15</v>
      </c>
      <c r="P120" s="393" t="s">
        <v>15</v>
      </c>
      <c r="Q120" s="393" t="s">
        <v>15</v>
      </c>
      <c r="R120" s="393" t="s">
        <v>15</v>
      </c>
      <c r="S120" s="392" t="s">
        <v>1548</v>
      </c>
    </row>
    <row r="121" spans="1:19">
      <c r="A121" s="398" t="s">
        <v>1549</v>
      </c>
      <c r="B121" s="393" t="s">
        <v>15</v>
      </c>
      <c r="C121" s="393" t="s">
        <v>15</v>
      </c>
      <c r="D121" s="393" t="s">
        <v>15</v>
      </c>
      <c r="E121" s="393" t="s">
        <v>15</v>
      </c>
      <c r="F121" s="393" t="s">
        <v>15</v>
      </c>
      <c r="G121" s="393" t="s">
        <v>15</v>
      </c>
      <c r="H121" s="393" t="s">
        <v>15</v>
      </c>
      <c r="I121" s="393" t="s">
        <v>15</v>
      </c>
      <c r="J121" s="393" t="s">
        <v>15</v>
      </c>
      <c r="K121" s="393" t="s">
        <v>15</v>
      </c>
      <c r="L121" s="393" t="s">
        <v>15</v>
      </c>
      <c r="M121" s="393" t="s">
        <v>15</v>
      </c>
      <c r="N121" s="393" t="s">
        <v>15</v>
      </c>
      <c r="O121" s="393" t="s">
        <v>15</v>
      </c>
      <c r="P121" s="393" t="s">
        <v>15</v>
      </c>
      <c r="Q121" s="393" t="s">
        <v>15</v>
      </c>
      <c r="R121" s="393" t="s">
        <v>15</v>
      </c>
      <c r="S121" s="392" t="s">
        <v>1549</v>
      </c>
    </row>
    <row r="122" spans="1:19">
      <c r="A122" s="398" t="s">
        <v>1550</v>
      </c>
      <c r="B122" s="393" t="s">
        <v>15</v>
      </c>
      <c r="C122" s="393" t="s">
        <v>15</v>
      </c>
      <c r="D122" s="393" t="s">
        <v>15</v>
      </c>
      <c r="E122" s="393" t="s">
        <v>15</v>
      </c>
      <c r="F122" s="393" t="s">
        <v>15</v>
      </c>
      <c r="G122" s="393" t="s">
        <v>15</v>
      </c>
      <c r="H122" s="393" t="s">
        <v>15</v>
      </c>
      <c r="I122" s="393">
        <v>704.49479610000003</v>
      </c>
      <c r="J122" s="393" t="s">
        <v>15</v>
      </c>
      <c r="K122" s="393" t="s">
        <v>15</v>
      </c>
      <c r="L122" s="393" t="s">
        <v>15</v>
      </c>
      <c r="M122" s="393" t="s">
        <v>15</v>
      </c>
      <c r="N122" s="393" t="s">
        <v>15</v>
      </c>
      <c r="O122" s="393" t="s">
        <v>15</v>
      </c>
      <c r="P122" s="393" t="s">
        <v>15</v>
      </c>
      <c r="Q122" s="393">
        <v>704.49479610000003</v>
      </c>
      <c r="R122" s="393">
        <v>357.0402325</v>
      </c>
      <c r="S122" s="392" t="s">
        <v>1550</v>
      </c>
    </row>
    <row r="123" spans="1:19">
      <c r="A123" s="398" t="s">
        <v>1571</v>
      </c>
      <c r="B123" s="393" t="s">
        <v>15</v>
      </c>
      <c r="C123" s="393" t="s">
        <v>15</v>
      </c>
      <c r="D123" s="393" t="s">
        <v>15</v>
      </c>
      <c r="E123" s="393" t="s">
        <v>15</v>
      </c>
      <c r="F123" s="393" t="s">
        <v>15</v>
      </c>
      <c r="G123" s="393" t="s">
        <v>15</v>
      </c>
      <c r="H123" s="393" t="s">
        <v>15</v>
      </c>
      <c r="I123" s="393" t="s">
        <v>15</v>
      </c>
      <c r="J123" s="393" t="s">
        <v>15</v>
      </c>
      <c r="K123" s="393" t="s">
        <v>15</v>
      </c>
      <c r="L123" s="393" t="s">
        <v>15</v>
      </c>
      <c r="M123" s="393" t="s">
        <v>15</v>
      </c>
      <c r="N123" s="393" t="s">
        <v>15</v>
      </c>
      <c r="O123" s="393" t="s">
        <v>15</v>
      </c>
      <c r="P123" s="393" t="s">
        <v>15</v>
      </c>
      <c r="Q123" s="393" t="s">
        <v>15</v>
      </c>
      <c r="R123" s="393" t="s">
        <v>15</v>
      </c>
      <c r="S123" s="392" t="s">
        <v>1571</v>
      </c>
    </row>
    <row r="124" spans="1:19">
      <c r="A124" s="398" t="s">
        <v>1572</v>
      </c>
      <c r="B124" s="393" t="s">
        <v>15</v>
      </c>
      <c r="C124" s="393" t="s">
        <v>15</v>
      </c>
      <c r="D124" s="393" t="s">
        <v>15</v>
      </c>
      <c r="E124" s="393" t="s">
        <v>15</v>
      </c>
      <c r="F124" s="393" t="s">
        <v>15</v>
      </c>
      <c r="G124" s="393" t="s">
        <v>15</v>
      </c>
      <c r="H124" s="393" t="s">
        <v>15</v>
      </c>
      <c r="I124" s="393" t="s">
        <v>15</v>
      </c>
      <c r="J124" s="393" t="s">
        <v>15</v>
      </c>
      <c r="K124" s="393" t="s">
        <v>15</v>
      </c>
      <c r="L124" s="393" t="s">
        <v>15</v>
      </c>
      <c r="M124" s="393" t="s">
        <v>15</v>
      </c>
      <c r="N124" s="393" t="s">
        <v>15</v>
      </c>
      <c r="O124" s="393" t="s">
        <v>15</v>
      </c>
      <c r="P124" s="393" t="s">
        <v>15</v>
      </c>
      <c r="Q124" s="393" t="s">
        <v>15</v>
      </c>
      <c r="R124" s="393" t="s">
        <v>15</v>
      </c>
      <c r="S124" s="392" t="s">
        <v>1572</v>
      </c>
    </row>
    <row r="125" spans="1:19">
      <c r="A125" s="398" t="s">
        <v>1551</v>
      </c>
      <c r="B125" s="393" t="s">
        <v>15</v>
      </c>
      <c r="C125" s="393" t="s">
        <v>15</v>
      </c>
      <c r="D125" s="393" t="s">
        <v>15</v>
      </c>
      <c r="E125" s="393" t="s">
        <v>15</v>
      </c>
      <c r="F125" s="393" t="s">
        <v>15</v>
      </c>
      <c r="G125" s="393" t="s">
        <v>15</v>
      </c>
      <c r="H125" s="393" t="s">
        <v>15</v>
      </c>
      <c r="I125" s="393" t="s">
        <v>15</v>
      </c>
      <c r="J125" s="393" t="s">
        <v>15</v>
      </c>
      <c r="K125" s="393" t="s">
        <v>15</v>
      </c>
      <c r="L125" s="393" t="s">
        <v>15</v>
      </c>
      <c r="M125" s="393" t="s">
        <v>15</v>
      </c>
      <c r="N125" s="393" t="s">
        <v>15</v>
      </c>
      <c r="O125" s="393" t="s">
        <v>15</v>
      </c>
      <c r="P125" s="393" t="s">
        <v>15</v>
      </c>
      <c r="Q125" s="393" t="s">
        <v>15</v>
      </c>
      <c r="R125" s="393" t="s">
        <v>15</v>
      </c>
      <c r="S125" s="392" t="s">
        <v>1551</v>
      </c>
    </row>
    <row r="126" spans="1:19">
      <c r="A126" s="398" t="s">
        <v>1552</v>
      </c>
      <c r="B126" s="393" t="s">
        <v>15</v>
      </c>
      <c r="C126" s="393">
        <v>1102.0301893999999</v>
      </c>
      <c r="D126" s="393" t="s">
        <v>15</v>
      </c>
      <c r="E126" s="393">
        <v>39462.849300599999</v>
      </c>
      <c r="F126" s="393">
        <v>2216.9224149000001</v>
      </c>
      <c r="G126" s="393">
        <v>4280.8338089999997</v>
      </c>
      <c r="H126" s="393">
        <v>364852.57274700003</v>
      </c>
      <c r="I126" s="393">
        <v>34341.468355800003</v>
      </c>
      <c r="J126" s="393">
        <v>239.091342</v>
      </c>
      <c r="K126" s="393">
        <v>23.984639999999999</v>
      </c>
      <c r="L126" s="393">
        <v>505.66647169999999</v>
      </c>
      <c r="M126" s="393">
        <v>3424.9056532</v>
      </c>
      <c r="N126" s="393">
        <v>30975.157037100002</v>
      </c>
      <c r="O126" s="393" t="s">
        <v>15</v>
      </c>
      <c r="P126" s="393">
        <v>34495.258089299998</v>
      </c>
      <c r="Q126" s="393">
        <v>515920.74005000002</v>
      </c>
      <c r="R126" s="393">
        <v>57801.497982200002</v>
      </c>
      <c r="S126" s="392" t="s">
        <v>1552</v>
      </c>
    </row>
    <row r="127" spans="1:19">
      <c r="A127" s="398" t="s">
        <v>1556</v>
      </c>
      <c r="B127" s="393" t="s">
        <v>15</v>
      </c>
      <c r="C127" s="393" t="s">
        <v>15</v>
      </c>
      <c r="D127" s="393" t="s">
        <v>15</v>
      </c>
      <c r="E127" s="393" t="s">
        <v>15</v>
      </c>
      <c r="F127" s="393" t="s">
        <v>15</v>
      </c>
      <c r="G127" s="393" t="s">
        <v>15</v>
      </c>
      <c r="H127" s="393" t="s">
        <v>15</v>
      </c>
      <c r="I127" s="393">
        <v>20949.729215899999</v>
      </c>
      <c r="J127" s="393" t="s">
        <v>15</v>
      </c>
      <c r="K127" s="393" t="s">
        <v>15</v>
      </c>
      <c r="L127" s="393" t="s">
        <v>15</v>
      </c>
      <c r="M127" s="393" t="s">
        <v>15</v>
      </c>
      <c r="N127" s="393">
        <v>341044.19813029998</v>
      </c>
      <c r="O127" s="393" t="s">
        <v>15</v>
      </c>
      <c r="P127" s="393">
        <v>320422.11889069999</v>
      </c>
      <c r="Q127" s="393">
        <v>682416.04623689991</v>
      </c>
      <c r="R127" s="393">
        <v>648016.26045629999</v>
      </c>
      <c r="S127" s="392" t="s">
        <v>1556</v>
      </c>
    </row>
    <row r="128" spans="1:19">
      <c r="A128" s="399"/>
      <c r="B128" s="399"/>
      <c r="C128" s="399"/>
      <c r="D128" s="399"/>
      <c r="E128" s="399"/>
      <c r="F128" s="399"/>
      <c r="G128" s="399"/>
      <c r="H128" s="399"/>
      <c r="I128" s="399"/>
      <c r="J128" s="399"/>
      <c r="K128" s="399"/>
      <c r="L128" s="399"/>
      <c r="M128" s="399"/>
      <c r="N128" s="399"/>
      <c r="O128" s="399"/>
      <c r="P128" s="399"/>
      <c r="Q128" s="399"/>
      <c r="R128" s="399"/>
      <c r="S128" s="400"/>
    </row>
    <row r="129" spans="1:19" ht="24">
      <c r="A129" s="401" t="s">
        <v>26</v>
      </c>
      <c r="B129" s="405" t="s">
        <v>15</v>
      </c>
      <c r="C129" s="402">
        <v>1290139.9318075997</v>
      </c>
      <c r="D129" s="402">
        <v>1660386.5757882001</v>
      </c>
      <c r="E129" s="402">
        <v>5017986.4823506996</v>
      </c>
      <c r="F129" s="402">
        <v>2060217.9928516997</v>
      </c>
      <c r="G129" s="402">
        <v>1106357.2915451</v>
      </c>
      <c r="H129" s="402">
        <v>88150240.817821711</v>
      </c>
      <c r="I129" s="402">
        <v>10226093.860637801</v>
      </c>
      <c r="J129" s="402">
        <v>22419.213942400002</v>
      </c>
      <c r="K129" s="402">
        <v>5432399.3138102992</v>
      </c>
      <c r="L129" s="402">
        <v>565208.63432099996</v>
      </c>
      <c r="M129" s="402">
        <v>2162160.6131116999</v>
      </c>
      <c r="N129" s="402">
        <v>13966314.401386902</v>
      </c>
      <c r="O129" s="402">
        <v>436233.84073039994</v>
      </c>
      <c r="P129" s="402">
        <v>649663.85454990005</v>
      </c>
      <c r="Q129" s="402">
        <v>132745822.82465537</v>
      </c>
      <c r="R129" s="402">
        <v>130195377.95950219</v>
      </c>
      <c r="S129" s="401" t="s">
        <v>26</v>
      </c>
    </row>
    <row r="130" spans="1:19" ht="36">
      <c r="A130" s="401" t="s">
        <v>1557</v>
      </c>
      <c r="B130" s="405" t="s">
        <v>15</v>
      </c>
      <c r="C130" s="403">
        <v>13.3355874660122</v>
      </c>
      <c r="D130" s="403">
        <v>7.9522157636748201</v>
      </c>
      <c r="E130" s="403">
        <v>12.002797799159399</v>
      </c>
      <c r="F130" s="403">
        <v>12.780706984888999</v>
      </c>
      <c r="G130" s="403">
        <v>11.802247785127699</v>
      </c>
      <c r="H130" s="403">
        <v>12.855758969758901</v>
      </c>
      <c r="I130" s="403">
        <v>12.064345460099201</v>
      </c>
      <c r="J130" s="403">
        <v>11.080966032686799</v>
      </c>
      <c r="K130" s="403">
        <v>12.447120573192301</v>
      </c>
      <c r="L130" s="403">
        <v>13.876458599071</v>
      </c>
      <c r="M130" s="403">
        <v>12.804052118038999</v>
      </c>
      <c r="N130" s="403">
        <v>12.3109742406394</v>
      </c>
      <c r="O130" s="403">
        <v>11.040592070322599</v>
      </c>
      <c r="P130" s="403">
        <v>18.196537706601799</v>
      </c>
      <c r="Q130" s="403">
        <v>12.6452705466961</v>
      </c>
      <c r="R130" s="403">
        <v>12.786165794038901</v>
      </c>
      <c r="S130" s="401" t="s">
        <v>1557</v>
      </c>
    </row>
    <row r="131" spans="1:19">
      <c r="A131" s="321" t="s">
        <v>14</v>
      </c>
      <c r="B131" s="399"/>
      <c r="C131" s="399"/>
      <c r="D131" s="399"/>
      <c r="E131" s="399"/>
      <c r="F131" s="399"/>
      <c r="G131" s="399"/>
      <c r="H131" s="399"/>
      <c r="I131" s="399"/>
      <c r="J131" s="399"/>
      <c r="K131" s="399"/>
      <c r="L131" s="399"/>
      <c r="M131" s="399"/>
      <c r="N131" s="399"/>
      <c r="O131" s="399"/>
      <c r="P131" s="399"/>
      <c r="Q131" s="399"/>
      <c r="R131" s="399"/>
      <c r="S131" s="399"/>
    </row>
    <row r="132" spans="1:19">
      <c r="A132" s="322" t="s">
        <v>1301</v>
      </c>
      <c r="B132" s="399"/>
      <c r="C132" s="399"/>
      <c r="D132" s="399"/>
      <c r="E132" s="399"/>
      <c r="F132" s="399"/>
      <c r="G132" s="399"/>
      <c r="H132" s="399"/>
      <c r="I132" s="399"/>
      <c r="J132" s="399"/>
      <c r="K132" s="399"/>
      <c r="L132" s="399"/>
      <c r="M132" s="399"/>
      <c r="N132" s="399"/>
      <c r="O132" s="399"/>
      <c r="P132" s="399"/>
      <c r="Q132" s="399"/>
      <c r="R132" s="399"/>
      <c r="S132" s="399"/>
    </row>
    <row r="133" spans="1:19">
      <c r="A133" s="324" t="s">
        <v>1302</v>
      </c>
      <c r="B133" s="399"/>
      <c r="C133" s="399"/>
      <c r="D133" s="399"/>
      <c r="E133" s="399"/>
      <c r="F133" s="399"/>
      <c r="G133" s="399"/>
      <c r="H133" s="399"/>
      <c r="I133" s="399"/>
      <c r="J133" s="399"/>
      <c r="K133" s="399"/>
      <c r="L133" s="399"/>
      <c r="M133" s="399"/>
      <c r="N133" s="399"/>
      <c r="O133" s="399"/>
      <c r="P133" s="399"/>
      <c r="Q133" s="399"/>
      <c r="R133" s="399"/>
      <c r="S133" s="399"/>
    </row>
  </sheetData>
  <mergeCells count="65"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  <mergeCell ref="S93:S95"/>
    <mergeCell ref="B94:B95"/>
    <mergeCell ref="C94:C95"/>
    <mergeCell ref="D94:D95"/>
    <mergeCell ref="E94:E95"/>
    <mergeCell ref="F94:F95"/>
    <mergeCell ref="L94:L95"/>
    <mergeCell ref="A49:A51"/>
    <mergeCell ref="B49:I49"/>
    <mergeCell ref="J49:Q49"/>
    <mergeCell ref="R49:R51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Q50:Q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J7:J8"/>
    <mergeCell ref="A2:S2"/>
    <mergeCell ref="A3:S3"/>
    <mergeCell ref="A6:A8"/>
    <mergeCell ref="B6:I6"/>
    <mergeCell ref="J6:Q6"/>
    <mergeCell ref="R6:R8"/>
    <mergeCell ref="S6:S8"/>
    <mergeCell ref="B7:B8"/>
    <mergeCell ref="C7:C8"/>
    <mergeCell ref="D7:D8"/>
    <mergeCell ref="Q7:Q8"/>
  </mergeCells>
  <pageMargins left="0.7" right="0.7" top="0.75" bottom="0.75" header="0.3" footer="0.3"/>
  <pageSetup firstPageNumber="192" pageOrder="overThenDown" orientation="portrait" useFirstPageNumber="1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S135"/>
  <sheetViews>
    <sheetView view="pageBreakPreview" zoomScale="87" zoomScaleSheetLayoutView="87" workbookViewId="0">
      <selection activeCell="H122" sqref="H122"/>
    </sheetView>
  </sheetViews>
  <sheetFormatPr defaultRowHeight="12.75"/>
  <cols>
    <col min="1" max="17" width="9.140625" style="404"/>
    <col min="18" max="18" width="14.140625" style="404" customWidth="1"/>
    <col min="19" max="19" width="13.7109375" style="404" customWidth="1"/>
    <col min="20" max="16384" width="9.140625" style="404"/>
  </cols>
  <sheetData>
    <row r="1" spans="1:19">
      <c r="A1" s="382"/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4" t="s">
        <v>1573</v>
      </c>
    </row>
    <row r="2" spans="1:19" ht="14.25">
      <c r="A2" s="1401" t="s">
        <v>1574</v>
      </c>
      <c r="B2" s="1401"/>
      <c r="C2" s="1401"/>
      <c r="D2" s="1401"/>
      <c r="E2" s="1401"/>
      <c r="F2" s="1401"/>
      <c r="G2" s="1401"/>
      <c r="H2" s="1401"/>
      <c r="I2" s="1401"/>
      <c r="J2" s="1401"/>
      <c r="K2" s="1401"/>
      <c r="L2" s="1401"/>
      <c r="M2" s="1401"/>
      <c r="N2" s="1401"/>
      <c r="O2" s="1401"/>
      <c r="P2" s="1401"/>
      <c r="Q2" s="1401"/>
      <c r="R2" s="1401"/>
      <c r="S2" s="1401"/>
    </row>
    <row r="3" spans="1:19" ht="14.25">
      <c r="A3" s="1283" t="s">
        <v>21</v>
      </c>
      <c r="B3" s="1283"/>
      <c r="C3" s="1283"/>
      <c r="D3" s="1283"/>
      <c r="E3" s="1283"/>
      <c r="F3" s="1283"/>
      <c r="G3" s="1283"/>
      <c r="H3" s="1283"/>
      <c r="I3" s="1283"/>
      <c r="J3" s="1283"/>
      <c r="K3" s="1283"/>
      <c r="L3" s="1283"/>
      <c r="M3" s="1283"/>
      <c r="N3" s="1283"/>
      <c r="O3" s="1283"/>
      <c r="P3" s="1283"/>
      <c r="Q3" s="1283"/>
      <c r="R3" s="1283"/>
      <c r="S3" s="1283"/>
    </row>
    <row r="4" spans="1:19">
      <c r="A4" s="3"/>
      <c r="B4" s="3"/>
      <c r="C4" s="330"/>
      <c r="D4" s="386"/>
      <c r="E4" s="386"/>
      <c r="F4" s="386"/>
      <c r="G4" s="3"/>
      <c r="H4" s="330"/>
      <c r="I4" s="387"/>
      <c r="J4" s="325"/>
      <c r="K4" s="330"/>
      <c r="L4" s="330"/>
      <c r="M4" s="330"/>
      <c r="N4" s="330"/>
      <c r="O4" s="330"/>
      <c r="P4" s="330"/>
      <c r="Q4" s="330"/>
      <c r="R4" s="3"/>
      <c r="S4" s="3"/>
    </row>
    <row r="5" spans="1:1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59" t="s">
        <v>22</v>
      </c>
    </row>
    <row r="6" spans="1:19" ht="20.100000000000001" customHeight="1">
      <c r="A6" s="1393" t="s">
        <v>1575</v>
      </c>
      <c r="B6" s="1388" t="s">
        <v>1440</v>
      </c>
      <c r="C6" s="1388"/>
      <c r="D6" s="1388"/>
      <c r="E6" s="1388"/>
      <c r="F6" s="1388"/>
      <c r="G6" s="1388"/>
      <c r="H6" s="1388"/>
      <c r="I6" s="1388"/>
      <c r="J6" s="1388" t="s">
        <v>1440</v>
      </c>
      <c r="K6" s="1388"/>
      <c r="L6" s="1388"/>
      <c r="M6" s="1388"/>
      <c r="N6" s="1388"/>
      <c r="O6" s="1388"/>
      <c r="P6" s="1388"/>
      <c r="Q6" s="1388"/>
      <c r="R6" s="1397" t="s">
        <v>1441</v>
      </c>
      <c r="S6" s="1393" t="s">
        <v>1575</v>
      </c>
    </row>
    <row r="7" spans="1:19">
      <c r="A7" s="1394"/>
      <c r="B7" s="1396" t="s">
        <v>1442</v>
      </c>
      <c r="C7" s="1396" t="s">
        <v>1443</v>
      </c>
      <c r="D7" s="1396" t="s">
        <v>1444</v>
      </c>
      <c r="E7" s="1396" t="s">
        <v>1445</v>
      </c>
      <c r="F7" s="1396" t="s">
        <v>1446</v>
      </c>
      <c r="G7" s="1396" t="s">
        <v>1447</v>
      </c>
      <c r="H7" s="1396" t="s">
        <v>1448</v>
      </c>
      <c r="I7" s="1396" t="s">
        <v>1449</v>
      </c>
      <c r="J7" s="1396" t="s">
        <v>1450</v>
      </c>
      <c r="K7" s="1396" t="s">
        <v>1451</v>
      </c>
      <c r="L7" s="1396" t="s">
        <v>1452</v>
      </c>
      <c r="M7" s="1396" t="s">
        <v>1453</v>
      </c>
      <c r="N7" s="1396" t="s">
        <v>1454</v>
      </c>
      <c r="O7" s="1396" t="s">
        <v>1455</v>
      </c>
      <c r="P7" s="1396" t="s">
        <v>1456</v>
      </c>
      <c r="Q7" s="1398" t="s">
        <v>25</v>
      </c>
      <c r="R7" s="1397"/>
      <c r="S7" s="1394"/>
    </row>
    <row r="8" spans="1:19" ht="70.5" customHeight="1">
      <c r="A8" s="1395"/>
      <c r="B8" s="1396"/>
      <c r="C8" s="1396"/>
      <c r="D8" s="1396"/>
      <c r="E8" s="1396"/>
      <c r="F8" s="1396"/>
      <c r="G8" s="1396"/>
      <c r="H8" s="1396"/>
      <c r="I8" s="1396"/>
      <c r="J8" s="1396"/>
      <c r="K8" s="1396"/>
      <c r="L8" s="1396"/>
      <c r="M8" s="1396"/>
      <c r="N8" s="1396"/>
      <c r="O8" s="1396"/>
      <c r="P8" s="1396"/>
      <c r="Q8" s="1398"/>
      <c r="R8" s="1397"/>
      <c r="S8" s="1395"/>
    </row>
    <row r="9" spans="1:19">
      <c r="A9" s="388"/>
      <c r="B9" s="389"/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90"/>
      <c r="R9" s="390"/>
      <c r="S9" s="391"/>
    </row>
    <row r="10" spans="1:19">
      <c r="A10" s="392" t="s">
        <v>1457</v>
      </c>
      <c r="B10" s="393" t="s">
        <v>15</v>
      </c>
      <c r="C10" s="393">
        <v>2525.7426691999999</v>
      </c>
      <c r="D10" s="393">
        <v>8809.7453021000001</v>
      </c>
      <c r="E10" s="393">
        <v>41461.338796199998</v>
      </c>
      <c r="F10" s="393">
        <v>22752.733229699999</v>
      </c>
      <c r="G10" s="393">
        <v>15238.643247800001</v>
      </c>
      <c r="H10" s="393">
        <v>894631.96986059996</v>
      </c>
      <c r="I10" s="393">
        <v>632625.98799199995</v>
      </c>
      <c r="J10" s="393" t="s">
        <v>15</v>
      </c>
      <c r="K10" s="393">
        <v>47939.481602200001</v>
      </c>
      <c r="L10" s="393">
        <v>447.14616999999998</v>
      </c>
      <c r="M10" s="393">
        <v>1589.18622</v>
      </c>
      <c r="N10" s="393">
        <v>251064.5655316</v>
      </c>
      <c r="O10" s="393" t="s">
        <v>15</v>
      </c>
      <c r="P10" s="393">
        <v>2785.1295501999998</v>
      </c>
      <c r="Q10" s="393">
        <v>1921871.6701716001</v>
      </c>
      <c r="R10" s="393">
        <v>1760101.6599554999</v>
      </c>
      <c r="S10" s="392" t="s">
        <v>1457</v>
      </c>
    </row>
    <row r="11" spans="1:19">
      <c r="A11" s="392" t="s">
        <v>1458</v>
      </c>
      <c r="B11" s="393" t="s">
        <v>15</v>
      </c>
      <c r="C11" s="393" t="s">
        <v>15</v>
      </c>
      <c r="D11" s="393" t="s">
        <v>15</v>
      </c>
      <c r="E11" s="393" t="s">
        <v>15</v>
      </c>
      <c r="F11" s="393" t="s">
        <v>15</v>
      </c>
      <c r="G11" s="393" t="s">
        <v>15</v>
      </c>
      <c r="H11" s="393" t="s">
        <v>15</v>
      </c>
      <c r="I11" s="393" t="s">
        <v>15</v>
      </c>
      <c r="J11" s="393" t="s">
        <v>15</v>
      </c>
      <c r="K11" s="393" t="s">
        <v>15</v>
      </c>
      <c r="L11" s="393" t="s">
        <v>15</v>
      </c>
      <c r="M11" s="393" t="s">
        <v>15</v>
      </c>
      <c r="N11" s="393" t="s">
        <v>15</v>
      </c>
      <c r="O11" s="393" t="s">
        <v>15</v>
      </c>
      <c r="P11" s="393" t="s">
        <v>15</v>
      </c>
      <c r="Q11" s="393" t="s">
        <v>15</v>
      </c>
      <c r="R11" s="393" t="s">
        <v>15</v>
      </c>
      <c r="S11" s="392" t="s">
        <v>1458</v>
      </c>
    </row>
    <row r="12" spans="1:19">
      <c r="A12" s="392" t="s">
        <v>1459</v>
      </c>
      <c r="B12" s="393" t="s">
        <v>15</v>
      </c>
      <c r="C12" s="393" t="s">
        <v>15</v>
      </c>
      <c r="D12" s="393" t="s">
        <v>15</v>
      </c>
      <c r="E12" s="393" t="s">
        <v>15</v>
      </c>
      <c r="F12" s="393" t="s">
        <v>15</v>
      </c>
      <c r="G12" s="393" t="s">
        <v>15</v>
      </c>
      <c r="H12" s="393" t="s">
        <v>15</v>
      </c>
      <c r="I12" s="393" t="s">
        <v>15</v>
      </c>
      <c r="J12" s="393" t="s">
        <v>15</v>
      </c>
      <c r="K12" s="393" t="s">
        <v>15</v>
      </c>
      <c r="L12" s="393" t="s">
        <v>15</v>
      </c>
      <c r="M12" s="393" t="s">
        <v>15</v>
      </c>
      <c r="N12" s="393" t="s">
        <v>15</v>
      </c>
      <c r="O12" s="393" t="s">
        <v>15</v>
      </c>
      <c r="P12" s="393" t="s">
        <v>15</v>
      </c>
      <c r="Q12" s="393" t="s">
        <v>15</v>
      </c>
      <c r="R12" s="393" t="s">
        <v>15</v>
      </c>
      <c r="S12" s="392" t="s">
        <v>1459</v>
      </c>
    </row>
    <row r="13" spans="1:19">
      <c r="A13" s="392" t="s">
        <v>1460</v>
      </c>
      <c r="B13" s="393" t="s">
        <v>15</v>
      </c>
      <c r="C13" s="393" t="s">
        <v>15</v>
      </c>
      <c r="D13" s="393" t="s">
        <v>15</v>
      </c>
      <c r="E13" s="393" t="s">
        <v>15</v>
      </c>
      <c r="F13" s="393" t="s">
        <v>15</v>
      </c>
      <c r="G13" s="393" t="s">
        <v>15</v>
      </c>
      <c r="H13" s="393" t="s">
        <v>15</v>
      </c>
      <c r="I13" s="393" t="s">
        <v>15</v>
      </c>
      <c r="J13" s="393" t="s">
        <v>15</v>
      </c>
      <c r="K13" s="393" t="s">
        <v>15</v>
      </c>
      <c r="L13" s="393" t="s">
        <v>15</v>
      </c>
      <c r="M13" s="393" t="s">
        <v>15</v>
      </c>
      <c r="N13" s="393" t="s">
        <v>15</v>
      </c>
      <c r="O13" s="393" t="s">
        <v>15</v>
      </c>
      <c r="P13" s="393" t="s">
        <v>15</v>
      </c>
      <c r="Q13" s="393" t="s">
        <v>15</v>
      </c>
      <c r="R13" s="393" t="s">
        <v>15</v>
      </c>
      <c r="S13" s="392" t="s">
        <v>1460</v>
      </c>
    </row>
    <row r="14" spans="1:19">
      <c r="A14" s="392" t="s">
        <v>1461</v>
      </c>
      <c r="B14" s="393" t="s">
        <v>15</v>
      </c>
      <c r="C14" s="393" t="s">
        <v>15</v>
      </c>
      <c r="D14" s="393" t="s">
        <v>15</v>
      </c>
      <c r="E14" s="393">
        <v>6967.7274980000002</v>
      </c>
      <c r="F14" s="393" t="s">
        <v>15</v>
      </c>
      <c r="G14" s="393" t="s">
        <v>15</v>
      </c>
      <c r="H14" s="393">
        <v>10200.620074300001</v>
      </c>
      <c r="I14" s="393">
        <v>1568.0741138000001</v>
      </c>
      <c r="J14" s="393" t="s">
        <v>15</v>
      </c>
      <c r="K14" s="393" t="s">
        <v>15</v>
      </c>
      <c r="L14" s="393" t="s">
        <v>15</v>
      </c>
      <c r="M14" s="393" t="s">
        <v>15</v>
      </c>
      <c r="N14" s="393" t="s">
        <v>15</v>
      </c>
      <c r="O14" s="393" t="s">
        <v>15</v>
      </c>
      <c r="P14" s="393" t="s">
        <v>15</v>
      </c>
      <c r="Q14" s="393">
        <v>18736.421686100002</v>
      </c>
      <c r="R14" s="393">
        <v>20271.939071500001</v>
      </c>
      <c r="S14" s="392" t="s">
        <v>1461</v>
      </c>
    </row>
    <row r="15" spans="1:19">
      <c r="A15" s="392" t="s">
        <v>1462</v>
      </c>
      <c r="B15" s="393" t="s">
        <v>15</v>
      </c>
      <c r="C15" s="393" t="s">
        <v>15</v>
      </c>
      <c r="D15" s="393" t="s">
        <v>15</v>
      </c>
      <c r="E15" s="393" t="s">
        <v>15</v>
      </c>
      <c r="F15" s="393" t="s">
        <v>15</v>
      </c>
      <c r="G15" s="393" t="s">
        <v>15</v>
      </c>
      <c r="H15" s="393" t="s">
        <v>15</v>
      </c>
      <c r="I15" s="393" t="s">
        <v>15</v>
      </c>
      <c r="J15" s="393" t="s">
        <v>15</v>
      </c>
      <c r="K15" s="393" t="s">
        <v>15</v>
      </c>
      <c r="L15" s="393" t="s">
        <v>15</v>
      </c>
      <c r="M15" s="393" t="s">
        <v>15</v>
      </c>
      <c r="N15" s="393" t="s">
        <v>15</v>
      </c>
      <c r="O15" s="393" t="s">
        <v>15</v>
      </c>
      <c r="P15" s="393" t="s">
        <v>15</v>
      </c>
      <c r="Q15" s="393" t="s">
        <v>15</v>
      </c>
      <c r="R15" s="393" t="s">
        <v>15</v>
      </c>
      <c r="S15" s="392" t="s">
        <v>1462</v>
      </c>
    </row>
    <row r="16" spans="1:19">
      <c r="A16" s="392" t="s">
        <v>1463</v>
      </c>
      <c r="B16" s="393" t="s">
        <v>15</v>
      </c>
      <c r="C16" s="393" t="s">
        <v>15</v>
      </c>
      <c r="D16" s="393">
        <v>1416.3586668</v>
      </c>
      <c r="E16" s="393">
        <v>4642.0595000000003</v>
      </c>
      <c r="F16" s="393" t="s">
        <v>15</v>
      </c>
      <c r="G16" s="393" t="s">
        <v>15</v>
      </c>
      <c r="H16" s="393">
        <v>11473.389785199999</v>
      </c>
      <c r="I16" s="393" t="s">
        <v>15</v>
      </c>
      <c r="J16" s="393" t="s">
        <v>15</v>
      </c>
      <c r="K16" s="393" t="s">
        <v>15</v>
      </c>
      <c r="L16" s="393" t="s">
        <v>15</v>
      </c>
      <c r="M16" s="393" t="s">
        <v>15</v>
      </c>
      <c r="N16" s="393" t="s">
        <v>15</v>
      </c>
      <c r="O16" s="393" t="s">
        <v>15</v>
      </c>
      <c r="P16" s="393" t="s">
        <v>15</v>
      </c>
      <c r="Q16" s="393">
        <v>17531.807951999999</v>
      </c>
      <c r="R16" s="393">
        <v>17610.0656662</v>
      </c>
      <c r="S16" s="392" t="s">
        <v>1463</v>
      </c>
    </row>
    <row r="17" spans="1:19">
      <c r="A17" s="392" t="s">
        <v>1464</v>
      </c>
      <c r="B17" s="393" t="s">
        <v>15</v>
      </c>
      <c r="C17" s="393" t="s">
        <v>15</v>
      </c>
      <c r="D17" s="393" t="s">
        <v>15</v>
      </c>
      <c r="E17" s="393" t="s">
        <v>15</v>
      </c>
      <c r="F17" s="393" t="s">
        <v>15</v>
      </c>
      <c r="G17" s="393" t="s">
        <v>15</v>
      </c>
      <c r="H17" s="393">
        <v>63.035247900000002</v>
      </c>
      <c r="I17" s="393" t="s">
        <v>15</v>
      </c>
      <c r="J17" s="393" t="s">
        <v>15</v>
      </c>
      <c r="K17" s="393" t="s">
        <v>15</v>
      </c>
      <c r="L17" s="393" t="s">
        <v>15</v>
      </c>
      <c r="M17" s="393" t="s">
        <v>15</v>
      </c>
      <c r="N17" s="393" t="s">
        <v>15</v>
      </c>
      <c r="O17" s="393" t="s">
        <v>15</v>
      </c>
      <c r="P17" s="393" t="s">
        <v>15</v>
      </c>
      <c r="Q17" s="393">
        <v>63.035247900000002</v>
      </c>
      <c r="R17" s="393">
        <v>62.936492299999998</v>
      </c>
      <c r="S17" s="392" t="s">
        <v>1464</v>
      </c>
    </row>
    <row r="18" spans="1:19">
      <c r="A18" s="392" t="s">
        <v>1465</v>
      </c>
      <c r="B18" s="393" t="s">
        <v>15</v>
      </c>
      <c r="C18" s="393" t="s">
        <v>15</v>
      </c>
      <c r="D18" s="393">
        <v>1836.2002955</v>
      </c>
      <c r="E18" s="393">
        <v>7057.5374160000001</v>
      </c>
      <c r="F18" s="393" t="s">
        <v>15</v>
      </c>
      <c r="G18" s="393" t="s">
        <v>15</v>
      </c>
      <c r="H18" s="393">
        <v>80931.692182500003</v>
      </c>
      <c r="I18" s="393">
        <v>8461.6103323000007</v>
      </c>
      <c r="J18" s="393" t="s">
        <v>15</v>
      </c>
      <c r="K18" s="393" t="s">
        <v>15</v>
      </c>
      <c r="L18" s="393" t="s">
        <v>15</v>
      </c>
      <c r="M18" s="393" t="s">
        <v>15</v>
      </c>
      <c r="N18" s="393" t="s">
        <v>15</v>
      </c>
      <c r="O18" s="393" t="s">
        <v>15</v>
      </c>
      <c r="P18" s="393" t="s">
        <v>15</v>
      </c>
      <c r="Q18" s="393">
        <v>98287.0402263</v>
      </c>
      <c r="R18" s="393">
        <v>65359.923567400001</v>
      </c>
      <c r="S18" s="392" t="s">
        <v>1465</v>
      </c>
    </row>
    <row r="19" spans="1:19">
      <c r="A19" s="392" t="s">
        <v>1466</v>
      </c>
      <c r="B19" s="393" t="s">
        <v>15</v>
      </c>
      <c r="C19" s="393" t="s">
        <v>15</v>
      </c>
      <c r="D19" s="393" t="s">
        <v>15</v>
      </c>
      <c r="E19" s="393" t="s">
        <v>15</v>
      </c>
      <c r="F19" s="393" t="s">
        <v>15</v>
      </c>
      <c r="G19" s="393" t="s">
        <v>15</v>
      </c>
      <c r="H19" s="393" t="s">
        <v>15</v>
      </c>
      <c r="I19" s="393" t="s">
        <v>15</v>
      </c>
      <c r="J19" s="393" t="s">
        <v>15</v>
      </c>
      <c r="K19" s="393" t="s">
        <v>15</v>
      </c>
      <c r="L19" s="393" t="s">
        <v>15</v>
      </c>
      <c r="M19" s="393" t="s">
        <v>15</v>
      </c>
      <c r="N19" s="393" t="s">
        <v>15</v>
      </c>
      <c r="O19" s="393" t="s">
        <v>15</v>
      </c>
      <c r="P19" s="393" t="s">
        <v>15</v>
      </c>
      <c r="Q19" s="393" t="s">
        <v>15</v>
      </c>
      <c r="R19" s="393" t="s">
        <v>15</v>
      </c>
      <c r="S19" s="392" t="s">
        <v>1466</v>
      </c>
    </row>
    <row r="20" spans="1:19">
      <c r="A20" s="392" t="s">
        <v>1467</v>
      </c>
      <c r="B20" s="393" t="s">
        <v>15</v>
      </c>
      <c r="C20" s="393" t="s">
        <v>15</v>
      </c>
      <c r="D20" s="393" t="s">
        <v>15</v>
      </c>
      <c r="E20" s="393" t="s">
        <v>15</v>
      </c>
      <c r="F20" s="393" t="s">
        <v>15</v>
      </c>
      <c r="G20" s="393" t="s">
        <v>15</v>
      </c>
      <c r="H20" s="393" t="s">
        <v>15</v>
      </c>
      <c r="I20" s="393" t="s">
        <v>15</v>
      </c>
      <c r="J20" s="393" t="s">
        <v>15</v>
      </c>
      <c r="K20" s="393" t="s">
        <v>15</v>
      </c>
      <c r="L20" s="393" t="s">
        <v>15</v>
      </c>
      <c r="M20" s="393" t="s">
        <v>15</v>
      </c>
      <c r="N20" s="393" t="s">
        <v>15</v>
      </c>
      <c r="O20" s="393" t="s">
        <v>15</v>
      </c>
      <c r="P20" s="393" t="s">
        <v>15</v>
      </c>
      <c r="Q20" s="393" t="s">
        <v>15</v>
      </c>
      <c r="R20" s="393" t="s">
        <v>15</v>
      </c>
      <c r="S20" s="392" t="s">
        <v>1467</v>
      </c>
    </row>
    <row r="21" spans="1:19">
      <c r="A21" s="392" t="s">
        <v>1468</v>
      </c>
      <c r="B21" s="393" t="s">
        <v>15</v>
      </c>
      <c r="C21" s="393" t="s">
        <v>15</v>
      </c>
      <c r="D21" s="393" t="s">
        <v>15</v>
      </c>
      <c r="E21" s="393" t="s">
        <v>15</v>
      </c>
      <c r="F21" s="393" t="s">
        <v>15</v>
      </c>
      <c r="G21" s="393" t="s">
        <v>15</v>
      </c>
      <c r="H21" s="393" t="s">
        <v>15</v>
      </c>
      <c r="I21" s="393">
        <v>63.442986699999999</v>
      </c>
      <c r="J21" s="393" t="s">
        <v>15</v>
      </c>
      <c r="K21" s="393" t="s">
        <v>15</v>
      </c>
      <c r="L21" s="393" t="s">
        <v>15</v>
      </c>
      <c r="M21" s="393" t="s">
        <v>15</v>
      </c>
      <c r="N21" s="393" t="s">
        <v>15</v>
      </c>
      <c r="O21" s="393" t="s">
        <v>15</v>
      </c>
      <c r="P21" s="393" t="s">
        <v>15</v>
      </c>
      <c r="Q21" s="393">
        <v>63.442986699999999</v>
      </c>
      <c r="R21" s="393">
        <v>79.428012199999998</v>
      </c>
      <c r="S21" s="392" t="s">
        <v>1468</v>
      </c>
    </row>
    <row r="22" spans="1:19">
      <c r="A22" s="392" t="s">
        <v>1469</v>
      </c>
      <c r="B22" s="393" t="s">
        <v>15</v>
      </c>
      <c r="C22" s="393" t="s">
        <v>15</v>
      </c>
      <c r="D22" s="393" t="s">
        <v>15</v>
      </c>
      <c r="E22" s="393" t="s">
        <v>15</v>
      </c>
      <c r="F22" s="393" t="s">
        <v>15</v>
      </c>
      <c r="G22" s="393" t="s">
        <v>15</v>
      </c>
      <c r="H22" s="393">
        <v>65904.160504500003</v>
      </c>
      <c r="I22" s="393" t="s">
        <v>15</v>
      </c>
      <c r="J22" s="393" t="s">
        <v>15</v>
      </c>
      <c r="K22" s="393">
        <v>1.2910109999999999</v>
      </c>
      <c r="L22" s="393" t="s">
        <v>15</v>
      </c>
      <c r="M22" s="393" t="s">
        <v>15</v>
      </c>
      <c r="N22" s="393" t="s">
        <v>15</v>
      </c>
      <c r="O22" s="393" t="s">
        <v>15</v>
      </c>
      <c r="P22" s="393" t="s">
        <v>15</v>
      </c>
      <c r="Q22" s="393">
        <v>65905.451515499997</v>
      </c>
      <c r="R22" s="393">
        <v>65920.951515499997</v>
      </c>
      <c r="S22" s="392" t="s">
        <v>1469</v>
      </c>
    </row>
    <row r="23" spans="1:19">
      <c r="A23" s="392" t="s">
        <v>1470</v>
      </c>
      <c r="B23" s="393" t="s">
        <v>15</v>
      </c>
      <c r="C23" s="393" t="s">
        <v>15</v>
      </c>
      <c r="D23" s="393" t="s">
        <v>15</v>
      </c>
      <c r="E23" s="393" t="s">
        <v>15</v>
      </c>
      <c r="F23" s="393" t="s">
        <v>15</v>
      </c>
      <c r="G23" s="393" t="s">
        <v>15</v>
      </c>
      <c r="H23" s="393" t="s">
        <v>15</v>
      </c>
      <c r="I23" s="393" t="s">
        <v>15</v>
      </c>
      <c r="J23" s="393" t="s">
        <v>15</v>
      </c>
      <c r="K23" s="393">
        <v>1049.0423579000001</v>
      </c>
      <c r="L23" s="393" t="s">
        <v>15</v>
      </c>
      <c r="M23" s="393" t="s">
        <v>15</v>
      </c>
      <c r="N23" s="393" t="s">
        <v>15</v>
      </c>
      <c r="O23" s="393" t="s">
        <v>15</v>
      </c>
      <c r="P23" s="393" t="s">
        <v>15</v>
      </c>
      <c r="Q23" s="393">
        <v>1049.0423579000001</v>
      </c>
      <c r="R23" s="393">
        <v>1187.8963896</v>
      </c>
      <c r="S23" s="392" t="s">
        <v>1470</v>
      </c>
    </row>
    <row r="24" spans="1:19">
      <c r="A24" s="392" t="s">
        <v>1471</v>
      </c>
      <c r="B24" s="393" t="s">
        <v>15</v>
      </c>
      <c r="C24" s="393" t="s">
        <v>15</v>
      </c>
      <c r="D24" s="393" t="s">
        <v>15</v>
      </c>
      <c r="E24" s="393" t="s">
        <v>15</v>
      </c>
      <c r="F24" s="393" t="s">
        <v>15</v>
      </c>
      <c r="G24" s="393" t="s">
        <v>15</v>
      </c>
      <c r="H24" s="393" t="s">
        <v>15</v>
      </c>
      <c r="I24" s="393">
        <v>67.378547999999995</v>
      </c>
      <c r="J24" s="393" t="s">
        <v>15</v>
      </c>
      <c r="K24" s="393">
        <v>0.54484690000000002</v>
      </c>
      <c r="L24" s="393" t="s">
        <v>15</v>
      </c>
      <c r="M24" s="393" t="s">
        <v>15</v>
      </c>
      <c r="N24" s="393" t="s">
        <v>15</v>
      </c>
      <c r="O24" s="393" t="s">
        <v>15</v>
      </c>
      <c r="P24" s="393" t="s">
        <v>15</v>
      </c>
      <c r="Q24" s="393">
        <v>67.923394899999991</v>
      </c>
      <c r="R24" s="393">
        <v>68.398589400000006</v>
      </c>
      <c r="S24" s="392" t="s">
        <v>1471</v>
      </c>
    </row>
    <row r="25" spans="1:19">
      <c r="A25" s="392" t="s">
        <v>1472</v>
      </c>
      <c r="B25" s="393" t="s">
        <v>15</v>
      </c>
      <c r="C25" s="393" t="s">
        <v>15</v>
      </c>
      <c r="D25" s="393" t="s">
        <v>15</v>
      </c>
      <c r="E25" s="393" t="s">
        <v>15</v>
      </c>
      <c r="F25" s="393" t="s">
        <v>15</v>
      </c>
      <c r="G25" s="393" t="s">
        <v>15</v>
      </c>
      <c r="H25" s="393" t="s">
        <v>15</v>
      </c>
      <c r="I25" s="393" t="s">
        <v>15</v>
      </c>
      <c r="J25" s="393" t="s">
        <v>15</v>
      </c>
      <c r="K25" s="393">
        <v>47200.5</v>
      </c>
      <c r="L25" s="393" t="s">
        <v>15</v>
      </c>
      <c r="M25" s="393" t="s">
        <v>15</v>
      </c>
      <c r="N25" s="393" t="s">
        <v>15</v>
      </c>
      <c r="O25" s="393" t="s">
        <v>15</v>
      </c>
      <c r="P25" s="393" t="s">
        <v>15</v>
      </c>
      <c r="Q25" s="393">
        <v>47200.5</v>
      </c>
      <c r="R25" s="393">
        <v>47748.448809499998</v>
      </c>
      <c r="S25" s="392" t="s">
        <v>1472</v>
      </c>
    </row>
    <row r="26" spans="1:19">
      <c r="A26" s="392" t="s">
        <v>1473</v>
      </c>
      <c r="B26" s="393" t="s">
        <v>15</v>
      </c>
      <c r="C26" s="393" t="s">
        <v>15</v>
      </c>
      <c r="D26" s="393" t="s">
        <v>15</v>
      </c>
      <c r="E26" s="393" t="s">
        <v>15</v>
      </c>
      <c r="F26" s="393">
        <v>5946.9745476999997</v>
      </c>
      <c r="G26" s="393" t="s">
        <v>15</v>
      </c>
      <c r="H26" s="393">
        <v>284415.8434286</v>
      </c>
      <c r="I26" s="393">
        <v>544.77917790000004</v>
      </c>
      <c r="J26" s="393">
        <v>190.8936769</v>
      </c>
      <c r="K26" s="393">
        <v>100.1157814</v>
      </c>
      <c r="L26" s="393" t="s">
        <v>15</v>
      </c>
      <c r="M26" s="393" t="s">
        <v>15</v>
      </c>
      <c r="N26" s="393">
        <v>9939.2424121000004</v>
      </c>
      <c r="O26" s="393">
        <v>51.054008899999999</v>
      </c>
      <c r="P26" s="393" t="s">
        <v>15</v>
      </c>
      <c r="Q26" s="393">
        <v>301188.90303350007</v>
      </c>
      <c r="R26" s="393">
        <v>304346.8898839</v>
      </c>
      <c r="S26" s="392" t="s">
        <v>1473</v>
      </c>
    </row>
    <row r="27" spans="1:19">
      <c r="A27" s="392" t="s">
        <v>1474</v>
      </c>
      <c r="B27" s="393" t="s">
        <v>15</v>
      </c>
      <c r="C27" s="393" t="s">
        <v>15</v>
      </c>
      <c r="D27" s="393" t="s">
        <v>15</v>
      </c>
      <c r="E27" s="393" t="s">
        <v>15</v>
      </c>
      <c r="F27" s="393">
        <v>6156.6054341999998</v>
      </c>
      <c r="G27" s="393" t="s">
        <v>15</v>
      </c>
      <c r="H27" s="393">
        <v>112.66656570000001</v>
      </c>
      <c r="I27" s="393" t="s">
        <v>15</v>
      </c>
      <c r="J27" s="393" t="s">
        <v>15</v>
      </c>
      <c r="K27" s="393">
        <v>0.75614999999999999</v>
      </c>
      <c r="L27" s="393" t="s">
        <v>15</v>
      </c>
      <c r="M27" s="393" t="s">
        <v>15</v>
      </c>
      <c r="N27" s="393" t="s">
        <v>15</v>
      </c>
      <c r="O27" s="393" t="s">
        <v>15</v>
      </c>
      <c r="P27" s="393" t="s">
        <v>15</v>
      </c>
      <c r="Q27" s="393">
        <v>6270.0281499000002</v>
      </c>
      <c r="R27" s="393">
        <v>6739.2384375000001</v>
      </c>
      <c r="S27" s="392" t="s">
        <v>1474</v>
      </c>
    </row>
    <row r="28" spans="1:19">
      <c r="A28" s="392" t="s">
        <v>1475</v>
      </c>
      <c r="B28" s="393" t="s">
        <v>15</v>
      </c>
      <c r="C28" s="393" t="s">
        <v>15</v>
      </c>
      <c r="D28" s="393">
        <v>10971.722608399999</v>
      </c>
      <c r="E28" s="393">
        <v>1524.272068</v>
      </c>
      <c r="F28" s="393">
        <v>374.09852230000001</v>
      </c>
      <c r="G28" s="393" t="s">
        <v>15</v>
      </c>
      <c r="H28" s="393">
        <v>61594.470405499997</v>
      </c>
      <c r="I28" s="393">
        <v>11455.254304599999</v>
      </c>
      <c r="J28" s="393" t="s">
        <v>15</v>
      </c>
      <c r="K28" s="393" t="s">
        <v>15</v>
      </c>
      <c r="L28" s="393" t="s">
        <v>15</v>
      </c>
      <c r="M28" s="393">
        <v>3505.8040299999998</v>
      </c>
      <c r="N28" s="393">
        <v>3499.9040799999998</v>
      </c>
      <c r="O28" s="393" t="s">
        <v>15</v>
      </c>
      <c r="P28" s="393" t="s">
        <v>15</v>
      </c>
      <c r="Q28" s="393">
        <v>92925.526018799996</v>
      </c>
      <c r="R28" s="393">
        <v>114581.0058359</v>
      </c>
      <c r="S28" s="392" t="s">
        <v>1475</v>
      </c>
    </row>
    <row r="29" spans="1:19">
      <c r="A29" s="392" t="s">
        <v>1476</v>
      </c>
      <c r="B29" s="393" t="s">
        <v>15</v>
      </c>
      <c r="C29" s="393" t="s">
        <v>15</v>
      </c>
      <c r="D29" s="393" t="s">
        <v>15</v>
      </c>
      <c r="E29" s="393">
        <v>201.37529900000001</v>
      </c>
      <c r="F29" s="393" t="s">
        <v>15</v>
      </c>
      <c r="G29" s="393" t="s">
        <v>15</v>
      </c>
      <c r="H29" s="393">
        <v>2030.5315294</v>
      </c>
      <c r="I29" s="393" t="s">
        <v>15</v>
      </c>
      <c r="J29" s="393" t="s">
        <v>15</v>
      </c>
      <c r="K29" s="393" t="s">
        <v>15</v>
      </c>
      <c r="L29" s="393" t="s">
        <v>15</v>
      </c>
      <c r="M29" s="393" t="s">
        <v>15</v>
      </c>
      <c r="N29" s="393" t="s">
        <v>15</v>
      </c>
      <c r="O29" s="393" t="s">
        <v>15</v>
      </c>
      <c r="P29" s="393" t="s">
        <v>15</v>
      </c>
      <c r="Q29" s="393">
        <v>2231.9068284</v>
      </c>
      <c r="R29" s="393">
        <v>2606.3430637000001</v>
      </c>
      <c r="S29" s="392" t="s">
        <v>1476</v>
      </c>
    </row>
    <row r="30" spans="1:19">
      <c r="A30" s="392" t="s">
        <v>1477</v>
      </c>
      <c r="B30" s="393" t="s">
        <v>15</v>
      </c>
      <c r="C30" s="393" t="s">
        <v>15</v>
      </c>
      <c r="D30" s="393" t="s">
        <v>15</v>
      </c>
      <c r="E30" s="393" t="s">
        <v>15</v>
      </c>
      <c r="F30" s="393">
        <v>27607.103199900001</v>
      </c>
      <c r="G30" s="393" t="s">
        <v>15</v>
      </c>
      <c r="H30" s="393">
        <v>409420.58426949999</v>
      </c>
      <c r="I30" s="393">
        <v>44250.972744400002</v>
      </c>
      <c r="J30" s="393" t="s">
        <v>15</v>
      </c>
      <c r="K30" s="393">
        <v>2.3625604</v>
      </c>
      <c r="L30" s="393" t="s">
        <v>15</v>
      </c>
      <c r="M30" s="393" t="s">
        <v>15</v>
      </c>
      <c r="N30" s="393">
        <v>1239.3661357000001</v>
      </c>
      <c r="O30" s="393" t="s">
        <v>15</v>
      </c>
      <c r="P30" s="393" t="s">
        <v>15</v>
      </c>
      <c r="Q30" s="393">
        <v>482520.38890990004</v>
      </c>
      <c r="R30" s="393">
        <v>788159.04656269995</v>
      </c>
      <c r="S30" s="392" t="s">
        <v>1477</v>
      </c>
    </row>
    <row r="31" spans="1:19">
      <c r="A31" s="392" t="s">
        <v>1478</v>
      </c>
      <c r="B31" s="393" t="s">
        <v>15</v>
      </c>
      <c r="C31" s="393" t="s">
        <v>15</v>
      </c>
      <c r="D31" s="393">
        <v>250.10999140000001</v>
      </c>
      <c r="E31" s="393">
        <v>3019.780303</v>
      </c>
      <c r="F31" s="393">
        <v>299.9892916</v>
      </c>
      <c r="G31" s="393" t="s">
        <v>15</v>
      </c>
      <c r="H31" s="393">
        <v>17094.244615299998</v>
      </c>
      <c r="I31" s="393" t="s">
        <v>15</v>
      </c>
      <c r="J31" s="393" t="s">
        <v>15</v>
      </c>
      <c r="K31" s="393" t="s">
        <v>15</v>
      </c>
      <c r="L31" s="393" t="s">
        <v>15</v>
      </c>
      <c r="M31" s="393" t="s">
        <v>15</v>
      </c>
      <c r="N31" s="393" t="s">
        <v>15</v>
      </c>
      <c r="O31" s="393" t="s">
        <v>15</v>
      </c>
      <c r="P31" s="393" t="s">
        <v>15</v>
      </c>
      <c r="Q31" s="393">
        <v>20664.124201299997</v>
      </c>
      <c r="R31" s="393">
        <v>10176.5612262</v>
      </c>
      <c r="S31" s="392" t="s">
        <v>1478</v>
      </c>
    </row>
    <row r="32" spans="1:19">
      <c r="A32" s="392" t="s">
        <v>1479</v>
      </c>
      <c r="B32" s="393" t="s">
        <v>15</v>
      </c>
      <c r="C32" s="393" t="s">
        <v>15</v>
      </c>
      <c r="D32" s="393">
        <v>44278.520028899999</v>
      </c>
      <c r="E32" s="393">
        <v>11567.8464346</v>
      </c>
      <c r="F32" s="393">
        <v>3205.9182073000002</v>
      </c>
      <c r="G32" s="393" t="s">
        <v>15</v>
      </c>
      <c r="H32" s="393">
        <v>12926.1711359</v>
      </c>
      <c r="I32" s="393" t="s">
        <v>15</v>
      </c>
      <c r="J32" s="393" t="s">
        <v>15</v>
      </c>
      <c r="K32" s="393" t="s">
        <v>15</v>
      </c>
      <c r="L32" s="393" t="s">
        <v>15</v>
      </c>
      <c r="M32" s="393" t="s">
        <v>15</v>
      </c>
      <c r="N32" s="393" t="s">
        <v>15</v>
      </c>
      <c r="O32" s="393" t="s">
        <v>15</v>
      </c>
      <c r="P32" s="393" t="s">
        <v>15</v>
      </c>
      <c r="Q32" s="393">
        <v>71978.455806700003</v>
      </c>
      <c r="R32" s="393">
        <v>9391.1863570000005</v>
      </c>
      <c r="S32" s="392" t="s">
        <v>1479</v>
      </c>
    </row>
    <row r="33" spans="1:19">
      <c r="A33" s="392" t="s">
        <v>1480</v>
      </c>
      <c r="B33" s="393" t="s">
        <v>15</v>
      </c>
      <c r="C33" s="393" t="s">
        <v>15</v>
      </c>
      <c r="D33" s="393">
        <v>71315.414168400006</v>
      </c>
      <c r="E33" s="393">
        <v>27394.917331299999</v>
      </c>
      <c r="F33" s="393">
        <v>853.86562579999998</v>
      </c>
      <c r="G33" s="393" t="s">
        <v>15</v>
      </c>
      <c r="H33" s="393">
        <v>50616.941823300003</v>
      </c>
      <c r="I33" s="393">
        <v>2879.0839332999999</v>
      </c>
      <c r="J33" s="393" t="s">
        <v>15</v>
      </c>
      <c r="K33" s="393" t="s">
        <v>15</v>
      </c>
      <c r="L33" s="393" t="s">
        <v>15</v>
      </c>
      <c r="M33" s="393" t="s">
        <v>15</v>
      </c>
      <c r="N33" s="393" t="s">
        <v>15</v>
      </c>
      <c r="O33" s="393" t="s">
        <v>15</v>
      </c>
      <c r="P33" s="393" t="s">
        <v>15</v>
      </c>
      <c r="Q33" s="393">
        <v>153060.22288209997</v>
      </c>
      <c r="R33" s="393">
        <v>44374.824911600001</v>
      </c>
      <c r="S33" s="392" t="s">
        <v>1480</v>
      </c>
    </row>
    <row r="34" spans="1:19">
      <c r="A34" s="392" t="s">
        <v>1481</v>
      </c>
      <c r="B34" s="393" t="s">
        <v>15</v>
      </c>
      <c r="C34" s="393">
        <v>3513.5412068000001</v>
      </c>
      <c r="D34" s="393">
        <v>184133.73526730001</v>
      </c>
      <c r="E34" s="393">
        <v>30549.177751700001</v>
      </c>
      <c r="F34" s="393">
        <v>7239.1474023000001</v>
      </c>
      <c r="G34" s="393">
        <v>1946.1143803</v>
      </c>
      <c r="H34" s="393">
        <v>278419.1080447</v>
      </c>
      <c r="I34" s="393">
        <v>721.91895699999998</v>
      </c>
      <c r="J34" s="393" t="s">
        <v>15</v>
      </c>
      <c r="K34" s="393">
        <v>50442.053497399997</v>
      </c>
      <c r="L34" s="393" t="s">
        <v>15</v>
      </c>
      <c r="M34" s="393" t="s">
        <v>15</v>
      </c>
      <c r="N34" s="393">
        <v>32374.211675499999</v>
      </c>
      <c r="O34" s="393" t="s">
        <v>15</v>
      </c>
      <c r="P34" s="393" t="s">
        <v>15</v>
      </c>
      <c r="Q34" s="393">
        <v>589339.00818300003</v>
      </c>
      <c r="R34" s="393">
        <v>740033.60939280002</v>
      </c>
      <c r="S34" s="392" t="s">
        <v>1481</v>
      </c>
    </row>
    <row r="35" spans="1:19">
      <c r="A35" s="392" t="s">
        <v>1482</v>
      </c>
      <c r="B35" s="393" t="s">
        <v>15</v>
      </c>
      <c r="C35" s="393" t="s">
        <v>15</v>
      </c>
      <c r="D35" s="393">
        <v>10308.8697668</v>
      </c>
      <c r="E35" s="393">
        <v>1136.6808430000001</v>
      </c>
      <c r="F35" s="393">
        <v>2284.3736708000001</v>
      </c>
      <c r="G35" s="393" t="s">
        <v>15</v>
      </c>
      <c r="H35" s="393">
        <v>2451.4756010999999</v>
      </c>
      <c r="I35" s="393">
        <v>377.39418760000001</v>
      </c>
      <c r="J35" s="393" t="s">
        <v>15</v>
      </c>
      <c r="K35" s="393" t="s">
        <v>15</v>
      </c>
      <c r="L35" s="393" t="s">
        <v>15</v>
      </c>
      <c r="M35" s="393" t="s">
        <v>15</v>
      </c>
      <c r="N35" s="393" t="s">
        <v>15</v>
      </c>
      <c r="O35" s="393" t="s">
        <v>15</v>
      </c>
      <c r="P35" s="393" t="s">
        <v>15</v>
      </c>
      <c r="Q35" s="393">
        <v>16558.794069299998</v>
      </c>
      <c r="R35" s="393">
        <v>18165.5680154</v>
      </c>
      <c r="S35" s="392" t="s">
        <v>1482</v>
      </c>
    </row>
    <row r="36" spans="1:19">
      <c r="A36" s="392" t="s">
        <v>1483</v>
      </c>
      <c r="B36" s="393" t="s">
        <v>15</v>
      </c>
      <c r="C36" s="393" t="s">
        <v>15</v>
      </c>
      <c r="D36" s="393">
        <v>6035.4425054000003</v>
      </c>
      <c r="E36" s="393">
        <v>9970.5471940000007</v>
      </c>
      <c r="F36" s="393" t="s">
        <v>15</v>
      </c>
      <c r="G36" s="393" t="s">
        <v>15</v>
      </c>
      <c r="H36" s="393">
        <v>156761.79953759999</v>
      </c>
      <c r="I36" s="393">
        <v>7894.2963748000002</v>
      </c>
      <c r="J36" s="393" t="s">
        <v>15</v>
      </c>
      <c r="K36" s="393" t="s">
        <v>15</v>
      </c>
      <c r="L36" s="393" t="s">
        <v>15</v>
      </c>
      <c r="M36" s="393" t="s">
        <v>15</v>
      </c>
      <c r="N36" s="393" t="s">
        <v>15</v>
      </c>
      <c r="O36" s="393" t="s">
        <v>15</v>
      </c>
      <c r="P36" s="393" t="s">
        <v>15</v>
      </c>
      <c r="Q36" s="393">
        <v>180662.08561179999</v>
      </c>
      <c r="R36" s="393">
        <v>186827.44305830001</v>
      </c>
      <c r="S36" s="392" t="s">
        <v>1483</v>
      </c>
    </row>
    <row r="37" spans="1:19">
      <c r="A37" s="392" t="s">
        <v>1484</v>
      </c>
      <c r="B37" s="393" t="s">
        <v>15</v>
      </c>
      <c r="C37" s="393" t="s">
        <v>15</v>
      </c>
      <c r="D37" s="393" t="s">
        <v>15</v>
      </c>
      <c r="E37" s="393">
        <v>1005.0353676</v>
      </c>
      <c r="F37" s="393">
        <v>646.43196069999999</v>
      </c>
      <c r="G37" s="393" t="s">
        <v>15</v>
      </c>
      <c r="H37" s="393">
        <v>2808.7071304000001</v>
      </c>
      <c r="I37" s="393">
        <v>364.5512215</v>
      </c>
      <c r="J37" s="393" t="s">
        <v>15</v>
      </c>
      <c r="K37" s="393" t="s">
        <v>15</v>
      </c>
      <c r="L37" s="393" t="s">
        <v>15</v>
      </c>
      <c r="M37" s="393" t="s">
        <v>15</v>
      </c>
      <c r="N37" s="393" t="s">
        <v>15</v>
      </c>
      <c r="O37" s="393" t="s">
        <v>15</v>
      </c>
      <c r="P37" s="393" t="s">
        <v>15</v>
      </c>
      <c r="Q37" s="393">
        <v>4824.7256802000002</v>
      </c>
      <c r="R37" s="393">
        <v>4800.7824919000004</v>
      </c>
      <c r="S37" s="392" t="s">
        <v>1484</v>
      </c>
    </row>
    <row r="38" spans="1:19">
      <c r="A38" s="392" t="s">
        <v>1485</v>
      </c>
      <c r="B38" s="393" t="s">
        <v>15</v>
      </c>
      <c r="C38" s="393">
        <v>5335.9870729000004</v>
      </c>
      <c r="D38" s="393">
        <v>4373.5395132000003</v>
      </c>
      <c r="E38" s="393">
        <v>3939.331338</v>
      </c>
      <c r="F38" s="393">
        <v>60741.013795300001</v>
      </c>
      <c r="G38" s="393">
        <v>66.794107299999993</v>
      </c>
      <c r="H38" s="393">
        <v>191572.28429010001</v>
      </c>
      <c r="I38" s="393">
        <v>9583.8897121000009</v>
      </c>
      <c r="J38" s="393" t="s">
        <v>15</v>
      </c>
      <c r="K38" s="393" t="s">
        <v>15</v>
      </c>
      <c r="L38" s="393" t="s">
        <v>15</v>
      </c>
      <c r="M38" s="393" t="s">
        <v>15</v>
      </c>
      <c r="N38" s="393">
        <v>5352.1431696999998</v>
      </c>
      <c r="O38" s="393">
        <v>44.274349999999998</v>
      </c>
      <c r="P38" s="393" t="s">
        <v>15</v>
      </c>
      <c r="Q38" s="393">
        <v>281009.25734860002</v>
      </c>
      <c r="R38" s="393">
        <v>294612.09523229999</v>
      </c>
      <c r="S38" s="392" t="s">
        <v>1485</v>
      </c>
    </row>
    <row r="39" spans="1:19">
      <c r="A39" s="392" t="s">
        <v>1486</v>
      </c>
      <c r="B39" s="393" t="s">
        <v>15</v>
      </c>
      <c r="C39" s="393" t="s">
        <v>15</v>
      </c>
      <c r="D39" s="393" t="s">
        <v>15</v>
      </c>
      <c r="E39" s="393" t="s">
        <v>15</v>
      </c>
      <c r="F39" s="393" t="s">
        <v>15</v>
      </c>
      <c r="G39" s="393" t="s">
        <v>15</v>
      </c>
      <c r="H39" s="393">
        <v>925.33033880000005</v>
      </c>
      <c r="I39" s="393" t="s">
        <v>15</v>
      </c>
      <c r="J39" s="393" t="s">
        <v>15</v>
      </c>
      <c r="K39" s="393" t="s">
        <v>15</v>
      </c>
      <c r="L39" s="393" t="s">
        <v>15</v>
      </c>
      <c r="M39" s="393" t="s">
        <v>15</v>
      </c>
      <c r="N39" s="393" t="s">
        <v>15</v>
      </c>
      <c r="O39" s="393" t="s">
        <v>15</v>
      </c>
      <c r="P39" s="393" t="s">
        <v>15</v>
      </c>
      <c r="Q39" s="393">
        <v>925.33033880000005</v>
      </c>
      <c r="R39" s="393">
        <v>307.12822879999999</v>
      </c>
      <c r="S39" s="392" t="s">
        <v>1486</v>
      </c>
    </row>
    <row r="40" spans="1:19">
      <c r="A40" s="392" t="s">
        <v>1487</v>
      </c>
      <c r="B40" s="393" t="s">
        <v>15</v>
      </c>
      <c r="C40" s="393" t="s">
        <v>15</v>
      </c>
      <c r="D40" s="393" t="s">
        <v>15</v>
      </c>
      <c r="E40" s="393" t="s">
        <v>15</v>
      </c>
      <c r="F40" s="393" t="s">
        <v>15</v>
      </c>
      <c r="G40" s="393" t="s">
        <v>15</v>
      </c>
      <c r="H40" s="393">
        <v>37016.813601000002</v>
      </c>
      <c r="I40" s="393">
        <v>1386.6836803000001</v>
      </c>
      <c r="J40" s="393" t="s">
        <v>15</v>
      </c>
      <c r="K40" s="393" t="s">
        <v>15</v>
      </c>
      <c r="L40" s="393" t="s">
        <v>15</v>
      </c>
      <c r="M40" s="393" t="s">
        <v>15</v>
      </c>
      <c r="N40" s="393">
        <v>739.54532200000006</v>
      </c>
      <c r="O40" s="393">
        <v>16.57619</v>
      </c>
      <c r="P40" s="393" t="s">
        <v>15</v>
      </c>
      <c r="Q40" s="393">
        <v>39159.618793299996</v>
      </c>
      <c r="R40" s="393">
        <v>40029.088624099997</v>
      </c>
      <c r="S40" s="392" t="s">
        <v>1487</v>
      </c>
    </row>
    <row r="41" spans="1:19">
      <c r="A41" s="392" t="s">
        <v>1488</v>
      </c>
      <c r="B41" s="393" t="s">
        <v>15</v>
      </c>
      <c r="C41" s="393" t="s">
        <v>15</v>
      </c>
      <c r="D41" s="393">
        <v>1168.0424767</v>
      </c>
      <c r="E41" s="393">
        <v>418.5341373</v>
      </c>
      <c r="F41" s="393" t="s">
        <v>15</v>
      </c>
      <c r="G41" s="393" t="s">
        <v>15</v>
      </c>
      <c r="H41" s="393">
        <v>26546.589314199999</v>
      </c>
      <c r="I41" s="393">
        <v>5309.1855435999996</v>
      </c>
      <c r="J41" s="393" t="s">
        <v>15</v>
      </c>
      <c r="K41" s="393" t="s">
        <v>15</v>
      </c>
      <c r="L41" s="393" t="s">
        <v>15</v>
      </c>
      <c r="M41" s="393" t="s">
        <v>15</v>
      </c>
      <c r="N41" s="393">
        <v>0.62802000000000002</v>
      </c>
      <c r="O41" s="393" t="s">
        <v>15</v>
      </c>
      <c r="P41" s="393" t="s">
        <v>15</v>
      </c>
      <c r="Q41" s="393">
        <v>33442.979491799997</v>
      </c>
      <c r="R41" s="393">
        <v>31567.767752399999</v>
      </c>
      <c r="S41" s="392" t="s">
        <v>1488</v>
      </c>
    </row>
    <row r="42" spans="1:19">
      <c r="A42" s="392" t="s">
        <v>1489</v>
      </c>
      <c r="B42" s="393" t="s">
        <v>15</v>
      </c>
      <c r="C42" s="393" t="s">
        <v>15</v>
      </c>
      <c r="D42" s="393">
        <v>342.20095809999998</v>
      </c>
      <c r="E42" s="393">
        <v>1992.3954945999999</v>
      </c>
      <c r="F42" s="393">
        <v>322.98664280000003</v>
      </c>
      <c r="G42" s="393" t="s">
        <v>15</v>
      </c>
      <c r="H42" s="393">
        <v>13797.980531499999</v>
      </c>
      <c r="I42" s="393">
        <v>3942.4119707</v>
      </c>
      <c r="J42" s="393" t="s">
        <v>15</v>
      </c>
      <c r="K42" s="393" t="s">
        <v>15</v>
      </c>
      <c r="L42" s="393" t="s">
        <v>15</v>
      </c>
      <c r="M42" s="393" t="s">
        <v>15</v>
      </c>
      <c r="N42" s="393">
        <v>13186.795448700001</v>
      </c>
      <c r="O42" s="393">
        <v>15.959508899999999</v>
      </c>
      <c r="P42" s="393" t="s">
        <v>15</v>
      </c>
      <c r="Q42" s="393">
        <v>33600.730555299997</v>
      </c>
      <c r="R42" s="393">
        <v>55086.152146100001</v>
      </c>
      <c r="S42" s="392" t="s">
        <v>1489</v>
      </c>
    </row>
    <row r="43" spans="1:19">
      <c r="A43" s="394"/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5"/>
      <c r="Q43" s="395"/>
      <c r="R43" s="395"/>
      <c r="S43" s="394"/>
    </row>
    <row r="44" spans="1:19">
      <c r="A44" s="392"/>
      <c r="B44" s="393"/>
      <c r="C44" s="393"/>
      <c r="D44" s="393"/>
      <c r="E44" s="393"/>
      <c r="F44" s="393"/>
      <c r="G44" s="393"/>
      <c r="H44" s="393"/>
      <c r="I44" s="393"/>
      <c r="J44" s="384" t="s">
        <v>1573</v>
      </c>
      <c r="K44" s="393"/>
      <c r="L44" s="393"/>
      <c r="M44" s="393"/>
      <c r="N44" s="393"/>
      <c r="O44" s="393"/>
      <c r="P44" s="393"/>
      <c r="Q44" s="393"/>
      <c r="R44" s="393"/>
      <c r="S44" s="384" t="s">
        <v>1573</v>
      </c>
    </row>
    <row r="45" spans="1:19">
      <c r="A45" s="392"/>
      <c r="B45" s="393"/>
      <c r="C45" s="393"/>
      <c r="D45" s="393"/>
      <c r="E45" s="393"/>
      <c r="F45" s="393"/>
      <c r="G45" s="393"/>
      <c r="H45" s="393"/>
      <c r="I45" s="387"/>
      <c r="J45" s="325"/>
      <c r="K45" s="393"/>
      <c r="L45" s="393"/>
      <c r="M45" s="393"/>
      <c r="N45" s="393"/>
      <c r="O45" s="393"/>
      <c r="P45" s="393"/>
      <c r="Q45" s="393"/>
      <c r="R45" s="393"/>
      <c r="S45" s="392"/>
    </row>
    <row r="46" spans="1:19">
      <c r="A46" s="392"/>
      <c r="B46" s="393"/>
      <c r="C46" s="393"/>
      <c r="D46" s="393"/>
      <c r="E46" s="393"/>
      <c r="F46" s="393"/>
      <c r="G46" s="393"/>
      <c r="H46" s="393"/>
      <c r="I46" s="387"/>
      <c r="J46" s="325"/>
      <c r="K46" s="393"/>
      <c r="L46" s="393"/>
      <c r="M46" s="393"/>
      <c r="N46" s="393"/>
      <c r="O46" s="393"/>
      <c r="P46" s="393"/>
      <c r="Q46" s="393"/>
      <c r="R46" s="393"/>
      <c r="S46" s="392"/>
    </row>
    <row r="47" spans="1:19">
      <c r="A47" s="392"/>
      <c r="B47" s="393"/>
      <c r="C47" s="393"/>
      <c r="D47" s="393"/>
      <c r="E47" s="393"/>
      <c r="F47" s="393"/>
      <c r="G47" s="393"/>
      <c r="H47" s="393"/>
      <c r="I47" s="387"/>
      <c r="J47" s="325"/>
      <c r="K47" s="393"/>
      <c r="L47" s="393"/>
      <c r="M47" s="393"/>
      <c r="N47" s="393"/>
      <c r="O47" s="393"/>
      <c r="P47" s="393"/>
      <c r="Q47" s="393"/>
      <c r="R47" s="393"/>
      <c r="S47" s="392"/>
    </row>
    <row r="48" spans="1:19" ht="15">
      <c r="A48" s="3"/>
      <c r="B48" s="330"/>
      <c r="C48" s="3"/>
      <c r="D48" s="386"/>
      <c r="E48" s="386"/>
      <c r="F48" s="386"/>
      <c r="G48" s="3"/>
      <c r="H48" s="3"/>
      <c r="I48" s="396"/>
      <c r="J48" s="397"/>
      <c r="K48" s="330"/>
      <c r="L48" s="386"/>
      <c r="M48" s="3"/>
      <c r="N48" s="3"/>
      <c r="O48" s="3"/>
      <c r="P48" s="3"/>
      <c r="Q48" s="3"/>
      <c r="R48" s="3"/>
      <c r="S48" s="359" t="s">
        <v>22</v>
      </c>
    </row>
    <row r="49" spans="1:19" ht="20.100000000000001" customHeight="1">
      <c r="A49" s="1393" t="s">
        <v>1575</v>
      </c>
      <c r="B49" s="1388" t="s">
        <v>1440</v>
      </c>
      <c r="C49" s="1388"/>
      <c r="D49" s="1388"/>
      <c r="E49" s="1388"/>
      <c r="F49" s="1388"/>
      <c r="G49" s="1388"/>
      <c r="H49" s="1388"/>
      <c r="I49" s="1388"/>
      <c r="J49" s="1388" t="s">
        <v>1440</v>
      </c>
      <c r="K49" s="1388"/>
      <c r="L49" s="1388"/>
      <c r="M49" s="1388"/>
      <c r="N49" s="1388"/>
      <c r="O49" s="1388"/>
      <c r="P49" s="1388"/>
      <c r="Q49" s="1388"/>
      <c r="R49" s="1397" t="s">
        <v>1441</v>
      </c>
      <c r="S49" s="1393" t="s">
        <v>1575</v>
      </c>
    </row>
    <row r="50" spans="1:19">
      <c r="A50" s="1394"/>
      <c r="B50" s="1396" t="s">
        <v>1442</v>
      </c>
      <c r="C50" s="1396" t="s">
        <v>1443</v>
      </c>
      <c r="D50" s="1396" t="s">
        <v>1444</v>
      </c>
      <c r="E50" s="1396" t="s">
        <v>1445</v>
      </c>
      <c r="F50" s="1396" t="s">
        <v>1446</v>
      </c>
      <c r="G50" s="1396" t="s">
        <v>1447</v>
      </c>
      <c r="H50" s="1396" t="s">
        <v>1448</v>
      </c>
      <c r="I50" s="1396" t="s">
        <v>1449</v>
      </c>
      <c r="J50" s="1396" t="s">
        <v>1450</v>
      </c>
      <c r="K50" s="1396" t="s">
        <v>1451</v>
      </c>
      <c r="L50" s="1396" t="s">
        <v>1452</v>
      </c>
      <c r="M50" s="1396" t="s">
        <v>1453</v>
      </c>
      <c r="N50" s="1396" t="s">
        <v>1454</v>
      </c>
      <c r="O50" s="1396" t="s">
        <v>1455</v>
      </c>
      <c r="P50" s="1396" t="s">
        <v>1456</v>
      </c>
      <c r="Q50" s="1398" t="s">
        <v>25</v>
      </c>
      <c r="R50" s="1397"/>
      <c r="S50" s="1394"/>
    </row>
    <row r="51" spans="1:19" ht="59.25" customHeight="1">
      <c r="A51" s="1395"/>
      <c r="B51" s="1396"/>
      <c r="C51" s="1396"/>
      <c r="D51" s="1396"/>
      <c r="E51" s="1396"/>
      <c r="F51" s="1396"/>
      <c r="G51" s="1396"/>
      <c r="H51" s="1396"/>
      <c r="I51" s="1396"/>
      <c r="J51" s="1396"/>
      <c r="K51" s="1396"/>
      <c r="L51" s="1396"/>
      <c r="M51" s="1396"/>
      <c r="N51" s="1396"/>
      <c r="O51" s="1396"/>
      <c r="P51" s="1396"/>
      <c r="Q51" s="1398"/>
      <c r="R51" s="1397"/>
      <c r="S51" s="1395"/>
    </row>
    <row r="52" spans="1:19">
      <c r="A52" s="338"/>
      <c r="B52" s="390"/>
      <c r="C52" s="390"/>
      <c r="D52" s="390"/>
      <c r="E52" s="390"/>
      <c r="F52" s="390"/>
      <c r="G52" s="390"/>
      <c r="H52" s="390"/>
      <c r="I52" s="390"/>
      <c r="J52" s="390"/>
      <c r="K52" s="390"/>
      <c r="L52" s="390"/>
      <c r="M52" s="390"/>
      <c r="N52" s="390"/>
      <c r="O52" s="390"/>
      <c r="P52" s="390"/>
      <c r="Q52" s="390"/>
      <c r="R52" s="390"/>
      <c r="S52" s="390"/>
    </row>
    <row r="53" spans="1:19">
      <c r="A53" s="392" t="s">
        <v>1490</v>
      </c>
      <c r="B53" s="393" t="s">
        <v>15</v>
      </c>
      <c r="C53" s="393" t="s">
        <v>15</v>
      </c>
      <c r="D53" s="393">
        <v>12987.411281999999</v>
      </c>
      <c r="E53" s="393">
        <v>7144.7305679000001</v>
      </c>
      <c r="F53" s="393" t="s">
        <v>15</v>
      </c>
      <c r="G53" s="393" t="s">
        <v>15</v>
      </c>
      <c r="H53" s="393">
        <v>16708.181514600001</v>
      </c>
      <c r="I53" s="393">
        <v>4231.7734154999998</v>
      </c>
      <c r="J53" s="393" t="s">
        <v>15</v>
      </c>
      <c r="K53" s="393" t="s">
        <v>15</v>
      </c>
      <c r="L53" s="393" t="s">
        <v>15</v>
      </c>
      <c r="M53" s="393" t="s">
        <v>15</v>
      </c>
      <c r="N53" s="393" t="s">
        <v>15</v>
      </c>
      <c r="O53" s="393" t="s">
        <v>15</v>
      </c>
      <c r="P53" s="393" t="s">
        <v>15</v>
      </c>
      <c r="Q53" s="393">
        <v>41072.09678</v>
      </c>
      <c r="R53" s="393">
        <v>63308.518101599999</v>
      </c>
      <c r="S53" s="392" t="s">
        <v>1490</v>
      </c>
    </row>
    <row r="54" spans="1:19">
      <c r="A54" s="392" t="s">
        <v>1491</v>
      </c>
      <c r="B54" s="393" t="s">
        <v>15</v>
      </c>
      <c r="C54" s="393" t="s">
        <v>15</v>
      </c>
      <c r="D54" s="393" t="s">
        <v>15</v>
      </c>
      <c r="E54" s="393">
        <v>157.06746709999999</v>
      </c>
      <c r="F54" s="393" t="s">
        <v>15</v>
      </c>
      <c r="G54" s="393" t="s">
        <v>15</v>
      </c>
      <c r="H54" s="393">
        <v>226471.66057370001</v>
      </c>
      <c r="I54" s="393">
        <v>584.73311799999999</v>
      </c>
      <c r="J54" s="393" t="s">
        <v>15</v>
      </c>
      <c r="K54" s="393" t="s">
        <v>15</v>
      </c>
      <c r="L54" s="393" t="s">
        <v>15</v>
      </c>
      <c r="M54" s="393" t="s">
        <v>15</v>
      </c>
      <c r="N54" s="393">
        <v>6.6022905999999999</v>
      </c>
      <c r="O54" s="393" t="s">
        <v>15</v>
      </c>
      <c r="P54" s="393" t="s">
        <v>15</v>
      </c>
      <c r="Q54" s="393">
        <v>227220.06344940001</v>
      </c>
      <c r="R54" s="393">
        <v>95139.171309500001</v>
      </c>
      <c r="S54" s="392" t="s">
        <v>1491</v>
      </c>
    </row>
    <row r="55" spans="1:19">
      <c r="A55" s="392" t="s">
        <v>1492</v>
      </c>
      <c r="B55" s="393" t="s">
        <v>15</v>
      </c>
      <c r="C55" s="393" t="s">
        <v>15</v>
      </c>
      <c r="D55" s="393">
        <v>346.0965688</v>
      </c>
      <c r="E55" s="393">
        <v>612.83209939999995</v>
      </c>
      <c r="F55" s="393" t="s">
        <v>15</v>
      </c>
      <c r="G55" s="393" t="s">
        <v>15</v>
      </c>
      <c r="H55" s="393">
        <v>35805.505977499997</v>
      </c>
      <c r="I55" s="393">
        <v>1055.9339333</v>
      </c>
      <c r="J55" s="393">
        <v>2.4067199000000001</v>
      </c>
      <c r="K55" s="393" t="s">
        <v>15</v>
      </c>
      <c r="L55" s="393" t="s">
        <v>15</v>
      </c>
      <c r="M55" s="393" t="s">
        <v>15</v>
      </c>
      <c r="N55" s="393" t="s">
        <v>15</v>
      </c>
      <c r="O55" s="393" t="s">
        <v>15</v>
      </c>
      <c r="P55" s="393" t="s">
        <v>15</v>
      </c>
      <c r="Q55" s="393">
        <v>37822.7752989</v>
      </c>
      <c r="R55" s="393">
        <v>57318.659003399996</v>
      </c>
      <c r="S55" s="392" t="s">
        <v>1492</v>
      </c>
    </row>
    <row r="56" spans="1:19">
      <c r="A56" s="392" t="s">
        <v>1493</v>
      </c>
      <c r="B56" s="393" t="s">
        <v>15</v>
      </c>
      <c r="C56" s="393">
        <v>43020.102597999998</v>
      </c>
      <c r="D56" s="393">
        <v>4205.6771785999999</v>
      </c>
      <c r="E56" s="393">
        <v>52111.7197514</v>
      </c>
      <c r="F56" s="393">
        <v>2417.8271819000001</v>
      </c>
      <c r="G56" s="393">
        <v>100.3666515</v>
      </c>
      <c r="H56" s="393">
        <v>2557305.6876039999</v>
      </c>
      <c r="I56" s="393">
        <v>174028.7661567</v>
      </c>
      <c r="J56" s="393">
        <v>5.4677179999999996</v>
      </c>
      <c r="K56" s="393">
        <v>1441.0551395</v>
      </c>
      <c r="L56" s="393">
        <v>66.597549999999998</v>
      </c>
      <c r="M56" s="393" t="s">
        <v>15</v>
      </c>
      <c r="N56" s="393">
        <v>163853.80998699999</v>
      </c>
      <c r="O56" s="393">
        <v>2180.4807638000002</v>
      </c>
      <c r="P56" s="393">
        <v>0.59089210000000003</v>
      </c>
      <c r="Q56" s="393">
        <v>3000738.1491725002</v>
      </c>
      <c r="R56" s="393">
        <v>3220452.0769913001</v>
      </c>
      <c r="S56" s="392" t="s">
        <v>1493</v>
      </c>
    </row>
    <row r="57" spans="1:19">
      <c r="A57" s="392" t="s">
        <v>1494</v>
      </c>
      <c r="B57" s="393" t="s">
        <v>15</v>
      </c>
      <c r="C57" s="393">
        <v>310.2242167</v>
      </c>
      <c r="D57" s="393" t="s">
        <v>15</v>
      </c>
      <c r="E57" s="393" t="s">
        <v>15</v>
      </c>
      <c r="F57" s="393" t="s">
        <v>15</v>
      </c>
      <c r="G57" s="393">
        <v>1.4257899999999999</v>
      </c>
      <c r="H57" s="393">
        <v>24491.7365331</v>
      </c>
      <c r="I57" s="393">
        <v>4685.6819249</v>
      </c>
      <c r="J57" s="393">
        <v>10.9481365</v>
      </c>
      <c r="K57" s="393" t="s">
        <v>15</v>
      </c>
      <c r="L57" s="393" t="s">
        <v>15</v>
      </c>
      <c r="M57" s="393" t="s">
        <v>15</v>
      </c>
      <c r="N57" s="393">
        <v>565.20603449999999</v>
      </c>
      <c r="O57" s="393">
        <v>171.3267243</v>
      </c>
      <c r="P57" s="393" t="s">
        <v>15</v>
      </c>
      <c r="Q57" s="393">
        <v>30236.549360000001</v>
      </c>
      <c r="R57" s="393">
        <v>28707.158309099999</v>
      </c>
      <c r="S57" s="392" t="s">
        <v>1494</v>
      </c>
    </row>
    <row r="58" spans="1:19">
      <c r="A58" s="392" t="s">
        <v>1495</v>
      </c>
      <c r="B58" s="393" t="s">
        <v>15</v>
      </c>
      <c r="C58" s="393" t="s">
        <v>15</v>
      </c>
      <c r="D58" s="393">
        <v>15014.5138888</v>
      </c>
      <c r="E58" s="393">
        <v>141.36722090000001</v>
      </c>
      <c r="F58" s="393" t="s">
        <v>15</v>
      </c>
      <c r="G58" s="393" t="s">
        <v>15</v>
      </c>
      <c r="H58" s="393">
        <v>5042.1486275999996</v>
      </c>
      <c r="I58" s="393">
        <v>1767.3354743</v>
      </c>
      <c r="J58" s="393" t="s">
        <v>15</v>
      </c>
      <c r="K58" s="393" t="s">
        <v>15</v>
      </c>
      <c r="L58" s="393" t="s">
        <v>15</v>
      </c>
      <c r="M58" s="393" t="s">
        <v>15</v>
      </c>
      <c r="N58" s="393">
        <v>1.41242</v>
      </c>
      <c r="O58" s="393" t="s">
        <v>15</v>
      </c>
      <c r="P58" s="393" t="s">
        <v>15</v>
      </c>
      <c r="Q58" s="393">
        <v>21966.777631600002</v>
      </c>
      <c r="R58" s="393">
        <v>7721.8911256000001</v>
      </c>
      <c r="S58" s="392" t="s">
        <v>1495</v>
      </c>
    </row>
    <row r="59" spans="1:19">
      <c r="A59" s="392" t="s">
        <v>1496</v>
      </c>
      <c r="B59" s="393" t="s">
        <v>15</v>
      </c>
      <c r="C59" s="393">
        <v>418.73339320000002</v>
      </c>
      <c r="D59" s="393" t="s">
        <v>15</v>
      </c>
      <c r="E59" s="393">
        <v>2.7272883000000001</v>
      </c>
      <c r="F59" s="393" t="s">
        <v>15</v>
      </c>
      <c r="G59" s="393">
        <v>1.01075</v>
      </c>
      <c r="H59" s="393">
        <v>24804.0817723</v>
      </c>
      <c r="I59" s="393">
        <v>4728.6498498000001</v>
      </c>
      <c r="J59" s="393" t="s">
        <v>15</v>
      </c>
      <c r="K59" s="393" t="s">
        <v>15</v>
      </c>
      <c r="L59" s="393" t="s">
        <v>15</v>
      </c>
      <c r="M59" s="393" t="s">
        <v>15</v>
      </c>
      <c r="N59" s="393">
        <v>513.93943850000005</v>
      </c>
      <c r="O59" s="393">
        <v>69.344843999999995</v>
      </c>
      <c r="P59" s="393" t="s">
        <v>15</v>
      </c>
      <c r="Q59" s="393">
        <v>30538.487336099999</v>
      </c>
      <c r="R59" s="393">
        <v>42288.786261900001</v>
      </c>
      <c r="S59" s="392" t="s">
        <v>1496</v>
      </c>
    </row>
    <row r="60" spans="1:19">
      <c r="A60" s="392" t="s">
        <v>1497</v>
      </c>
      <c r="B60" s="393" t="s">
        <v>15</v>
      </c>
      <c r="C60" s="393" t="s">
        <v>15</v>
      </c>
      <c r="D60" s="393">
        <v>2872.0969300000002</v>
      </c>
      <c r="E60" s="393">
        <v>452.63184969999998</v>
      </c>
      <c r="F60" s="393">
        <v>1870.2604905000001</v>
      </c>
      <c r="G60" s="393" t="s">
        <v>15</v>
      </c>
      <c r="H60" s="393">
        <v>288098.45040859998</v>
      </c>
      <c r="I60" s="393">
        <v>3268.6833345</v>
      </c>
      <c r="J60" s="393">
        <v>8.5000000000000006E-2</v>
      </c>
      <c r="K60" s="393" t="s">
        <v>15</v>
      </c>
      <c r="L60" s="393" t="s">
        <v>15</v>
      </c>
      <c r="M60" s="393" t="s">
        <v>15</v>
      </c>
      <c r="N60" s="393">
        <v>22066.435222700002</v>
      </c>
      <c r="O60" s="393">
        <v>63.8528886</v>
      </c>
      <c r="P60" s="393" t="s">
        <v>15</v>
      </c>
      <c r="Q60" s="393">
        <v>318692.49612460006</v>
      </c>
      <c r="R60" s="393">
        <v>129727.41419</v>
      </c>
      <c r="S60" s="392" t="s">
        <v>1497</v>
      </c>
    </row>
    <row r="61" spans="1:19">
      <c r="A61" s="392" t="s">
        <v>1498</v>
      </c>
      <c r="B61" s="393" t="s">
        <v>15</v>
      </c>
      <c r="C61" s="393">
        <v>5179.1679100000001</v>
      </c>
      <c r="D61" s="393">
        <v>38.757011900000002</v>
      </c>
      <c r="E61" s="393">
        <v>44173.368996199999</v>
      </c>
      <c r="F61" s="393">
        <v>253.20044999999999</v>
      </c>
      <c r="G61" s="393">
        <v>15.310484300000001</v>
      </c>
      <c r="H61" s="393">
        <v>901468.23236939998</v>
      </c>
      <c r="I61" s="393">
        <v>13768.742982600001</v>
      </c>
      <c r="J61" s="393">
        <v>51.233173600000001</v>
      </c>
      <c r="K61" s="393" t="s">
        <v>15</v>
      </c>
      <c r="L61" s="393" t="s">
        <v>15</v>
      </c>
      <c r="M61" s="393">
        <v>18468.484216500001</v>
      </c>
      <c r="N61" s="393">
        <v>57201.818305200002</v>
      </c>
      <c r="O61" s="393">
        <v>101.4533299</v>
      </c>
      <c r="P61" s="393">
        <v>5.4352179999999999</v>
      </c>
      <c r="Q61" s="393">
        <v>1040725.2044475999</v>
      </c>
      <c r="R61" s="393">
        <v>1081781.1010147</v>
      </c>
      <c r="S61" s="392" t="s">
        <v>1498</v>
      </c>
    </row>
    <row r="62" spans="1:19">
      <c r="A62" s="392" t="s">
        <v>1499</v>
      </c>
      <c r="B62" s="393" t="s">
        <v>15</v>
      </c>
      <c r="C62" s="393" t="s">
        <v>15</v>
      </c>
      <c r="D62" s="393">
        <v>1950.7096477</v>
      </c>
      <c r="E62" s="393">
        <v>75.968160900000001</v>
      </c>
      <c r="F62" s="393">
        <v>9090.7933933000004</v>
      </c>
      <c r="G62" s="393">
        <v>4.4372800000000003</v>
      </c>
      <c r="H62" s="393">
        <v>35150.957659400003</v>
      </c>
      <c r="I62" s="393">
        <v>16796.408213999999</v>
      </c>
      <c r="J62" s="393">
        <v>13.923448499999999</v>
      </c>
      <c r="K62" s="393" t="s">
        <v>15</v>
      </c>
      <c r="L62" s="393" t="s">
        <v>15</v>
      </c>
      <c r="M62" s="393" t="s">
        <v>15</v>
      </c>
      <c r="N62" s="393">
        <v>736.74575630000004</v>
      </c>
      <c r="O62" s="393">
        <v>152.83186040000001</v>
      </c>
      <c r="P62" s="393" t="s">
        <v>15</v>
      </c>
      <c r="Q62" s="393">
        <v>63972.775420500002</v>
      </c>
      <c r="R62" s="393">
        <v>46094.2163163</v>
      </c>
      <c r="S62" s="392" t="s">
        <v>1499</v>
      </c>
    </row>
    <row r="63" spans="1:19">
      <c r="A63" s="392" t="s">
        <v>1500</v>
      </c>
      <c r="B63" s="393" t="s">
        <v>15</v>
      </c>
      <c r="C63" s="393" t="s">
        <v>15</v>
      </c>
      <c r="D63" s="393" t="s">
        <v>15</v>
      </c>
      <c r="E63" s="393">
        <v>2557.2159700000002</v>
      </c>
      <c r="F63" s="393" t="s">
        <v>15</v>
      </c>
      <c r="G63" s="393">
        <v>292.48377649999998</v>
      </c>
      <c r="H63" s="393">
        <v>350600.2194307</v>
      </c>
      <c r="I63" s="393">
        <v>9445.7951890999993</v>
      </c>
      <c r="J63" s="393" t="s">
        <v>15</v>
      </c>
      <c r="K63" s="393">
        <v>2010.7499998999999</v>
      </c>
      <c r="L63" s="393">
        <v>187.10498250000001</v>
      </c>
      <c r="M63" s="393">
        <v>120.1813892</v>
      </c>
      <c r="N63" s="393">
        <v>1392.7525860999999</v>
      </c>
      <c r="O63" s="393">
        <v>19.039929999999998</v>
      </c>
      <c r="P63" s="393" t="s">
        <v>15</v>
      </c>
      <c r="Q63" s="393">
        <v>366625.54325400008</v>
      </c>
      <c r="R63" s="393">
        <v>369450.26564449997</v>
      </c>
      <c r="S63" s="392" t="s">
        <v>1500</v>
      </c>
    </row>
    <row r="64" spans="1:19">
      <c r="A64" s="392" t="s">
        <v>1501</v>
      </c>
      <c r="B64" s="393" t="s">
        <v>15</v>
      </c>
      <c r="C64" s="393" t="s">
        <v>15</v>
      </c>
      <c r="D64" s="393">
        <v>6357.2156679</v>
      </c>
      <c r="E64" s="393">
        <v>576.65244340000004</v>
      </c>
      <c r="F64" s="393">
        <v>12391.1009223</v>
      </c>
      <c r="G64" s="393">
        <v>227.9014957</v>
      </c>
      <c r="H64" s="393">
        <v>665687.80605380004</v>
      </c>
      <c r="I64" s="393">
        <v>65600.069008699997</v>
      </c>
      <c r="J64" s="393">
        <v>35.130614899999998</v>
      </c>
      <c r="K64" s="393">
        <v>6661.2858550000001</v>
      </c>
      <c r="L64" s="393">
        <v>187.20817009999999</v>
      </c>
      <c r="M64" s="393">
        <v>10252.8825406</v>
      </c>
      <c r="N64" s="393">
        <v>117462.95098170001</v>
      </c>
      <c r="O64" s="393">
        <v>117.49139049999999</v>
      </c>
      <c r="P64" s="393" t="s">
        <v>15</v>
      </c>
      <c r="Q64" s="393">
        <v>885557.6951446</v>
      </c>
      <c r="R64" s="393">
        <v>752031.53096030001</v>
      </c>
      <c r="S64" s="392" t="s">
        <v>1501</v>
      </c>
    </row>
    <row r="65" spans="1:19">
      <c r="A65" s="392" t="s">
        <v>1502</v>
      </c>
      <c r="B65" s="393" t="s">
        <v>15</v>
      </c>
      <c r="C65" s="393" t="s">
        <v>15</v>
      </c>
      <c r="D65" s="393" t="s">
        <v>15</v>
      </c>
      <c r="E65" s="393" t="s">
        <v>15</v>
      </c>
      <c r="F65" s="393" t="s">
        <v>15</v>
      </c>
      <c r="G65" s="393" t="s">
        <v>15</v>
      </c>
      <c r="H65" s="393">
        <v>116382.9746249</v>
      </c>
      <c r="I65" s="393">
        <v>2766.8870811000002</v>
      </c>
      <c r="J65" s="393" t="s">
        <v>15</v>
      </c>
      <c r="K65" s="393" t="s">
        <v>15</v>
      </c>
      <c r="L65" s="393" t="s">
        <v>15</v>
      </c>
      <c r="M65" s="393">
        <v>60.484360799999997</v>
      </c>
      <c r="N65" s="393">
        <v>66.764038999999997</v>
      </c>
      <c r="O65" s="393">
        <v>7.2300599999999999</v>
      </c>
      <c r="P65" s="393" t="s">
        <v>15</v>
      </c>
      <c r="Q65" s="393">
        <v>119284.34016579999</v>
      </c>
      <c r="R65" s="393">
        <v>115179.2630617</v>
      </c>
      <c r="S65" s="392" t="s">
        <v>1502</v>
      </c>
    </row>
    <row r="66" spans="1:19">
      <c r="A66" s="392" t="s">
        <v>1503</v>
      </c>
      <c r="B66" s="393" t="s">
        <v>15</v>
      </c>
      <c r="C66" s="393" t="s">
        <v>15</v>
      </c>
      <c r="D66" s="393">
        <v>898.50559999999996</v>
      </c>
      <c r="E66" s="393">
        <v>48692.713426299997</v>
      </c>
      <c r="F66" s="393">
        <v>37.745890000000003</v>
      </c>
      <c r="G66" s="393">
        <v>131.08532199999999</v>
      </c>
      <c r="H66" s="393">
        <v>748461.99408790004</v>
      </c>
      <c r="I66" s="393">
        <v>194834.18730240001</v>
      </c>
      <c r="J66" s="393" t="s">
        <v>15</v>
      </c>
      <c r="K66" s="393">
        <v>12413.282966299999</v>
      </c>
      <c r="L66" s="393">
        <v>2005.5969600999999</v>
      </c>
      <c r="M66" s="393">
        <v>123.69238780000001</v>
      </c>
      <c r="N66" s="393">
        <v>2255.6017937000001</v>
      </c>
      <c r="O66" s="393">
        <v>163.58898629999999</v>
      </c>
      <c r="P66" s="393" t="s">
        <v>15</v>
      </c>
      <c r="Q66" s="393">
        <v>1010017.9947228001</v>
      </c>
      <c r="R66" s="393">
        <v>815071.37715690001</v>
      </c>
      <c r="S66" s="392" t="s">
        <v>1503</v>
      </c>
    </row>
    <row r="67" spans="1:19">
      <c r="A67" s="392" t="s">
        <v>1504</v>
      </c>
      <c r="B67" s="393" t="s">
        <v>15</v>
      </c>
      <c r="C67" s="393" t="s">
        <v>15</v>
      </c>
      <c r="D67" s="393" t="s">
        <v>15</v>
      </c>
      <c r="E67" s="393" t="s">
        <v>15</v>
      </c>
      <c r="F67" s="393" t="s">
        <v>15</v>
      </c>
      <c r="G67" s="393" t="s">
        <v>15</v>
      </c>
      <c r="H67" s="393">
        <v>43896.129055199999</v>
      </c>
      <c r="I67" s="393">
        <v>2107.1471608000002</v>
      </c>
      <c r="J67" s="393" t="s">
        <v>15</v>
      </c>
      <c r="K67" s="393" t="s">
        <v>15</v>
      </c>
      <c r="L67" s="393" t="s">
        <v>15</v>
      </c>
      <c r="M67" s="393" t="s">
        <v>15</v>
      </c>
      <c r="N67" s="393">
        <v>20.34629</v>
      </c>
      <c r="O67" s="393" t="s">
        <v>15</v>
      </c>
      <c r="P67" s="393" t="s">
        <v>15</v>
      </c>
      <c r="Q67" s="393">
        <v>46023.622506</v>
      </c>
      <c r="R67" s="393">
        <v>49420.054885099999</v>
      </c>
      <c r="S67" s="392" t="s">
        <v>1504</v>
      </c>
    </row>
    <row r="68" spans="1:19">
      <c r="A68" s="392" t="s">
        <v>1505</v>
      </c>
      <c r="B68" s="393" t="s">
        <v>15</v>
      </c>
      <c r="C68" s="393">
        <v>9242.3234835000003</v>
      </c>
      <c r="D68" s="393">
        <v>2787.6224175000002</v>
      </c>
      <c r="E68" s="393">
        <v>14525.7749649</v>
      </c>
      <c r="F68" s="393">
        <v>74339.167470999993</v>
      </c>
      <c r="G68" s="393">
        <v>3800.9647957000002</v>
      </c>
      <c r="H68" s="393">
        <v>1002068.7086211001</v>
      </c>
      <c r="I68" s="393">
        <v>25604.085171700001</v>
      </c>
      <c r="J68" s="393">
        <v>8.6532666999999996</v>
      </c>
      <c r="K68" s="393">
        <v>1114.3493177</v>
      </c>
      <c r="L68" s="393" t="s">
        <v>15</v>
      </c>
      <c r="M68" s="393">
        <v>5961.3993184999999</v>
      </c>
      <c r="N68" s="393">
        <v>76407.618732699993</v>
      </c>
      <c r="O68" s="393">
        <v>43.659811400000002</v>
      </c>
      <c r="P68" s="393">
        <v>227.0095761</v>
      </c>
      <c r="Q68" s="393">
        <v>1216131.3369484998</v>
      </c>
      <c r="R68" s="393">
        <v>1109935.757707</v>
      </c>
      <c r="S68" s="392" t="s">
        <v>1505</v>
      </c>
    </row>
    <row r="69" spans="1:19">
      <c r="A69" s="392" t="s">
        <v>1506</v>
      </c>
      <c r="B69" s="393" t="s">
        <v>15</v>
      </c>
      <c r="C69" s="393" t="s">
        <v>15</v>
      </c>
      <c r="D69" s="393" t="s">
        <v>15</v>
      </c>
      <c r="E69" s="393">
        <v>34.450885200000002</v>
      </c>
      <c r="F69" s="393" t="s">
        <v>15</v>
      </c>
      <c r="G69" s="393">
        <v>1.73963</v>
      </c>
      <c r="H69" s="393">
        <v>26523.266079500001</v>
      </c>
      <c r="I69" s="393">
        <v>17196.342241999999</v>
      </c>
      <c r="J69" s="393">
        <v>0.58741410000000005</v>
      </c>
      <c r="K69" s="393">
        <v>10383.0800765</v>
      </c>
      <c r="L69" s="393" t="s">
        <v>15</v>
      </c>
      <c r="M69" s="393" t="s">
        <v>15</v>
      </c>
      <c r="N69" s="393">
        <v>395.91669860000002</v>
      </c>
      <c r="O69" s="393">
        <v>136.44839930000001</v>
      </c>
      <c r="P69" s="393" t="s">
        <v>15</v>
      </c>
      <c r="Q69" s="393">
        <v>54671.831425200005</v>
      </c>
      <c r="R69" s="393">
        <v>40020.309403300002</v>
      </c>
      <c r="S69" s="392" t="s">
        <v>1506</v>
      </c>
    </row>
    <row r="70" spans="1:19">
      <c r="A70" s="392" t="s">
        <v>1507</v>
      </c>
      <c r="B70" s="393" t="s">
        <v>15</v>
      </c>
      <c r="C70" s="393">
        <v>48347.296584600001</v>
      </c>
      <c r="D70" s="393">
        <v>4881.1758552000001</v>
      </c>
      <c r="E70" s="393">
        <v>5601.4376451999997</v>
      </c>
      <c r="F70" s="393">
        <v>13599.9528754</v>
      </c>
      <c r="G70" s="393">
        <v>1893.9087383999999</v>
      </c>
      <c r="H70" s="393">
        <v>782978.72375180002</v>
      </c>
      <c r="I70" s="393">
        <v>160632.2496555</v>
      </c>
      <c r="J70" s="393" t="s">
        <v>15</v>
      </c>
      <c r="K70" s="393" t="s">
        <v>15</v>
      </c>
      <c r="L70" s="393" t="s">
        <v>15</v>
      </c>
      <c r="M70" s="393">
        <v>179.33134759999999</v>
      </c>
      <c r="N70" s="393">
        <v>113339.9821281</v>
      </c>
      <c r="O70" s="393">
        <v>2514.4277320000001</v>
      </c>
      <c r="P70" s="393">
        <v>0.2656097</v>
      </c>
      <c r="Q70" s="393">
        <v>1133968.7519235001</v>
      </c>
      <c r="R70" s="393">
        <v>1049370.9694586</v>
      </c>
      <c r="S70" s="392" t="s">
        <v>1507</v>
      </c>
    </row>
    <row r="71" spans="1:19">
      <c r="A71" s="392" t="s">
        <v>1508</v>
      </c>
      <c r="B71" s="393" t="s">
        <v>15</v>
      </c>
      <c r="C71" s="393" t="s">
        <v>15</v>
      </c>
      <c r="D71" s="393">
        <v>3378.8979801</v>
      </c>
      <c r="E71" s="393">
        <v>472.14319790000002</v>
      </c>
      <c r="F71" s="393">
        <v>3027.3432517000001</v>
      </c>
      <c r="G71" s="393">
        <v>2.9169299999999998</v>
      </c>
      <c r="H71" s="393">
        <v>191358.46182269999</v>
      </c>
      <c r="I71" s="393">
        <v>1746.9758373</v>
      </c>
      <c r="J71" s="393">
        <v>3.2465994</v>
      </c>
      <c r="K71" s="393">
        <v>1012.7499998</v>
      </c>
      <c r="L71" s="393" t="s">
        <v>15</v>
      </c>
      <c r="M71" s="393" t="s">
        <v>15</v>
      </c>
      <c r="N71" s="393">
        <v>24153.437055599999</v>
      </c>
      <c r="O71" s="393">
        <v>154.09233889999999</v>
      </c>
      <c r="P71" s="393" t="s">
        <v>15</v>
      </c>
      <c r="Q71" s="393">
        <v>225310.2650134</v>
      </c>
      <c r="R71" s="393">
        <v>184088.1265063</v>
      </c>
      <c r="S71" s="392" t="s">
        <v>1508</v>
      </c>
    </row>
    <row r="72" spans="1:19">
      <c r="A72" s="392" t="s">
        <v>1509</v>
      </c>
      <c r="B72" s="393" t="s">
        <v>15</v>
      </c>
      <c r="C72" s="393" t="s">
        <v>15</v>
      </c>
      <c r="D72" s="393">
        <v>22443.3911252</v>
      </c>
      <c r="E72" s="393">
        <v>16812.0894329</v>
      </c>
      <c r="F72" s="393">
        <v>93112.386197400003</v>
      </c>
      <c r="G72" s="393">
        <v>37209.444648700002</v>
      </c>
      <c r="H72" s="393">
        <v>520724.40149259998</v>
      </c>
      <c r="I72" s="393">
        <v>18553.556606599999</v>
      </c>
      <c r="J72" s="393">
        <v>0.125</v>
      </c>
      <c r="K72" s="393">
        <v>1983.6592591000001</v>
      </c>
      <c r="L72" s="393">
        <v>3040.3010202999999</v>
      </c>
      <c r="M72" s="393">
        <v>35270.044428599998</v>
      </c>
      <c r="N72" s="393">
        <v>362732.80405510002</v>
      </c>
      <c r="O72" s="393">
        <v>110733.4455476</v>
      </c>
      <c r="P72" s="393">
        <v>9127.1737257000004</v>
      </c>
      <c r="Q72" s="393">
        <v>1231742.8225398001</v>
      </c>
      <c r="R72" s="393">
        <v>1040537.5798245</v>
      </c>
      <c r="S72" s="392" t="s">
        <v>1509</v>
      </c>
    </row>
    <row r="73" spans="1:19">
      <c r="A73" s="392" t="s">
        <v>1510</v>
      </c>
      <c r="B73" s="393" t="s">
        <v>15</v>
      </c>
      <c r="C73" s="393">
        <v>251.16560490000001</v>
      </c>
      <c r="D73" s="393">
        <v>215.94683240000001</v>
      </c>
      <c r="E73" s="393">
        <v>12698.9415852</v>
      </c>
      <c r="F73" s="393" t="s">
        <v>15</v>
      </c>
      <c r="G73" s="393">
        <v>70.079627400000007</v>
      </c>
      <c r="H73" s="393">
        <v>332865.72619229998</v>
      </c>
      <c r="I73" s="393">
        <v>29643.3205266</v>
      </c>
      <c r="J73" s="393">
        <v>7.6814995000000001</v>
      </c>
      <c r="K73" s="393">
        <v>4328.2644145000004</v>
      </c>
      <c r="L73" s="393" t="s">
        <v>15</v>
      </c>
      <c r="M73" s="393">
        <v>59.777874599999997</v>
      </c>
      <c r="N73" s="393">
        <v>7924.7444156000001</v>
      </c>
      <c r="O73" s="393">
        <v>92.185162199999994</v>
      </c>
      <c r="P73" s="393" t="s">
        <v>15</v>
      </c>
      <c r="Q73" s="393">
        <v>388157.83373519999</v>
      </c>
      <c r="R73" s="393">
        <v>401028.4779542</v>
      </c>
      <c r="S73" s="392" t="s">
        <v>1510</v>
      </c>
    </row>
    <row r="74" spans="1:19">
      <c r="A74" s="392" t="s">
        <v>1511</v>
      </c>
      <c r="B74" s="393" t="s">
        <v>15</v>
      </c>
      <c r="C74" s="393" t="s">
        <v>15</v>
      </c>
      <c r="D74" s="393">
        <v>27484.462182399999</v>
      </c>
      <c r="E74" s="393">
        <v>13840.776546999999</v>
      </c>
      <c r="F74" s="393">
        <v>92188.904332399994</v>
      </c>
      <c r="G74" s="393">
        <v>5651.2987437000002</v>
      </c>
      <c r="H74" s="393">
        <v>771332.4468564</v>
      </c>
      <c r="I74" s="393">
        <v>711630.13183680002</v>
      </c>
      <c r="J74" s="393">
        <v>42.910703400000003</v>
      </c>
      <c r="K74" s="393">
        <v>27638.7548852</v>
      </c>
      <c r="L74" s="393">
        <v>16.19689</v>
      </c>
      <c r="M74" s="393">
        <v>33387.099666399998</v>
      </c>
      <c r="N74" s="393">
        <v>80276.510973600001</v>
      </c>
      <c r="O74" s="393" t="s">
        <v>15</v>
      </c>
      <c r="P74" s="393" t="s">
        <v>15</v>
      </c>
      <c r="Q74" s="393">
        <v>1763489.4936172997</v>
      </c>
      <c r="R74" s="393">
        <v>1251757.4540866001</v>
      </c>
      <c r="S74" s="392" t="s">
        <v>1511</v>
      </c>
    </row>
    <row r="75" spans="1:19">
      <c r="A75" s="392" t="s">
        <v>1512</v>
      </c>
      <c r="B75" s="393" t="s">
        <v>15</v>
      </c>
      <c r="C75" s="393">
        <v>1942.709079</v>
      </c>
      <c r="D75" s="393">
        <v>16964.2958721</v>
      </c>
      <c r="E75" s="393">
        <v>117877.11246639999</v>
      </c>
      <c r="F75" s="393">
        <v>2692.6845991999999</v>
      </c>
      <c r="G75" s="393">
        <v>93.9786632</v>
      </c>
      <c r="H75" s="393">
        <v>1067265.7760644001</v>
      </c>
      <c r="I75" s="393">
        <v>27316.668362699998</v>
      </c>
      <c r="J75" s="393">
        <v>8.5300834000000005</v>
      </c>
      <c r="K75" s="393">
        <v>15991.9041373</v>
      </c>
      <c r="L75" s="393" t="s">
        <v>15</v>
      </c>
      <c r="M75" s="393">
        <v>120.1958336</v>
      </c>
      <c r="N75" s="393">
        <v>140903.0297511</v>
      </c>
      <c r="O75" s="393">
        <v>33.101469999999999</v>
      </c>
      <c r="P75" s="393" t="s">
        <v>15</v>
      </c>
      <c r="Q75" s="393">
        <v>1391209.9863824002</v>
      </c>
      <c r="R75" s="393">
        <v>1418100.4203011</v>
      </c>
      <c r="S75" s="392" t="s">
        <v>1512</v>
      </c>
    </row>
    <row r="76" spans="1:19">
      <c r="A76" s="392" t="s">
        <v>1513</v>
      </c>
      <c r="B76" s="393" t="s">
        <v>15</v>
      </c>
      <c r="C76" s="393">
        <v>35630.925577000002</v>
      </c>
      <c r="D76" s="393">
        <v>24099.801352300001</v>
      </c>
      <c r="E76" s="393">
        <v>40968.020481400003</v>
      </c>
      <c r="F76" s="393">
        <v>143189.7527292</v>
      </c>
      <c r="G76" s="393">
        <v>38551.074000300003</v>
      </c>
      <c r="H76" s="393">
        <v>1936343.3013815</v>
      </c>
      <c r="I76" s="393">
        <v>8153.2839338000003</v>
      </c>
      <c r="J76" s="393">
        <v>2.8298993000000001</v>
      </c>
      <c r="K76" s="393">
        <v>5739.9700689000001</v>
      </c>
      <c r="L76" s="393">
        <v>4466.9700608000003</v>
      </c>
      <c r="M76" s="393">
        <v>11093.5743914</v>
      </c>
      <c r="N76" s="393">
        <v>220975.04507359999</v>
      </c>
      <c r="O76" s="393">
        <v>2.6873399999999998</v>
      </c>
      <c r="P76" s="393">
        <v>307.95835299999999</v>
      </c>
      <c r="Q76" s="393">
        <v>2469525.1946425005</v>
      </c>
      <c r="R76" s="393">
        <v>3796939.2665315</v>
      </c>
      <c r="S76" s="392" t="s">
        <v>1513</v>
      </c>
    </row>
    <row r="77" spans="1:19">
      <c r="A77" s="392" t="s">
        <v>1514</v>
      </c>
      <c r="B77" s="393" t="s">
        <v>15</v>
      </c>
      <c r="C77" s="393" t="s">
        <v>15</v>
      </c>
      <c r="D77" s="393">
        <v>4672.3903354000004</v>
      </c>
      <c r="E77" s="393">
        <v>34343.998632100003</v>
      </c>
      <c r="F77" s="393">
        <v>801.32830200000001</v>
      </c>
      <c r="G77" s="393">
        <v>498.73690069999998</v>
      </c>
      <c r="H77" s="393">
        <v>439977.23207109998</v>
      </c>
      <c r="I77" s="393">
        <v>5423.4516904000002</v>
      </c>
      <c r="J77" s="393" t="s">
        <v>15</v>
      </c>
      <c r="K77" s="393">
        <v>31688.561743300001</v>
      </c>
      <c r="L77" s="393">
        <v>3947.8274996999999</v>
      </c>
      <c r="M77" s="393">
        <v>8758.1892604999994</v>
      </c>
      <c r="N77" s="393">
        <v>14792.455753800001</v>
      </c>
      <c r="O77" s="393" t="s">
        <v>15</v>
      </c>
      <c r="P77" s="393" t="s">
        <v>15</v>
      </c>
      <c r="Q77" s="393">
        <v>544904.17218899995</v>
      </c>
      <c r="R77" s="393">
        <v>647901.52150929999</v>
      </c>
      <c r="S77" s="392" t="s">
        <v>1514</v>
      </c>
    </row>
    <row r="78" spans="1:19">
      <c r="A78" s="392" t="s">
        <v>1515</v>
      </c>
      <c r="B78" s="393" t="s">
        <v>15</v>
      </c>
      <c r="C78" s="393">
        <v>139642.08452</v>
      </c>
      <c r="D78" s="393">
        <v>114296.7405536</v>
      </c>
      <c r="E78" s="393">
        <v>118825.97500799999</v>
      </c>
      <c r="F78" s="393">
        <v>454358.68269440002</v>
      </c>
      <c r="G78" s="393">
        <v>76022.081171600003</v>
      </c>
      <c r="H78" s="393">
        <v>4146976.7534296</v>
      </c>
      <c r="I78" s="393">
        <v>23511.808502899999</v>
      </c>
      <c r="J78" s="393">
        <v>19.444151000000002</v>
      </c>
      <c r="K78" s="393">
        <v>12580.281085500001</v>
      </c>
      <c r="L78" s="393">
        <v>1150.0677578</v>
      </c>
      <c r="M78" s="393">
        <v>4013.2086490000002</v>
      </c>
      <c r="N78" s="393">
        <v>208741.35703889999</v>
      </c>
      <c r="O78" s="393" t="s">
        <v>15</v>
      </c>
      <c r="P78" s="393" t="s">
        <v>15</v>
      </c>
      <c r="Q78" s="393">
        <v>5300138.4845623011</v>
      </c>
      <c r="R78" s="393">
        <v>5090559.5203400999</v>
      </c>
      <c r="S78" s="392" t="s">
        <v>1515</v>
      </c>
    </row>
    <row r="79" spans="1:19">
      <c r="A79" s="392" t="s">
        <v>1516</v>
      </c>
      <c r="B79" s="393" t="s">
        <v>15</v>
      </c>
      <c r="C79" s="393" t="s">
        <v>15</v>
      </c>
      <c r="D79" s="393" t="s">
        <v>15</v>
      </c>
      <c r="E79" s="393">
        <v>912.15303180000001</v>
      </c>
      <c r="F79" s="393">
        <v>120.7149316</v>
      </c>
      <c r="G79" s="393" t="s">
        <v>15</v>
      </c>
      <c r="H79" s="393">
        <v>252046.7403111</v>
      </c>
      <c r="I79" s="393">
        <v>6930.2545817999999</v>
      </c>
      <c r="J79" s="393" t="s">
        <v>15</v>
      </c>
      <c r="K79" s="393" t="s">
        <v>15</v>
      </c>
      <c r="L79" s="393" t="s">
        <v>15</v>
      </c>
      <c r="M79" s="393" t="s">
        <v>15</v>
      </c>
      <c r="N79" s="393" t="s">
        <v>15</v>
      </c>
      <c r="O79" s="393" t="s">
        <v>15</v>
      </c>
      <c r="P79" s="393" t="s">
        <v>15</v>
      </c>
      <c r="Q79" s="393">
        <v>260009.86285629999</v>
      </c>
      <c r="R79" s="393">
        <v>126532.44304500001</v>
      </c>
      <c r="S79" s="392" t="s">
        <v>1516</v>
      </c>
    </row>
    <row r="80" spans="1:19">
      <c r="A80" s="392" t="s">
        <v>1517</v>
      </c>
      <c r="B80" s="393" t="s">
        <v>15</v>
      </c>
      <c r="C80" s="393">
        <v>14637.4562874</v>
      </c>
      <c r="D80" s="393">
        <v>29276.153786300001</v>
      </c>
      <c r="E80" s="393">
        <v>63887.595123599996</v>
      </c>
      <c r="F80" s="393">
        <v>41425.764985399997</v>
      </c>
      <c r="G80" s="393">
        <v>16567.2733706</v>
      </c>
      <c r="H80" s="393">
        <v>8160857.1920619998</v>
      </c>
      <c r="I80" s="393">
        <v>60018.280885300002</v>
      </c>
      <c r="J80" s="393">
        <v>18.221962600000001</v>
      </c>
      <c r="K80" s="393">
        <v>386337.94889180001</v>
      </c>
      <c r="L80" s="393">
        <v>263.62916669999998</v>
      </c>
      <c r="M80" s="393" t="s">
        <v>15</v>
      </c>
      <c r="N80" s="393">
        <v>575721.66746060003</v>
      </c>
      <c r="O80" s="393">
        <v>362.27430040000002</v>
      </c>
      <c r="P80" s="393">
        <v>1534.6157624</v>
      </c>
      <c r="Q80" s="393">
        <v>9350908.0740450993</v>
      </c>
      <c r="R80" s="393">
        <v>9038699.9192632008</v>
      </c>
      <c r="S80" s="392" t="s">
        <v>1517</v>
      </c>
    </row>
    <row r="81" spans="1:19">
      <c r="A81" s="392" t="s">
        <v>1518</v>
      </c>
      <c r="B81" s="393" t="s">
        <v>15</v>
      </c>
      <c r="C81" s="393" t="s">
        <v>15</v>
      </c>
      <c r="D81" s="393">
        <v>640.76159459999997</v>
      </c>
      <c r="E81" s="393">
        <v>17571.736088400001</v>
      </c>
      <c r="F81" s="393">
        <v>8634.5645454000005</v>
      </c>
      <c r="G81" s="393">
        <v>7227.5665013999997</v>
      </c>
      <c r="H81" s="393">
        <v>309987.92467029998</v>
      </c>
      <c r="I81" s="393">
        <v>6321.6767227999999</v>
      </c>
      <c r="J81" s="393">
        <v>2.6782233</v>
      </c>
      <c r="K81" s="393">
        <v>93746.724636500003</v>
      </c>
      <c r="L81" s="393">
        <v>117.7554659</v>
      </c>
      <c r="M81" s="393">
        <v>3106.0268824999998</v>
      </c>
      <c r="N81" s="393">
        <v>22486.626588899999</v>
      </c>
      <c r="O81" s="393" t="s">
        <v>15</v>
      </c>
      <c r="P81" s="393" t="s">
        <v>15</v>
      </c>
      <c r="Q81" s="393">
        <v>469844.04191999999</v>
      </c>
      <c r="R81" s="393">
        <v>543590.54480529996</v>
      </c>
      <c r="S81" s="392" t="s">
        <v>1518</v>
      </c>
    </row>
    <row r="82" spans="1:19">
      <c r="A82" s="392" t="s">
        <v>1519</v>
      </c>
      <c r="B82" s="393" t="s">
        <v>15</v>
      </c>
      <c r="C82" s="393">
        <v>148754.68066069999</v>
      </c>
      <c r="D82" s="393">
        <v>4122.8862331</v>
      </c>
      <c r="E82" s="393">
        <v>153006.155811</v>
      </c>
      <c r="F82" s="393">
        <v>90204.059541099996</v>
      </c>
      <c r="G82" s="393">
        <v>29139.173730300001</v>
      </c>
      <c r="H82" s="393">
        <v>6976609.1865782999</v>
      </c>
      <c r="I82" s="393">
        <v>61084.963610300001</v>
      </c>
      <c r="J82" s="393" t="s">
        <v>15</v>
      </c>
      <c r="K82" s="393">
        <v>35828.090826899999</v>
      </c>
      <c r="L82" s="393">
        <v>16153.895807999999</v>
      </c>
      <c r="M82" s="393">
        <v>30696.475777899999</v>
      </c>
      <c r="N82" s="393">
        <v>541488.2954378</v>
      </c>
      <c r="O82" s="393">
        <v>11794.010335299999</v>
      </c>
      <c r="P82" s="393" t="s">
        <v>15</v>
      </c>
      <c r="Q82" s="393">
        <v>8098881.8743506996</v>
      </c>
      <c r="R82" s="393">
        <v>7496882.8515521996</v>
      </c>
      <c r="S82" s="392" t="s">
        <v>1519</v>
      </c>
    </row>
    <row r="83" spans="1:19">
      <c r="A83" s="392" t="s">
        <v>1520</v>
      </c>
      <c r="B83" s="393" t="s">
        <v>15</v>
      </c>
      <c r="C83" s="393" t="s">
        <v>15</v>
      </c>
      <c r="D83" s="393" t="s">
        <v>15</v>
      </c>
      <c r="E83" s="393" t="s">
        <v>15</v>
      </c>
      <c r="F83" s="393" t="s">
        <v>15</v>
      </c>
      <c r="G83" s="393" t="s">
        <v>15</v>
      </c>
      <c r="H83" s="393">
        <v>32486.8669003</v>
      </c>
      <c r="I83" s="393">
        <v>297.24171819999998</v>
      </c>
      <c r="J83" s="393" t="s">
        <v>15</v>
      </c>
      <c r="K83" s="393" t="s">
        <v>15</v>
      </c>
      <c r="L83" s="393" t="s">
        <v>15</v>
      </c>
      <c r="M83" s="393" t="s">
        <v>15</v>
      </c>
      <c r="N83" s="393" t="s">
        <v>15</v>
      </c>
      <c r="O83" s="393" t="s">
        <v>15</v>
      </c>
      <c r="P83" s="393" t="s">
        <v>15</v>
      </c>
      <c r="Q83" s="393">
        <v>32784.108618500002</v>
      </c>
      <c r="R83" s="393">
        <v>12857.507589999999</v>
      </c>
      <c r="S83" s="392" t="s">
        <v>1520</v>
      </c>
    </row>
    <row r="84" spans="1:19">
      <c r="A84" s="392" t="s">
        <v>1521</v>
      </c>
      <c r="B84" s="393" t="s">
        <v>15</v>
      </c>
      <c r="C84" s="393" t="s">
        <v>15</v>
      </c>
      <c r="D84" s="393">
        <v>13844.9298784</v>
      </c>
      <c r="E84" s="393">
        <v>3432.3919947999998</v>
      </c>
      <c r="F84" s="393">
        <v>885.99971200000005</v>
      </c>
      <c r="G84" s="393">
        <v>11007.5883543</v>
      </c>
      <c r="H84" s="393">
        <v>674389.55697959999</v>
      </c>
      <c r="I84" s="393">
        <v>3022.9911952000002</v>
      </c>
      <c r="J84" s="393" t="s">
        <v>15</v>
      </c>
      <c r="K84" s="393">
        <v>40558.013518500004</v>
      </c>
      <c r="L84" s="393">
        <v>243.52833999999999</v>
      </c>
      <c r="M84" s="393" t="s">
        <v>15</v>
      </c>
      <c r="N84" s="393">
        <v>189201.63005199999</v>
      </c>
      <c r="O84" s="393">
        <v>7006.6976699999996</v>
      </c>
      <c r="P84" s="393">
        <v>31557.98862</v>
      </c>
      <c r="Q84" s="393">
        <v>975151.31631480006</v>
      </c>
      <c r="R84" s="393">
        <v>1034745.9797093</v>
      </c>
      <c r="S84" s="392" t="s">
        <v>1521</v>
      </c>
    </row>
    <row r="85" spans="1:19">
      <c r="A85" s="392" t="s">
        <v>1522</v>
      </c>
      <c r="B85" s="393" t="s">
        <v>15</v>
      </c>
      <c r="C85" s="393" t="s">
        <v>15</v>
      </c>
      <c r="D85" s="393" t="s">
        <v>15</v>
      </c>
      <c r="E85" s="393">
        <v>5849.3855405000004</v>
      </c>
      <c r="F85" s="393" t="s">
        <v>15</v>
      </c>
      <c r="G85" s="393" t="s">
        <v>15</v>
      </c>
      <c r="H85" s="393" t="s">
        <v>15</v>
      </c>
      <c r="I85" s="393">
        <v>390.59805820000003</v>
      </c>
      <c r="J85" s="393" t="s">
        <v>15</v>
      </c>
      <c r="K85" s="393" t="s">
        <v>15</v>
      </c>
      <c r="L85" s="393" t="s">
        <v>15</v>
      </c>
      <c r="M85" s="393" t="s">
        <v>15</v>
      </c>
      <c r="N85" s="393">
        <v>1676.2366615000001</v>
      </c>
      <c r="O85" s="393" t="s">
        <v>15</v>
      </c>
      <c r="P85" s="393" t="s">
        <v>15</v>
      </c>
      <c r="Q85" s="393">
        <v>7916.2202602000007</v>
      </c>
      <c r="R85" s="393">
        <v>9120.3343581000008</v>
      </c>
      <c r="S85" s="392" t="s">
        <v>1522</v>
      </c>
    </row>
    <row r="86" spans="1:19">
      <c r="A86" s="392" t="s">
        <v>1523</v>
      </c>
      <c r="B86" s="393" t="s">
        <v>15</v>
      </c>
      <c r="C86" s="393" t="s">
        <v>15</v>
      </c>
      <c r="D86" s="393">
        <v>1227.61142</v>
      </c>
      <c r="E86" s="393">
        <v>317820.99892490002</v>
      </c>
      <c r="F86" s="393" t="s">
        <v>15</v>
      </c>
      <c r="G86" s="393">
        <v>275.01943870000002</v>
      </c>
      <c r="H86" s="393">
        <v>61866.985702700003</v>
      </c>
      <c r="I86" s="393">
        <v>2375.9248108000002</v>
      </c>
      <c r="J86" s="393">
        <v>0.53576109999999999</v>
      </c>
      <c r="K86" s="393">
        <v>1.1009800000000001</v>
      </c>
      <c r="L86" s="393" t="s">
        <v>15</v>
      </c>
      <c r="M86" s="393" t="s">
        <v>15</v>
      </c>
      <c r="N86" s="393">
        <v>29744.5620752</v>
      </c>
      <c r="O86" s="393" t="s">
        <v>15</v>
      </c>
      <c r="P86" s="393" t="s">
        <v>15</v>
      </c>
      <c r="Q86" s="393">
        <v>413312.73911339999</v>
      </c>
      <c r="R86" s="393">
        <v>188869.39117039999</v>
      </c>
      <c r="S86" s="392" t="s">
        <v>1523</v>
      </c>
    </row>
    <row r="87" spans="1:19">
      <c r="A87" s="394"/>
      <c r="B87" s="395"/>
      <c r="C87" s="395"/>
      <c r="D87" s="395"/>
      <c r="E87" s="395"/>
      <c r="F87" s="395"/>
      <c r="G87" s="395"/>
      <c r="H87" s="395"/>
      <c r="I87" s="395"/>
      <c r="J87" s="395"/>
      <c r="K87" s="395"/>
      <c r="L87" s="395"/>
      <c r="M87" s="395"/>
      <c r="N87" s="395"/>
      <c r="O87" s="395"/>
      <c r="P87" s="395"/>
      <c r="Q87" s="395"/>
      <c r="R87" s="395"/>
      <c r="S87" s="394"/>
    </row>
    <row r="88" spans="1:19">
      <c r="A88" s="392"/>
      <c r="B88" s="393"/>
      <c r="C88" s="393"/>
      <c r="D88" s="393"/>
      <c r="E88" s="393"/>
      <c r="F88" s="393"/>
      <c r="G88" s="393"/>
      <c r="H88" s="393"/>
      <c r="I88" s="393"/>
      <c r="J88" s="384" t="s">
        <v>1573</v>
      </c>
      <c r="K88" s="393"/>
      <c r="L88" s="393"/>
      <c r="M88" s="393"/>
      <c r="N88" s="393"/>
      <c r="O88" s="393"/>
      <c r="P88" s="393"/>
      <c r="Q88" s="393"/>
      <c r="R88" s="393"/>
      <c r="S88" s="384" t="s">
        <v>1576</v>
      </c>
    </row>
    <row r="89" spans="1:19">
      <c r="A89" s="392"/>
      <c r="B89" s="393"/>
      <c r="C89" s="393"/>
      <c r="D89" s="393"/>
      <c r="E89" s="393"/>
      <c r="F89" s="393"/>
      <c r="G89" s="393"/>
      <c r="H89" s="393"/>
      <c r="I89" s="387"/>
      <c r="J89" s="325"/>
      <c r="K89" s="393"/>
      <c r="L89" s="393"/>
      <c r="M89" s="393"/>
      <c r="N89" s="393"/>
      <c r="O89" s="393"/>
      <c r="P89" s="393"/>
      <c r="Q89" s="393"/>
      <c r="R89" s="393"/>
      <c r="S89" s="392"/>
    </row>
    <row r="90" spans="1:19">
      <c r="A90" s="392"/>
      <c r="B90" s="393"/>
      <c r="C90" s="393"/>
      <c r="D90" s="393"/>
      <c r="E90" s="393"/>
      <c r="F90" s="393"/>
      <c r="G90" s="393"/>
      <c r="H90" s="393"/>
      <c r="I90" s="387"/>
      <c r="J90" s="325"/>
      <c r="K90" s="393"/>
      <c r="L90" s="393"/>
      <c r="M90" s="393"/>
      <c r="N90" s="393"/>
      <c r="O90" s="393"/>
      <c r="P90" s="393"/>
      <c r="Q90" s="393"/>
      <c r="R90" s="393"/>
      <c r="S90" s="392"/>
    </row>
    <row r="91" spans="1:19">
      <c r="A91" s="392"/>
      <c r="B91" s="393"/>
      <c r="C91" s="393"/>
      <c r="D91" s="393"/>
      <c r="E91" s="393"/>
      <c r="F91" s="393"/>
      <c r="G91" s="393"/>
      <c r="H91" s="393"/>
      <c r="I91" s="387"/>
      <c r="J91" s="325"/>
      <c r="K91" s="393"/>
      <c r="L91" s="393"/>
      <c r="M91" s="393"/>
      <c r="N91" s="393"/>
      <c r="O91" s="393"/>
      <c r="P91" s="393"/>
      <c r="Q91" s="393"/>
      <c r="R91" s="393"/>
      <c r="S91" s="392"/>
    </row>
    <row r="92" spans="1:19" ht="15">
      <c r="A92" s="3"/>
      <c r="B92" s="330"/>
      <c r="C92" s="3"/>
      <c r="D92" s="386"/>
      <c r="E92" s="386"/>
      <c r="F92" s="386"/>
      <c r="G92" s="3"/>
      <c r="H92" s="3"/>
      <c r="I92" s="396"/>
      <c r="J92" s="397"/>
      <c r="K92" s="330"/>
      <c r="L92" s="386"/>
      <c r="M92" s="3"/>
      <c r="N92" s="3"/>
      <c r="O92" s="3"/>
      <c r="P92" s="3"/>
      <c r="Q92" s="3"/>
      <c r="R92" s="3"/>
      <c r="S92" s="359" t="s">
        <v>22</v>
      </c>
    </row>
    <row r="93" spans="1:19" ht="20.100000000000001" customHeight="1">
      <c r="A93" s="1393" t="s">
        <v>1575</v>
      </c>
      <c r="B93" s="1388" t="s">
        <v>1440</v>
      </c>
      <c r="C93" s="1388"/>
      <c r="D93" s="1388"/>
      <c r="E93" s="1388"/>
      <c r="F93" s="1388"/>
      <c r="G93" s="1388"/>
      <c r="H93" s="1388"/>
      <c r="I93" s="1388"/>
      <c r="J93" s="1388" t="s">
        <v>1440</v>
      </c>
      <c r="K93" s="1388"/>
      <c r="L93" s="1388"/>
      <c r="M93" s="1388"/>
      <c r="N93" s="1388"/>
      <c r="O93" s="1388"/>
      <c r="P93" s="1388"/>
      <c r="Q93" s="1388"/>
      <c r="R93" s="1397" t="s">
        <v>1441</v>
      </c>
      <c r="S93" s="1393" t="s">
        <v>1575</v>
      </c>
    </row>
    <row r="94" spans="1:19">
      <c r="A94" s="1394"/>
      <c r="B94" s="1396" t="s">
        <v>1442</v>
      </c>
      <c r="C94" s="1396" t="s">
        <v>1443</v>
      </c>
      <c r="D94" s="1396" t="s">
        <v>1444</v>
      </c>
      <c r="E94" s="1396" t="s">
        <v>1445</v>
      </c>
      <c r="F94" s="1396" t="s">
        <v>1446</v>
      </c>
      <c r="G94" s="1396" t="s">
        <v>1447</v>
      </c>
      <c r="H94" s="1396" t="s">
        <v>1448</v>
      </c>
      <c r="I94" s="1396" t="s">
        <v>1449</v>
      </c>
      <c r="J94" s="1396" t="s">
        <v>1450</v>
      </c>
      <c r="K94" s="1396" t="s">
        <v>1451</v>
      </c>
      <c r="L94" s="1396" t="s">
        <v>1452</v>
      </c>
      <c r="M94" s="1396" t="s">
        <v>1453</v>
      </c>
      <c r="N94" s="1396" t="s">
        <v>1454</v>
      </c>
      <c r="O94" s="1396" t="s">
        <v>1455</v>
      </c>
      <c r="P94" s="1396" t="s">
        <v>1456</v>
      </c>
      <c r="Q94" s="1398" t="s">
        <v>25</v>
      </c>
      <c r="R94" s="1397"/>
      <c r="S94" s="1394"/>
    </row>
    <row r="95" spans="1:19" ht="66" customHeight="1">
      <c r="A95" s="1395"/>
      <c r="B95" s="1396"/>
      <c r="C95" s="1396"/>
      <c r="D95" s="1396"/>
      <c r="E95" s="1396"/>
      <c r="F95" s="1396"/>
      <c r="G95" s="1396"/>
      <c r="H95" s="1396"/>
      <c r="I95" s="1396"/>
      <c r="J95" s="1396"/>
      <c r="K95" s="1396"/>
      <c r="L95" s="1396"/>
      <c r="M95" s="1396"/>
      <c r="N95" s="1396"/>
      <c r="O95" s="1396"/>
      <c r="P95" s="1396"/>
      <c r="Q95" s="1398"/>
      <c r="R95" s="1397"/>
      <c r="S95" s="1395"/>
    </row>
    <row r="96" spans="1:19">
      <c r="A96" s="338"/>
      <c r="B96" s="390"/>
      <c r="C96" s="390"/>
      <c r="D96" s="390"/>
      <c r="E96" s="390"/>
      <c r="F96" s="390"/>
      <c r="G96" s="390"/>
      <c r="H96" s="390"/>
      <c r="I96" s="390"/>
      <c r="J96" s="390"/>
      <c r="K96" s="390"/>
      <c r="L96" s="390"/>
      <c r="M96" s="390"/>
      <c r="N96" s="390"/>
      <c r="O96" s="390"/>
      <c r="P96" s="390"/>
      <c r="Q96" s="390"/>
      <c r="R96" s="390"/>
      <c r="S96" s="390"/>
    </row>
    <row r="97" spans="1:19">
      <c r="A97" s="398" t="s">
        <v>1525</v>
      </c>
      <c r="B97" s="393" t="s">
        <v>15</v>
      </c>
      <c r="C97" s="393" t="s">
        <v>15</v>
      </c>
      <c r="D97" s="393" t="s">
        <v>15</v>
      </c>
      <c r="E97" s="393" t="s">
        <v>15</v>
      </c>
      <c r="F97" s="393" t="s">
        <v>15</v>
      </c>
      <c r="G97" s="393" t="s">
        <v>15</v>
      </c>
      <c r="H97" s="393">
        <v>27124.295340100001</v>
      </c>
      <c r="I97" s="393">
        <v>887.32435439999995</v>
      </c>
      <c r="J97" s="393">
        <v>14.355820599999999</v>
      </c>
      <c r="K97" s="393" t="s">
        <v>15</v>
      </c>
      <c r="L97" s="393" t="s">
        <v>15</v>
      </c>
      <c r="M97" s="393" t="s">
        <v>15</v>
      </c>
      <c r="N97" s="393" t="s">
        <v>15</v>
      </c>
      <c r="O97" s="393" t="s">
        <v>15</v>
      </c>
      <c r="P97" s="393" t="s">
        <v>15</v>
      </c>
      <c r="Q97" s="393">
        <v>28025.975515100003</v>
      </c>
      <c r="R97" s="393">
        <v>233287.64955860001</v>
      </c>
      <c r="S97" s="392" t="s">
        <v>1525</v>
      </c>
    </row>
    <row r="98" spans="1:19">
      <c r="A98" s="398" t="s">
        <v>1526</v>
      </c>
      <c r="B98" s="393" t="s">
        <v>15</v>
      </c>
      <c r="C98" s="393" t="s">
        <v>15</v>
      </c>
      <c r="D98" s="393" t="s">
        <v>15</v>
      </c>
      <c r="E98" s="393">
        <v>81742.219483099994</v>
      </c>
      <c r="F98" s="393" t="s">
        <v>15</v>
      </c>
      <c r="G98" s="393" t="s">
        <v>15</v>
      </c>
      <c r="H98" s="393">
        <v>45914.955654500001</v>
      </c>
      <c r="I98" s="393">
        <v>6105.5514898000001</v>
      </c>
      <c r="J98" s="393">
        <v>2.2685045000000001</v>
      </c>
      <c r="K98" s="393" t="s">
        <v>15</v>
      </c>
      <c r="L98" s="393" t="s">
        <v>15</v>
      </c>
      <c r="M98" s="393" t="s">
        <v>15</v>
      </c>
      <c r="N98" s="393">
        <v>25.456999799999998</v>
      </c>
      <c r="O98" s="393" t="s">
        <v>15</v>
      </c>
      <c r="P98" s="393" t="s">
        <v>15</v>
      </c>
      <c r="Q98" s="393">
        <v>133790.4521317</v>
      </c>
      <c r="R98" s="393">
        <v>56468.577083199998</v>
      </c>
      <c r="S98" s="392" t="s">
        <v>1526</v>
      </c>
    </row>
    <row r="99" spans="1:19">
      <c r="A99" s="398" t="s">
        <v>1527</v>
      </c>
      <c r="B99" s="393" t="s">
        <v>15</v>
      </c>
      <c r="C99" s="393" t="s">
        <v>15</v>
      </c>
      <c r="D99" s="393" t="s">
        <v>15</v>
      </c>
      <c r="E99" s="393" t="s">
        <v>15</v>
      </c>
      <c r="F99" s="393" t="s">
        <v>15</v>
      </c>
      <c r="G99" s="393" t="s">
        <v>15</v>
      </c>
      <c r="H99" s="393" t="s">
        <v>15</v>
      </c>
      <c r="I99" s="393">
        <v>0.26969919999999997</v>
      </c>
      <c r="J99" s="393" t="s">
        <v>15</v>
      </c>
      <c r="K99" s="393" t="s">
        <v>15</v>
      </c>
      <c r="L99" s="393" t="s">
        <v>15</v>
      </c>
      <c r="M99" s="393" t="s">
        <v>15</v>
      </c>
      <c r="N99" s="393" t="s">
        <v>15</v>
      </c>
      <c r="O99" s="393" t="s">
        <v>15</v>
      </c>
      <c r="P99" s="393" t="s">
        <v>15</v>
      </c>
      <c r="Q99" s="393">
        <v>0.26969919999999997</v>
      </c>
      <c r="R99" s="393">
        <v>0.94778399999999996</v>
      </c>
      <c r="S99" s="392" t="s">
        <v>1527</v>
      </c>
    </row>
    <row r="100" spans="1:19">
      <c r="A100" s="398" t="s">
        <v>1528</v>
      </c>
      <c r="B100" s="393" t="s">
        <v>15</v>
      </c>
      <c r="C100" s="393" t="s">
        <v>15</v>
      </c>
      <c r="D100" s="393" t="s">
        <v>15</v>
      </c>
      <c r="E100" s="393">
        <v>849.01464139999996</v>
      </c>
      <c r="F100" s="393" t="s">
        <v>15</v>
      </c>
      <c r="G100" s="393">
        <v>74.438255699999999</v>
      </c>
      <c r="H100" s="393">
        <v>4034.6690208</v>
      </c>
      <c r="I100" s="393" t="s">
        <v>15</v>
      </c>
      <c r="J100" s="393" t="s">
        <v>15</v>
      </c>
      <c r="K100" s="393" t="s">
        <v>15</v>
      </c>
      <c r="L100" s="393" t="s">
        <v>15</v>
      </c>
      <c r="M100" s="393" t="s">
        <v>15</v>
      </c>
      <c r="N100" s="393" t="s">
        <v>15</v>
      </c>
      <c r="O100" s="393" t="s">
        <v>15</v>
      </c>
      <c r="P100" s="393" t="s">
        <v>15</v>
      </c>
      <c r="Q100" s="393">
        <v>4958.1219179</v>
      </c>
      <c r="R100" s="393">
        <v>4956.4955786999999</v>
      </c>
      <c r="S100" s="392" t="s">
        <v>1528</v>
      </c>
    </row>
    <row r="101" spans="1:19">
      <c r="A101" s="398" t="s">
        <v>1529</v>
      </c>
      <c r="B101" s="393" t="s">
        <v>15</v>
      </c>
      <c r="C101" s="393" t="s">
        <v>15</v>
      </c>
      <c r="D101" s="393" t="s">
        <v>15</v>
      </c>
      <c r="E101" s="393" t="s">
        <v>15</v>
      </c>
      <c r="F101" s="393" t="s">
        <v>15</v>
      </c>
      <c r="G101" s="393" t="s">
        <v>15</v>
      </c>
      <c r="H101" s="393" t="s">
        <v>15</v>
      </c>
      <c r="I101" s="393" t="s">
        <v>15</v>
      </c>
      <c r="J101" s="393" t="s">
        <v>15</v>
      </c>
      <c r="K101" s="393" t="s">
        <v>15</v>
      </c>
      <c r="L101" s="393" t="s">
        <v>15</v>
      </c>
      <c r="M101" s="393" t="s">
        <v>15</v>
      </c>
      <c r="N101" s="393" t="s">
        <v>15</v>
      </c>
      <c r="O101" s="393" t="s">
        <v>15</v>
      </c>
      <c r="P101" s="393" t="s">
        <v>15</v>
      </c>
      <c r="Q101" s="393" t="s">
        <v>15</v>
      </c>
      <c r="R101" s="393" t="s">
        <v>15</v>
      </c>
      <c r="S101" s="392" t="s">
        <v>1529</v>
      </c>
    </row>
    <row r="102" spans="1:19">
      <c r="A102" s="398" t="s">
        <v>1530</v>
      </c>
      <c r="B102" s="393" t="s">
        <v>15</v>
      </c>
      <c r="C102" s="393">
        <v>2238.5149900000001</v>
      </c>
      <c r="D102" s="393" t="s">
        <v>15</v>
      </c>
      <c r="E102" s="393">
        <v>6066.0989903999998</v>
      </c>
      <c r="F102" s="393" t="s">
        <v>15</v>
      </c>
      <c r="G102" s="393" t="s">
        <v>15</v>
      </c>
      <c r="H102" s="393">
        <v>478660.28195430001</v>
      </c>
      <c r="I102" s="393">
        <v>55.966115600000002</v>
      </c>
      <c r="J102" s="393" t="s">
        <v>15</v>
      </c>
      <c r="K102" s="393" t="s">
        <v>15</v>
      </c>
      <c r="L102" s="393" t="s">
        <v>15</v>
      </c>
      <c r="M102" s="393" t="s">
        <v>15</v>
      </c>
      <c r="N102" s="393">
        <v>115525.9100913</v>
      </c>
      <c r="O102" s="393" t="s">
        <v>15</v>
      </c>
      <c r="P102" s="393" t="s">
        <v>15</v>
      </c>
      <c r="Q102" s="393">
        <v>602546.77214160003</v>
      </c>
      <c r="R102" s="393">
        <v>602641.77839730005</v>
      </c>
      <c r="S102" s="392" t="s">
        <v>1530</v>
      </c>
    </row>
    <row r="103" spans="1:19">
      <c r="A103" s="398" t="s">
        <v>1531</v>
      </c>
      <c r="B103" s="393" t="s">
        <v>15</v>
      </c>
      <c r="C103" s="393" t="s">
        <v>15</v>
      </c>
      <c r="D103" s="393" t="s">
        <v>15</v>
      </c>
      <c r="E103" s="393" t="s">
        <v>15</v>
      </c>
      <c r="F103" s="393" t="s">
        <v>15</v>
      </c>
      <c r="G103" s="393" t="s">
        <v>15</v>
      </c>
      <c r="H103" s="393" t="s">
        <v>15</v>
      </c>
      <c r="I103" s="393" t="s">
        <v>15</v>
      </c>
      <c r="J103" s="393" t="s">
        <v>15</v>
      </c>
      <c r="K103" s="393" t="s">
        <v>15</v>
      </c>
      <c r="L103" s="393" t="s">
        <v>15</v>
      </c>
      <c r="M103" s="393" t="s">
        <v>15</v>
      </c>
      <c r="N103" s="393" t="s">
        <v>15</v>
      </c>
      <c r="O103" s="393" t="s">
        <v>15</v>
      </c>
      <c r="P103" s="393" t="s">
        <v>15</v>
      </c>
      <c r="Q103" s="393" t="s">
        <v>15</v>
      </c>
      <c r="R103" s="393" t="s">
        <v>15</v>
      </c>
      <c r="S103" s="392" t="s">
        <v>1531</v>
      </c>
    </row>
    <row r="104" spans="1:19">
      <c r="A104" s="398" t="s">
        <v>1532</v>
      </c>
      <c r="B104" s="393" t="s">
        <v>15</v>
      </c>
      <c r="C104" s="393" t="s">
        <v>15</v>
      </c>
      <c r="D104" s="393" t="s">
        <v>15</v>
      </c>
      <c r="E104" s="393">
        <v>143.11577579999999</v>
      </c>
      <c r="F104" s="393" t="s">
        <v>15</v>
      </c>
      <c r="G104" s="393" t="s">
        <v>15</v>
      </c>
      <c r="H104" s="393">
        <v>3012.8500822000001</v>
      </c>
      <c r="I104" s="393" t="s">
        <v>15</v>
      </c>
      <c r="J104" s="393" t="s">
        <v>15</v>
      </c>
      <c r="K104" s="393" t="s">
        <v>15</v>
      </c>
      <c r="L104" s="393" t="s">
        <v>15</v>
      </c>
      <c r="M104" s="393" t="s">
        <v>15</v>
      </c>
      <c r="N104" s="393" t="s">
        <v>15</v>
      </c>
      <c r="O104" s="393" t="s">
        <v>15</v>
      </c>
      <c r="P104" s="393" t="s">
        <v>15</v>
      </c>
      <c r="Q104" s="393">
        <v>3155.965858</v>
      </c>
      <c r="R104" s="393">
        <v>3156.197858</v>
      </c>
      <c r="S104" s="392" t="s">
        <v>1532</v>
      </c>
    </row>
    <row r="105" spans="1:19">
      <c r="A105" s="398" t="s">
        <v>1533</v>
      </c>
      <c r="B105" s="393" t="s">
        <v>15</v>
      </c>
      <c r="C105" s="393" t="s">
        <v>15</v>
      </c>
      <c r="D105" s="393" t="s">
        <v>15</v>
      </c>
      <c r="E105" s="393" t="s">
        <v>15</v>
      </c>
      <c r="F105" s="393" t="s">
        <v>15</v>
      </c>
      <c r="G105" s="393" t="s">
        <v>15</v>
      </c>
      <c r="H105" s="393" t="s">
        <v>15</v>
      </c>
      <c r="I105" s="393" t="s">
        <v>15</v>
      </c>
      <c r="J105" s="393" t="s">
        <v>15</v>
      </c>
      <c r="K105" s="393" t="s">
        <v>15</v>
      </c>
      <c r="L105" s="393" t="s">
        <v>15</v>
      </c>
      <c r="M105" s="393" t="s">
        <v>15</v>
      </c>
      <c r="N105" s="393" t="s">
        <v>15</v>
      </c>
      <c r="O105" s="393" t="s">
        <v>15</v>
      </c>
      <c r="P105" s="393" t="s">
        <v>15</v>
      </c>
      <c r="Q105" s="393" t="s">
        <v>15</v>
      </c>
      <c r="R105" s="393" t="s">
        <v>15</v>
      </c>
      <c r="S105" s="392" t="s">
        <v>1533</v>
      </c>
    </row>
    <row r="106" spans="1:19">
      <c r="A106" s="398" t="s">
        <v>1534</v>
      </c>
      <c r="B106" s="393" t="s">
        <v>15</v>
      </c>
      <c r="C106" s="393" t="s">
        <v>15</v>
      </c>
      <c r="D106" s="393" t="s">
        <v>15</v>
      </c>
      <c r="E106" s="393">
        <v>349.62205540000002</v>
      </c>
      <c r="F106" s="393" t="s">
        <v>15</v>
      </c>
      <c r="G106" s="393" t="s">
        <v>15</v>
      </c>
      <c r="H106" s="393">
        <v>1235.5703853</v>
      </c>
      <c r="I106" s="393" t="s">
        <v>15</v>
      </c>
      <c r="J106" s="393" t="s">
        <v>15</v>
      </c>
      <c r="K106" s="393" t="s">
        <v>15</v>
      </c>
      <c r="L106" s="393" t="s">
        <v>15</v>
      </c>
      <c r="M106" s="393" t="s">
        <v>15</v>
      </c>
      <c r="N106" s="393" t="s">
        <v>15</v>
      </c>
      <c r="O106" s="393" t="s">
        <v>15</v>
      </c>
      <c r="P106" s="393" t="s">
        <v>15</v>
      </c>
      <c r="Q106" s="393">
        <v>1585.1924407000001</v>
      </c>
      <c r="R106" s="393">
        <v>1649.3680340999999</v>
      </c>
      <c r="S106" s="392" t="s">
        <v>1534</v>
      </c>
    </row>
    <row r="107" spans="1:19">
      <c r="A107" s="398" t="s">
        <v>1535</v>
      </c>
      <c r="B107" s="393" t="s">
        <v>15</v>
      </c>
      <c r="C107" s="393" t="s">
        <v>15</v>
      </c>
      <c r="D107" s="393" t="s">
        <v>15</v>
      </c>
      <c r="E107" s="393" t="s">
        <v>15</v>
      </c>
      <c r="F107" s="393" t="s">
        <v>15</v>
      </c>
      <c r="G107" s="393" t="s">
        <v>15</v>
      </c>
      <c r="H107" s="393" t="s">
        <v>15</v>
      </c>
      <c r="I107" s="393" t="s">
        <v>15</v>
      </c>
      <c r="J107" s="393" t="s">
        <v>15</v>
      </c>
      <c r="K107" s="393" t="s">
        <v>15</v>
      </c>
      <c r="L107" s="393" t="s">
        <v>15</v>
      </c>
      <c r="M107" s="393" t="s">
        <v>15</v>
      </c>
      <c r="N107" s="393" t="s">
        <v>15</v>
      </c>
      <c r="O107" s="393" t="s">
        <v>15</v>
      </c>
      <c r="P107" s="393" t="s">
        <v>15</v>
      </c>
      <c r="Q107" s="393" t="s">
        <v>15</v>
      </c>
      <c r="R107" s="393" t="s">
        <v>15</v>
      </c>
      <c r="S107" s="392" t="s">
        <v>1535</v>
      </c>
    </row>
    <row r="108" spans="1:19">
      <c r="A108" s="398" t="s">
        <v>1536</v>
      </c>
      <c r="B108" s="393" t="s">
        <v>15</v>
      </c>
      <c r="C108" s="393" t="s">
        <v>15</v>
      </c>
      <c r="D108" s="393" t="s">
        <v>15</v>
      </c>
      <c r="E108" s="393" t="s">
        <v>15</v>
      </c>
      <c r="F108" s="393" t="s">
        <v>15</v>
      </c>
      <c r="G108" s="393" t="s">
        <v>15</v>
      </c>
      <c r="H108" s="393" t="s">
        <v>15</v>
      </c>
      <c r="I108" s="393" t="s">
        <v>15</v>
      </c>
      <c r="J108" s="393" t="s">
        <v>15</v>
      </c>
      <c r="K108" s="393" t="s">
        <v>15</v>
      </c>
      <c r="L108" s="393" t="s">
        <v>15</v>
      </c>
      <c r="M108" s="393" t="s">
        <v>15</v>
      </c>
      <c r="N108" s="393" t="s">
        <v>15</v>
      </c>
      <c r="O108" s="393" t="s">
        <v>15</v>
      </c>
      <c r="P108" s="393" t="s">
        <v>15</v>
      </c>
      <c r="Q108" s="393" t="s">
        <v>15</v>
      </c>
      <c r="R108" s="393" t="s">
        <v>15</v>
      </c>
      <c r="S108" s="392" t="s">
        <v>1536</v>
      </c>
    </row>
    <row r="109" spans="1:19">
      <c r="A109" s="398" t="s">
        <v>1537</v>
      </c>
      <c r="B109" s="393" t="s">
        <v>15</v>
      </c>
      <c r="C109" s="393" t="s">
        <v>15</v>
      </c>
      <c r="D109" s="393" t="s">
        <v>15</v>
      </c>
      <c r="E109" s="393" t="s">
        <v>15</v>
      </c>
      <c r="F109" s="393" t="s">
        <v>15</v>
      </c>
      <c r="G109" s="393" t="s">
        <v>15</v>
      </c>
      <c r="H109" s="393" t="s">
        <v>15</v>
      </c>
      <c r="I109" s="393" t="s">
        <v>15</v>
      </c>
      <c r="J109" s="393" t="s">
        <v>15</v>
      </c>
      <c r="K109" s="393" t="s">
        <v>15</v>
      </c>
      <c r="L109" s="393" t="s">
        <v>15</v>
      </c>
      <c r="M109" s="393" t="s">
        <v>15</v>
      </c>
      <c r="N109" s="393" t="s">
        <v>15</v>
      </c>
      <c r="O109" s="393" t="s">
        <v>15</v>
      </c>
      <c r="P109" s="393" t="s">
        <v>15</v>
      </c>
      <c r="Q109" s="393" t="s">
        <v>15</v>
      </c>
      <c r="R109" s="393" t="s">
        <v>15</v>
      </c>
      <c r="S109" s="392" t="s">
        <v>1537</v>
      </c>
    </row>
    <row r="110" spans="1:19">
      <c r="A110" s="398" t="s">
        <v>1538</v>
      </c>
      <c r="B110" s="393" t="s">
        <v>15</v>
      </c>
      <c r="C110" s="393" t="s">
        <v>15</v>
      </c>
      <c r="D110" s="393" t="s">
        <v>15</v>
      </c>
      <c r="E110" s="393" t="s">
        <v>15</v>
      </c>
      <c r="F110" s="393" t="s">
        <v>15</v>
      </c>
      <c r="G110" s="393" t="s">
        <v>15</v>
      </c>
      <c r="H110" s="393">
        <v>501.6560619</v>
      </c>
      <c r="I110" s="393" t="s">
        <v>15</v>
      </c>
      <c r="J110" s="393" t="s">
        <v>15</v>
      </c>
      <c r="K110" s="393" t="s">
        <v>15</v>
      </c>
      <c r="L110" s="393" t="s">
        <v>15</v>
      </c>
      <c r="M110" s="393" t="s">
        <v>15</v>
      </c>
      <c r="N110" s="393">
        <v>60.036470100000003</v>
      </c>
      <c r="O110" s="393" t="s">
        <v>15</v>
      </c>
      <c r="P110" s="393" t="s">
        <v>15</v>
      </c>
      <c r="Q110" s="393">
        <v>561.69253200000003</v>
      </c>
      <c r="R110" s="393">
        <v>561.25913200000002</v>
      </c>
      <c r="S110" s="392" t="s">
        <v>1538</v>
      </c>
    </row>
    <row r="111" spans="1:19">
      <c r="A111" s="398" t="s">
        <v>1539</v>
      </c>
      <c r="B111" s="393" t="s">
        <v>15</v>
      </c>
      <c r="C111" s="393" t="s">
        <v>15</v>
      </c>
      <c r="D111" s="393" t="s">
        <v>15</v>
      </c>
      <c r="E111" s="393" t="s">
        <v>15</v>
      </c>
      <c r="F111" s="393" t="s">
        <v>15</v>
      </c>
      <c r="G111" s="393" t="s">
        <v>15</v>
      </c>
      <c r="H111" s="393" t="s">
        <v>15</v>
      </c>
      <c r="I111" s="393" t="s">
        <v>15</v>
      </c>
      <c r="J111" s="393" t="s">
        <v>15</v>
      </c>
      <c r="K111" s="393" t="s">
        <v>15</v>
      </c>
      <c r="L111" s="393" t="s">
        <v>15</v>
      </c>
      <c r="M111" s="393" t="s">
        <v>15</v>
      </c>
      <c r="N111" s="393" t="s">
        <v>15</v>
      </c>
      <c r="O111" s="393" t="s">
        <v>15</v>
      </c>
      <c r="P111" s="393" t="s">
        <v>15</v>
      </c>
      <c r="Q111" s="393" t="s">
        <v>15</v>
      </c>
      <c r="R111" s="393" t="s">
        <v>15</v>
      </c>
      <c r="S111" s="392" t="s">
        <v>1539</v>
      </c>
    </row>
    <row r="112" spans="1:19">
      <c r="A112" s="398" t="s">
        <v>1540</v>
      </c>
      <c r="B112" s="393" t="s">
        <v>15</v>
      </c>
      <c r="C112" s="393" t="s">
        <v>15</v>
      </c>
      <c r="D112" s="393" t="s">
        <v>15</v>
      </c>
      <c r="E112" s="393" t="s">
        <v>15</v>
      </c>
      <c r="F112" s="393" t="s">
        <v>15</v>
      </c>
      <c r="G112" s="393" t="s">
        <v>15</v>
      </c>
      <c r="H112" s="393" t="s">
        <v>15</v>
      </c>
      <c r="I112" s="393" t="s">
        <v>15</v>
      </c>
      <c r="J112" s="393" t="s">
        <v>15</v>
      </c>
      <c r="K112" s="393" t="s">
        <v>15</v>
      </c>
      <c r="L112" s="393" t="s">
        <v>15</v>
      </c>
      <c r="M112" s="393" t="s">
        <v>15</v>
      </c>
      <c r="N112" s="393" t="s">
        <v>15</v>
      </c>
      <c r="O112" s="393" t="s">
        <v>15</v>
      </c>
      <c r="P112" s="393" t="s">
        <v>15</v>
      </c>
      <c r="Q112" s="393" t="s">
        <v>15</v>
      </c>
      <c r="R112" s="393" t="s">
        <v>15</v>
      </c>
      <c r="S112" s="392" t="s">
        <v>1540</v>
      </c>
    </row>
    <row r="113" spans="1:19">
      <c r="A113" s="398" t="s">
        <v>1541</v>
      </c>
      <c r="B113" s="393" t="s">
        <v>15</v>
      </c>
      <c r="C113" s="393" t="s">
        <v>15</v>
      </c>
      <c r="D113" s="393" t="s">
        <v>15</v>
      </c>
      <c r="E113" s="393" t="s">
        <v>15</v>
      </c>
      <c r="F113" s="393" t="s">
        <v>15</v>
      </c>
      <c r="G113" s="393" t="s">
        <v>15</v>
      </c>
      <c r="H113" s="393" t="s">
        <v>15</v>
      </c>
      <c r="I113" s="393" t="s">
        <v>15</v>
      </c>
      <c r="J113" s="393" t="s">
        <v>15</v>
      </c>
      <c r="K113" s="393" t="s">
        <v>15</v>
      </c>
      <c r="L113" s="393" t="s">
        <v>15</v>
      </c>
      <c r="M113" s="393" t="s">
        <v>15</v>
      </c>
      <c r="N113" s="393" t="s">
        <v>15</v>
      </c>
      <c r="O113" s="393" t="s">
        <v>15</v>
      </c>
      <c r="P113" s="393" t="s">
        <v>15</v>
      </c>
      <c r="Q113" s="393" t="s">
        <v>15</v>
      </c>
      <c r="R113" s="393" t="s">
        <v>15</v>
      </c>
      <c r="S113" s="392" t="s">
        <v>1541</v>
      </c>
    </row>
    <row r="114" spans="1:19">
      <c r="A114" s="398" t="s">
        <v>1542</v>
      </c>
      <c r="B114" s="393" t="s">
        <v>15</v>
      </c>
      <c r="C114" s="393" t="s">
        <v>15</v>
      </c>
      <c r="D114" s="393" t="s">
        <v>15</v>
      </c>
      <c r="E114" s="393" t="s">
        <v>15</v>
      </c>
      <c r="F114" s="393" t="s">
        <v>15</v>
      </c>
      <c r="G114" s="393" t="s">
        <v>15</v>
      </c>
      <c r="H114" s="393" t="s">
        <v>15</v>
      </c>
      <c r="I114" s="393" t="s">
        <v>15</v>
      </c>
      <c r="J114" s="393" t="s">
        <v>15</v>
      </c>
      <c r="K114" s="393" t="s">
        <v>15</v>
      </c>
      <c r="L114" s="393" t="s">
        <v>15</v>
      </c>
      <c r="M114" s="393" t="s">
        <v>15</v>
      </c>
      <c r="N114" s="393" t="s">
        <v>15</v>
      </c>
      <c r="O114" s="393" t="s">
        <v>15</v>
      </c>
      <c r="P114" s="393" t="s">
        <v>15</v>
      </c>
      <c r="Q114" s="393" t="s">
        <v>15</v>
      </c>
      <c r="R114" s="393" t="s">
        <v>15</v>
      </c>
      <c r="S114" s="392" t="s">
        <v>1542</v>
      </c>
    </row>
    <row r="115" spans="1:19">
      <c r="A115" s="398" t="s">
        <v>1543</v>
      </c>
      <c r="B115" s="393" t="s">
        <v>15</v>
      </c>
      <c r="C115" s="393" t="s">
        <v>15</v>
      </c>
      <c r="D115" s="393" t="s">
        <v>15</v>
      </c>
      <c r="E115" s="393" t="s">
        <v>15</v>
      </c>
      <c r="F115" s="393" t="s">
        <v>15</v>
      </c>
      <c r="G115" s="393" t="s">
        <v>15</v>
      </c>
      <c r="H115" s="393" t="s">
        <v>15</v>
      </c>
      <c r="I115" s="393" t="s">
        <v>15</v>
      </c>
      <c r="J115" s="393" t="s">
        <v>15</v>
      </c>
      <c r="K115" s="393" t="s">
        <v>15</v>
      </c>
      <c r="L115" s="393" t="s">
        <v>15</v>
      </c>
      <c r="M115" s="393" t="s">
        <v>15</v>
      </c>
      <c r="N115" s="393" t="s">
        <v>15</v>
      </c>
      <c r="O115" s="393" t="s">
        <v>15</v>
      </c>
      <c r="P115" s="393" t="s">
        <v>15</v>
      </c>
      <c r="Q115" s="393" t="s">
        <v>15</v>
      </c>
      <c r="R115" s="393" t="s">
        <v>15</v>
      </c>
      <c r="S115" s="392" t="s">
        <v>1543</v>
      </c>
    </row>
    <row r="116" spans="1:19">
      <c r="A116" s="398" t="s">
        <v>1544</v>
      </c>
      <c r="B116" s="393" t="s">
        <v>15</v>
      </c>
      <c r="C116" s="393" t="s">
        <v>15</v>
      </c>
      <c r="D116" s="393" t="s">
        <v>15</v>
      </c>
      <c r="E116" s="393" t="s">
        <v>15</v>
      </c>
      <c r="F116" s="393" t="s">
        <v>15</v>
      </c>
      <c r="G116" s="393" t="s">
        <v>15</v>
      </c>
      <c r="H116" s="393" t="s">
        <v>15</v>
      </c>
      <c r="I116" s="393" t="s">
        <v>15</v>
      </c>
      <c r="J116" s="393" t="s">
        <v>15</v>
      </c>
      <c r="K116" s="393" t="s">
        <v>15</v>
      </c>
      <c r="L116" s="393" t="s">
        <v>15</v>
      </c>
      <c r="M116" s="393" t="s">
        <v>15</v>
      </c>
      <c r="N116" s="393" t="s">
        <v>15</v>
      </c>
      <c r="O116" s="393" t="s">
        <v>15</v>
      </c>
      <c r="P116" s="393" t="s">
        <v>15</v>
      </c>
      <c r="Q116" s="393" t="s">
        <v>15</v>
      </c>
      <c r="R116" s="393" t="s">
        <v>15</v>
      </c>
      <c r="S116" s="392" t="s">
        <v>1544</v>
      </c>
    </row>
    <row r="117" spans="1:19">
      <c r="A117" s="398" t="s">
        <v>1545</v>
      </c>
      <c r="B117" s="393" t="s">
        <v>15</v>
      </c>
      <c r="C117" s="393" t="s">
        <v>15</v>
      </c>
      <c r="D117" s="393" t="s">
        <v>15</v>
      </c>
      <c r="E117" s="393" t="s">
        <v>15</v>
      </c>
      <c r="F117" s="393" t="s">
        <v>15</v>
      </c>
      <c r="G117" s="393" t="s">
        <v>15</v>
      </c>
      <c r="H117" s="393" t="s">
        <v>15</v>
      </c>
      <c r="I117" s="393" t="s">
        <v>15</v>
      </c>
      <c r="J117" s="393" t="s">
        <v>15</v>
      </c>
      <c r="K117" s="393" t="s">
        <v>15</v>
      </c>
      <c r="L117" s="393" t="s">
        <v>15</v>
      </c>
      <c r="M117" s="393" t="s">
        <v>15</v>
      </c>
      <c r="N117" s="393" t="s">
        <v>15</v>
      </c>
      <c r="O117" s="393" t="s">
        <v>15</v>
      </c>
      <c r="P117" s="393" t="s">
        <v>15</v>
      </c>
      <c r="Q117" s="393" t="s">
        <v>15</v>
      </c>
      <c r="R117" s="393" t="s">
        <v>15</v>
      </c>
      <c r="S117" s="392" t="s">
        <v>1545</v>
      </c>
    </row>
    <row r="118" spans="1:19">
      <c r="A118" s="398" t="s">
        <v>1546</v>
      </c>
      <c r="B118" s="393" t="s">
        <v>15</v>
      </c>
      <c r="C118" s="393" t="s">
        <v>15</v>
      </c>
      <c r="D118" s="393" t="s">
        <v>15</v>
      </c>
      <c r="E118" s="393" t="s">
        <v>15</v>
      </c>
      <c r="F118" s="393" t="s">
        <v>15</v>
      </c>
      <c r="G118" s="393" t="s">
        <v>15</v>
      </c>
      <c r="H118" s="393" t="s">
        <v>15</v>
      </c>
      <c r="I118" s="393" t="s">
        <v>15</v>
      </c>
      <c r="J118" s="393" t="s">
        <v>15</v>
      </c>
      <c r="K118" s="393" t="s">
        <v>15</v>
      </c>
      <c r="L118" s="393" t="s">
        <v>15</v>
      </c>
      <c r="M118" s="393" t="s">
        <v>15</v>
      </c>
      <c r="N118" s="393" t="s">
        <v>15</v>
      </c>
      <c r="O118" s="393" t="s">
        <v>15</v>
      </c>
      <c r="P118" s="393" t="s">
        <v>15</v>
      </c>
      <c r="Q118" s="393" t="s">
        <v>15</v>
      </c>
      <c r="R118" s="393" t="s">
        <v>15</v>
      </c>
      <c r="S118" s="392" t="s">
        <v>1546</v>
      </c>
    </row>
    <row r="119" spans="1:19">
      <c r="A119" s="398" t="s">
        <v>1547</v>
      </c>
      <c r="B119" s="393" t="s">
        <v>15</v>
      </c>
      <c r="C119" s="393" t="s">
        <v>15</v>
      </c>
      <c r="D119" s="393" t="s">
        <v>15</v>
      </c>
      <c r="E119" s="393" t="s">
        <v>15</v>
      </c>
      <c r="F119" s="393" t="s">
        <v>15</v>
      </c>
      <c r="G119" s="393" t="s">
        <v>15</v>
      </c>
      <c r="H119" s="393" t="s">
        <v>15</v>
      </c>
      <c r="I119" s="393" t="s">
        <v>15</v>
      </c>
      <c r="J119" s="393" t="s">
        <v>15</v>
      </c>
      <c r="K119" s="393" t="s">
        <v>15</v>
      </c>
      <c r="L119" s="393" t="s">
        <v>15</v>
      </c>
      <c r="M119" s="393" t="s">
        <v>15</v>
      </c>
      <c r="N119" s="393" t="s">
        <v>15</v>
      </c>
      <c r="O119" s="393" t="s">
        <v>15</v>
      </c>
      <c r="P119" s="393" t="s">
        <v>15</v>
      </c>
      <c r="Q119" s="393" t="s">
        <v>15</v>
      </c>
      <c r="R119" s="393" t="s">
        <v>15</v>
      </c>
      <c r="S119" s="392" t="s">
        <v>1547</v>
      </c>
    </row>
    <row r="120" spans="1:19">
      <c r="A120" s="398" t="s">
        <v>1548</v>
      </c>
      <c r="B120" s="393" t="s">
        <v>15</v>
      </c>
      <c r="C120" s="393" t="s">
        <v>15</v>
      </c>
      <c r="D120" s="393" t="s">
        <v>15</v>
      </c>
      <c r="E120" s="393" t="s">
        <v>15</v>
      </c>
      <c r="F120" s="393" t="s">
        <v>15</v>
      </c>
      <c r="G120" s="393" t="s">
        <v>15</v>
      </c>
      <c r="H120" s="393" t="s">
        <v>15</v>
      </c>
      <c r="I120" s="393" t="s">
        <v>15</v>
      </c>
      <c r="J120" s="393" t="s">
        <v>15</v>
      </c>
      <c r="K120" s="393" t="s">
        <v>15</v>
      </c>
      <c r="L120" s="393" t="s">
        <v>15</v>
      </c>
      <c r="M120" s="393" t="s">
        <v>15</v>
      </c>
      <c r="N120" s="393" t="s">
        <v>15</v>
      </c>
      <c r="O120" s="393" t="s">
        <v>15</v>
      </c>
      <c r="P120" s="393" t="s">
        <v>15</v>
      </c>
      <c r="Q120" s="393" t="s">
        <v>15</v>
      </c>
      <c r="R120" s="393" t="s">
        <v>15</v>
      </c>
      <c r="S120" s="392" t="s">
        <v>1548</v>
      </c>
    </row>
    <row r="121" spans="1:19">
      <c r="A121" s="398" t="s">
        <v>1550</v>
      </c>
      <c r="B121" s="393" t="s">
        <v>15</v>
      </c>
      <c r="C121" s="393" t="s">
        <v>15</v>
      </c>
      <c r="D121" s="393" t="s">
        <v>15</v>
      </c>
      <c r="E121" s="393" t="s">
        <v>15</v>
      </c>
      <c r="F121" s="393" t="s">
        <v>15</v>
      </c>
      <c r="G121" s="393" t="s">
        <v>15</v>
      </c>
      <c r="H121" s="393" t="s">
        <v>15</v>
      </c>
      <c r="I121" s="393" t="s">
        <v>15</v>
      </c>
      <c r="J121" s="393" t="s">
        <v>15</v>
      </c>
      <c r="K121" s="393" t="s">
        <v>15</v>
      </c>
      <c r="L121" s="393" t="s">
        <v>15</v>
      </c>
      <c r="M121" s="393" t="s">
        <v>15</v>
      </c>
      <c r="N121" s="393" t="s">
        <v>15</v>
      </c>
      <c r="O121" s="393" t="s">
        <v>15</v>
      </c>
      <c r="P121" s="393" t="s">
        <v>15</v>
      </c>
      <c r="Q121" s="393" t="s">
        <v>15</v>
      </c>
      <c r="R121" s="393" t="s">
        <v>15</v>
      </c>
      <c r="S121" s="392" t="s">
        <v>1550</v>
      </c>
    </row>
    <row r="122" spans="1:19">
      <c r="A122" s="398" t="s">
        <v>1571</v>
      </c>
      <c r="B122" s="393" t="s">
        <v>15</v>
      </c>
      <c r="C122" s="393" t="s">
        <v>15</v>
      </c>
      <c r="D122" s="393" t="s">
        <v>15</v>
      </c>
      <c r="E122" s="393" t="s">
        <v>15</v>
      </c>
      <c r="F122" s="393" t="s">
        <v>15</v>
      </c>
      <c r="G122" s="393" t="s">
        <v>15</v>
      </c>
      <c r="H122" s="393" t="s">
        <v>15</v>
      </c>
      <c r="I122" s="393" t="s">
        <v>15</v>
      </c>
      <c r="J122" s="393" t="s">
        <v>15</v>
      </c>
      <c r="K122" s="393" t="s">
        <v>15</v>
      </c>
      <c r="L122" s="393" t="s">
        <v>15</v>
      </c>
      <c r="M122" s="393" t="s">
        <v>15</v>
      </c>
      <c r="N122" s="393" t="s">
        <v>15</v>
      </c>
      <c r="O122" s="393" t="s">
        <v>15</v>
      </c>
      <c r="P122" s="393" t="s">
        <v>15</v>
      </c>
      <c r="Q122" s="393" t="s">
        <v>15</v>
      </c>
      <c r="R122" s="393" t="s">
        <v>15</v>
      </c>
      <c r="S122" s="392" t="s">
        <v>1571</v>
      </c>
    </row>
    <row r="123" spans="1:19">
      <c r="A123" s="398" t="s">
        <v>1572</v>
      </c>
      <c r="B123" s="393" t="s">
        <v>15</v>
      </c>
      <c r="C123" s="393" t="s">
        <v>15</v>
      </c>
      <c r="D123" s="393" t="s">
        <v>15</v>
      </c>
      <c r="E123" s="393" t="s">
        <v>15</v>
      </c>
      <c r="F123" s="393" t="s">
        <v>15</v>
      </c>
      <c r="G123" s="393" t="s">
        <v>15</v>
      </c>
      <c r="H123" s="393" t="s">
        <v>15</v>
      </c>
      <c r="I123" s="393" t="s">
        <v>15</v>
      </c>
      <c r="J123" s="393" t="s">
        <v>15</v>
      </c>
      <c r="K123" s="393" t="s">
        <v>15</v>
      </c>
      <c r="L123" s="393" t="s">
        <v>15</v>
      </c>
      <c r="M123" s="393" t="s">
        <v>15</v>
      </c>
      <c r="N123" s="393" t="s">
        <v>15</v>
      </c>
      <c r="O123" s="393" t="s">
        <v>15</v>
      </c>
      <c r="P123" s="393" t="s">
        <v>15</v>
      </c>
      <c r="Q123" s="393" t="s">
        <v>15</v>
      </c>
      <c r="R123" s="393" t="s">
        <v>15</v>
      </c>
      <c r="S123" s="392" t="s">
        <v>1572</v>
      </c>
    </row>
    <row r="124" spans="1:19">
      <c r="A124" s="398" t="s">
        <v>1551</v>
      </c>
      <c r="B124" s="393" t="s">
        <v>15</v>
      </c>
      <c r="C124" s="393" t="s">
        <v>15</v>
      </c>
      <c r="D124" s="393" t="s">
        <v>15</v>
      </c>
      <c r="E124" s="393" t="s">
        <v>15</v>
      </c>
      <c r="F124" s="393" t="s">
        <v>15</v>
      </c>
      <c r="G124" s="393" t="s">
        <v>15</v>
      </c>
      <c r="H124" s="393" t="s">
        <v>15</v>
      </c>
      <c r="I124" s="393" t="s">
        <v>15</v>
      </c>
      <c r="J124" s="393" t="s">
        <v>15</v>
      </c>
      <c r="K124" s="393" t="s">
        <v>15</v>
      </c>
      <c r="L124" s="393" t="s">
        <v>15</v>
      </c>
      <c r="M124" s="393" t="s">
        <v>15</v>
      </c>
      <c r="N124" s="393" t="s">
        <v>15</v>
      </c>
      <c r="O124" s="393" t="s">
        <v>15</v>
      </c>
      <c r="P124" s="393" t="s">
        <v>15</v>
      </c>
      <c r="Q124" s="393" t="s">
        <v>15</v>
      </c>
      <c r="R124" s="393" t="s">
        <v>15</v>
      </c>
      <c r="S124" s="392" t="s">
        <v>1551</v>
      </c>
    </row>
    <row r="125" spans="1:19">
      <c r="A125" s="398" t="s">
        <v>1552</v>
      </c>
      <c r="B125" s="393" t="s">
        <v>15</v>
      </c>
      <c r="C125" s="393" t="s">
        <v>15</v>
      </c>
      <c r="D125" s="393" t="s">
        <v>15</v>
      </c>
      <c r="E125" s="393" t="s">
        <v>15</v>
      </c>
      <c r="F125" s="393" t="s">
        <v>15</v>
      </c>
      <c r="G125" s="393" t="s">
        <v>15</v>
      </c>
      <c r="H125" s="393" t="s">
        <v>15</v>
      </c>
      <c r="I125" s="393">
        <v>315.57261699999998</v>
      </c>
      <c r="J125" s="393" t="s">
        <v>15</v>
      </c>
      <c r="K125" s="393" t="s">
        <v>15</v>
      </c>
      <c r="L125" s="393" t="s">
        <v>15</v>
      </c>
      <c r="M125" s="393" t="s">
        <v>15</v>
      </c>
      <c r="N125" s="393">
        <v>16165.7637686</v>
      </c>
      <c r="O125" s="393" t="s">
        <v>15</v>
      </c>
      <c r="P125" s="393" t="s">
        <v>15</v>
      </c>
      <c r="Q125" s="393">
        <v>16481.3363856</v>
      </c>
      <c r="R125" s="393">
        <v>16717.9410192</v>
      </c>
      <c r="S125" s="392" t="s">
        <v>1552</v>
      </c>
    </row>
    <row r="126" spans="1:19">
      <c r="A126" s="398" t="s">
        <v>1553</v>
      </c>
      <c r="B126" s="393" t="s">
        <v>15</v>
      </c>
      <c r="C126" s="393" t="s">
        <v>15</v>
      </c>
      <c r="D126" s="393" t="s">
        <v>15</v>
      </c>
      <c r="E126" s="393" t="s">
        <v>15</v>
      </c>
      <c r="F126" s="393" t="s">
        <v>15</v>
      </c>
      <c r="G126" s="393" t="s">
        <v>15</v>
      </c>
      <c r="H126" s="393" t="s">
        <v>15</v>
      </c>
      <c r="I126" s="393" t="s">
        <v>15</v>
      </c>
      <c r="J126" s="393" t="s">
        <v>15</v>
      </c>
      <c r="K126" s="393" t="s">
        <v>15</v>
      </c>
      <c r="L126" s="393" t="s">
        <v>15</v>
      </c>
      <c r="M126" s="393" t="s">
        <v>15</v>
      </c>
      <c r="N126" s="393" t="s">
        <v>15</v>
      </c>
      <c r="O126" s="393" t="s">
        <v>15</v>
      </c>
      <c r="P126" s="393" t="s">
        <v>15</v>
      </c>
      <c r="Q126" s="393" t="s">
        <v>15</v>
      </c>
      <c r="R126" s="393" t="s">
        <v>15</v>
      </c>
      <c r="S126" s="392" t="s">
        <v>1553</v>
      </c>
    </row>
    <row r="127" spans="1:19">
      <c r="A127" s="398" t="s">
        <v>1554</v>
      </c>
      <c r="B127" s="393" t="s">
        <v>15</v>
      </c>
      <c r="C127" s="393" t="s">
        <v>15</v>
      </c>
      <c r="D127" s="393" t="s">
        <v>15</v>
      </c>
      <c r="E127" s="393" t="s">
        <v>15</v>
      </c>
      <c r="F127" s="393" t="s">
        <v>15</v>
      </c>
      <c r="G127" s="393" t="s">
        <v>15</v>
      </c>
      <c r="H127" s="393" t="s">
        <v>15</v>
      </c>
      <c r="I127" s="393" t="s">
        <v>15</v>
      </c>
      <c r="J127" s="393" t="s">
        <v>15</v>
      </c>
      <c r="K127" s="393" t="s">
        <v>15</v>
      </c>
      <c r="L127" s="393" t="s">
        <v>15</v>
      </c>
      <c r="M127" s="393" t="s">
        <v>15</v>
      </c>
      <c r="N127" s="393" t="s">
        <v>15</v>
      </c>
      <c r="O127" s="393" t="s">
        <v>15</v>
      </c>
      <c r="P127" s="393" t="s">
        <v>15</v>
      </c>
      <c r="Q127" s="393" t="s">
        <v>15</v>
      </c>
      <c r="R127" s="393" t="s">
        <v>15</v>
      </c>
      <c r="S127" s="392" t="s">
        <v>1554</v>
      </c>
    </row>
    <row r="128" spans="1:19">
      <c r="A128" s="398" t="s">
        <v>1555</v>
      </c>
      <c r="B128" s="393" t="s">
        <v>15</v>
      </c>
      <c r="C128" s="393" t="s">
        <v>15</v>
      </c>
      <c r="D128" s="393" t="s">
        <v>15</v>
      </c>
      <c r="E128" s="393" t="s">
        <v>15</v>
      </c>
      <c r="F128" s="393" t="s">
        <v>15</v>
      </c>
      <c r="G128" s="393" t="s">
        <v>15</v>
      </c>
      <c r="H128" s="393" t="s">
        <v>15</v>
      </c>
      <c r="I128" s="393" t="s">
        <v>15</v>
      </c>
      <c r="J128" s="393" t="s">
        <v>15</v>
      </c>
      <c r="K128" s="393" t="s">
        <v>15</v>
      </c>
      <c r="L128" s="393" t="s">
        <v>15</v>
      </c>
      <c r="M128" s="393" t="s">
        <v>15</v>
      </c>
      <c r="N128" s="393" t="s">
        <v>15</v>
      </c>
      <c r="O128" s="393" t="s">
        <v>15</v>
      </c>
      <c r="P128" s="393" t="s">
        <v>15</v>
      </c>
      <c r="Q128" s="393" t="s">
        <v>15</v>
      </c>
      <c r="R128" s="393" t="s">
        <v>15</v>
      </c>
      <c r="S128" s="392" t="s">
        <v>1555</v>
      </c>
    </row>
    <row r="129" spans="1:19">
      <c r="A129" s="398" t="s">
        <v>1556</v>
      </c>
      <c r="B129" s="393" t="s">
        <v>15</v>
      </c>
      <c r="C129" s="393" t="s">
        <v>15</v>
      </c>
      <c r="D129" s="393" t="s">
        <v>15</v>
      </c>
      <c r="E129" s="393" t="s">
        <v>15</v>
      </c>
      <c r="F129" s="393" t="s">
        <v>15</v>
      </c>
      <c r="G129" s="393" t="s">
        <v>15</v>
      </c>
      <c r="H129" s="393" t="s">
        <v>15</v>
      </c>
      <c r="I129" s="393">
        <v>1605.5488083</v>
      </c>
      <c r="J129" s="393" t="s">
        <v>15</v>
      </c>
      <c r="K129" s="393" t="s">
        <v>15</v>
      </c>
      <c r="L129" s="393" t="s">
        <v>15</v>
      </c>
      <c r="M129" s="393" t="s">
        <v>15</v>
      </c>
      <c r="N129" s="393">
        <v>622.2971824</v>
      </c>
      <c r="O129" s="393" t="s">
        <v>15</v>
      </c>
      <c r="P129" s="393" t="s">
        <v>15</v>
      </c>
      <c r="Q129" s="393">
        <v>2227.8459907000001</v>
      </c>
      <c r="R129" s="393">
        <v>2225.7721040000001</v>
      </c>
      <c r="S129" s="392" t="s">
        <v>1556</v>
      </c>
    </row>
    <row r="130" spans="1:19">
      <c r="A130" s="399"/>
      <c r="B130" s="399"/>
      <c r="C130" s="399"/>
      <c r="D130" s="399"/>
      <c r="E130" s="399"/>
      <c r="F130" s="399"/>
      <c r="G130" s="399"/>
      <c r="H130" s="399"/>
      <c r="I130" s="399"/>
      <c r="J130" s="399"/>
      <c r="K130" s="399"/>
      <c r="L130" s="399"/>
      <c r="M130" s="399"/>
      <c r="N130" s="399"/>
      <c r="O130" s="399"/>
      <c r="P130" s="399"/>
      <c r="Q130" s="399"/>
      <c r="R130" s="399"/>
      <c r="S130" s="400"/>
    </row>
    <row r="131" spans="1:19" ht="24">
      <c r="A131" s="401" t="s">
        <v>26</v>
      </c>
      <c r="B131" s="405" t="s">
        <v>15</v>
      </c>
      <c r="C131" s="402">
        <v>460990.65585389995</v>
      </c>
      <c r="D131" s="402">
        <v>660247.9527433</v>
      </c>
      <c r="E131" s="402">
        <v>1337178.7603211</v>
      </c>
      <c r="F131" s="402">
        <v>1183073.4760266002</v>
      </c>
      <c r="G131" s="402">
        <v>246112.85678610002</v>
      </c>
      <c r="H131" s="402">
        <v>36899235.705576696</v>
      </c>
      <c r="I131" s="402">
        <v>2409991.7489594999</v>
      </c>
      <c r="J131" s="402">
        <v>442.15737720000004</v>
      </c>
      <c r="K131" s="402">
        <v>838195.97560939996</v>
      </c>
      <c r="L131" s="402">
        <v>32293.825841900001</v>
      </c>
      <c r="M131" s="402">
        <v>166766.03857550002</v>
      </c>
      <c r="N131" s="402">
        <v>3426902.1714054993</v>
      </c>
      <c r="O131" s="402">
        <v>136047.5349427</v>
      </c>
      <c r="P131" s="402">
        <v>45546.167307199998</v>
      </c>
      <c r="Q131" s="402">
        <v>47843025.027326599</v>
      </c>
      <c r="R131" s="402">
        <v>46907112.225286707</v>
      </c>
      <c r="S131" s="401" t="s">
        <v>26</v>
      </c>
    </row>
    <row r="132" spans="1:19" ht="36">
      <c r="A132" s="401" t="s">
        <v>1557</v>
      </c>
      <c r="B132" s="405" t="s">
        <v>15</v>
      </c>
      <c r="C132" s="403">
        <v>13.7346217954897</v>
      </c>
      <c r="D132" s="403">
        <v>9.3496589765191107</v>
      </c>
      <c r="E132" s="403">
        <v>13.3737541484209</v>
      </c>
      <c r="F132" s="403">
        <v>12.9656990813417</v>
      </c>
      <c r="G132" s="403">
        <v>13.3813329216069</v>
      </c>
      <c r="H132" s="403">
        <v>13.112704361296601</v>
      </c>
      <c r="I132" s="403">
        <v>8.9974517079958396</v>
      </c>
      <c r="J132" s="403">
        <v>8.7219150632843903</v>
      </c>
      <c r="K132" s="403">
        <v>12.7682139888049</v>
      </c>
      <c r="L132" s="403">
        <v>14.3341244400993</v>
      </c>
      <c r="M132" s="403">
        <v>12.984351876933401</v>
      </c>
      <c r="N132" s="403">
        <v>12.9012500448064</v>
      </c>
      <c r="O132" s="403">
        <v>13.277990826472299</v>
      </c>
      <c r="P132" s="403">
        <v>14.3519078071814</v>
      </c>
      <c r="Q132" s="403">
        <v>12.8453161153303</v>
      </c>
      <c r="R132" s="403">
        <v>12.822362591134199</v>
      </c>
      <c r="S132" s="401" t="s">
        <v>1557</v>
      </c>
    </row>
    <row r="133" spans="1:19">
      <c r="A133" s="321" t="s">
        <v>14</v>
      </c>
      <c r="B133" s="399"/>
      <c r="C133" s="399"/>
      <c r="D133" s="399"/>
      <c r="E133" s="399"/>
      <c r="F133" s="399"/>
      <c r="G133" s="399"/>
      <c r="H133" s="399"/>
      <c r="I133" s="399"/>
      <c r="J133" s="399"/>
      <c r="K133" s="399"/>
      <c r="L133" s="399"/>
      <c r="M133" s="399"/>
      <c r="N133" s="399"/>
      <c r="O133" s="399"/>
      <c r="P133" s="399"/>
      <c r="Q133" s="399"/>
      <c r="R133" s="399"/>
      <c r="S133" s="399"/>
    </row>
    <row r="134" spans="1:19">
      <c r="A134" s="322" t="s">
        <v>1301</v>
      </c>
      <c r="B134" s="399"/>
      <c r="C134" s="399"/>
      <c r="D134" s="399"/>
      <c r="E134" s="399"/>
      <c r="F134" s="399"/>
      <c r="G134" s="399"/>
      <c r="H134" s="399"/>
      <c r="I134" s="399"/>
      <c r="J134" s="399"/>
      <c r="K134" s="399"/>
      <c r="L134" s="399"/>
      <c r="M134" s="399"/>
      <c r="N134" s="399"/>
      <c r="O134" s="399"/>
      <c r="P134" s="399"/>
      <c r="Q134" s="399"/>
      <c r="R134" s="399"/>
      <c r="S134" s="399"/>
    </row>
    <row r="135" spans="1:19">
      <c r="A135" s="324" t="s">
        <v>1302</v>
      </c>
      <c r="B135" s="399"/>
      <c r="C135" s="399"/>
      <c r="D135" s="399"/>
      <c r="E135" s="399"/>
      <c r="F135" s="399"/>
      <c r="G135" s="399"/>
      <c r="H135" s="399"/>
      <c r="I135" s="399"/>
      <c r="J135" s="399"/>
      <c r="K135" s="399"/>
      <c r="L135" s="399"/>
      <c r="M135" s="399"/>
      <c r="N135" s="399"/>
      <c r="O135" s="399"/>
      <c r="P135" s="399"/>
      <c r="Q135" s="399"/>
      <c r="R135" s="399"/>
      <c r="S135" s="399"/>
    </row>
  </sheetData>
  <mergeCells count="65">
    <mergeCell ref="A93:A95"/>
    <mergeCell ref="B93:I93"/>
    <mergeCell ref="J93:Q93"/>
    <mergeCell ref="R93:R95"/>
    <mergeCell ref="G94:G95"/>
    <mergeCell ref="H94:H95"/>
    <mergeCell ref="I94:I95"/>
    <mergeCell ref="J94:J95"/>
    <mergeCell ref="K94:K95"/>
    <mergeCell ref="M94:M95"/>
    <mergeCell ref="N94:N95"/>
    <mergeCell ref="O94:O95"/>
    <mergeCell ref="P94:P95"/>
    <mergeCell ref="Q94:Q95"/>
    <mergeCell ref="S93:S95"/>
    <mergeCell ref="B94:B95"/>
    <mergeCell ref="C94:C95"/>
    <mergeCell ref="D94:D95"/>
    <mergeCell ref="E94:E95"/>
    <mergeCell ref="F94:F95"/>
    <mergeCell ref="L94:L95"/>
    <mergeCell ref="A49:A51"/>
    <mergeCell ref="B49:I49"/>
    <mergeCell ref="J49:Q49"/>
    <mergeCell ref="R49:R51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Q50:Q51"/>
    <mergeCell ref="S49:S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K50:K51"/>
    <mergeCell ref="L50:L51"/>
    <mergeCell ref="M50:M51"/>
    <mergeCell ref="N50:N51"/>
    <mergeCell ref="O50:O51"/>
    <mergeCell ref="P50:P51"/>
    <mergeCell ref="J7:J8"/>
    <mergeCell ref="A2:S2"/>
    <mergeCell ref="A3:S3"/>
    <mergeCell ref="A6:A8"/>
    <mergeCell ref="B6:I6"/>
    <mergeCell ref="J6:Q6"/>
    <mergeCell ref="R6:R8"/>
    <mergeCell ref="S6:S8"/>
    <mergeCell ref="B7:B8"/>
    <mergeCell ref="C7:C8"/>
    <mergeCell ref="D7:D8"/>
    <mergeCell ref="Q7:Q8"/>
  </mergeCells>
  <pageMargins left="0.7" right="0.7" top="0.75" bottom="0.75" header="0.3" footer="0.3"/>
  <pageSetup firstPageNumber="198" pageOrder="overThenDown" orientation="portrait" useFirstPageNumber="1" r:id="rId1"/>
  <headerFooter>
    <oddFooter>&amp;C&amp;"Maiandra GD,Regular"&amp;9&amp;P</oddFooter>
  </headerFooter>
  <rowBreaks count="2" manualBreakCount="2">
    <brk id="43" max="16383" man="1"/>
    <brk id="8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>
  <dimension ref="A1:K827"/>
  <sheetViews>
    <sheetView showGridLines="0" view="pageBreakPreview" zoomScale="60" workbookViewId="0">
      <selection sqref="A1:D1"/>
    </sheetView>
  </sheetViews>
  <sheetFormatPr defaultRowHeight="18.75"/>
  <cols>
    <col min="1" max="1" width="43.28515625" style="406" customWidth="1"/>
    <col min="2" max="2" width="26.7109375" style="455" customWidth="1"/>
    <col min="3" max="3" width="28" style="406" customWidth="1"/>
    <col min="4" max="4" width="26.42578125" style="456" customWidth="1"/>
    <col min="5" max="5" width="0.140625" style="406" customWidth="1"/>
    <col min="6" max="11" width="9.140625" style="430"/>
    <col min="12" max="16384" width="9.140625" style="406"/>
  </cols>
  <sheetData>
    <row r="1" spans="1:4">
      <c r="A1" s="1404" t="s">
        <v>1577</v>
      </c>
      <c r="B1" s="1404"/>
      <c r="C1" s="1404"/>
      <c r="D1" s="1404"/>
    </row>
    <row r="2" spans="1:4">
      <c r="A2" s="1404" t="s">
        <v>27</v>
      </c>
      <c r="B2" s="1404"/>
      <c r="C2" s="1404"/>
      <c r="D2" s="1404"/>
    </row>
    <row r="3" spans="1:4">
      <c r="A3" s="1404" t="s">
        <v>28</v>
      </c>
      <c r="B3" s="1404"/>
      <c r="C3" s="1404"/>
      <c r="D3" s="1404"/>
    </row>
    <row r="4" spans="1:4">
      <c r="A4" s="407"/>
      <c r="B4" s="408"/>
      <c r="C4" s="409"/>
      <c r="D4" s="410" t="s">
        <v>22</v>
      </c>
    </row>
    <row r="5" spans="1:4" ht="24" customHeight="1">
      <c r="A5" s="1402" t="s">
        <v>1578</v>
      </c>
      <c r="B5" s="411" t="s">
        <v>1579</v>
      </c>
      <c r="C5" s="412" t="s">
        <v>1580</v>
      </c>
      <c r="D5" s="413" t="s">
        <v>1310</v>
      </c>
    </row>
    <row r="6" spans="1:4" ht="24" customHeight="1">
      <c r="A6" s="1403"/>
      <c r="B6" s="414" t="s">
        <v>6</v>
      </c>
      <c r="C6" s="415" t="s">
        <v>7</v>
      </c>
      <c r="D6" s="416" t="s">
        <v>8</v>
      </c>
    </row>
    <row r="7" spans="1:4" ht="20.100000000000001" customHeight="1">
      <c r="A7" s="417"/>
      <c r="B7" s="418"/>
      <c r="C7" s="419"/>
      <c r="D7" s="420"/>
    </row>
    <row r="8" spans="1:4" ht="21" customHeight="1">
      <c r="A8" s="421" t="s">
        <v>29</v>
      </c>
      <c r="B8" s="422">
        <v>932936</v>
      </c>
      <c r="C8" s="423">
        <v>1960211.1509034999</v>
      </c>
      <c r="D8" s="424">
        <v>1.1029050720038999E-2</v>
      </c>
    </row>
    <row r="9" spans="1:4" ht="21" customHeight="1">
      <c r="A9" s="425" t="s">
        <v>30</v>
      </c>
      <c r="B9" s="422">
        <v>135097</v>
      </c>
      <c r="C9" s="423">
        <v>203201.76696400001</v>
      </c>
      <c r="D9" s="424">
        <v>1.1433067265302101E-3</v>
      </c>
    </row>
    <row r="10" spans="1:4" ht="21" customHeight="1">
      <c r="A10" s="426" t="s">
        <v>31</v>
      </c>
      <c r="B10" s="427">
        <v>28197</v>
      </c>
      <c r="C10" s="428">
        <v>45040.1559729</v>
      </c>
      <c r="D10" s="429">
        <v>2.5341666097278298E-4</v>
      </c>
    </row>
    <row r="11" spans="1:4" ht="21" customHeight="1">
      <c r="A11" s="426" t="s">
        <v>32</v>
      </c>
      <c r="B11" s="427">
        <v>7557</v>
      </c>
      <c r="C11" s="428">
        <v>12772.5327026</v>
      </c>
      <c r="D11" s="429">
        <v>7.1864151438687005E-5</v>
      </c>
    </row>
    <row r="12" spans="1:4" ht="21" customHeight="1">
      <c r="A12" s="426" t="s">
        <v>33</v>
      </c>
      <c r="B12" s="427">
        <v>36407</v>
      </c>
      <c r="C12" s="428">
        <v>73561.350643800004</v>
      </c>
      <c r="D12" s="429">
        <v>4.1389003777021299E-4</v>
      </c>
    </row>
    <row r="13" spans="1:4" ht="21" customHeight="1">
      <c r="A13" s="426" t="s">
        <v>34</v>
      </c>
      <c r="B13" s="427">
        <v>17659</v>
      </c>
      <c r="C13" s="428">
        <v>21514.4262671</v>
      </c>
      <c r="D13" s="429">
        <v>1.21050070755396E-4</v>
      </c>
    </row>
    <row r="14" spans="1:4" ht="21" customHeight="1">
      <c r="A14" s="426" t="s">
        <v>35</v>
      </c>
      <c r="B14" s="427">
        <v>34257</v>
      </c>
      <c r="C14" s="428">
        <v>36503.029278299997</v>
      </c>
      <c r="D14" s="429">
        <v>2.0538285437253799E-4</v>
      </c>
    </row>
    <row r="15" spans="1:4" ht="21" customHeight="1">
      <c r="A15" s="426" t="s">
        <v>36</v>
      </c>
      <c r="B15" s="427">
        <v>11020</v>
      </c>
      <c r="C15" s="428">
        <v>13810.2720993</v>
      </c>
      <c r="D15" s="429">
        <v>7.7702951220594001E-5</v>
      </c>
    </row>
    <row r="16" spans="1:4" ht="21" customHeight="1">
      <c r="A16" s="425" t="s">
        <v>37</v>
      </c>
      <c r="B16" s="422">
        <v>202747</v>
      </c>
      <c r="C16" s="423">
        <v>701014.19794019999</v>
      </c>
      <c r="D16" s="424">
        <v>3.9442287332088202E-3</v>
      </c>
    </row>
    <row r="17" spans="1:4" ht="21" customHeight="1">
      <c r="A17" s="426" t="s">
        <v>38</v>
      </c>
      <c r="B17" s="427">
        <v>13869</v>
      </c>
      <c r="C17" s="428">
        <v>18639.231875500001</v>
      </c>
      <c r="D17" s="429">
        <v>1.04872902923088E-4</v>
      </c>
    </row>
    <row r="18" spans="1:4" ht="21" customHeight="1">
      <c r="A18" s="426" t="s">
        <v>39</v>
      </c>
      <c r="B18" s="427">
        <v>3468</v>
      </c>
      <c r="C18" s="428">
        <v>7612.3493034000003</v>
      </c>
      <c r="D18" s="429">
        <v>4.2830583086497903E-5</v>
      </c>
    </row>
    <row r="19" spans="1:4" ht="21" customHeight="1">
      <c r="A19" s="426" t="s">
        <v>40</v>
      </c>
      <c r="B19" s="427">
        <v>9439</v>
      </c>
      <c r="C19" s="428">
        <v>15019.9907898</v>
      </c>
      <c r="D19" s="429">
        <v>8.45093857153442E-5</v>
      </c>
    </row>
    <row r="20" spans="1:4" ht="21" customHeight="1">
      <c r="A20" s="426" t="s">
        <v>41</v>
      </c>
      <c r="B20" s="427">
        <v>27122</v>
      </c>
      <c r="C20" s="428">
        <v>42730.004034600002</v>
      </c>
      <c r="D20" s="429">
        <v>2.4041868221587001E-4</v>
      </c>
    </row>
    <row r="21" spans="1:4" ht="21" customHeight="1">
      <c r="A21" s="426" t="s">
        <v>42</v>
      </c>
      <c r="B21" s="427">
        <v>9546</v>
      </c>
      <c r="C21" s="428">
        <v>18311.589992599998</v>
      </c>
      <c r="D21" s="429">
        <v>1.03029438792783E-4</v>
      </c>
    </row>
    <row r="22" spans="1:4" ht="21" customHeight="1">
      <c r="A22" s="426" t="s">
        <v>43</v>
      </c>
      <c r="B22" s="427">
        <v>20334</v>
      </c>
      <c r="C22" s="428">
        <v>39109.335162299998</v>
      </c>
      <c r="D22" s="429">
        <v>2.20047131623141E-4</v>
      </c>
    </row>
    <row r="23" spans="1:4" ht="21" customHeight="1">
      <c r="A23" s="426" t="s">
        <v>44</v>
      </c>
      <c r="B23" s="427">
        <v>6423</v>
      </c>
      <c r="C23" s="428">
        <v>8789.7401981999992</v>
      </c>
      <c r="D23" s="429">
        <v>4.9455126513911902E-5</v>
      </c>
    </row>
    <row r="24" spans="1:4" ht="21" customHeight="1">
      <c r="A24" s="426" t="s">
        <v>45</v>
      </c>
      <c r="B24" s="427">
        <v>328</v>
      </c>
      <c r="C24" s="428">
        <v>775.18796540000005</v>
      </c>
      <c r="D24" s="429">
        <v>4.3615645100374796E-6</v>
      </c>
    </row>
    <row r="25" spans="1:4" ht="21" customHeight="1">
      <c r="A25" s="426" t="s">
        <v>46</v>
      </c>
      <c r="B25" s="427">
        <v>56892</v>
      </c>
      <c r="C25" s="428">
        <v>478800.49549489998</v>
      </c>
      <c r="D25" s="429">
        <v>2.6939521016187801E-3</v>
      </c>
    </row>
    <row r="26" spans="1:4" ht="21" customHeight="1">
      <c r="A26" s="426" t="s">
        <v>47</v>
      </c>
      <c r="B26" s="427">
        <v>22300</v>
      </c>
      <c r="C26" s="428">
        <v>23899.019654700001</v>
      </c>
      <c r="D26" s="429">
        <v>1.3446689139045301E-4</v>
      </c>
    </row>
    <row r="27" spans="1:4" ht="21" customHeight="1">
      <c r="A27" s="426" t="s">
        <v>48</v>
      </c>
      <c r="B27" s="427">
        <v>11724</v>
      </c>
      <c r="C27" s="428">
        <v>16921.016381199999</v>
      </c>
      <c r="D27" s="429">
        <v>9.5205431219410895E-5</v>
      </c>
    </row>
    <row r="28" spans="1:4" ht="21" customHeight="1">
      <c r="A28" s="426" t="s">
        <v>49</v>
      </c>
      <c r="B28" s="427">
        <v>21302</v>
      </c>
      <c r="C28" s="428">
        <v>30406.237087599999</v>
      </c>
      <c r="D28" s="429">
        <v>1.71079493599504E-4</v>
      </c>
    </row>
    <row r="29" spans="1:4" ht="21" customHeight="1">
      <c r="A29" s="425" t="s">
        <v>50</v>
      </c>
      <c r="B29" s="422">
        <v>210968</v>
      </c>
      <c r="C29" s="423">
        <v>337082.68408719997</v>
      </c>
      <c r="D29" s="424">
        <v>1.8965824257917601E-3</v>
      </c>
    </row>
    <row r="30" spans="1:4" ht="21" customHeight="1">
      <c r="A30" s="426" t="s">
        <v>51</v>
      </c>
      <c r="B30" s="427">
        <v>69412</v>
      </c>
      <c r="C30" s="428">
        <v>145986.0080531</v>
      </c>
      <c r="D30" s="429">
        <v>8.2138451589337195E-4</v>
      </c>
    </row>
    <row r="31" spans="1:4" ht="21" customHeight="1">
      <c r="A31" s="426" t="s">
        <v>52</v>
      </c>
      <c r="B31" s="427">
        <v>17976</v>
      </c>
      <c r="C31" s="428">
        <v>33241.846777899998</v>
      </c>
      <c r="D31" s="429">
        <v>1.87033939671366E-4</v>
      </c>
    </row>
    <row r="32" spans="1:4" ht="21" customHeight="1">
      <c r="A32" s="426" t="s">
        <v>53</v>
      </c>
      <c r="B32" s="427">
        <v>4477</v>
      </c>
      <c r="C32" s="428">
        <v>2335.5541609000002</v>
      </c>
      <c r="D32" s="429">
        <v>1.3140903360381101E-5</v>
      </c>
    </row>
    <row r="33" spans="1:11" ht="21" customHeight="1">
      <c r="A33" s="426" t="s">
        <v>54</v>
      </c>
      <c r="B33" s="427">
        <v>43456</v>
      </c>
      <c r="C33" s="428">
        <v>61819.366063599999</v>
      </c>
      <c r="D33" s="429">
        <v>3.4782422469224397E-4</v>
      </c>
    </row>
    <row r="34" spans="1:11" ht="21" customHeight="1">
      <c r="A34" s="426" t="s">
        <v>55</v>
      </c>
      <c r="B34" s="427">
        <v>15587</v>
      </c>
      <c r="C34" s="428">
        <v>27312.5502581</v>
      </c>
      <c r="D34" s="429">
        <v>1.5367298668378401E-4</v>
      </c>
    </row>
    <row r="35" spans="1:11" ht="21" customHeight="1">
      <c r="A35" s="426" t="s">
        <v>56</v>
      </c>
      <c r="B35" s="427">
        <v>41790</v>
      </c>
      <c r="C35" s="428">
        <v>43748.340074599997</v>
      </c>
      <c r="D35" s="429">
        <v>2.4614830977666999E-4</v>
      </c>
    </row>
    <row r="36" spans="1:11" ht="21" customHeight="1">
      <c r="A36" s="426" t="s">
        <v>57</v>
      </c>
      <c r="B36" s="427">
        <v>6350</v>
      </c>
      <c r="C36" s="428">
        <v>6586.4702429999998</v>
      </c>
      <c r="D36" s="429">
        <v>3.7058515018952002E-5</v>
      </c>
    </row>
    <row r="37" spans="1:11" ht="21" customHeight="1">
      <c r="A37" s="426" t="s">
        <v>58</v>
      </c>
      <c r="B37" s="427">
        <v>11920</v>
      </c>
      <c r="C37" s="428">
        <v>16052.548456</v>
      </c>
      <c r="D37" s="429">
        <v>9.0319030694986294E-5</v>
      </c>
    </row>
    <row r="38" spans="1:11" s="431" customFormat="1" ht="21" customHeight="1">
      <c r="A38" s="425" t="s">
        <v>59</v>
      </c>
      <c r="B38" s="422">
        <v>74782</v>
      </c>
      <c r="C38" s="423">
        <v>128611.20921679999</v>
      </c>
      <c r="D38" s="424">
        <v>7.2362589558978797E-4</v>
      </c>
      <c r="F38" s="430"/>
      <c r="G38" s="430"/>
      <c r="H38" s="430"/>
      <c r="I38" s="430"/>
      <c r="J38" s="430"/>
      <c r="K38" s="430"/>
    </row>
    <row r="39" spans="1:11" ht="21" customHeight="1">
      <c r="A39" s="426" t="s">
        <v>60</v>
      </c>
      <c r="B39" s="427">
        <v>23879</v>
      </c>
      <c r="C39" s="428">
        <v>69691.631442099999</v>
      </c>
      <c r="D39" s="429">
        <v>3.9211721532290402E-4</v>
      </c>
    </row>
    <row r="40" spans="1:11" ht="21" customHeight="1">
      <c r="A40" s="426" t="s">
        <v>61</v>
      </c>
      <c r="B40" s="427">
        <v>13374</v>
      </c>
      <c r="C40" s="428">
        <v>17788.384839900002</v>
      </c>
      <c r="D40" s="429">
        <v>1.00085645638942E-4</v>
      </c>
    </row>
    <row r="41" spans="1:11" ht="21" customHeight="1">
      <c r="A41" s="426" t="s">
        <v>62</v>
      </c>
      <c r="B41" s="427">
        <v>18310</v>
      </c>
      <c r="C41" s="428">
        <v>17196.976563799999</v>
      </c>
      <c r="D41" s="429">
        <v>9.6758110301561705E-5</v>
      </c>
    </row>
    <row r="42" spans="1:11" ht="21" customHeight="1">
      <c r="A42" s="426" t="s">
        <v>63</v>
      </c>
      <c r="B42" s="427">
        <v>19219</v>
      </c>
      <c r="C42" s="428">
        <v>23934.216370999999</v>
      </c>
      <c r="D42" s="429">
        <v>1.3466492432638E-4</v>
      </c>
    </row>
    <row r="43" spans="1:11" ht="21" customHeight="1">
      <c r="A43" s="425" t="s">
        <v>64</v>
      </c>
      <c r="B43" s="422">
        <v>208065</v>
      </c>
      <c r="C43" s="423">
        <v>356438.36162899999</v>
      </c>
      <c r="D43" s="424">
        <v>2.0054863819960801E-3</v>
      </c>
    </row>
    <row r="44" spans="1:11" ht="21" customHeight="1">
      <c r="A44" s="426" t="s">
        <v>65</v>
      </c>
      <c r="B44" s="427">
        <v>34339</v>
      </c>
      <c r="C44" s="428">
        <v>35239.040419199999</v>
      </c>
      <c r="D44" s="429">
        <v>1.9827107091484699E-4</v>
      </c>
    </row>
    <row r="45" spans="1:11" ht="21" customHeight="1">
      <c r="A45" s="426" t="s">
        <v>66</v>
      </c>
      <c r="B45" s="427">
        <v>18558</v>
      </c>
      <c r="C45" s="428">
        <v>18732.464216299999</v>
      </c>
      <c r="D45" s="429">
        <v>1.0539747101104999E-4</v>
      </c>
    </row>
    <row r="46" spans="1:11" ht="21" customHeight="1">
      <c r="A46" s="432" t="s">
        <v>67</v>
      </c>
      <c r="B46" s="433">
        <v>9871</v>
      </c>
      <c r="C46" s="434">
        <v>23877.421967800001</v>
      </c>
      <c r="D46" s="435">
        <v>1.3434537285702999E-4</v>
      </c>
    </row>
    <row r="47" spans="1:11">
      <c r="A47" s="436"/>
      <c r="B47" s="437"/>
      <c r="C47" s="409"/>
      <c r="D47" s="438" t="s">
        <v>1581</v>
      </c>
    </row>
    <row r="48" spans="1:11">
      <c r="A48" s="1405"/>
      <c r="B48" s="1405"/>
      <c r="C48" s="1405"/>
      <c r="D48" s="1405"/>
    </row>
    <row r="49" spans="1:4">
      <c r="A49" s="1405"/>
      <c r="B49" s="1405"/>
      <c r="C49" s="1405"/>
      <c r="D49" s="1405"/>
    </row>
    <row r="50" spans="1:4">
      <c r="A50" s="1405"/>
      <c r="B50" s="1405"/>
      <c r="C50" s="1405"/>
      <c r="D50" s="1405"/>
    </row>
    <row r="51" spans="1:4">
      <c r="A51" s="407"/>
      <c r="B51" s="408"/>
      <c r="C51" s="409"/>
      <c r="D51" s="410" t="s">
        <v>22</v>
      </c>
    </row>
    <row r="52" spans="1:4" ht="24" customHeight="1">
      <c r="A52" s="1402" t="s">
        <v>1578</v>
      </c>
      <c r="B52" s="411" t="s">
        <v>1579</v>
      </c>
      <c r="C52" s="412" t="s">
        <v>1580</v>
      </c>
      <c r="D52" s="413" t="s">
        <v>1310</v>
      </c>
    </row>
    <row r="53" spans="1:4" ht="24" customHeight="1">
      <c r="A53" s="1403"/>
      <c r="B53" s="414" t="s">
        <v>6</v>
      </c>
      <c r="C53" s="415" t="s">
        <v>7</v>
      </c>
      <c r="D53" s="416" t="s">
        <v>8</v>
      </c>
    </row>
    <row r="54" spans="1:4">
      <c r="A54" s="417"/>
      <c r="B54" s="418"/>
      <c r="C54" s="419"/>
      <c r="D54" s="420"/>
    </row>
    <row r="55" spans="1:4" ht="21" customHeight="1">
      <c r="A55" s="426" t="s">
        <v>68</v>
      </c>
      <c r="B55" s="427">
        <v>39800</v>
      </c>
      <c r="C55" s="428">
        <v>39474.267863200002</v>
      </c>
      <c r="D55" s="429">
        <v>2.22100411069986E-4</v>
      </c>
    </row>
    <row r="56" spans="1:4" ht="21" customHeight="1">
      <c r="A56" s="426" t="s">
        <v>69</v>
      </c>
      <c r="B56" s="427">
        <v>27697</v>
      </c>
      <c r="C56" s="428">
        <v>56781.485502700001</v>
      </c>
      <c r="D56" s="429">
        <v>3.19478788435515E-4</v>
      </c>
    </row>
    <row r="57" spans="1:4" ht="21" customHeight="1">
      <c r="A57" s="426" t="s">
        <v>70</v>
      </c>
      <c r="B57" s="427">
        <v>14375</v>
      </c>
      <c r="C57" s="428">
        <v>18763.970944199998</v>
      </c>
      <c r="D57" s="429">
        <v>1.05574742372796E-4</v>
      </c>
    </row>
    <row r="58" spans="1:4" ht="21" customHeight="1">
      <c r="A58" s="426" t="s">
        <v>71</v>
      </c>
      <c r="B58" s="427">
        <v>9651</v>
      </c>
      <c r="C58" s="428">
        <v>11451.703464800001</v>
      </c>
      <c r="D58" s="429">
        <v>6.4432557832308295E-5</v>
      </c>
    </row>
    <row r="59" spans="1:4" ht="21" customHeight="1">
      <c r="A59" s="426" t="s">
        <v>72</v>
      </c>
      <c r="B59" s="427">
        <v>42996</v>
      </c>
      <c r="C59" s="428">
        <v>143119.4648015</v>
      </c>
      <c r="D59" s="429">
        <v>8.0525602335902897E-4</v>
      </c>
    </row>
    <row r="60" spans="1:4" ht="21" customHeight="1">
      <c r="A60" s="426" t="s">
        <v>73</v>
      </c>
      <c r="B60" s="427">
        <v>10778</v>
      </c>
      <c r="C60" s="428">
        <v>8998.5424492999991</v>
      </c>
      <c r="D60" s="429">
        <v>5.0629944143522199E-5</v>
      </c>
    </row>
    <row r="61" spans="1:4" ht="21" customHeight="1">
      <c r="A61" s="425" t="s">
        <v>74</v>
      </c>
      <c r="B61" s="422">
        <v>101277</v>
      </c>
      <c r="C61" s="423">
        <v>233862.93106629999</v>
      </c>
      <c r="D61" s="424">
        <v>1.31582055692233E-3</v>
      </c>
    </row>
    <row r="62" spans="1:4" ht="21" customHeight="1">
      <c r="A62" s="426" t="s">
        <v>75</v>
      </c>
      <c r="B62" s="427">
        <v>14501</v>
      </c>
      <c r="C62" s="428">
        <v>32891.6362075</v>
      </c>
      <c r="D62" s="429">
        <v>1.8506349371106499E-4</v>
      </c>
    </row>
    <row r="63" spans="1:4" ht="21" customHeight="1">
      <c r="A63" s="426" t="s">
        <v>76</v>
      </c>
      <c r="B63" s="427">
        <v>5754</v>
      </c>
      <c r="C63" s="428">
        <v>10556.7652738</v>
      </c>
      <c r="D63" s="429">
        <v>5.9397223401479499E-5</v>
      </c>
    </row>
    <row r="64" spans="1:4" ht="21" customHeight="1">
      <c r="A64" s="426" t="s">
        <v>77</v>
      </c>
      <c r="B64" s="427">
        <v>7042</v>
      </c>
      <c r="C64" s="428">
        <v>10079.1028897</v>
      </c>
      <c r="D64" s="429">
        <v>5.67096748387314E-5</v>
      </c>
    </row>
    <row r="65" spans="1:11" ht="21" customHeight="1">
      <c r="A65" s="426" t="s">
        <v>78</v>
      </c>
      <c r="B65" s="427">
        <v>25632</v>
      </c>
      <c r="C65" s="428">
        <v>54108.899471800003</v>
      </c>
      <c r="D65" s="429">
        <v>3.044415885528E-4</v>
      </c>
    </row>
    <row r="66" spans="1:11" ht="21" customHeight="1">
      <c r="A66" s="426" t="s">
        <v>79</v>
      </c>
      <c r="B66" s="427">
        <v>13680</v>
      </c>
      <c r="C66" s="428">
        <v>20191.495381699999</v>
      </c>
      <c r="D66" s="429">
        <v>1.13606652311696E-4</v>
      </c>
    </row>
    <row r="67" spans="1:11" ht="21" customHeight="1">
      <c r="A67" s="426" t="s">
        <v>80</v>
      </c>
      <c r="B67" s="427">
        <v>16608</v>
      </c>
      <c r="C67" s="428">
        <v>40753.2089442</v>
      </c>
      <c r="D67" s="429">
        <v>2.2929632261440799E-4</v>
      </c>
    </row>
    <row r="68" spans="1:11" ht="21" customHeight="1">
      <c r="A68" s="426" t="s">
        <v>81</v>
      </c>
      <c r="B68" s="427">
        <v>18060</v>
      </c>
      <c r="C68" s="428">
        <v>65281.822897600003</v>
      </c>
      <c r="D68" s="429">
        <v>3.6730560149215199E-4</v>
      </c>
    </row>
    <row r="69" spans="1:11" ht="21" customHeight="1">
      <c r="A69" s="421" t="s">
        <v>82</v>
      </c>
      <c r="B69" s="422">
        <v>2026535</v>
      </c>
      <c r="C69" s="423">
        <v>34483008.649416402</v>
      </c>
      <c r="D69" s="424">
        <v>0.194017287983829</v>
      </c>
    </row>
    <row r="70" spans="1:11" ht="21" customHeight="1">
      <c r="A70" s="425" t="s">
        <v>83</v>
      </c>
      <c r="B70" s="422">
        <v>36661</v>
      </c>
      <c r="C70" s="423">
        <v>71577.160772200004</v>
      </c>
      <c r="D70" s="424">
        <v>4.02726071724016E-4</v>
      </c>
    </row>
    <row r="71" spans="1:11" ht="21" customHeight="1">
      <c r="A71" s="426" t="s">
        <v>84</v>
      </c>
      <c r="B71" s="427">
        <v>5174</v>
      </c>
      <c r="C71" s="428">
        <v>4700.8488286000002</v>
      </c>
      <c r="D71" s="429">
        <v>2.64491405091582E-5</v>
      </c>
    </row>
    <row r="72" spans="1:11" ht="21" customHeight="1">
      <c r="A72" s="426" t="s">
        <v>85</v>
      </c>
      <c r="B72" s="427">
        <v>8903</v>
      </c>
      <c r="C72" s="428">
        <v>40605.615562400002</v>
      </c>
      <c r="D72" s="429">
        <v>2.2846589427353E-4</v>
      </c>
    </row>
    <row r="73" spans="1:11" ht="21" customHeight="1">
      <c r="A73" s="426" t="s">
        <v>86</v>
      </c>
      <c r="B73" s="427">
        <v>9595</v>
      </c>
      <c r="C73" s="428">
        <v>11981.7891898</v>
      </c>
      <c r="D73" s="429">
        <v>6.7415064254791894E-5</v>
      </c>
    </row>
    <row r="74" spans="1:11" ht="21" customHeight="1">
      <c r="A74" s="426" t="s">
        <v>87</v>
      </c>
      <c r="B74" s="427">
        <v>4637</v>
      </c>
      <c r="C74" s="428">
        <v>5078.5670909</v>
      </c>
      <c r="D74" s="429">
        <v>2.8574357412894001E-5</v>
      </c>
    </row>
    <row r="75" spans="1:11" ht="21" customHeight="1">
      <c r="A75" s="426" t="s">
        <v>88</v>
      </c>
      <c r="B75" s="427">
        <v>3186</v>
      </c>
      <c r="C75" s="428">
        <v>3323.9590699999999</v>
      </c>
      <c r="D75" s="429">
        <v>1.8702124593805201E-5</v>
      </c>
    </row>
    <row r="76" spans="1:11" s="431" customFormat="1" ht="21" customHeight="1">
      <c r="A76" s="426" t="s">
        <v>89</v>
      </c>
      <c r="B76" s="427">
        <v>2513</v>
      </c>
      <c r="C76" s="428">
        <v>3001.4637800999999</v>
      </c>
      <c r="D76" s="429">
        <v>1.68876175660081E-5</v>
      </c>
      <c r="F76" s="430"/>
      <c r="G76" s="430"/>
      <c r="H76" s="430"/>
      <c r="I76" s="430"/>
      <c r="J76" s="430"/>
      <c r="K76" s="430"/>
    </row>
    <row r="77" spans="1:11" ht="21" customHeight="1">
      <c r="A77" s="426" t="s">
        <v>90</v>
      </c>
      <c r="B77" s="427">
        <v>2653</v>
      </c>
      <c r="C77" s="428">
        <v>2884.9172503999998</v>
      </c>
      <c r="D77" s="429">
        <v>1.6231873113828301E-5</v>
      </c>
    </row>
    <row r="78" spans="1:11" ht="21" customHeight="1">
      <c r="A78" s="425" t="s">
        <v>91</v>
      </c>
      <c r="B78" s="422">
        <v>152744</v>
      </c>
      <c r="C78" s="423">
        <v>484897.35784419999</v>
      </c>
      <c r="D78" s="424">
        <v>2.7282558571364102E-3</v>
      </c>
    </row>
    <row r="79" spans="1:11" ht="21" customHeight="1">
      <c r="A79" s="426" t="s">
        <v>92</v>
      </c>
      <c r="B79" s="427">
        <v>8881</v>
      </c>
      <c r="C79" s="428">
        <v>24548.093023900001</v>
      </c>
      <c r="D79" s="429">
        <v>1.3811887709956001E-4</v>
      </c>
    </row>
    <row r="80" spans="1:11" ht="21" customHeight="1">
      <c r="A80" s="426" t="s">
        <v>93</v>
      </c>
      <c r="B80" s="427">
        <v>14809</v>
      </c>
      <c r="C80" s="428">
        <v>107270.777329</v>
      </c>
      <c r="D80" s="429">
        <v>6.0355479734631502E-4</v>
      </c>
    </row>
    <row r="81" spans="1:4" ht="21" customHeight="1">
      <c r="A81" s="426" t="s">
        <v>94</v>
      </c>
      <c r="B81" s="427">
        <v>9900</v>
      </c>
      <c r="C81" s="428">
        <v>20396.282514899998</v>
      </c>
      <c r="D81" s="429">
        <v>1.14758879038818E-4</v>
      </c>
    </row>
    <row r="82" spans="1:4" ht="21" customHeight="1">
      <c r="A82" s="426" t="s">
        <v>95</v>
      </c>
      <c r="B82" s="427">
        <v>15732</v>
      </c>
      <c r="C82" s="428">
        <v>17758.091021699998</v>
      </c>
      <c r="D82" s="429">
        <v>9.9915198665778904E-5</v>
      </c>
    </row>
    <row r="83" spans="1:4" ht="21" customHeight="1">
      <c r="A83" s="426" t="s">
        <v>96</v>
      </c>
      <c r="B83" s="427">
        <v>29726</v>
      </c>
      <c r="C83" s="428">
        <v>176152.13661839999</v>
      </c>
      <c r="D83" s="429">
        <v>9.9111304836323405E-4</v>
      </c>
    </row>
    <row r="84" spans="1:4" ht="21" customHeight="1">
      <c r="A84" s="426" t="s">
        <v>97</v>
      </c>
      <c r="B84" s="427">
        <v>21575</v>
      </c>
      <c r="C84" s="428">
        <v>57516.7564785</v>
      </c>
      <c r="D84" s="429">
        <v>3.2361576157809402E-4</v>
      </c>
    </row>
    <row r="85" spans="1:4" ht="21" customHeight="1">
      <c r="A85" s="426" t="s">
        <v>98</v>
      </c>
      <c r="B85" s="427">
        <v>19100</v>
      </c>
      <c r="C85" s="428">
        <v>42174.113868799999</v>
      </c>
      <c r="D85" s="429">
        <v>2.37290988125082E-4</v>
      </c>
    </row>
    <row r="86" spans="1:4" ht="21" customHeight="1">
      <c r="A86" s="426" t="s">
        <v>99</v>
      </c>
      <c r="B86" s="427">
        <v>20294</v>
      </c>
      <c r="C86" s="428">
        <v>20611.4198588</v>
      </c>
      <c r="D86" s="429">
        <v>1.1596934081817999E-4</v>
      </c>
    </row>
    <row r="87" spans="1:4" ht="21" customHeight="1">
      <c r="A87" s="426" t="s">
        <v>100</v>
      </c>
      <c r="B87" s="427">
        <v>12727</v>
      </c>
      <c r="C87" s="428">
        <v>18469.6871302</v>
      </c>
      <c r="D87" s="429">
        <v>1.03918966101349E-4</v>
      </c>
    </row>
    <row r="88" spans="1:4" ht="21" customHeight="1">
      <c r="A88" s="425" t="s">
        <v>101</v>
      </c>
      <c r="B88" s="422">
        <v>147354</v>
      </c>
      <c r="C88" s="423">
        <v>367068.54229419999</v>
      </c>
      <c r="D88" s="424">
        <v>2.0652966742014099E-3</v>
      </c>
    </row>
    <row r="89" spans="1:4" ht="21" customHeight="1">
      <c r="A89" s="426" t="s">
        <v>102</v>
      </c>
      <c r="B89" s="427">
        <v>33440</v>
      </c>
      <c r="C89" s="428">
        <v>130974.90359830001</v>
      </c>
      <c r="D89" s="429">
        <v>7.3692512879138395E-4</v>
      </c>
    </row>
    <row r="90" spans="1:4" ht="21" customHeight="1">
      <c r="A90" s="426" t="s">
        <v>103</v>
      </c>
      <c r="B90" s="427">
        <v>26683</v>
      </c>
      <c r="C90" s="428">
        <v>36905.602900899998</v>
      </c>
      <c r="D90" s="429">
        <v>2.0764791898058199E-4</v>
      </c>
    </row>
    <row r="91" spans="1:4" ht="21" customHeight="1">
      <c r="A91" s="426" t="s">
        <v>104</v>
      </c>
      <c r="B91" s="427">
        <v>5321</v>
      </c>
      <c r="C91" s="428">
        <v>7868.7144431999996</v>
      </c>
      <c r="D91" s="429">
        <v>4.4273011433260901E-5</v>
      </c>
    </row>
    <row r="92" spans="1:4" ht="21" customHeight="1">
      <c r="A92" s="432" t="s">
        <v>105</v>
      </c>
      <c r="B92" s="433">
        <v>17771</v>
      </c>
      <c r="C92" s="434">
        <v>74538.8622263</v>
      </c>
      <c r="D92" s="435">
        <v>4.1938996813121001E-4</v>
      </c>
    </row>
    <row r="93" spans="1:4">
      <c r="A93" s="436"/>
      <c r="B93" s="437"/>
      <c r="C93" s="409"/>
      <c r="D93" s="438" t="s">
        <v>1581</v>
      </c>
    </row>
    <row r="94" spans="1:4">
      <c r="A94" s="1405"/>
      <c r="B94" s="1405"/>
      <c r="C94" s="1405"/>
      <c r="D94" s="1405"/>
    </row>
    <row r="95" spans="1:4">
      <c r="A95" s="1405"/>
      <c r="B95" s="1405"/>
      <c r="C95" s="1405"/>
      <c r="D95" s="1405"/>
    </row>
    <row r="96" spans="1:4">
      <c r="A96" s="1405"/>
      <c r="B96" s="1405"/>
      <c r="C96" s="1405"/>
      <c r="D96" s="1405"/>
    </row>
    <row r="97" spans="1:4">
      <c r="A97" s="407"/>
      <c r="B97" s="408"/>
      <c r="C97" s="409"/>
      <c r="D97" s="410" t="s">
        <v>22</v>
      </c>
    </row>
    <row r="98" spans="1:4" ht="24" customHeight="1">
      <c r="A98" s="1402" t="s">
        <v>1578</v>
      </c>
      <c r="B98" s="411" t="s">
        <v>1579</v>
      </c>
      <c r="C98" s="412" t="s">
        <v>1580</v>
      </c>
      <c r="D98" s="413" t="s">
        <v>1310</v>
      </c>
    </row>
    <row r="99" spans="1:4" ht="24" customHeight="1">
      <c r="A99" s="1403"/>
      <c r="B99" s="414" t="s">
        <v>6</v>
      </c>
      <c r="C99" s="415" t="s">
        <v>7</v>
      </c>
      <c r="D99" s="416" t="s">
        <v>8</v>
      </c>
    </row>
    <row r="100" spans="1:4">
      <c r="A100" s="417"/>
      <c r="B100" s="418"/>
      <c r="C100" s="419"/>
      <c r="D100" s="420"/>
    </row>
    <row r="101" spans="1:4" ht="21" customHeight="1">
      <c r="A101" s="426" t="s">
        <v>106</v>
      </c>
      <c r="B101" s="427">
        <v>23844</v>
      </c>
      <c r="C101" s="428">
        <v>38002.434254200001</v>
      </c>
      <c r="D101" s="429">
        <v>2.1381919732541701E-4</v>
      </c>
    </row>
    <row r="102" spans="1:4" ht="21" customHeight="1">
      <c r="A102" s="426" t="s">
        <v>107</v>
      </c>
      <c r="B102" s="427">
        <v>16986</v>
      </c>
      <c r="C102" s="428">
        <v>39559.087116100003</v>
      </c>
      <c r="D102" s="429">
        <v>2.2257764325073299E-4</v>
      </c>
    </row>
    <row r="103" spans="1:4" ht="21" customHeight="1">
      <c r="A103" s="426" t="s">
        <v>108</v>
      </c>
      <c r="B103" s="427">
        <v>13141</v>
      </c>
      <c r="C103" s="428">
        <v>20116.3433754</v>
      </c>
      <c r="D103" s="429">
        <v>1.13183812512619E-4</v>
      </c>
    </row>
    <row r="104" spans="1:4" ht="21" customHeight="1">
      <c r="A104" s="426" t="s">
        <v>109</v>
      </c>
      <c r="B104" s="427">
        <v>10168</v>
      </c>
      <c r="C104" s="428">
        <v>19102.594379800001</v>
      </c>
      <c r="D104" s="429">
        <v>1.074799937762E-4</v>
      </c>
    </row>
    <row r="105" spans="1:4" ht="21" customHeight="1">
      <c r="A105" s="425" t="s">
        <v>110</v>
      </c>
      <c r="B105" s="422">
        <v>500817</v>
      </c>
      <c r="C105" s="423">
        <v>30244685.230788</v>
      </c>
      <c r="D105" s="424">
        <v>0.17017052844956301</v>
      </c>
    </row>
    <row r="106" spans="1:4" ht="21" customHeight="1">
      <c r="A106" s="426" t="s">
        <v>111</v>
      </c>
      <c r="B106" s="427">
        <v>766</v>
      </c>
      <c r="C106" s="428">
        <v>16629.242655999999</v>
      </c>
      <c r="D106" s="429">
        <v>9.3563777863586299E-5</v>
      </c>
    </row>
    <row r="107" spans="1:4" ht="21" customHeight="1">
      <c r="A107" s="426" t="s">
        <v>112</v>
      </c>
      <c r="B107" s="427">
        <v>14455</v>
      </c>
      <c r="C107" s="428">
        <v>29891.128351200001</v>
      </c>
      <c r="D107" s="429">
        <v>1.6818125461261099E-4</v>
      </c>
    </row>
    <row r="108" spans="1:4" ht="21" customHeight="1">
      <c r="A108" s="426" t="s">
        <v>113</v>
      </c>
      <c r="B108" s="427">
        <v>8996</v>
      </c>
      <c r="C108" s="428">
        <v>110913.4630708</v>
      </c>
      <c r="D108" s="429">
        <v>6.2405022498683105E-4</v>
      </c>
    </row>
    <row r="109" spans="1:4" ht="21" customHeight="1">
      <c r="A109" s="426" t="s">
        <v>114</v>
      </c>
      <c r="B109" s="427">
        <v>4858</v>
      </c>
      <c r="C109" s="428">
        <v>372205.82587180001</v>
      </c>
      <c r="D109" s="429">
        <v>2.0942013976106501E-3</v>
      </c>
    </row>
    <row r="110" spans="1:4" ht="21" customHeight="1">
      <c r="A110" s="426" t="s">
        <v>115</v>
      </c>
      <c r="B110" s="427">
        <v>5987</v>
      </c>
      <c r="C110" s="428">
        <v>361359.85377500003</v>
      </c>
      <c r="D110" s="429">
        <v>2.0331769634273199E-3</v>
      </c>
    </row>
    <row r="111" spans="1:4" ht="21" customHeight="1">
      <c r="A111" s="426" t="s">
        <v>116</v>
      </c>
      <c r="B111" s="427">
        <v>22202</v>
      </c>
      <c r="C111" s="428">
        <v>31928.680964700001</v>
      </c>
      <c r="D111" s="429">
        <v>1.7964546402121501E-4</v>
      </c>
    </row>
    <row r="112" spans="1:4" ht="21" customHeight="1">
      <c r="A112" s="426" t="s">
        <v>117</v>
      </c>
      <c r="B112" s="427">
        <v>949</v>
      </c>
      <c r="C112" s="428">
        <v>10598.7638169</v>
      </c>
      <c r="D112" s="429">
        <v>5.9633526547599403E-5</v>
      </c>
    </row>
    <row r="113" spans="1:11" ht="21" customHeight="1">
      <c r="A113" s="426" t="s">
        <v>118</v>
      </c>
      <c r="B113" s="427">
        <v>6059</v>
      </c>
      <c r="C113" s="428">
        <v>81915.702919000003</v>
      </c>
      <c r="D113" s="429">
        <v>4.6089547130924002E-4</v>
      </c>
    </row>
    <row r="114" spans="1:11" s="431" customFormat="1" ht="21" customHeight="1">
      <c r="A114" s="426" t="s">
        <v>119</v>
      </c>
      <c r="B114" s="427">
        <v>19052</v>
      </c>
      <c r="C114" s="428">
        <v>119368.8354707</v>
      </c>
      <c r="D114" s="429">
        <v>6.7162404427274498E-4</v>
      </c>
      <c r="F114" s="430"/>
      <c r="G114" s="430"/>
      <c r="H114" s="430"/>
      <c r="I114" s="430"/>
      <c r="J114" s="430"/>
      <c r="K114" s="430"/>
    </row>
    <row r="115" spans="1:11" ht="21" customHeight="1">
      <c r="A115" s="426" t="s">
        <v>120</v>
      </c>
      <c r="B115" s="427">
        <v>10490</v>
      </c>
      <c r="C115" s="428">
        <v>393792.48032859998</v>
      </c>
      <c r="D115" s="429">
        <v>2.2156578574263502E-3</v>
      </c>
    </row>
    <row r="116" spans="1:11" ht="21" customHeight="1">
      <c r="A116" s="426" t="s">
        <v>121</v>
      </c>
      <c r="B116" s="427">
        <v>9292</v>
      </c>
      <c r="C116" s="428">
        <v>338362.20867989998</v>
      </c>
      <c r="D116" s="429">
        <v>1.9037816204417401E-3</v>
      </c>
    </row>
    <row r="117" spans="1:11" ht="21" customHeight="1">
      <c r="A117" s="426" t="s">
        <v>122</v>
      </c>
      <c r="B117" s="427">
        <v>66897</v>
      </c>
      <c r="C117" s="428">
        <v>8916177.2941966001</v>
      </c>
      <c r="D117" s="429">
        <v>5.0166519847226101E-2</v>
      </c>
    </row>
    <row r="118" spans="1:11" ht="21" customHeight="1">
      <c r="A118" s="426" t="s">
        <v>123</v>
      </c>
      <c r="B118" s="427">
        <v>8406</v>
      </c>
      <c r="C118" s="428">
        <v>556238.75536509999</v>
      </c>
      <c r="D118" s="429">
        <v>3.1296554162266702E-3</v>
      </c>
    </row>
    <row r="119" spans="1:11" ht="21" customHeight="1">
      <c r="A119" s="426" t="s">
        <v>124</v>
      </c>
      <c r="B119" s="427">
        <v>23443</v>
      </c>
      <c r="C119" s="428">
        <v>73503.589352399998</v>
      </c>
      <c r="D119" s="429">
        <v>4.1356504614254499E-4</v>
      </c>
    </row>
    <row r="120" spans="1:11" ht="21" customHeight="1">
      <c r="A120" s="426" t="s">
        <v>125</v>
      </c>
      <c r="B120" s="427">
        <v>8543</v>
      </c>
      <c r="C120" s="428">
        <v>200748.93587710001</v>
      </c>
      <c r="D120" s="429">
        <v>1.12950596917168E-3</v>
      </c>
    </row>
    <row r="121" spans="1:11" ht="21" customHeight="1">
      <c r="A121" s="426" t="s">
        <v>126</v>
      </c>
      <c r="B121" s="427">
        <v>27517</v>
      </c>
      <c r="C121" s="428">
        <v>308527.90146219998</v>
      </c>
      <c r="D121" s="429">
        <v>1.7359200676954601E-3</v>
      </c>
    </row>
    <row r="122" spans="1:11" ht="21" customHeight="1">
      <c r="A122" s="426" t="s">
        <v>127</v>
      </c>
      <c r="B122" s="427">
        <v>9601</v>
      </c>
      <c r="C122" s="428">
        <v>22189.9853406</v>
      </c>
      <c r="D122" s="429">
        <v>1.2485107723501899E-4</v>
      </c>
    </row>
    <row r="123" spans="1:11" ht="21" customHeight="1">
      <c r="A123" s="426" t="s">
        <v>128</v>
      </c>
      <c r="B123" s="427">
        <v>5552</v>
      </c>
      <c r="C123" s="428">
        <v>34063.272652699998</v>
      </c>
      <c r="D123" s="429">
        <v>1.91655659954788E-4</v>
      </c>
    </row>
    <row r="124" spans="1:11" ht="21" customHeight="1">
      <c r="A124" s="426" t="s">
        <v>129</v>
      </c>
      <c r="B124" s="427">
        <v>61160</v>
      </c>
      <c r="C124" s="428">
        <v>14435855.8764815</v>
      </c>
      <c r="D124" s="429">
        <v>8.1222773666756606E-2</v>
      </c>
    </row>
    <row r="125" spans="1:11" ht="21" customHeight="1">
      <c r="A125" s="426" t="s">
        <v>130</v>
      </c>
      <c r="B125" s="427">
        <v>6571</v>
      </c>
      <c r="C125" s="428">
        <v>170720.47997859999</v>
      </c>
      <c r="D125" s="429">
        <v>9.6055204653106995E-4</v>
      </c>
    </row>
    <row r="126" spans="1:11" ht="21" customHeight="1">
      <c r="A126" s="426" t="s">
        <v>131</v>
      </c>
      <c r="B126" s="427">
        <v>12220</v>
      </c>
      <c r="C126" s="428">
        <v>64515.421809200001</v>
      </c>
      <c r="D126" s="429">
        <v>3.6299347599895698E-4</v>
      </c>
    </row>
    <row r="127" spans="1:11" ht="21" customHeight="1">
      <c r="A127" s="426" t="s">
        <v>132</v>
      </c>
      <c r="B127" s="427">
        <v>15155</v>
      </c>
      <c r="C127" s="428">
        <v>33054.026249000002</v>
      </c>
      <c r="D127" s="429">
        <v>1.8597717487408999E-4</v>
      </c>
    </row>
    <row r="128" spans="1:11" ht="21" customHeight="1">
      <c r="A128" s="426" t="s">
        <v>133</v>
      </c>
      <c r="B128" s="427">
        <v>8239</v>
      </c>
      <c r="C128" s="428">
        <v>380123.95534049999</v>
      </c>
      <c r="D128" s="429">
        <v>2.1387524407357099E-3</v>
      </c>
    </row>
    <row r="129" spans="1:4" ht="21" customHeight="1">
      <c r="A129" s="426" t="s">
        <v>134</v>
      </c>
      <c r="B129" s="427">
        <v>27281</v>
      </c>
      <c r="C129" s="428">
        <v>2023162.8986249</v>
      </c>
      <c r="D129" s="429">
        <v>1.13832462454621E-2</v>
      </c>
    </row>
    <row r="130" spans="1:4" ht="21" customHeight="1">
      <c r="A130" s="426" t="s">
        <v>135</v>
      </c>
      <c r="B130" s="427">
        <v>5829</v>
      </c>
      <c r="C130" s="428">
        <v>45833.961993800003</v>
      </c>
      <c r="D130" s="429">
        <v>2.5788297923770202E-4</v>
      </c>
    </row>
    <row r="131" spans="1:4" ht="21" customHeight="1">
      <c r="A131" s="426" t="s">
        <v>136</v>
      </c>
      <c r="B131" s="427">
        <v>19567</v>
      </c>
      <c r="C131" s="428">
        <v>267042.04485840001</v>
      </c>
      <c r="D131" s="429">
        <v>1.5025015319235901E-3</v>
      </c>
    </row>
    <row r="132" spans="1:4" ht="21" customHeight="1">
      <c r="A132" s="426" t="s">
        <v>137</v>
      </c>
      <c r="B132" s="427">
        <v>18689</v>
      </c>
      <c r="C132" s="428">
        <v>104604.09193730001</v>
      </c>
      <c r="D132" s="429">
        <v>5.8855079717730796E-4</v>
      </c>
    </row>
    <row r="133" spans="1:4" ht="21" customHeight="1">
      <c r="A133" s="426" t="s">
        <v>138</v>
      </c>
      <c r="B133" s="427">
        <v>21365</v>
      </c>
      <c r="C133" s="428">
        <v>134479.26850169999</v>
      </c>
      <c r="D133" s="429">
        <v>7.5664229969070701E-4</v>
      </c>
    </row>
    <row r="134" spans="1:4" ht="21" customHeight="1">
      <c r="A134" s="426" t="s">
        <v>139</v>
      </c>
      <c r="B134" s="427">
        <v>5759</v>
      </c>
      <c r="C134" s="428">
        <v>261672.50938900001</v>
      </c>
      <c r="D134" s="429">
        <v>1.47229005240632E-3</v>
      </c>
    </row>
    <row r="135" spans="1:4" ht="21" customHeight="1">
      <c r="A135" s="426" t="s">
        <v>140</v>
      </c>
      <c r="B135" s="427">
        <v>12419</v>
      </c>
      <c r="C135" s="428">
        <v>28612.997089199998</v>
      </c>
      <c r="D135" s="429">
        <v>1.6098989948284899E-4</v>
      </c>
    </row>
    <row r="136" spans="1:4" ht="21" customHeight="1">
      <c r="A136" s="426" t="s">
        <v>141</v>
      </c>
      <c r="B136" s="427">
        <v>14336</v>
      </c>
      <c r="C136" s="428">
        <v>67305.807912799995</v>
      </c>
      <c r="D136" s="429">
        <v>3.7869347334409497E-4</v>
      </c>
    </row>
    <row r="137" spans="1:4" ht="21" customHeight="1">
      <c r="A137" s="426" t="s">
        <v>142</v>
      </c>
      <c r="B137" s="427">
        <v>19162</v>
      </c>
      <c r="C137" s="428">
        <v>249285.97047080001</v>
      </c>
      <c r="D137" s="429">
        <v>1.40259767977003E-3</v>
      </c>
    </row>
    <row r="138" spans="1:4" ht="21" customHeight="1">
      <c r="A138" s="439" t="s">
        <v>143</v>
      </c>
      <c r="B138" s="440">
        <v>190787</v>
      </c>
      <c r="C138" s="441">
        <v>494628.8242645</v>
      </c>
      <c r="D138" s="442">
        <v>2.7830095690925798E-3</v>
      </c>
    </row>
    <row r="139" spans="1:4">
      <c r="A139" s="436"/>
      <c r="B139" s="437"/>
      <c r="C139" s="409"/>
      <c r="D139" s="438" t="s">
        <v>1581</v>
      </c>
    </row>
    <row r="140" spans="1:4">
      <c r="A140" s="1405"/>
      <c r="B140" s="1405"/>
      <c r="C140" s="1405"/>
      <c r="D140" s="1405"/>
    </row>
    <row r="141" spans="1:4">
      <c r="A141" s="1405"/>
      <c r="B141" s="1405"/>
      <c r="C141" s="1405"/>
      <c r="D141" s="1405"/>
    </row>
    <row r="142" spans="1:4">
      <c r="A142" s="407"/>
      <c r="B142" s="408"/>
      <c r="C142" s="409"/>
      <c r="D142" s="410" t="s">
        <v>22</v>
      </c>
    </row>
    <row r="143" spans="1:4" ht="24" customHeight="1">
      <c r="A143" s="1402" t="s">
        <v>1578</v>
      </c>
      <c r="B143" s="411" t="s">
        <v>1579</v>
      </c>
      <c r="C143" s="412" t="s">
        <v>1580</v>
      </c>
      <c r="D143" s="413" t="s">
        <v>1310</v>
      </c>
    </row>
    <row r="144" spans="1:4" ht="24" customHeight="1">
      <c r="A144" s="1403"/>
      <c r="B144" s="414" t="s">
        <v>6</v>
      </c>
      <c r="C144" s="415" t="s">
        <v>7</v>
      </c>
      <c r="D144" s="416" t="s">
        <v>8</v>
      </c>
    </row>
    <row r="145" spans="1:11">
      <c r="A145" s="417"/>
      <c r="B145" s="418"/>
      <c r="C145" s="419"/>
      <c r="D145" s="420"/>
    </row>
    <row r="146" spans="1:11" ht="21" customHeight="1">
      <c r="A146" s="426" t="s">
        <v>144</v>
      </c>
      <c r="B146" s="427">
        <v>47542</v>
      </c>
      <c r="C146" s="428">
        <v>88904.146442700003</v>
      </c>
      <c r="D146" s="429">
        <v>5.0021567313621705E-4</v>
      </c>
    </row>
    <row r="147" spans="1:11" ht="21" customHeight="1">
      <c r="A147" s="426" t="s">
        <v>145</v>
      </c>
      <c r="B147" s="427">
        <v>28108</v>
      </c>
      <c r="C147" s="428">
        <v>264405.42733470001</v>
      </c>
      <c r="D147" s="429">
        <v>1.4876667074278599E-3</v>
      </c>
    </row>
    <row r="148" spans="1:11" ht="21" customHeight="1">
      <c r="A148" s="426" t="s">
        <v>146</v>
      </c>
      <c r="B148" s="427">
        <v>11620</v>
      </c>
      <c r="C148" s="428">
        <v>29020.005856</v>
      </c>
      <c r="D148" s="429">
        <v>1.63279918254791E-4</v>
      </c>
    </row>
    <row r="149" spans="1:11" ht="21" customHeight="1">
      <c r="A149" s="426" t="s">
        <v>147</v>
      </c>
      <c r="B149" s="427">
        <v>10379</v>
      </c>
      <c r="C149" s="428">
        <v>6531.8617657000004</v>
      </c>
      <c r="D149" s="429">
        <v>3.67512625754547E-5</v>
      </c>
    </row>
    <row r="150" spans="1:11" ht="21" customHeight="1">
      <c r="A150" s="426" t="s">
        <v>148</v>
      </c>
      <c r="B150" s="427">
        <v>44620</v>
      </c>
      <c r="C150" s="428">
        <v>24527.7613618</v>
      </c>
      <c r="D150" s="429">
        <v>1.3800448180473701E-4</v>
      </c>
    </row>
    <row r="151" spans="1:11" s="431" customFormat="1" ht="21" customHeight="1">
      <c r="A151" s="426" t="s">
        <v>149</v>
      </c>
      <c r="B151" s="427">
        <v>13749</v>
      </c>
      <c r="C151" s="428">
        <v>14014.561683899999</v>
      </c>
      <c r="D151" s="429">
        <v>7.8852378510144204E-5</v>
      </c>
      <c r="F151" s="430"/>
      <c r="G151" s="430"/>
      <c r="H151" s="430"/>
      <c r="I151" s="430"/>
      <c r="J151" s="430"/>
      <c r="K151" s="430"/>
    </row>
    <row r="152" spans="1:11" ht="21" customHeight="1">
      <c r="A152" s="426" t="s">
        <v>150</v>
      </c>
      <c r="B152" s="427">
        <v>15682</v>
      </c>
      <c r="C152" s="428">
        <v>24393.975631900001</v>
      </c>
      <c r="D152" s="429">
        <v>1.3725174167263199E-4</v>
      </c>
    </row>
    <row r="153" spans="1:11" ht="21" customHeight="1">
      <c r="A153" s="426" t="s">
        <v>151</v>
      </c>
      <c r="B153" s="427">
        <v>10165</v>
      </c>
      <c r="C153" s="428">
        <v>23467.382775099999</v>
      </c>
      <c r="D153" s="429">
        <v>1.32038303513298E-4</v>
      </c>
    </row>
    <row r="154" spans="1:11" ht="21" customHeight="1">
      <c r="A154" s="426" t="s">
        <v>152</v>
      </c>
      <c r="B154" s="427">
        <v>8922</v>
      </c>
      <c r="C154" s="428">
        <v>19363.7014127</v>
      </c>
      <c r="D154" s="429">
        <v>1.08949102197446E-4</v>
      </c>
    </row>
    <row r="155" spans="1:11" ht="21" customHeight="1">
      <c r="A155" s="425" t="s">
        <v>153</v>
      </c>
      <c r="B155" s="422">
        <v>344081</v>
      </c>
      <c r="C155" s="423">
        <v>1246548.5651153</v>
      </c>
      <c r="D155" s="424">
        <v>7.0136563315189998E-3</v>
      </c>
    </row>
    <row r="156" spans="1:11" ht="21" customHeight="1">
      <c r="A156" s="426" t="s">
        <v>154</v>
      </c>
      <c r="B156" s="422">
        <v>562</v>
      </c>
      <c r="C156" s="423">
        <v>2986.1140307999999</v>
      </c>
      <c r="D156" s="424">
        <v>1.6801252807042401E-5</v>
      </c>
    </row>
    <row r="157" spans="1:11" ht="21" customHeight="1">
      <c r="A157" s="426" t="s">
        <v>155</v>
      </c>
      <c r="B157" s="427">
        <v>23106</v>
      </c>
      <c r="C157" s="428">
        <v>51637.2985978</v>
      </c>
      <c r="D157" s="429">
        <v>2.9053522372752302E-4</v>
      </c>
    </row>
    <row r="158" spans="1:11" ht="21" customHeight="1">
      <c r="A158" s="426" t="s">
        <v>156</v>
      </c>
      <c r="B158" s="427">
        <v>18111</v>
      </c>
      <c r="C158" s="428">
        <v>26344.673050599999</v>
      </c>
      <c r="D158" s="429">
        <v>1.4822726375369701E-4</v>
      </c>
    </row>
    <row r="159" spans="1:11" ht="21" customHeight="1">
      <c r="A159" s="426" t="s">
        <v>157</v>
      </c>
      <c r="B159" s="427">
        <v>19751</v>
      </c>
      <c r="C159" s="428">
        <v>36509.518388099998</v>
      </c>
      <c r="D159" s="429">
        <v>2.0541936509286499E-4</v>
      </c>
    </row>
    <row r="160" spans="1:11" ht="21" customHeight="1">
      <c r="A160" s="426" t="s">
        <v>158</v>
      </c>
      <c r="B160" s="427">
        <v>24285</v>
      </c>
      <c r="C160" s="428">
        <v>112908.4386747</v>
      </c>
      <c r="D160" s="429">
        <v>6.3527487653037196E-4</v>
      </c>
    </row>
    <row r="161" spans="1:4" ht="21" customHeight="1">
      <c r="A161" s="426" t="s">
        <v>159</v>
      </c>
      <c r="B161" s="427">
        <v>34588</v>
      </c>
      <c r="C161" s="428">
        <v>75969.334980300002</v>
      </c>
      <c r="D161" s="429">
        <v>4.2743846665660001E-4</v>
      </c>
    </row>
    <row r="162" spans="1:4" ht="21" customHeight="1">
      <c r="A162" s="426" t="s">
        <v>160</v>
      </c>
      <c r="B162" s="427">
        <v>15577</v>
      </c>
      <c r="C162" s="428">
        <v>43490.580395899997</v>
      </c>
      <c r="D162" s="429">
        <v>2.4469803511179401E-4</v>
      </c>
    </row>
    <row r="163" spans="1:4" ht="21" customHeight="1">
      <c r="A163" s="426" t="s">
        <v>161</v>
      </c>
      <c r="B163" s="427">
        <v>29456</v>
      </c>
      <c r="C163" s="428">
        <v>125610.5112849</v>
      </c>
      <c r="D163" s="429">
        <v>7.0674258703846797E-4</v>
      </c>
    </row>
    <row r="164" spans="1:4" ht="21" customHeight="1">
      <c r="A164" s="426" t="s">
        <v>162</v>
      </c>
      <c r="B164" s="427">
        <v>23710</v>
      </c>
      <c r="C164" s="428">
        <v>36923.449762299999</v>
      </c>
      <c r="D164" s="429">
        <v>2.0774833364228001E-4</v>
      </c>
    </row>
    <row r="165" spans="1:4" ht="21" customHeight="1">
      <c r="A165" s="426" t="s">
        <v>163</v>
      </c>
      <c r="B165" s="427">
        <v>6731</v>
      </c>
      <c r="C165" s="428">
        <v>16543.246963400001</v>
      </c>
      <c r="D165" s="429">
        <v>9.3079926491272097E-5</v>
      </c>
    </row>
    <row r="166" spans="1:4" ht="21" customHeight="1">
      <c r="A166" s="426" t="s">
        <v>164</v>
      </c>
      <c r="B166" s="427">
        <v>52253</v>
      </c>
      <c r="C166" s="428">
        <v>476406.26291589998</v>
      </c>
      <c r="D166" s="429">
        <v>2.68048104645353E-3</v>
      </c>
    </row>
    <row r="167" spans="1:4" ht="21" customHeight="1">
      <c r="A167" s="426" t="s">
        <v>165</v>
      </c>
      <c r="B167" s="427">
        <v>26272</v>
      </c>
      <c r="C167" s="428">
        <v>104410.73258349999</v>
      </c>
      <c r="D167" s="429">
        <v>5.8746286840021097E-4</v>
      </c>
    </row>
    <row r="168" spans="1:4" ht="21" customHeight="1">
      <c r="A168" s="426" t="s">
        <v>166</v>
      </c>
      <c r="B168" s="427">
        <v>1098</v>
      </c>
      <c r="C168" s="428">
        <v>7919.3786902000002</v>
      </c>
      <c r="D168" s="429">
        <v>4.4558071820555399E-5</v>
      </c>
    </row>
    <row r="169" spans="1:4" ht="21" customHeight="1">
      <c r="A169" s="426" t="s">
        <v>167</v>
      </c>
      <c r="B169" s="427">
        <v>2384</v>
      </c>
      <c r="C169" s="428">
        <v>6352.1658981999999</v>
      </c>
      <c r="D169" s="429">
        <v>3.5740210865068597E-5</v>
      </c>
    </row>
    <row r="170" spans="1:4" ht="21" customHeight="1">
      <c r="A170" s="426" t="s">
        <v>168</v>
      </c>
      <c r="B170" s="427">
        <v>7236</v>
      </c>
      <c r="C170" s="428">
        <v>12357.806524400001</v>
      </c>
      <c r="D170" s="429">
        <v>6.9530710955916894E-5</v>
      </c>
    </row>
    <row r="171" spans="1:4" ht="21" customHeight="1">
      <c r="A171" s="426" t="s">
        <v>169</v>
      </c>
      <c r="B171" s="427">
        <v>19519</v>
      </c>
      <c r="C171" s="428">
        <v>54789.8076994</v>
      </c>
      <c r="D171" s="429">
        <v>3.0827269183696901E-4</v>
      </c>
    </row>
    <row r="172" spans="1:4" ht="21" customHeight="1">
      <c r="A172" s="426" t="s">
        <v>170</v>
      </c>
      <c r="B172" s="427">
        <v>35029</v>
      </c>
      <c r="C172" s="428">
        <v>46339.937652699999</v>
      </c>
      <c r="D172" s="429">
        <v>2.6072983132429599E-4</v>
      </c>
    </row>
    <row r="173" spans="1:4" ht="21" customHeight="1">
      <c r="A173" s="426" t="s">
        <v>171</v>
      </c>
      <c r="B173" s="427">
        <v>4413</v>
      </c>
      <c r="C173" s="428">
        <v>9049.3070222000006</v>
      </c>
      <c r="D173" s="429">
        <v>5.09155690105357E-5</v>
      </c>
    </row>
    <row r="174" spans="1:4" ht="21" customHeight="1">
      <c r="A174" s="425" t="s">
        <v>172</v>
      </c>
      <c r="B174" s="422">
        <v>125379</v>
      </c>
      <c r="C174" s="423">
        <v>422099.91367939999</v>
      </c>
      <c r="D174" s="424">
        <v>2.3749285145880498E-3</v>
      </c>
    </row>
    <row r="175" spans="1:4" ht="21" customHeight="1">
      <c r="A175" s="426" t="s">
        <v>173</v>
      </c>
      <c r="B175" s="427">
        <v>15681</v>
      </c>
      <c r="C175" s="428">
        <v>36021.6036427</v>
      </c>
      <c r="D175" s="429">
        <v>2.02674132023667E-4</v>
      </c>
    </row>
    <row r="176" spans="1:4" ht="21" customHeight="1">
      <c r="A176" s="426" t="s">
        <v>174</v>
      </c>
      <c r="B176" s="427">
        <v>18493</v>
      </c>
      <c r="C176" s="428">
        <v>36374.3073152</v>
      </c>
      <c r="D176" s="429">
        <v>2.04658605324593E-4</v>
      </c>
    </row>
    <row r="177" spans="1:11" ht="21" customHeight="1">
      <c r="A177" s="426" t="s">
        <v>175</v>
      </c>
      <c r="B177" s="427">
        <v>41798</v>
      </c>
      <c r="C177" s="428">
        <v>286767.63047249999</v>
      </c>
      <c r="D177" s="429">
        <v>1.6134867613057E-3</v>
      </c>
    </row>
    <row r="178" spans="1:11" ht="21" customHeight="1">
      <c r="A178" s="426" t="s">
        <v>176</v>
      </c>
      <c r="B178" s="427">
        <v>15848</v>
      </c>
      <c r="C178" s="428">
        <v>14692.0926872</v>
      </c>
      <c r="D178" s="429">
        <v>8.2664479975004396E-5</v>
      </c>
    </row>
    <row r="179" spans="1:11" ht="21" customHeight="1">
      <c r="A179" s="426" t="s">
        <v>177</v>
      </c>
      <c r="B179" s="427">
        <v>14665</v>
      </c>
      <c r="C179" s="428">
        <v>15470.3170154</v>
      </c>
      <c r="D179" s="429">
        <v>8.7043128460566796E-5</v>
      </c>
    </row>
    <row r="180" spans="1:11" ht="21" customHeight="1">
      <c r="A180" s="426" t="s">
        <v>178</v>
      </c>
      <c r="B180" s="427">
        <v>18894</v>
      </c>
      <c r="C180" s="428">
        <v>32773.962546399998</v>
      </c>
      <c r="D180" s="429">
        <v>1.8440140749852201E-4</v>
      </c>
    </row>
    <row r="181" spans="1:11" ht="21" customHeight="1">
      <c r="A181" s="425" t="s">
        <v>179</v>
      </c>
      <c r="B181" s="422">
        <v>44535</v>
      </c>
      <c r="C181" s="423">
        <v>105124.5086384</v>
      </c>
      <c r="D181" s="424">
        <v>5.91478901218213E-4</v>
      </c>
    </row>
    <row r="182" spans="1:11" ht="21" customHeight="1">
      <c r="A182" s="426" t="s">
        <v>180</v>
      </c>
      <c r="B182" s="427">
        <v>5994</v>
      </c>
      <c r="C182" s="428">
        <v>8696.2960082999998</v>
      </c>
      <c r="D182" s="429">
        <v>4.8929366465345102E-5</v>
      </c>
    </row>
    <row r="183" spans="1:11" ht="21" customHeight="1">
      <c r="A183" s="426" t="s">
        <v>181</v>
      </c>
      <c r="B183" s="427">
        <v>362</v>
      </c>
      <c r="C183" s="428">
        <v>1302.2107873</v>
      </c>
      <c r="D183" s="429">
        <v>7.3268376290451197E-6</v>
      </c>
    </row>
    <row r="184" spans="1:11" ht="21" customHeight="1">
      <c r="A184" s="432" t="s">
        <v>182</v>
      </c>
      <c r="B184" s="433">
        <v>13714</v>
      </c>
      <c r="C184" s="434">
        <v>55999.6723346</v>
      </c>
      <c r="D184" s="435">
        <v>3.15079947483817E-4</v>
      </c>
    </row>
    <row r="185" spans="1:11">
      <c r="A185" s="436"/>
      <c r="B185" s="437"/>
      <c r="C185" s="409"/>
      <c r="D185" s="438"/>
    </row>
    <row r="186" spans="1:11">
      <c r="A186" s="1405"/>
      <c r="B186" s="1405"/>
      <c r="C186" s="1405"/>
      <c r="D186" s="1405"/>
    </row>
    <row r="187" spans="1:11">
      <c r="A187" s="1405"/>
      <c r="B187" s="1405"/>
      <c r="C187" s="1405"/>
      <c r="D187" s="1405"/>
    </row>
    <row r="188" spans="1:11">
      <c r="A188" s="1405"/>
      <c r="B188" s="1405"/>
      <c r="C188" s="1405"/>
      <c r="D188" s="1405"/>
    </row>
    <row r="189" spans="1:11">
      <c r="A189" s="407"/>
      <c r="B189" s="408"/>
      <c r="C189" s="409"/>
      <c r="D189" s="410" t="s">
        <v>22</v>
      </c>
    </row>
    <row r="190" spans="1:11" s="431" customFormat="1" ht="24" customHeight="1">
      <c r="A190" s="1402" t="s">
        <v>1578</v>
      </c>
      <c r="B190" s="411" t="s">
        <v>1579</v>
      </c>
      <c r="C190" s="412" t="s">
        <v>1580</v>
      </c>
      <c r="D190" s="413" t="s">
        <v>1310</v>
      </c>
      <c r="F190" s="430"/>
      <c r="G190" s="430"/>
      <c r="H190" s="430"/>
      <c r="I190" s="430"/>
      <c r="J190" s="430"/>
      <c r="K190" s="430"/>
    </row>
    <row r="191" spans="1:11" ht="24" customHeight="1">
      <c r="A191" s="1403"/>
      <c r="B191" s="414" t="s">
        <v>6</v>
      </c>
      <c r="C191" s="415" t="s">
        <v>7</v>
      </c>
      <c r="D191" s="416" t="s">
        <v>8</v>
      </c>
    </row>
    <row r="192" spans="1:11">
      <c r="A192" s="417"/>
      <c r="B192" s="418"/>
      <c r="C192" s="419"/>
      <c r="D192" s="420"/>
    </row>
    <row r="193" spans="1:4" ht="21" customHeight="1">
      <c r="A193" s="426" t="s">
        <v>183</v>
      </c>
      <c r="B193" s="427">
        <v>2446</v>
      </c>
      <c r="C193" s="428">
        <v>3220.8458862000002</v>
      </c>
      <c r="D193" s="429">
        <v>1.8121962332453601E-5</v>
      </c>
    </row>
    <row r="194" spans="1:4" ht="21" customHeight="1">
      <c r="A194" s="426" t="s">
        <v>184</v>
      </c>
      <c r="B194" s="427">
        <v>6190</v>
      </c>
      <c r="C194" s="428">
        <v>6856.0857478999997</v>
      </c>
      <c r="D194" s="429">
        <v>3.8575496022289502E-5</v>
      </c>
    </row>
    <row r="195" spans="1:4" ht="21" customHeight="1">
      <c r="A195" s="426" t="s">
        <v>185</v>
      </c>
      <c r="B195" s="427">
        <v>2763</v>
      </c>
      <c r="C195" s="428">
        <v>4702.4875247</v>
      </c>
      <c r="D195" s="429">
        <v>2.6458360568126398E-5</v>
      </c>
    </row>
    <row r="196" spans="1:4" ht="21" customHeight="1">
      <c r="A196" s="426" t="s">
        <v>186</v>
      </c>
      <c r="B196" s="427">
        <v>4625</v>
      </c>
      <c r="C196" s="428">
        <v>9378.8743257000006</v>
      </c>
      <c r="D196" s="429">
        <v>5.2769866443897799E-5</v>
      </c>
    </row>
    <row r="197" spans="1:4" ht="21" customHeight="1">
      <c r="A197" s="426" t="s">
        <v>187</v>
      </c>
      <c r="B197" s="427">
        <v>4475</v>
      </c>
      <c r="C197" s="428">
        <v>6636.7815389999996</v>
      </c>
      <c r="D197" s="429">
        <v>3.7341589541367202E-5</v>
      </c>
    </row>
    <row r="198" spans="1:4" ht="21" customHeight="1">
      <c r="A198" s="426" t="s">
        <v>188</v>
      </c>
      <c r="B198" s="427">
        <v>3966</v>
      </c>
      <c r="C198" s="428">
        <v>8331.2544847000008</v>
      </c>
      <c r="D198" s="429">
        <v>4.6875474731870901E-5</v>
      </c>
    </row>
    <row r="199" spans="1:4" ht="21" customHeight="1">
      <c r="A199" s="425" t="s">
        <v>189</v>
      </c>
      <c r="B199" s="422">
        <v>184696</v>
      </c>
      <c r="C199" s="423">
        <v>284572.48679749999</v>
      </c>
      <c r="D199" s="424">
        <v>1.60113587200574E-3</v>
      </c>
    </row>
    <row r="200" spans="1:4" ht="21" customHeight="1">
      <c r="A200" s="426" t="s">
        <v>190</v>
      </c>
      <c r="B200" s="427">
        <v>7898</v>
      </c>
      <c r="C200" s="428">
        <v>26652.679461399999</v>
      </c>
      <c r="D200" s="429">
        <v>1.4996024967475199E-4</v>
      </c>
    </row>
    <row r="201" spans="1:4" ht="21" customHeight="1">
      <c r="A201" s="426" t="s">
        <v>191</v>
      </c>
      <c r="B201" s="427">
        <v>39193</v>
      </c>
      <c r="C201" s="428">
        <v>21420.1462274</v>
      </c>
      <c r="D201" s="429">
        <v>1.2051960783089999E-4</v>
      </c>
    </row>
    <row r="202" spans="1:4" ht="21" customHeight="1">
      <c r="A202" s="426" t="s">
        <v>192</v>
      </c>
      <c r="B202" s="427">
        <v>57967</v>
      </c>
      <c r="C202" s="428">
        <v>139317.61274049999</v>
      </c>
      <c r="D202" s="429">
        <v>7.8386505270184898E-4</v>
      </c>
    </row>
    <row r="203" spans="1:4" ht="21" customHeight="1">
      <c r="A203" s="426" t="s">
        <v>193</v>
      </c>
      <c r="B203" s="427">
        <v>29649</v>
      </c>
      <c r="C203" s="428">
        <v>51935.422182100003</v>
      </c>
      <c r="D203" s="429">
        <v>2.9221260431510401E-4</v>
      </c>
    </row>
    <row r="204" spans="1:4" ht="21" customHeight="1">
      <c r="A204" s="426" t="s">
        <v>194</v>
      </c>
      <c r="B204" s="427">
        <v>20715</v>
      </c>
      <c r="C204" s="428">
        <v>29200.451000100002</v>
      </c>
      <c r="D204" s="429">
        <v>1.6429518574041099E-4</v>
      </c>
    </row>
    <row r="205" spans="1:4" ht="21" customHeight="1">
      <c r="A205" s="426" t="s">
        <v>195</v>
      </c>
      <c r="B205" s="427">
        <v>29274</v>
      </c>
      <c r="C205" s="428">
        <v>16046.175186</v>
      </c>
      <c r="D205" s="429">
        <v>9.0283171742724903E-5</v>
      </c>
    </row>
    <row r="206" spans="1:4" ht="21" customHeight="1">
      <c r="A206" s="425" t="s">
        <v>196</v>
      </c>
      <c r="B206" s="422">
        <v>233822</v>
      </c>
      <c r="C206" s="423">
        <v>658223.70349900005</v>
      </c>
      <c r="D206" s="424">
        <v>3.7034697041062599E-3</v>
      </c>
    </row>
    <row r="207" spans="1:4" ht="21" customHeight="1">
      <c r="A207" s="426" t="s">
        <v>197</v>
      </c>
      <c r="B207" s="427">
        <v>42497</v>
      </c>
      <c r="C207" s="428">
        <v>230975.43049920001</v>
      </c>
      <c r="D207" s="429">
        <v>1.29957414887899E-3</v>
      </c>
    </row>
    <row r="208" spans="1:4" ht="21" customHeight="1">
      <c r="A208" s="426" t="s">
        <v>198</v>
      </c>
      <c r="B208" s="427">
        <v>11293</v>
      </c>
      <c r="C208" s="428">
        <v>15830.5738659</v>
      </c>
      <c r="D208" s="429">
        <v>8.9070099419575301E-5</v>
      </c>
    </row>
    <row r="209" spans="1:4" ht="21" customHeight="1">
      <c r="A209" s="426" t="s">
        <v>199</v>
      </c>
      <c r="B209" s="427">
        <v>22085</v>
      </c>
      <c r="C209" s="428">
        <v>34160.094867</v>
      </c>
      <c r="D209" s="429">
        <v>1.9220042632439501E-4</v>
      </c>
    </row>
    <row r="210" spans="1:4" ht="21" customHeight="1">
      <c r="A210" s="426" t="s">
        <v>200</v>
      </c>
      <c r="B210" s="427">
        <v>27408</v>
      </c>
      <c r="C210" s="428">
        <v>89851.999578100003</v>
      </c>
      <c r="D210" s="429">
        <v>5.0554873141448202E-4</v>
      </c>
    </row>
    <row r="211" spans="1:4" ht="21" customHeight="1">
      <c r="A211" s="426" t="s">
        <v>201</v>
      </c>
      <c r="B211" s="427">
        <v>19566</v>
      </c>
      <c r="C211" s="428">
        <v>20823.273279199999</v>
      </c>
      <c r="D211" s="429">
        <v>1.1716132573150299E-4</v>
      </c>
    </row>
    <row r="212" spans="1:4" ht="21" customHeight="1">
      <c r="A212" s="426" t="s">
        <v>202</v>
      </c>
      <c r="B212" s="427">
        <v>13117</v>
      </c>
      <c r="C212" s="428">
        <v>17832.342981900001</v>
      </c>
      <c r="D212" s="429">
        <v>1.00332974390976E-4</v>
      </c>
    </row>
    <row r="213" spans="1:4" ht="21" customHeight="1">
      <c r="A213" s="426" t="s">
        <v>203</v>
      </c>
      <c r="B213" s="427">
        <v>22284</v>
      </c>
      <c r="C213" s="428">
        <v>36262.135052799997</v>
      </c>
      <c r="D213" s="429">
        <v>2.04027472514834E-4</v>
      </c>
    </row>
    <row r="214" spans="1:4" ht="21" customHeight="1">
      <c r="A214" s="426" t="s">
        <v>204</v>
      </c>
      <c r="B214" s="427">
        <v>16268</v>
      </c>
      <c r="C214" s="428">
        <v>38598.560271200004</v>
      </c>
      <c r="D214" s="429">
        <v>2.1717327684587999E-4</v>
      </c>
    </row>
    <row r="215" spans="1:4" ht="21" customHeight="1">
      <c r="A215" s="426" t="s">
        <v>205</v>
      </c>
      <c r="B215" s="427">
        <v>11027</v>
      </c>
      <c r="C215" s="428">
        <v>12952.412656099999</v>
      </c>
      <c r="D215" s="429">
        <v>7.2876238901690895E-5</v>
      </c>
    </row>
    <row r="216" spans="1:4" ht="21" customHeight="1">
      <c r="A216" s="426" t="s">
        <v>206</v>
      </c>
      <c r="B216" s="427">
        <v>48277</v>
      </c>
      <c r="C216" s="428">
        <v>160936.88044760001</v>
      </c>
      <c r="D216" s="429">
        <v>9.0550500968393499E-4</v>
      </c>
    </row>
    <row r="217" spans="1:4" ht="21" customHeight="1">
      <c r="A217" s="425" t="s">
        <v>207</v>
      </c>
      <c r="B217" s="422">
        <v>65659</v>
      </c>
      <c r="C217" s="423">
        <v>103582.35572370001</v>
      </c>
      <c r="D217" s="424">
        <v>5.8280203867386803E-4</v>
      </c>
    </row>
    <row r="218" spans="1:4" ht="21" customHeight="1">
      <c r="A218" s="426" t="s">
        <v>208</v>
      </c>
      <c r="B218" s="427">
        <v>3479</v>
      </c>
      <c r="C218" s="428">
        <v>5831.4315526</v>
      </c>
      <c r="D218" s="429">
        <v>3.2810319609914E-5</v>
      </c>
    </row>
    <row r="219" spans="1:4" ht="21" customHeight="1">
      <c r="A219" s="426" t="s">
        <v>209</v>
      </c>
      <c r="B219" s="427">
        <v>4091</v>
      </c>
      <c r="C219" s="428">
        <v>3872.6171814999998</v>
      </c>
      <c r="D219" s="429">
        <v>2.17891278163434E-5</v>
      </c>
    </row>
    <row r="220" spans="1:4" ht="21" customHeight="1">
      <c r="A220" s="426" t="s">
        <v>210</v>
      </c>
      <c r="B220" s="427">
        <v>5145</v>
      </c>
      <c r="C220" s="428">
        <v>3852.9839369000001</v>
      </c>
      <c r="D220" s="429">
        <v>2.1678662140034701E-5</v>
      </c>
    </row>
    <row r="221" spans="1:4" ht="21" customHeight="1">
      <c r="A221" s="426" t="s">
        <v>211</v>
      </c>
      <c r="B221" s="427">
        <v>127</v>
      </c>
      <c r="C221" s="428">
        <v>499.88976220000001</v>
      </c>
      <c r="D221" s="429">
        <v>2.8126100288689998E-6</v>
      </c>
    </row>
    <row r="222" spans="1:4" ht="21" customHeight="1">
      <c r="A222" s="426" t="s">
        <v>212</v>
      </c>
      <c r="B222" s="427">
        <v>5247</v>
      </c>
      <c r="C222" s="428">
        <v>3692.0421504999999</v>
      </c>
      <c r="D222" s="429">
        <v>2.07731295272031E-5</v>
      </c>
    </row>
    <row r="223" spans="1:4" ht="21" customHeight="1">
      <c r="A223" s="426" t="s">
        <v>77</v>
      </c>
      <c r="B223" s="427">
        <v>3405</v>
      </c>
      <c r="C223" s="428">
        <v>4353.7534314000004</v>
      </c>
      <c r="D223" s="429">
        <v>2.44962219479886E-5</v>
      </c>
    </row>
    <row r="224" spans="1:4" ht="21" customHeight="1">
      <c r="A224" s="426" t="s">
        <v>213</v>
      </c>
      <c r="B224" s="427">
        <v>4947</v>
      </c>
      <c r="C224" s="428">
        <v>7644.9814298000001</v>
      </c>
      <c r="D224" s="429">
        <v>4.3014186458513497E-5</v>
      </c>
    </row>
    <row r="225" spans="1:11" ht="21" customHeight="1">
      <c r="A225" s="426" t="s">
        <v>214</v>
      </c>
      <c r="B225" s="427">
        <v>18009</v>
      </c>
      <c r="C225" s="428">
        <v>55601.506550300001</v>
      </c>
      <c r="D225" s="429">
        <v>3.1283968340410097E-4</v>
      </c>
    </row>
    <row r="226" spans="1:11" ht="21" customHeight="1">
      <c r="A226" s="426" t="s">
        <v>215</v>
      </c>
      <c r="B226" s="427">
        <v>9580</v>
      </c>
      <c r="C226" s="428">
        <v>7844.6924888000003</v>
      </c>
      <c r="D226" s="429">
        <v>4.4137852854375203E-5</v>
      </c>
    </row>
    <row r="227" spans="1:11" ht="21" customHeight="1">
      <c r="A227" s="426" t="s">
        <v>216</v>
      </c>
      <c r="B227" s="427">
        <v>7421</v>
      </c>
      <c r="C227" s="428">
        <v>6316.7191596000002</v>
      </c>
      <c r="D227" s="429">
        <v>3.5540771188532103E-5</v>
      </c>
    </row>
    <row r="228" spans="1:11" s="431" customFormat="1" ht="21" customHeight="1">
      <c r="A228" s="426" t="s">
        <v>217</v>
      </c>
      <c r="B228" s="427">
        <v>4208</v>
      </c>
      <c r="C228" s="428">
        <v>4071.7380800999999</v>
      </c>
      <c r="D228" s="429">
        <v>2.2909473697993401E-5</v>
      </c>
      <c r="F228" s="430"/>
      <c r="G228" s="430"/>
      <c r="H228" s="430"/>
      <c r="I228" s="430"/>
      <c r="J228" s="430"/>
      <c r="K228" s="430"/>
    </row>
    <row r="229" spans="1:11" ht="21" customHeight="1">
      <c r="A229" s="421" t="s">
        <v>218</v>
      </c>
      <c r="B229" s="422">
        <v>7307998</v>
      </c>
      <c r="C229" s="423">
        <v>119677212.126049</v>
      </c>
      <c r="D229" s="424">
        <v>0.67335911336015097</v>
      </c>
    </row>
    <row r="230" spans="1:11" ht="21" customHeight="1">
      <c r="A230" s="439" t="s">
        <v>219</v>
      </c>
      <c r="B230" s="440">
        <v>5567216</v>
      </c>
      <c r="C230" s="441">
        <v>111096662.48192599</v>
      </c>
      <c r="D230" s="442">
        <v>0.62508098924723399</v>
      </c>
    </row>
    <row r="231" spans="1:11">
      <c r="A231" s="436"/>
      <c r="B231" s="437"/>
      <c r="C231" s="409"/>
      <c r="D231" s="438" t="s">
        <v>1581</v>
      </c>
    </row>
    <row r="232" spans="1:11">
      <c r="A232" s="1405"/>
      <c r="B232" s="1405"/>
      <c r="C232" s="1405"/>
      <c r="D232" s="1405"/>
    </row>
    <row r="233" spans="1:11">
      <c r="A233" s="1405"/>
      <c r="B233" s="1405"/>
      <c r="C233" s="1405"/>
      <c r="D233" s="1405"/>
    </row>
    <row r="234" spans="1:11">
      <c r="A234" s="1405"/>
      <c r="B234" s="1405"/>
      <c r="C234" s="1405"/>
      <c r="D234" s="1405"/>
    </row>
    <row r="235" spans="1:11">
      <c r="A235" s="407"/>
      <c r="B235" s="408"/>
      <c r="C235" s="409"/>
      <c r="D235" s="410" t="s">
        <v>22</v>
      </c>
    </row>
    <row r="236" spans="1:11" ht="24" customHeight="1">
      <c r="A236" s="1402" t="s">
        <v>1578</v>
      </c>
      <c r="B236" s="411" t="s">
        <v>1579</v>
      </c>
      <c r="C236" s="412" t="s">
        <v>1580</v>
      </c>
      <c r="D236" s="413" t="s">
        <v>1310</v>
      </c>
    </row>
    <row r="237" spans="1:11" ht="24" customHeight="1">
      <c r="A237" s="1403"/>
      <c r="B237" s="414" t="s">
        <v>6</v>
      </c>
      <c r="C237" s="415" t="s">
        <v>7</v>
      </c>
      <c r="D237" s="416" t="s">
        <v>8</v>
      </c>
    </row>
    <row r="238" spans="1:11">
      <c r="A238" s="417"/>
      <c r="B238" s="418"/>
      <c r="C238" s="419"/>
      <c r="D238" s="420"/>
    </row>
    <row r="239" spans="1:11" ht="21" customHeight="1">
      <c r="A239" s="426" t="s">
        <v>220</v>
      </c>
      <c r="B239" s="427">
        <v>7808</v>
      </c>
      <c r="C239" s="428">
        <v>260583.06312499999</v>
      </c>
      <c r="D239" s="429">
        <v>1.4661603259751199E-3</v>
      </c>
    </row>
    <row r="240" spans="1:11" ht="21" customHeight="1">
      <c r="A240" s="426" t="s">
        <v>221</v>
      </c>
      <c r="B240" s="427">
        <v>44915</v>
      </c>
      <c r="C240" s="428">
        <v>685445.96391010005</v>
      </c>
      <c r="D240" s="429">
        <v>3.85663467852738E-3</v>
      </c>
    </row>
    <row r="241" spans="1:4" ht="21" customHeight="1">
      <c r="A241" s="426" t="s">
        <v>222</v>
      </c>
      <c r="B241" s="427">
        <v>10418</v>
      </c>
      <c r="C241" s="428">
        <v>359676.28929320001</v>
      </c>
      <c r="D241" s="429">
        <v>2.0237044542786601E-3</v>
      </c>
    </row>
    <row r="242" spans="1:4" ht="21" customHeight="1">
      <c r="A242" s="426" t="s">
        <v>223</v>
      </c>
      <c r="B242" s="427">
        <v>73489</v>
      </c>
      <c r="C242" s="428">
        <v>5977150.8648672998</v>
      </c>
      <c r="D242" s="429">
        <v>3.3630203572488297E-2</v>
      </c>
    </row>
    <row r="243" spans="1:4" ht="21" customHeight="1">
      <c r="A243" s="426" t="s">
        <v>224</v>
      </c>
      <c r="B243" s="427">
        <v>20307</v>
      </c>
      <c r="C243" s="428">
        <v>1321589.1926587999</v>
      </c>
      <c r="D243" s="429">
        <v>7.4358694624153E-3</v>
      </c>
    </row>
    <row r="244" spans="1:4" ht="21" customHeight="1">
      <c r="A244" s="426" t="s">
        <v>225</v>
      </c>
      <c r="B244" s="427">
        <v>107</v>
      </c>
      <c r="C244" s="428">
        <v>5014.0463026999996</v>
      </c>
      <c r="D244" s="429">
        <v>2.8211333743108898E-5</v>
      </c>
    </row>
    <row r="245" spans="1:4" ht="21" customHeight="1">
      <c r="A245" s="426" t="s">
        <v>226</v>
      </c>
      <c r="B245" s="427">
        <v>45424</v>
      </c>
      <c r="C245" s="428">
        <v>582823.57946060004</v>
      </c>
      <c r="D245" s="429">
        <v>3.27923388036174E-3</v>
      </c>
    </row>
    <row r="246" spans="1:4" ht="21" customHeight="1">
      <c r="A246" s="426" t="s">
        <v>121</v>
      </c>
      <c r="B246" s="427">
        <v>23785</v>
      </c>
      <c r="C246" s="428">
        <v>885478.48232369998</v>
      </c>
      <c r="D246" s="429">
        <v>4.9821097530997598E-3</v>
      </c>
    </row>
    <row r="247" spans="1:4" ht="21" customHeight="1">
      <c r="A247" s="426" t="s">
        <v>227</v>
      </c>
      <c r="B247" s="427">
        <v>7972</v>
      </c>
      <c r="C247" s="428">
        <v>153089.61928449999</v>
      </c>
      <c r="D247" s="429">
        <v>8.6135270428493301E-4</v>
      </c>
    </row>
    <row r="248" spans="1:4" ht="21" customHeight="1">
      <c r="A248" s="426" t="s">
        <v>228</v>
      </c>
      <c r="B248" s="427">
        <v>7255</v>
      </c>
      <c r="C248" s="428">
        <v>101682.51288739999</v>
      </c>
      <c r="D248" s="429">
        <v>5.7211264789471699E-4</v>
      </c>
    </row>
    <row r="249" spans="1:4" ht="21" customHeight="1">
      <c r="A249" s="426" t="s">
        <v>229</v>
      </c>
      <c r="B249" s="427">
        <v>4376</v>
      </c>
      <c r="C249" s="428">
        <v>58332.000456399997</v>
      </c>
      <c r="D249" s="429">
        <v>3.2820269966245301E-4</v>
      </c>
    </row>
    <row r="250" spans="1:4" ht="21" customHeight="1">
      <c r="A250" s="426" t="s">
        <v>230</v>
      </c>
      <c r="B250" s="427">
        <v>3622</v>
      </c>
      <c r="C250" s="428">
        <v>144526.24309880001</v>
      </c>
      <c r="D250" s="429">
        <v>8.1317120595842405E-4</v>
      </c>
    </row>
    <row r="251" spans="1:4" ht="21" customHeight="1">
      <c r="A251" s="426" t="s">
        <v>231</v>
      </c>
      <c r="B251" s="427">
        <v>23070</v>
      </c>
      <c r="C251" s="428">
        <v>56262.611300700002</v>
      </c>
      <c r="D251" s="429">
        <v>3.1655936320495299E-4</v>
      </c>
    </row>
    <row r="252" spans="1:4" ht="21" customHeight="1">
      <c r="A252" s="426" t="s">
        <v>232</v>
      </c>
      <c r="B252" s="427">
        <v>71483</v>
      </c>
      <c r="C252" s="428">
        <v>3052027.9893585001</v>
      </c>
      <c r="D252" s="429">
        <v>1.7172115094895999E-2</v>
      </c>
    </row>
    <row r="253" spans="1:4" ht="21" customHeight="1">
      <c r="A253" s="426" t="s">
        <v>233</v>
      </c>
      <c r="B253" s="427">
        <v>12681</v>
      </c>
      <c r="C253" s="428">
        <v>49829.822112200003</v>
      </c>
      <c r="D253" s="429">
        <v>2.8036552857719599E-4</v>
      </c>
    </row>
    <row r="254" spans="1:4" ht="21" customHeight="1">
      <c r="A254" s="426" t="s">
        <v>234</v>
      </c>
      <c r="B254" s="427">
        <v>2979</v>
      </c>
      <c r="C254" s="428">
        <v>29701.763128899998</v>
      </c>
      <c r="D254" s="429">
        <v>1.6711579865885001E-4</v>
      </c>
    </row>
    <row r="255" spans="1:4" ht="21" customHeight="1">
      <c r="A255" s="426" t="s">
        <v>235</v>
      </c>
      <c r="B255" s="427">
        <v>3446580</v>
      </c>
      <c r="C255" s="428">
        <v>28094286.169027399</v>
      </c>
      <c r="D255" s="429">
        <v>0.158071392951048</v>
      </c>
    </row>
    <row r="256" spans="1:4" ht="21" customHeight="1">
      <c r="A256" s="426" t="s">
        <v>236</v>
      </c>
      <c r="B256" s="427">
        <v>4761</v>
      </c>
      <c r="C256" s="428">
        <v>222310.48249600001</v>
      </c>
      <c r="D256" s="429">
        <v>1.25082116072782E-3</v>
      </c>
    </row>
    <row r="257" spans="1:11" ht="21" customHeight="1">
      <c r="A257" s="426" t="s">
        <v>237</v>
      </c>
      <c r="B257" s="427">
        <v>2374</v>
      </c>
      <c r="C257" s="428">
        <v>140068.45589020001</v>
      </c>
      <c r="D257" s="429">
        <v>7.8808964206663202E-4</v>
      </c>
    </row>
    <row r="258" spans="1:11" ht="21" customHeight="1">
      <c r="A258" s="426" t="s">
        <v>238</v>
      </c>
      <c r="B258" s="427">
        <v>16120</v>
      </c>
      <c r="C258" s="428">
        <v>285871.3802213</v>
      </c>
      <c r="D258" s="429">
        <v>1.6084440446199101E-3</v>
      </c>
    </row>
    <row r="259" spans="1:11" ht="21" customHeight="1">
      <c r="A259" s="426" t="s">
        <v>239</v>
      </c>
      <c r="B259" s="427">
        <v>5285</v>
      </c>
      <c r="C259" s="428">
        <v>114862.7721966</v>
      </c>
      <c r="D259" s="429">
        <v>6.4627085700266502E-4</v>
      </c>
    </row>
    <row r="260" spans="1:11" ht="21" customHeight="1">
      <c r="A260" s="426" t="s">
        <v>240</v>
      </c>
      <c r="B260" s="427">
        <v>14325</v>
      </c>
      <c r="C260" s="428">
        <v>385240.47723279998</v>
      </c>
      <c r="D260" s="429">
        <v>2.16754034934155E-3</v>
      </c>
    </row>
    <row r="261" spans="1:11" ht="21" customHeight="1">
      <c r="A261" s="426" t="s">
        <v>241</v>
      </c>
      <c r="B261" s="427">
        <v>6208</v>
      </c>
      <c r="C261" s="428">
        <v>974065.1559902</v>
      </c>
      <c r="D261" s="429">
        <v>5.4805391781833999E-3</v>
      </c>
    </row>
    <row r="262" spans="1:11" ht="21" customHeight="1">
      <c r="A262" s="426" t="s">
        <v>242</v>
      </c>
      <c r="B262" s="427">
        <v>5163</v>
      </c>
      <c r="C262" s="428">
        <v>44869.409996399998</v>
      </c>
      <c r="D262" s="429">
        <v>2.5245596547107999E-4</v>
      </c>
    </row>
    <row r="263" spans="1:11" ht="21" customHeight="1">
      <c r="A263" s="426" t="s">
        <v>243</v>
      </c>
      <c r="B263" s="427">
        <v>41420</v>
      </c>
      <c r="C263" s="428">
        <v>228278.1413241</v>
      </c>
      <c r="D263" s="429">
        <v>1.2843979577298499E-3</v>
      </c>
    </row>
    <row r="264" spans="1:11" ht="21" customHeight="1">
      <c r="A264" s="426" t="s">
        <v>244</v>
      </c>
      <c r="B264" s="427">
        <v>10511</v>
      </c>
      <c r="C264" s="428">
        <v>122024.7834612</v>
      </c>
      <c r="D264" s="429">
        <v>6.86567630877437E-4</v>
      </c>
    </row>
    <row r="265" spans="1:11" ht="21" customHeight="1">
      <c r="A265" s="426" t="s">
        <v>245</v>
      </c>
      <c r="B265" s="427">
        <v>4914</v>
      </c>
      <c r="C265" s="428">
        <v>228508.69045220001</v>
      </c>
      <c r="D265" s="429">
        <v>1.28569513330509E-3</v>
      </c>
    </row>
    <row r="266" spans="1:11" s="431" customFormat="1" ht="21" customHeight="1">
      <c r="A266" s="426" t="s">
        <v>246</v>
      </c>
      <c r="B266" s="427">
        <v>23794</v>
      </c>
      <c r="C266" s="428">
        <v>955538.29456990003</v>
      </c>
      <c r="D266" s="429">
        <v>5.3762985231940504E-3</v>
      </c>
      <c r="F266" s="430"/>
      <c r="G266" s="430"/>
      <c r="H266" s="430"/>
      <c r="I266" s="430"/>
      <c r="J266" s="430"/>
      <c r="K266" s="430"/>
    </row>
    <row r="267" spans="1:11" ht="21" customHeight="1">
      <c r="A267" s="426" t="s">
        <v>247</v>
      </c>
      <c r="B267" s="427">
        <v>4124</v>
      </c>
      <c r="C267" s="428">
        <v>105135.71692789999</v>
      </c>
      <c r="D267" s="429">
        <v>5.9154196421697396E-4</v>
      </c>
    </row>
    <row r="268" spans="1:11" ht="21" customHeight="1">
      <c r="A268" s="426" t="s">
        <v>248</v>
      </c>
      <c r="B268" s="427">
        <v>21778</v>
      </c>
      <c r="C268" s="428">
        <v>472177.25947300001</v>
      </c>
      <c r="D268" s="429">
        <v>2.6566867253950701E-3</v>
      </c>
    </row>
    <row r="269" spans="1:11" ht="21" customHeight="1">
      <c r="A269" s="426" t="s">
        <v>249</v>
      </c>
      <c r="B269" s="427">
        <v>17486</v>
      </c>
      <c r="C269" s="428">
        <v>571946.77150639996</v>
      </c>
      <c r="D269" s="429">
        <v>3.2180359494430699E-3</v>
      </c>
    </row>
    <row r="270" spans="1:11" ht="21" customHeight="1">
      <c r="A270" s="426" t="s">
        <v>250</v>
      </c>
      <c r="B270" s="427">
        <v>657388</v>
      </c>
      <c r="C270" s="428">
        <v>43725799.392333202</v>
      </c>
      <c r="D270" s="429">
        <v>0.246021485517013</v>
      </c>
    </row>
    <row r="271" spans="1:11" ht="21" customHeight="1">
      <c r="A271" s="426" t="s">
        <v>251</v>
      </c>
      <c r="B271" s="427">
        <v>1266</v>
      </c>
      <c r="C271" s="428">
        <v>13715.268473399999</v>
      </c>
      <c r="D271" s="429">
        <v>7.7168417066885196E-5</v>
      </c>
    </row>
    <row r="272" spans="1:11" ht="21" customHeight="1">
      <c r="A272" s="426" t="s">
        <v>252</v>
      </c>
      <c r="B272" s="427">
        <v>33002</v>
      </c>
      <c r="C272" s="428">
        <v>87597.816785200004</v>
      </c>
      <c r="D272" s="429">
        <v>4.9286566084646001E-4</v>
      </c>
    </row>
    <row r="273" spans="1:4" ht="21" customHeight="1">
      <c r="A273" s="426" t="s">
        <v>253</v>
      </c>
      <c r="B273" s="427">
        <v>15580</v>
      </c>
      <c r="C273" s="428">
        <v>1062385.9891587</v>
      </c>
      <c r="D273" s="429">
        <v>5.9774728621911199E-3</v>
      </c>
    </row>
    <row r="274" spans="1:4" ht="21" customHeight="1">
      <c r="A274" s="426" t="s">
        <v>254</v>
      </c>
      <c r="B274" s="427">
        <v>20714</v>
      </c>
      <c r="C274" s="428">
        <v>443140.8067443</v>
      </c>
      <c r="D274" s="429">
        <v>2.49331426945978E-3</v>
      </c>
    </row>
    <row r="275" spans="1:4" ht="21" customHeight="1">
      <c r="A275" s="426" t="s">
        <v>255</v>
      </c>
      <c r="B275" s="427">
        <v>101606</v>
      </c>
      <c r="C275" s="428">
        <v>5447744.5491677998</v>
      </c>
      <c r="D275" s="429">
        <v>3.0651519819634699E-2</v>
      </c>
    </row>
    <row r="276" spans="1:4" ht="21" customHeight="1">
      <c r="A276" s="432" t="s">
        <v>256</v>
      </c>
      <c r="B276" s="433">
        <v>52139</v>
      </c>
      <c r="C276" s="434">
        <v>2020824.6548458</v>
      </c>
      <c r="D276" s="435">
        <v>1.1370090209070999E-2</v>
      </c>
    </row>
    <row r="277" spans="1:4">
      <c r="A277" s="436"/>
      <c r="B277" s="437"/>
      <c r="C277" s="409"/>
      <c r="D277" s="438" t="s">
        <v>1581</v>
      </c>
    </row>
    <row r="278" spans="1:4">
      <c r="A278" s="1405"/>
      <c r="B278" s="1405"/>
      <c r="C278" s="1405"/>
      <c r="D278" s="1405"/>
    </row>
    <row r="279" spans="1:4">
      <c r="A279" s="1405"/>
      <c r="B279" s="1405"/>
      <c r="C279" s="1405"/>
      <c r="D279" s="1405"/>
    </row>
    <row r="280" spans="1:4">
      <c r="A280" s="1405"/>
      <c r="B280" s="1405"/>
      <c r="C280" s="1405"/>
      <c r="D280" s="1405"/>
    </row>
    <row r="281" spans="1:4">
      <c r="A281" s="407"/>
      <c r="B281" s="408"/>
      <c r="C281" s="409"/>
      <c r="D281" s="410" t="s">
        <v>22</v>
      </c>
    </row>
    <row r="282" spans="1:4" ht="24" customHeight="1">
      <c r="A282" s="1402" t="s">
        <v>1578</v>
      </c>
      <c r="B282" s="411" t="s">
        <v>1579</v>
      </c>
      <c r="C282" s="412" t="s">
        <v>1580</v>
      </c>
      <c r="D282" s="413" t="s">
        <v>1310</v>
      </c>
    </row>
    <row r="283" spans="1:4" ht="24" customHeight="1">
      <c r="A283" s="1403"/>
      <c r="B283" s="414" t="s">
        <v>6</v>
      </c>
      <c r="C283" s="415" t="s">
        <v>7</v>
      </c>
      <c r="D283" s="416" t="s">
        <v>8</v>
      </c>
    </row>
    <row r="284" spans="1:4">
      <c r="A284" s="417"/>
      <c r="B284" s="418"/>
      <c r="C284" s="419"/>
      <c r="D284" s="420"/>
    </row>
    <row r="285" spans="1:4" ht="21" customHeight="1">
      <c r="A285" s="426" t="s">
        <v>257</v>
      </c>
      <c r="B285" s="427">
        <v>8353</v>
      </c>
      <c r="C285" s="428">
        <v>167722.1241204</v>
      </c>
      <c r="D285" s="429">
        <v>9.4368191556504005E-4</v>
      </c>
    </row>
    <row r="286" spans="1:4" ht="21" customHeight="1">
      <c r="A286" s="426" t="s">
        <v>258</v>
      </c>
      <c r="B286" s="427">
        <v>615</v>
      </c>
      <c r="C286" s="428">
        <v>12802.139179899999</v>
      </c>
      <c r="D286" s="429">
        <v>7.2030731115388106E-5</v>
      </c>
    </row>
    <row r="287" spans="1:4" ht="21" customHeight="1">
      <c r="A287" s="426" t="s">
        <v>259</v>
      </c>
      <c r="B287" s="427">
        <v>3966</v>
      </c>
      <c r="C287" s="428">
        <v>47622.070954700001</v>
      </c>
      <c r="D287" s="429">
        <v>2.67943703774257E-4</v>
      </c>
    </row>
    <row r="288" spans="1:4" ht="21" customHeight="1">
      <c r="A288" s="426" t="s">
        <v>260</v>
      </c>
      <c r="B288" s="427">
        <v>50878</v>
      </c>
      <c r="C288" s="428">
        <v>509333.38680410001</v>
      </c>
      <c r="D288" s="429">
        <v>2.86574421020024E-3</v>
      </c>
    </row>
    <row r="289" spans="1:11" ht="21" customHeight="1">
      <c r="A289" s="426" t="s">
        <v>261</v>
      </c>
      <c r="B289" s="427">
        <v>711</v>
      </c>
      <c r="C289" s="428">
        <v>19792.413812800001</v>
      </c>
      <c r="D289" s="429">
        <v>1.1136123560605E-4</v>
      </c>
    </row>
    <row r="290" spans="1:11" ht="21" customHeight="1">
      <c r="A290" s="426" t="s">
        <v>262</v>
      </c>
      <c r="B290" s="427">
        <v>13479</v>
      </c>
      <c r="C290" s="428">
        <v>669551.65500919998</v>
      </c>
      <c r="D290" s="429">
        <v>3.7672059764474099E-3</v>
      </c>
    </row>
    <row r="291" spans="1:11" ht="21" customHeight="1">
      <c r="A291" s="426" t="s">
        <v>263</v>
      </c>
      <c r="B291" s="427">
        <v>4517</v>
      </c>
      <c r="C291" s="428">
        <v>420800.86966909998</v>
      </c>
      <c r="D291" s="429">
        <v>2.36761949470488E-3</v>
      </c>
    </row>
    <row r="292" spans="1:11" ht="21" customHeight="1">
      <c r="A292" s="426" t="s">
        <v>264</v>
      </c>
      <c r="B292" s="427">
        <v>7977</v>
      </c>
      <c r="C292" s="428">
        <v>461090.06212860002</v>
      </c>
      <c r="D292" s="429">
        <v>2.5943050468712498E-3</v>
      </c>
    </row>
    <row r="293" spans="1:11" ht="21" customHeight="1">
      <c r="A293" s="426" t="s">
        <v>265</v>
      </c>
      <c r="B293" s="427">
        <v>3837</v>
      </c>
      <c r="C293" s="428">
        <v>53745.9359511</v>
      </c>
      <c r="D293" s="429">
        <v>3.0239938862067499E-4</v>
      </c>
    </row>
    <row r="294" spans="1:11" ht="21" customHeight="1">
      <c r="A294" s="426" t="s">
        <v>266</v>
      </c>
      <c r="B294" s="427">
        <v>9908</v>
      </c>
      <c r="C294" s="428">
        <v>181933.5801809</v>
      </c>
      <c r="D294" s="429">
        <v>1.02364211251863E-3</v>
      </c>
    </row>
    <row r="295" spans="1:11" ht="21" customHeight="1">
      <c r="A295" s="426" t="s">
        <v>267</v>
      </c>
      <c r="B295" s="427">
        <v>5781</v>
      </c>
      <c r="C295" s="428">
        <v>136765.46315279999</v>
      </c>
      <c r="D295" s="429">
        <v>7.6950548371618405E-4</v>
      </c>
    </row>
    <row r="296" spans="1:11" ht="21" customHeight="1">
      <c r="A296" s="426" t="s">
        <v>268</v>
      </c>
      <c r="B296" s="427">
        <v>364503</v>
      </c>
      <c r="C296" s="428">
        <v>4538733.9631356001</v>
      </c>
      <c r="D296" s="429">
        <v>2.5537007613242801E-2</v>
      </c>
    </row>
    <row r="297" spans="1:11" ht="21" customHeight="1">
      <c r="A297" s="426" t="s">
        <v>269</v>
      </c>
      <c r="B297" s="427">
        <v>3085</v>
      </c>
      <c r="C297" s="428">
        <v>337525.86921969999</v>
      </c>
      <c r="D297" s="429">
        <v>1.89907598945833E-3</v>
      </c>
    </row>
    <row r="298" spans="1:11" ht="21" customHeight="1">
      <c r="A298" s="426" t="s">
        <v>270</v>
      </c>
      <c r="B298" s="427">
        <v>1189</v>
      </c>
      <c r="C298" s="428">
        <v>28160.8920172</v>
      </c>
      <c r="D298" s="429">
        <v>1.5844614812852401E-4</v>
      </c>
    </row>
    <row r="299" spans="1:11" ht="21" customHeight="1">
      <c r="A299" s="426" t="s">
        <v>271</v>
      </c>
      <c r="B299" s="427">
        <v>165147</v>
      </c>
      <c r="C299" s="428">
        <v>1578298.2355324</v>
      </c>
      <c r="D299" s="429">
        <v>8.8802327662566294E-3</v>
      </c>
    </row>
    <row r="300" spans="1:11" ht="21" customHeight="1">
      <c r="A300" s="426" t="s">
        <v>272</v>
      </c>
      <c r="B300" s="427">
        <v>32510</v>
      </c>
      <c r="C300" s="428">
        <v>1349239.8142102</v>
      </c>
      <c r="D300" s="429">
        <v>7.5914445938956203E-3</v>
      </c>
    </row>
    <row r="301" spans="1:11" ht="21" customHeight="1">
      <c r="A301" s="426" t="s">
        <v>273</v>
      </c>
      <c r="B301" s="427">
        <v>1015</v>
      </c>
      <c r="C301" s="428">
        <v>15685.230554600001</v>
      </c>
      <c r="D301" s="429">
        <v>8.8252331011612104E-5</v>
      </c>
    </row>
    <row r="302" spans="1:11" ht="21" customHeight="1">
      <c r="A302" s="426" t="s">
        <v>274</v>
      </c>
      <c r="B302" s="427">
        <v>13397</v>
      </c>
      <c r="C302" s="428">
        <v>730640.48592360003</v>
      </c>
      <c r="D302" s="429">
        <v>4.11091987393863E-3</v>
      </c>
    </row>
    <row r="303" spans="1:11" ht="21" customHeight="1">
      <c r="A303" s="426" t="s">
        <v>275</v>
      </c>
      <c r="B303" s="427">
        <v>10119</v>
      </c>
      <c r="C303" s="428">
        <v>367611.80852670001</v>
      </c>
      <c r="D303" s="429">
        <v>2.0683533402294299E-3</v>
      </c>
    </row>
    <row r="304" spans="1:11" s="431" customFormat="1" ht="21" customHeight="1">
      <c r="A304" s="425" t="s">
        <v>276</v>
      </c>
      <c r="B304" s="422">
        <v>130941</v>
      </c>
      <c r="C304" s="423">
        <v>605263.95806480001</v>
      </c>
      <c r="D304" s="424">
        <v>3.4054937854176401E-3</v>
      </c>
      <c r="F304" s="430"/>
      <c r="G304" s="430"/>
      <c r="H304" s="430"/>
      <c r="I304" s="430"/>
      <c r="J304" s="430"/>
      <c r="K304" s="430"/>
    </row>
    <row r="305" spans="1:4" ht="21" customHeight="1">
      <c r="A305" s="426" t="s">
        <v>277</v>
      </c>
      <c r="B305" s="427">
        <v>6800</v>
      </c>
      <c r="C305" s="428">
        <v>13972.434399899999</v>
      </c>
      <c r="D305" s="429">
        <v>7.8615351008428695E-5</v>
      </c>
    </row>
    <row r="306" spans="1:4" ht="21" customHeight="1">
      <c r="A306" s="426" t="s">
        <v>278</v>
      </c>
      <c r="B306" s="427">
        <v>20091</v>
      </c>
      <c r="C306" s="428">
        <v>76180.019148799998</v>
      </c>
      <c r="D306" s="429">
        <v>4.2862387282022901E-4</v>
      </c>
    </row>
    <row r="307" spans="1:4" ht="21" customHeight="1">
      <c r="A307" s="426" t="s">
        <v>279</v>
      </c>
      <c r="B307" s="427">
        <v>17588</v>
      </c>
      <c r="C307" s="428">
        <v>40850.694414700003</v>
      </c>
      <c r="D307" s="429">
        <v>2.2984482076886199E-4</v>
      </c>
    </row>
    <row r="308" spans="1:4" ht="21" customHeight="1">
      <c r="A308" s="426" t="s">
        <v>280</v>
      </c>
      <c r="B308" s="427">
        <v>3981</v>
      </c>
      <c r="C308" s="428">
        <v>8743.6500414999991</v>
      </c>
      <c r="D308" s="429">
        <v>4.9195802065265298E-5</v>
      </c>
    </row>
    <row r="309" spans="1:4" ht="21" customHeight="1">
      <c r="A309" s="426" t="s">
        <v>281</v>
      </c>
      <c r="B309" s="427">
        <v>42379</v>
      </c>
      <c r="C309" s="428">
        <v>358448.39387229999</v>
      </c>
      <c r="D309" s="429">
        <v>2.0167957491273002E-3</v>
      </c>
    </row>
    <row r="310" spans="1:4" ht="21" customHeight="1">
      <c r="A310" s="426" t="s">
        <v>282</v>
      </c>
      <c r="B310" s="427">
        <v>14121</v>
      </c>
      <c r="C310" s="428">
        <v>56223.416475700004</v>
      </c>
      <c r="D310" s="429">
        <v>3.1633883506812998E-4</v>
      </c>
    </row>
    <row r="311" spans="1:4" ht="21" customHeight="1">
      <c r="A311" s="426" t="s">
        <v>283</v>
      </c>
      <c r="B311" s="427">
        <v>13453</v>
      </c>
      <c r="C311" s="428">
        <v>23971.447339099999</v>
      </c>
      <c r="D311" s="429">
        <v>1.3487440289982E-4</v>
      </c>
    </row>
    <row r="312" spans="1:4" ht="21" customHeight="1">
      <c r="A312" s="426" t="s">
        <v>284</v>
      </c>
      <c r="B312" s="427">
        <v>9130</v>
      </c>
      <c r="C312" s="428">
        <v>20197.068694000001</v>
      </c>
      <c r="D312" s="429">
        <v>1.13638010333512E-4</v>
      </c>
    </row>
    <row r="313" spans="1:4" ht="21" customHeight="1">
      <c r="A313" s="426" t="s">
        <v>285</v>
      </c>
      <c r="B313" s="427">
        <v>3398</v>
      </c>
      <c r="C313" s="428">
        <v>6676.8336787999997</v>
      </c>
      <c r="D313" s="429">
        <v>3.7566941326095399E-5</v>
      </c>
    </row>
    <row r="314" spans="1:4" ht="21" customHeight="1">
      <c r="A314" s="425" t="s">
        <v>286</v>
      </c>
      <c r="B314" s="422">
        <v>243759</v>
      </c>
      <c r="C314" s="423">
        <v>1643932.0786993001</v>
      </c>
      <c r="D314" s="424">
        <v>9.2495189959085709E-3</v>
      </c>
    </row>
    <row r="315" spans="1:4" ht="21" customHeight="1">
      <c r="A315" s="426" t="s">
        <v>287</v>
      </c>
      <c r="B315" s="427">
        <v>11437</v>
      </c>
      <c r="C315" s="428">
        <v>103276.81338360001</v>
      </c>
      <c r="D315" s="429">
        <v>5.8108291674941099E-4</v>
      </c>
    </row>
    <row r="316" spans="1:4" ht="21" customHeight="1">
      <c r="A316" s="426" t="s">
        <v>288</v>
      </c>
      <c r="B316" s="427">
        <v>6797</v>
      </c>
      <c r="C316" s="428">
        <v>57756.494309900001</v>
      </c>
      <c r="D316" s="429">
        <v>3.2496463703000802E-4</v>
      </c>
    </row>
    <row r="317" spans="1:4" ht="21" customHeight="1">
      <c r="A317" s="426" t="s">
        <v>289</v>
      </c>
      <c r="B317" s="427">
        <v>3721</v>
      </c>
      <c r="C317" s="428">
        <v>22877.125219699999</v>
      </c>
      <c r="D317" s="429">
        <v>1.2871724266054599E-4</v>
      </c>
    </row>
    <row r="318" spans="1:4" ht="21" customHeight="1">
      <c r="A318" s="426" t="s">
        <v>290</v>
      </c>
      <c r="B318" s="427">
        <v>48154</v>
      </c>
      <c r="C318" s="428">
        <v>442467.2085371</v>
      </c>
      <c r="D318" s="429">
        <v>2.4895242957170501E-3</v>
      </c>
    </row>
    <row r="319" spans="1:4" ht="21" customHeight="1">
      <c r="A319" s="426" t="s">
        <v>291</v>
      </c>
      <c r="B319" s="427">
        <v>30216</v>
      </c>
      <c r="C319" s="428">
        <v>119286.7877728</v>
      </c>
      <c r="D319" s="429">
        <v>6.7116240613688096E-4</v>
      </c>
    </row>
    <row r="320" spans="1:4" ht="21" customHeight="1">
      <c r="A320" s="426" t="s">
        <v>292</v>
      </c>
      <c r="B320" s="427">
        <v>16991</v>
      </c>
      <c r="C320" s="428">
        <v>53665.501331300002</v>
      </c>
      <c r="D320" s="429">
        <v>3.0194682640511398E-4</v>
      </c>
    </row>
    <row r="321" spans="1:4" ht="21" customHeight="1">
      <c r="A321" s="426" t="s">
        <v>293</v>
      </c>
      <c r="B321" s="427">
        <v>30409</v>
      </c>
      <c r="C321" s="428">
        <v>69654.645917000002</v>
      </c>
      <c r="D321" s="429">
        <v>3.9190911772482302E-4</v>
      </c>
    </row>
    <row r="322" spans="1:4" ht="21" customHeight="1">
      <c r="A322" s="432" t="s">
        <v>294</v>
      </c>
      <c r="B322" s="433">
        <v>2041</v>
      </c>
      <c r="C322" s="434">
        <v>11036.721985</v>
      </c>
      <c r="D322" s="435">
        <v>6.2097680905156204E-5</v>
      </c>
    </row>
    <row r="323" spans="1:4">
      <c r="A323" s="436"/>
      <c r="B323" s="437"/>
      <c r="C323" s="409"/>
      <c r="D323" s="438" t="s">
        <v>1581</v>
      </c>
    </row>
    <row r="324" spans="1:4">
      <c r="A324" s="1405"/>
      <c r="B324" s="1405"/>
      <c r="C324" s="1405"/>
      <c r="D324" s="1405"/>
    </row>
    <row r="325" spans="1:4">
      <c r="A325" s="1405"/>
      <c r="B325" s="1405"/>
      <c r="C325" s="1405"/>
      <c r="D325" s="1405"/>
    </row>
    <row r="326" spans="1:4">
      <c r="A326" s="407"/>
      <c r="B326" s="408"/>
      <c r="C326" s="409"/>
      <c r="D326" s="410" t="s">
        <v>22</v>
      </c>
    </row>
    <row r="327" spans="1:4" ht="24" customHeight="1">
      <c r="A327" s="1402" t="s">
        <v>1578</v>
      </c>
      <c r="B327" s="411" t="s">
        <v>1579</v>
      </c>
      <c r="C327" s="412" t="s">
        <v>1580</v>
      </c>
      <c r="D327" s="413" t="s">
        <v>1310</v>
      </c>
    </row>
    <row r="328" spans="1:4" ht="24" customHeight="1">
      <c r="A328" s="1403"/>
      <c r="B328" s="414" t="s">
        <v>6</v>
      </c>
      <c r="C328" s="415" t="s">
        <v>7</v>
      </c>
      <c r="D328" s="416" t="s">
        <v>8</v>
      </c>
    </row>
    <row r="329" spans="1:4">
      <c r="A329" s="417"/>
      <c r="B329" s="418"/>
      <c r="C329" s="419"/>
      <c r="D329" s="420"/>
    </row>
    <row r="330" spans="1:4" ht="21" customHeight="1">
      <c r="A330" s="426" t="s">
        <v>295</v>
      </c>
      <c r="B330" s="427">
        <v>21311</v>
      </c>
      <c r="C330" s="428">
        <v>157739.0387417</v>
      </c>
      <c r="D330" s="429">
        <v>8.8751247946454003E-4</v>
      </c>
    </row>
    <row r="331" spans="1:4" ht="21" customHeight="1">
      <c r="A331" s="426" t="s">
        <v>296</v>
      </c>
      <c r="B331" s="427">
        <v>168</v>
      </c>
      <c r="C331" s="428">
        <v>3869.3600382</v>
      </c>
      <c r="D331" s="429">
        <v>2.17708016280439E-5</v>
      </c>
    </row>
    <row r="332" spans="1:4" ht="21" customHeight="1">
      <c r="A332" s="426" t="s">
        <v>297</v>
      </c>
      <c r="B332" s="427">
        <v>52543</v>
      </c>
      <c r="C332" s="428">
        <v>298038.20908370003</v>
      </c>
      <c r="D332" s="429">
        <v>1.67690022729369E-3</v>
      </c>
    </row>
    <row r="333" spans="1:4" ht="21" customHeight="1">
      <c r="A333" s="426" t="s">
        <v>298</v>
      </c>
      <c r="B333" s="427">
        <v>15441</v>
      </c>
      <c r="C333" s="428">
        <v>224127.24029449999</v>
      </c>
      <c r="D333" s="429">
        <v>1.2610430768190701E-3</v>
      </c>
    </row>
    <row r="334" spans="1:4" ht="21" customHeight="1">
      <c r="A334" s="426" t="s">
        <v>299</v>
      </c>
      <c r="B334" s="427">
        <v>4530</v>
      </c>
      <c r="C334" s="428">
        <v>80136.932084800006</v>
      </c>
      <c r="D334" s="429">
        <v>4.5088728737422101E-4</v>
      </c>
    </row>
    <row r="335" spans="1:4" ht="21" customHeight="1">
      <c r="A335" s="425" t="s">
        <v>300</v>
      </c>
      <c r="B335" s="422">
        <v>101067</v>
      </c>
      <c r="C335" s="423">
        <v>328886.43993430003</v>
      </c>
      <c r="D335" s="424">
        <v>1.85046658136628E-3</v>
      </c>
    </row>
    <row r="336" spans="1:4" ht="21" customHeight="1">
      <c r="A336" s="426" t="s">
        <v>301</v>
      </c>
      <c r="B336" s="427">
        <v>36217</v>
      </c>
      <c r="C336" s="428">
        <v>182748.68484609999</v>
      </c>
      <c r="D336" s="429">
        <v>1.0282282667655701E-3</v>
      </c>
    </row>
    <row r="337" spans="1:11" ht="21" customHeight="1">
      <c r="A337" s="426" t="s">
        <v>302</v>
      </c>
      <c r="B337" s="427">
        <v>16836</v>
      </c>
      <c r="C337" s="428">
        <v>39532.9349029</v>
      </c>
      <c r="D337" s="429">
        <v>2.22430498854737E-4</v>
      </c>
    </row>
    <row r="338" spans="1:11" ht="21" customHeight="1">
      <c r="A338" s="426" t="s">
        <v>303</v>
      </c>
      <c r="B338" s="427">
        <v>13680</v>
      </c>
      <c r="C338" s="428">
        <v>32159.1709281</v>
      </c>
      <c r="D338" s="429">
        <v>1.8094230670861E-4</v>
      </c>
    </row>
    <row r="339" spans="1:11" ht="21" customHeight="1">
      <c r="A339" s="426" t="s">
        <v>304</v>
      </c>
      <c r="B339" s="427">
        <v>22505</v>
      </c>
      <c r="C339" s="428">
        <v>47778.308390799997</v>
      </c>
      <c r="D339" s="429">
        <v>2.6882276754568797E-4</v>
      </c>
    </row>
    <row r="340" spans="1:11" ht="21" customHeight="1">
      <c r="A340" s="426" t="s">
        <v>305</v>
      </c>
      <c r="B340" s="427">
        <v>11829</v>
      </c>
      <c r="C340" s="428">
        <v>26667.340866400002</v>
      </c>
      <c r="D340" s="429">
        <v>1.50042741491666E-4</v>
      </c>
    </row>
    <row r="341" spans="1:11" ht="21" customHeight="1">
      <c r="A341" s="425" t="s">
        <v>306</v>
      </c>
      <c r="B341" s="422">
        <v>222845</v>
      </c>
      <c r="C341" s="423">
        <v>531463.84333109995</v>
      </c>
      <c r="D341" s="424">
        <v>2.9902603509136499E-3</v>
      </c>
    </row>
    <row r="342" spans="1:11" s="431" customFormat="1" ht="21" customHeight="1">
      <c r="A342" s="426" t="s">
        <v>307</v>
      </c>
      <c r="B342" s="427">
        <v>13025</v>
      </c>
      <c r="C342" s="428">
        <v>9905.1097374000001</v>
      </c>
      <c r="D342" s="429">
        <v>5.5730709230474503E-5</v>
      </c>
      <c r="F342" s="430"/>
      <c r="G342" s="430"/>
      <c r="H342" s="430"/>
      <c r="I342" s="430"/>
      <c r="J342" s="430"/>
      <c r="K342" s="430"/>
    </row>
    <row r="343" spans="1:11" ht="21" customHeight="1">
      <c r="A343" s="426" t="s">
        <v>308</v>
      </c>
      <c r="B343" s="427">
        <v>21112</v>
      </c>
      <c r="C343" s="428">
        <v>35364.983781199997</v>
      </c>
      <c r="D343" s="429">
        <v>1.9897968627330401E-4</v>
      </c>
    </row>
    <row r="344" spans="1:11" ht="21" customHeight="1">
      <c r="A344" s="426" t="s">
        <v>309</v>
      </c>
      <c r="B344" s="427">
        <v>24058</v>
      </c>
      <c r="C344" s="428">
        <v>147135.12187579999</v>
      </c>
      <c r="D344" s="429">
        <v>8.2784995949000402E-4</v>
      </c>
    </row>
    <row r="345" spans="1:11" ht="21" customHeight="1">
      <c r="A345" s="426" t="s">
        <v>310</v>
      </c>
      <c r="B345" s="427">
        <v>10554</v>
      </c>
      <c r="C345" s="428">
        <v>22140.581549499999</v>
      </c>
      <c r="D345" s="429">
        <v>1.2457310875312801E-4</v>
      </c>
    </row>
    <row r="346" spans="1:11" ht="21" customHeight="1">
      <c r="A346" s="426" t="s">
        <v>311</v>
      </c>
      <c r="B346" s="427">
        <v>16240</v>
      </c>
      <c r="C346" s="428">
        <v>15397.018003900001</v>
      </c>
      <c r="D346" s="429">
        <v>8.6630714463641206E-5</v>
      </c>
    </row>
    <row r="347" spans="1:11" ht="21" customHeight="1">
      <c r="A347" s="426" t="s">
        <v>312</v>
      </c>
      <c r="B347" s="427">
        <v>15575</v>
      </c>
      <c r="C347" s="428">
        <v>23625.209462700001</v>
      </c>
      <c r="D347" s="429">
        <v>1.3292630914560601E-4</v>
      </c>
    </row>
    <row r="348" spans="1:11" ht="21" customHeight="1">
      <c r="A348" s="426" t="s">
        <v>313</v>
      </c>
      <c r="B348" s="427">
        <v>19727</v>
      </c>
      <c r="C348" s="428">
        <v>40471.783985800001</v>
      </c>
      <c r="D348" s="429">
        <v>2.27712896186776E-4</v>
      </c>
    </row>
    <row r="349" spans="1:11" ht="21" customHeight="1">
      <c r="A349" s="426" t="s">
        <v>314</v>
      </c>
      <c r="B349" s="427">
        <v>44033</v>
      </c>
      <c r="C349" s="428">
        <v>167912.79556850001</v>
      </c>
      <c r="D349" s="429">
        <v>9.4475472094674004E-4</v>
      </c>
    </row>
    <row r="350" spans="1:11" ht="21" customHeight="1">
      <c r="A350" s="426" t="s">
        <v>315</v>
      </c>
      <c r="B350" s="427">
        <v>11157</v>
      </c>
      <c r="C350" s="428">
        <v>14286.877653899999</v>
      </c>
      <c r="D350" s="429">
        <v>8.0384553573847103E-5</v>
      </c>
    </row>
    <row r="351" spans="1:11" ht="21" customHeight="1">
      <c r="A351" s="426" t="s">
        <v>316</v>
      </c>
      <c r="B351" s="427">
        <v>12125</v>
      </c>
      <c r="C351" s="428">
        <v>11220.8008116</v>
      </c>
      <c r="D351" s="429">
        <v>6.31333931620326E-5</v>
      </c>
    </row>
    <row r="352" spans="1:11" ht="21" customHeight="1">
      <c r="A352" s="426" t="s">
        <v>317</v>
      </c>
      <c r="B352" s="427">
        <v>6432</v>
      </c>
      <c r="C352" s="428">
        <v>9645.9223442000002</v>
      </c>
      <c r="D352" s="429">
        <v>5.4272401586280199E-5</v>
      </c>
    </row>
    <row r="353" spans="1:4" ht="21" customHeight="1">
      <c r="A353" s="426" t="s">
        <v>318</v>
      </c>
      <c r="B353" s="427">
        <v>13679</v>
      </c>
      <c r="C353" s="428">
        <v>22424.748396399998</v>
      </c>
      <c r="D353" s="429">
        <v>1.2617196230824999E-4</v>
      </c>
    </row>
    <row r="354" spans="1:4" ht="21" customHeight="1">
      <c r="A354" s="426" t="s">
        <v>319</v>
      </c>
      <c r="B354" s="427">
        <v>15128</v>
      </c>
      <c r="C354" s="428">
        <v>11932.890160200001</v>
      </c>
      <c r="D354" s="429">
        <v>6.7139935793569501E-5</v>
      </c>
    </row>
    <row r="355" spans="1:4" ht="21" customHeight="1">
      <c r="A355" s="425" t="s">
        <v>320</v>
      </c>
      <c r="B355" s="422">
        <v>112886</v>
      </c>
      <c r="C355" s="423">
        <v>289218.67918440001</v>
      </c>
      <c r="D355" s="424">
        <v>1.6272774902015999E-3</v>
      </c>
    </row>
    <row r="356" spans="1:4" ht="21" customHeight="1">
      <c r="A356" s="426" t="s">
        <v>321</v>
      </c>
      <c r="B356" s="427">
        <v>19243</v>
      </c>
      <c r="C356" s="428">
        <v>29861.8585662</v>
      </c>
      <c r="D356" s="429">
        <v>1.6801656932185501E-4</v>
      </c>
    </row>
    <row r="357" spans="1:4" ht="21" customHeight="1">
      <c r="A357" s="426" t="s">
        <v>322</v>
      </c>
      <c r="B357" s="427">
        <v>40812</v>
      </c>
      <c r="C357" s="428">
        <v>141690.3710676</v>
      </c>
      <c r="D357" s="429">
        <v>7.9721528383583698E-4</v>
      </c>
    </row>
    <row r="358" spans="1:4" ht="21" customHeight="1">
      <c r="A358" s="426" t="s">
        <v>323</v>
      </c>
      <c r="B358" s="427">
        <v>31622</v>
      </c>
      <c r="C358" s="428">
        <v>62413.276112400003</v>
      </c>
      <c r="D358" s="429">
        <v>3.5116583615503802E-4</v>
      </c>
    </row>
    <row r="359" spans="1:4" ht="21" customHeight="1">
      <c r="A359" s="426" t="s">
        <v>324</v>
      </c>
      <c r="B359" s="427">
        <v>21209</v>
      </c>
      <c r="C359" s="428">
        <v>55253.1734382</v>
      </c>
      <c r="D359" s="429">
        <v>3.1087980088886799E-4</v>
      </c>
    </row>
    <row r="360" spans="1:4" ht="21" customHeight="1">
      <c r="A360" s="425" t="s">
        <v>325</v>
      </c>
      <c r="B360" s="422">
        <v>78473</v>
      </c>
      <c r="C360" s="423">
        <v>241294.98615010001</v>
      </c>
      <c r="D360" s="424">
        <v>1.35763672169395E-3</v>
      </c>
    </row>
    <row r="361" spans="1:4" ht="21" customHeight="1">
      <c r="A361" s="426" t="s">
        <v>326</v>
      </c>
      <c r="B361" s="427">
        <v>7942</v>
      </c>
      <c r="C361" s="428">
        <v>10280.2257207</v>
      </c>
      <c r="D361" s="429">
        <v>5.7841284514063802E-5</v>
      </c>
    </row>
    <row r="362" spans="1:4" ht="21" customHeight="1">
      <c r="A362" s="426" t="s">
        <v>327</v>
      </c>
      <c r="B362" s="427">
        <v>7834</v>
      </c>
      <c r="C362" s="428">
        <v>14499.1624588</v>
      </c>
      <c r="D362" s="429">
        <v>8.1578965655043799E-5</v>
      </c>
    </row>
    <row r="363" spans="1:4" ht="21" customHeight="1">
      <c r="A363" s="426" t="s">
        <v>328</v>
      </c>
      <c r="B363" s="427">
        <v>6979</v>
      </c>
      <c r="C363" s="428">
        <v>12053.9932582</v>
      </c>
      <c r="D363" s="429">
        <v>6.7821317597555405E-5</v>
      </c>
    </row>
    <row r="364" spans="1:4" ht="21" customHeight="1">
      <c r="A364" s="426" t="s">
        <v>329</v>
      </c>
      <c r="B364" s="427">
        <v>21164</v>
      </c>
      <c r="C364" s="428">
        <v>120751.0901479</v>
      </c>
      <c r="D364" s="429">
        <v>6.7940124569098096E-4</v>
      </c>
    </row>
    <row r="365" spans="1:4" ht="21" customHeight="1">
      <c r="A365" s="426" t="s">
        <v>330</v>
      </c>
      <c r="B365" s="427">
        <v>8086</v>
      </c>
      <c r="C365" s="428">
        <v>18516.4679808</v>
      </c>
      <c r="D365" s="429">
        <v>1.0418217671198E-4</v>
      </c>
    </row>
    <row r="366" spans="1:4" ht="21" customHeight="1">
      <c r="A366" s="426" t="s">
        <v>331</v>
      </c>
      <c r="B366" s="427">
        <v>11231</v>
      </c>
      <c r="C366" s="428">
        <v>19121.271686399999</v>
      </c>
      <c r="D366" s="429">
        <v>1.07585080905059E-4</v>
      </c>
    </row>
    <row r="367" spans="1:4" ht="21" customHeight="1">
      <c r="A367" s="426" t="s">
        <v>332</v>
      </c>
      <c r="B367" s="427">
        <v>15237</v>
      </c>
      <c r="C367" s="428">
        <v>46072.774897299998</v>
      </c>
      <c r="D367" s="429">
        <v>2.5922665061927101E-4</v>
      </c>
    </row>
    <row r="368" spans="1:4" ht="21" customHeight="1">
      <c r="A368" s="439" t="s">
        <v>333</v>
      </c>
      <c r="B368" s="440">
        <v>92890</v>
      </c>
      <c r="C368" s="441">
        <v>296165.82427719998</v>
      </c>
      <c r="D368" s="442">
        <v>1.6663653280361301E-3</v>
      </c>
    </row>
    <row r="369" spans="1:11">
      <c r="A369" s="436"/>
      <c r="B369" s="437"/>
      <c r="C369" s="409"/>
      <c r="D369" s="438" t="s">
        <v>1581</v>
      </c>
    </row>
    <row r="370" spans="1:11">
      <c r="A370" s="1405"/>
      <c r="B370" s="1405"/>
      <c r="C370" s="1405"/>
      <c r="D370" s="1405"/>
    </row>
    <row r="371" spans="1:11">
      <c r="A371" s="1405"/>
      <c r="B371" s="1405"/>
      <c r="C371" s="1405"/>
      <c r="D371" s="1405"/>
    </row>
    <row r="372" spans="1:11">
      <c r="A372" s="1405"/>
      <c r="B372" s="1405"/>
      <c r="C372" s="1405"/>
      <c r="D372" s="1405"/>
    </row>
    <row r="373" spans="1:11">
      <c r="A373" s="407"/>
      <c r="B373" s="408"/>
      <c r="C373" s="409"/>
      <c r="D373" s="410" t="s">
        <v>22</v>
      </c>
    </row>
    <row r="374" spans="1:11" ht="24" customHeight="1">
      <c r="A374" s="1402" t="s">
        <v>1578</v>
      </c>
      <c r="B374" s="411" t="s">
        <v>1579</v>
      </c>
      <c r="C374" s="412" t="s">
        <v>1580</v>
      </c>
      <c r="D374" s="413" t="s">
        <v>1310</v>
      </c>
    </row>
    <row r="375" spans="1:11" ht="24" customHeight="1">
      <c r="A375" s="1403"/>
      <c r="B375" s="414" t="s">
        <v>6</v>
      </c>
      <c r="C375" s="415" t="s">
        <v>7</v>
      </c>
      <c r="D375" s="416" t="s">
        <v>8</v>
      </c>
    </row>
    <row r="376" spans="1:11">
      <c r="A376" s="417"/>
      <c r="B376" s="418"/>
      <c r="C376" s="419"/>
      <c r="D376" s="420"/>
    </row>
    <row r="377" spans="1:11" ht="21" customHeight="1">
      <c r="A377" s="426" t="s">
        <v>334</v>
      </c>
      <c r="B377" s="427">
        <v>7477</v>
      </c>
      <c r="C377" s="428">
        <v>16241.7605607</v>
      </c>
      <c r="D377" s="429">
        <v>9.13836251386103E-5</v>
      </c>
    </row>
    <row r="378" spans="1:11" ht="21" customHeight="1">
      <c r="A378" s="426" t="s">
        <v>335</v>
      </c>
      <c r="B378" s="427">
        <v>8114</v>
      </c>
      <c r="C378" s="428">
        <v>19980.748627100002</v>
      </c>
      <c r="D378" s="429">
        <v>1.12420894009843E-4</v>
      </c>
    </row>
    <row r="379" spans="1:11" ht="21" customHeight="1">
      <c r="A379" s="426" t="s">
        <v>336</v>
      </c>
      <c r="B379" s="427">
        <v>33078</v>
      </c>
      <c r="C379" s="428">
        <v>120319.3673436</v>
      </c>
      <c r="D379" s="429">
        <v>6.76972174361891E-4</v>
      </c>
    </row>
    <row r="380" spans="1:11" s="431" customFormat="1" ht="21" customHeight="1">
      <c r="A380" s="426" t="s">
        <v>337</v>
      </c>
      <c r="B380" s="427">
        <v>12908</v>
      </c>
      <c r="C380" s="428">
        <v>55892.655230800003</v>
      </c>
      <c r="D380" s="429">
        <v>3.1447781997057599E-4</v>
      </c>
      <c r="F380" s="430"/>
      <c r="G380" s="430"/>
      <c r="H380" s="430"/>
      <c r="I380" s="430"/>
      <c r="J380" s="430"/>
      <c r="K380" s="430"/>
    </row>
    <row r="381" spans="1:11" ht="21" customHeight="1">
      <c r="A381" s="426" t="s">
        <v>338</v>
      </c>
      <c r="B381" s="427">
        <v>15046</v>
      </c>
      <c r="C381" s="428">
        <v>51419.2618191</v>
      </c>
      <c r="D381" s="429">
        <v>2.8930844839262799E-4</v>
      </c>
    </row>
    <row r="382" spans="1:11" ht="21" customHeight="1">
      <c r="A382" s="426" t="s">
        <v>339</v>
      </c>
      <c r="B382" s="427">
        <v>16267</v>
      </c>
      <c r="C382" s="428">
        <v>32312.030695900001</v>
      </c>
      <c r="D382" s="429">
        <v>1.8180236616258401E-4</v>
      </c>
    </row>
    <row r="383" spans="1:11" ht="21" customHeight="1">
      <c r="A383" s="425" t="s">
        <v>340</v>
      </c>
      <c r="B383" s="422">
        <v>203077</v>
      </c>
      <c r="C383" s="423">
        <v>2637656.9370001</v>
      </c>
      <c r="D383" s="424">
        <v>1.48406727136657E-2</v>
      </c>
    </row>
    <row r="384" spans="1:11" ht="21" customHeight="1">
      <c r="A384" s="426" t="s">
        <v>341</v>
      </c>
      <c r="B384" s="427">
        <v>40948</v>
      </c>
      <c r="C384" s="428">
        <v>94851.974771599998</v>
      </c>
      <c r="D384" s="429">
        <v>5.3368089461671201E-4</v>
      </c>
    </row>
    <row r="385" spans="1:4" ht="21" customHeight="1">
      <c r="A385" s="426" t="s">
        <v>342</v>
      </c>
      <c r="B385" s="427">
        <v>15233</v>
      </c>
      <c r="C385" s="428">
        <v>39264.696209200003</v>
      </c>
      <c r="D385" s="429">
        <v>2.2092126442530799E-4</v>
      </c>
    </row>
    <row r="386" spans="1:4" ht="21" customHeight="1">
      <c r="A386" s="426" t="s">
        <v>343</v>
      </c>
      <c r="B386" s="427">
        <v>15076</v>
      </c>
      <c r="C386" s="428">
        <v>180286.9283459</v>
      </c>
      <c r="D386" s="429">
        <v>1.0143772909211701E-3</v>
      </c>
    </row>
    <row r="387" spans="1:4" ht="21" customHeight="1">
      <c r="A387" s="426" t="s">
        <v>344</v>
      </c>
      <c r="B387" s="427">
        <v>54916</v>
      </c>
      <c r="C387" s="428">
        <v>1920339.4645002999</v>
      </c>
      <c r="D387" s="429">
        <v>1.0804714249229901E-2</v>
      </c>
    </row>
    <row r="388" spans="1:4" ht="21" customHeight="1">
      <c r="A388" s="426" t="s">
        <v>345</v>
      </c>
      <c r="B388" s="427">
        <v>32051</v>
      </c>
      <c r="C388" s="428">
        <v>178590.3639385</v>
      </c>
      <c r="D388" s="429">
        <v>1.0048316382039099E-3</v>
      </c>
    </row>
    <row r="389" spans="1:4" ht="21" customHeight="1">
      <c r="A389" s="426" t="s">
        <v>346</v>
      </c>
      <c r="B389" s="427">
        <v>9847</v>
      </c>
      <c r="C389" s="428">
        <v>82016.532990099993</v>
      </c>
      <c r="D389" s="429">
        <v>4.6146278772704299E-4</v>
      </c>
    </row>
    <row r="390" spans="1:4" ht="21" customHeight="1">
      <c r="A390" s="426" t="s">
        <v>347</v>
      </c>
      <c r="B390" s="427">
        <v>35006</v>
      </c>
      <c r="C390" s="428">
        <v>142306.97624449999</v>
      </c>
      <c r="D390" s="429">
        <v>8.0068458854167597E-4</v>
      </c>
    </row>
    <row r="391" spans="1:4" ht="21" customHeight="1">
      <c r="A391" s="425" t="s">
        <v>348</v>
      </c>
      <c r="B391" s="422">
        <v>170119</v>
      </c>
      <c r="C391" s="423">
        <v>821149.54443600005</v>
      </c>
      <c r="D391" s="424">
        <v>4.6201655215292702E-3</v>
      </c>
    </row>
    <row r="392" spans="1:4" ht="21" customHeight="1">
      <c r="A392" s="426" t="s">
        <v>349</v>
      </c>
      <c r="B392" s="427">
        <v>16054</v>
      </c>
      <c r="C392" s="428">
        <v>28719.723854700002</v>
      </c>
      <c r="D392" s="429">
        <v>1.61590393419098E-4</v>
      </c>
    </row>
    <row r="393" spans="1:4" ht="21" customHeight="1">
      <c r="A393" s="426" t="s">
        <v>350</v>
      </c>
      <c r="B393" s="427">
        <v>21644</v>
      </c>
      <c r="C393" s="428">
        <v>296341.52831919998</v>
      </c>
      <c r="D393" s="429">
        <v>1.6673539198978E-3</v>
      </c>
    </row>
    <row r="394" spans="1:4" ht="21" customHeight="1">
      <c r="A394" s="426" t="s">
        <v>351</v>
      </c>
      <c r="B394" s="427">
        <v>25558</v>
      </c>
      <c r="C394" s="428">
        <v>56506.866262199997</v>
      </c>
      <c r="D394" s="429">
        <v>3.1793365411119702E-4</v>
      </c>
    </row>
    <row r="395" spans="1:4" ht="21" customHeight="1">
      <c r="A395" s="426" t="s">
        <v>352</v>
      </c>
      <c r="B395" s="427">
        <v>36503</v>
      </c>
      <c r="C395" s="428">
        <v>288659.1116683</v>
      </c>
      <c r="D395" s="429">
        <v>1.6241291056443999E-3</v>
      </c>
    </row>
    <row r="396" spans="1:4" ht="21" customHeight="1">
      <c r="A396" s="426" t="s">
        <v>353</v>
      </c>
      <c r="B396" s="427">
        <v>14083</v>
      </c>
      <c r="C396" s="428">
        <v>59685.688654400001</v>
      </c>
      <c r="D396" s="429">
        <v>3.3581917291227597E-4</v>
      </c>
    </row>
    <row r="397" spans="1:4" ht="21" customHeight="1">
      <c r="A397" s="426" t="s">
        <v>354</v>
      </c>
      <c r="B397" s="427">
        <v>35760</v>
      </c>
      <c r="C397" s="428">
        <v>49742.157939500001</v>
      </c>
      <c r="D397" s="429">
        <v>2.7987228956741298E-4</v>
      </c>
    </row>
    <row r="398" spans="1:4" ht="21" customHeight="1">
      <c r="A398" s="426" t="s">
        <v>355</v>
      </c>
      <c r="B398" s="427">
        <v>20517</v>
      </c>
      <c r="C398" s="428">
        <v>41494.467737699997</v>
      </c>
      <c r="D398" s="429">
        <v>2.3346698597708599E-4</v>
      </c>
    </row>
    <row r="399" spans="1:4" ht="21" customHeight="1">
      <c r="A399" s="425" t="s">
        <v>356</v>
      </c>
      <c r="B399" s="422">
        <v>65339</v>
      </c>
      <c r="C399" s="423">
        <v>211579.24767159999</v>
      </c>
      <c r="D399" s="424">
        <v>1.1904422912818399E-3</v>
      </c>
    </row>
    <row r="400" spans="1:4" ht="21" customHeight="1">
      <c r="A400" s="426" t="s">
        <v>357</v>
      </c>
      <c r="B400" s="427">
        <v>9399</v>
      </c>
      <c r="C400" s="428">
        <v>18737.3862974</v>
      </c>
      <c r="D400" s="429">
        <v>1.05425164906207E-4</v>
      </c>
    </row>
    <row r="401" spans="1:4" ht="21" customHeight="1">
      <c r="A401" s="426" t="s">
        <v>358</v>
      </c>
      <c r="B401" s="427">
        <v>5047</v>
      </c>
      <c r="C401" s="428">
        <v>14435.909528599999</v>
      </c>
      <c r="D401" s="429">
        <v>8.1223075538284996E-5</v>
      </c>
    </row>
    <row r="402" spans="1:4" ht="21" customHeight="1">
      <c r="A402" s="426" t="s">
        <v>359</v>
      </c>
      <c r="B402" s="427">
        <v>6952</v>
      </c>
      <c r="C402" s="428">
        <v>14110.5835608</v>
      </c>
      <c r="D402" s="429">
        <v>7.9392641812939602E-5</v>
      </c>
    </row>
    <row r="403" spans="1:4" ht="21" customHeight="1">
      <c r="A403" s="426" t="s">
        <v>360</v>
      </c>
      <c r="B403" s="427">
        <v>15437</v>
      </c>
      <c r="C403" s="428">
        <v>39717.4986919</v>
      </c>
      <c r="D403" s="429">
        <v>2.2346893973342801E-4</v>
      </c>
    </row>
    <row r="404" spans="1:4" ht="21" customHeight="1">
      <c r="A404" s="426" t="s">
        <v>361</v>
      </c>
      <c r="B404" s="427">
        <v>28504</v>
      </c>
      <c r="C404" s="428">
        <v>124577.8695929</v>
      </c>
      <c r="D404" s="429">
        <v>7.0093246929097699E-4</v>
      </c>
    </row>
    <row r="405" spans="1:4" ht="21" customHeight="1">
      <c r="A405" s="425" t="s">
        <v>362</v>
      </c>
      <c r="B405" s="422">
        <v>98914</v>
      </c>
      <c r="C405" s="423">
        <v>211815.5623743</v>
      </c>
      <c r="D405" s="424">
        <v>1.1917719066351501E-3</v>
      </c>
    </row>
    <row r="406" spans="1:4" ht="21" customHeight="1">
      <c r="A406" s="426" t="s">
        <v>363</v>
      </c>
      <c r="B406" s="427">
        <v>8722</v>
      </c>
      <c r="C406" s="428">
        <v>33007.8374128</v>
      </c>
      <c r="D406" s="429">
        <v>1.8571729520912899E-4</v>
      </c>
    </row>
    <row r="407" spans="1:4" ht="21" customHeight="1">
      <c r="A407" s="426" t="s">
        <v>364</v>
      </c>
      <c r="B407" s="427">
        <v>9736</v>
      </c>
      <c r="C407" s="428">
        <v>18353.103405400001</v>
      </c>
      <c r="D407" s="429">
        <v>1.03263012372406E-4</v>
      </c>
    </row>
    <row r="408" spans="1:4" ht="21" customHeight="1">
      <c r="A408" s="426" t="s">
        <v>365</v>
      </c>
      <c r="B408" s="427">
        <v>12023</v>
      </c>
      <c r="C408" s="428">
        <v>17157.295560800001</v>
      </c>
      <c r="D408" s="429">
        <v>9.6534846703399201E-5</v>
      </c>
    </row>
    <row r="409" spans="1:4" ht="21" customHeight="1">
      <c r="A409" s="426" t="s">
        <v>366</v>
      </c>
      <c r="B409" s="427">
        <v>14298</v>
      </c>
      <c r="C409" s="428">
        <v>38562.921258000002</v>
      </c>
      <c r="D409" s="429">
        <v>2.1697275534389101E-4</v>
      </c>
    </row>
    <row r="410" spans="1:4" ht="21" customHeight="1">
      <c r="A410" s="426" t="s">
        <v>367</v>
      </c>
      <c r="B410" s="427">
        <v>27346</v>
      </c>
      <c r="C410" s="428">
        <v>68655.110569800003</v>
      </c>
      <c r="D410" s="429">
        <v>3.8628527152046902E-4</v>
      </c>
    </row>
    <row r="411" spans="1:4" ht="21" customHeight="1">
      <c r="A411" s="426" t="s">
        <v>368</v>
      </c>
      <c r="B411" s="427">
        <v>7955</v>
      </c>
      <c r="C411" s="428">
        <v>9150.0220086000008</v>
      </c>
      <c r="D411" s="429">
        <v>5.14822379088132E-5</v>
      </c>
    </row>
    <row r="412" spans="1:4" ht="21" customHeight="1">
      <c r="A412" s="426" t="s">
        <v>369</v>
      </c>
      <c r="B412" s="427">
        <v>18834</v>
      </c>
      <c r="C412" s="428">
        <v>26929.272158899999</v>
      </c>
      <c r="D412" s="429">
        <v>1.5151648757703799E-4</v>
      </c>
    </row>
    <row r="413" spans="1:4" ht="21" customHeight="1">
      <c r="A413" s="425" t="s">
        <v>370</v>
      </c>
      <c r="B413" s="422">
        <v>220472</v>
      </c>
      <c r="C413" s="423">
        <v>762122.54299959994</v>
      </c>
      <c r="D413" s="424">
        <v>4.2880524262671601E-3</v>
      </c>
    </row>
    <row r="414" spans="1:4" ht="21" customHeight="1">
      <c r="A414" s="432" t="s">
        <v>371</v>
      </c>
      <c r="B414" s="433">
        <v>5444</v>
      </c>
      <c r="C414" s="434">
        <v>17371.885718099998</v>
      </c>
      <c r="D414" s="435">
        <v>9.7742229758939901E-5</v>
      </c>
    </row>
    <row r="415" spans="1:4">
      <c r="A415" s="436"/>
      <c r="B415" s="437"/>
      <c r="C415" s="409"/>
      <c r="D415" s="438" t="s">
        <v>1581</v>
      </c>
    </row>
    <row r="416" spans="1:4">
      <c r="A416" s="1405"/>
      <c r="B416" s="1405"/>
      <c r="C416" s="1405"/>
      <c r="D416" s="1405"/>
    </row>
    <row r="417" spans="1:11">
      <c r="A417" s="1405"/>
      <c r="B417" s="1405"/>
      <c r="C417" s="1405"/>
      <c r="D417" s="1405"/>
    </row>
    <row r="418" spans="1:11" s="431" customFormat="1">
      <c r="A418" s="1405"/>
      <c r="B418" s="1405"/>
      <c r="C418" s="1405"/>
      <c r="D418" s="1405"/>
      <c r="F418" s="430"/>
      <c r="G418" s="430"/>
      <c r="H418" s="430"/>
      <c r="I418" s="430"/>
      <c r="J418" s="430"/>
      <c r="K418" s="430"/>
    </row>
    <row r="419" spans="1:11">
      <c r="A419" s="407"/>
      <c r="B419" s="408"/>
      <c r="C419" s="409"/>
      <c r="D419" s="410" t="s">
        <v>22</v>
      </c>
    </row>
    <row r="420" spans="1:11" ht="24" customHeight="1">
      <c r="A420" s="1402" t="s">
        <v>1578</v>
      </c>
      <c r="B420" s="411" t="s">
        <v>1579</v>
      </c>
      <c r="C420" s="412" t="s">
        <v>1580</v>
      </c>
      <c r="D420" s="413" t="s">
        <v>1310</v>
      </c>
    </row>
    <row r="421" spans="1:11" ht="24" customHeight="1">
      <c r="A421" s="1403"/>
      <c r="B421" s="414" t="s">
        <v>6</v>
      </c>
      <c r="C421" s="415" t="s">
        <v>7</v>
      </c>
      <c r="D421" s="416" t="s">
        <v>8</v>
      </c>
    </row>
    <row r="422" spans="1:11">
      <c r="A422" s="417"/>
      <c r="B422" s="418"/>
      <c r="C422" s="419"/>
      <c r="D422" s="420"/>
    </row>
    <row r="423" spans="1:11" ht="21" customHeight="1">
      <c r="A423" s="426" t="s">
        <v>372</v>
      </c>
      <c r="B423" s="427">
        <v>11375</v>
      </c>
      <c r="C423" s="428">
        <v>24602.407470400001</v>
      </c>
      <c r="D423" s="429">
        <v>1.3842447519035999E-4</v>
      </c>
    </row>
    <row r="424" spans="1:11" ht="21" customHeight="1">
      <c r="A424" s="426" t="s">
        <v>373</v>
      </c>
      <c r="B424" s="427">
        <v>7846</v>
      </c>
      <c r="C424" s="428">
        <v>23196.509245000001</v>
      </c>
      <c r="D424" s="429">
        <v>1.3051424428079501E-4</v>
      </c>
    </row>
    <row r="425" spans="1:11" ht="21" customHeight="1">
      <c r="A425" s="426" t="s">
        <v>374</v>
      </c>
      <c r="B425" s="427">
        <v>11998</v>
      </c>
      <c r="C425" s="428">
        <v>27037.380419699999</v>
      </c>
      <c r="D425" s="429">
        <v>1.521247544421E-4</v>
      </c>
    </row>
    <row r="426" spans="1:11" ht="21" customHeight="1">
      <c r="A426" s="426" t="s">
        <v>375</v>
      </c>
      <c r="B426" s="427">
        <v>22532</v>
      </c>
      <c r="C426" s="428">
        <v>80532.989848199999</v>
      </c>
      <c r="D426" s="429">
        <v>4.5311569075749501E-4</v>
      </c>
    </row>
    <row r="427" spans="1:11" ht="21" customHeight="1">
      <c r="A427" s="426" t="s">
        <v>376</v>
      </c>
      <c r="B427" s="427">
        <v>14369</v>
      </c>
      <c r="C427" s="428">
        <v>34432.641677300002</v>
      </c>
      <c r="D427" s="429">
        <v>1.9373390020194101E-4</v>
      </c>
    </row>
    <row r="428" spans="1:11" ht="21" customHeight="1">
      <c r="A428" s="426" t="s">
        <v>377</v>
      </c>
      <c r="B428" s="427">
        <v>22518</v>
      </c>
      <c r="C428" s="428">
        <v>65850.167038400003</v>
      </c>
      <c r="D428" s="429">
        <v>3.7050336738203099E-4</v>
      </c>
    </row>
    <row r="429" spans="1:11" ht="21" customHeight="1">
      <c r="A429" s="426" t="s">
        <v>378</v>
      </c>
      <c r="B429" s="427">
        <v>23768</v>
      </c>
      <c r="C429" s="428">
        <v>48771.462885499997</v>
      </c>
      <c r="D429" s="429">
        <v>2.7441071213514398E-4</v>
      </c>
    </row>
    <row r="430" spans="1:11" ht="21" customHeight="1">
      <c r="A430" s="426" t="s">
        <v>379</v>
      </c>
      <c r="B430" s="427">
        <v>24257</v>
      </c>
      <c r="C430" s="428">
        <v>86582.966395800002</v>
      </c>
      <c r="D430" s="429">
        <v>4.8715564516127002E-4</v>
      </c>
    </row>
    <row r="431" spans="1:11" ht="21" customHeight="1">
      <c r="A431" s="426" t="s">
        <v>380</v>
      </c>
      <c r="B431" s="427">
        <v>14681</v>
      </c>
      <c r="C431" s="428">
        <v>25612.430261599999</v>
      </c>
      <c r="D431" s="429">
        <v>1.4410732858470199E-4</v>
      </c>
    </row>
    <row r="432" spans="1:11" ht="21" customHeight="1">
      <c r="A432" s="426" t="s">
        <v>381</v>
      </c>
      <c r="B432" s="427">
        <v>23686</v>
      </c>
      <c r="C432" s="428">
        <v>59998.926194</v>
      </c>
      <c r="D432" s="429">
        <v>3.3758159157318198E-4</v>
      </c>
    </row>
    <row r="433" spans="1:4" ht="21" customHeight="1">
      <c r="A433" s="426" t="s">
        <v>382</v>
      </c>
      <c r="B433" s="427">
        <v>37998</v>
      </c>
      <c r="C433" s="428">
        <v>268132.7758456</v>
      </c>
      <c r="D433" s="429">
        <v>1.5086384867992E-3</v>
      </c>
    </row>
    <row r="434" spans="1:4" ht="21" customHeight="1">
      <c r="A434" s="421" t="s">
        <v>383</v>
      </c>
      <c r="B434" s="422">
        <v>1119585</v>
      </c>
      <c r="C434" s="423">
        <v>6649366.7165681003</v>
      </c>
      <c r="D434" s="424">
        <v>3.7412399546531798E-2</v>
      </c>
    </row>
    <row r="435" spans="1:4" ht="21" customHeight="1">
      <c r="A435" s="425" t="s">
        <v>384</v>
      </c>
      <c r="B435" s="422">
        <v>117419</v>
      </c>
      <c r="C435" s="423">
        <v>327372.28665030003</v>
      </c>
      <c r="D435" s="424">
        <v>1.84194725763962E-3</v>
      </c>
    </row>
    <row r="436" spans="1:4" ht="21" customHeight="1">
      <c r="A436" s="426" t="s">
        <v>385</v>
      </c>
      <c r="B436" s="427">
        <v>28223</v>
      </c>
      <c r="C436" s="428">
        <v>107613.2930778</v>
      </c>
      <c r="D436" s="429">
        <v>6.0548194869640697E-4</v>
      </c>
    </row>
    <row r="437" spans="1:4" ht="21" customHeight="1">
      <c r="A437" s="426" t="s">
        <v>386</v>
      </c>
      <c r="B437" s="427">
        <v>10237</v>
      </c>
      <c r="C437" s="428">
        <v>18147.6777754</v>
      </c>
      <c r="D437" s="429">
        <v>1.02107193168224E-4</v>
      </c>
    </row>
    <row r="438" spans="1:4" ht="21" customHeight="1">
      <c r="A438" s="426" t="s">
        <v>387</v>
      </c>
      <c r="B438" s="427">
        <v>11740</v>
      </c>
      <c r="C438" s="428">
        <v>54412.143212299998</v>
      </c>
      <c r="D438" s="429">
        <v>3.06147777497275E-4</v>
      </c>
    </row>
    <row r="439" spans="1:4" ht="21" customHeight="1">
      <c r="A439" s="426" t="s">
        <v>106</v>
      </c>
      <c r="B439" s="427">
        <v>7745</v>
      </c>
      <c r="C439" s="428">
        <v>12702.096490399999</v>
      </c>
      <c r="D439" s="429">
        <v>7.1467844869099796E-5</v>
      </c>
    </row>
    <row r="440" spans="1:4" ht="21" customHeight="1">
      <c r="A440" s="426" t="s">
        <v>388</v>
      </c>
      <c r="B440" s="427">
        <v>5854</v>
      </c>
      <c r="C440" s="428">
        <v>15487.972582300001</v>
      </c>
      <c r="D440" s="429">
        <v>8.7142466811305906E-5</v>
      </c>
    </row>
    <row r="441" spans="1:4" ht="21" customHeight="1">
      <c r="A441" s="426" t="s">
        <v>389</v>
      </c>
      <c r="B441" s="427">
        <v>15293</v>
      </c>
      <c r="C441" s="428">
        <v>42945.966373299998</v>
      </c>
      <c r="D441" s="429">
        <v>2.4163378579593301E-4</v>
      </c>
    </row>
    <row r="442" spans="1:4" ht="21" customHeight="1">
      <c r="A442" s="426" t="s">
        <v>390</v>
      </c>
      <c r="B442" s="427">
        <v>19563</v>
      </c>
      <c r="C442" s="428">
        <v>37501.015352900002</v>
      </c>
      <c r="D442" s="429">
        <v>2.1099798365571901E-4</v>
      </c>
    </row>
    <row r="443" spans="1:4" ht="21" customHeight="1">
      <c r="A443" s="426" t="s">
        <v>391</v>
      </c>
      <c r="B443" s="427">
        <v>8035</v>
      </c>
      <c r="C443" s="428">
        <v>18506.1451414</v>
      </c>
      <c r="D443" s="429">
        <v>1.0412409566328E-4</v>
      </c>
    </row>
    <row r="444" spans="1:4" ht="21" customHeight="1">
      <c r="A444" s="426" t="s">
        <v>392</v>
      </c>
      <c r="B444" s="427">
        <v>10729</v>
      </c>
      <c r="C444" s="428">
        <v>20055.976644499999</v>
      </c>
      <c r="D444" s="429">
        <v>1.1284416148237601E-4</v>
      </c>
    </row>
    <row r="445" spans="1:4" ht="21" customHeight="1">
      <c r="A445" s="425" t="s">
        <v>393</v>
      </c>
      <c r="B445" s="422">
        <v>76754</v>
      </c>
      <c r="C445" s="423">
        <v>343674.67215240002</v>
      </c>
      <c r="D445" s="424">
        <v>1.9336719866196699E-3</v>
      </c>
    </row>
    <row r="446" spans="1:4" ht="21" customHeight="1">
      <c r="A446" s="426" t="s">
        <v>394</v>
      </c>
      <c r="B446" s="427">
        <v>23576</v>
      </c>
      <c r="C446" s="428">
        <v>48119.9691465</v>
      </c>
      <c r="D446" s="429">
        <v>2.70745108310828E-4</v>
      </c>
    </row>
    <row r="447" spans="1:4" ht="21" customHeight="1">
      <c r="A447" s="426" t="s">
        <v>395</v>
      </c>
      <c r="B447" s="427">
        <v>29467</v>
      </c>
      <c r="C447" s="428">
        <v>180973.1411025</v>
      </c>
      <c r="D447" s="429">
        <v>1.0182382399285201E-3</v>
      </c>
    </row>
    <row r="448" spans="1:4" ht="21" customHeight="1">
      <c r="A448" s="426" t="s">
        <v>396</v>
      </c>
      <c r="B448" s="427">
        <v>10035</v>
      </c>
      <c r="C448" s="428">
        <v>61748.025654999998</v>
      </c>
      <c r="D448" s="429">
        <v>3.4742283069727801E-4</v>
      </c>
    </row>
    <row r="449" spans="1:11" ht="21" customHeight="1">
      <c r="A449" s="426" t="s">
        <v>397</v>
      </c>
      <c r="B449" s="427">
        <v>237</v>
      </c>
      <c r="C449" s="428">
        <v>1540.4857300000001</v>
      </c>
      <c r="D449" s="429">
        <v>8.6674821953926899E-6</v>
      </c>
    </row>
    <row r="450" spans="1:11" ht="21" customHeight="1">
      <c r="A450" s="426" t="s">
        <v>398</v>
      </c>
      <c r="B450" s="427">
        <v>13439</v>
      </c>
      <c r="C450" s="428">
        <v>51293.050518399999</v>
      </c>
      <c r="D450" s="429">
        <v>2.8859832548764301E-4</v>
      </c>
    </row>
    <row r="451" spans="1:11" ht="21" customHeight="1">
      <c r="A451" s="425" t="s">
        <v>399</v>
      </c>
      <c r="B451" s="422">
        <v>177349</v>
      </c>
      <c r="C451" s="423">
        <v>1234755.2542967999</v>
      </c>
      <c r="D451" s="424">
        <v>6.9473017333858003E-3</v>
      </c>
    </row>
    <row r="452" spans="1:11" ht="21" customHeight="1">
      <c r="A452" s="426" t="s">
        <v>400</v>
      </c>
      <c r="B452" s="427">
        <v>15992</v>
      </c>
      <c r="C452" s="428">
        <v>174848.54979759999</v>
      </c>
      <c r="D452" s="429">
        <v>9.8377846853597893E-4</v>
      </c>
    </row>
    <row r="453" spans="1:11" ht="21" customHeight="1">
      <c r="A453" s="426" t="s">
        <v>401</v>
      </c>
      <c r="B453" s="427">
        <v>9471</v>
      </c>
      <c r="C453" s="428">
        <v>27602.137250600001</v>
      </c>
      <c r="D453" s="429">
        <v>1.5530233647432801E-4</v>
      </c>
    </row>
    <row r="454" spans="1:11" ht="21" customHeight="1">
      <c r="A454" s="426" t="s">
        <v>402</v>
      </c>
      <c r="B454" s="427">
        <v>8460</v>
      </c>
      <c r="C454" s="428">
        <v>43802.680818599998</v>
      </c>
      <c r="D454" s="429">
        <v>2.4645405582931601E-4</v>
      </c>
    </row>
    <row r="455" spans="1:11" ht="21" customHeight="1">
      <c r="A455" s="426" t="s">
        <v>403</v>
      </c>
      <c r="B455" s="427">
        <v>16616</v>
      </c>
      <c r="C455" s="428">
        <v>37909.259769600001</v>
      </c>
      <c r="D455" s="429">
        <v>2.1329495476308299E-4</v>
      </c>
    </row>
    <row r="456" spans="1:11" s="431" customFormat="1" ht="21" customHeight="1">
      <c r="A456" s="426" t="s">
        <v>404</v>
      </c>
      <c r="B456" s="427">
        <v>17048</v>
      </c>
      <c r="C456" s="428">
        <v>54020.117111</v>
      </c>
      <c r="D456" s="429">
        <v>3.0394205810177803E-4</v>
      </c>
      <c r="F456" s="430"/>
      <c r="G456" s="430"/>
      <c r="H456" s="430"/>
      <c r="I456" s="430"/>
      <c r="J456" s="430"/>
      <c r="K456" s="430"/>
    </row>
    <row r="457" spans="1:11" ht="21" customHeight="1">
      <c r="A457" s="426" t="s">
        <v>405</v>
      </c>
      <c r="B457" s="427">
        <v>15898</v>
      </c>
      <c r="C457" s="428">
        <v>35387.255674300002</v>
      </c>
      <c r="D457" s="429">
        <v>1.9910499820131701E-4</v>
      </c>
    </row>
    <row r="458" spans="1:11" ht="21" customHeight="1">
      <c r="A458" s="426" t="s">
        <v>406</v>
      </c>
      <c r="B458" s="427">
        <v>63136</v>
      </c>
      <c r="C458" s="428">
        <v>766197.13817709999</v>
      </c>
      <c r="D458" s="429">
        <v>4.3109779753109697E-3</v>
      </c>
    </row>
    <row r="459" spans="1:11" ht="21" customHeight="1">
      <c r="A459" s="426" t="s">
        <v>407</v>
      </c>
      <c r="B459" s="427">
        <v>20962</v>
      </c>
      <c r="C459" s="428">
        <v>50656.2136207</v>
      </c>
      <c r="D459" s="429">
        <v>2.8501518780276299E-4</v>
      </c>
    </row>
    <row r="460" spans="1:11" ht="21" customHeight="1">
      <c r="A460" s="432" t="s">
        <v>408</v>
      </c>
      <c r="B460" s="433">
        <v>9766</v>
      </c>
      <c r="C460" s="434">
        <v>44331.902077300001</v>
      </c>
      <c r="D460" s="435">
        <v>2.4943169836626102E-4</v>
      </c>
    </row>
    <row r="461" spans="1:11">
      <c r="A461" s="436"/>
      <c r="B461" s="437"/>
      <c r="C461" s="409"/>
      <c r="D461" s="438" t="s">
        <v>1581</v>
      </c>
    </row>
    <row r="462" spans="1:11">
      <c r="A462" s="1405"/>
      <c r="B462" s="1405"/>
      <c r="C462" s="1405"/>
      <c r="D462" s="1405"/>
    </row>
    <row r="463" spans="1:11">
      <c r="A463" s="1405"/>
      <c r="B463" s="1405"/>
      <c r="C463" s="1405"/>
      <c r="D463" s="1405"/>
    </row>
    <row r="464" spans="1:11">
      <c r="A464" s="407"/>
      <c r="B464" s="408"/>
      <c r="C464" s="409"/>
      <c r="D464" s="410" t="s">
        <v>22</v>
      </c>
    </row>
    <row r="465" spans="1:4" ht="24" customHeight="1">
      <c r="A465" s="1402" t="s">
        <v>1578</v>
      </c>
      <c r="B465" s="411" t="s">
        <v>1579</v>
      </c>
      <c r="C465" s="412" t="s">
        <v>1580</v>
      </c>
      <c r="D465" s="413" t="s">
        <v>1310</v>
      </c>
    </row>
    <row r="466" spans="1:4" ht="24" customHeight="1">
      <c r="A466" s="1403"/>
      <c r="B466" s="414" t="s">
        <v>6</v>
      </c>
      <c r="C466" s="415" t="s">
        <v>7</v>
      </c>
      <c r="D466" s="416" t="s">
        <v>8</v>
      </c>
    </row>
    <row r="467" spans="1:4" ht="11.25" customHeight="1">
      <c r="A467" s="443"/>
      <c r="B467" s="444"/>
      <c r="C467" s="445"/>
      <c r="D467" s="446"/>
    </row>
    <row r="468" spans="1:4" ht="21" customHeight="1">
      <c r="A468" s="425" t="s">
        <v>409</v>
      </c>
      <c r="B468" s="422">
        <v>131262</v>
      </c>
      <c r="C468" s="423">
        <v>459453.00820789998</v>
      </c>
      <c r="D468" s="424">
        <v>2.5850942275600199E-3</v>
      </c>
    </row>
    <row r="469" spans="1:4" ht="21" customHeight="1">
      <c r="A469" s="426" t="s">
        <v>410</v>
      </c>
      <c r="B469" s="427">
        <v>8476</v>
      </c>
      <c r="C469" s="428">
        <v>17903.675260799999</v>
      </c>
      <c r="D469" s="429">
        <v>1.00734322644505E-4</v>
      </c>
    </row>
    <row r="470" spans="1:4" ht="21" customHeight="1">
      <c r="A470" s="426" t="s">
        <v>411</v>
      </c>
      <c r="B470" s="427">
        <v>46757</v>
      </c>
      <c r="C470" s="428">
        <v>243822.38414770001</v>
      </c>
      <c r="D470" s="429">
        <v>1.3718570268342501E-3</v>
      </c>
    </row>
    <row r="471" spans="1:4" ht="21" customHeight="1">
      <c r="A471" s="426" t="s">
        <v>292</v>
      </c>
      <c r="B471" s="427">
        <v>25623</v>
      </c>
      <c r="C471" s="428">
        <v>95480.481076800002</v>
      </c>
      <c r="D471" s="429">
        <v>5.3721716055149201E-4</v>
      </c>
    </row>
    <row r="472" spans="1:4" ht="21" customHeight="1">
      <c r="A472" s="426" t="s">
        <v>412</v>
      </c>
      <c r="B472" s="427">
        <v>10991</v>
      </c>
      <c r="C472" s="428">
        <v>26897.877460600001</v>
      </c>
      <c r="D472" s="429">
        <v>1.51339846545417E-4</v>
      </c>
    </row>
    <row r="473" spans="1:4" ht="21" customHeight="1">
      <c r="A473" s="426" t="s">
        <v>413</v>
      </c>
      <c r="B473" s="427">
        <v>17911</v>
      </c>
      <c r="C473" s="428">
        <v>30578.0386416</v>
      </c>
      <c r="D473" s="429">
        <v>1.72046128266373E-4</v>
      </c>
    </row>
    <row r="474" spans="1:4" ht="21" customHeight="1">
      <c r="A474" s="426" t="s">
        <v>414</v>
      </c>
      <c r="B474" s="427">
        <v>21504</v>
      </c>
      <c r="C474" s="428">
        <v>44770.551620400001</v>
      </c>
      <c r="D474" s="429">
        <v>2.5189974271798399E-4</v>
      </c>
    </row>
    <row r="475" spans="1:4" ht="21" customHeight="1">
      <c r="A475" s="425" t="s">
        <v>415</v>
      </c>
      <c r="B475" s="422">
        <v>170976</v>
      </c>
      <c r="C475" s="423">
        <v>2223079.0340605001</v>
      </c>
      <c r="D475" s="424">
        <v>1.25080664957994E-2</v>
      </c>
    </row>
    <row r="476" spans="1:4" ht="21" customHeight="1">
      <c r="A476" s="426" t="s">
        <v>416</v>
      </c>
      <c r="B476" s="427">
        <v>5008</v>
      </c>
      <c r="C476" s="428">
        <v>15840.0050046</v>
      </c>
      <c r="D476" s="429">
        <v>8.9123163349459603E-5</v>
      </c>
    </row>
    <row r="477" spans="1:4" ht="21" customHeight="1">
      <c r="A477" s="426" t="s">
        <v>417</v>
      </c>
      <c r="B477" s="427">
        <v>7760</v>
      </c>
      <c r="C477" s="428">
        <v>17429.448679699999</v>
      </c>
      <c r="D477" s="429">
        <v>9.80661054918115E-5</v>
      </c>
    </row>
    <row r="478" spans="1:4" ht="21" customHeight="1">
      <c r="A478" s="426" t="s">
        <v>326</v>
      </c>
      <c r="B478" s="427">
        <v>13125</v>
      </c>
      <c r="C478" s="428">
        <v>531887.74053089996</v>
      </c>
      <c r="D478" s="429">
        <v>2.9926453917877099E-3</v>
      </c>
    </row>
    <row r="479" spans="1:4" ht="21" customHeight="1">
      <c r="A479" s="426" t="s">
        <v>418</v>
      </c>
      <c r="B479" s="427">
        <v>3415</v>
      </c>
      <c r="C479" s="428">
        <v>8431.94758</v>
      </c>
      <c r="D479" s="429">
        <v>4.7442020460737702E-5</v>
      </c>
    </row>
    <row r="480" spans="1:4" ht="21" customHeight="1">
      <c r="A480" s="426" t="s">
        <v>419</v>
      </c>
      <c r="B480" s="427">
        <v>24369</v>
      </c>
      <c r="C480" s="428">
        <v>60220.162995400002</v>
      </c>
      <c r="D480" s="429">
        <v>3.3882637170957401E-4</v>
      </c>
    </row>
    <row r="481" spans="1:11" ht="21" customHeight="1">
      <c r="A481" s="426" t="s">
        <v>420</v>
      </c>
      <c r="B481" s="427">
        <v>251</v>
      </c>
      <c r="C481" s="428">
        <v>3410.3907092999998</v>
      </c>
      <c r="D481" s="429">
        <v>1.9188428803031101E-5</v>
      </c>
    </row>
    <row r="482" spans="1:11" ht="21" customHeight="1">
      <c r="A482" s="426" t="s">
        <v>421</v>
      </c>
      <c r="B482" s="427">
        <v>4379</v>
      </c>
      <c r="C482" s="428">
        <v>49827.035673999999</v>
      </c>
      <c r="D482" s="429">
        <v>2.80349850792575E-4</v>
      </c>
    </row>
    <row r="483" spans="1:11" ht="21" customHeight="1">
      <c r="A483" s="426" t="s">
        <v>422</v>
      </c>
      <c r="B483" s="427">
        <v>5803</v>
      </c>
      <c r="C483" s="428">
        <v>42144.372149000003</v>
      </c>
      <c r="D483" s="429">
        <v>2.3712364751178901E-4</v>
      </c>
    </row>
    <row r="484" spans="1:11" ht="21" customHeight="1">
      <c r="A484" s="426" t="s">
        <v>423</v>
      </c>
      <c r="B484" s="427">
        <v>31850</v>
      </c>
      <c r="C484" s="428">
        <v>1095480.3688288</v>
      </c>
      <c r="D484" s="429">
        <v>6.1636770839972902E-3</v>
      </c>
    </row>
    <row r="485" spans="1:11" ht="21" customHeight="1">
      <c r="A485" s="426" t="s">
        <v>424</v>
      </c>
      <c r="B485" s="427">
        <v>7648</v>
      </c>
      <c r="C485" s="428">
        <v>13698.4073061</v>
      </c>
      <c r="D485" s="429">
        <v>7.7073548374160397E-5</v>
      </c>
    </row>
    <row r="486" spans="1:11" ht="21" customHeight="1">
      <c r="A486" s="426" t="s">
        <v>425</v>
      </c>
      <c r="B486" s="427">
        <v>586</v>
      </c>
      <c r="C486" s="428">
        <v>2573.3563697999998</v>
      </c>
      <c r="D486" s="429">
        <v>1.44788881086499E-5</v>
      </c>
    </row>
    <row r="487" spans="1:11" ht="21" customHeight="1">
      <c r="A487" s="426" t="s">
        <v>426</v>
      </c>
      <c r="B487" s="427">
        <v>16767</v>
      </c>
      <c r="C487" s="428">
        <v>37632.654969800002</v>
      </c>
      <c r="D487" s="429">
        <v>2.1173864876768299E-4</v>
      </c>
    </row>
    <row r="488" spans="1:11" ht="21" customHeight="1">
      <c r="A488" s="426" t="s">
        <v>427</v>
      </c>
      <c r="B488" s="427">
        <v>11921</v>
      </c>
      <c r="C488" s="428">
        <v>31142.261829899999</v>
      </c>
      <c r="D488" s="429">
        <v>1.75220707779562E-4</v>
      </c>
    </row>
    <row r="489" spans="1:11" ht="21" customHeight="1">
      <c r="A489" s="426" t="s">
        <v>428</v>
      </c>
      <c r="B489" s="427">
        <v>8071</v>
      </c>
      <c r="C489" s="428">
        <v>18213.837083599999</v>
      </c>
      <c r="D489" s="429">
        <v>1.02479435906158E-4</v>
      </c>
    </row>
    <row r="490" spans="1:11" ht="21" customHeight="1">
      <c r="A490" s="426" t="s">
        <v>429</v>
      </c>
      <c r="B490" s="427">
        <v>23230</v>
      </c>
      <c r="C490" s="428">
        <v>280851.06443169998</v>
      </c>
      <c r="D490" s="429">
        <v>1.58019743585606E-3</v>
      </c>
    </row>
    <row r="491" spans="1:11" ht="21" customHeight="1">
      <c r="A491" s="426" t="s">
        <v>430</v>
      </c>
      <c r="B491" s="427">
        <v>6793</v>
      </c>
      <c r="C491" s="428">
        <v>14295.9799179</v>
      </c>
      <c r="D491" s="429">
        <v>8.0435767103204307E-5</v>
      </c>
    </row>
    <row r="492" spans="1:11" ht="21" customHeight="1">
      <c r="A492" s="425" t="s">
        <v>431</v>
      </c>
      <c r="B492" s="422">
        <v>143266</v>
      </c>
      <c r="C492" s="423">
        <v>1165662.5283198999</v>
      </c>
      <c r="D492" s="424">
        <v>6.5585542360390202E-3</v>
      </c>
    </row>
    <row r="493" spans="1:11" ht="21" customHeight="1">
      <c r="A493" s="426" t="s">
        <v>432</v>
      </c>
      <c r="B493" s="427">
        <v>15220</v>
      </c>
      <c r="C493" s="428">
        <v>52502.7347964</v>
      </c>
      <c r="D493" s="429">
        <v>2.9540456636182E-4</v>
      </c>
    </row>
    <row r="494" spans="1:11" ht="21" customHeight="1">
      <c r="A494" s="426" t="s">
        <v>326</v>
      </c>
      <c r="B494" s="427">
        <v>19380</v>
      </c>
      <c r="C494" s="428">
        <v>50705.684608399999</v>
      </c>
      <c r="D494" s="429">
        <v>2.8529353436367402E-4</v>
      </c>
    </row>
    <row r="495" spans="1:11" s="431" customFormat="1" ht="21" customHeight="1">
      <c r="A495" s="426" t="s">
        <v>433</v>
      </c>
      <c r="B495" s="427">
        <v>3727</v>
      </c>
      <c r="C495" s="428">
        <v>22787.240719099998</v>
      </c>
      <c r="D495" s="429">
        <v>1.2821151106341401E-4</v>
      </c>
      <c r="F495" s="430"/>
      <c r="G495" s="430"/>
      <c r="H495" s="430"/>
      <c r="I495" s="430"/>
      <c r="J495" s="430"/>
      <c r="K495" s="430"/>
    </row>
    <row r="496" spans="1:11" ht="21" customHeight="1">
      <c r="A496" s="426" t="s">
        <v>434</v>
      </c>
      <c r="B496" s="427">
        <v>4267</v>
      </c>
      <c r="C496" s="428">
        <v>11396.641810700001</v>
      </c>
      <c r="D496" s="429">
        <v>6.4122755607421406E-5</v>
      </c>
    </row>
    <row r="497" spans="1:4" ht="21" customHeight="1">
      <c r="A497" s="426" t="s">
        <v>435</v>
      </c>
      <c r="B497" s="427">
        <v>20465</v>
      </c>
      <c r="C497" s="428">
        <v>42332.805772500004</v>
      </c>
      <c r="D497" s="429">
        <v>2.3818386186164799E-4</v>
      </c>
    </row>
    <row r="498" spans="1:4" ht="21" customHeight="1">
      <c r="A498" s="426" t="s">
        <v>436</v>
      </c>
      <c r="B498" s="427">
        <v>51875</v>
      </c>
      <c r="C498" s="428">
        <v>908169.52261440002</v>
      </c>
      <c r="D498" s="429">
        <v>5.1097799962474101E-3</v>
      </c>
    </row>
    <row r="499" spans="1:4" ht="21" customHeight="1">
      <c r="A499" s="426" t="s">
        <v>248</v>
      </c>
      <c r="B499" s="427">
        <v>28332</v>
      </c>
      <c r="C499" s="428">
        <v>77767.897998400003</v>
      </c>
      <c r="D499" s="429">
        <v>4.3755801053363001E-4</v>
      </c>
    </row>
    <row r="500" spans="1:4" ht="21" customHeight="1">
      <c r="A500" s="425" t="s">
        <v>437</v>
      </c>
      <c r="B500" s="422">
        <v>67028</v>
      </c>
      <c r="C500" s="423">
        <v>185131.24329839999</v>
      </c>
      <c r="D500" s="424">
        <v>1.04163363791743E-3</v>
      </c>
    </row>
    <row r="501" spans="1:4" ht="21" customHeight="1">
      <c r="A501" s="426" t="s">
        <v>438</v>
      </c>
      <c r="B501" s="427">
        <v>34304</v>
      </c>
      <c r="C501" s="428">
        <v>114985.2334348</v>
      </c>
      <c r="D501" s="429">
        <v>6.4695988032891503E-4</v>
      </c>
    </row>
    <row r="502" spans="1:4" ht="21" customHeight="1">
      <c r="A502" s="426" t="s">
        <v>249</v>
      </c>
      <c r="B502" s="427">
        <v>8379</v>
      </c>
      <c r="C502" s="428">
        <v>21262.758025899999</v>
      </c>
      <c r="D502" s="429">
        <v>1.19634069323337E-4</v>
      </c>
    </row>
    <row r="503" spans="1:4" ht="21" customHeight="1">
      <c r="A503" s="426" t="s">
        <v>439</v>
      </c>
      <c r="B503" s="427">
        <v>10390</v>
      </c>
      <c r="C503" s="428">
        <v>24331.2911824</v>
      </c>
      <c r="D503" s="429">
        <v>1.3689905009010801E-4</v>
      </c>
    </row>
    <row r="504" spans="1:4" ht="21" customHeight="1">
      <c r="A504" s="426" t="s">
        <v>297</v>
      </c>
      <c r="B504" s="427">
        <v>13955</v>
      </c>
      <c r="C504" s="428">
        <v>24551.960655300001</v>
      </c>
      <c r="D504" s="429">
        <v>1.3814063817507401E-4</v>
      </c>
    </row>
    <row r="505" spans="1:4" ht="21" customHeight="1">
      <c r="A505" s="425" t="s">
        <v>440</v>
      </c>
      <c r="B505" s="422">
        <v>47212</v>
      </c>
      <c r="C505" s="423">
        <v>134116.2262336</v>
      </c>
      <c r="D505" s="424">
        <v>7.5459965668944295E-4</v>
      </c>
    </row>
    <row r="506" spans="1:4" ht="21" customHeight="1">
      <c r="A506" s="426" t="s">
        <v>441</v>
      </c>
      <c r="B506" s="427">
        <v>22882</v>
      </c>
      <c r="C506" s="428">
        <v>48526.100113200002</v>
      </c>
      <c r="D506" s="429">
        <v>2.7303018817513097E-4</v>
      </c>
    </row>
    <row r="507" spans="1:4" ht="21" customHeight="1">
      <c r="A507" s="432" t="s">
        <v>442</v>
      </c>
      <c r="B507" s="433">
        <v>20582</v>
      </c>
      <c r="C507" s="434">
        <v>76227.366515600006</v>
      </c>
      <c r="D507" s="435">
        <v>4.2889027091191299E-4</v>
      </c>
    </row>
    <row r="508" spans="1:4">
      <c r="A508" s="436"/>
      <c r="B508" s="437"/>
      <c r="C508" s="409"/>
      <c r="D508" s="438" t="s">
        <v>1581</v>
      </c>
    </row>
    <row r="509" spans="1:4">
      <c r="A509" s="1405"/>
      <c r="B509" s="1405"/>
      <c r="C509" s="1405"/>
      <c r="D509" s="1405"/>
    </row>
    <row r="510" spans="1:4">
      <c r="A510" s="1405"/>
      <c r="B510" s="1405"/>
      <c r="C510" s="1405"/>
      <c r="D510" s="1405"/>
    </row>
    <row r="511" spans="1:4">
      <c r="A511" s="1405"/>
      <c r="B511" s="1405"/>
      <c r="C511" s="1405"/>
      <c r="D511" s="1405"/>
    </row>
    <row r="512" spans="1:4">
      <c r="A512" s="407"/>
      <c r="B512" s="408"/>
      <c r="C512" s="409"/>
      <c r="D512" s="410" t="s">
        <v>22</v>
      </c>
    </row>
    <row r="513" spans="1:11" ht="24" customHeight="1">
      <c r="A513" s="1402" t="s">
        <v>1578</v>
      </c>
      <c r="B513" s="411" t="s">
        <v>1579</v>
      </c>
      <c r="C513" s="412" t="s">
        <v>1580</v>
      </c>
      <c r="D513" s="413" t="s">
        <v>1310</v>
      </c>
    </row>
    <row r="514" spans="1:11" ht="24" customHeight="1">
      <c r="A514" s="1403"/>
      <c r="B514" s="414" t="s">
        <v>6</v>
      </c>
      <c r="C514" s="415" t="s">
        <v>7</v>
      </c>
      <c r="D514" s="416" t="s">
        <v>8</v>
      </c>
    </row>
    <row r="515" spans="1:11">
      <c r="A515" s="417"/>
      <c r="B515" s="418"/>
      <c r="C515" s="419"/>
      <c r="D515" s="420"/>
    </row>
    <row r="516" spans="1:11" ht="21" customHeight="1">
      <c r="A516" s="426" t="s">
        <v>443</v>
      </c>
      <c r="B516" s="427">
        <v>3748</v>
      </c>
      <c r="C516" s="428">
        <v>9362.7596047999996</v>
      </c>
      <c r="D516" s="429">
        <v>5.2679197602398997E-5</v>
      </c>
    </row>
    <row r="517" spans="1:11" ht="21" customHeight="1">
      <c r="A517" s="425" t="s">
        <v>444</v>
      </c>
      <c r="B517" s="422">
        <v>69820</v>
      </c>
      <c r="C517" s="423">
        <v>140819.7252936</v>
      </c>
      <c r="D517" s="424">
        <v>7.9231662973104405E-4</v>
      </c>
    </row>
    <row r="518" spans="1:11" ht="21" customHeight="1">
      <c r="A518" s="426" t="s">
        <v>445</v>
      </c>
      <c r="B518" s="427">
        <v>13837</v>
      </c>
      <c r="C518" s="428">
        <v>24747.4475346</v>
      </c>
      <c r="D518" s="429">
        <v>1.3924053739047601E-4</v>
      </c>
    </row>
    <row r="519" spans="1:11" ht="21" customHeight="1">
      <c r="A519" s="426" t="s">
        <v>446</v>
      </c>
      <c r="B519" s="427">
        <v>25306</v>
      </c>
      <c r="C519" s="428">
        <v>39168.954590499998</v>
      </c>
      <c r="D519" s="429">
        <v>2.2038257798422001E-4</v>
      </c>
    </row>
    <row r="520" spans="1:11" ht="21" customHeight="1">
      <c r="A520" s="426" t="s">
        <v>447</v>
      </c>
      <c r="B520" s="427">
        <v>865</v>
      </c>
      <c r="C520" s="428">
        <v>1463.8898251000001</v>
      </c>
      <c r="D520" s="429">
        <v>8.2365183577979392E-6</v>
      </c>
    </row>
    <row r="521" spans="1:11" s="447" customFormat="1" ht="21" customHeight="1">
      <c r="A521" s="426" t="s">
        <v>1582</v>
      </c>
      <c r="B521" s="427">
        <v>29812</v>
      </c>
      <c r="C521" s="428">
        <v>75439.4333434</v>
      </c>
      <c r="D521" s="429">
        <v>4.2445699599855E-4</v>
      </c>
      <c r="F521" s="448"/>
      <c r="G521" s="448"/>
      <c r="H521" s="448"/>
      <c r="I521" s="448"/>
      <c r="J521" s="448"/>
      <c r="K521" s="448"/>
    </row>
    <row r="522" spans="1:11" ht="21" customHeight="1">
      <c r="A522" s="425" t="s">
        <v>448</v>
      </c>
      <c r="B522" s="422">
        <v>118499</v>
      </c>
      <c r="C522" s="423">
        <v>435302.73805470002</v>
      </c>
      <c r="D522" s="424">
        <v>2.4492136851503301E-3</v>
      </c>
    </row>
    <row r="523" spans="1:11" ht="21" customHeight="1">
      <c r="A523" s="426" t="s">
        <v>449</v>
      </c>
      <c r="B523" s="427">
        <v>8713</v>
      </c>
      <c r="C523" s="428">
        <v>19183.571115999999</v>
      </c>
      <c r="D523" s="429">
        <v>1.07935606188302E-4</v>
      </c>
    </row>
    <row r="524" spans="1:11" ht="21" customHeight="1">
      <c r="A524" s="426" t="s">
        <v>450</v>
      </c>
      <c r="B524" s="427">
        <v>8034</v>
      </c>
      <c r="C524" s="428">
        <v>20595.688009000001</v>
      </c>
      <c r="D524" s="429">
        <v>1.15880826185823E-4</v>
      </c>
    </row>
    <row r="525" spans="1:11" ht="21" customHeight="1">
      <c r="A525" s="426" t="s">
        <v>451</v>
      </c>
      <c r="B525" s="427">
        <v>17558</v>
      </c>
      <c r="C525" s="428">
        <v>47043.568769899997</v>
      </c>
      <c r="D525" s="429">
        <v>2.64688784050495E-4</v>
      </c>
    </row>
    <row r="526" spans="1:11" ht="21" customHeight="1">
      <c r="A526" s="426" t="s">
        <v>292</v>
      </c>
      <c r="B526" s="427">
        <v>15113</v>
      </c>
      <c r="C526" s="428">
        <v>37714.363363500001</v>
      </c>
      <c r="D526" s="429">
        <v>2.1219837782184901E-4</v>
      </c>
    </row>
    <row r="527" spans="1:11" ht="21" customHeight="1">
      <c r="A527" s="426" t="s">
        <v>452</v>
      </c>
      <c r="B527" s="427">
        <v>3677</v>
      </c>
      <c r="C527" s="428">
        <v>17461.029498700002</v>
      </c>
      <c r="D527" s="429">
        <v>9.8243793724209799E-5</v>
      </c>
    </row>
    <row r="528" spans="1:11" ht="21" customHeight="1">
      <c r="A528" s="426" t="s">
        <v>453</v>
      </c>
      <c r="B528" s="427">
        <v>38144</v>
      </c>
      <c r="C528" s="428">
        <v>228270.04566490001</v>
      </c>
      <c r="D528" s="429">
        <v>1.28435240782269E-3</v>
      </c>
    </row>
    <row r="529" spans="1:11" ht="21" customHeight="1">
      <c r="A529" s="426" t="s">
        <v>454</v>
      </c>
      <c r="B529" s="427">
        <v>18697</v>
      </c>
      <c r="C529" s="428">
        <v>45039.535891699998</v>
      </c>
      <c r="D529" s="429">
        <v>2.5341317211036998E-4</v>
      </c>
    </row>
    <row r="530" spans="1:11" ht="21" customHeight="1">
      <c r="A530" s="426" t="s">
        <v>455</v>
      </c>
      <c r="B530" s="427">
        <v>8563</v>
      </c>
      <c r="C530" s="428">
        <v>19994.935741000001</v>
      </c>
      <c r="D530" s="429">
        <v>1.12500717246591E-4</v>
      </c>
    </row>
    <row r="531" spans="1:11" ht="21" customHeight="1">
      <c r="A531" s="421" t="s">
        <v>456</v>
      </c>
      <c r="B531" s="422">
        <v>1162524</v>
      </c>
      <c r="C531" s="423">
        <v>2277624.4727114998</v>
      </c>
      <c r="D531" s="424">
        <v>1.2814964254824699E-2</v>
      </c>
    </row>
    <row r="532" spans="1:11" ht="21" customHeight="1">
      <c r="A532" s="425" t="s">
        <v>457</v>
      </c>
      <c r="B532" s="422">
        <v>262666</v>
      </c>
      <c r="C532" s="423">
        <v>506194.1488959</v>
      </c>
      <c r="D532" s="424">
        <v>2.8480814119369799E-3</v>
      </c>
    </row>
    <row r="533" spans="1:11" s="431" customFormat="1" ht="21" customHeight="1">
      <c r="A533" s="426" t="s">
        <v>458</v>
      </c>
      <c r="B533" s="427">
        <v>39104</v>
      </c>
      <c r="C533" s="428">
        <v>54218.025685699999</v>
      </c>
      <c r="D533" s="429">
        <v>3.05055582890825E-4</v>
      </c>
      <c r="F533" s="430"/>
      <c r="G533" s="430"/>
      <c r="H533" s="430"/>
      <c r="I533" s="430"/>
      <c r="J533" s="430"/>
      <c r="K533" s="430"/>
    </row>
    <row r="534" spans="1:11" ht="21" customHeight="1">
      <c r="A534" s="426" t="s">
        <v>459</v>
      </c>
      <c r="B534" s="427">
        <v>56668</v>
      </c>
      <c r="C534" s="428">
        <v>68187.703199399999</v>
      </c>
      <c r="D534" s="429">
        <v>3.8365542238779499E-4</v>
      </c>
    </row>
    <row r="535" spans="1:11" ht="21" customHeight="1">
      <c r="A535" s="426" t="s">
        <v>460</v>
      </c>
      <c r="B535" s="427">
        <v>19887</v>
      </c>
      <c r="C535" s="428">
        <v>31041.813901900001</v>
      </c>
      <c r="D535" s="429">
        <v>1.7465554147483799E-4</v>
      </c>
    </row>
    <row r="536" spans="1:11" ht="21" customHeight="1">
      <c r="A536" s="426" t="s">
        <v>461</v>
      </c>
      <c r="B536" s="427">
        <v>71270</v>
      </c>
      <c r="C536" s="428">
        <v>222223.70393019999</v>
      </c>
      <c r="D536" s="429">
        <v>1.2503329045503199E-3</v>
      </c>
    </row>
    <row r="537" spans="1:11" ht="21" customHeight="1">
      <c r="A537" s="426" t="s">
        <v>462</v>
      </c>
      <c r="B537" s="427">
        <v>14549</v>
      </c>
      <c r="C537" s="428">
        <v>39777.888253099998</v>
      </c>
      <c r="D537" s="429">
        <v>2.2380871921745399E-4</v>
      </c>
    </row>
    <row r="538" spans="1:11" ht="21" customHeight="1">
      <c r="A538" s="426" t="s">
        <v>463</v>
      </c>
      <c r="B538" s="427">
        <v>32558</v>
      </c>
      <c r="C538" s="428">
        <v>40474.886376399998</v>
      </c>
      <c r="D538" s="429">
        <v>2.2773035166511301E-4</v>
      </c>
    </row>
    <row r="539" spans="1:11" ht="21" customHeight="1">
      <c r="A539" s="426" t="s">
        <v>464</v>
      </c>
      <c r="B539" s="427">
        <v>28630</v>
      </c>
      <c r="C539" s="428">
        <v>50270.127549199999</v>
      </c>
      <c r="D539" s="429">
        <v>2.8284288975063097E-4</v>
      </c>
    </row>
    <row r="540" spans="1:11" ht="21" customHeight="1">
      <c r="A540" s="425" t="s">
        <v>465</v>
      </c>
      <c r="B540" s="422">
        <v>503531</v>
      </c>
      <c r="C540" s="423">
        <v>1118688.7458230001</v>
      </c>
      <c r="D540" s="424">
        <v>6.2942581017008401E-3</v>
      </c>
    </row>
    <row r="541" spans="1:11" ht="21" customHeight="1">
      <c r="A541" s="426" t="s">
        <v>466</v>
      </c>
      <c r="B541" s="427">
        <v>78169</v>
      </c>
      <c r="C541" s="428">
        <v>120738.9206348</v>
      </c>
      <c r="D541" s="429">
        <v>6.7933277440555004E-4</v>
      </c>
    </row>
    <row r="542" spans="1:11" ht="21" customHeight="1">
      <c r="A542" s="426" t="s">
        <v>467</v>
      </c>
      <c r="B542" s="427">
        <v>16882</v>
      </c>
      <c r="C542" s="428">
        <v>14524.8342306</v>
      </c>
      <c r="D542" s="429">
        <v>8.1723406866453604E-5</v>
      </c>
    </row>
    <row r="543" spans="1:11" ht="21" customHeight="1">
      <c r="A543" s="426" t="s">
        <v>468</v>
      </c>
      <c r="B543" s="427">
        <v>44439</v>
      </c>
      <c r="C543" s="428">
        <v>62546.061662799999</v>
      </c>
      <c r="D543" s="429">
        <v>3.5191294881663899E-4</v>
      </c>
    </row>
    <row r="544" spans="1:11" ht="21" customHeight="1">
      <c r="A544" s="426" t="s">
        <v>469</v>
      </c>
      <c r="B544" s="427">
        <v>44666</v>
      </c>
      <c r="C544" s="428">
        <v>41414.150284099996</v>
      </c>
      <c r="D544" s="429">
        <v>2.3301508299252701E-4</v>
      </c>
    </row>
    <row r="545" spans="1:4" ht="21" customHeight="1">
      <c r="A545" s="426" t="s">
        <v>470</v>
      </c>
      <c r="B545" s="427">
        <v>19965</v>
      </c>
      <c r="C545" s="428">
        <v>33646.190079100001</v>
      </c>
      <c r="D545" s="429">
        <v>1.8930896130624799E-4</v>
      </c>
    </row>
    <row r="546" spans="1:4" ht="21" customHeight="1">
      <c r="A546" s="426" t="s">
        <v>471</v>
      </c>
      <c r="B546" s="427">
        <v>26696</v>
      </c>
      <c r="C546" s="428">
        <v>59106.0838936</v>
      </c>
      <c r="D546" s="429">
        <v>3.3255804958814202E-4</v>
      </c>
    </row>
    <row r="547" spans="1:4" ht="21" customHeight="1">
      <c r="A547" s="426" t="s">
        <v>472</v>
      </c>
      <c r="B547" s="427">
        <v>44449</v>
      </c>
      <c r="C547" s="428">
        <v>46184.643617599999</v>
      </c>
      <c r="D547" s="429">
        <v>2.59856075561378E-4</v>
      </c>
    </row>
    <row r="548" spans="1:4" ht="21" customHeight="1">
      <c r="A548" s="426" t="s">
        <v>473</v>
      </c>
      <c r="B548" s="427">
        <v>70513</v>
      </c>
      <c r="C548" s="428">
        <v>492824.17861950002</v>
      </c>
      <c r="D548" s="429">
        <v>2.77285580155523E-3</v>
      </c>
    </row>
    <row r="549" spans="1:4" ht="21" customHeight="1">
      <c r="A549" s="426" t="s">
        <v>474</v>
      </c>
      <c r="B549" s="427">
        <v>26012</v>
      </c>
      <c r="C549" s="428">
        <v>53482.701465700004</v>
      </c>
      <c r="D549" s="429">
        <v>3.0091831017185501E-4</v>
      </c>
    </row>
    <row r="550" spans="1:4" ht="21" customHeight="1">
      <c r="A550" s="426" t="s">
        <v>475</v>
      </c>
      <c r="B550" s="427">
        <v>35417</v>
      </c>
      <c r="C550" s="428">
        <v>36800.365390999999</v>
      </c>
      <c r="D550" s="429">
        <v>2.07055804282223E-4</v>
      </c>
    </row>
    <row r="551" spans="1:4" ht="21" customHeight="1">
      <c r="A551" s="426" t="s">
        <v>476</v>
      </c>
      <c r="B551" s="427">
        <v>517</v>
      </c>
      <c r="C551" s="428">
        <v>2066.050549</v>
      </c>
      <c r="D551" s="429">
        <v>1.16245519185944E-5</v>
      </c>
    </row>
    <row r="552" spans="1:4" ht="21" customHeight="1">
      <c r="A552" s="426" t="s">
        <v>477</v>
      </c>
      <c r="B552" s="427">
        <v>30039</v>
      </c>
      <c r="C552" s="428">
        <v>42781.444558399999</v>
      </c>
      <c r="D552" s="429">
        <v>2.4070811029395999E-4</v>
      </c>
    </row>
    <row r="553" spans="1:4" ht="21" customHeight="1">
      <c r="A553" s="432" t="s">
        <v>478</v>
      </c>
      <c r="B553" s="433">
        <v>24634</v>
      </c>
      <c r="C553" s="434">
        <v>27877.272703499999</v>
      </c>
      <c r="D553" s="435">
        <v>1.5685037524735301E-4</v>
      </c>
    </row>
    <row r="554" spans="1:4">
      <c r="A554" s="436"/>
      <c r="B554" s="437"/>
      <c r="C554" s="409"/>
      <c r="D554" s="438" t="s">
        <v>1581</v>
      </c>
    </row>
    <row r="555" spans="1:4">
      <c r="A555" s="1405"/>
      <c r="B555" s="1405"/>
      <c r="C555" s="1405"/>
      <c r="D555" s="1405"/>
    </row>
    <row r="556" spans="1:4">
      <c r="A556" s="1405"/>
      <c r="B556" s="1405"/>
      <c r="C556" s="1405"/>
      <c r="D556" s="1405"/>
    </row>
    <row r="557" spans="1:4">
      <c r="A557" s="1405"/>
      <c r="B557" s="1405"/>
      <c r="C557" s="1405"/>
      <c r="D557" s="1405"/>
    </row>
    <row r="558" spans="1:4">
      <c r="A558" s="407"/>
      <c r="B558" s="408"/>
      <c r="C558" s="409"/>
      <c r="D558" s="410" t="s">
        <v>22</v>
      </c>
    </row>
    <row r="559" spans="1:4" ht="24" customHeight="1">
      <c r="A559" s="1402" t="s">
        <v>1578</v>
      </c>
      <c r="B559" s="411" t="s">
        <v>1579</v>
      </c>
      <c r="C559" s="412" t="s">
        <v>1580</v>
      </c>
      <c r="D559" s="413" t="s">
        <v>1310</v>
      </c>
    </row>
    <row r="560" spans="1:4" ht="24" customHeight="1">
      <c r="A560" s="1403"/>
      <c r="B560" s="414" t="s">
        <v>6</v>
      </c>
      <c r="C560" s="415" t="s">
        <v>7</v>
      </c>
      <c r="D560" s="416" t="s">
        <v>8</v>
      </c>
    </row>
    <row r="561" spans="1:11">
      <c r="A561" s="417"/>
      <c r="B561" s="418"/>
      <c r="C561" s="419"/>
      <c r="D561" s="420"/>
    </row>
    <row r="562" spans="1:11" ht="21" customHeight="1">
      <c r="A562" s="426" t="s">
        <v>479</v>
      </c>
      <c r="B562" s="427">
        <v>41133</v>
      </c>
      <c r="C562" s="428">
        <v>84695.848133299995</v>
      </c>
      <c r="D562" s="429">
        <v>4.76537848694684E-4</v>
      </c>
    </row>
    <row r="563" spans="1:11" ht="21" customHeight="1">
      <c r="A563" s="425" t="s">
        <v>480</v>
      </c>
      <c r="B563" s="422">
        <v>210545</v>
      </c>
      <c r="C563" s="423">
        <v>335714.32338620001</v>
      </c>
      <c r="D563" s="424">
        <v>1.88888339828256E-3</v>
      </c>
    </row>
    <row r="564" spans="1:11" ht="21" customHeight="1">
      <c r="A564" s="426" t="s">
        <v>481</v>
      </c>
      <c r="B564" s="427">
        <v>9841</v>
      </c>
      <c r="C564" s="428">
        <v>12862.537971899999</v>
      </c>
      <c r="D564" s="429">
        <v>7.2370562536146096E-5</v>
      </c>
    </row>
    <row r="565" spans="1:11" ht="21" customHeight="1">
      <c r="A565" s="426" t="s">
        <v>482</v>
      </c>
      <c r="B565" s="427">
        <v>18287</v>
      </c>
      <c r="C565" s="428">
        <v>21088.317250200002</v>
      </c>
      <c r="D565" s="429">
        <v>1.18652585179676E-4</v>
      </c>
    </row>
    <row r="566" spans="1:11" ht="21" customHeight="1">
      <c r="A566" s="426" t="s">
        <v>483</v>
      </c>
      <c r="B566" s="427">
        <v>14736</v>
      </c>
      <c r="C566" s="428">
        <v>20357.071820199999</v>
      </c>
      <c r="D566" s="429">
        <v>1.14538261611754E-4</v>
      </c>
    </row>
    <row r="567" spans="1:11" ht="21" customHeight="1">
      <c r="A567" s="426" t="s">
        <v>484</v>
      </c>
      <c r="B567" s="427">
        <v>14398</v>
      </c>
      <c r="C567" s="428">
        <v>8811.4356088999994</v>
      </c>
      <c r="D567" s="429">
        <v>4.9577194886439997E-5</v>
      </c>
    </row>
    <row r="568" spans="1:11" ht="21" customHeight="1">
      <c r="A568" s="426" t="s">
        <v>485</v>
      </c>
      <c r="B568" s="427">
        <v>16661</v>
      </c>
      <c r="C568" s="428">
        <v>17884.306278100001</v>
      </c>
      <c r="D568" s="429">
        <v>1.00625343827353E-4</v>
      </c>
    </row>
    <row r="569" spans="1:11" ht="21" customHeight="1">
      <c r="A569" s="426" t="s">
        <v>486</v>
      </c>
      <c r="B569" s="427">
        <v>17822</v>
      </c>
      <c r="C569" s="428">
        <v>24983.8291914</v>
      </c>
      <c r="D569" s="429">
        <v>1.4057052945838801E-4</v>
      </c>
    </row>
    <row r="570" spans="1:11" ht="21" customHeight="1">
      <c r="A570" s="426" t="s">
        <v>487</v>
      </c>
      <c r="B570" s="427">
        <v>28798</v>
      </c>
      <c r="C570" s="428">
        <v>20804.684340799999</v>
      </c>
      <c r="D570" s="429">
        <v>1.17056735802836E-4</v>
      </c>
    </row>
    <row r="571" spans="1:11" s="431" customFormat="1" ht="21" customHeight="1">
      <c r="A571" s="426" t="s">
        <v>488</v>
      </c>
      <c r="B571" s="427">
        <v>18940</v>
      </c>
      <c r="C571" s="428">
        <v>26987.4976656</v>
      </c>
      <c r="D571" s="429">
        <v>1.51844091093781E-4</v>
      </c>
      <c r="F571" s="430"/>
      <c r="G571" s="430"/>
      <c r="H571" s="430"/>
      <c r="I571" s="430"/>
      <c r="J571" s="430"/>
      <c r="K571" s="430"/>
    </row>
    <row r="572" spans="1:11" ht="21" customHeight="1">
      <c r="A572" s="426" t="s">
        <v>489</v>
      </c>
      <c r="B572" s="427">
        <v>43430</v>
      </c>
      <c r="C572" s="428">
        <v>142836.75018530001</v>
      </c>
      <c r="D572" s="429">
        <v>8.0366534072265697E-4</v>
      </c>
    </row>
    <row r="573" spans="1:11" ht="21" customHeight="1">
      <c r="A573" s="426" t="s">
        <v>490</v>
      </c>
      <c r="B573" s="427">
        <v>27632</v>
      </c>
      <c r="C573" s="428">
        <v>39097.893073799998</v>
      </c>
      <c r="D573" s="429">
        <v>2.1998275316352899E-4</v>
      </c>
    </row>
    <row r="574" spans="1:11" ht="21" customHeight="1">
      <c r="A574" s="425" t="s">
        <v>491</v>
      </c>
      <c r="B574" s="422">
        <v>185782</v>
      </c>
      <c r="C574" s="423">
        <v>317027.25460639998</v>
      </c>
      <c r="D574" s="424">
        <v>1.78374134290436E-3</v>
      </c>
    </row>
    <row r="575" spans="1:11" ht="21" customHeight="1">
      <c r="A575" s="426" t="s">
        <v>492</v>
      </c>
      <c r="B575" s="427">
        <v>13972</v>
      </c>
      <c r="C575" s="428">
        <v>17942.2006735</v>
      </c>
      <c r="D575" s="429">
        <v>1.00951084359427E-4</v>
      </c>
    </row>
    <row r="576" spans="1:11" ht="21" customHeight="1">
      <c r="A576" s="426" t="s">
        <v>493</v>
      </c>
      <c r="B576" s="427">
        <v>41522</v>
      </c>
      <c r="C576" s="428">
        <v>27420.699059300001</v>
      </c>
      <c r="D576" s="429">
        <v>1.5428148164780699E-4</v>
      </c>
    </row>
    <row r="577" spans="1:4" ht="21" customHeight="1">
      <c r="A577" s="426" t="s">
        <v>494</v>
      </c>
      <c r="B577" s="427">
        <v>29674</v>
      </c>
      <c r="C577" s="428">
        <v>42190.456684299999</v>
      </c>
      <c r="D577" s="429">
        <v>2.3738294033185E-4</v>
      </c>
    </row>
    <row r="578" spans="1:4" ht="21" customHeight="1">
      <c r="A578" s="426" t="s">
        <v>495</v>
      </c>
      <c r="B578" s="427">
        <v>63003</v>
      </c>
      <c r="C578" s="428">
        <v>194376.4865228</v>
      </c>
      <c r="D578" s="429">
        <v>1.0936516342409501E-3</v>
      </c>
    </row>
    <row r="579" spans="1:4" ht="21" customHeight="1">
      <c r="A579" s="426" t="s">
        <v>496</v>
      </c>
      <c r="B579" s="427">
        <v>37611</v>
      </c>
      <c r="C579" s="428">
        <v>35097.411666499996</v>
      </c>
      <c r="D579" s="429">
        <v>1.9747420232432599E-4</v>
      </c>
    </row>
    <row r="580" spans="1:4" ht="21" customHeight="1">
      <c r="A580" s="421" t="s">
        <v>497</v>
      </c>
      <c r="B580" s="422">
        <v>943935</v>
      </c>
      <c r="C580" s="423">
        <v>6606307.3624144997</v>
      </c>
      <c r="D580" s="424">
        <v>3.7170127788862597E-2</v>
      </c>
    </row>
    <row r="581" spans="1:4" ht="21" customHeight="1">
      <c r="A581" s="425" t="s">
        <v>498</v>
      </c>
      <c r="B581" s="422">
        <v>175537</v>
      </c>
      <c r="C581" s="423">
        <v>1345322.7624283</v>
      </c>
      <c r="D581" s="424">
        <v>7.5694054565528497E-3</v>
      </c>
    </row>
    <row r="582" spans="1:4" ht="21" customHeight="1">
      <c r="A582" s="426" t="s">
        <v>499</v>
      </c>
      <c r="B582" s="427">
        <v>8683</v>
      </c>
      <c r="C582" s="428">
        <v>36713.840496099998</v>
      </c>
      <c r="D582" s="429">
        <v>2.06568975374042E-4</v>
      </c>
    </row>
    <row r="583" spans="1:4" ht="21" customHeight="1">
      <c r="A583" s="426" t="s">
        <v>500</v>
      </c>
      <c r="B583" s="427">
        <v>9046</v>
      </c>
      <c r="C583" s="428">
        <v>20891.425087</v>
      </c>
      <c r="D583" s="429">
        <v>1.17544779189842E-4</v>
      </c>
    </row>
    <row r="584" spans="1:4" ht="21" customHeight="1">
      <c r="A584" s="426" t="s">
        <v>501</v>
      </c>
      <c r="B584" s="427">
        <v>12046</v>
      </c>
      <c r="C584" s="428">
        <v>36254.618230100001</v>
      </c>
      <c r="D584" s="429">
        <v>2.0398517940841399E-4</v>
      </c>
    </row>
    <row r="585" spans="1:4" ht="21" customHeight="1">
      <c r="A585" s="426" t="s">
        <v>502</v>
      </c>
      <c r="B585" s="427">
        <v>9161</v>
      </c>
      <c r="C585" s="428">
        <v>21714.409298999999</v>
      </c>
      <c r="D585" s="429">
        <v>1.22175267396052E-4</v>
      </c>
    </row>
    <row r="586" spans="1:4" ht="21" customHeight="1">
      <c r="A586" s="426" t="s">
        <v>503</v>
      </c>
      <c r="B586" s="427">
        <v>10614</v>
      </c>
      <c r="C586" s="428">
        <v>22626.788448300002</v>
      </c>
      <c r="D586" s="429">
        <v>1.27308732690797E-4</v>
      </c>
    </row>
    <row r="587" spans="1:4" ht="21" customHeight="1">
      <c r="A587" s="426" t="s">
        <v>504</v>
      </c>
      <c r="B587" s="427">
        <v>51542</v>
      </c>
      <c r="C587" s="428">
        <v>968670.2814945</v>
      </c>
      <c r="D587" s="429">
        <v>5.4501851296341504E-3</v>
      </c>
    </row>
    <row r="588" spans="1:4" ht="21" customHeight="1">
      <c r="A588" s="426" t="s">
        <v>505</v>
      </c>
      <c r="B588" s="427">
        <v>11248</v>
      </c>
      <c r="C588" s="428">
        <v>26585.1826697</v>
      </c>
      <c r="D588" s="429">
        <v>1.4958048163866299E-4</v>
      </c>
    </row>
    <row r="589" spans="1:4" ht="21" customHeight="1">
      <c r="A589" s="426" t="s">
        <v>506</v>
      </c>
      <c r="B589" s="427">
        <v>4160</v>
      </c>
      <c r="C589" s="428">
        <v>12313.8711558</v>
      </c>
      <c r="D589" s="429">
        <v>6.9283510337519403E-5</v>
      </c>
    </row>
    <row r="590" spans="1:4" ht="21" customHeight="1">
      <c r="A590" s="426" t="s">
        <v>263</v>
      </c>
      <c r="B590" s="427">
        <v>12940</v>
      </c>
      <c r="C590" s="428">
        <v>46716.0783323</v>
      </c>
      <c r="D590" s="429">
        <v>2.6284617202119802E-4</v>
      </c>
    </row>
    <row r="591" spans="1:4" ht="21" customHeight="1">
      <c r="A591" s="426" t="s">
        <v>507</v>
      </c>
      <c r="B591" s="427">
        <v>19109</v>
      </c>
      <c r="C591" s="428">
        <v>89764.061470100001</v>
      </c>
      <c r="D591" s="429">
        <v>5.0505395111853895E-4</v>
      </c>
    </row>
    <row r="592" spans="1:4" ht="21" customHeight="1">
      <c r="A592" s="426" t="s">
        <v>508</v>
      </c>
      <c r="B592" s="427">
        <v>18010</v>
      </c>
      <c r="C592" s="428">
        <v>43296.092313499998</v>
      </c>
      <c r="D592" s="429">
        <v>2.4360375558775201E-4</v>
      </c>
    </row>
    <row r="593" spans="1:4" ht="21" customHeight="1">
      <c r="A593" s="426" t="s">
        <v>509</v>
      </c>
      <c r="B593" s="427">
        <v>8978</v>
      </c>
      <c r="C593" s="428">
        <v>19776.113431900001</v>
      </c>
      <c r="D593" s="429">
        <v>1.11269522155885E-4</v>
      </c>
    </row>
    <row r="594" spans="1:4" ht="21" customHeight="1">
      <c r="A594" s="425" t="s">
        <v>510</v>
      </c>
      <c r="B594" s="422">
        <v>73825</v>
      </c>
      <c r="C594" s="423">
        <v>588614.10919540003</v>
      </c>
      <c r="D594" s="424">
        <v>3.3118140675071702E-3</v>
      </c>
    </row>
    <row r="595" spans="1:4" ht="21" customHeight="1">
      <c r="A595" s="426" t="s">
        <v>511</v>
      </c>
      <c r="B595" s="427">
        <v>4430</v>
      </c>
      <c r="C595" s="428">
        <v>10382.419765299999</v>
      </c>
      <c r="D595" s="429">
        <v>5.8416275274962002E-5</v>
      </c>
    </row>
    <row r="596" spans="1:4" ht="21" customHeight="1">
      <c r="A596" s="426" t="s">
        <v>512</v>
      </c>
      <c r="B596" s="427">
        <v>27905</v>
      </c>
      <c r="C596" s="428">
        <v>448186.4937086</v>
      </c>
      <c r="D596" s="429">
        <v>2.5217036281373201E-3</v>
      </c>
    </row>
    <row r="597" spans="1:4" ht="21" customHeight="1">
      <c r="A597" s="426" t="s">
        <v>513</v>
      </c>
      <c r="B597" s="427">
        <v>17159</v>
      </c>
      <c r="C597" s="428">
        <v>62848.414098599998</v>
      </c>
      <c r="D597" s="429">
        <v>3.5361412287037699E-4</v>
      </c>
    </row>
    <row r="598" spans="1:4" ht="21" customHeight="1">
      <c r="A598" s="426" t="s">
        <v>514</v>
      </c>
      <c r="B598" s="427">
        <v>5906</v>
      </c>
      <c r="C598" s="428">
        <v>18612.7384107</v>
      </c>
      <c r="D598" s="429">
        <v>1.0472383848842499E-4</v>
      </c>
    </row>
    <row r="599" spans="1:4" ht="21" customHeight="1">
      <c r="A599" s="432" t="s">
        <v>508</v>
      </c>
      <c r="B599" s="433">
        <v>18425</v>
      </c>
      <c r="C599" s="434">
        <v>48584.043212199998</v>
      </c>
      <c r="D599" s="435">
        <v>2.7335620273608897E-4</v>
      </c>
    </row>
    <row r="600" spans="1:4">
      <c r="A600" s="436"/>
      <c r="B600" s="437"/>
      <c r="C600" s="409"/>
      <c r="D600" s="438" t="s">
        <v>1581</v>
      </c>
    </row>
    <row r="601" spans="1:4">
      <c r="A601" s="1405"/>
      <c r="B601" s="1405"/>
      <c r="C601" s="1405"/>
      <c r="D601" s="1405"/>
    </row>
    <row r="602" spans="1:4">
      <c r="A602" s="1405"/>
      <c r="B602" s="1405"/>
      <c r="C602" s="1405"/>
      <c r="D602" s="1405"/>
    </row>
    <row r="603" spans="1:4">
      <c r="A603" s="1405"/>
      <c r="B603" s="1405"/>
      <c r="C603" s="1405"/>
      <c r="D603" s="1405"/>
    </row>
    <row r="604" spans="1:4">
      <c r="A604" s="407"/>
      <c r="B604" s="408"/>
      <c r="C604" s="409"/>
      <c r="D604" s="410" t="s">
        <v>22</v>
      </c>
    </row>
    <row r="605" spans="1:4" ht="24" customHeight="1">
      <c r="A605" s="1402" t="s">
        <v>1578</v>
      </c>
      <c r="B605" s="411" t="s">
        <v>1579</v>
      </c>
      <c r="C605" s="412" t="s">
        <v>1580</v>
      </c>
      <c r="D605" s="413" t="s">
        <v>1310</v>
      </c>
    </row>
    <row r="606" spans="1:4" ht="24" customHeight="1">
      <c r="A606" s="1403"/>
      <c r="B606" s="414" t="s">
        <v>6</v>
      </c>
      <c r="C606" s="415" t="s">
        <v>7</v>
      </c>
      <c r="D606" s="416" t="s">
        <v>8</v>
      </c>
    </row>
    <row r="607" spans="1:4" ht="10.5" customHeight="1">
      <c r="A607" s="443"/>
      <c r="B607" s="444"/>
      <c r="C607" s="445"/>
      <c r="D607" s="446"/>
    </row>
    <row r="608" spans="1:4" ht="21" customHeight="1">
      <c r="A608" s="425" t="s">
        <v>515</v>
      </c>
      <c r="B608" s="422">
        <v>72273</v>
      </c>
      <c r="C608" s="423">
        <v>257979.36574780001</v>
      </c>
      <c r="D608" s="424">
        <v>1.45151072538514E-3</v>
      </c>
    </row>
    <row r="609" spans="1:11" s="431" customFormat="1" ht="21" customHeight="1">
      <c r="A609" s="426" t="s">
        <v>516</v>
      </c>
      <c r="B609" s="427">
        <v>5912</v>
      </c>
      <c r="C609" s="428">
        <v>20774.924437099999</v>
      </c>
      <c r="D609" s="429">
        <v>1.16889292878547E-4</v>
      </c>
      <c r="F609" s="430"/>
      <c r="G609" s="430"/>
      <c r="H609" s="430"/>
      <c r="I609" s="430"/>
      <c r="J609" s="430"/>
      <c r="K609" s="430"/>
    </row>
    <row r="610" spans="1:11" ht="21" customHeight="1">
      <c r="A610" s="426" t="s">
        <v>517</v>
      </c>
      <c r="B610" s="427">
        <v>28486</v>
      </c>
      <c r="C610" s="428">
        <v>158472.50792189999</v>
      </c>
      <c r="D610" s="429">
        <v>8.9163931487524703E-4</v>
      </c>
    </row>
    <row r="611" spans="1:11" ht="21" customHeight="1">
      <c r="A611" s="426" t="s">
        <v>518</v>
      </c>
      <c r="B611" s="427">
        <v>14181</v>
      </c>
      <c r="C611" s="428">
        <v>29310.070731299998</v>
      </c>
      <c r="D611" s="429">
        <v>1.6491195683405801E-4</v>
      </c>
    </row>
    <row r="612" spans="1:11" ht="21" customHeight="1">
      <c r="A612" s="426" t="s">
        <v>519</v>
      </c>
      <c r="B612" s="427">
        <v>7196</v>
      </c>
      <c r="C612" s="428">
        <v>12067.5395943</v>
      </c>
      <c r="D612" s="429">
        <v>6.7897535523286906E-5</v>
      </c>
    </row>
    <row r="613" spans="1:11" ht="21" customHeight="1">
      <c r="A613" s="426" t="s">
        <v>520</v>
      </c>
      <c r="B613" s="427">
        <v>16498</v>
      </c>
      <c r="C613" s="428">
        <v>37354.323063199998</v>
      </c>
      <c r="D613" s="429">
        <v>2.1017262527399901E-4</v>
      </c>
    </row>
    <row r="614" spans="1:11" ht="21" customHeight="1">
      <c r="A614" s="425" t="s">
        <v>521</v>
      </c>
      <c r="B614" s="422">
        <v>138611</v>
      </c>
      <c r="C614" s="423">
        <v>549296.31724590005</v>
      </c>
      <c r="D614" s="424">
        <v>3.0905940619934298E-3</v>
      </c>
    </row>
    <row r="615" spans="1:11" ht="21" customHeight="1">
      <c r="A615" s="426" t="s">
        <v>522</v>
      </c>
      <c r="B615" s="427">
        <v>7684</v>
      </c>
      <c r="C615" s="428">
        <v>16485.333411299998</v>
      </c>
      <c r="D615" s="429">
        <v>9.2754078174781196E-5</v>
      </c>
    </row>
    <row r="616" spans="1:11" ht="21" customHeight="1">
      <c r="A616" s="426" t="s">
        <v>523</v>
      </c>
      <c r="B616" s="427">
        <v>7981</v>
      </c>
      <c r="C616" s="428">
        <v>14137.4112898</v>
      </c>
      <c r="D616" s="429">
        <v>7.9543586971938401E-5</v>
      </c>
    </row>
    <row r="617" spans="1:11" ht="21" customHeight="1">
      <c r="A617" s="426" t="s">
        <v>524</v>
      </c>
      <c r="B617" s="427">
        <v>7786</v>
      </c>
      <c r="C617" s="428">
        <v>15279.6660663</v>
      </c>
      <c r="D617" s="429">
        <v>8.5970438415681395E-5</v>
      </c>
    </row>
    <row r="618" spans="1:11" ht="21" customHeight="1">
      <c r="A618" s="426" t="s">
        <v>525</v>
      </c>
      <c r="B618" s="427">
        <v>17348</v>
      </c>
      <c r="C618" s="428">
        <v>38070.583561500003</v>
      </c>
      <c r="D618" s="429">
        <v>2.1420263671479201E-4</v>
      </c>
    </row>
    <row r="619" spans="1:11" ht="21" customHeight="1">
      <c r="A619" s="426" t="s">
        <v>526</v>
      </c>
      <c r="B619" s="427">
        <v>17932</v>
      </c>
      <c r="C619" s="428">
        <v>86856.926098600001</v>
      </c>
      <c r="D619" s="429">
        <v>4.8869706862273495E-4</v>
      </c>
    </row>
    <row r="620" spans="1:11" ht="21" customHeight="1">
      <c r="A620" s="426" t="s">
        <v>527</v>
      </c>
      <c r="B620" s="427">
        <v>31276</v>
      </c>
      <c r="C620" s="428">
        <v>245992.69990979999</v>
      </c>
      <c r="D620" s="429">
        <v>1.38406822286161E-3</v>
      </c>
    </row>
    <row r="621" spans="1:11" ht="21" customHeight="1">
      <c r="A621" s="426" t="s">
        <v>528</v>
      </c>
      <c r="B621" s="427">
        <v>9413</v>
      </c>
      <c r="C621" s="428">
        <v>23370.083284100001</v>
      </c>
      <c r="D621" s="429">
        <v>1.3149085176516399E-4</v>
      </c>
    </row>
    <row r="622" spans="1:11" ht="21" customHeight="1">
      <c r="A622" s="426" t="s">
        <v>529</v>
      </c>
      <c r="B622" s="427">
        <v>17217</v>
      </c>
      <c r="C622" s="428">
        <v>53978.093585399998</v>
      </c>
      <c r="D622" s="429">
        <v>3.03705614392608E-4</v>
      </c>
    </row>
    <row r="623" spans="1:11" ht="21" customHeight="1">
      <c r="A623" s="426" t="s">
        <v>530</v>
      </c>
      <c r="B623" s="427">
        <v>6317</v>
      </c>
      <c r="C623" s="428">
        <v>15579.0529338</v>
      </c>
      <c r="D623" s="429">
        <v>8.7654926816356596E-5</v>
      </c>
    </row>
    <row r="624" spans="1:11" ht="21" customHeight="1">
      <c r="A624" s="426" t="s">
        <v>531</v>
      </c>
      <c r="B624" s="427">
        <v>5807</v>
      </c>
      <c r="C624" s="428">
        <v>14603.594831099999</v>
      </c>
      <c r="D624" s="429">
        <v>8.2166550278455302E-5</v>
      </c>
    </row>
    <row r="625" spans="1:4" ht="21" customHeight="1">
      <c r="A625" s="426" t="s">
        <v>532</v>
      </c>
      <c r="B625" s="427">
        <v>9850</v>
      </c>
      <c r="C625" s="428">
        <v>24942.872274199999</v>
      </c>
      <c r="D625" s="429">
        <v>1.4034008697930801E-4</v>
      </c>
    </row>
    <row r="626" spans="1:4" ht="21" customHeight="1">
      <c r="A626" s="425" t="s">
        <v>533</v>
      </c>
      <c r="B626" s="422">
        <v>85715</v>
      </c>
      <c r="C626" s="423">
        <v>384966.6487277</v>
      </c>
      <c r="D626" s="424">
        <v>2.1659996640587698E-3</v>
      </c>
    </row>
    <row r="627" spans="1:4" ht="21" customHeight="1">
      <c r="A627" s="426" t="s">
        <v>534</v>
      </c>
      <c r="B627" s="427">
        <v>9349</v>
      </c>
      <c r="C627" s="428">
        <v>25802.782125099999</v>
      </c>
      <c r="D627" s="429">
        <v>1.4517833583625701E-4</v>
      </c>
    </row>
    <row r="628" spans="1:4" ht="21" customHeight="1">
      <c r="A628" s="426" t="s">
        <v>535</v>
      </c>
      <c r="B628" s="427">
        <v>9208</v>
      </c>
      <c r="C628" s="428">
        <v>39882.842223500003</v>
      </c>
      <c r="D628" s="429">
        <v>2.2439923859199999E-4</v>
      </c>
    </row>
    <row r="629" spans="1:4" ht="21" customHeight="1">
      <c r="A629" s="426" t="s">
        <v>536</v>
      </c>
      <c r="B629" s="427">
        <v>9923</v>
      </c>
      <c r="C629" s="428">
        <v>36203.877723899997</v>
      </c>
      <c r="D629" s="429">
        <v>2.03699689951738E-4</v>
      </c>
    </row>
    <row r="630" spans="1:4" ht="21" customHeight="1">
      <c r="A630" s="426" t="s">
        <v>537</v>
      </c>
      <c r="B630" s="427">
        <v>11507</v>
      </c>
      <c r="C630" s="428">
        <v>27297.620851299998</v>
      </c>
      <c r="D630" s="429">
        <v>1.5358898696531399E-4</v>
      </c>
    </row>
    <row r="631" spans="1:4" ht="21" customHeight="1">
      <c r="A631" s="426" t="s">
        <v>538</v>
      </c>
      <c r="B631" s="427">
        <v>4344</v>
      </c>
      <c r="C631" s="428">
        <v>9263.3881732999998</v>
      </c>
      <c r="D631" s="429">
        <v>5.21200881627699E-5</v>
      </c>
    </row>
    <row r="632" spans="1:4" ht="21" customHeight="1">
      <c r="A632" s="426" t="s">
        <v>539</v>
      </c>
      <c r="B632" s="427">
        <v>29442</v>
      </c>
      <c r="C632" s="428">
        <v>212428.68212400001</v>
      </c>
      <c r="D632" s="429">
        <v>1.19522160072233E-3</v>
      </c>
    </row>
    <row r="633" spans="1:4" ht="21" customHeight="1">
      <c r="A633" s="426" t="s">
        <v>540</v>
      </c>
      <c r="B633" s="427">
        <v>11942</v>
      </c>
      <c r="C633" s="428">
        <v>34087.455506600003</v>
      </c>
      <c r="D633" s="429">
        <v>1.9179172382836399E-4</v>
      </c>
    </row>
    <row r="634" spans="1:4" ht="21" customHeight="1">
      <c r="A634" s="425" t="s">
        <v>541</v>
      </c>
      <c r="B634" s="422">
        <v>130826</v>
      </c>
      <c r="C634" s="423">
        <v>949365.79973670002</v>
      </c>
      <c r="D634" s="424">
        <v>5.3415692244890697E-3</v>
      </c>
    </row>
    <row r="635" spans="1:4" ht="21" customHeight="1">
      <c r="A635" s="426" t="s">
        <v>542</v>
      </c>
      <c r="B635" s="422">
        <v>1323</v>
      </c>
      <c r="C635" s="423">
        <v>5386.0783297999997</v>
      </c>
      <c r="D635" s="424">
        <v>3.0304557268785499E-5</v>
      </c>
    </row>
    <row r="636" spans="1:4" ht="21" customHeight="1">
      <c r="A636" s="426" t="s">
        <v>543</v>
      </c>
      <c r="B636" s="427">
        <v>2403</v>
      </c>
      <c r="C636" s="428">
        <v>9257.796542</v>
      </c>
      <c r="D636" s="429">
        <v>5.2088627069822303E-5</v>
      </c>
    </row>
    <row r="637" spans="1:4" ht="21" customHeight="1">
      <c r="A637" s="426" t="s">
        <v>544</v>
      </c>
      <c r="B637" s="427">
        <v>5161</v>
      </c>
      <c r="C637" s="428">
        <v>12836.901823</v>
      </c>
      <c r="D637" s="429">
        <v>7.2226321755578001E-5</v>
      </c>
    </row>
    <row r="638" spans="1:4" ht="21" customHeight="1">
      <c r="A638" s="426" t="s">
        <v>545</v>
      </c>
      <c r="B638" s="427">
        <v>8011</v>
      </c>
      <c r="C638" s="428">
        <v>30272.591614500001</v>
      </c>
      <c r="D638" s="429">
        <v>1.70327542616752E-4</v>
      </c>
    </row>
    <row r="639" spans="1:4" ht="21" customHeight="1">
      <c r="A639" s="426" t="s">
        <v>546</v>
      </c>
      <c r="B639" s="427">
        <v>3173</v>
      </c>
      <c r="C639" s="428">
        <v>12799.450464400001</v>
      </c>
      <c r="D639" s="429">
        <v>7.2015603163683707E-5</v>
      </c>
    </row>
    <row r="640" spans="1:4" ht="21" customHeight="1">
      <c r="A640" s="426" t="s">
        <v>547</v>
      </c>
      <c r="B640" s="427">
        <v>9574</v>
      </c>
      <c r="C640" s="428">
        <v>25776.305567899999</v>
      </c>
      <c r="D640" s="429">
        <v>1.45029366531538E-4</v>
      </c>
    </row>
    <row r="641" spans="1:11" ht="21" customHeight="1">
      <c r="A641" s="426" t="s">
        <v>548</v>
      </c>
      <c r="B641" s="427">
        <v>3846</v>
      </c>
      <c r="C641" s="428">
        <v>9444.9548883999996</v>
      </c>
      <c r="D641" s="429">
        <v>5.3141666123381801E-5</v>
      </c>
    </row>
    <row r="642" spans="1:11" ht="21" customHeight="1">
      <c r="A642" s="426" t="s">
        <v>549</v>
      </c>
      <c r="B642" s="427">
        <v>21154</v>
      </c>
      <c r="C642" s="428">
        <v>265864.91362760001</v>
      </c>
      <c r="D642" s="429">
        <v>1.49587844948543E-3</v>
      </c>
    </row>
    <row r="643" spans="1:11" ht="21" customHeight="1">
      <c r="A643" s="426" t="s">
        <v>550</v>
      </c>
      <c r="B643" s="427">
        <v>40766</v>
      </c>
      <c r="C643" s="428">
        <v>494616.69830250001</v>
      </c>
      <c r="D643" s="429">
        <v>2.7829413428456999E-3</v>
      </c>
    </row>
    <row r="644" spans="1:11" ht="21" customHeight="1">
      <c r="A644" s="426" t="s">
        <v>551</v>
      </c>
      <c r="B644" s="427">
        <v>23309</v>
      </c>
      <c r="C644" s="428">
        <v>54212.953688200003</v>
      </c>
      <c r="D644" s="429">
        <v>3.0502704549695601E-4</v>
      </c>
    </row>
    <row r="645" spans="1:11" ht="21" customHeight="1">
      <c r="A645" s="426" t="s">
        <v>552</v>
      </c>
      <c r="B645" s="427">
        <v>12106</v>
      </c>
      <c r="C645" s="428">
        <v>28897.1548884</v>
      </c>
      <c r="D645" s="429">
        <v>1.6258870213144499E-4</v>
      </c>
    </row>
    <row r="646" spans="1:11" ht="21" customHeight="1">
      <c r="A646" s="439" t="s">
        <v>553</v>
      </c>
      <c r="B646" s="440">
        <v>142725</v>
      </c>
      <c r="C646" s="441">
        <v>2089204.4881847999</v>
      </c>
      <c r="D646" s="442">
        <v>1.1754826644110599E-2</v>
      </c>
    </row>
    <row r="647" spans="1:11">
      <c r="A647" s="436"/>
      <c r="B647" s="437"/>
      <c r="C647" s="409"/>
      <c r="D647" s="438" t="s">
        <v>1581</v>
      </c>
    </row>
    <row r="648" spans="1:11" s="431" customFormat="1">
      <c r="A648" s="1405"/>
      <c r="B648" s="1405"/>
      <c r="C648" s="1405"/>
      <c r="D648" s="1405"/>
      <c r="F648" s="430"/>
      <c r="G648" s="430"/>
      <c r="H648" s="430"/>
      <c r="I648" s="430"/>
      <c r="J648" s="430"/>
      <c r="K648" s="430"/>
    </row>
    <row r="649" spans="1:11">
      <c r="A649" s="407"/>
      <c r="B649" s="408"/>
      <c r="C649" s="409"/>
      <c r="D649" s="410" t="s">
        <v>22</v>
      </c>
    </row>
    <row r="650" spans="1:11" ht="24" customHeight="1">
      <c r="A650" s="1402" t="s">
        <v>1578</v>
      </c>
      <c r="B650" s="411" t="s">
        <v>1579</v>
      </c>
      <c r="C650" s="412" t="s">
        <v>1580</v>
      </c>
      <c r="D650" s="413" t="s">
        <v>1310</v>
      </c>
    </row>
    <row r="651" spans="1:11" ht="24" customHeight="1">
      <c r="A651" s="1403"/>
      <c r="B651" s="414" t="s">
        <v>6</v>
      </c>
      <c r="C651" s="415" t="s">
        <v>7</v>
      </c>
      <c r="D651" s="416" t="s">
        <v>8</v>
      </c>
    </row>
    <row r="652" spans="1:11" ht="7.5" customHeight="1">
      <c r="A652" s="443"/>
      <c r="B652" s="444"/>
      <c r="C652" s="445"/>
      <c r="D652" s="446"/>
    </row>
    <row r="653" spans="1:11" ht="21" customHeight="1">
      <c r="A653" s="426" t="s">
        <v>39</v>
      </c>
      <c r="B653" s="427">
        <v>1179</v>
      </c>
      <c r="C653" s="428">
        <v>6117.8752948000001</v>
      </c>
      <c r="D653" s="429">
        <v>3.4421984026630201E-5</v>
      </c>
    </row>
    <row r="654" spans="1:11" ht="21" customHeight="1">
      <c r="A654" s="426" t="s">
        <v>554</v>
      </c>
      <c r="B654" s="427">
        <v>9346</v>
      </c>
      <c r="C654" s="428">
        <v>22993.2796609</v>
      </c>
      <c r="D654" s="429">
        <v>1.2937078104224701E-4</v>
      </c>
    </row>
    <row r="655" spans="1:11" ht="21" customHeight="1">
      <c r="A655" s="426" t="s">
        <v>555</v>
      </c>
      <c r="B655" s="427">
        <v>20391</v>
      </c>
      <c r="C655" s="428">
        <v>43681.780437000001</v>
      </c>
      <c r="D655" s="429">
        <v>2.4577381460115798E-4</v>
      </c>
    </row>
    <row r="656" spans="1:11" ht="21" customHeight="1">
      <c r="A656" s="426" t="s">
        <v>556</v>
      </c>
      <c r="B656" s="427">
        <v>40165</v>
      </c>
      <c r="C656" s="428">
        <v>1683554.4490684001</v>
      </c>
      <c r="D656" s="429">
        <v>9.4724526998860893E-3</v>
      </c>
    </row>
    <row r="657" spans="1:4" ht="21" customHeight="1">
      <c r="A657" s="426" t="s">
        <v>557</v>
      </c>
      <c r="B657" s="427">
        <v>6786</v>
      </c>
      <c r="C657" s="428">
        <v>15598.4390312</v>
      </c>
      <c r="D657" s="429">
        <v>8.7764001928693203E-5</v>
      </c>
    </row>
    <row r="658" spans="1:4" ht="21" customHeight="1">
      <c r="A658" s="426" t="s">
        <v>483</v>
      </c>
      <c r="B658" s="427">
        <v>4807</v>
      </c>
      <c r="C658" s="428">
        <v>15985.136909299999</v>
      </c>
      <c r="D658" s="429">
        <v>8.9939742286526903E-5</v>
      </c>
    </row>
    <row r="659" spans="1:4" ht="21" customHeight="1">
      <c r="A659" s="426" t="s">
        <v>558</v>
      </c>
      <c r="B659" s="427">
        <v>8836</v>
      </c>
      <c r="C659" s="428">
        <v>34140.019962600003</v>
      </c>
      <c r="D659" s="429">
        <v>1.92087475666643E-4</v>
      </c>
    </row>
    <row r="660" spans="1:4" ht="21" customHeight="1">
      <c r="A660" s="426" t="s">
        <v>559</v>
      </c>
      <c r="B660" s="427">
        <v>336</v>
      </c>
      <c r="C660" s="428">
        <v>3831.6582536000001</v>
      </c>
      <c r="D660" s="429">
        <v>2.1558674024138799E-5</v>
      </c>
    </row>
    <row r="661" spans="1:4" ht="21" customHeight="1">
      <c r="A661" s="426" t="s">
        <v>560</v>
      </c>
      <c r="B661" s="427">
        <v>633</v>
      </c>
      <c r="C661" s="428">
        <v>1818.9623514</v>
      </c>
      <c r="D661" s="429">
        <v>1.02343199211908E-5</v>
      </c>
    </row>
    <row r="662" spans="1:4" ht="21" customHeight="1">
      <c r="A662" s="426" t="s">
        <v>561</v>
      </c>
      <c r="B662" s="427">
        <v>13934</v>
      </c>
      <c r="C662" s="428">
        <v>33211.557420800003</v>
      </c>
      <c r="D662" s="429">
        <v>1.8686351779840599E-4</v>
      </c>
    </row>
    <row r="663" spans="1:4" ht="21" customHeight="1">
      <c r="A663" s="426" t="s">
        <v>562</v>
      </c>
      <c r="B663" s="427">
        <v>2973</v>
      </c>
      <c r="C663" s="428">
        <v>58625.6005171</v>
      </c>
      <c r="D663" s="429">
        <v>3.2985462882292898E-4</v>
      </c>
    </row>
    <row r="664" spans="1:4" ht="21" customHeight="1">
      <c r="A664" s="426" t="s">
        <v>563</v>
      </c>
      <c r="B664" s="427">
        <v>3736</v>
      </c>
      <c r="C664" s="428">
        <v>13373.4068522</v>
      </c>
      <c r="D664" s="429">
        <v>7.5244946139933395E-5</v>
      </c>
    </row>
    <row r="665" spans="1:4" ht="21" customHeight="1">
      <c r="A665" s="426" t="s">
        <v>564</v>
      </c>
      <c r="B665" s="427">
        <v>13223</v>
      </c>
      <c r="C665" s="428">
        <v>53185.1350026</v>
      </c>
      <c r="D665" s="429">
        <v>2.9924406420473099E-4</v>
      </c>
    </row>
    <row r="666" spans="1:4" ht="21" customHeight="1">
      <c r="A666" s="426" t="s">
        <v>565</v>
      </c>
      <c r="B666" s="427">
        <v>5883</v>
      </c>
      <c r="C666" s="428">
        <v>50872.0800294</v>
      </c>
      <c r="D666" s="429">
        <v>2.8622975163646399E-4</v>
      </c>
    </row>
    <row r="667" spans="1:4" ht="21" customHeight="1">
      <c r="A667" s="426" t="s">
        <v>566</v>
      </c>
      <c r="B667" s="427">
        <v>3714</v>
      </c>
      <c r="C667" s="428">
        <v>31450.124253099999</v>
      </c>
      <c r="D667" s="429">
        <v>1.7695288356006501E-4</v>
      </c>
    </row>
    <row r="668" spans="1:4" ht="21" customHeight="1">
      <c r="A668" s="426" t="s">
        <v>567</v>
      </c>
      <c r="B668" s="427">
        <v>6783</v>
      </c>
      <c r="C668" s="428">
        <v>20764.9831404</v>
      </c>
      <c r="D668" s="429">
        <v>1.16833358564799E-4</v>
      </c>
    </row>
    <row r="669" spans="1:4" ht="21" customHeight="1">
      <c r="A669" s="425" t="s">
        <v>568</v>
      </c>
      <c r="B669" s="422">
        <v>124423</v>
      </c>
      <c r="C669" s="423">
        <v>441557.8711479</v>
      </c>
      <c r="D669" s="424">
        <v>2.4844079447655298E-3</v>
      </c>
    </row>
    <row r="670" spans="1:4" ht="21" customHeight="1">
      <c r="A670" s="426" t="s">
        <v>569</v>
      </c>
      <c r="B670" s="427">
        <v>11973</v>
      </c>
      <c r="C670" s="428">
        <v>39517.704986500001</v>
      </c>
      <c r="D670" s="429">
        <v>2.22344808330856E-4</v>
      </c>
    </row>
    <row r="671" spans="1:4" ht="21" customHeight="1">
      <c r="A671" s="426" t="s">
        <v>570</v>
      </c>
      <c r="B671" s="427">
        <v>3038</v>
      </c>
      <c r="C671" s="428">
        <v>4836.5358211000002</v>
      </c>
      <c r="D671" s="429">
        <v>2.7212578020286599E-5</v>
      </c>
    </row>
    <row r="672" spans="1:4" ht="21" customHeight="1">
      <c r="A672" s="426" t="s">
        <v>571</v>
      </c>
      <c r="B672" s="427">
        <v>1458</v>
      </c>
      <c r="C672" s="428">
        <v>7101.6451600999999</v>
      </c>
      <c r="D672" s="429">
        <v>3.9957126368943003E-5</v>
      </c>
    </row>
    <row r="673" spans="1:11" ht="21" customHeight="1">
      <c r="A673" s="426" t="s">
        <v>572</v>
      </c>
      <c r="B673" s="427">
        <v>5551</v>
      </c>
      <c r="C673" s="428">
        <v>9086.152075</v>
      </c>
      <c r="D673" s="429">
        <v>5.1122876246762001E-5</v>
      </c>
    </row>
    <row r="674" spans="1:11" ht="21" customHeight="1">
      <c r="A674" s="426" t="s">
        <v>573</v>
      </c>
      <c r="B674" s="427">
        <v>6412</v>
      </c>
      <c r="C674" s="428">
        <v>11376.920791099999</v>
      </c>
      <c r="D674" s="429">
        <v>6.40117960685375E-5</v>
      </c>
    </row>
    <row r="675" spans="1:11" ht="21" customHeight="1">
      <c r="A675" s="426" t="s">
        <v>574</v>
      </c>
      <c r="B675" s="427">
        <v>10158</v>
      </c>
      <c r="C675" s="428">
        <v>26815.161513700001</v>
      </c>
      <c r="D675" s="429">
        <v>1.50874448532914E-4</v>
      </c>
    </row>
    <row r="676" spans="1:11" ht="21" customHeight="1">
      <c r="A676" s="426" t="s">
        <v>575</v>
      </c>
      <c r="B676" s="427">
        <v>5418</v>
      </c>
      <c r="C676" s="428">
        <v>14985.076156499999</v>
      </c>
      <c r="D676" s="429">
        <v>8.4312939908289303E-5</v>
      </c>
    </row>
    <row r="677" spans="1:11" s="449" customFormat="1" ht="21" customHeight="1">
      <c r="A677" s="426" t="s">
        <v>576</v>
      </c>
      <c r="B677" s="427">
        <v>25502</v>
      </c>
      <c r="C677" s="428">
        <v>80885.304962800001</v>
      </c>
      <c r="D677" s="429">
        <v>4.5509797785272399E-4</v>
      </c>
      <c r="F677" s="430"/>
      <c r="G677" s="430"/>
      <c r="H677" s="430"/>
      <c r="I677" s="430"/>
      <c r="J677" s="430"/>
      <c r="K677" s="430"/>
    </row>
    <row r="678" spans="1:11" ht="21" customHeight="1">
      <c r="A678" s="426" t="s">
        <v>577</v>
      </c>
      <c r="B678" s="427">
        <v>33039</v>
      </c>
      <c r="C678" s="428">
        <v>189644.91560119999</v>
      </c>
      <c r="D678" s="429">
        <v>1.06702963708736E-3</v>
      </c>
    </row>
    <row r="679" spans="1:11" ht="21" customHeight="1">
      <c r="A679" s="426" t="s">
        <v>578</v>
      </c>
      <c r="B679" s="427">
        <v>7241</v>
      </c>
      <c r="C679" s="428">
        <v>15577.387186100001</v>
      </c>
      <c r="D679" s="429">
        <v>8.7645554552627999E-5</v>
      </c>
    </row>
    <row r="680" spans="1:11" ht="21" customHeight="1">
      <c r="A680" s="426" t="s">
        <v>579</v>
      </c>
      <c r="B680" s="427">
        <v>14633</v>
      </c>
      <c r="C680" s="428">
        <v>41731.066893800002</v>
      </c>
      <c r="D680" s="429">
        <v>2.3479820179622999E-4</v>
      </c>
    </row>
    <row r="681" spans="1:11" ht="21" customHeight="1">
      <c r="A681" s="421" t="s">
        <v>580</v>
      </c>
      <c r="B681" s="422">
        <v>1162461</v>
      </c>
      <c r="C681" s="423">
        <v>4175176.5151741998</v>
      </c>
      <c r="D681" s="424">
        <v>2.3491465972809801E-2</v>
      </c>
    </row>
    <row r="682" spans="1:11" ht="21" customHeight="1">
      <c r="A682" s="425" t="s">
        <v>581</v>
      </c>
      <c r="B682" s="422">
        <v>162334</v>
      </c>
      <c r="C682" s="423">
        <v>987598.91427720001</v>
      </c>
      <c r="D682" s="424">
        <v>5.5566863353461804E-3</v>
      </c>
    </row>
    <row r="683" spans="1:11" ht="21" customHeight="1">
      <c r="A683" s="426" t="s">
        <v>582</v>
      </c>
      <c r="B683" s="427">
        <v>14596</v>
      </c>
      <c r="C683" s="428">
        <v>46620.9438974</v>
      </c>
      <c r="D683" s="429">
        <v>2.6231090187581001E-4</v>
      </c>
    </row>
    <row r="684" spans="1:11" ht="21" customHeight="1">
      <c r="A684" s="426" t="s">
        <v>583</v>
      </c>
      <c r="B684" s="427">
        <v>15346</v>
      </c>
      <c r="C684" s="428">
        <v>42229.9932386</v>
      </c>
      <c r="D684" s="429">
        <v>2.3760539119509999E-4</v>
      </c>
    </row>
    <row r="685" spans="1:11" ht="21" customHeight="1">
      <c r="A685" s="426" t="s">
        <v>584</v>
      </c>
      <c r="B685" s="427">
        <v>7103</v>
      </c>
      <c r="C685" s="428">
        <v>24075.6791447</v>
      </c>
      <c r="D685" s="429">
        <v>1.3546085904260499E-4</v>
      </c>
    </row>
    <row r="686" spans="1:11" ht="21" customHeight="1">
      <c r="A686" s="426" t="s">
        <v>585</v>
      </c>
      <c r="B686" s="427">
        <v>9506</v>
      </c>
      <c r="C686" s="428">
        <v>80344.351800499993</v>
      </c>
      <c r="D686" s="429">
        <v>4.5205432622293801E-4</v>
      </c>
    </row>
    <row r="687" spans="1:11" ht="21" customHeight="1">
      <c r="A687" s="426" t="s">
        <v>586</v>
      </c>
      <c r="B687" s="427">
        <v>14246</v>
      </c>
      <c r="C687" s="428">
        <v>54801.772031699998</v>
      </c>
      <c r="D687" s="429">
        <v>3.0834000868072199E-4</v>
      </c>
    </row>
    <row r="688" spans="1:11" ht="21" customHeight="1">
      <c r="A688" s="426" t="s">
        <v>587</v>
      </c>
      <c r="B688" s="427">
        <v>9309</v>
      </c>
      <c r="C688" s="428">
        <v>66163.686239100003</v>
      </c>
      <c r="D688" s="429">
        <v>3.7226737079800598E-4</v>
      </c>
    </row>
    <row r="689" spans="1:4" ht="21" customHeight="1">
      <c r="A689" s="426" t="s">
        <v>588</v>
      </c>
      <c r="B689" s="427">
        <v>5653</v>
      </c>
      <c r="C689" s="428">
        <v>11686.7939692</v>
      </c>
      <c r="D689" s="429">
        <v>6.5755285282171106E-5</v>
      </c>
    </row>
    <row r="690" spans="1:4" ht="21" customHeight="1">
      <c r="A690" s="426" t="s">
        <v>589</v>
      </c>
      <c r="B690" s="427">
        <v>5134</v>
      </c>
      <c r="C690" s="428">
        <v>20503.6252594</v>
      </c>
      <c r="D690" s="429">
        <v>1.15362838756613E-4</v>
      </c>
    </row>
    <row r="691" spans="1:4" ht="21" customHeight="1">
      <c r="A691" s="426" t="s">
        <v>590</v>
      </c>
      <c r="B691" s="427">
        <v>4857</v>
      </c>
      <c r="C691" s="428">
        <v>15929.5431555</v>
      </c>
      <c r="D691" s="429">
        <v>8.9626946223666503E-5</v>
      </c>
    </row>
    <row r="692" spans="1:4" ht="21" customHeight="1">
      <c r="A692" s="426" t="s">
        <v>591</v>
      </c>
      <c r="B692" s="427">
        <v>5602</v>
      </c>
      <c r="C692" s="428">
        <v>14491.206082299999</v>
      </c>
      <c r="D692" s="429">
        <v>8.1534199416505806E-5</v>
      </c>
    </row>
    <row r="693" spans="1:4" ht="21" customHeight="1">
      <c r="A693" s="432" t="s">
        <v>406</v>
      </c>
      <c r="B693" s="433">
        <v>45665</v>
      </c>
      <c r="C693" s="434">
        <v>546586.24031889997</v>
      </c>
      <c r="D693" s="435">
        <v>3.07534592106263E-3</v>
      </c>
    </row>
    <row r="694" spans="1:4">
      <c r="A694" s="436"/>
      <c r="B694" s="437"/>
      <c r="C694" s="409"/>
      <c r="D694" s="438" t="s">
        <v>1581</v>
      </c>
    </row>
    <row r="695" spans="1:4">
      <c r="A695" s="1405"/>
      <c r="B695" s="1405"/>
      <c r="C695" s="1405"/>
      <c r="D695" s="1405"/>
    </row>
    <row r="696" spans="1:4">
      <c r="A696" s="1405"/>
      <c r="B696" s="1405"/>
      <c r="C696" s="1405"/>
      <c r="D696" s="1405"/>
    </row>
    <row r="697" spans="1:4">
      <c r="A697" s="1405"/>
      <c r="B697" s="1405"/>
      <c r="C697" s="1405"/>
      <c r="D697" s="1405"/>
    </row>
    <row r="698" spans="1:4">
      <c r="A698" s="407"/>
      <c r="B698" s="408"/>
      <c r="C698" s="409"/>
      <c r="D698" s="410" t="s">
        <v>22</v>
      </c>
    </row>
    <row r="699" spans="1:4" ht="24" customHeight="1">
      <c r="A699" s="1402" t="s">
        <v>1578</v>
      </c>
      <c r="B699" s="411" t="s">
        <v>1579</v>
      </c>
      <c r="C699" s="412" t="s">
        <v>1580</v>
      </c>
      <c r="D699" s="413" t="s">
        <v>1310</v>
      </c>
    </row>
    <row r="700" spans="1:4" ht="24" customHeight="1">
      <c r="A700" s="1403"/>
      <c r="B700" s="414" t="s">
        <v>6</v>
      </c>
      <c r="C700" s="415" t="s">
        <v>7</v>
      </c>
      <c r="D700" s="416" t="s">
        <v>8</v>
      </c>
    </row>
    <row r="701" spans="1:4">
      <c r="A701" s="417"/>
      <c r="B701" s="418"/>
      <c r="C701" s="419"/>
      <c r="D701" s="420"/>
    </row>
    <row r="702" spans="1:4" ht="21" customHeight="1">
      <c r="A702" s="426" t="s">
        <v>252</v>
      </c>
      <c r="B702" s="427">
        <v>8773</v>
      </c>
      <c r="C702" s="428">
        <v>18961.3614791</v>
      </c>
      <c r="D702" s="429">
        <v>1.0668535243134301E-4</v>
      </c>
    </row>
    <row r="703" spans="1:4" ht="21" customHeight="1">
      <c r="A703" s="426" t="s">
        <v>592</v>
      </c>
      <c r="B703" s="427">
        <v>16544</v>
      </c>
      <c r="C703" s="428">
        <v>45203.717660800001</v>
      </c>
      <c r="D703" s="429">
        <v>2.5433693435806198E-4</v>
      </c>
    </row>
    <row r="704" spans="1:4" ht="21" customHeight="1">
      <c r="A704" s="425" t="s">
        <v>593</v>
      </c>
      <c r="B704" s="422">
        <v>188249</v>
      </c>
      <c r="C704" s="423">
        <v>426354.56682890002</v>
      </c>
      <c r="D704" s="424">
        <v>2.39886715270894E-3</v>
      </c>
    </row>
    <row r="705" spans="1:4" ht="21" customHeight="1">
      <c r="A705" s="426" t="s">
        <v>594</v>
      </c>
      <c r="B705" s="427">
        <v>10848</v>
      </c>
      <c r="C705" s="428">
        <v>14866.346485599999</v>
      </c>
      <c r="D705" s="429">
        <v>8.3644912098261801E-5</v>
      </c>
    </row>
    <row r="706" spans="1:4" ht="21" customHeight="1">
      <c r="A706" s="426" t="s">
        <v>595</v>
      </c>
      <c r="B706" s="427">
        <v>42492</v>
      </c>
      <c r="C706" s="428">
        <v>91873.375936600001</v>
      </c>
      <c r="D706" s="429">
        <v>5.1692192576240201E-4</v>
      </c>
    </row>
    <row r="707" spans="1:4" ht="21" customHeight="1">
      <c r="A707" s="426" t="s">
        <v>596</v>
      </c>
      <c r="B707" s="427">
        <v>43478</v>
      </c>
      <c r="C707" s="428">
        <v>160240.41389130001</v>
      </c>
      <c r="D707" s="429">
        <v>9.0158636807703295E-4</v>
      </c>
    </row>
    <row r="708" spans="1:4" ht="21" customHeight="1">
      <c r="A708" s="426" t="s">
        <v>597</v>
      </c>
      <c r="B708" s="427">
        <v>17659</v>
      </c>
      <c r="C708" s="428">
        <v>26123.4606422</v>
      </c>
      <c r="D708" s="429">
        <v>1.46982620863557E-4</v>
      </c>
    </row>
    <row r="709" spans="1:4" ht="21" customHeight="1">
      <c r="A709" s="426" t="s">
        <v>598</v>
      </c>
      <c r="B709" s="427">
        <v>21519</v>
      </c>
      <c r="C709" s="428">
        <v>37180.0988574</v>
      </c>
      <c r="D709" s="429">
        <v>2.0919235965233799E-4</v>
      </c>
    </row>
    <row r="710" spans="1:4" ht="21" customHeight="1">
      <c r="A710" s="426" t="s">
        <v>599</v>
      </c>
      <c r="B710" s="427">
        <v>22589</v>
      </c>
      <c r="C710" s="428">
        <v>29318.1007513</v>
      </c>
      <c r="D710" s="429">
        <v>1.6495713742484399E-4</v>
      </c>
    </row>
    <row r="711" spans="1:4" ht="21" customHeight="1">
      <c r="A711" s="426" t="s">
        <v>600</v>
      </c>
      <c r="B711" s="427">
        <v>29664</v>
      </c>
      <c r="C711" s="428">
        <v>66752.770264499995</v>
      </c>
      <c r="D711" s="429">
        <v>3.7558182883050298E-4</v>
      </c>
    </row>
    <row r="712" spans="1:4" ht="21" customHeight="1">
      <c r="A712" s="425" t="s">
        <v>601</v>
      </c>
      <c r="B712" s="422">
        <v>148687</v>
      </c>
      <c r="C712" s="423">
        <v>282445.81496250001</v>
      </c>
      <c r="D712" s="424">
        <v>1.5891702368126699E-3</v>
      </c>
    </row>
    <row r="713" spans="1:4" ht="21" customHeight="1">
      <c r="A713" s="426" t="s">
        <v>602</v>
      </c>
      <c r="B713" s="427">
        <v>17387</v>
      </c>
      <c r="C713" s="428">
        <v>37724.943410699998</v>
      </c>
      <c r="D713" s="429">
        <v>2.1225790604009E-4</v>
      </c>
    </row>
    <row r="714" spans="1:4" ht="21" customHeight="1">
      <c r="A714" s="426" t="s">
        <v>603</v>
      </c>
      <c r="B714" s="427">
        <v>7496</v>
      </c>
      <c r="C714" s="428">
        <v>12305.3315986</v>
      </c>
      <c r="D714" s="429">
        <v>6.9235462855776395E-5</v>
      </c>
    </row>
    <row r="715" spans="1:4" ht="21" customHeight="1">
      <c r="A715" s="426" t="s">
        <v>587</v>
      </c>
      <c r="B715" s="427">
        <v>6841</v>
      </c>
      <c r="C715" s="428">
        <v>19940.660430200001</v>
      </c>
      <c r="D715" s="429">
        <v>1.12195339351264E-4</v>
      </c>
    </row>
    <row r="716" spans="1:4" ht="21" customHeight="1">
      <c r="A716" s="426" t="s">
        <v>604</v>
      </c>
      <c r="B716" s="427">
        <v>33409</v>
      </c>
      <c r="C716" s="428">
        <v>85307.165409900001</v>
      </c>
      <c r="D716" s="429">
        <v>4.79977401238067E-4</v>
      </c>
    </row>
    <row r="717" spans="1:4" ht="21" customHeight="1">
      <c r="A717" s="426" t="s">
        <v>605</v>
      </c>
      <c r="B717" s="427">
        <v>26568</v>
      </c>
      <c r="C717" s="428">
        <v>45629.022534099997</v>
      </c>
      <c r="D717" s="429">
        <v>2.5672989545153597E-4</v>
      </c>
    </row>
    <row r="718" spans="1:4" ht="21" customHeight="1">
      <c r="A718" s="426" t="s">
        <v>606</v>
      </c>
      <c r="B718" s="427">
        <v>14655</v>
      </c>
      <c r="C718" s="428">
        <v>23431.766267300001</v>
      </c>
      <c r="D718" s="429">
        <v>1.3183790863705399E-4</v>
      </c>
    </row>
    <row r="719" spans="1:4" ht="21" customHeight="1">
      <c r="A719" s="426" t="s">
        <v>607</v>
      </c>
      <c r="B719" s="427">
        <v>4615</v>
      </c>
      <c r="C719" s="428">
        <v>4013.2884368</v>
      </c>
      <c r="D719" s="429">
        <v>2.2580609085511801E-5</v>
      </c>
    </row>
    <row r="720" spans="1:4" ht="21" customHeight="1">
      <c r="A720" s="426" t="s">
        <v>608</v>
      </c>
      <c r="B720" s="427">
        <v>16267</v>
      </c>
      <c r="C720" s="428">
        <v>17157.922216800001</v>
      </c>
      <c r="D720" s="429">
        <v>9.6538372558664694E-5</v>
      </c>
    </row>
    <row r="721" spans="1:4" ht="21" customHeight="1">
      <c r="A721" s="426" t="s">
        <v>609</v>
      </c>
      <c r="B721" s="427">
        <v>21449</v>
      </c>
      <c r="C721" s="428">
        <v>36935.714658099998</v>
      </c>
      <c r="D721" s="429">
        <v>2.0781734159470999E-4</v>
      </c>
    </row>
    <row r="722" spans="1:4" ht="21" customHeight="1">
      <c r="A722" s="425" t="s">
        <v>610</v>
      </c>
      <c r="B722" s="422">
        <v>111526</v>
      </c>
      <c r="C722" s="423">
        <v>225371.28120659999</v>
      </c>
      <c r="D722" s="424">
        <v>1.26804262393982E-3</v>
      </c>
    </row>
    <row r="723" spans="1:4" ht="21" customHeight="1">
      <c r="A723" s="426" t="s">
        <v>611</v>
      </c>
      <c r="B723" s="427">
        <v>14258</v>
      </c>
      <c r="C723" s="428">
        <v>22043.796156799999</v>
      </c>
      <c r="D723" s="429">
        <v>1.2402854955880001E-4</v>
      </c>
    </row>
    <row r="724" spans="1:4" ht="21" customHeight="1">
      <c r="A724" s="426" t="s">
        <v>612</v>
      </c>
      <c r="B724" s="427">
        <v>21335</v>
      </c>
      <c r="C724" s="428">
        <v>36075.629310299999</v>
      </c>
      <c r="D724" s="429">
        <v>2.02978105311376E-4</v>
      </c>
    </row>
    <row r="725" spans="1:4" ht="21" customHeight="1">
      <c r="A725" s="426" t="s">
        <v>292</v>
      </c>
      <c r="B725" s="427">
        <v>19377</v>
      </c>
      <c r="C725" s="428">
        <v>37329.221048200001</v>
      </c>
      <c r="D725" s="429">
        <v>2.1003138977675E-4</v>
      </c>
    </row>
    <row r="726" spans="1:4" ht="21" customHeight="1">
      <c r="A726" s="426" t="s">
        <v>613</v>
      </c>
      <c r="B726" s="427">
        <v>30390</v>
      </c>
      <c r="C726" s="428">
        <v>84424.010909599994</v>
      </c>
      <c r="D726" s="429">
        <v>4.7500836727815398E-4</v>
      </c>
    </row>
    <row r="727" spans="1:4" ht="21" customHeight="1">
      <c r="A727" s="426" t="s">
        <v>614</v>
      </c>
      <c r="B727" s="427">
        <v>26166</v>
      </c>
      <c r="C727" s="428">
        <v>45498.6237817</v>
      </c>
      <c r="D727" s="429">
        <v>2.5599621201473599E-4</v>
      </c>
    </row>
    <row r="728" spans="1:4" ht="21" customHeight="1">
      <c r="A728" s="425" t="s">
        <v>615</v>
      </c>
      <c r="B728" s="422">
        <v>169929</v>
      </c>
      <c r="C728" s="423">
        <v>584451.75674590003</v>
      </c>
      <c r="D728" s="424">
        <v>3.2883947556340302E-3</v>
      </c>
    </row>
    <row r="729" spans="1:4" ht="21" customHeight="1">
      <c r="A729" s="426" t="s">
        <v>616</v>
      </c>
      <c r="B729" s="427">
        <v>21156</v>
      </c>
      <c r="C729" s="428">
        <v>33070.097255300003</v>
      </c>
      <c r="D729" s="429">
        <v>1.8606759775711599E-4</v>
      </c>
    </row>
    <row r="730" spans="1:4" ht="21" customHeight="1">
      <c r="A730" s="426" t="s">
        <v>617</v>
      </c>
      <c r="B730" s="427">
        <v>20181</v>
      </c>
      <c r="C730" s="428">
        <v>25648.861599899999</v>
      </c>
      <c r="D730" s="429">
        <v>1.44312308072613E-4</v>
      </c>
    </row>
    <row r="731" spans="1:4" ht="21" customHeight="1">
      <c r="A731" s="426" t="s">
        <v>618</v>
      </c>
      <c r="B731" s="427">
        <v>37843</v>
      </c>
      <c r="C731" s="428">
        <v>61471.749170499999</v>
      </c>
      <c r="D731" s="429">
        <v>3.45868371954964E-4</v>
      </c>
    </row>
    <row r="732" spans="1:4" ht="21" customHeight="1">
      <c r="A732" s="426" t="s">
        <v>619</v>
      </c>
      <c r="B732" s="427">
        <v>20591</v>
      </c>
      <c r="C732" s="428">
        <v>26271.9102447</v>
      </c>
      <c r="D732" s="429">
        <v>1.4781786669642999E-4</v>
      </c>
    </row>
    <row r="733" spans="1:4" ht="21" customHeight="1">
      <c r="A733" s="426" t="s">
        <v>620</v>
      </c>
      <c r="B733" s="427">
        <v>39936</v>
      </c>
      <c r="C733" s="428">
        <v>189186.36745819999</v>
      </c>
      <c r="D733" s="429">
        <v>1.0644496340482001E-3</v>
      </c>
    </row>
    <row r="734" spans="1:4" ht="21" customHeight="1">
      <c r="A734" s="426" t="s">
        <v>621</v>
      </c>
      <c r="B734" s="427">
        <v>30222</v>
      </c>
      <c r="C734" s="428">
        <v>248802.77101729999</v>
      </c>
      <c r="D734" s="429">
        <v>1.3998789771047201E-3</v>
      </c>
    </row>
    <row r="735" spans="1:4" ht="21" customHeight="1">
      <c r="A735" s="425" t="s">
        <v>622</v>
      </c>
      <c r="B735" s="422">
        <v>85262</v>
      </c>
      <c r="C735" s="423">
        <v>253232.90255219999</v>
      </c>
      <c r="D735" s="424">
        <v>1.42480493743931E-3</v>
      </c>
    </row>
    <row r="736" spans="1:4" ht="21" customHeight="1">
      <c r="A736" s="426" t="s">
        <v>623</v>
      </c>
      <c r="B736" s="427">
        <v>8304</v>
      </c>
      <c r="C736" s="428">
        <v>21450.707303899999</v>
      </c>
      <c r="D736" s="429">
        <v>1.2069155852234501E-4</v>
      </c>
    </row>
    <row r="737" spans="1:4" ht="21" customHeight="1">
      <c r="A737" s="426" t="s">
        <v>624</v>
      </c>
      <c r="B737" s="427">
        <v>17913</v>
      </c>
      <c r="C737" s="428">
        <v>32662.643435999998</v>
      </c>
      <c r="D737" s="429">
        <v>1.8377507491483899E-4</v>
      </c>
    </row>
    <row r="738" spans="1:4" ht="21" customHeight="1">
      <c r="A738" s="426" t="s">
        <v>625</v>
      </c>
      <c r="B738" s="427">
        <v>16959</v>
      </c>
      <c r="C738" s="428">
        <v>28375.629595900002</v>
      </c>
      <c r="D738" s="429">
        <v>1.5965436064475699E-4</v>
      </c>
    </row>
    <row r="739" spans="1:4" ht="21" customHeight="1">
      <c r="A739" s="432" t="s">
        <v>626</v>
      </c>
      <c r="B739" s="433">
        <v>29958</v>
      </c>
      <c r="C739" s="434">
        <v>151208.3710289</v>
      </c>
      <c r="D739" s="435">
        <v>8.5076793518062803E-4</v>
      </c>
    </row>
    <row r="740" spans="1:4">
      <c r="A740" s="436"/>
      <c r="B740" s="437"/>
      <c r="C740" s="409"/>
      <c r="D740" s="438" t="s">
        <v>1581</v>
      </c>
    </row>
    <row r="741" spans="1:4">
      <c r="A741" s="1405"/>
      <c r="B741" s="1405"/>
      <c r="C741" s="1405"/>
      <c r="D741" s="1405"/>
    </row>
    <row r="742" spans="1:4">
      <c r="A742" s="407"/>
      <c r="B742" s="408"/>
      <c r="C742" s="409"/>
      <c r="D742" s="410" t="s">
        <v>22</v>
      </c>
    </row>
    <row r="743" spans="1:4" ht="24" customHeight="1">
      <c r="A743" s="1402" t="s">
        <v>1578</v>
      </c>
      <c r="B743" s="411" t="s">
        <v>1579</v>
      </c>
      <c r="C743" s="412" t="s">
        <v>1580</v>
      </c>
      <c r="D743" s="413" t="s">
        <v>1310</v>
      </c>
    </row>
    <row r="744" spans="1:4" ht="24" customHeight="1">
      <c r="A744" s="1403"/>
      <c r="B744" s="414" t="s">
        <v>6</v>
      </c>
      <c r="C744" s="415" t="s">
        <v>7</v>
      </c>
      <c r="D744" s="416" t="s">
        <v>8</v>
      </c>
    </row>
    <row r="745" spans="1:4" ht="9" customHeight="1">
      <c r="A745" s="443"/>
      <c r="B745" s="444"/>
      <c r="C745" s="445"/>
      <c r="D745" s="446"/>
    </row>
    <row r="746" spans="1:4" ht="21" customHeight="1">
      <c r="A746" s="426" t="s">
        <v>627</v>
      </c>
      <c r="B746" s="427">
        <v>12128</v>
      </c>
      <c r="C746" s="428">
        <v>19535.551187500001</v>
      </c>
      <c r="D746" s="429">
        <v>1.09916008176745E-4</v>
      </c>
    </row>
    <row r="747" spans="1:4" ht="21" customHeight="1">
      <c r="A747" s="425" t="s">
        <v>628</v>
      </c>
      <c r="B747" s="422">
        <v>195642</v>
      </c>
      <c r="C747" s="423">
        <v>1045937.8619531</v>
      </c>
      <c r="D747" s="424">
        <v>5.8849281232651101E-3</v>
      </c>
    </row>
    <row r="748" spans="1:4" ht="21" customHeight="1">
      <c r="A748" s="426" t="s">
        <v>629</v>
      </c>
      <c r="B748" s="427">
        <v>27276</v>
      </c>
      <c r="C748" s="428">
        <v>39576.302003999997</v>
      </c>
      <c r="D748" s="429">
        <v>2.2267450213846101E-4</v>
      </c>
    </row>
    <row r="749" spans="1:4" ht="21" customHeight="1">
      <c r="A749" s="426" t="s">
        <v>630</v>
      </c>
      <c r="B749" s="427">
        <v>9487</v>
      </c>
      <c r="C749" s="428">
        <v>20512.0801589</v>
      </c>
      <c r="D749" s="429">
        <v>1.15410409915146E-4</v>
      </c>
    </row>
    <row r="750" spans="1:4" ht="21" customHeight="1">
      <c r="A750" s="426" t="s">
        <v>631</v>
      </c>
      <c r="B750" s="427">
        <v>1646</v>
      </c>
      <c r="C750" s="428">
        <v>7394.8251840000003</v>
      </c>
      <c r="D750" s="429">
        <v>4.1606692208931702E-5</v>
      </c>
    </row>
    <row r="751" spans="1:4" ht="21" customHeight="1">
      <c r="A751" s="426" t="s">
        <v>632</v>
      </c>
      <c r="B751" s="427">
        <v>5426</v>
      </c>
      <c r="C751" s="428">
        <v>14584.6555718</v>
      </c>
      <c r="D751" s="429">
        <v>8.2059989283062799E-5</v>
      </c>
    </row>
    <row r="752" spans="1:4" ht="21" customHeight="1">
      <c r="A752" s="426" t="s">
        <v>406</v>
      </c>
      <c r="B752" s="427">
        <v>70286</v>
      </c>
      <c r="C752" s="428">
        <v>798265.24164659996</v>
      </c>
      <c r="D752" s="429">
        <v>4.49140789455592E-3</v>
      </c>
    </row>
    <row r="753" spans="1:4" ht="21" customHeight="1">
      <c r="A753" s="426" t="s">
        <v>633</v>
      </c>
      <c r="B753" s="427">
        <v>25842</v>
      </c>
      <c r="C753" s="428">
        <v>48270.3152367</v>
      </c>
      <c r="D753" s="429">
        <v>2.7159102465693698E-4</v>
      </c>
    </row>
    <row r="754" spans="1:4" ht="21" customHeight="1">
      <c r="A754" s="426" t="s">
        <v>634</v>
      </c>
      <c r="B754" s="427">
        <v>17222</v>
      </c>
      <c r="C754" s="428">
        <v>32642.246431200001</v>
      </c>
      <c r="D754" s="429">
        <v>1.8366031197189099E-4</v>
      </c>
    </row>
    <row r="755" spans="1:4" ht="21" customHeight="1">
      <c r="A755" s="426" t="s">
        <v>635</v>
      </c>
      <c r="B755" s="427">
        <v>30015</v>
      </c>
      <c r="C755" s="428">
        <v>58155.896798499998</v>
      </c>
      <c r="D755" s="429">
        <v>3.2721185937768701E-4</v>
      </c>
    </row>
    <row r="756" spans="1:4" ht="21" customHeight="1">
      <c r="A756" s="426" t="s">
        <v>636</v>
      </c>
      <c r="B756" s="427">
        <v>292</v>
      </c>
      <c r="C756" s="428">
        <v>3339.2337358999998</v>
      </c>
      <c r="D756" s="429">
        <v>1.8788066898982499E-5</v>
      </c>
    </row>
    <row r="757" spans="1:4" ht="21" customHeight="1">
      <c r="A757" s="426" t="s">
        <v>637</v>
      </c>
      <c r="B757" s="427">
        <v>8150</v>
      </c>
      <c r="C757" s="428">
        <v>23197.0651855</v>
      </c>
      <c r="D757" s="429">
        <v>1.3051737225808999E-4</v>
      </c>
    </row>
    <row r="758" spans="1:4" ht="21" customHeight="1">
      <c r="A758" s="425" t="s">
        <v>638</v>
      </c>
      <c r="B758" s="422">
        <v>100832</v>
      </c>
      <c r="C758" s="423">
        <v>369783.41664780001</v>
      </c>
      <c r="D758" s="424">
        <v>2.08057180766373E-3</v>
      </c>
    </row>
    <row r="759" spans="1:4" ht="21" customHeight="1">
      <c r="A759" s="426" t="s">
        <v>639</v>
      </c>
      <c r="B759" s="427">
        <v>9058</v>
      </c>
      <c r="C759" s="428">
        <v>17826.2434784</v>
      </c>
      <c r="D759" s="429">
        <v>1.00298655775128E-4</v>
      </c>
    </row>
    <row r="760" spans="1:4" ht="21" customHeight="1">
      <c r="A760" s="426" t="s">
        <v>640</v>
      </c>
      <c r="B760" s="427">
        <v>4691</v>
      </c>
      <c r="C760" s="428">
        <v>13886.750866799999</v>
      </c>
      <c r="D760" s="429">
        <v>7.8133255989228098E-5</v>
      </c>
    </row>
    <row r="761" spans="1:4" ht="21" customHeight="1">
      <c r="A761" s="426" t="s">
        <v>635</v>
      </c>
      <c r="B761" s="427">
        <v>16476</v>
      </c>
      <c r="C761" s="428">
        <v>37419.899937900002</v>
      </c>
      <c r="D761" s="429">
        <v>2.1054159097281901E-4</v>
      </c>
    </row>
    <row r="762" spans="1:4" ht="21" customHeight="1">
      <c r="A762" s="426" t="s">
        <v>641</v>
      </c>
      <c r="B762" s="427">
        <v>11998</v>
      </c>
      <c r="C762" s="428">
        <v>27679.707851300001</v>
      </c>
      <c r="D762" s="429">
        <v>1.5573878439939501E-4</v>
      </c>
    </row>
    <row r="763" spans="1:4" ht="21" customHeight="1">
      <c r="A763" s="426" t="s">
        <v>642</v>
      </c>
      <c r="B763" s="427">
        <v>1044</v>
      </c>
      <c r="C763" s="428">
        <v>4097.5269415000002</v>
      </c>
      <c r="D763" s="429">
        <v>2.3054573709419001E-5</v>
      </c>
    </row>
    <row r="764" spans="1:4" ht="21" customHeight="1">
      <c r="A764" s="426" t="s">
        <v>643</v>
      </c>
      <c r="B764" s="427">
        <v>57565</v>
      </c>
      <c r="C764" s="428">
        <v>268873.2875719</v>
      </c>
      <c r="D764" s="429">
        <v>1.5128049468177401E-3</v>
      </c>
    </row>
    <row r="765" spans="1:4" ht="21" customHeight="1">
      <c r="A765" s="421" t="s">
        <v>644</v>
      </c>
      <c r="B765" s="422">
        <v>644793</v>
      </c>
      <c r="C765" s="423">
        <v>1902722.0164957</v>
      </c>
      <c r="D765" s="424">
        <v>1.0705590372952101E-2</v>
      </c>
    </row>
    <row r="766" spans="1:4" ht="21" customHeight="1">
      <c r="A766" s="425" t="s">
        <v>645</v>
      </c>
      <c r="B766" s="422">
        <v>142763</v>
      </c>
      <c r="C766" s="423">
        <v>310938.62772789999</v>
      </c>
      <c r="D766" s="424">
        <v>1.74948392393833E-3</v>
      </c>
    </row>
    <row r="767" spans="1:4" ht="21" customHeight="1">
      <c r="A767" s="426" t="s">
        <v>646</v>
      </c>
      <c r="B767" s="427">
        <v>9495</v>
      </c>
      <c r="C767" s="428">
        <v>8830.6234745000002</v>
      </c>
      <c r="D767" s="429">
        <v>4.96851546553732E-5</v>
      </c>
    </row>
    <row r="768" spans="1:4" ht="21" customHeight="1">
      <c r="A768" s="426" t="s">
        <v>647</v>
      </c>
      <c r="B768" s="427">
        <v>8665</v>
      </c>
      <c r="C768" s="428">
        <v>19964.0181123</v>
      </c>
      <c r="D768" s="429">
        <v>1.12326760428256E-4</v>
      </c>
    </row>
    <row r="769" spans="1:4" ht="21" customHeight="1">
      <c r="A769" s="426" t="s">
        <v>648</v>
      </c>
      <c r="B769" s="427">
        <v>13153</v>
      </c>
      <c r="C769" s="428">
        <v>17587.2679498</v>
      </c>
      <c r="D769" s="429">
        <v>9.8954069389848795E-5</v>
      </c>
    </row>
    <row r="770" spans="1:4" ht="21" customHeight="1">
      <c r="A770" s="426" t="s">
        <v>649</v>
      </c>
      <c r="B770" s="427">
        <v>18374</v>
      </c>
      <c r="C770" s="428">
        <v>22289.413289200002</v>
      </c>
      <c r="D770" s="429">
        <v>1.2541050466588201E-4</v>
      </c>
    </row>
    <row r="771" spans="1:4" ht="21" customHeight="1">
      <c r="A771" s="426" t="s">
        <v>650</v>
      </c>
      <c r="B771" s="427">
        <v>30135</v>
      </c>
      <c r="C771" s="428">
        <v>122874.8851858</v>
      </c>
      <c r="D771" s="429">
        <v>6.9135069469863995E-4</v>
      </c>
    </row>
    <row r="772" spans="1:4" ht="21" customHeight="1">
      <c r="A772" s="426" t="s">
        <v>651</v>
      </c>
      <c r="B772" s="427">
        <v>7574</v>
      </c>
      <c r="C772" s="428">
        <v>7078.7381519999999</v>
      </c>
      <c r="D772" s="429">
        <v>3.9828240991435201E-5</v>
      </c>
    </row>
    <row r="773" spans="1:4" ht="21" customHeight="1">
      <c r="A773" s="426" t="s">
        <v>652</v>
      </c>
      <c r="B773" s="427">
        <v>23984</v>
      </c>
      <c r="C773" s="428">
        <v>54975.814184100003</v>
      </c>
      <c r="D773" s="429">
        <v>3.0931924998610903E-4</v>
      </c>
    </row>
    <row r="774" spans="1:4" ht="21" customHeight="1">
      <c r="A774" s="426" t="s">
        <v>653</v>
      </c>
      <c r="B774" s="427">
        <v>22033</v>
      </c>
      <c r="C774" s="428">
        <v>35353.044902900001</v>
      </c>
      <c r="D774" s="429">
        <v>1.98912512645478E-4</v>
      </c>
    </row>
    <row r="775" spans="1:4" ht="21" customHeight="1">
      <c r="A775" s="426" t="s">
        <v>654</v>
      </c>
      <c r="B775" s="427">
        <v>9350</v>
      </c>
      <c r="C775" s="428">
        <v>21984.8224773</v>
      </c>
      <c r="D775" s="429">
        <v>1.2369673647731001E-4</v>
      </c>
    </row>
    <row r="776" spans="1:4" ht="21" customHeight="1">
      <c r="A776" s="425" t="s">
        <v>655</v>
      </c>
      <c r="B776" s="422">
        <v>116834</v>
      </c>
      <c r="C776" s="423">
        <v>320882.87592229998</v>
      </c>
      <c r="D776" s="424">
        <v>1.8054348441533001E-3</v>
      </c>
    </row>
    <row r="777" spans="1:4" ht="21" customHeight="1">
      <c r="A777" s="426" t="s">
        <v>656</v>
      </c>
      <c r="B777" s="427">
        <v>10450</v>
      </c>
      <c r="C777" s="428">
        <v>21786.0837225</v>
      </c>
      <c r="D777" s="429">
        <v>1.22578540712677E-4</v>
      </c>
    </row>
    <row r="778" spans="1:4" ht="21" customHeight="1">
      <c r="A778" s="426" t="s">
        <v>657</v>
      </c>
      <c r="B778" s="427">
        <v>5611</v>
      </c>
      <c r="C778" s="428">
        <v>11952.0779977</v>
      </c>
      <c r="D778" s="429">
        <v>6.7247895404399106E-5</v>
      </c>
    </row>
    <row r="779" spans="1:4" ht="21" customHeight="1">
      <c r="A779" s="426" t="s">
        <v>658</v>
      </c>
      <c r="B779" s="427">
        <v>13949</v>
      </c>
      <c r="C779" s="428">
        <v>21595.375767599999</v>
      </c>
      <c r="D779" s="429">
        <v>1.21505529926907E-4</v>
      </c>
    </row>
    <row r="780" spans="1:4" ht="21" customHeight="1">
      <c r="A780" s="426" t="s">
        <v>659</v>
      </c>
      <c r="B780" s="427">
        <v>24447</v>
      </c>
      <c r="C780" s="428">
        <v>41135.624658000001</v>
      </c>
      <c r="D780" s="429">
        <v>2.3144796954371701E-4</v>
      </c>
    </row>
    <row r="781" spans="1:4" ht="21" customHeight="1">
      <c r="A781" s="426" t="s">
        <v>660</v>
      </c>
      <c r="B781" s="427">
        <v>34342</v>
      </c>
      <c r="C781" s="428">
        <v>126157.99015709999</v>
      </c>
      <c r="D781" s="429">
        <v>7.0982295531760002E-4</v>
      </c>
    </row>
    <row r="782" spans="1:4" ht="21" customHeight="1">
      <c r="A782" s="426" t="s">
        <v>661</v>
      </c>
      <c r="B782" s="427">
        <v>11392</v>
      </c>
      <c r="C782" s="428">
        <v>24017.278910100002</v>
      </c>
      <c r="D782" s="429">
        <v>1.3513227242622499E-4</v>
      </c>
    </row>
    <row r="783" spans="1:4" ht="21" customHeight="1">
      <c r="A783" s="426" t="s">
        <v>662</v>
      </c>
      <c r="B783" s="427">
        <v>16643</v>
      </c>
      <c r="C783" s="428">
        <v>74238.444709300005</v>
      </c>
      <c r="D783" s="429">
        <v>4.1769968082177699E-4</v>
      </c>
    </row>
    <row r="784" spans="1:4" ht="21" customHeight="1">
      <c r="A784" s="425" t="s">
        <v>663</v>
      </c>
      <c r="B784" s="422">
        <v>174592</v>
      </c>
      <c r="C784" s="423">
        <v>240544.6337867</v>
      </c>
      <c r="D784" s="424">
        <v>1.3534148937189301E-3</v>
      </c>
    </row>
    <row r="785" spans="1:4" ht="21" customHeight="1">
      <c r="A785" s="426" t="s">
        <v>664</v>
      </c>
      <c r="B785" s="427">
        <v>12065</v>
      </c>
      <c r="C785" s="428">
        <v>10656.363861100001</v>
      </c>
      <c r="D785" s="429">
        <v>5.9957610924257203E-5</v>
      </c>
    </row>
    <row r="786" spans="1:4" ht="21" customHeight="1">
      <c r="A786" s="432" t="s">
        <v>665</v>
      </c>
      <c r="B786" s="433">
        <v>17976</v>
      </c>
      <c r="C786" s="434">
        <v>40687.353278399998</v>
      </c>
      <c r="D786" s="435">
        <v>2.2892578830846001E-4</v>
      </c>
    </row>
    <row r="787" spans="1:4">
      <c r="A787" s="436"/>
      <c r="B787" s="437"/>
      <c r="C787" s="409"/>
      <c r="D787" s="438" t="s">
        <v>1583</v>
      </c>
    </row>
    <row r="788" spans="1:4">
      <c r="A788" s="1405"/>
      <c r="B788" s="1405"/>
      <c r="C788" s="1405"/>
      <c r="D788" s="1405"/>
    </row>
    <row r="789" spans="1:4">
      <c r="A789" s="1405"/>
      <c r="B789" s="1405"/>
      <c r="C789" s="1405"/>
      <c r="D789" s="1405"/>
    </row>
    <row r="790" spans="1:4">
      <c r="A790" s="1405"/>
      <c r="B790" s="1405"/>
      <c r="C790" s="1405"/>
      <c r="D790" s="1405"/>
    </row>
    <row r="791" spans="1:4">
      <c r="A791" s="407"/>
      <c r="B791" s="408"/>
      <c r="C791" s="409"/>
      <c r="D791" s="410" t="s">
        <v>22</v>
      </c>
    </row>
    <row r="792" spans="1:4" ht="24" customHeight="1">
      <c r="A792" s="1402" t="s">
        <v>1578</v>
      </c>
      <c r="B792" s="411" t="s">
        <v>1579</v>
      </c>
      <c r="C792" s="412" t="s">
        <v>1580</v>
      </c>
      <c r="D792" s="413" t="s">
        <v>1310</v>
      </c>
    </row>
    <row r="793" spans="1:4" ht="24" customHeight="1">
      <c r="A793" s="1403"/>
      <c r="B793" s="414" t="s">
        <v>6</v>
      </c>
      <c r="C793" s="415" t="s">
        <v>7</v>
      </c>
      <c r="D793" s="416" t="s">
        <v>8</v>
      </c>
    </row>
    <row r="794" spans="1:4">
      <c r="A794" s="443"/>
      <c r="B794" s="444"/>
      <c r="C794" s="445"/>
      <c r="D794" s="446"/>
    </row>
    <row r="795" spans="1:4" ht="21" customHeight="1">
      <c r="A795" s="426" t="s">
        <v>666</v>
      </c>
      <c r="B795" s="427">
        <v>12331</v>
      </c>
      <c r="C795" s="428">
        <v>12276.523907999999</v>
      </c>
      <c r="D795" s="429">
        <v>6.9073377520934701E-5</v>
      </c>
    </row>
    <row r="796" spans="1:4" ht="21" customHeight="1">
      <c r="A796" s="426" t="s">
        <v>667</v>
      </c>
      <c r="B796" s="427">
        <v>19650</v>
      </c>
      <c r="C796" s="428">
        <v>21563.6169744</v>
      </c>
      <c r="D796" s="429">
        <v>1.21326840329692E-4</v>
      </c>
    </row>
    <row r="797" spans="1:4" ht="21" customHeight="1">
      <c r="A797" s="426" t="s">
        <v>668</v>
      </c>
      <c r="B797" s="427">
        <v>21734</v>
      </c>
      <c r="C797" s="428">
        <v>13406.525768</v>
      </c>
      <c r="D797" s="429">
        <v>7.5431288413306695E-5</v>
      </c>
    </row>
    <row r="798" spans="1:4" ht="21" customHeight="1">
      <c r="A798" s="426" t="s">
        <v>669</v>
      </c>
      <c r="B798" s="427">
        <v>12910</v>
      </c>
      <c r="C798" s="428">
        <v>14519.8426832</v>
      </c>
      <c r="D798" s="429">
        <v>8.1695322121899002E-5</v>
      </c>
    </row>
    <row r="799" spans="1:4" ht="21" customHeight="1">
      <c r="A799" s="426" t="s">
        <v>670</v>
      </c>
      <c r="B799" s="427">
        <v>11443</v>
      </c>
      <c r="C799" s="428">
        <v>22415.32099</v>
      </c>
      <c r="D799" s="429">
        <v>1.26118919378005E-4</v>
      </c>
    </row>
    <row r="800" spans="1:4" ht="21" customHeight="1">
      <c r="A800" s="426" t="s">
        <v>671</v>
      </c>
      <c r="B800" s="427">
        <v>12346</v>
      </c>
      <c r="C800" s="428">
        <v>9444.2481965999996</v>
      </c>
      <c r="D800" s="429">
        <v>5.3137689949844601E-5</v>
      </c>
    </row>
    <row r="801" spans="1:4" ht="21" customHeight="1">
      <c r="A801" s="426" t="s">
        <v>672</v>
      </c>
      <c r="B801" s="427">
        <v>545</v>
      </c>
      <c r="C801" s="428">
        <v>1844.5684661</v>
      </c>
      <c r="D801" s="429">
        <v>1.03783917155173E-5</v>
      </c>
    </row>
    <row r="802" spans="1:4" ht="21" customHeight="1">
      <c r="A802" s="426" t="s">
        <v>673</v>
      </c>
      <c r="B802" s="427">
        <v>11820</v>
      </c>
      <c r="C802" s="428">
        <v>8643.2810953999997</v>
      </c>
      <c r="D802" s="429">
        <v>4.8631080149086297E-5</v>
      </c>
    </row>
    <row r="803" spans="1:4" ht="21" customHeight="1">
      <c r="A803" s="426" t="s">
        <v>674</v>
      </c>
      <c r="B803" s="427">
        <v>22559</v>
      </c>
      <c r="C803" s="428">
        <v>73411.335967799998</v>
      </c>
      <c r="D803" s="429">
        <v>4.13045986113028E-4</v>
      </c>
    </row>
    <row r="804" spans="1:4" ht="21" customHeight="1">
      <c r="A804" s="426" t="s">
        <v>675</v>
      </c>
      <c r="B804" s="427">
        <v>19213</v>
      </c>
      <c r="C804" s="428">
        <v>11675.6525977</v>
      </c>
      <c r="D804" s="429">
        <v>6.5692598794897707E-5</v>
      </c>
    </row>
    <row r="805" spans="1:4" ht="21" customHeight="1">
      <c r="A805" s="425" t="s">
        <v>676</v>
      </c>
      <c r="B805" s="422">
        <v>210604</v>
      </c>
      <c r="C805" s="423">
        <v>1030355.8790588001</v>
      </c>
      <c r="D805" s="424">
        <v>5.7972567111415803E-3</v>
      </c>
    </row>
    <row r="806" spans="1:4" ht="21" customHeight="1">
      <c r="A806" s="426" t="s">
        <v>677</v>
      </c>
      <c r="B806" s="427">
        <v>8349</v>
      </c>
      <c r="C806" s="428">
        <v>10338.224262600001</v>
      </c>
      <c r="D806" s="429">
        <v>5.8167611022311897E-5</v>
      </c>
    </row>
    <row r="807" spans="1:4" ht="21" customHeight="1">
      <c r="A807" s="426" t="s">
        <v>678</v>
      </c>
      <c r="B807" s="427">
        <v>15259</v>
      </c>
      <c r="C807" s="428">
        <v>37588.635284700002</v>
      </c>
      <c r="D807" s="429">
        <v>2.1149097374582399E-4</v>
      </c>
    </row>
    <row r="808" spans="1:4" ht="21" customHeight="1">
      <c r="A808" s="426" t="s">
        <v>679</v>
      </c>
      <c r="B808" s="427">
        <v>2102</v>
      </c>
      <c r="C808" s="428">
        <v>27026.614408199999</v>
      </c>
      <c r="D808" s="429">
        <v>1.5206417990305999E-4</v>
      </c>
    </row>
    <row r="809" spans="1:4" ht="21" customHeight="1">
      <c r="A809" s="426" t="s">
        <v>680</v>
      </c>
      <c r="B809" s="427">
        <v>10180</v>
      </c>
      <c r="C809" s="428">
        <v>27705.9048387</v>
      </c>
      <c r="D809" s="429">
        <v>1.5588618071566099E-4</v>
      </c>
    </row>
    <row r="810" spans="1:4" ht="21" customHeight="1">
      <c r="A810" s="426" t="s">
        <v>200</v>
      </c>
      <c r="B810" s="427">
        <v>6528</v>
      </c>
      <c r="C810" s="428">
        <v>12993.713127200001</v>
      </c>
      <c r="D810" s="429">
        <v>7.3108614373238094E-5</v>
      </c>
    </row>
    <row r="811" spans="1:4" ht="21" customHeight="1">
      <c r="A811" s="426" t="s">
        <v>681</v>
      </c>
      <c r="B811" s="427">
        <v>10287</v>
      </c>
      <c r="C811" s="428">
        <v>40259.096872599999</v>
      </c>
      <c r="D811" s="429">
        <v>2.26516220533799E-4</v>
      </c>
    </row>
    <row r="812" spans="1:4" ht="21" customHeight="1">
      <c r="A812" s="426" t="s">
        <v>682</v>
      </c>
      <c r="B812" s="427">
        <v>5161</v>
      </c>
      <c r="C812" s="428">
        <v>11979.930971100001</v>
      </c>
      <c r="D812" s="429">
        <v>6.7404609060573806E-5</v>
      </c>
    </row>
    <row r="813" spans="1:4" ht="21" customHeight="1">
      <c r="A813" s="426" t="s">
        <v>683</v>
      </c>
      <c r="B813" s="427">
        <v>9352</v>
      </c>
      <c r="C813" s="428">
        <v>27181.2487483</v>
      </c>
      <c r="D813" s="429">
        <v>1.5293422391808199E-4</v>
      </c>
    </row>
    <row r="814" spans="1:4" ht="21" customHeight="1">
      <c r="A814" s="426" t="s">
        <v>684</v>
      </c>
      <c r="B814" s="427">
        <v>23498</v>
      </c>
      <c r="C814" s="428">
        <v>22880.836498199998</v>
      </c>
      <c r="D814" s="429">
        <v>1.28738124022635E-4</v>
      </c>
    </row>
    <row r="815" spans="1:4" ht="21" customHeight="1">
      <c r="A815" s="426" t="s">
        <v>685</v>
      </c>
      <c r="B815" s="427">
        <v>14142</v>
      </c>
      <c r="C815" s="428">
        <v>13534.879091000001</v>
      </c>
      <c r="D815" s="429">
        <v>7.6153463322269901E-5</v>
      </c>
    </row>
    <row r="816" spans="1:4" ht="21" customHeight="1">
      <c r="A816" s="426" t="s">
        <v>686</v>
      </c>
      <c r="B816" s="427">
        <v>1349</v>
      </c>
      <c r="C816" s="428">
        <v>16964.699365100001</v>
      </c>
      <c r="D816" s="429">
        <v>9.5451211805249193E-5</v>
      </c>
    </row>
    <row r="817" spans="1:4" ht="21" customHeight="1">
      <c r="A817" s="426" t="s">
        <v>687</v>
      </c>
      <c r="B817" s="427">
        <v>21436</v>
      </c>
      <c r="C817" s="428">
        <v>21849.101828999999</v>
      </c>
      <c r="D817" s="429">
        <v>1.2293310960315E-4</v>
      </c>
    </row>
    <row r="818" spans="1:4" ht="21" customHeight="1">
      <c r="A818" s="426" t="s">
        <v>688</v>
      </c>
      <c r="B818" s="427">
        <v>48462</v>
      </c>
      <c r="C818" s="428">
        <v>663472.29611939995</v>
      </c>
      <c r="D818" s="429">
        <v>3.73300070345423E-3</v>
      </c>
    </row>
    <row r="819" spans="1:4" ht="21" customHeight="1">
      <c r="A819" s="426" t="s">
        <v>689</v>
      </c>
      <c r="B819" s="427">
        <v>1756</v>
      </c>
      <c r="C819" s="428">
        <v>3473.1931294000001</v>
      </c>
      <c r="D819" s="429">
        <v>1.95417841424826E-5</v>
      </c>
    </row>
    <row r="820" spans="1:4" ht="21" customHeight="1">
      <c r="A820" s="426" t="s">
        <v>690</v>
      </c>
      <c r="B820" s="427">
        <v>11241</v>
      </c>
      <c r="C820" s="428">
        <v>28179.346371600001</v>
      </c>
      <c r="D820" s="429">
        <v>1.5854998082562299E-4</v>
      </c>
    </row>
    <row r="821" spans="1:4" ht="21" customHeight="1">
      <c r="A821" s="426" t="s">
        <v>691</v>
      </c>
      <c r="B821" s="427">
        <v>6002</v>
      </c>
      <c r="C821" s="428">
        <v>48616.356731300002</v>
      </c>
      <c r="D821" s="429">
        <v>2.7353801347669901E-4</v>
      </c>
    </row>
    <row r="822" spans="1:4" ht="21" customHeight="1">
      <c r="A822" s="426" t="s">
        <v>692</v>
      </c>
      <c r="B822" s="427">
        <v>15500</v>
      </c>
      <c r="C822" s="428">
        <v>16311.801410399999</v>
      </c>
      <c r="D822" s="429">
        <v>9.1777707216686294E-5</v>
      </c>
    </row>
    <row r="823" spans="1:4" ht="21" customHeight="1">
      <c r="A823" s="426"/>
      <c r="B823" s="427"/>
      <c r="C823" s="428"/>
      <c r="D823" s="429"/>
    </row>
    <row r="824" spans="1:4" ht="28.5" customHeight="1">
      <c r="A824" s="450" t="s">
        <v>26</v>
      </c>
      <c r="B824" s="451">
        <v>15300767</v>
      </c>
      <c r="C824" s="452">
        <v>177731629.00973299</v>
      </c>
      <c r="D824" s="453">
        <v>1</v>
      </c>
    </row>
    <row r="825" spans="1:4">
      <c r="A825" s="454" t="s">
        <v>14</v>
      </c>
    </row>
    <row r="826" spans="1:4">
      <c r="A826" s="457" t="s">
        <v>1584</v>
      </c>
    </row>
    <row r="827" spans="1:4">
      <c r="A827" s="458" t="s">
        <v>1585</v>
      </c>
    </row>
  </sheetData>
  <mergeCells count="65">
    <mergeCell ref="A743:A744"/>
    <mergeCell ref="A788:D788"/>
    <mergeCell ref="A789:D789"/>
    <mergeCell ref="A790:D790"/>
    <mergeCell ref="A792:A793"/>
    <mergeCell ref="A741:D741"/>
    <mergeCell ref="A559:A560"/>
    <mergeCell ref="A601:D601"/>
    <mergeCell ref="A602:D602"/>
    <mergeCell ref="A603:D603"/>
    <mergeCell ref="A605:A606"/>
    <mergeCell ref="A648:D648"/>
    <mergeCell ref="A650:A651"/>
    <mergeCell ref="A695:D695"/>
    <mergeCell ref="A696:D696"/>
    <mergeCell ref="A697:D697"/>
    <mergeCell ref="A699:A700"/>
    <mergeCell ref="A557:D557"/>
    <mergeCell ref="A418:D418"/>
    <mergeCell ref="A420:A421"/>
    <mergeCell ref="A462:D462"/>
    <mergeCell ref="A463:D463"/>
    <mergeCell ref="A465:A466"/>
    <mergeCell ref="A509:D509"/>
    <mergeCell ref="A510:D510"/>
    <mergeCell ref="A511:D511"/>
    <mergeCell ref="A513:A514"/>
    <mergeCell ref="A555:D555"/>
    <mergeCell ref="A556:D556"/>
    <mergeCell ref="A417:D417"/>
    <mergeCell ref="A279:D279"/>
    <mergeCell ref="A280:D280"/>
    <mergeCell ref="A282:A283"/>
    <mergeCell ref="A324:D324"/>
    <mergeCell ref="A325:D325"/>
    <mergeCell ref="A327:A328"/>
    <mergeCell ref="A370:D370"/>
    <mergeCell ref="A371:D371"/>
    <mergeCell ref="A372:D372"/>
    <mergeCell ref="A374:A375"/>
    <mergeCell ref="A416:D416"/>
    <mergeCell ref="A278:D278"/>
    <mergeCell ref="A140:D140"/>
    <mergeCell ref="A141:D141"/>
    <mergeCell ref="A143:A144"/>
    <mergeCell ref="A186:D186"/>
    <mergeCell ref="A187:D187"/>
    <mergeCell ref="A188:D188"/>
    <mergeCell ref="A190:A191"/>
    <mergeCell ref="A232:D232"/>
    <mergeCell ref="A233:D233"/>
    <mergeCell ref="A234:D234"/>
    <mergeCell ref="A236:A237"/>
    <mergeCell ref="A98:A99"/>
    <mergeCell ref="A1:D1"/>
    <mergeCell ref="A2:D2"/>
    <mergeCell ref="A3:D3"/>
    <mergeCell ref="A5:A6"/>
    <mergeCell ref="A48:D48"/>
    <mergeCell ref="A49:D49"/>
    <mergeCell ref="A50:D50"/>
    <mergeCell ref="A52:A53"/>
    <mergeCell ref="A94:D94"/>
    <mergeCell ref="A95:D95"/>
    <mergeCell ref="A96:D96"/>
  </mergeCells>
  <pageMargins left="0.7" right="0.7" top="0.75" bottom="0.75" header="0.3" footer="0.3"/>
  <pageSetup scale="72" firstPageNumber="204" orientation="portrait" useFirstPageNumber="1" r:id="rId1"/>
  <headerFooter>
    <oddFooter>&amp;C&amp;P</oddFooter>
  </headerFooter>
  <rowBreaks count="17" manualBreakCount="17">
    <brk id="46" max="16383" man="1"/>
    <brk id="92" max="16383" man="1"/>
    <brk id="138" max="16383" man="1"/>
    <brk id="184" max="16383" man="1"/>
    <brk id="230" max="16383" man="1"/>
    <brk id="276" max="16383" man="1"/>
    <brk id="322" max="16383" man="1"/>
    <brk id="368" max="16383" man="1"/>
    <brk id="414" max="16383" man="1"/>
    <brk id="460" max="16383" man="1"/>
    <brk id="507" max="16383" man="1"/>
    <brk id="553" max="16383" man="1"/>
    <brk id="599" max="16383" man="1"/>
    <brk id="646" max="16383" man="1"/>
    <brk id="693" max="16383" man="1"/>
    <brk id="739" max="16383" man="1"/>
    <brk id="786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rgb="FF00B050"/>
  </sheetPr>
  <dimension ref="A1:M39"/>
  <sheetViews>
    <sheetView view="pageBreakPreview" zoomScale="33" zoomScaleNormal="35" zoomScaleSheetLayoutView="33" workbookViewId="0">
      <selection activeCell="G6" sqref="G6:G7"/>
    </sheetView>
  </sheetViews>
  <sheetFormatPr defaultColWidth="10.28515625" defaultRowHeight="18.75"/>
  <cols>
    <col min="1" max="1" width="53.42578125" style="459" customWidth="1"/>
    <col min="2" max="2" width="37.42578125" style="459" customWidth="1"/>
    <col min="3" max="3" width="39.140625" style="459" customWidth="1"/>
    <col min="4" max="4" width="37" style="459" customWidth="1"/>
    <col min="5" max="5" width="32.28515625" style="459" customWidth="1"/>
    <col min="6" max="6" width="31.42578125" style="459" customWidth="1"/>
    <col min="7" max="7" width="27.42578125" style="459" customWidth="1"/>
    <col min="8" max="8" width="25.5703125" style="459" customWidth="1"/>
    <col min="9" max="9" width="25.85546875" style="459" customWidth="1"/>
    <col min="10" max="10" width="30.42578125" style="459" customWidth="1"/>
    <col min="11" max="11" width="29.42578125" style="459" customWidth="1"/>
    <col min="12" max="12" width="34.42578125" style="459" customWidth="1"/>
    <col min="13" max="13" width="55.7109375" style="465" customWidth="1"/>
    <col min="14" max="197" width="10.28515625" style="459"/>
    <col min="198" max="198" width="24" style="459" customWidth="1"/>
    <col min="199" max="200" width="11.140625" style="459" customWidth="1"/>
    <col min="201" max="201" width="14.85546875" style="459" customWidth="1"/>
    <col min="202" max="202" width="12.140625" style="459" customWidth="1"/>
    <col min="203" max="204" width="10.140625" style="459" customWidth="1"/>
    <col min="205" max="206" width="13.28515625" style="459" customWidth="1"/>
    <col min="207" max="207" width="14.5703125" style="459" customWidth="1"/>
    <col min="208" max="208" width="13.28515625" style="459" customWidth="1"/>
    <col min="209" max="209" width="12.42578125" style="459" customWidth="1"/>
    <col min="210" max="210" width="24.42578125" style="459" customWidth="1"/>
    <col min="211" max="221" width="9.140625" style="459" customWidth="1"/>
    <col min="222" max="16384" width="10.28515625" style="459"/>
  </cols>
  <sheetData>
    <row r="1" spans="1:13" ht="20.25">
      <c r="M1" s="460" t="s">
        <v>1586</v>
      </c>
    </row>
    <row r="2" spans="1:13" ht="29.25" customHeight="1">
      <c r="A2" s="1407" t="s">
        <v>1587</v>
      </c>
      <c r="B2" s="1407"/>
      <c r="C2" s="1407"/>
      <c r="D2" s="1407"/>
      <c r="E2" s="1407"/>
      <c r="F2" s="1407"/>
      <c r="G2" s="1407"/>
      <c r="H2" s="1407"/>
      <c r="I2" s="1407"/>
      <c r="J2" s="1407"/>
      <c r="K2" s="1407"/>
      <c r="L2" s="1407"/>
      <c r="M2" s="1407"/>
    </row>
    <row r="3" spans="1:13" ht="27" customHeight="1">
      <c r="A3" s="1407" t="s">
        <v>16</v>
      </c>
      <c r="B3" s="1407"/>
      <c r="C3" s="1407"/>
      <c r="D3" s="1407"/>
      <c r="E3" s="1407"/>
      <c r="F3" s="1407"/>
      <c r="G3" s="1407"/>
      <c r="H3" s="1407"/>
      <c r="I3" s="1407"/>
      <c r="J3" s="1407"/>
      <c r="K3" s="1407"/>
      <c r="L3" s="1407"/>
      <c r="M3" s="1407"/>
    </row>
    <row r="4" spans="1:13" ht="29.25" customHeight="1">
      <c r="M4" s="460" t="s">
        <v>22</v>
      </c>
    </row>
    <row r="5" spans="1:13" ht="45.75" customHeight="1">
      <c r="A5" s="1408" t="s">
        <v>693</v>
      </c>
      <c r="B5" s="1411" t="s">
        <v>1588</v>
      </c>
      <c r="C5" s="1412"/>
      <c r="D5" s="1412"/>
      <c r="E5" s="1412"/>
      <c r="F5" s="1412"/>
      <c r="G5" s="1413" t="s">
        <v>1589</v>
      </c>
      <c r="H5" s="1413"/>
      <c r="I5" s="1413"/>
      <c r="J5" s="1413"/>
      <c r="K5" s="1414"/>
      <c r="L5" s="1415" t="s">
        <v>1441</v>
      </c>
      <c r="M5" s="1408" t="s">
        <v>693</v>
      </c>
    </row>
    <row r="6" spans="1:13" ht="43.5" customHeight="1">
      <c r="A6" s="1409"/>
      <c r="B6" s="1406" t="s">
        <v>1590</v>
      </c>
      <c r="C6" s="1418" t="s">
        <v>1591</v>
      </c>
      <c r="D6" s="1418"/>
      <c r="E6" s="1418" t="s">
        <v>1592</v>
      </c>
      <c r="F6" s="1406" t="s">
        <v>1593</v>
      </c>
      <c r="G6" s="1406" t="s">
        <v>1594</v>
      </c>
      <c r="H6" s="1406" t="s">
        <v>1595</v>
      </c>
      <c r="I6" s="1406" t="s">
        <v>1596</v>
      </c>
      <c r="J6" s="1406" t="s">
        <v>1597</v>
      </c>
      <c r="K6" s="1406" t="s">
        <v>25</v>
      </c>
      <c r="L6" s="1416"/>
      <c r="M6" s="1409"/>
    </row>
    <row r="7" spans="1:13" ht="141.75" customHeight="1">
      <c r="A7" s="1409"/>
      <c r="B7" s="1406"/>
      <c r="C7" s="461" t="s">
        <v>1598</v>
      </c>
      <c r="D7" s="461" t="s">
        <v>1599</v>
      </c>
      <c r="E7" s="1418"/>
      <c r="F7" s="1406"/>
      <c r="G7" s="1406"/>
      <c r="H7" s="1406"/>
      <c r="I7" s="1406"/>
      <c r="J7" s="1406"/>
      <c r="K7" s="1406"/>
      <c r="L7" s="1417"/>
      <c r="M7" s="1409"/>
    </row>
    <row r="8" spans="1:13" ht="37.5" customHeight="1">
      <c r="A8" s="1410"/>
      <c r="B8" s="461" t="s">
        <v>6</v>
      </c>
      <c r="C8" s="461" t="s">
        <v>7</v>
      </c>
      <c r="D8" s="461" t="s">
        <v>8</v>
      </c>
      <c r="E8" s="462" t="s">
        <v>9</v>
      </c>
      <c r="F8" s="461" t="s">
        <v>10</v>
      </c>
      <c r="G8" s="461" t="s">
        <v>11</v>
      </c>
      <c r="H8" s="461" t="s">
        <v>12</v>
      </c>
      <c r="I8" s="461" t="s">
        <v>13</v>
      </c>
      <c r="J8" s="461" t="s">
        <v>694</v>
      </c>
      <c r="K8" s="461" t="s">
        <v>1600</v>
      </c>
      <c r="L8" s="462" t="s">
        <v>695</v>
      </c>
      <c r="M8" s="1410"/>
    </row>
    <row r="9" spans="1:13" ht="5.0999999999999996" customHeight="1">
      <c r="A9" s="463"/>
      <c r="B9" s="464"/>
      <c r="C9" s="464"/>
      <c r="D9" s="464"/>
      <c r="E9" s="464"/>
      <c r="F9" s="464"/>
      <c r="G9" s="464"/>
      <c r="H9" s="464"/>
      <c r="J9" s="464"/>
      <c r="K9" s="464"/>
      <c r="L9" s="464"/>
    </row>
    <row r="10" spans="1:13" s="471" customFormat="1" ht="50.1" customHeight="1">
      <c r="A10" s="466" t="s">
        <v>696</v>
      </c>
      <c r="B10" s="467">
        <v>7014.3705059000004</v>
      </c>
      <c r="C10" s="468">
        <v>13.7532388</v>
      </c>
      <c r="D10" s="468">
        <v>16.207691799999999</v>
      </c>
      <c r="E10" s="468">
        <v>119.5343092</v>
      </c>
      <c r="F10" s="467">
        <v>0.36011569999999998</v>
      </c>
      <c r="G10" s="467">
        <v>346.43894399999999</v>
      </c>
      <c r="H10" s="467">
        <v>4.9277316000000004</v>
      </c>
      <c r="I10" s="468">
        <v>34549.848630100001</v>
      </c>
      <c r="J10" s="467">
        <v>957.70013900000004</v>
      </c>
      <c r="K10" s="469">
        <v>43023.141306099998</v>
      </c>
      <c r="L10" s="469">
        <v>34236.346866799999</v>
      </c>
      <c r="M10" s="470" t="s">
        <v>696</v>
      </c>
    </row>
    <row r="11" spans="1:13" s="471" customFormat="1" ht="50.1" customHeight="1">
      <c r="A11" s="466" t="s">
        <v>697</v>
      </c>
      <c r="B11" s="467">
        <v>38349.7985396</v>
      </c>
      <c r="C11" s="467">
        <v>40.3168194</v>
      </c>
      <c r="D11" s="467">
        <v>31.424464</v>
      </c>
      <c r="E11" s="467">
        <v>396.92801839999998</v>
      </c>
      <c r="F11" s="467">
        <v>0.35644870000000001</v>
      </c>
      <c r="G11" s="467">
        <v>791.9585151</v>
      </c>
      <c r="H11" s="467">
        <v>14.517467</v>
      </c>
      <c r="I11" s="468">
        <v>21540.7994616</v>
      </c>
      <c r="J11" s="467">
        <v>4045.3927835999998</v>
      </c>
      <c r="K11" s="469">
        <v>65211.492517400002</v>
      </c>
      <c r="L11" s="469">
        <v>63295.142609000002</v>
      </c>
      <c r="M11" s="470" t="s">
        <v>697</v>
      </c>
    </row>
    <row r="12" spans="1:13" s="471" customFormat="1" ht="50.1" customHeight="1">
      <c r="A12" s="466" t="s">
        <v>698</v>
      </c>
      <c r="B12" s="467">
        <v>180594.79409030001</v>
      </c>
      <c r="C12" s="467">
        <v>164.9568318</v>
      </c>
      <c r="D12" s="467">
        <v>205.306251</v>
      </c>
      <c r="E12" s="467">
        <v>3212.7545716999998</v>
      </c>
      <c r="F12" s="468">
        <v>4.4928699999999999</v>
      </c>
      <c r="G12" s="467">
        <v>4167.3466790000002</v>
      </c>
      <c r="H12" s="467">
        <v>102.6345754</v>
      </c>
      <c r="I12" s="468">
        <v>55900.788053600001</v>
      </c>
      <c r="J12" s="467">
        <v>19912.934420000001</v>
      </c>
      <c r="K12" s="469">
        <v>264266.00834280002</v>
      </c>
      <c r="L12" s="469">
        <v>267406.70190290001</v>
      </c>
      <c r="M12" s="470" t="s">
        <v>698</v>
      </c>
    </row>
    <row r="13" spans="1:13" s="471" customFormat="1" ht="50.1" customHeight="1">
      <c r="A13" s="466" t="s">
        <v>699</v>
      </c>
      <c r="B13" s="467">
        <v>537475.92946959997</v>
      </c>
      <c r="C13" s="467">
        <v>712.82188280000003</v>
      </c>
      <c r="D13" s="467">
        <v>820.87615259999995</v>
      </c>
      <c r="E13" s="467">
        <v>12210.904421200001</v>
      </c>
      <c r="F13" s="467">
        <v>18.812648800000002</v>
      </c>
      <c r="G13" s="467">
        <v>16287.327939700001</v>
      </c>
      <c r="H13" s="467">
        <v>350.85973949999999</v>
      </c>
      <c r="I13" s="467">
        <v>151236.66969849999</v>
      </c>
      <c r="J13" s="467">
        <v>46572.4900175</v>
      </c>
      <c r="K13" s="469">
        <v>765686.69197020005</v>
      </c>
      <c r="L13" s="469">
        <v>786834.15200660005</v>
      </c>
      <c r="M13" s="470" t="s">
        <v>699</v>
      </c>
    </row>
    <row r="14" spans="1:13" s="471" customFormat="1" ht="50.1" customHeight="1">
      <c r="A14" s="466" t="s">
        <v>700</v>
      </c>
      <c r="B14" s="467">
        <v>1135096.3685277</v>
      </c>
      <c r="C14" s="467">
        <v>2209.3375685999999</v>
      </c>
      <c r="D14" s="467">
        <v>3437.2425453000001</v>
      </c>
      <c r="E14" s="467">
        <v>37823.009730600003</v>
      </c>
      <c r="F14" s="467">
        <v>65.193432400000006</v>
      </c>
      <c r="G14" s="467">
        <v>61911.783573300003</v>
      </c>
      <c r="H14" s="467">
        <v>1023.2814827</v>
      </c>
      <c r="I14" s="467">
        <v>400987.99784839997</v>
      </c>
      <c r="J14" s="467">
        <v>58684.274785200003</v>
      </c>
      <c r="K14" s="469">
        <v>1701238.4894942001</v>
      </c>
      <c r="L14" s="469">
        <v>1695115.3599149999</v>
      </c>
      <c r="M14" s="470" t="s">
        <v>700</v>
      </c>
    </row>
    <row r="15" spans="1:13" s="471" customFormat="1" ht="50.1" customHeight="1">
      <c r="A15" s="466" t="s">
        <v>701</v>
      </c>
      <c r="B15" s="467">
        <v>1202634.4122262001</v>
      </c>
      <c r="C15" s="467">
        <v>7939.5654207999996</v>
      </c>
      <c r="D15" s="467">
        <v>13324.0091816</v>
      </c>
      <c r="E15" s="467">
        <v>51979.580326199997</v>
      </c>
      <c r="F15" s="467">
        <v>450.88425480000001</v>
      </c>
      <c r="G15" s="467">
        <v>193520.07365219999</v>
      </c>
      <c r="H15" s="467">
        <v>2672.9276181999999</v>
      </c>
      <c r="I15" s="467">
        <v>768733.5086689</v>
      </c>
      <c r="J15" s="467">
        <v>149547.17542049999</v>
      </c>
      <c r="K15" s="469">
        <v>2390802.1367694</v>
      </c>
      <c r="L15" s="469">
        <v>2330790.8959136</v>
      </c>
      <c r="M15" s="470" t="s">
        <v>701</v>
      </c>
    </row>
    <row r="16" spans="1:13" s="471" customFormat="1" ht="50.1" customHeight="1">
      <c r="A16" s="466" t="s">
        <v>702</v>
      </c>
      <c r="B16" s="467">
        <v>680207.67425170005</v>
      </c>
      <c r="C16" s="467">
        <v>12717.5941017</v>
      </c>
      <c r="D16" s="467">
        <v>20214.061586399999</v>
      </c>
      <c r="E16" s="467">
        <v>50430.407572399999</v>
      </c>
      <c r="F16" s="467">
        <v>332.71273389999999</v>
      </c>
      <c r="G16" s="467">
        <v>260710.65393239999</v>
      </c>
      <c r="H16" s="467">
        <v>2458.9070092000002</v>
      </c>
      <c r="I16" s="467">
        <v>838150.24516629998</v>
      </c>
      <c r="J16" s="467">
        <v>185971.24262229999</v>
      </c>
      <c r="K16" s="469">
        <v>2051193.4989763</v>
      </c>
      <c r="L16" s="469">
        <v>2012839.3171369</v>
      </c>
      <c r="M16" s="470" t="s">
        <v>702</v>
      </c>
    </row>
    <row r="17" spans="1:13" s="471" customFormat="1" ht="50.1" customHeight="1">
      <c r="A17" s="466" t="s">
        <v>703</v>
      </c>
      <c r="B17" s="467">
        <v>306979.62617479998</v>
      </c>
      <c r="C17" s="467">
        <v>14615.1929057</v>
      </c>
      <c r="D17" s="467">
        <v>23466.6613382</v>
      </c>
      <c r="E17" s="467">
        <v>51426.3121082</v>
      </c>
      <c r="F17" s="467">
        <v>348.89046280000002</v>
      </c>
      <c r="G17" s="467">
        <v>310604.84433180001</v>
      </c>
      <c r="H17" s="467">
        <v>2602.1483180999999</v>
      </c>
      <c r="I17" s="467">
        <v>844401.82355460001</v>
      </c>
      <c r="J17" s="467">
        <v>76289.175430100004</v>
      </c>
      <c r="K17" s="469">
        <v>1630734.6746243001</v>
      </c>
      <c r="L17" s="469">
        <v>1661411.9918178001</v>
      </c>
      <c r="M17" s="470" t="s">
        <v>703</v>
      </c>
    </row>
    <row r="18" spans="1:13" s="471" customFormat="1" ht="50.1" customHeight="1">
      <c r="A18" s="466" t="s">
        <v>704</v>
      </c>
      <c r="B18" s="467">
        <v>138193.84440569999</v>
      </c>
      <c r="C18" s="467">
        <v>19126.812447799999</v>
      </c>
      <c r="D18" s="467">
        <v>25792.009528099999</v>
      </c>
      <c r="E18" s="467">
        <v>57449.730897499998</v>
      </c>
      <c r="F18" s="467">
        <v>445.0782365</v>
      </c>
      <c r="G18" s="467">
        <v>320665.89359300002</v>
      </c>
      <c r="H18" s="467">
        <v>2805.8718585000001</v>
      </c>
      <c r="I18" s="467">
        <v>986694.87318180001</v>
      </c>
      <c r="J18" s="467">
        <v>27713.300779599998</v>
      </c>
      <c r="K18" s="469">
        <v>1578887.4149285001</v>
      </c>
      <c r="L18" s="469">
        <v>1553783.3545170999</v>
      </c>
      <c r="M18" s="470" t="s">
        <v>704</v>
      </c>
    </row>
    <row r="19" spans="1:13" s="471" customFormat="1" ht="50.1" customHeight="1">
      <c r="A19" s="466" t="s">
        <v>705</v>
      </c>
      <c r="B19" s="467">
        <v>484271.62857579999</v>
      </c>
      <c r="C19" s="467">
        <v>132856.6384652</v>
      </c>
      <c r="D19" s="467">
        <v>154341.5888506</v>
      </c>
      <c r="E19" s="467">
        <v>320336.11791919998</v>
      </c>
      <c r="F19" s="467">
        <v>2080.6772280999999</v>
      </c>
      <c r="G19" s="467">
        <v>1700378.8693678</v>
      </c>
      <c r="H19" s="467">
        <v>8817.0812846999997</v>
      </c>
      <c r="I19" s="467">
        <v>2875743.6394262002</v>
      </c>
      <c r="J19" s="467">
        <v>197510.6225115</v>
      </c>
      <c r="K19" s="469">
        <v>5876336.8636290999</v>
      </c>
      <c r="L19" s="469">
        <v>5756272.7858431004</v>
      </c>
      <c r="M19" s="470" t="s">
        <v>705</v>
      </c>
    </row>
    <row r="20" spans="1:13" s="471" customFormat="1" ht="50.1" customHeight="1">
      <c r="A20" s="466" t="s">
        <v>706</v>
      </c>
      <c r="B20" s="467">
        <v>353211.7133996</v>
      </c>
      <c r="C20" s="467">
        <v>347207.75412300002</v>
      </c>
      <c r="D20" s="467">
        <v>493524.98147900001</v>
      </c>
      <c r="E20" s="467">
        <v>830281.9598822</v>
      </c>
      <c r="F20" s="467">
        <v>10455.448284</v>
      </c>
      <c r="G20" s="467">
        <v>3232591.7652281001</v>
      </c>
      <c r="H20" s="467">
        <v>11999.8602491</v>
      </c>
      <c r="I20" s="467">
        <v>2516164.1815354</v>
      </c>
      <c r="J20" s="467">
        <v>7670.7041933999999</v>
      </c>
      <c r="K20" s="469">
        <v>7803108.3683738001</v>
      </c>
      <c r="L20" s="469">
        <v>7580810.4539635004</v>
      </c>
      <c r="M20" s="470" t="s">
        <v>706</v>
      </c>
    </row>
    <row r="21" spans="1:13" s="471" customFormat="1" ht="50.1" customHeight="1">
      <c r="A21" s="466" t="s">
        <v>707</v>
      </c>
      <c r="B21" s="467">
        <v>158042.9857239</v>
      </c>
      <c r="C21" s="467">
        <v>387945.5492832</v>
      </c>
      <c r="D21" s="467">
        <v>801640.83586580004</v>
      </c>
      <c r="E21" s="467">
        <v>1155201.7695536001</v>
      </c>
      <c r="F21" s="467">
        <v>23210.275425</v>
      </c>
      <c r="G21" s="467">
        <v>3378256.5450863</v>
      </c>
      <c r="H21" s="467">
        <v>13541.989563200001</v>
      </c>
      <c r="I21" s="467">
        <v>1531773.1262371</v>
      </c>
      <c r="J21" s="467">
        <v>1367.5026111</v>
      </c>
      <c r="K21" s="469">
        <v>7450980.5793492002</v>
      </c>
      <c r="L21" s="469">
        <v>7269495.6778373001</v>
      </c>
      <c r="M21" s="470" t="s">
        <v>707</v>
      </c>
    </row>
    <row r="22" spans="1:13" s="471" customFormat="1" ht="50.1" customHeight="1">
      <c r="A22" s="466" t="s">
        <v>708</v>
      </c>
      <c r="B22" s="467">
        <v>80838.001795100005</v>
      </c>
      <c r="C22" s="467">
        <v>317129.79646859999</v>
      </c>
      <c r="D22" s="467">
        <v>820002.95882599999</v>
      </c>
      <c r="E22" s="467">
        <v>774130.9676639</v>
      </c>
      <c r="F22" s="467">
        <v>16535.9903782</v>
      </c>
      <c r="G22" s="467">
        <v>2283645.9282232998</v>
      </c>
      <c r="H22" s="467">
        <v>8983.7508878999997</v>
      </c>
      <c r="I22" s="467">
        <v>1321940.6368189999</v>
      </c>
      <c r="J22" s="467">
        <v>415.08877999999999</v>
      </c>
      <c r="K22" s="469">
        <v>5623623.1198420003</v>
      </c>
      <c r="L22" s="469">
        <v>5418053.2186644003</v>
      </c>
      <c r="M22" s="470" t="s">
        <v>708</v>
      </c>
    </row>
    <row r="23" spans="1:13" s="471" customFormat="1" ht="50.1" customHeight="1">
      <c r="A23" s="466" t="s">
        <v>709</v>
      </c>
      <c r="B23" s="467">
        <v>54021.333437000001</v>
      </c>
      <c r="C23" s="467">
        <v>294323.90446420002</v>
      </c>
      <c r="D23" s="467">
        <v>732304.94575239997</v>
      </c>
      <c r="E23" s="467">
        <v>558982.66779930005</v>
      </c>
      <c r="F23" s="467">
        <v>18282.204792799999</v>
      </c>
      <c r="G23" s="467">
        <v>1817379.9289845</v>
      </c>
      <c r="H23" s="467">
        <v>8654.5614220000007</v>
      </c>
      <c r="I23" s="467">
        <v>730645.22499510006</v>
      </c>
      <c r="J23" s="467">
        <v>1162.7089966000001</v>
      </c>
      <c r="K23" s="469">
        <v>4215757.4806439001</v>
      </c>
      <c r="L23" s="469">
        <v>4133690.8800394</v>
      </c>
      <c r="M23" s="470" t="s">
        <v>709</v>
      </c>
    </row>
    <row r="24" spans="1:13" s="471" customFormat="1" ht="50.1" customHeight="1">
      <c r="A24" s="466" t="s">
        <v>710</v>
      </c>
      <c r="B24" s="467">
        <v>358747.80324049998</v>
      </c>
      <c r="C24" s="467">
        <v>3120156.5017128</v>
      </c>
      <c r="D24" s="467">
        <v>6291789.7051435998</v>
      </c>
      <c r="E24" s="467">
        <v>1980009.0046236</v>
      </c>
      <c r="F24" s="467">
        <v>173142.5154269</v>
      </c>
      <c r="G24" s="467">
        <v>8698181.6928193998</v>
      </c>
      <c r="H24" s="467">
        <v>199164.13058880001</v>
      </c>
      <c r="I24" s="467">
        <v>1954477.1140825001</v>
      </c>
      <c r="J24" s="467">
        <v>11713.356122499999</v>
      </c>
      <c r="K24" s="469">
        <v>22787381.823760599</v>
      </c>
      <c r="L24" s="469">
        <v>23251849.252955899</v>
      </c>
      <c r="M24" s="470" t="s">
        <v>710</v>
      </c>
    </row>
    <row r="25" spans="1:13" s="471" customFormat="1" ht="50.1" customHeight="1">
      <c r="A25" s="466" t="s">
        <v>711</v>
      </c>
      <c r="B25" s="467">
        <v>317727.97249379999</v>
      </c>
      <c r="C25" s="467">
        <v>2662640.4125871998</v>
      </c>
      <c r="D25" s="467">
        <v>4118351.6363065001</v>
      </c>
      <c r="E25" s="467">
        <v>760840.33537340001</v>
      </c>
      <c r="F25" s="467">
        <v>58524.2640713</v>
      </c>
      <c r="G25" s="467">
        <v>5370731.5385534</v>
      </c>
      <c r="H25" s="467">
        <v>272153.47774359997</v>
      </c>
      <c r="I25" s="467">
        <v>41811.406434899996</v>
      </c>
      <c r="J25" s="467">
        <v>8781.2688868999994</v>
      </c>
      <c r="K25" s="469">
        <v>13611562.312450999</v>
      </c>
      <c r="L25" s="469">
        <v>13830649.9111875</v>
      </c>
      <c r="M25" s="470" t="s">
        <v>711</v>
      </c>
    </row>
    <row r="26" spans="1:13" s="471" customFormat="1" ht="50.1" customHeight="1">
      <c r="A26" s="466" t="s">
        <v>712</v>
      </c>
      <c r="B26" s="467">
        <v>232908.1913339</v>
      </c>
      <c r="C26" s="467">
        <v>2276432.7467009001</v>
      </c>
      <c r="D26" s="467">
        <v>2512908.2559930999</v>
      </c>
      <c r="E26" s="467">
        <v>505819.2855076</v>
      </c>
      <c r="F26" s="467">
        <v>33523.247485899999</v>
      </c>
      <c r="G26" s="467">
        <v>5666847.9030106002</v>
      </c>
      <c r="H26" s="467">
        <v>244874.35123579999</v>
      </c>
      <c r="I26" s="467">
        <v>21797.2887931</v>
      </c>
      <c r="J26" s="467">
        <v>8616.1796071000008</v>
      </c>
      <c r="K26" s="469">
        <v>11503727.449668</v>
      </c>
      <c r="L26" s="469">
        <v>11669211.843784999</v>
      </c>
      <c r="M26" s="470" t="s">
        <v>712</v>
      </c>
    </row>
    <row r="27" spans="1:13" s="471" customFormat="1" ht="50.1" customHeight="1">
      <c r="A27" s="466" t="s">
        <v>713</v>
      </c>
      <c r="B27" s="467">
        <v>192217.59369360001</v>
      </c>
      <c r="C27" s="467">
        <v>1830825.5722161001</v>
      </c>
      <c r="D27" s="467">
        <v>1660533.5810654</v>
      </c>
      <c r="E27" s="467">
        <v>364278.10646109999</v>
      </c>
      <c r="F27" s="467">
        <v>10125.3880885</v>
      </c>
      <c r="G27" s="467">
        <v>1774967.9078971001</v>
      </c>
      <c r="H27" s="467">
        <v>222777.80081489999</v>
      </c>
      <c r="I27" s="467">
        <v>13592.4381364</v>
      </c>
      <c r="J27" s="467">
        <v>6886.8941876999997</v>
      </c>
      <c r="K27" s="469">
        <v>6076205.2825608002</v>
      </c>
      <c r="L27" s="469">
        <v>6006165.8959515998</v>
      </c>
      <c r="M27" s="470" t="s">
        <v>713</v>
      </c>
    </row>
    <row r="28" spans="1:13" s="471" customFormat="1" ht="50.1" customHeight="1">
      <c r="A28" s="466" t="s">
        <v>714</v>
      </c>
      <c r="B28" s="467">
        <v>153192.5704962</v>
      </c>
      <c r="C28" s="467">
        <v>1603084.6634684</v>
      </c>
      <c r="D28" s="467">
        <v>1606967.6420414001</v>
      </c>
      <c r="E28" s="467">
        <v>276656.22085510002</v>
      </c>
      <c r="F28" s="467">
        <v>24783.076468300002</v>
      </c>
      <c r="G28" s="467">
        <v>1738515.2926723999</v>
      </c>
      <c r="H28" s="467">
        <v>270360.72307519999</v>
      </c>
      <c r="I28" s="467">
        <v>9160.5159043000003</v>
      </c>
      <c r="J28" s="467">
        <v>6718.76739</v>
      </c>
      <c r="K28" s="469">
        <v>5689439.4723712998</v>
      </c>
      <c r="L28" s="469">
        <v>5568973.2764993003</v>
      </c>
      <c r="M28" s="470" t="s">
        <v>714</v>
      </c>
    </row>
    <row r="29" spans="1:13" s="471" customFormat="1" ht="50.1" customHeight="1">
      <c r="A29" s="466" t="s">
        <v>715</v>
      </c>
      <c r="B29" s="467">
        <v>73236.715977700005</v>
      </c>
      <c r="C29" s="467">
        <v>1420024.5168729001</v>
      </c>
      <c r="D29" s="467">
        <v>1320986.4097696</v>
      </c>
      <c r="E29" s="467">
        <v>229064.3134174</v>
      </c>
      <c r="F29" s="467">
        <v>13911.828834399999</v>
      </c>
      <c r="G29" s="467">
        <v>1821972.4656016999</v>
      </c>
      <c r="H29" s="467">
        <v>153194.22277399999</v>
      </c>
      <c r="I29" s="467">
        <v>5375.8080865000002</v>
      </c>
      <c r="J29" s="468">
        <v>5412.6290006999998</v>
      </c>
      <c r="K29" s="469">
        <v>5043178.9103349</v>
      </c>
      <c r="L29" s="469">
        <v>5057974.9738379</v>
      </c>
      <c r="M29" s="470" t="s">
        <v>715</v>
      </c>
    </row>
    <row r="30" spans="1:13" s="471" customFormat="1" ht="50.1" customHeight="1">
      <c r="A30" s="466" t="s">
        <v>716</v>
      </c>
      <c r="B30" s="467">
        <v>113007.9494063</v>
      </c>
      <c r="C30" s="467">
        <v>1329276.4063311999</v>
      </c>
      <c r="D30" s="467">
        <v>1291692.2691669001</v>
      </c>
      <c r="E30" s="467">
        <v>203798.47282590001</v>
      </c>
      <c r="F30" s="468">
        <v>19630.443993600002</v>
      </c>
      <c r="G30" s="467">
        <v>1456165.5743104999</v>
      </c>
      <c r="H30" s="467">
        <v>131284.04529899999</v>
      </c>
      <c r="I30" s="467">
        <v>9122.3852210000005</v>
      </c>
      <c r="J30" s="468"/>
      <c r="K30" s="469">
        <v>4553977.5465543997</v>
      </c>
      <c r="L30" s="469">
        <v>4420791.969153</v>
      </c>
      <c r="M30" s="470" t="s">
        <v>716</v>
      </c>
    </row>
    <row r="31" spans="1:13" s="471" customFormat="1" ht="50.1" customHeight="1">
      <c r="A31" s="466" t="s">
        <v>717</v>
      </c>
      <c r="B31" s="467">
        <v>49615.448512000003</v>
      </c>
      <c r="C31" s="467">
        <v>1212346.1756953001</v>
      </c>
      <c r="D31" s="467">
        <v>925993.18125779997</v>
      </c>
      <c r="E31" s="467">
        <v>185128.88352539999</v>
      </c>
      <c r="F31" s="467">
        <v>3504.0844240000001</v>
      </c>
      <c r="G31" s="467">
        <v>1315678.3690738999</v>
      </c>
      <c r="H31" s="467">
        <v>111925.6623714</v>
      </c>
      <c r="I31" s="467"/>
      <c r="J31" s="468">
        <v>3542.5250999999998</v>
      </c>
      <c r="K31" s="469">
        <v>3807734.3299598</v>
      </c>
      <c r="L31" s="469">
        <v>3704626.2256004</v>
      </c>
      <c r="M31" s="470" t="s">
        <v>717</v>
      </c>
    </row>
    <row r="32" spans="1:13" s="471" customFormat="1" ht="50.1" customHeight="1">
      <c r="A32" s="466" t="s">
        <v>718</v>
      </c>
      <c r="B32" s="467">
        <v>166158.83558789999</v>
      </c>
      <c r="C32" s="467">
        <v>2109024.7985820998</v>
      </c>
      <c r="D32" s="467">
        <v>2053714.5154017</v>
      </c>
      <c r="E32" s="467">
        <v>323234.84674140002</v>
      </c>
      <c r="F32" s="467">
        <v>27140.446409200002</v>
      </c>
      <c r="G32" s="467">
        <v>2014288.1561628999</v>
      </c>
      <c r="H32" s="468">
        <v>286093.9763108</v>
      </c>
      <c r="I32" s="467">
        <v>8626.9476054000006</v>
      </c>
      <c r="J32" s="467">
        <v>17123.4692316</v>
      </c>
      <c r="K32" s="469">
        <v>7005405.9920330001</v>
      </c>
      <c r="L32" s="469">
        <v>6953981.2269045003</v>
      </c>
      <c r="M32" s="470" t="s">
        <v>718</v>
      </c>
    </row>
    <row r="33" spans="1:13" s="471" customFormat="1" ht="50.1" customHeight="1">
      <c r="A33" s="466" t="s">
        <v>719</v>
      </c>
      <c r="B33" s="467">
        <v>797824.20283119997</v>
      </c>
      <c r="C33" s="467">
        <v>23257844.012847301</v>
      </c>
      <c r="D33" s="467">
        <v>9281068.2923117001</v>
      </c>
      <c r="E33" s="467">
        <v>3776192.5578528</v>
      </c>
      <c r="F33" s="467">
        <v>612048.70300580002</v>
      </c>
      <c r="G33" s="467">
        <v>16023847.006065199</v>
      </c>
      <c r="H33" s="467">
        <v>1654295.5600242999</v>
      </c>
      <c r="I33" s="467">
        <v>31383.956936899998</v>
      </c>
      <c r="J33" s="467">
        <v>757661.63739689998</v>
      </c>
      <c r="K33" s="469">
        <v>56192165.9292721</v>
      </c>
      <c r="L33" s="469">
        <v>53146142.741498403</v>
      </c>
      <c r="M33" s="470" t="s">
        <v>719</v>
      </c>
    </row>
    <row r="34" spans="1:13" s="475" customFormat="1" ht="50.1" customHeight="1">
      <c r="A34" s="472" t="s">
        <v>1601</v>
      </c>
      <c r="B34" s="473">
        <v>7811569.7646960001</v>
      </c>
      <c r="C34" s="473">
        <v>42358659.801035799</v>
      </c>
      <c r="D34" s="473">
        <v>34153128.597970501</v>
      </c>
      <c r="E34" s="473">
        <v>12509004.671957299</v>
      </c>
      <c r="F34" s="473">
        <v>1048565.3755196</v>
      </c>
      <c r="G34" s="473">
        <v>59462455.2642176</v>
      </c>
      <c r="H34" s="473">
        <v>3610157.2694449001</v>
      </c>
      <c r="I34" s="473">
        <v>15173811.2244776</v>
      </c>
      <c r="J34" s="473">
        <v>1604277.0404137999</v>
      </c>
      <c r="K34" s="473">
        <v>177731629.00973299</v>
      </c>
      <c r="L34" s="473">
        <v>174174403.596407</v>
      </c>
      <c r="M34" s="474" t="s">
        <v>25</v>
      </c>
    </row>
    <row r="35" spans="1:13" ht="26.25">
      <c r="A35" s="476" t="s">
        <v>14</v>
      </c>
      <c r="B35" s="477"/>
      <c r="C35" s="477"/>
      <c r="D35" s="477"/>
      <c r="E35" s="478"/>
      <c r="F35" s="478"/>
      <c r="G35" s="478"/>
      <c r="H35" s="479"/>
      <c r="I35" s="479"/>
      <c r="J35" s="478"/>
      <c r="K35" s="478"/>
      <c r="L35" s="478"/>
      <c r="M35" s="470"/>
    </row>
    <row r="36" spans="1:13" ht="26.25">
      <c r="A36" s="480" t="s">
        <v>1584</v>
      </c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2"/>
      <c r="M36" s="481"/>
    </row>
    <row r="37" spans="1:13" ht="26.25">
      <c r="A37" s="483" t="s">
        <v>1585</v>
      </c>
      <c r="B37" s="484"/>
      <c r="C37" s="485"/>
      <c r="D37" s="485"/>
      <c r="E37" s="485"/>
      <c r="F37" s="485"/>
      <c r="G37" s="485"/>
      <c r="H37" s="485"/>
      <c r="I37" s="485"/>
      <c r="J37" s="485"/>
      <c r="K37" s="484"/>
      <c r="L37" s="486"/>
      <c r="M37" s="470"/>
    </row>
    <row r="38" spans="1:13">
      <c r="L38" s="487"/>
    </row>
    <row r="39" spans="1:13">
      <c r="L39" s="487"/>
    </row>
  </sheetData>
  <mergeCells count="16">
    <mergeCell ref="K6:K7"/>
    <mergeCell ref="A2:M2"/>
    <mergeCell ref="A3:M3"/>
    <mergeCell ref="A5:A8"/>
    <mergeCell ref="B5:F5"/>
    <mergeCell ref="G5:K5"/>
    <mergeCell ref="L5:L7"/>
    <mergeCell ref="M5:M8"/>
    <mergeCell ref="B6:B7"/>
    <mergeCell ref="C6:D6"/>
    <mergeCell ref="E6:E7"/>
    <mergeCell ref="F6:F7"/>
    <mergeCell ref="G6:G7"/>
    <mergeCell ref="H6:H7"/>
    <mergeCell ref="I6:I7"/>
    <mergeCell ref="J6:J7"/>
  </mergeCells>
  <pageMargins left="0.67" right="0.5" top="0.75" bottom="0.82" header="0.5" footer="0.54"/>
  <pageSetup paperSize="9" scale="40" firstPageNumber="222" pageOrder="overThenDown" orientation="portrait" useFirstPageNumber="1" horizontalDpi="300" verticalDpi="300" r:id="rId1"/>
  <headerFooter>
    <oddFooter>&amp;C&amp;"-,Regular"&amp;10&amp;P</oddFooter>
  </headerFooter>
  <colBreaks count="1" manualBreakCount="1">
    <brk id="6" max="36" man="1"/>
  </col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4" sqref="M4"/>
    </sheetView>
  </sheetViews>
  <sheetFormatPr defaultRowHeight="12.75"/>
  <cols>
    <col min="1" max="1" width="25.7109375" style="385" customWidth="1"/>
    <col min="2" max="7" width="12.7109375" style="385" customWidth="1"/>
    <col min="8" max="12" width="13.7109375" style="385" customWidth="1"/>
    <col min="13" max="13" width="32.42578125" style="385" customWidth="1"/>
    <col min="14" max="16384" width="9.140625" style="385"/>
  </cols>
  <sheetData>
    <row r="1" spans="1:18" s="9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9" t="s">
        <v>1602</v>
      </c>
    </row>
    <row r="2" spans="1:18" s="9" customFormat="1" ht="15" customHeight="1">
      <c r="A2" s="1419" t="s">
        <v>720</v>
      </c>
      <c r="B2" s="1419"/>
      <c r="C2" s="1419"/>
      <c r="D2" s="1419"/>
      <c r="E2" s="1419"/>
      <c r="F2" s="1419"/>
      <c r="G2" s="1419"/>
      <c r="H2" s="1419"/>
      <c r="I2" s="1419"/>
      <c r="J2" s="1419"/>
      <c r="K2" s="1419"/>
      <c r="L2" s="1419"/>
      <c r="M2" s="1419"/>
    </row>
    <row r="3" spans="1:18" s="9" customFormat="1" ht="15" customHeight="1">
      <c r="A3" s="1419" t="s">
        <v>16</v>
      </c>
      <c r="B3" s="1419"/>
      <c r="C3" s="1419"/>
      <c r="D3" s="1419"/>
      <c r="E3" s="1419"/>
      <c r="F3" s="1419"/>
      <c r="G3" s="1419"/>
      <c r="H3" s="1419"/>
      <c r="I3" s="1419"/>
      <c r="J3" s="1419"/>
      <c r="K3" s="1419"/>
      <c r="L3" s="1419"/>
      <c r="M3" s="1419"/>
    </row>
    <row r="4" spans="1:18" s="9" customFormat="1" ht="15" customHeight="1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89" t="s">
        <v>1278</v>
      </c>
    </row>
    <row r="5" spans="1:18" s="9" customFormat="1" ht="17.100000000000001" customHeight="1">
      <c r="A5" s="286"/>
      <c r="B5" s="1420" t="s">
        <v>0</v>
      </c>
      <c r="C5" s="1421"/>
      <c r="D5" s="1421"/>
      <c r="E5" s="1421"/>
      <c r="F5" s="1421"/>
      <c r="G5" s="1421"/>
      <c r="H5" s="1422"/>
      <c r="I5" s="1423" t="s">
        <v>1</v>
      </c>
      <c r="J5" s="1421"/>
      <c r="K5" s="1421"/>
      <c r="L5" s="1422"/>
      <c r="M5" s="286"/>
    </row>
    <row r="6" spans="1:18" s="9" customFormat="1" ht="17.100000000000001" customHeight="1">
      <c r="A6" s="491"/>
      <c r="B6" s="1424" t="s">
        <v>721</v>
      </c>
      <c r="C6" s="1425"/>
      <c r="D6" s="1425"/>
      <c r="E6" s="1426"/>
      <c r="F6" s="1427" t="s">
        <v>722</v>
      </c>
      <c r="G6" s="1428"/>
      <c r="H6" s="1429"/>
      <c r="I6" s="1430" t="s">
        <v>721</v>
      </c>
      <c r="J6" s="1430"/>
      <c r="K6" s="1430" t="s">
        <v>722</v>
      </c>
      <c r="L6" s="1430"/>
      <c r="M6" s="491"/>
    </row>
    <row r="7" spans="1:18" s="9" customFormat="1" ht="45.75" customHeight="1">
      <c r="A7" s="335" t="s">
        <v>693</v>
      </c>
      <c r="B7" s="492" t="s">
        <v>723</v>
      </c>
      <c r="C7" s="493" t="s">
        <v>3</v>
      </c>
      <c r="D7" s="492" t="s">
        <v>1603</v>
      </c>
      <c r="E7" s="492" t="s">
        <v>724</v>
      </c>
      <c r="F7" s="494" t="s">
        <v>723</v>
      </c>
      <c r="G7" s="493" t="s">
        <v>3</v>
      </c>
      <c r="H7" s="492" t="s">
        <v>1604</v>
      </c>
      <c r="I7" s="492" t="s">
        <v>723</v>
      </c>
      <c r="J7" s="493" t="s">
        <v>3</v>
      </c>
      <c r="K7" s="492" t="s">
        <v>723</v>
      </c>
      <c r="L7" s="493" t="s">
        <v>3</v>
      </c>
      <c r="M7" s="495" t="s">
        <v>693</v>
      </c>
    </row>
    <row r="8" spans="1:18" s="9" customFormat="1" ht="15" customHeight="1">
      <c r="A8" s="496" t="s">
        <v>6</v>
      </c>
      <c r="B8" s="493" t="s">
        <v>7</v>
      </c>
      <c r="C8" s="493" t="s">
        <v>8</v>
      </c>
      <c r="D8" s="493" t="s">
        <v>9</v>
      </c>
      <c r="E8" s="493" t="s">
        <v>10</v>
      </c>
      <c r="F8" s="497" t="s">
        <v>11</v>
      </c>
      <c r="G8" s="493" t="s">
        <v>12</v>
      </c>
      <c r="H8" s="493" t="s">
        <v>13</v>
      </c>
      <c r="I8" s="493" t="s">
        <v>694</v>
      </c>
      <c r="J8" s="493" t="s">
        <v>725</v>
      </c>
      <c r="K8" s="493" t="s">
        <v>695</v>
      </c>
      <c r="L8" s="493" t="s">
        <v>726</v>
      </c>
      <c r="M8" s="493" t="s">
        <v>727</v>
      </c>
    </row>
    <row r="9" spans="1:18" s="9" customFormat="1" ht="8.1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9" customFormat="1" ht="21.95" customHeight="1">
      <c r="A10" s="500" t="s">
        <v>1605</v>
      </c>
      <c r="B10" s="501">
        <v>3222771</v>
      </c>
      <c r="C10" s="501">
        <v>43023.141306099998</v>
      </c>
      <c r="D10" s="502">
        <v>2.4206800751116691E-4</v>
      </c>
      <c r="E10" s="503">
        <v>1.3349735772755805E-2</v>
      </c>
      <c r="F10" s="501">
        <v>3222771</v>
      </c>
      <c r="G10" s="501">
        <v>43023.141306099998</v>
      </c>
      <c r="H10" s="502">
        <v>2.4206800751116691E-4</v>
      </c>
      <c r="I10" s="504">
        <v>2418238</v>
      </c>
      <c r="J10" s="504">
        <v>34236.346866799999</v>
      </c>
      <c r="K10" s="504">
        <v>2418238</v>
      </c>
      <c r="L10" s="504">
        <v>34236.346866799999</v>
      </c>
      <c r="M10" s="489" t="s">
        <v>1605</v>
      </c>
      <c r="P10" s="343"/>
    </row>
    <row r="11" spans="1:18" s="9" customFormat="1" ht="21.95" customHeight="1">
      <c r="A11" s="500" t="s">
        <v>1606</v>
      </c>
      <c r="B11" s="501">
        <v>859502</v>
      </c>
      <c r="C11" s="501">
        <v>65211.492517400002</v>
      </c>
      <c r="D11" s="502">
        <v>3.6690989038213809E-4</v>
      </c>
      <c r="E11" s="503">
        <v>7.5871251628733843E-2</v>
      </c>
      <c r="F11" s="501">
        <v>4082273</v>
      </c>
      <c r="G11" s="501">
        <v>108234.6338235</v>
      </c>
      <c r="H11" s="502">
        <v>6.0897789789330498E-4</v>
      </c>
      <c r="I11" s="504">
        <v>834100</v>
      </c>
      <c r="J11" s="504">
        <v>63295.142609000002</v>
      </c>
      <c r="K11" s="504">
        <v>3252338</v>
      </c>
      <c r="L11" s="504">
        <v>97531.489475800001</v>
      </c>
      <c r="M11" s="489" t="s">
        <v>1606</v>
      </c>
    </row>
    <row r="12" spans="1:18" s="9" customFormat="1" ht="21.95" customHeight="1">
      <c r="A12" s="500" t="s">
        <v>1607</v>
      </c>
      <c r="B12" s="501">
        <v>1552926</v>
      </c>
      <c r="C12" s="501">
        <v>264266.00834280002</v>
      </c>
      <c r="D12" s="502">
        <v>1.4868822719693189E-3</v>
      </c>
      <c r="E12" s="503">
        <v>0.17017295630493662</v>
      </c>
      <c r="F12" s="501">
        <v>5635199</v>
      </c>
      <c r="G12" s="501">
        <v>372500.64216630004</v>
      </c>
      <c r="H12" s="502">
        <v>2.0958601698626241E-3</v>
      </c>
      <c r="I12" s="504">
        <v>1568727</v>
      </c>
      <c r="J12" s="504">
        <v>267406.70190290001</v>
      </c>
      <c r="K12" s="504">
        <v>4821065</v>
      </c>
      <c r="L12" s="504">
        <v>364938.19137870002</v>
      </c>
      <c r="M12" s="489" t="s">
        <v>1607</v>
      </c>
      <c r="Q12" s="505"/>
      <c r="R12" s="505"/>
    </row>
    <row r="13" spans="1:18" s="9" customFormat="1" ht="21.95" customHeight="1">
      <c r="A13" s="500" t="s">
        <v>1608</v>
      </c>
      <c r="B13" s="501">
        <v>2049865</v>
      </c>
      <c r="C13" s="501">
        <v>765686.69197020005</v>
      </c>
      <c r="D13" s="502">
        <v>4.3081059698623983E-3</v>
      </c>
      <c r="E13" s="503">
        <v>0.37353030173704121</v>
      </c>
      <c r="F13" s="501">
        <v>7685064</v>
      </c>
      <c r="G13" s="501">
        <v>1138187.3341365</v>
      </c>
      <c r="H13" s="502">
        <v>6.403966139725022E-3</v>
      </c>
      <c r="I13" s="504">
        <v>2105028</v>
      </c>
      <c r="J13" s="504">
        <v>786834.15200660005</v>
      </c>
      <c r="K13" s="504">
        <v>6926093</v>
      </c>
      <c r="L13" s="504">
        <v>1151772.3433853001</v>
      </c>
      <c r="M13" s="489" t="s">
        <v>1608</v>
      </c>
      <c r="Q13" s="505"/>
      <c r="R13" s="505"/>
    </row>
    <row r="14" spans="1:18" s="9" customFormat="1" ht="21.95" customHeight="1">
      <c r="A14" s="500" t="s">
        <v>1609</v>
      </c>
      <c r="B14" s="501">
        <v>2389715</v>
      </c>
      <c r="C14" s="501">
        <v>1701238.4894942001</v>
      </c>
      <c r="D14" s="502">
        <v>9.571951255794969E-3</v>
      </c>
      <c r="E14" s="503">
        <v>0.71190015943081086</v>
      </c>
      <c r="F14" s="501">
        <v>10074779</v>
      </c>
      <c r="G14" s="501">
        <v>2839425.8236306999</v>
      </c>
      <c r="H14" s="502">
        <v>1.5975917395519991E-2</v>
      </c>
      <c r="I14" s="504">
        <v>2380710</v>
      </c>
      <c r="J14" s="504">
        <v>1695115.3599149999</v>
      </c>
      <c r="K14" s="504">
        <v>9306803</v>
      </c>
      <c r="L14" s="504">
        <v>2846887.7033003001</v>
      </c>
      <c r="M14" s="489" t="s">
        <v>1609</v>
      </c>
      <c r="Q14" s="505"/>
      <c r="R14" s="505"/>
    </row>
    <row r="15" spans="1:18" s="9" customFormat="1" ht="21.95" customHeight="1">
      <c r="A15" s="500" t="s">
        <v>701</v>
      </c>
      <c r="B15" s="501">
        <v>1697292</v>
      </c>
      <c r="C15" s="501">
        <v>2390802.1367694</v>
      </c>
      <c r="D15" s="502">
        <v>1.3451753917354085E-2</v>
      </c>
      <c r="E15" s="503">
        <v>1.4085980118738555</v>
      </c>
      <c r="F15" s="501">
        <v>11772071</v>
      </c>
      <c r="G15" s="501">
        <v>5230227.9604000999</v>
      </c>
      <c r="H15" s="502">
        <v>2.9427671312874076E-2</v>
      </c>
      <c r="I15" s="504">
        <v>1656209</v>
      </c>
      <c r="J15" s="504">
        <v>2330790.8959136</v>
      </c>
      <c r="K15" s="504">
        <v>10963012</v>
      </c>
      <c r="L15" s="504">
        <v>5177678.5992139</v>
      </c>
      <c r="M15" s="489" t="s">
        <v>701</v>
      </c>
      <c r="Q15" s="505"/>
      <c r="R15" s="505"/>
    </row>
    <row r="16" spans="1:18" s="9" customFormat="1" ht="21.95" customHeight="1">
      <c r="A16" s="500" t="s">
        <v>702</v>
      </c>
      <c r="B16" s="501">
        <v>842967</v>
      </c>
      <c r="C16" s="501">
        <v>2051193.4989763</v>
      </c>
      <c r="D16" s="502">
        <v>1.1540959312672315E-2</v>
      </c>
      <c r="E16" s="503">
        <v>2.4333022514241955</v>
      </c>
      <c r="F16" s="501">
        <v>12615038</v>
      </c>
      <c r="G16" s="501">
        <v>7281421.4593764003</v>
      </c>
      <c r="H16" s="502">
        <v>4.0968630625546391E-2</v>
      </c>
      <c r="I16" s="504">
        <v>829808</v>
      </c>
      <c r="J16" s="504">
        <v>2012839.3171369</v>
      </c>
      <c r="K16" s="504">
        <v>11792820</v>
      </c>
      <c r="L16" s="504">
        <v>7190517.9163508005</v>
      </c>
      <c r="M16" s="489" t="s">
        <v>702</v>
      </c>
      <c r="P16" s="10"/>
      <c r="Q16" s="10"/>
      <c r="R16" s="10"/>
    </row>
    <row r="17" spans="1:18" s="9" customFormat="1" ht="21.95" customHeight="1">
      <c r="A17" s="500" t="s">
        <v>703</v>
      </c>
      <c r="B17" s="501">
        <v>475394</v>
      </c>
      <c r="C17" s="501">
        <v>1630734.6746243001</v>
      </c>
      <c r="D17" s="502">
        <v>9.1752643224521195E-3</v>
      </c>
      <c r="E17" s="503">
        <v>3.4302803035467426</v>
      </c>
      <c r="F17" s="501">
        <v>13090432</v>
      </c>
      <c r="G17" s="501">
        <v>8912156.1340007</v>
      </c>
      <c r="H17" s="502">
        <v>5.0143894947998507E-2</v>
      </c>
      <c r="I17" s="504">
        <v>484458</v>
      </c>
      <c r="J17" s="504">
        <v>1661411.9918178001</v>
      </c>
      <c r="K17" s="504">
        <v>12277278</v>
      </c>
      <c r="L17" s="504">
        <v>8851929.9081686009</v>
      </c>
      <c r="M17" s="489" t="s">
        <v>703</v>
      </c>
      <c r="P17" s="10"/>
      <c r="Q17" s="10"/>
      <c r="R17" s="10"/>
    </row>
    <row r="18" spans="1:18" s="9" customFormat="1" ht="21.95" customHeight="1">
      <c r="A18" s="500" t="s">
        <v>704</v>
      </c>
      <c r="B18" s="501">
        <v>351467</v>
      </c>
      <c r="C18" s="501">
        <v>1578887.4149285001</v>
      </c>
      <c r="D18" s="502">
        <v>8.8835477608886129E-3</v>
      </c>
      <c r="E18" s="503">
        <v>4.492277838114247</v>
      </c>
      <c r="F18" s="501">
        <v>13441899</v>
      </c>
      <c r="G18" s="501">
        <v>10491043.5489292</v>
      </c>
      <c r="H18" s="502">
        <v>5.9027442708887122E-2</v>
      </c>
      <c r="I18" s="504">
        <v>345707</v>
      </c>
      <c r="J18" s="504">
        <v>1553783.3545170999</v>
      </c>
      <c r="K18" s="504">
        <v>12622985</v>
      </c>
      <c r="L18" s="504">
        <v>10405713.262685701</v>
      </c>
      <c r="M18" s="489" t="s">
        <v>704</v>
      </c>
      <c r="P18" s="10"/>
      <c r="Q18" s="10"/>
      <c r="R18" s="10"/>
    </row>
    <row r="19" spans="1:18" s="9" customFormat="1" ht="21.95" customHeight="1">
      <c r="A19" s="500" t="s">
        <v>705</v>
      </c>
      <c r="B19" s="501">
        <v>839411</v>
      </c>
      <c r="C19" s="501">
        <v>5876336.8636290999</v>
      </c>
      <c r="D19" s="502">
        <v>3.3062977571129422E-2</v>
      </c>
      <c r="E19" s="503">
        <v>7.0005478408420903</v>
      </c>
      <c r="F19" s="501">
        <v>14281310</v>
      </c>
      <c r="G19" s="501">
        <v>16367380.412558299</v>
      </c>
      <c r="H19" s="502">
        <v>9.209042028001653E-2</v>
      </c>
      <c r="I19" s="504">
        <v>823722</v>
      </c>
      <c r="J19" s="504">
        <v>5756272.7858431004</v>
      </c>
      <c r="K19" s="504">
        <v>13446707</v>
      </c>
      <c r="L19" s="504">
        <v>16161986.048528802</v>
      </c>
      <c r="M19" s="489" t="s">
        <v>705</v>
      </c>
      <c r="P19" s="10"/>
      <c r="Q19" s="10"/>
      <c r="R19" s="10"/>
    </row>
    <row r="20" spans="1:18" s="9" customFormat="1" ht="21.95" customHeight="1">
      <c r="A20" s="500" t="s">
        <v>706</v>
      </c>
      <c r="B20" s="501">
        <v>507801</v>
      </c>
      <c r="C20" s="501">
        <v>7803108.3683738001</v>
      </c>
      <c r="D20" s="502">
        <v>4.3903881441082614E-2</v>
      </c>
      <c r="E20" s="503">
        <v>15.366469086066786</v>
      </c>
      <c r="F20" s="501">
        <v>14789111</v>
      </c>
      <c r="G20" s="501">
        <v>24170488.780932099</v>
      </c>
      <c r="H20" s="502">
        <v>0.13599430172109914</v>
      </c>
      <c r="I20" s="504">
        <v>493660</v>
      </c>
      <c r="J20" s="504">
        <v>7580810.4539635004</v>
      </c>
      <c r="K20" s="504">
        <v>13940367</v>
      </c>
      <c r="L20" s="504">
        <v>23742796.502492301</v>
      </c>
      <c r="M20" s="489" t="s">
        <v>706</v>
      </c>
      <c r="P20" s="10"/>
      <c r="Q20" s="10"/>
      <c r="R20" s="10"/>
    </row>
    <row r="21" spans="1:18" s="9" customFormat="1" ht="21.95" customHeight="1">
      <c r="A21" s="500" t="s">
        <v>707</v>
      </c>
      <c r="B21" s="501">
        <v>209498</v>
      </c>
      <c r="C21" s="501">
        <v>7450980.5793492002</v>
      </c>
      <c r="D21" s="502">
        <v>4.1922648325814667E-2</v>
      </c>
      <c r="E21" s="503">
        <v>35.565879289297271</v>
      </c>
      <c r="F21" s="501">
        <v>14998609</v>
      </c>
      <c r="G21" s="501">
        <v>31621469.3602813</v>
      </c>
      <c r="H21" s="502">
        <v>0.17791695004691382</v>
      </c>
      <c r="I21" s="504">
        <v>204173</v>
      </c>
      <c r="J21" s="504">
        <v>7269495.6778373001</v>
      </c>
      <c r="K21" s="504">
        <v>14144540</v>
      </c>
      <c r="L21" s="504">
        <v>31012292.180329602</v>
      </c>
      <c r="M21" s="489" t="s">
        <v>707</v>
      </c>
      <c r="P21" s="10"/>
      <c r="Q21" s="10"/>
      <c r="R21" s="10"/>
    </row>
    <row r="22" spans="1:18" s="9" customFormat="1" ht="21.95" customHeight="1">
      <c r="A22" s="500" t="s">
        <v>708</v>
      </c>
      <c r="B22" s="501">
        <v>93030</v>
      </c>
      <c r="C22" s="501">
        <v>5623623.1198420003</v>
      </c>
      <c r="D22" s="502">
        <v>3.1641093660003727E-2</v>
      </c>
      <c r="E22" s="503">
        <v>60.449565944770505</v>
      </c>
      <c r="F22" s="501">
        <v>15091639</v>
      </c>
      <c r="G22" s="501">
        <v>37245092.480123296</v>
      </c>
      <c r="H22" s="502">
        <v>0.20955804370691752</v>
      </c>
      <c r="I22" s="504">
        <v>89499</v>
      </c>
      <c r="J22" s="504">
        <v>5418053.2186644003</v>
      </c>
      <c r="K22" s="504">
        <v>14234039</v>
      </c>
      <c r="L22" s="504">
        <v>36430345.398993999</v>
      </c>
      <c r="M22" s="489" t="s">
        <v>708</v>
      </c>
      <c r="P22" s="10"/>
      <c r="Q22" s="10"/>
      <c r="R22" s="10"/>
    </row>
    <row r="23" spans="1:18" s="9" customFormat="1" ht="21.95" customHeight="1">
      <c r="A23" s="500" t="s">
        <v>709</v>
      </c>
      <c r="B23" s="501">
        <v>48739</v>
      </c>
      <c r="C23" s="501">
        <v>4215757.4806439001</v>
      </c>
      <c r="D23" s="502">
        <v>2.3719793174309077E-2</v>
      </c>
      <c r="E23" s="503">
        <v>86.496593706147024</v>
      </c>
      <c r="F23" s="501">
        <v>15140378</v>
      </c>
      <c r="G23" s="501">
        <v>41460849.960767195</v>
      </c>
      <c r="H23" s="502">
        <v>0.23327783688122661</v>
      </c>
      <c r="I23" s="504">
        <v>47822</v>
      </c>
      <c r="J23" s="504">
        <v>4133690.8800394</v>
      </c>
      <c r="K23" s="504">
        <v>14281861</v>
      </c>
      <c r="L23" s="504">
        <v>40564036.2790334</v>
      </c>
      <c r="M23" s="489" t="s">
        <v>709</v>
      </c>
      <c r="P23" s="10"/>
      <c r="Q23" s="10"/>
      <c r="R23" s="10"/>
    </row>
    <row r="24" spans="1:18" s="9" customFormat="1" ht="21.95" customHeight="1">
      <c r="A24" s="500" t="s">
        <v>710</v>
      </c>
      <c r="B24" s="501">
        <v>114142</v>
      </c>
      <c r="C24" s="501">
        <v>22787381.823760599</v>
      </c>
      <c r="D24" s="502">
        <v>0.12821230498322106</v>
      </c>
      <c r="E24" s="503">
        <v>199.64063906152512</v>
      </c>
      <c r="F24" s="501">
        <v>15254520</v>
      </c>
      <c r="G24" s="501">
        <v>64248231.784527794</v>
      </c>
      <c r="H24" s="502">
        <v>0.36149014186444767</v>
      </c>
      <c r="I24" s="504">
        <v>115901</v>
      </c>
      <c r="J24" s="504">
        <v>23251849.252955899</v>
      </c>
      <c r="K24" s="504">
        <v>14397762</v>
      </c>
      <c r="L24" s="504">
        <v>63815885.531989299</v>
      </c>
      <c r="M24" s="489" t="s">
        <v>710</v>
      </c>
      <c r="P24" s="10"/>
      <c r="Q24" s="10"/>
      <c r="R24" s="10"/>
    </row>
    <row r="25" spans="1:18" s="9" customFormat="1" ht="21.95" customHeight="1">
      <c r="A25" s="500" t="s">
        <v>711</v>
      </c>
      <c r="B25" s="501">
        <v>19719</v>
      </c>
      <c r="C25" s="501">
        <v>13611562.312450999</v>
      </c>
      <c r="D25" s="502">
        <v>7.6584918442994698E-2</v>
      </c>
      <c r="E25" s="503">
        <v>690.27650045392761</v>
      </c>
      <c r="F25" s="501">
        <v>15274239</v>
      </c>
      <c r="G25" s="501">
        <v>77859794.096978799</v>
      </c>
      <c r="H25" s="502">
        <v>0.43807506030744242</v>
      </c>
      <c r="I25" s="504">
        <v>20058</v>
      </c>
      <c r="J25" s="504">
        <v>13830649.9111875</v>
      </c>
      <c r="K25" s="504">
        <v>14417820</v>
      </c>
      <c r="L25" s="504">
        <v>77646535.443176806</v>
      </c>
      <c r="M25" s="489" t="s">
        <v>711</v>
      </c>
      <c r="P25" s="505"/>
      <c r="Q25" s="10"/>
      <c r="R25" s="505"/>
    </row>
    <row r="26" spans="1:18" s="9" customFormat="1" ht="21.95" customHeight="1">
      <c r="A26" s="500" t="s">
        <v>712</v>
      </c>
      <c r="B26" s="501">
        <v>9762</v>
      </c>
      <c r="C26" s="501">
        <v>11503727.449668</v>
      </c>
      <c r="D26" s="502">
        <v>6.4725268731082322E-2</v>
      </c>
      <c r="E26" s="503">
        <v>1178.4191200233558</v>
      </c>
      <c r="F26" s="501">
        <v>15284001</v>
      </c>
      <c r="G26" s="501">
        <v>89363521.546646804</v>
      </c>
      <c r="H26" s="502">
        <v>0.50280032903852478</v>
      </c>
      <c r="I26" s="504">
        <v>9884</v>
      </c>
      <c r="J26" s="504">
        <v>11669211.843784999</v>
      </c>
      <c r="K26" s="504">
        <v>14427704</v>
      </c>
      <c r="L26" s="504">
        <v>89315747.286961809</v>
      </c>
      <c r="M26" s="489" t="s">
        <v>712</v>
      </c>
      <c r="P26" s="505"/>
      <c r="Q26" s="10"/>
      <c r="R26" s="505"/>
    </row>
    <row r="27" spans="1:18" s="9" customFormat="1" ht="21.95" customHeight="1">
      <c r="A27" s="500" t="s">
        <v>713</v>
      </c>
      <c r="B27" s="501">
        <v>3509</v>
      </c>
      <c r="C27" s="501">
        <v>6076205.2825608002</v>
      </c>
      <c r="D27" s="502">
        <v>3.4187529346439795E-2</v>
      </c>
      <c r="E27" s="503">
        <v>1731.6059511430037</v>
      </c>
      <c r="F27" s="501">
        <v>15287510</v>
      </c>
      <c r="G27" s="501">
        <v>95439726.829207599</v>
      </c>
      <c r="H27" s="502">
        <v>0.53698785838496454</v>
      </c>
      <c r="I27" s="504">
        <v>3460</v>
      </c>
      <c r="J27" s="504">
        <v>6006165.8959515998</v>
      </c>
      <c r="K27" s="504">
        <v>14431164</v>
      </c>
      <c r="L27" s="504">
        <v>95321913.182913408</v>
      </c>
      <c r="M27" s="489" t="s">
        <v>713</v>
      </c>
      <c r="P27" s="505"/>
      <c r="Q27" s="506"/>
      <c r="R27" s="505"/>
    </row>
    <row r="28" spans="1:18" s="9" customFormat="1" ht="21.95" customHeight="1">
      <c r="A28" s="500" t="s">
        <v>714</v>
      </c>
      <c r="B28" s="501">
        <v>2567</v>
      </c>
      <c r="C28" s="501">
        <v>5689439.4723712998</v>
      </c>
      <c r="D28" s="502">
        <v>3.2011406771384122E-2</v>
      </c>
      <c r="E28" s="503">
        <v>2216.3768883409816</v>
      </c>
      <c r="F28" s="501">
        <v>15290077</v>
      </c>
      <c r="G28" s="501">
        <v>101129166.30157889</v>
      </c>
      <c r="H28" s="502">
        <v>0.56899926515634858</v>
      </c>
      <c r="I28" s="504">
        <v>2511</v>
      </c>
      <c r="J28" s="504">
        <v>5568973.2764993003</v>
      </c>
      <c r="K28" s="504">
        <v>14433675</v>
      </c>
      <c r="L28" s="504">
        <v>100890886.45941271</v>
      </c>
      <c r="M28" s="489" t="s">
        <v>714</v>
      </c>
      <c r="P28" s="505"/>
      <c r="Q28" s="507"/>
      <c r="R28" s="505"/>
    </row>
    <row r="29" spans="1:18" s="9" customFormat="1" ht="21.95" customHeight="1">
      <c r="A29" s="500" t="s">
        <v>715</v>
      </c>
      <c r="B29" s="501">
        <v>1841</v>
      </c>
      <c r="C29" s="501">
        <v>5043178.9103349</v>
      </c>
      <c r="D29" s="502">
        <v>2.8375247210831119E-2</v>
      </c>
      <c r="E29" s="503">
        <v>2739.3693157712655</v>
      </c>
      <c r="F29" s="501">
        <v>15291918</v>
      </c>
      <c r="G29" s="501">
        <v>106172345.21191379</v>
      </c>
      <c r="H29" s="502">
        <v>0.59737451236717976</v>
      </c>
      <c r="I29" s="504">
        <v>1844</v>
      </c>
      <c r="J29" s="504">
        <v>5057974.9738379</v>
      </c>
      <c r="K29" s="504">
        <v>14435519</v>
      </c>
      <c r="L29" s="504">
        <v>105948861.43325061</v>
      </c>
      <c r="M29" s="489" t="s">
        <v>715</v>
      </c>
      <c r="P29" s="505"/>
      <c r="Q29" s="10"/>
      <c r="R29" s="505"/>
    </row>
    <row r="30" spans="1:18" s="9" customFormat="1" ht="21.95" customHeight="1">
      <c r="A30" s="500" t="s">
        <v>716</v>
      </c>
      <c r="B30" s="501">
        <v>1410</v>
      </c>
      <c r="C30" s="501">
        <v>4553977.5465543997</v>
      </c>
      <c r="D30" s="502">
        <v>2.5622775034065608E-2</v>
      </c>
      <c r="E30" s="503">
        <v>3229.7713096130492</v>
      </c>
      <c r="F30" s="501">
        <v>15293328</v>
      </c>
      <c r="G30" s="501">
        <v>110726322.7584682</v>
      </c>
      <c r="H30" s="502">
        <v>0.62299728740124538</v>
      </c>
      <c r="I30" s="504">
        <v>1367</v>
      </c>
      <c r="J30" s="504">
        <v>4420791.969153</v>
      </c>
      <c r="K30" s="504">
        <v>14436886</v>
      </c>
      <c r="L30" s="504">
        <v>110369653.40240361</v>
      </c>
      <c r="M30" s="489" t="s">
        <v>716</v>
      </c>
      <c r="P30" s="508"/>
      <c r="Q30" s="10"/>
      <c r="R30" s="505"/>
    </row>
    <row r="31" spans="1:18" s="9" customFormat="1" ht="21.95" customHeight="1">
      <c r="A31" s="500" t="s">
        <v>717</v>
      </c>
      <c r="B31" s="501">
        <v>1020</v>
      </c>
      <c r="C31" s="501">
        <v>3807734.3299598</v>
      </c>
      <c r="D31" s="502">
        <v>2.1424067011456233E-2</v>
      </c>
      <c r="E31" s="503">
        <v>3733.0728725096078</v>
      </c>
      <c r="F31" s="501">
        <v>15294348</v>
      </c>
      <c r="G31" s="501">
        <v>114534057.08842799</v>
      </c>
      <c r="H31" s="502">
        <v>0.64442135441270154</v>
      </c>
      <c r="I31" s="504">
        <v>993</v>
      </c>
      <c r="J31" s="504">
        <v>3704626.2256004</v>
      </c>
      <c r="K31" s="504">
        <v>14437879</v>
      </c>
      <c r="L31" s="504">
        <v>114074279.62800401</v>
      </c>
      <c r="M31" s="489" t="s">
        <v>717</v>
      </c>
      <c r="P31" s="10"/>
      <c r="Q31" s="10"/>
      <c r="R31" s="505"/>
    </row>
    <row r="32" spans="1:18" s="9" customFormat="1" ht="21.95" customHeight="1">
      <c r="A32" s="500" t="s">
        <v>718</v>
      </c>
      <c r="B32" s="501">
        <v>1553</v>
      </c>
      <c r="C32" s="501">
        <v>7005405.9920330001</v>
      </c>
      <c r="D32" s="502">
        <v>3.9415640485967553E-2</v>
      </c>
      <c r="E32" s="503">
        <v>4510.8860219143589</v>
      </c>
      <c r="F32" s="501">
        <v>15295901</v>
      </c>
      <c r="G32" s="501">
        <v>121539463.080461</v>
      </c>
      <c r="H32" s="502">
        <v>0.68383699489866911</v>
      </c>
      <c r="I32" s="504">
        <v>1542</v>
      </c>
      <c r="J32" s="504">
        <v>6953981.2269045003</v>
      </c>
      <c r="K32" s="504">
        <v>14439421</v>
      </c>
      <c r="L32" s="504">
        <v>121028260.85490851</v>
      </c>
      <c r="M32" s="489" t="s">
        <v>718</v>
      </c>
      <c r="P32" s="10"/>
      <c r="Q32" s="10"/>
      <c r="R32" s="10"/>
    </row>
    <row r="33" spans="1:18" s="9" customFormat="1" ht="21.95" customHeight="1">
      <c r="A33" s="500" t="s">
        <v>719</v>
      </c>
      <c r="B33" s="501">
        <v>4866</v>
      </c>
      <c r="C33" s="501">
        <v>56192165.9292721</v>
      </c>
      <c r="D33" s="502">
        <v>0.31616300510133094</v>
      </c>
      <c r="E33" s="503">
        <v>11547.917371408159</v>
      </c>
      <c r="F33" s="501">
        <v>15300767</v>
      </c>
      <c r="G33" s="501">
        <v>177731629.00973308</v>
      </c>
      <c r="H33" s="502">
        <v>1</v>
      </c>
      <c r="I33" s="504">
        <v>4637</v>
      </c>
      <c r="J33" s="504">
        <v>53146142.741498403</v>
      </c>
      <c r="K33" s="504">
        <v>14444058</v>
      </c>
      <c r="L33" s="504">
        <v>174174403.59640691</v>
      </c>
      <c r="M33" s="489" t="s">
        <v>719</v>
      </c>
      <c r="P33" s="10"/>
      <c r="Q33" s="10"/>
      <c r="R33" s="10"/>
    </row>
    <row r="34" spans="1:18" s="9" customFormat="1" ht="8.1" customHeight="1">
      <c r="A34" s="500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489"/>
      <c r="P34" s="10"/>
      <c r="Q34" s="10"/>
      <c r="R34" s="10"/>
    </row>
    <row r="35" spans="1:18" s="9" customFormat="1" ht="24.95" customHeight="1">
      <c r="A35" s="317" t="s">
        <v>26</v>
      </c>
      <c r="B35" s="510">
        <v>15300767</v>
      </c>
      <c r="C35" s="510">
        <v>177731629.00973308</v>
      </c>
      <c r="D35" s="511">
        <v>1.0000000000000002</v>
      </c>
      <c r="E35" s="512">
        <v>11.615864028890387</v>
      </c>
      <c r="F35" s="513">
        <v>15300767</v>
      </c>
      <c r="G35" s="513">
        <v>177731629.00973308</v>
      </c>
      <c r="H35" s="511">
        <v>1</v>
      </c>
      <c r="I35" s="513">
        <v>14444058</v>
      </c>
      <c r="J35" s="513">
        <v>174174403.59640691</v>
      </c>
      <c r="K35" s="513">
        <v>14444058</v>
      </c>
      <c r="L35" s="513">
        <v>174174403.59640691</v>
      </c>
      <c r="M35" s="514" t="s">
        <v>26</v>
      </c>
      <c r="P35" s="10"/>
      <c r="Q35" s="10"/>
      <c r="R35" s="10"/>
    </row>
    <row r="36" spans="1:18" s="9" customFormat="1">
      <c r="A36" s="321" t="s">
        <v>14</v>
      </c>
      <c r="B36" s="488"/>
      <c r="C36" s="515"/>
      <c r="D36" s="488"/>
      <c r="E36" s="488"/>
      <c r="F36" s="488"/>
      <c r="G36" s="488"/>
      <c r="H36" s="516"/>
      <c r="I36" s="488"/>
      <c r="J36" s="488"/>
      <c r="K36" s="488"/>
      <c r="L36" s="488"/>
      <c r="M36" s="488"/>
      <c r="P36" s="10"/>
      <c r="Q36" s="10"/>
      <c r="R36" s="10"/>
    </row>
    <row r="37" spans="1:18">
      <c r="A37" s="322" t="s">
        <v>1301</v>
      </c>
      <c r="B37" s="488"/>
      <c r="C37" s="488"/>
      <c r="D37" s="488"/>
      <c r="E37" s="488"/>
      <c r="F37" s="488"/>
      <c r="G37" s="488"/>
      <c r="H37" s="516"/>
      <c r="I37" s="488"/>
      <c r="J37" s="488"/>
      <c r="K37" s="488"/>
      <c r="L37" s="488"/>
      <c r="M37" s="488"/>
    </row>
    <row r="38" spans="1:18">
      <c r="A38" s="324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  <c r="M38" s="488"/>
    </row>
    <row r="39" spans="1:18">
      <c r="A39" s="488"/>
      <c r="B39" s="488"/>
      <c r="C39" s="488"/>
      <c r="D39" s="488"/>
      <c r="E39" s="488"/>
      <c r="F39" s="488"/>
      <c r="G39" s="488"/>
      <c r="H39" s="516"/>
      <c r="I39" s="488"/>
      <c r="J39" s="488"/>
      <c r="K39" s="488"/>
      <c r="L39" s="488"/>
      <c r="M39" s="488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90" firstPageNumber="224" orientation="portrait" useFirstPageNumber="1" r:id="rId1"/>
  <headerFooter>
    <oddFooter>&amp;C&amp;"Maiandra GD,Regular"&amp;9&amp;P</oddFooter>
  </headerFooter>
  <colBreaks count="1" manualBreakCount="1">
    <brk id="7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4" sqref="M4"/>
    </sheetView>
  </sheetViews>
  <sheetFormatPr defaultRowHeight="12.75"/>
  <cols>
    <col min="1" max="1" width="25.7109375" style="524" customWidth="1"/>
    <col min="2" max="7" width="12.7109375" style="524" customWidth="1"/>
    <col min="8" max="12" width="13.7109375" style="524" customWidth="1"/>
    <col min="13" max="13" width="32.5703125" style="524" customWidth="1"/>
    <col min="14" max="16384" width="9.140625" style="524"/>
  </cols>
  <sheetData>
    <row r="1" spans="1:18" s="517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9" t="s">
        <v>1610</v>
      </c>
    </row>
    <row r="2" spans="1:18" s="517" customFormat="1" ht="15" customHeight="1">
      <c r="A2" s="1419" t="s">
        <v>728</v>
      </c>
      <c r="B2" s="1419"/>
      <c r="C2" s="1419"/>
      <c r="D2" s="1419"/>
      <c r="E2" s="1419"/>
      <c r="F2" s="1419"/>
      <c r="G2" s="1419"/>
      <c r="H2" s="1419"/>
      <c r="I2" s="1419"/>
      <c r="J2" s="1419"/>
      <c r="K2" s="1419"/>
      <c r="L2" s="1419"/>
      <c r="M2" s="1419"/>
    </row>
    <row r="3" spans="1:18" s="517" customFormat="1" ht="15" customHeight="1">
      <c r="A3" s="1419" t="s">
        <v>17</v>
      </c>
      <c r="B3" s="1419"/>
      <c r="C3" s="1419"/>
      <c r="D3" s="1419"/>
      <c r="E3" s="1419"/>
      <c r="F3" s="1419"/>
      <c r="G3" s="1419"/>
      <c r="H3" s="1419"/>
      <c r="I3" s="1419"/>
      <c r="J3" s="1419"/>
      <c r="K3" s="1419"/>
      <c r="L3" s="1419"/>
      <c r="M3" s="1419"/>
    </row>
    <row r="4" spans="1:18" s="517" customFormat="1" ht="15" customHeight="1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89" t="s">
        <v>1278</v>
      </c>
    </row>
    <row r="5" spans="1:18" s="517" customFormat="1" ht="17.100000000000001" customHeight="1">
      <c r="A5" s="286"/>
      <c r="B5" s="1420" t="s">
        <v>0</v>
      </c>
      <c r="C5" s="1421"/>
      <c r="D5" s="1421"/>
      <c r="E5" s="1421"/>
      <c r="F5" s="1421"/>
      <c r="G5" s="1421"/>
      <c r="H5" s="1422"/>
      <c r="I5" s="1423" t="s">
        <v>1</v>
      </c>
      <c r="J5" s="1421"/>
      <c r="K5" s="1421"/>
      <c r="L5" s="1422"/>
      <c r="M5" s="286"/>
    </row>
    <row r="6" spans="1:18" s="517" customFormat="1" ht="17.100000000000001" customHeight="1">
      <c r="A6" s="491"/>
      <c r="B6" s="1424" t="s">
        <v>721</v>
      </c>
      <c r="C6" s="1425"/>
      <c r="D6" s="1425"/>
      <c r="E6" s="1426"/>
      <c r="F6" s="1427" t="s">
        <v>722</v>
      </c>
      <c r="G6" s="1428"/>
      <c r="H6" s="1429"/>
      <c r="I6" s="1430" t="s">
        <v>721</v>
      </c>
      <c r="J6" s="1430"/>
      <c r="K6" s="1430" t="s">
        <v>722</v>
      </c>
      <c r="L6" s="1430"/>
      <c r="M6" s="491"/>
    </row>
    <row r="7" spans="1:18" s="517" customFormat="1" ht="45.75" customHeight="1">
      <c r="A7" s="335" t="s">
        <v>693</v>
      </c>
      <c r="B7" s="492" t="s">
        <v>723</v>
      </c>
      <c r="C7" s="493" t="s">
        <v>3</v>
      </c>
      <c r="D7" s="492" t="s">
        <v>1603</v>
      </c>
      <c r="E7" s="492" t="s">
        <v>724</v>
      </c>
      <c r="F7" s="494" t="s">
        <v>723</v>
      </c>
      <c r="G7" s="493" t="s">
        <v>3</v>
      </c>
      <c r="H7" s="492" t="s">
        <v>1604</v>
      </c>
      <c r="I7" s="492" t="s">
        <v>723</v>
      </c>
      <c r="J7" s="493" t="s">
        <v>3</v>
      </c>
      <c r="K7" s="492" t="s">
        <v>723</v>
      </c>
      <c r="L7" s="493" t="s">
        <v>3</v>
      </c>
      <c r="M7" s="495" t="s">
        <v>693</v>
      </c>
    </row>
    <row r="8" spans="1:18" s="517" customFormat="1" ht="15" customHeight="1">
      <c r="A8" s="496" t="s">
        <v>6</v>
      </c>
      <c r="B8" s="493" t="s">
        <v>7</v>
      </c>
      <c r="C8" s="493" t="s">
        <v>8</v>
      </c>
      <c r="D8" s="493" t="s">
        <v>9</v>
      </c>
      <c r="E8" s="493" t="s">
        <v>10</v>
      </c>
      <c r="F8" s="497" t="s">
        <v>11</v>
      </c>
      <c r="G8" s="493" t="s">
        <v>12</v>
      </c>
      <c r="H8" s="493" t="s">
        <v>13</v>
      </c>
      <c r="I8" s="493" t="s">
        <v>694</v>
      </c>
      <c r="J8" s="493" t="s">
        <v>725</v>
      </c>
      <c r="K8" s="493" t="s">
        <v>695</v>
      </c>
      <c r="L8" s="493" t="s">
        <v>726</v>
      </c>
      <c r="M8" s="493" t="s">
        <v>727</v>
      </c>
    </row>
    <row r="9" spans="1:18" s="517" customFormat="1" ht="8.1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517" customFormat="1" ht="21.95" customHeight="1">
      <c r="A10" s="500" t="s">
        <v>1605</v>
      </c>
      <c r="B10" s="501">
        <v>91255</v>
      </c>
      <c r="C10" s="501">
        <v>1875.6281449000001</v>
      </c>
      <c r="D10" s="502">
        <v>5.3080087769336551E-5</v>
      </c>
      <c r="E10" s="503">
        <v>2.0553702754917538E-2</v>
      </c>
      <c r="F10" s="501">
        <v>91255</v>
      </c>
      <c r="G10" s="501">
        <v>1875.6281449000001</v>
      </c>
      <c r="H10" s="502">
        <v>5.3080087769336551E-5</v>
      </c>
      <c r="I10" s="504">
        <v>88331</v>
      </c>
      <c r="J10" s="504">
        <v>1853.5040421000001</v>
      </c>
      <c r="K10" s="504">
        <v>88331</v>
      </c>
      <c r="L10" s="504">
        <v>1853.5040421000001</v>
      </c>
      <c r="M10" s="489" t="s">
        <v>1605</v>
      </c>
      <c r="P10" s="518"/>
    </row>
    <row r="11" spans="1:18" s="517" customFormat="1" ht="21.95" customHeight="1">
      <c r="A11" s="500" t="s">
        <v>1606</v>
      </c>
      <c r="B11" s="501">
        <v>138029</v>
      </c>
      <c r="C11" s="501">
        <v>11193.508495</v>
      </c>
      <c r="D11" s="502">
        <v>3.1677516408407905E-4</v>
      </c>
      <c r="E11" s="503">
        <v>8.1095338624491961E-2</v>
      </c>
      <c r="F11" s="501">
        <v>229284</v>
      </c>
      <c r="G11" s="501">
        <v>13069.1366399</v>
      </c>
      <c r="H11" s="502">
        <v>3.6985525185341555E-4</v>
      </c>
      <c r="I11" s="504">
        <v>143102</v>
      </c>
      <c r="J11" s="504">
        <v>11616.041491</v>
      </c>
      <c r="K11" s="504">
        <v>231433</v>
      </c>
      <c r="L11" s="504">
        <v>13469.545533099999</v>
      </c>
      <c r="M11" s="489" t="s">
        <v>1606</v>
      </c>
    </row>
    <row r="12" spans="1:18" s="517" customFormat="1" ht="21.95" customHeight="1">
      <c r="A12" s="500" t="s">
        <v>1607</v>
      </c>
      <c r="B12" s="501">
        <v>408568</v>
      </c>
      <c r="C12" s="501">
        <v>73011.540990399997</v>
      </c>
      <c r="D12" s="502">
        <v>2.0662192633879284E-3</v>
      </c>
      <c r="E12" s="503">
        <v>0.1787010754400736</v>
      </c>
      <c r="F12" s="501">
        <v>637852</v>
      </c>
      <c r="G12" s="501">
        <v>86080.677630299993</v>
      </c>
      <c r="H12" s="502">
        <v>2.4360745152413443E-3</v>
      </c>
      <c r="I12" s="504">
        <v>430808</v>
      </c>
      <c r="J12" s="504">
        <v>77051.912345999997</v>
      </c>
      <c r="K12" s="504">
        <v>662241</v>
      </c>
      <c r="L12" s="504">
        <v>90521.457879099995</v>
      </c>
      <c r="M12" s="489" t="s">
        <v>1607</v>
      </c>
      <c r="Q12" s="519"/>
      <c r="R12" s="519"/>
    </row>
    <row r="13" spans="1:18" s="517" customFormat="1" ht="21.95" customHeight="1">
      <c r="A13" s="500" t="s">
        <v>1608</v>
      </c>
      <c r="B13" s="501">
        <v>697136</v>
      </c>
      <c r="C13" s="501">
        <v>261005.19018800001</v>
      </c>
      <c r="D13" s="502">
        <v>7.3864206191947826E-3</v>
      </c>
      <c r="E13" s="503">
        <v>0.3743963734307223</v>
      </c>
      <c r="F13" s="501">
        <v>1334988</v>
      </c>
      <c r="G13" s="501">
        <v>347085.86781830003</v>
      </c>
      <c r="H13" s="502">
        <v>9.8224951344361277E-3</v>
      </c>
      <c r="I13" s="504">
        <v>755341</v>
      </c>
      <c r="J13" s="504">
        <v>285203.60174760001</v>
      </c>
      <c r="K13" s="504">
        <v>1417582</v>
      </c>
      <c r="L13" s="504">
        <v>375725.05962670001</v>
      </c>
      <c r="M13" s="489" t="s">
        <v>1608</v>
      </c>
      <c r="Q13" s="519"/>
      <c r="R13" s="519"/>
    </row>
    <row r="14" spans="1:18" s="517" customFormat="1" ht="21.95" customHeight="1">
      <c r="A14" s="500" t="s">
        <v>1609</v>
      </c>
      <c r="B14" s="501">
        <v>727191</v>
      </c>
      <c r="C14" s="501">
        <v>507978.50092810002</v>
      </c>
      <c r="D14" s="502">
        <v>1.437574046194382E-2</v>
      </c>
      <c r="E14" s="503">
        <v>0.69854893821306918</v>
      </c>
      <c r="F14" s="501">
        <v>2062179</v>
      </c>
      <c r="G14" s="501">
        <v>855064.36874640011</v>
      </c>
      <c r="H14" s="502">
        <v>2.4198235596379951E-2</v>
      </c>
      <c r="I14" s="504">
        <v>726173</v>
      </c>
      <c r="J14" s="504">
        <v>512930.4823572</v>
      </c>
      <c r="K14" s="504">
        <v>2143755</v>
      </c>
      <c r="L14" s="504">
        <v>888655.54198390001</v>
      </c>
      <c r="M14" s="489" t="s">
        <v>1609</v>
      </c>
      <c r="Q14" s="519"/>
      <c r="R14" s="519"/>
    </row>
    <row r="15" spans="1:18" s="517" customFormat="1" ht="21.95" customHeight="1">
      <c r="A15" s="500" t="s">
        <v>701</v>
      </c>
      <c r="B15" s="501">
        <v>370952</v>
      </c>
      <c r="C15" s="501">
        <v>511098.3657351</v>
      </c>
      <c r="D15" s="502">
        <v>1.4464032322051758E-2</v>
      </c>
      <c r="E15" s="503">
        <v>1.3778018874007958</v>
      </c>
      <c r="F15" s="501">
        <v>2433131</v>
      </c>
      <c r="G15" s="501">
        <v>1366162.7344815</v>
      </c>
      <c r="H15" s="502">
        <v>3.8662267918431706E-2</v>
      </c>
      <c r="I15" s="504">
        <v>344836</v>
      </c>
      <c r="J15" s="504">
        <v>485124.6222328</v>
      </c>
      <c r="K15" s="504">
        <v>2488591</v>
      </c>
      <c r="L15" s="504">
        <v>1373780.1642167</v>
      </c>
      <c r="M15" s="489" t="s">
        <v>701</v>
      </c>
      <c r="Q15" s="519"/>
      <c r="R15" s="519"/>
    </row>
    <row r="16" spans="1:18" s="517" customFormat="1" ht="21.95" customHeight="1">
      <c r="A16" s="500" t="s">
        <v>702</v>
      </c>
      <c r="B16" s="501">
        <v>175605</v>
      </c>
      <c r="C16" s="501">
        <v>428343.44955319999</v>
      </c>
      <c r="D16" s="502">
        <v>1.2122076521152035E-2</v>
      </c>
      <c r="E16" s="503">
        <v>2.4392440394817916</v>
      </c>
      <c r="F16" s="501">
        <v>2608736</v>
      </c>
      <c r="G16" s="501">
        <v>1794506.1840347</v>
      </c>
      <c r="H16" s="502">
        <v>5.078434443958374E-2</v>
      </c>
      <c r="I16" s="504">
        <v>164713</v>
      </c>
      <c r="J16" s="504">
        <v>404954.793053</v>
      </c>
      <c r="K16" s="504">
        <v>2653304</v>
      </c>
      <c r="L16" s="504">
        <v>1778734.9572697</v>
      </c>
      <c r="M16" s="489" t="s">
        <v>702</v>
      </c>
      <c r="P16" s="520"/>
      <c r="Q16" s="520"/>
      <c r="R16" s="520"/>
    </row>
    <row r="17" spans="1:18" s="517" customFormat="1" ht="21.95" customHeight="1">
      <c r="A17" s="500" t="s">
        <v>703</v>
      </c>
      <c r="B17" s="501">
        <v>126346</v>
      </c>
      <c r="C17" s="501">
        <v>440500.2520865</v>
      </c>
      <c r="D17" s="502">
        <v>1.2466112809590467E-2</v>
      </c>
      <c r="E17" s="503">
        <v>3.4864598173784684</v>
      </c>
      <c r="F17" s="501">
        <v>2735082</v>
      </c>
      <c r="G17" s="501">
        <v>2235006.4361212002</v>
      </c>
      <c r="H17" s="502">
        <v>6.3250457249174219E-2</v>
      </c>
      <c r="I17" s="504">
        <v>127132</v>
      </c>
      <c r="J17" s="504">
        <v>443623.21684750001</v>
      </c>
      <c r="K17" s="504">
        <v>2780436</v>
      </c>
      <c r="L17" s="504">
        <v>2222358.1741172001</v>
      </c>
      <c r="M17" s="489" t="s">
        <v>703</v>
      </c>
      <c r="P17" s="520"/>
      <c r="Q17" s="520"/>
      <c r="R17" s="520"/>
    </row>
    <row r="18" spans="1:18" s="517" customFormat="1" ht="21.95" customHeight="1">
      <c r="A18" s="500" t="s">
        <v>704</v>
      </c>
      <c r="B18" s="501">
        <v>118556</v>
      </c>
      <c r="C18" s="501">
        <v>534393.81192090001</v>
      </c>
      <c r="D18" s="502">
        <v>1.5123291105052184E-2</v>
      </c>
      <c r="E18" s="503">
        <v>4.5075222841602285</v>
      </c>
      <c r="F18" s="501">
        <v>2853638</v>
      </c>
      <c r="G18" s="501">
        <v>2769400.2480421001</v>
      </c>
      <c r="H18" s="502">
        <v>7.8373748354226391E-2</v>
      </c>
      <c r="I18" s="504">
        <v>116110</v>
      </c>
      <c r="J18" s="504">
        <v>523137.55659170001</v>
      </c>
      <c r="K18" s="504">
        <v>2896546</v>
      </c>
      <c r="L18" s="504">
        <v>2745495.7307088999</v>
      </c>
      <c r="M18" s="489" t="s">
        <v>704</v>
      </c>
      <c r="P18" s="520"/>
      <c r="Q18" s="520"/>
      <c r="R18" s="520"/>
    </row>
    <row r="19" spans="1:18" s="517" customFormat="1" ht="21.95" customHeight="1">
      <c r="A19" s="500" t="s">
        <v>705</v>
      </c>
      <c r="B19" s="501">
        <v>291057</v>
      </c>
      <c r="C19" s="501">
        <v>2039759.2679806</v>
      </c>
      <c r="D19" s="502">
        <v>5.7724982037151304E-2</v>
      </c>
      <c r="E19" s="503">
        <v>7.0081092981120534</v>
      </c>
      <c r="F19" s="501">
        <v>3144695</v>
      </c>
      <c r="G19" s="501">
        <v>4809159.5160226999</v>
      </c>
      <c r="H19" s="502">
        <v>0.13609873039137768</v>
      </c>
      <c r="I19" s="504">
        <v>289961</v>
      </c>
      <c r="J19" s="504">
        <v>2025680.8458610999</v>
      </c>
      <c r="K19" s="504">
        <v>3186507</v>
      </c>
      <c r="L19" s="504">
        <v>4771176.5765699996</v>
      </c>
      <c r="M19" s="489" t="s">
        <v>705</v>
      </c>
      <c r="P19" s="520"/>
      <c r="Q19" s="520"/>
      <c r="R19" s="520"/>
    </row>
    <row r="20" spans="1:18" s="517" customFormat="1" ht="21.95" customHeight="1">
      <c r="A20" s="500" t="s">
        <v>706</v>
      </c>
      <c r="B20" s="501">
        <v>94553</v>
      </c>
      <c r="C20" s="501">
        <v>1349723.434992</v>
      </c>
      <c r="D20" s="502">
        <v>3.8197037397050507E-2</v>
      </c>
      <c r="E20" s="503">
        <v>14.274781709644326</v>
      </c>
      <c r="F20" s="501">
        <v>3239248</v>
      </c>
      <c r="G20" s="501">
        <v>6158882.9510146994</v>
      </c>
      <c r="H20" s="502">
        <v>0.17429576778842817</v>
      </c>
      <c r="I20" s="504">
        <v>91543</v>
      </c>
      <c r="J20" s="504">
        <v>1311028.6367122999</v>
      </c>
      <c r="K20" s="504">
        <v>3278050</v>
      </c>
      <c r="L20" s="504">
        <v>6082205.2132822992</v>
      </c>
      <c r="M20" s="489" t="s">
        <v>706</v>
      </c>
      <c r="P20" s="520"/>
      <c r="Q20" s="520"/>
      <c r="R20" s="520"/>
    </row>
    <row r="21" spans="1:18" s="517" customFormat="1" ht="21.95" customHeight="1">
      <c r="A21" s="500" t="s">
        <v>707</v>
      </c>
      <c r="B21" s="501">
        <v>30737</v>
      </c>
      <c r="C21" s="501">
        <v>1110479.2369923</v>
      </c>
      <c r="D21" s="502">
        <v>3.1426450667128271E-2</v>
      </c>
      <c r="E21" s="503">
        <v>36.12841972190845</v>
      </c>
      <c r="F21" s="501">
        <v>3269985</v>
      </c>
      <c r="G21" s="501">
        <v>7269362.188006999</v>
      </c>
      <c r="H21" s="502">
        <v>0.20572221845555644</v>
      </c>
      <c r="I21" s="504">
        <v>29590</v>
      </c>
      <c r="J21" s="504">
        <v>1069971.5049975</v>
      </c>
      <c r="K21" s="504">
        <v>3307640</v>
      </c>
      <c r="L21" s="504">
        <v>7152176.7182797994</v>
      </c>
      <c r="M21" s="489" t="s">
        <v>707</v>
      </c>
      <c r="P21" s="520"/>
      <c r="Q21" s="520"/>
      <c r="R21" s="520"/>
    </row>
    <row r="22" spans="1:18" s="517" customFormat="1" ht="21.95" customHeight="1">
      <c r="A22" s="500" t="s">
        <v>708</v>
      </c>
      <c r="B22" s="501">
        <v>13299</v>
      </c>
      <c r="C22" s="501">
        <v>799908.62932599999</v>
      </c>
      <c r="D22" s="502">
        <v>2.2637333720718671E-2</v>
      </c>
      <c r="E22" s="503">
        <v>60.148028372509209</v>
      </c>
      <c r="F22" s="501">
        <v>3283284</v>
      </c>
      <c r="G22" s="501">
        <v>8069270.8173329988</v>
      </c>
      <c r="H22" s="502">
        <v>0.2283595521762751</v>
      </c>
      <c r="I22" s="504">
        <v>12960</v>
      </c>
      <c r="J22" s="504">
        <v>781196.14972620003</v>
      </c>
      <c r="K22" s="504">
        <v>3320600</v>
      </c>
      <c r="L22" s="504">
        <v>7933372.8680059994</v>
      </c>
      <c r="M22" s="489" t="s">
        <v>708</v>
      </c>
      <c r="P22" s="520"/>
      <c r="Q22" s="520"/>
      <c r="R22" s="520"/>
    </row>
    <row r="23" spans="1:18" s="517" customFormat="1" ht="21.95" customHeight="1">
      <c r="A23" s="500" t="s">
        <v>709</v>
      </c>
      <c r="B23" s="501">
        <v>9714</v>
      </c>
      <c r="C23" s="501">
        <v>836508.1841364</v>
      </c>
      <c r="D23" s="502">
        <v>2.3673097439095937E-2</v>
      </c>
      <c r="E23" s="503">
        <v>86.113669357257564</v>
      </c>
      <c r="F23" s="501">
        <v>3292998</v>
      </c>
      <c r="G23" s="501">
        <v>8905779.0014693998</v>
      </c>
      <c r="H23" s="502">
        <v>0.25203264961537108</v>
      </c>
      <c r="I23" s="504">
        <v>9249</v>
      </c>
      <c r="J23" s="504">
        <v>794108.80574870005</v>
      </c>
      <c r="K23" s="504">
        <v>3329849</v>
      </c>
      <c r="L23" s="504">
        <v>8727481.6737546995</v>
      </c>
      <c r="M23" s="489" t="s">
        <v>709</v>
      </c>
      <c r="P23" s="520"/>
      <c r="Q23" s="520"/>
      <c r="R23" s="520"/>
    </row>
    <row r="24" spans="1:18" s="517" customFormat="1" ht="21.95" customHeight="1">
      <c r="A24" s="500" t="s">
        <v>710</v>
      </c>
      <c r="B24" s="501">
        <v>20417</v>
      </c>
      <c r="C24" s="501">
        <v>3168681.7089654999</v>
      </c>
      <c r="D24" s="502">
        <v>8.9673373521459612E-2</v>
      </c>
      <c r="E24" s="503">
        <v>155.19820291744625</v>
      </c>
      <c r="F24" s="501">
        <v>3313415</v>
      </c>
      <c r="G24" s="501">
        <v>12074460.710434899</v>
      </c>
      <c r="H24" s="502">
        <v>0.34170602313683068</v>
      </c>
      <c r="I24" s="504">
        <v>19538</v>
      </c>
      <c r="J24" s="504">
        <v>3021771.8149389001</v>
      </c>
      <c r="K24" s="504">
        <v>3349387</v>
      </c>
      <c r="L24" s="504">
        <v>11749253.488693599</v>
      </c>
      <c r="M24" s="489" t="s">
        <v>710</v>
      </c>
      <c r="P24" s="520"/>
      <c r="Q24" s="520"/>
      <c r="R24" s="520"/>
    </row>
    <row r="25" spans="1:18" s="517" customFormat="1" ht="21.95" customHeight="1">
      <c r="A25" s="500" t="s">
        <v>711</v>
      </c>
      <c r="B25" s="501">
        <v>1554</v>
      </c>
      <c r="C25" s="501">
        <v>1071467.5842458</v>
      </c>
      <c r="D25" s="502">
        <v>3.0322424819871911E-2</v>
      </c>
      <c r="E25" s="503">
        <v>689.49007995225224</v>
      </c>
      <c r="F25" s="501">
        <v>3314969</v>
      </c>
      <c r="G25" s="501">
        <v>13145928.2946807</v>
      </c>
      <c r="H25" s="502">
        <v>0.37202844795670259</v>
      </c>
      <c r="I25" s="504">
        <v>1597</v>
      </c>
      <c r="J25" s="504">
        <v>1104682.4416302</v>
      </c>
      <c r="K25" s="504">
        <v>3350984</v>
      </c>
      <c r="L25" s="504">
        <v>12853935.930323798</v>
      </c>
      <c r="M25" s="489" t="s">
        <v>711</v>
      </c>
      <c r="P25" s="519"/>
      <c r="Q25" s="520"/>
      <c r="R25" s="519"/>
    </row>
    <row r="26" spans="1:18" s="517" customFormat="1" ht="21.95" customHeight="1">
      <c r="A26" s="500" t="s">
        <v>712</v>
      </c>
      <c r="B26" s="501">
        <v>598</v>
      </c>
      <c r="C26" s="501">
        <v>730668.81276720006</v>
      </c>
      <c r="D26" s="502">
        <v>2.0677853879222791E-2</v>
      </c>
      <c r="E26" s="503">
        <v>1221.8542019518395</v>
      </c>
      <c r="F26" s="501">
        <v>3315567</v>
      </c>
      <c r="G26" s="501">
        <v>13876597.1074479</v>
      </c>
      <c r="H26" s="502">
        <v>0.39270630183592536</v>
      </c>
      <c r="I26" s="504">
        <v>598</v>
      </c>
      <c r="J26" s="504">
        <v>728965.88558500004</v>
      </c>
      <c r="K26" s="504">
        <v>3351582</v>
      </c>
      <c r="L26" s="504">
        <v>13582901.815908799</v>
      </c>
      <c r="M26" s="489" t="s">
        <v>712</v>
      </c>
      <c r="P26" s="519"/>
      <c r="Q26" s="520"/>
      <c r="R26" s="519"/>
    </row>
    <row r="27" spans="1:18" s="517" customFormat="1" ht="21.95" customHeight="1">
      <c r="A27" s="500" t="s">
        <v>713</v>
      </c>
      <c r="B27" s="501">
        <v>370</v>
      </c>
      <c r="C27" s="501">
        <v>649433.11857509997</v>
      </c>
      <c r="D27" s="502">
        <v>1.8378891907765729E-2</v>
      </c>
      <c r="E27" s="503">
        <v>1755.2246447975674</v>
      </c>
      <c r="F27" s="501">
        <v>3315937</v>
      </c>
      <c r="G27" s="501">
        <v>14526030.226023</v>
      </c>
      <c r="H27" s="502">
        <v>0.41108519374369112</v>
      </c>
      <c r="I27" s="504">
        <v>373</v>
      </c>
      <c r="J27" s="504">
        <v>653553.51970019995</v>
      </c>
      <c r="K27" s="504">
        <v>3351955</v>
      </c>
      <c r="L27" s="504">
        <v>14236455.335608998</v>
      </c>
      <c r="M27" s="489" t="s">
        <v>713</v>
      </c>
      <c r="P27" s="519"/>
      <c r="Q27" s="521"/>
      <c r="R27" s="519"/>
    </row>
    <row r="28" spans="1:18" s="517" customFormat="1" ht="21.95" customHeight="1">
      <c r="A28" s="500" t="s">
        <v>714</v>
      </c>
      <c r="B28" s="501">
        <v>319</v>
      </c>
      <c r="C28" s="501">
        <v>710098.21098239999</v>
      </c>
      <c r="D28" s="502">
        <v>2.009570791858864E-2</v>
      </c>
      <c r="E28" s="503">
        <v>2226.0132005717869</v>
      </c>
      <c r="F28" s="501">
        <v>3316256</v>
      </c>
      <c r="G28" s="501">
        <v>15236128.437005401</v>
      </c>
      <c r="H28" s="502">
        <v>0.43118090166227979</v>
      </c>
      <c r="I28" s="504">
        <v>311</v>
      </c>
      <c r="J28" s="504">
        <v>691018.93064419995</v>
      </c>
      <c r="K28" s="504">
        <v>3352266</v>
      </c>
      <c r="L28" s="504">
        <v>14927474.266253198</v>
      </c>
      <c r="M28" s="489" t="s">
        <v>714</v>
      </c>
      <c r="P28" s="519"/>
      <c r="Q28" s="522"/>
      <c r="R28" s="519"/>
    </row>
    <row r="29" spans="1:18" s="517" customFormat="1" ht="21.95" customHeight="1">
      <c r="A29" s="500" t="s">
        <v>715</v>
      </c>
      <c r="B29" s="501">
        <v>370</v>
      </c>
      <c r="C29" s="501">
        <v>1027597.492553</v>
      </c>
      <c r="D29" s="502">
        <v>2.9080905639305966E-2</v>
      </c>
      <c r="E29" s="503">
        <v>2777.2905204135136</v>
      </c>
      <c r="F29" s="501">
        <v>3316626</v>
      </c>
      <c r="G29" s="501">
        <v>16263725.9295584</v>
      </c>
      <c r="H29" s="502">
        <v>0.46026180730158572</v>
      </c>
      <c r="I29" s="504">
        <v>370</v>
      </c>
      <c r="J29" s="504">
        <v>1029479.3935418</v>
      </c>
      <c r="K29" s="504">
        <v>3352636</v>
      </c>
      <c r="L29" s="504">
        <v>15956953.659794997</v>
      </c>
      <c r="M29" s="489" t="s">
        <v>715</v>
      </c>
      <c r="P29" s="519"/>
      <c r="Q29" s="520"/>
      <c r="R29" s="519"/>
    </row>
    <row r="30" spans="1:18" s="517" customFormat="1" ht="21.95" customHeight="1">
      <c r="A30" s="500" t="s">
        <v>716</v>
      </c>
      <c r="B30" s="501">
        <v>220</v>
      </c>
      <c r="C30" s="501">
        <v>706709.28872369998</v>
      </c>
      <c r="D30" s="502">
        <v>1.9999801759670959E-2</v>
      </c>
      <c r="E30" s="503">
        <v>3212.314948744091</v>
      </c>
      <c r="F30" s="501">
        <v>3316846</v>
      </c>
      <c r="G30" s="501">
        <v>16970435.2182821</v>
      </c>
      <c r="H30" s="502">
        <v>0.4802616090612567</v>
      </c>
      <c r="I30" s="504">
        <v>222</v>
      </c>
      <c r="J30" s="504">
        <v>712780.12284500001</v>
      </c>
      <c r="K30" s="504">
        <v>3352858</v>
      </c>
      <c r="L30" s="504">
        <v>16669733.782639997</v>
      </c>
      <c r="M30" s="489" t="s">
        <v>716</v>
      </c>
      <c r="P30" s="523"/>
      <c r="Q30" s="520"/>
      <c r="R30" s="519"/>
    </row>
    <row r="31" spans="1:18" s="517" customFormat="1" ht="21.95" customHeight="1">
      <c r="A31" s="500" t="s">
        <v>717</v>
      </c>
      <c r="B31" s="501">
        <v>119</v>
      </c>
      <c r="C31" s="501">
        <v>444559.8856716</v>
      </c>
      <c r="D31" s="502">
        <v>1.2581000031556282E-2</v>
      </c>
      <c r="E31" s="503">
        <v>3735.797358584874</v>
      </c>
      <c r="F31" s="501">
        <v>3316965</v>
      </c>
      <c r="G31" s="501">
        <v>17414995.103953701</v>
      </c>
      <c r="H31" s="502">
        <v>0.49284260909281297</v>
      </c>
      <c r="I31" s="504">
        <v>133</v>
      </c>
      <c r="J31" s="504">
        <v>498487.06049220002</v>
      </c>
      <c r="K31" s="504">
        <v>3352991</v>
      </c>
      <c r="L31" s="504">
        <v>17168220.843132198</v>
      </c>
      <c r="M31" s="489" t="s">
        <v>717</v>
      </c>
      <c r="P31" s="520"/>
      <c r="Q31" s="520"/>
      <c r="R31" s="519"/>
    </row>
    <row r="32" spans="1:18" s="517" customFormat="1" ht="21.95" customHeight="1">
      <c r="A32" s="500" t="s">
        <v>718</v>
      </c>
      <c r="B32" s="501">
        <v>192</v>
      </c>
      <c r="C32" s="501">
        <v>857926.71032389998</v>
      </c>
      <c r="D32" s="502">
        <v>2.4279239575005794E-2</v>
      </c>
      <c r="E32" s="503">
        <v>4468.3682829369791</v>
      </c>
      <c r="F32" s="501">
        <v>3317157</v>
      </c>
      <c r="G32" s="501">
        <v>18272921.8142776</v>
      </c>
      <c r="H32" s="502">
        <v>0.51712184866781874</v>
      </c>
      <c r="I32" s="504">
        <v>204</v>
      </c>
      <c r="J32" s="504">
        <v>909943.98945230001</v>
      </c>
      <c r="K32" s="504">
        <v>3353195</v>
      </c>
      <c r="L32" s="504">
        <v>18078164.832584497</v>
      </c>
      <c r="M32" s="489" t="s">
        <v>718</v>
      </c>
      <c r="P32" s="520"/>
      <c r="Q32" s="520"/>
      <c r="R32" s="520"/>
    </row>
    <row r="33" spans="1:18" s="517" customFormat="1" ht="21.95" customHeight="1">
      <c r="A33" s="500" t="s">
        <v>719</v>
      </c>
      <c r="B33" s="501">
        <v>1150</v>
      </c>
      <c r="C33" s="501">
        <v>17062892.8710839</v>
      </c>
      <c r="D33" s="502">
        <v>0.48287815133218109</v>
      </c>
      <c r="E33" s="503">
        <v>14837.298148768608</v>
      </c>
      <c r="F33" s="501">
        <v>3318307</v>
      </c>
      <c r="G33" s="501">
        <v>35335814.685361505</v>
      </c>
      <c r="H33" s="502">
        <v>1</v>
      </c>
      <c r="I33" s="504">
        <v>1141</v>
      </c>
      <c r="J33" s="504">
        <v>16213698.063620999</v>
      </c>
      <c r="K33" s="504">
        <v>3354336</v>
      </c>
      <c r="L33" s="504">
        <v>34291862.8962055</v>
      </c>
      <c r="M33" s="489" t="s">
        <v>719</v>
      </c>
      <c r="P33" s="520"/>
      <c r="Q33" s="520"/>
      <c r="R33" s="520"/>
    </row>
    <row r="34" spans="1:18" s="517" customFormat="1" ht="8.1" customHeight="1">
      <c r="A34" s="500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489"/>
      <c r="P34" s="520"/>
      <c r="Q34" s="520"/>
      <c r="R34" s="520"/>
    </row>
    <row r="35" spans="1:18" s="517" customFormat="1" ht="24.95" customHeight="1">
      <c r="A35" s="317" t="s">
        <v>26</v>
      </c>
      <c r="B35" s="510">
        <v>3318307</v>
      </c>
      <c r="C35" s="510">
        <v>35335814.685361505</v>
      </c>
      <c r="D35" s="511">
        <v>0.99999999999999978</v>
      </c>
      <c r="E35" s="512">
        <v>10.648747896249956</v>
      </c>
      <c r="F35" s="513">
        <v>3318307</v>
      </c>
      <c r="G35" s="513">
        <v>35335814.685361505</v>
      </c>
      <c r="H35" s="511">
        <v>1</v>
      </c>
      <c r="I35" s="513">
        <v>3354336</v>
      </c>
      <c r="J35" s="513">
        <v>34291862.8962055</v>
      </c>
      <c r="K35" s="513">
        <v>3354336</v>
      </c>
      <c r="L35" s="513">
        <v>34291862.8962055</v>
      </c>
      <c r="M35" s="514" t="s">
        <v>26</v>
      </c>
      <c r="P35" s="520"/>
      <c r="Q35" s="520"/>
      <c r="R35" s="520"/>
    </row>
    <row r="36" spans="1:18" s="517" customFormat="1">
      <c r="A36" s="321" t="s">
        <v>14</v>
      </c>
      <c r="B36" s="488"/>
      <c r="C36" s="515"/>
      <c r="D36" s="488"/>
      <c r="E36" s="488"/>
      <c r="F36" s="488"/>
      <c r="G36" s="488"/>
      <c r="H36" s="516"/>
      <c r="I36" s="488"/>
      <c r="J36" s="488"/>
      <c r="K36" s="488"/>
      <c r="L36" s="488"/>
      <c r="M36" s="488"/>
      <c r="P36" s="520"/>
      <c r="Q36" s="520"/>
      <c r="R36" s="520"/>
    </row>
    <row r="37" spans="1:18">
      <c r="A37" s="322" t="s">
        <v>1301</v>
      </c>
      <c r="B37" s="488"/>
      <c r="C37" s="488"/>
      <c r="D37" s="488"/>
      <c r="E37" s="488"/>
      <c r="F37" s="488"/>
      <c r="G37" s="488"/>
      <c r="H37" s="516"/>
      <c r="I37" s="488"/>
      <c r="J37" s="488"/>
      <c r="K37" s="488"/>
      <c r="L37" s="488"/>
      <c r="M37" s="488"/>
    </row>
    <row r="38" spans="1:18">
      <c r="A38" s="324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  <c r="M38" s="488"/>
    </row>
    <row r="39" spans="1:18">
      <c r="A39" s="488"/>
      <c r="B39" s="488"/>
      <c r="C39" s="488"/>
      <c r="D39" s="488"/>
      <c r="E39" s="488"/>
      <c r="F39" s="488"/>
      <c r="G39" s="488"/>
      <c r="H39" s="516"/>
      <c r="I39" s="488"/>
      <c r="J39" s="488"/>
      <c r="K39" s="488"/>
      <c r="L39" s="488"/>
      <c r="M39" s="488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90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4" sqref="M4"/>
    </sheetView>
  </sheetViews>
  <sheetFormatPr defaultRowHeight="12.75"/>
  <cols>
    <col min="1" max="1" width="25.7109375" style="524" customWidth="1"/>
    <col min="2" max="7" width="12.7109375" style="524" customWidth="1"/>
    <col min="8" max="12" width="13.7109375" style="524" customWidth="1"/>
    <col min="13" max="13" width="32.85546875" style="524" customWidth="1"/>
    <col min="14" max="16384" width="9.140625" style="524"/>
  </cols>
  <sheetData>
    <row r="1" spans="1:18" s="517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9" t="s">
        <v>1611</v>
      </c>
    </row>
    <row r="2" spans="1:18" s="517" customFormat="1" ht="15" customHeight="1">
      <c r="A2" s="1419" t="s">
        <v>729</v>
      </c>
      <c r="B2" s="1419"/>
      <c r="C2" s="1419"/>
      <c r="D2" s="1419"/>
      <c r="E2" s="1419"/>
      <c r="F2" s="1419"/>
      <c r="G2" s="1419"/>
      <c r="H2" s="1419"/>
      <c r="I2" s="1419"/>
      <c r="J2" s="1419"/>
      <c r="K2" s="1419"/>
      <c r="L2" s="1419"/>
      <c r="M2" s="1419"/>
    </row>
    <row r="3" spans="1:18" s="517" customFormat="1" ht="15" customHeight="1">
      <c r="A3" s="1419" t="s">
        <v>18</v>
      </c>
      <c r="B3" s="1419"/>
      <c r="C3" s="1419"/>
      <c r="D3" s="1419"/>
      <c r="E3" s="1419"/>
      <c r="F3" s="1419"/>
      <c r="G3" s="1419"/>
      <c r="H3" s="1419"/>
      <c r="I3" s="1419"/>
      <c r="J3" s="1419"/>
      <c r="K3" s="1419"/>
      <c r="L3" s="1419"/>
      <c r="M3" s="1419"/>
    </row>
    <row r="4" spans="1:18" s="517" customFormat="1" ht="15" customHeight="1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89" t="s">
        <v>1278</v>
      </c>
    </row>
    <row r="5" spans="1:18" s="517" customFormat="1" ht="17.100000000000001" customHeight="1">
      <c r="A5" s="286"/>
      <c r="B5" s="1420" t="s">
        <v>0</v>
      </c>
      <c r="C5" s="1421"/>
      <c r="D5" s="1421"/>
      <c r="E5" s="1421"/>
      <c r="F5" s="1421"/>
      <c r="G5" s="1421"/>
      <c r="H5" s="1422"/>
      <c r="I5" s="1423" t="s">
        <v>1</v>
      </c>
      <c r="J5" s="1421"/>
      <c r="K5" s="1421"/>
      <c r="L5" s="1422"/>
      <c r="M5" s="286"/>
    </row>
    <row r="6" spans="1:18" s="517" customFormat="1" ht="17.100000000000001" customHeight="1">
      <c r="A6" s="491"/>
      <c r="B6" s="1424" t="s">
        <v>721</v>
      </c>
      <c r="C6" s="1425"/>
      <c r="D6" s="1425"/>
      <c r="E6" s="1426"/>
      <c r="F6" s="1427" t="s">
        <v>722</v>
      </c>
      <c r="G6" s="1428"/>
      <c r="H6" s="1429"/>
      <c r="I6" s="1430" t="s">
        <v>721</v>
      </c>
      <c r="J6" s="1430"/>
      <c r="K6" s="1430" t="s">
        <v>722</v>
      </c>
      <c r="L6" s="1430"/>
      <c r="M6" s="491"/>
    </row>
    <row r="7" spans="1:18" s="517" customFormat="1" ht="45.75" customHeight="1">
      <c r="A7" s="335" t="s">
        <v>693</v>
      </c>
      <c r="B7" s="492" t="s">
        <v>723</v>
      </c>
      <c r="C7" s="493" t="s">
        <v>3</v>
      </c>
      <c r="D7" s="492" t="s">
        <v>1603</v>
      </c>
      <c r="E7" s="492" t="s">
        <v>724</v>
      </c>
      <c r="F7" s="494" t="s">
        <v>723</v>
      </c>
      <c r="G7" s="493" t="s">
        <v>3</v>
      </c>
      <c r="H7" s="492" t="s">
        <v>1604</v>
      </c>
      <c r="I7" s="492" t="s">
        <v>723</v>
      </c>
      <c r="J7" s="493" t="s">
        <v>3</v>
      </c>
      <c r="K7" s="492" t="s">
        <v>723</v>
      </c>
      <c r="L7" s="493" t="s">
        <v>3</v>
      </c>
      <c r="M7" s="495" t="s">
        <v>693</v>
      </c>
    </row>
    <row r="8" spans="1:18" s="517" customFormat="1" ht="15" customHeight="1">
      <c r="A8" s="496" t="s">
        <v>6</v>
      </c>
      <c r="B8" s="493" t="s">
        <v>7</v>
      </c>
      <c r="C8" s="493" t="s">
        <v>8</v>
      </c>
      <c r="D8" s="493" t="s">
        <v>9</v>
      </c>
      <c r="E8" s="493" t="s">
        <v>10</v>
      </c>
      <c r="F8" s="497" t="s">
        <v>11</v>
      </c>
      <c r="G8" s="493" t="s">
        <v>12</v>
      </c>
      <c r="H8" s="493" t="s">
        <v>13</v>
      </c>
      <c r="I8" s="493" t="s">
        <v>694</v>
      </c>
      <c r="J8" s="493" t="s">
        <v>725</v>
      </c>
      <c r="K8" s="493" t="s">
        <v>695</v>
      </c>
      <c r="L8" s="493" t="s">
        <v>726</v>
      </c>
      <c r="M8" s="493" t="s">
        <v>727</v>
      </c>
    </row>
    <row r="9" spans="1:18" s="517" customFormat="1" ht="8.1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517" customFormat="1" ht="21.95" customHeight="1">
      <c r="A10" s="500" t="s">
        <v>1605</v>
      </c>
      <c r="B10" s="501">
        <v>211585</v>
      </c>
      <c r="C10" s="501">
        <v>6145.5844156000003</v>
      </c>
      <c r="D10" s="502">
        <v>1.2199078310695421E-3</v>
      </c>
      <c r="E10" s="503">
        <v>2.9045463599026398E-2</v>
      </c>
      <c r="F10" s="501">
        <v>211585</v>
      </c>
      <c r="G10" s="501">
        <v>6145.5844156000003</v>
      </c>
      <c r="H10" s="502">
        <v>1.2199078310695421E-3</v>
      </c>
      <c r="I10" s="504">
        <v>229088</v>
      </c>
      <c r="J10" s="504">
        <v>6180.6214318000002</v>
      </c>
      <c r="K10" s="504">
        <v>229088</v>
      </c>
      <c r="L10" s="504">
        <v>6180.6214318000002</v>
      </c>
      <c r="M10" s="489" t="s">
        <v>1605</v>
      </c>
      <c r="P10" s="518"/>
    </row>
    <row r="11" spans="1:18" s="517" customFormat="1" ht="21.95" customHeight="1">
      <c r="A11" s="500" t="s">
        <v>1606</v>
      </c>
      <c r="B11" s="501">
        <v>406121</v>
      </c>
      <c r="C11" s="501">
        <v>30720.551160999999</v>
      </c>
      <c r="D11" s="502">
        <v>6.0980760171394643E-3</v>
      </c>
      <c r="E11" s="503">
        <v>7.564383807042728E-2</v>
      </c>
      <c r="F11" s="501">
        <v>617706</v>
      </c>
      <c r="G11" s="501">
        <v>36866.135576599998</v>
      </c>
      <c r="H11" s="502">
        <v>7.3179838482090066E-3</v>
      </c>
      <c r="I11" s="504">
        <v>409051</v>
      </c>
      <c r="J11" s="504">
        <v>30933.254291900001</v>
      </c>
      <c r="K11" s="504">
        <v>638139</v>
      </c>
      <c r="L11" s="504">
        <v>37113.875723700003</v>
      </c>
      <c r="M11" s="489" t="s">
        <v>1606</v>
      </c>
    </row>
    <row r="12" spans="1:18" s="517" customFormat="1" ht="21.95" customHeight="1">
      <c r="A12" s="500" t="s">
        <v>1607</v>
      </c>
      <c r="B12" s="501">
        <v>698383</v>
      </c>
      <c r="C12" s="501">
        <v>115596.9236949</v>
      </c>
      <c r="D12" s="502">
        <v>2.2946164746349695E-2</v>
      </c>
      <c r="E12" s="503">
        <v>0.1655208155051025</v>
      </c>
      <c r="F12" s="501">
        <v>1316089</v>
      </c>
      <c r="G12" s="501">
        <v>152463.05927150001</v>
      </c>
      <c r="H12" s="502">
        <v>3.0264148594558705E-2</v>
      </c>
      <c r="I12" s="504">
        <v>703218</v>
      </c>
      <c r="J12" s="504">
        <v>116323.6264774</v>
      </c>
      <c r="K12" s="504">
        <v>1341357</v>
      </c>
      <c r="L12" s="504">
        <v>153437.5022011</v>
      </c>
      <c r="M12" s="489" t="s">
        <v>1607</v>
      </c>
      <c r="Q12" s="519"/>
      <c r="R12" s="519"/>
    </row>
    <row r="13" spans="1:18" s="517" customFormat="1" ht="21.95" customHeight="1">
      <c r="A13" s="500" t="s">
        <v>1608</v>
      </c>
      <c r="B13" s="501">
        <v>717528</v>
      </c>
      <c r="C13" s="501">
        <v>264903.66816629999</v>
      </c>
      <c r="D13" s="502">
        <v>5.2583780064074909E-2</v>
      </c>
      <c r="E13" s="503">
        <v>0.36918931131091748</v>
      </c>
      <c r="F13" s="501">
        <v>2033617</v>
      </c>
      <c r="G13" s="501">
        <v>417366.72743780003</v>
      </c>
      <c r="H13" s="502">
        <v>8.2847928658633621E-2</v>
      </c>
      <c r="I13" s="504">
        <v>717283</v>
      </c>
      <c r="J13" s="504">
        <v>263644.0870687</v>
      </c>
      <c r="K13" s="504">
        <v>2058640</v>
      </c>
      <c r="L13" s="504">
        <v>417081.5892698</v>
      </c>
      <c r="M13" s="489" t="s">
        <v>1608</v>
      </c>
      <c r="Q13" s="519"/>
      <c r="R13" s="519"/>
    </row>
    <row r="14" spans="1:18" s="517" customFormat="1" ht="21.95" customHeight="1">
      <c r="A14" s="500" t="s">
        <v>1609</v>
      </c>
      <c r="B14" s="501">
        <v>840523</v>
      </c>
      <c r="C14" s="501">
        <v>605615.85225700005</v>
      </c>
      <c r="D14" s="502">
        <v>0.12021566556189592</v>
      </c>
      <c r="E14" s="503">
        <v>0.72052264156602497</v>
      </c>
      <c r="F14" s="501">
        <v>2874140</v>
      </c>
      <c r="G14" s="501">
        <v>1022982.5796948001</v>
      </c>
      <c r="H14" s="502">
        <v>0.20306359422052955</v>
      </c>
      <c r="I14" s="504">
        <v>842264</v>
      </c>
      <c r="J14" s="504">
        <v>601297.83089720004</v>
      </c>
      <c r="K14" s="504">
        <v>2900904</v>
      </c>
      <c r="L14" s="504">
        <v>1018379.420167</v>
      </c>
      <c r="M14" s="489" t="s">
        <v>1609</v>
      </c>
      <c r="Q14" s="519"/>
      <c r="R14" s="519"/>
    </row>
    <row r="15" spans="1:18" s="517" customFormat="1" ht="21.95" customHeight="1">
      <c r="A15" s="500" t="s">
        <v>701</v>
      </c>
      <c r="B15" s="501">
        <v>662758</v>
      </c>
      <c r="C15" s="501">
        <v>946515.34931670001</v>
      </c>
      <c r="D15" s="502">
        <v>0.18788473296826966</v>
      </c>
      <c r="E15" s="503">
        <v>1.4281462454119001</v>
      </c>
      <c r="F15" s="501">
        <v>3536898</v>
      </c>
      <c r="G15" s="501">
        <v>1969497.9290115</v>
      </c>
      <c r="H15" s="502">
        <v>0.39094832718879918</v>
      </c>
      <c r="I15" s="504">
        <v>660670</v>
      </c>
      <c r="J15" s="504">
        <v>928921.37281440001</v>
      </c>
      <c r="K15" s="504">
        <v>3561574</v>
      </c>
      <c r="L15" s="504">
        <v>1947300.7929814002</v>
      </c>
      <c r="M15" s="489" t="s">
        <v>701</v>
      </c>
      <c r="Q15" s="519"/>
      <c r="R15" s="519"/>
    </row>
    <row r="16" spans="1:18" s="517" customFormat="1" ht="21.95" customHeight="1">
      <c r="A16" s="500" t="s">
        <v>702</v>
      </c>
      <c r="B16" s="501">
        <v>317658</v>
      </c>
      <c r="C16" s="501">
        <v>767130.02580319997</v>
      </c>
      <c r="D16" s="502">
        <v>0.15227647407305814</v>
      </c>
      <c r="E16" s="503">
        <v>2.4149557883106989</v>
      </c>
      <c r="F16" s="501">
        <v>3854556</v>
      </c>
      <c r="G16" s="501">
        <v>2736627.9548146999</v>
      </c>
      <c r="H16" s="502">
        <v>0.54322480126185735</v>
      </c>
      <c r="I16" s="504">
        <v>319462</v>
      </c>
      <c r="J16" s="504">
        <v>761736.65116320003</v>
      </c>
      <c r="K16" s="504">
        <v>3881036</v>
      </c>
      <c r="L16" s="504">
        <v>2709037.4441446001</v>
      </c>
      <c r="M16" s="489" t="s">
        <v>702</v>
      </c>
      <c r="P16" s="520"/>
      <c r="Q16" s="520"/>
      <c r="R16" s="520"/>
    </row>
    <row r="17" spans="1:18" s="517" customFormat="1" ht="21.95" customHeight="1">
      <c r="A17" s="500" t="s">
        <v>703</v>
      </c>
      <c r="B17" s="501">
        <v>111487</v>
      </c>
      <c r="C17" s="501">
        <v>369352.99807540001</v>
      </c>
      <c r="D17" s="502">
        <v>7.3317130529921087E-2</v>
      </c>
      <c r="E17" s="503">
        <v>3.3129692078484489</v>
      </c>
      <c r="F17" s="501">
        <v>3966043</v>
      </c>
      <c r="G17" s="501">
        <v>3105980.9528901</v>
      </c>
      <c r="H17" s="502">
        <v>0.61654193179177841</v>
      </c>
      <c r="I17" s="504">
        <v>119384</v>
      </c>
      <c r="J17" s="504">
        <v>394901.25371820002</v>
      </c>
      <c r="K17" s="504">
        <v>4000420</v>
      </c>
      <c r="L17" s="504">
        <v>3103938.6978628002</v>
      </c>
      <c r="M17" s="489" t="s">
        <v>703</v>
      </c>
      <c r="P17" s="520"/>
      <c r="Q17" s="520"/>
      <c r="R17" s="520"/>
    </row>
    <row r="18" spans="1:18" s="517" customFormat="1" ht="21.95" customHeight="1">
      <c r="A18" s="500" t="s">
        <v>704</v>
      </c>
      <c r="B18" s="501">
        <v>32707</v>
      </c>
      <c r="C18" s="501">
        <v>144385.70854759999</v>
      </c>
      <c r="D18" s="502">
        <v>2.8660782220261031E-2</v>
      </c>
      <c r="E18" s="503">
        <v>4.4145200888984011</v>
      </c>
      <c r="F18" s="501">
        <v>3998750</v>
      </c>
      <c r="G18" s="501">
        <v>3250366.6614377</v>
      </c>
      <c r="H18" s="502">
        <v>0.64520271401203944</v>
      </c>
      <c r="I18" s="504">
        <v>31879</v>
      </c>
      <c r="J18" s="504">
        <v>140981.67778599999</v>
      </c>
      <c r="K18" s="504">
        <v>4032299</v>
      </c>
      <c r="L18" s="504">
        <v>3244920.3756488003</v>
      </c>
      <c r="M18" s="489" t="s">
        <v>704</v>
      </c>
      <c r="P18" s="520"/>
      <c r="Q18" s="520"/>
      <c r="R18" s="520"/>
    </row>
    <row r="19" spans="1:18" s="517" customFormat="1" ht="21.95" customHeight="1">
      <c r="A19" s="500" t="s">
        <v>705</v>
      </c>
      <c r="B19" s="501">
        <v>61502</v>
      </c>
      <c r="C19" s="501">
        <v>377294.92565310001</v>
      </c>
      <c r="D19" s="502">
        <v>7.4893615204223218E-2</v>
      </c>
      <c r="E19" s="503">
        <v>6.1346773381857505</v>
      </c>
      <c r="F19" s="501">
        <v>4060252</v>
      </c>
      <c r="G19" s="501">
        <v>3627661.5870908001</v>
      </c>
      <c r="H19" s="502">
        <v>0.72009632921626265</v>
      </c>
      <c r="I19" s="504">
        <v>58693</v>
      </c>
      <c r="J19" s="504">
        <v>361768.5295144</v>
      </c>
      <c r="K19" s="504">
        <v>4090992</v>
      </c>
      <c r="L19" s="504">
        <v>3606688.9051632001</v>
      </c>
      <c r="M19" s="489" t="s">
        <v>705</v>
      </c>
      <c r="P19" s="520"/>
      <c r="Q19" s="520"/>
      <c r="R19" s="520"/>
    </row>
    <row r="20" spans="1:18" s="517" customFormat="1" ht="21.95" customHeight="1">
      <c r="A20" s="500" t="s">
        <v>706</v>
      </c>
      <c r="B20" s="501">
        <v>19313</v>
      </c>
      <c r="C20" s="501">
        <v>282125.72564740002</v>
      </c>
      <c r="D20" s="502">
        <v>5.6002384604758378E-2</v>
      </c>
      <c r="E20" s="503">
        <v>14.608073610904572</v>
      </c>
      <c r="F20" s="501">
        <v>4079565</v>
      </c>
      <c r="G20" s="501">
        <v>3909787.3127382002</v>
      </c>
      <c r="H20" s="502">
        <v>0.77609871382102102</v>
      </c>
      <c r="I20" s="504">
        <v>18806</v>
      </c>
      <c r="J20" s="504">
        <v>275570.37042440003</v>
      </c>
      <c r="K20" s="504">
        <v>4109798</v>
      </c>
      <c r="L20" s="504">
        <v>3882259.2755876002</v>
      </c>
      <c r="M20" s="489" t="s">
        <v>706</v>
      </c>
      <c r="P20" s="520"/>
      <c r="Q20" s="520"/>
      <c r="R20" s="520"/>
    </row>
    <row r="21" spans="1:18" s="517" customFormat="1" ht="21.95" customHeight="1">
      <c r="A21" s="500" t="s">
        <v>707</v>
      </c>
      <c r="B21" s="501">
        <v>6080</v>
      </c>
      <c r="C21" s="501">
        <v>225649.0270986</v>
      </c>
      <c r="D21" s="502">
        <v>4.4791674251850704E-2</v>
      </c>
      <c r="E21" s="503">
        <v>37.113326825427627</v>
      </c>
      <c r="F21" s="501">
        <v>4085645</v>
      </c>
      <c r="G21" s="501">
        <v>4135436.3398368</v>
      </c>
      <c r="H21" s="502">
        <v>0.82089038807287174</v>
      </c>
      <c r="I21" s="504">
        <v>5907</v>
      </c>
      <c r="J21" s="504">
        <v>219841.73709149999</v>
      </c>
      <c r="K21" s="504">
        <v>4115705</v>
      </c>
      <c r="L21" s="504">
        <v>4102101.0126791</v>
      </c>
      <c r="M21" s="489" t="s">
        <v>707</v>
      </c>
      <c r="P21" s="520"/>
      <c r="Q21" s="520"/>
      <c r="R21" s="520"/>
    </row>
    <row r="22" spans="1:18" s="517" customFormat="1" ht="21.95" customHeight="1">
      <c r="A22" s="500" t="s">
        <v>708</v>
      </c>
      <c r="B22" s="501">
        <v>2761</v>
      </c>
      <c r="C22" s="501">
        <v>158576.58823630001</v>
      </c>
      <c r="D22" s="502">
        <v>3.1477693370007352E-2</v>
      </c>
      <c r="E22" s="503">
        <v>57.43447600010866</v>
      </c>
      <c r="F22" s="501">
        <v>4088406</v>
      </c>
      <c r="G22" s="501">
        <v>4294012.9280730998</v>
      </c>
      <c r="H22" s="502">
        <v>0.85236808144287901</v>
      </c>
      <c r="I22" s="504">
        <v>2745</v>
      </c>
      <c r="J22" s="504">
        <v>157726.00284150001</v>
      </c>
      <c r="K22" s="504">
        <v>4118450</v>
      </c>
      <c r="L22" s="504">
        <v>4259827.0155205997</v>
      </c>
      <c r="M22" s="489" t="s">
        <v>708</v>
      </c>
      <c r="P22" s="520"/>
      <c r="Q22" s="520"/>
      <c r="R22" s="520"/>
    </row>
    <row r="23" spans="1:18" s="517" customFormat="1" ht="21.95" customHeight="1">
      <c r="A23" s="500" t="s">
        <v>709</v>
      </c>
      <c r="B23" s="501">
        <v>572</v>
      </c>
      <c r="C23" s="501">
        <v>49876.826046200003</v>
      </c>
      <c r="D23" s="502">
        <v>9.9006256472863562E-3</v>
      </c>
      <c r="E23" s="503">
        <v>87.197248332517489</v>
      </c>
      <c r="F23" s="501">
        <v>4088978</v>
      </c>
      <c r="G23" s="501">
        <v>4343889.7541192994</v>
      </c>
      <c r="H23" s="502">
        <v>0.86226870709016534</v>
      </c>
      <c r="I23" s="504">
        <v>547</v>
      </c>
      <c r="J23" s="504">
        <v>47351.701707699998</v>
      </c>
      <c r="K23" s="504">
        <v>4118997</v>
      </c>
      <c r="L23" s="504">
        <v>4307178.7172282999</v>
      </c>
      <c r="M23" s="489" t="s">
        <v>709</v>
      </c>
      <c r="P23" s="520"/>
      <c r="Q23" s="520"/>
      <c r="R23" s="520"/>
    </row>
    <row r="24" spans="1:18" s="517" customFormat="1" ht="21.95" customHeight="1">
      <c r="A24" s="500" t="s">
        <v>710</v>
      </c>
      <c r="B24" s="501">
        <v>822</v>
      </c>
      <c r="C24" s="501">
        <v>148197.2944139</v>
      </c>
      <c r="D24" s="502">
        <v>2.9417387797964972E-2</v>
      </c>
      <c r="E24" s="503">
        <v>180.28867933564476</v>
      </c>
      <c r="F24" s="501">
        <v>4089800</v>
      </c>
      <c r="G24" s="501">
        <v>4492087.0485331994</v>
      </c>
      <c r="H24" s="502">
        <v>0.89168609488813022</v>
      </c>
      <c r="I24" s="504">
        <v>766</v>
      </c>
      <c r="J24" s="504">
        <v>141017.90478489999</v>
      </c>
      <c r="K24" s="504">
        <v>4119763</v>
      </c>
      <c r="L24" s="504">
        <v>4448196.6220132001</v>
      </c>
      <c r="M24" s="489" t="s">
        <v>710</v>
      </c>
      <c r="P24" s="520"/>
      <c r="Q24" s="520"/>
      <c r="R24" s="520"/>
    </row>
    <row r="25" spans="1:18" s="517" customFormat="1" ht="21.95" customHeight="1">
      <c r="A25" s="500" t="s">
        <v>711</v>
      </c>
      <c r="B25" s="501">
        <v>93</v>
      </c>
      <c r="C25" s="501">
        <v>72525.842803699998</v>
      </c>
      <c r="D25" s="502">
        <v>1.4396489838552535E-2</v>
      </c>
      <c r="E25" s="503">
        <v>779.8477720827957</v>
      </c>
      <c r="F25" s="501">
        <v>4089893</v>
      </c>
      <c r="G25" s="501">
        <v>4564612.8913368993</v>
      </c>
      <c r="H25" s="502">
        <v>0.90608258472668279</v>
      </c>
      <c r="I25" s="504">
        <v>92</v>
      </c>
      <c r="J25" s="504">
        <v>65867.280511200006</v>
      </c>
      <c r="K25" s="504">
        <v>4119855</v>
      </c>
      <c r="L25" s="504">
        <v>4514063.9025244005</v>
      </c>
      <c r="M25" s="489" t="s">
        <v>711</v>
      </c>
      <c r="P25" s="519"/>
      <c r="Q25" s="520"/>
      <c r="R25" s="519"/>
    </row>
    <row r="26" spans="1:18" s="517" customFormat="1" ht="21.95" customHeight="1">
      <c r="A26" s="500" t="s">
        <v>712</v>
      </c>
      <c r="B26" s="501">
        <v>35</v>
      </c>
      <c r="C26" s="501">
        <v>43677.560690099999</v>
      </c>
      <c r="D26" s="502">
        <v>8.6700620680785403E-3</v>
      </c>
      <c r="E26" s="503">
        <v>1247.9303054314285</v>
      </c>
      <c r="F26" s="501">
        <v>4089928</v>
      </c>
      <c r="G26" s="501">
        <v>4608290.4520269996</v>
      </c>
      <c r="H26" s="502">
        <v>0.91475264679476143</v>
      </c>
      <c r="I26" s="504">
        <v>40</v>
      </c>
      <c r="J26" s="504">
        <v>48238.851729299997</v>
      </c>
      <c r="K26" s="504">
        <v>4119895</v>
      </c>
      <c r="L26" s="504">
        <v>4562302.7542537004</v>
      </c>
      <c r="M26" s="489" t="s">
        <v>712</v>
      </c>
      <c r="P26" s="519"/>
      <c r="Q26" s="520"/>
      <c r="R26" s="519"/>
    </row>
    <row r="27" spans="1:18" s="517" customFormat="1" ht="21.95" customHeight="1">
      <c r="A27" s="500" t="s">
        <v>713</v>
      </c>
      <c r="B27" s="501">
        <v>21</v>
      </c>
      <c r="C27" s="501">
        <v>36450.137915899999</v>
      </c>
      <c r="D27" s="502">
        <v>7.2354076813750841E-3</v>
      </c>
      <c r="E27" s="503">
        <v>1735.7208531380952</v>
      </c>
      <c r="F27" s="501">
        <v>4089949</v>
      </c>
      <c r="G27" s="501">
        <v>4644740.5899428995</v>
      </c>
      <c r="H27" s="502">
        <v>0.92198805447613641</v>
      </c>
      <c r="I27" s="504">
        <v>18</v>
      </c>
      <c r="J27" s="504">
        <v>31832.618917799999</v>
      </c>
      <c r="K27" s="504">
        <v>4119913</v>
      </c>
      <c r="L27" s="504">
        <v>4594135.3731714999</v>
      </c>
      <c r="M27" s="489" t="s">
        <v>713</v>
      </c>
      <c r="P27" s="519"/>
      <c r="Q27" s="521"/>
      <c r="R27" s="519"/>
    </row>
    <row r="28" spans="1:18" s="517" customFormat="1" ht="21.95" customHeight="1">
      <c r="A28" s="500" t="s">
        <v>714</v>
      </c>
      <c r="B28" s="501">
        <v>14</v>
      </c>
      <c r="C28" s="501">
        <v>31407.489121400002</v>
      </c>
      <c r="D28" s="502">
        <v>6.2344342445561632E-3</v>
      </c>
      <c r="E28" s="503">
        <v>2243.3920800999999</v>
      </c>
      <c r="F28" s="501">
        <v>4089963</v>
      </c>
      <c r="G28" s="501">
        <v>4676148.0790642994</v>
      </c>
      <c r="H28" s="502">
        <v>0.92822248872069257</v>
      </c>
      <c r="I28" s="504">
        <v>10</v>
      </c>
      <c r="J28" s="504">
        <v>22807.2156512</v>
      </c>
      <c r="K28" s="504">
        <v>4119923</v>
      </c>
      <c r="L28" s="504">
        <v>4616942.5888227001</v>
      </c>
      <c r="M28" s="489" t="s">
        <v>714</v>
      </c>
      <c r="P28" s="519"/>
      <c r="Q28" s="522"/>
      <c r="R28" s="519"/>
    </row>
    <row r="29" spans="1:18" s="517" customFormat="1" ht="21.95" customHeight="1">
      <c r="A29" s="500" t="s">
        <v>715</v>
      </c>
      <c r="B29" s="501">
        <v>3</v>
      </c>
      <c r="C29" s="501">
        <v>8010.8144221000002</v>
      </c>
      <c r="D29" s="502">
        <v>1.5901588174361647E-3</v>
      </c>
      <c r="E29" s="503">
        <v>2670.2714740333336</v>
      </c>
      <c r="F29" s="501">
        <v>4089966</v>
      </c>
      <c r="G29" s="501">
        <v>4684158.8934863992</v>
      </c>
      <c r="H29" s="502">
        <v>0.92981264753812876</v>
      </c>
      <c r="I29" s="504">
        <v>5</v>
      </c>
      <c r="J29" s="504">
        <v>13499.4018624</v>
      </c>
      <c r="K29" s="504">
        <v>4119928</v>
      </c>
      <c r="L29" s="504">
        <v>4630441.9906850997</v>
      </c>
      <c r="M29" s="489" t="s">
        <v>715</v>
      </c>
      <c r="P29" s="519"/>
      <c r="Q29" s="520"/>
      <c r="R29" s="519"/>
    </row>
    <row r="30" spans="1:18" s="517" customFormat="1" ht="21.95" customHeight="1">
      <c r="A30" s="500" t="s">
        <v>716</v>
      </c>
      <c r="B30" s="501">
        <v>7</v>
      </c>
      <c r="C30" s="501">
        <v>22291.471790600001</v>
      </c>
      <c r="D30" s="502">
        <v>4.4248909728406673E-3</v>
      </c>
      <c r="E30" s="503">
        <v>3184.4959700857144</v>
      </c>
      <c r="F30" s="501">
        <v>4089973</v>
      </c>
      <c r="G30" s="501">
        <v>4706450.3652769988</v>
      </c>
      <c r="H30" s="502">
        <v>0.93423753851096936</v>
      </c>
      <c r="I30" s="504">
        <v>6</v>
      </c>
      <c r="J30" s="504">
        <v>19258.8338707</v>
      </c>
      <c r="K30" s="504">
        <v>4119934</v>
      </c>
      <c r="L30" s="504">
        <v>4649700.8245557994</v>
      </c>
      <c r="M30" s="489" t="s">
        <v>716</v>
      </c>
      <c r="P30" s="523"/>
      <c r="Q30" s="520"/>
      <c r="R30" s="519"/>
    </row>
    <row r="31" spans="1:18" s="517" customFormat="1" ht="21.95" customHeight="1">
      <c r="A31" s="500" t="s">
        <v>717</v>
      </c>
      <c r="B31" s="501">
        <v>9</v>
      </c>
      <c r="C31" s="501">
        <v>33938.326480199998</v>
      </c>
      <c r="D31" s="502">
        <v>6.7368093002671253E-3</v>
      </c>
      <c r="E31" s="503">
        <v>3770.9251644666665</v>
      </c>
      <c r="F31" s="501">
        <v>4089982</v>
      </c>
      <c r="G31" s="501">
        <v>4740388.6917571984</v>
      </c>
      <c r="H31" s="502">
        <v>0.94097434781123634</v>
      </c>
      <c r="I31" s="504">
        <v>6</v>
      </c>
      <c r="J31" s="504">
        <v>22894.648698000001</v>
      </c>
      <c r="K31" s="504">
        <v>4119940</v>
      </c>
      <c r="L31" s="504">
        <v>4672595.4732537996</v>
      </c>
      <c r="M31" s="489" t="s">
        <v>717</v>
      </c>
      <c r="P31" s="520"/>
      <c r="Q31" s="520"/>
      <c r="R31" s="519"/>
    </row>
    <row r="32" spans="1:18" s="517" customFormat="1" ht="21.95" customHeight="1">
      <c r="A32" s="500" t="s">
        <v>718</v>
      </c>
      <c r="B32" s="501">
        <v>7</v>
      </c>
      <c r="C32" s="501">
        <v>30197.762246499999</v>
      </c>
      <c r="D32" s="502">
        <v>5.9943016243939979E-3</v>
      </c>
      <c r="E32" s="503">
        <v>4313.9660352142855</v>
      </c>
      <c r="F32" s="501">
        <v>4089989</v>
      </c>
      <c r="G32" s="501">
        <v>4770586.4540036982</v>
      </c>
      <c r="H32" s="502">
        <v>0.94696864943563031</v>
      </c>
      <c r="I32" s="504">
        <v>7</v>
      </c>
      <c r="J32" s="504">
        <v>30063.9199396</v>
      </c>
      <c r="K32" s="504">
        <v>4119947</v>
      </c>
      <c r="L32" s="504">
        <v>4702659.3931933995</v>
      </c>
      <c r="M32" s="489" t="s">
        <v>718</v>
      </c>
      <c r="P32" s="520"/>
      <c r="Q32" s="520"/>
      <c r="R32" s="520"/>
    </row>
    <row r="33" spans="1:18" s="517" customFormat="1" ht="21.95" customHeight="1">
      <c r="A33" s="500" t="s">
        <v>719</v>
      </c>
      <c r="B33" s="501">
        <v>22</v>
      </c>
      <c r="C33" s="501">
        <v>267158.41415730002</v>
      </c>
      <c r="D33" s="502">
        <v>5.3031350564369639E-2</v>
      </c>
      <c r="E33" s="503">
        <v>12143.564279877273</v>
      </c>
      <c r="F33" s="501">
        <v>4090011</v>
      </c>
      <c r="G33" s="501">
        <v>5037744.8681609984</v>
      </c>
      <c r="H33" s="502">
        <v>1</v>
      </c>
      <c r="I33" s="504">
        <v>20</v>
      </c>
      <c r="J33" s="504">
        <v>260984.89724260001</v>
      </c>
      <c r="K33" s="504">
        <v>4119967</v>
      </c>
      <c r="L33" s="504">
        <v>4963644.2904359996</v>
      </c>
      <c r="M33" s="489" t="s">
        <v>719</v>
      </c>
      <c r="P33" s="520"/>
      <c r="Q33" s="520"/>
      <c r="R33" s="520"/>
    </row>
    <row r="34" spans="1:18" s="517" customFormat="1" ht="8.1" customHeight="1">
      <c r="A34" s="500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489"/>
      <c r="P34" s="520"/>
      <c r="Q34" s="520"/>
      <c r="R34" s="520"/>
    </row>
    <row r="35" spans="1:18" s="517" customFormat="1" ht="24.95" customHeight="1">
      <c r="A35" s="317" t="s">
        <v>26</v>
      </c>
      <c r="B35" s="510">
        <v>4090011</v>
      </c>
      <c r="C35" s="510">
        <v>5037744.8681609984</v>
      </c>
      <c r="D35" s="511">
        <v>1.0000000000000004</v>
      </c>
      <c r="E35" s="512">
        <v>1.2317191489609682</v>
      </c>
      <c r="F35" s="513">
        <v>4090011</v>
      </c>
      <c r="G35" s="513">
        <v>5037744.8681609984</v>
      </c>
      <c r="H35" s="511">
        <v>1</v>
      </c>
      <c r="I35" s="513">
        <v>4119967</v>
      </c>
      <c r="J35" s="513">
        <v>4963644.2904359996</v>
      </c>
      <c r="K35" s="513">
        <v>4119967</v>
      </c>
      <c r="L35" s="513">
        <v>4963644.2904359996</v>
      </c>
      <c r="M35" s="514" t="s">
        <v>26</v>
      </c>
      <c r="P35" s="520"/>
      <c r="Q35" s="520"/>
      <c r="R35" s="520"/>
    </row>
    <row r="36" spans="1:18" s="517" customFormat="1">
      <c r="A36" s="321" t="s">
        <v>14</v>
      </c>
      <c r="B36" s="488"/>
      <c r="C36" s="515"/>
      <c r="D36" s="488"/>
      <c r="E36" s="488"/>
      <c r="F36" s="488"/>
      <c r="G36" s="488"/>
      <c r="H36" s="516"/>
      <c r="I36" s="488"/>
      <c r="J36" s="488"/>
      <c r="K36" s="488"/>
      <c r="L36" s="488"/>
      <c r="M36" s="488"/>
      <c r="P36" s="520"/>
      <c r="Q36" s="520"/>
      <c r="R36" s="520"/>
    </row>
    <row r="37" spans="1:18">
      <c r="A37" s="322" t="s">
        <v>1301</v>
      </c>
      <c r="B37" s="488"/>
      <c r="C37" s="488"/>
      <c r="D37" s="488"/>
      <c r="E37" s="488"/>
      <c r="F37" s="488"/>
      <c r="G37" s="488"/>
      <c r="H37" s="516"/>
      <c r="I37" s="488"/>
      <c r="J37" s="488"/>
      <c r="K37" s="488"/>
      <c r="L37" s="488"/>
      <c r="M37" s="488"/>
    </row>
    <row r="38" spans="1:18">
      <c r="A38" s="324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  <c r="M38" s="488"/>
    </row>
    <row r="39" spans="1:18">
      <c r="A39" s="488"/>
      <c r="B39" s="488"/>
      <c r="C39" s="488"/>
      <c r="D39" s="488"/>
      <c r="E39" s="488"/>
      <c r="F39" s="488"/>
      <c r="G39" s="488"/>
      <c r="H39" s="516"/>
      <c r="I39" s="488"/>
      <c r="J39" s="488"/>
      <c r="K39" s="488"/>
      <c r="L39" s="488"/>
      <c r="M39" s="488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90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4" sqref="M4"/>
    </sheetView>
  </sheetViews>
  <sheetFormatPr defaultRowHeight="12.75"/>
  <cols>
    <col min="1" max="1" width="25.7109375" style="524" customWidth="1"/>
    <col min="2" max="7" width="12.7109375" style="524" customWidth="1"/>
    <col min="8" max="12" width="13.7109375" style="524" customWidth="1"/>
    <col min="13" max="13" width="32.5703125" style="524" customWidth="1"/>
    <col min="14" max="16384" width="9.140625" style="524"/>
  </cols>
  <sheetData>
    <row r="1" spans="1:18" s="517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9" t="s">
        <v>1612</v>
      </c>
    </row>
    <row r="2" spans="1:18" s="517" customFormat="1" ht="15" customHeight="1">
      <c r="A2" s="1419" t="s">
        <v>730</v>
      </c>
      <c r="B2" s="1419"/>
      <c r="C2" s="1419"/>
      <c r="D2" s="1419"/>
      <c r="E2" s="1419"/>
      <c r="F2" s="1419"/>
      <c r="G2" s="1419"/>
      <c r="H2" s="1419"/>
      <c r="I2" s="1419"/>
      <c r="J2" s="1419"/>
      <c r="K2" s="1419"/>
      <c r="L2" s="1419"/>
      <c r="M2" s="1419"/>
    </row>
    <row r="3" spans="1:18" s="517" customFormat="1" ht="15" customHeight="1">
      <c r="A3" s="1419" t="s">
        <v>19</v>
      </c>
      <c r="B3" s="1419"/>
      <c r="C3" s="1419"/>
      <c r="D3" s="1419"/>
      <c r="E3" s="1419"/>
      <c r="F3" s="1419"/>
      <c r="G3" s="1419"/>
      <c r="H3" s="1419"/>
      <c r="I3" s="1419"/>
      <c r="J3" s="1419"/>
      <c r="K3" s="1419"/>
      <c r="L3" s="1419"/>
      <c r="M3" s="1419"/>
    </row>
    <row r="4" spans="1:18" s="517" customFormat="1" ht="15" customHeight="1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89" t="s">
        <v>1278</v>
      </c>
    </row>
    <row r="5" spans="1:18" s="517" customFormat="1" ht="17.100000000000001" customHeight="1">
      <c r="A5" s="286"/>
      <c r="B5" s="1420" t="s">
        <v>0</v>
      </c>
      <c r="C5" s="1421"/>
      <c r="D5" s="1421"/>
      <c r="E5" s="1421"/>
      <c r="F5" s="1421"/>
      <c r="G5" s="1421"/>
      <c r="H5" s="1422"/>
      <c r="I5" s="1423" t="s">
        <v>1</v>
      </c>
      <c r="J5" s="1421"/>
      <c r="K5" s="1421"/>
      <c r="L5" s="1422"/>
      <c r="M5" s="286"/>
    </row>
    <row r="6" spans="1:18" s="517" customFormat="1" ht="17.100000000000001" customHeight="1">
      <c r="A6" s="491"/>
      <c r="B6" s="1424" t="s">
        <v>721</v>
      </c>
      <c r="C6" s="1425"/>
      <c r="D6" s="1425"/>
      <c r="E6" s="1426"/>
      <c r="F6" s="1427" t="s">
        <v>722</v>
      </c>
      <c r="G6" s="1428"/>
      <c r="H6" s="1429"/>
      <c r="I6" s="1430" t="s">
        <v>721</v>
      </c>
      <c r="J6" s="1430"/>
      <c r="K6" s="1430" t="s">
        <v>722</v>
      </c>
      <c r="L6" s="1430"/>
      <c r="M6" s="491"/>
    </row>
    <row r="7" spans="1:18" s="517" customFormat="1" ht="45.75" customHeight="1">
      <c r="A7" s="335" t="s">
        <v>693</v>
      </c>
      <c r="B7" s="492" t="s">
        <v>723</v>
      </c>
      <c r="C7" s="493" t="s">
        <v>3</v>
      </c>
      <c r="D7" s="492" t="s">
        <v>1603</v>
      </c>
      <c r="E7" s="492" t="s">
        <v>724</v>
      </c>
      <c r="F7" s="494" t="s">
        <v>723</v>
      </c>
      <c r="G7" s="493" t="s">
        <v>3</v>
      </c>
      <c r="H7" s="492" t="s">
        <v>1604</v>
      </c>
      <c r="I7" s="492" t="s">
        <v>723</v>
      </c>
      <c r="J7" s="493" t="s">
        <v>3</v>
      </c>
      <c r="K7" s="492" t="s">
        <v>723</v>
      </c>
      <c r="L7" s="493" t="s">
        <v>3</v>
      </c>
      <c r="M7" s="495" t="s">
        <v>693</v>
      </c>
    </row>
    <row r="8" spans="1:18" s="517" customFormat="1" ht="15" customHeight="1">
      <c r="A8" s="496" t="s">
        <v>6</v>
      </c>
      <c r="B8" s="493" t="s">
        <v>7</v>
      </c>
      <c r="C8" s="493" t="s">
        <v>8</v>
      </c>
      <c r="D8" s="493" t="s">
        <v>9</v>
      </c>
      <c r="E8" s="493" t="s">
        <v>10</v>
      </c>
      <c r="F8" s="497" t="s">
        <v>11</v>
      </c>
      <c r="G8" s="493" t="s">
        <v>12</v>
      </c>
      <c r="H8" s="493" t="s">
        <v>13</v>
      </c>
      <c r="I8" s="493" t="s">
        <v>694</v>
      </c>
      <c r="J8" s="493" t="s">
        <v>725</v>
      </c>
      <c r="K8" s="493" t="s">
        <v>695</v>
      </c>
      <c r="L8" s="493" t="s">
        <v>726</v>
      </c>
      <c r="M8" s="493" t="s">
        <v>727</v>
      </c>
    </row>
    <row r="9" spans="1:18" s="517" customFormat="1" ht="8.1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517" customFormat="1" ht="21.95" customHeight="1">
      <c r="A10" s="500" t="s">
        <v>1605</v>
      </c>
      <c r="B10" s="501">
        <v>59862</v>
      </c>
      <c r="C10" s="501">
        <v>220.0346638</v>
      </c>
      <c r="D10" s="502">
        <v>4.7706612715505781E-5</v>
      </c>
      <c r="E10" s="503">
        <v>3.675698503224082E-3</v>
      </c>
      <c r="F10" s="501">
        <v>59862</v>
      </c>
      <c r="G10" s="501">
        <v>220.0346638</v>
      </c>
      <c r="H10" s="502">
        <v>4.7706612715505781E-5</v>
      </c>
      <c r="I10" s="504">
        <v>60061</v>
      </c>
      <c r="J10" s="504">
        <v>222.6891583</v>
      </c>
      <c r="K10" s="504">
        <v>60061</v>
      </c>
      <c r="L10" s="504">
        <v>222.6891583</v>
      </c>
      <c r="M10" s="489" t="s">
        <v>1605</v>
      </c>
      <c r="P10" s="518"/>
    </row>
    <row r="11" spans="1:18" s="517" customFormat="1" ht="21.95" customHeight="1">
      <c r="A11" s="500" t="s">
        <v>1606</v>
      </c>
      <c r="B11" s="501">
        <v>6352</v>
      </c>
      <c r="C11" s="501">
        <v>462.11838790000002</v>
      </c>
      <c r="D11" s="502">
        <v>1.0019377210628016E-4</v>
      </c>
      <c r="E11" s="503">
        <v>7.2751635374685139E-2</v>
      </c>
      <c r="F11" s="501">
        <v>66214</v>
      </c>
      <c r="G11" s="501">
        <v>682.15305169999999</v>
      </c>
      <c r="H11" s="502">
        <v>1.4790038482178595E-4</v>
      </c>
      <c r="I11" s="504">
        <v>6606</v>
      </c>
      <c r="J11" s="504">
        <v>481.24774120000001</v>
      </c>
      <c r="K11" s="504">
        <v>66667</v>
      </c>
      <c r="L11" s="504">
        <v>703.93689949999998</v>
      </c>
      <c r="M11" s="489" t="s">
        <v>1606</v>
      </c>
    </row>
    <row r="12" spans="1:18" s="517" customFormat="1" ht="21.95" customHeight="1">
      <c r="A12" s="500" t="s">
        <v>1607</v>
      </c>
      <c r="B12" s="501">
        <v>14884</v>
      </c>
      <c r="C12" s="501">
        <v>2568.7185040999998</v>
      </c>
      <c r="D12" s="502">
        <v>5.5693433359045152E-4</v>
      </c>
      <c r="E12" s="503">
        <v>0.17258253857162051</v>
      </c>
      <c r="F12" s="501">
        <v>81098</v>
      </c>
      <c r="G12" s="501">
        <v>3250.8715557999999</v>
      </c>
      <c r="H12" s="502">
        <v>7.0483471841223746E-4</v>
      </c>
      <c r="I12" s="504">
        <v>14997</v>
      </c>
      <c r="J12" s="504">
        <v>2582.0558688000001</v>
      </c>
      <c r="K12" s="504">
        <v>81664</v>
      </c>
      <c r="L12" s="504">
        <v>3285.9927683000001</v>
      </c>
      <c r="M12" s="489" t="s">
        <v>1607</v>
      </c>
      <c r="Q12" s="519"/>
      <c r="R12" s="519"/>
    </row>
    <row r="13" spans="1:18" s="517" customFormat="1" ht="21.95" customHeight="1">
      <c r="A13" s="500" t="s">
        <v>1608</v>
      </c>
      <c r="B13" s="501">
        <v>21037</v>
      </c>
      <c r="C13" s="501">
        <v>7805.9069632999999</v>
      </c>
      <c r="D13" s="502">
        <v>1.6924305196289846E-3</v>
      </c>
      <c r="E13" s="503">
        <v>0.37105608990350336</v>
      </c>
      <c r="F13" s="501">
        <v>102135</v>
      </c>
      <c r="G13" s="501">
        <v>11056.7785191</v>
      </c>
      <c r="H13" s="502">
        <v>2.3972652380412221E-3</v>
      </c>
      <c r="I13" s="504">
        <v>20579</v>
      </c>
      <c r="J13" s="504">
        <v>7645.0750541999996</v>
      </c>
      <c r="K13" s="504">
        <v>102243</v>
      </c>
      <c r="L13" s="504">
        <v>10931.067822499999</v>
      </c>
      <c r="M13" s="489" t="s">
        <v>1608</v>
      </c>
      <c r="Q13" s="519"/>
      <c r="R13" s="519"/>
    </row>
    <row r="14" spans="1:18" s="517" customFormat="1" ht="21.95" customHeight="1">
      <c r="A14" s="500" t="s">
        <v>1609</v>
      </c>
      <c r="B14" s="501">
        <v>28826</v>
      </c>
      <c r="C14" s="501">
        <v>20648.907854699999</v>
      </c>
      <c r="D14" s="502">
        <v>4.4769739140635267E-3</v>
      </c>
      <c r="E14" s="503">
        <v>0.71632928102060633</v>
      </c>
      <c r="F14" s="501">
        <v>130961</v>
      </c>
      <c r="G14" s="501">
        <v>31705.686373799999</v>
      </c>
      <c r="H14" s="502">
        <v>6.8742391521047488E-3</v>
      </c>
      <c r="I14" s="504">
        <v>28785</v>
      </c>
      <c r="J14" s="504">
        <v>20556.577568500001</v>
      </c>
      <c r="K14" s="504">
        <v>131028</v>
      </c>
      <c r="L14" s="504">
        <v>31487.645390999998</v>
      </c>
      <c r="M14" s="489" t="s">
        <v>1609</v>
      </c>
      <c r="Q14" s="519"/>
      <c r="R14" s="519"/>
    </row>
    <row r="15" spans="1:18" s="517" customFormat="1" ht="21.95" customHeight="1">
      <c r="A15" s="500" t="s">
        <v>701</v>
      </c>
      <c r="B15" s="501">
        <v>29219</v>
      </c>
      <c r="C15" s="501">
        <v>41976.245088099997</v>
      </c>
      <c r="D15" s="502">
        <v>9.1010408682213207E-3</v>
      </c>
      <c r="E15" s="503">
        <v>1.4366078609158424</v>
      </c>
      <c r="F15" s="501">
        <v>160180</v>
      </c>
      <c r="G15" s="501">
        <v>73681.931461899992</v>
      </c>
      <c r="H15" s="502">
        <v>1.5975280020326069E-2</v>
      </c>
      <c r="I15" s="504">
        <v>28915</v>
      </c>
      <c r="J15" s="504">
        <v>41441.367853099997</v>
      </c>
      <c r="K15" s="504">
        <v>159943</v>
      </c>
      <c r="L15" s="504">
        <v>72929.013244100002</v>
      </c>
      <c r="M15" s="489" t="s">
        <v>701</v>
      </c>
      <c r="Q15" s="519"/>
      <c r="R15" s="519"/>
    </row>
    <row r="16" spans="1:18" s="517" customFormat="1" ht="21.95" customHeight="1">
      <c r="A16" s="500" t="s">
        <v>702</v>
      </c>
      <c r="B16" s="501">
        <v>14847</v>
      </c>
      <c r="C16" s="501">
        <v>36714.903054399998</v>
      </c>
      <c r="D16" s="502">
        <v>7.9603078472020323E-3</v>
      </c>
      <c r="E16" s="503">
        <v>2.4728836165151207</v>
      </c>
      <c r="F16" s="501">
        <v>175027</v>
      </c>
      <c r="G16" s="501">
        <v>110396.83451629999</v>
      </c>
      <c r="H16" s="502">
        <v>2.3935587867528103E-2</v>
      </c>
      <c r="I16" s="504">
        <v>14675</v>
      </c>
      <c r="J16" s="504">
        <v>36284.215919499999</v>
      </c>
      <c r="K16" s="504">
        <v>174618</v>
      </c>
      <c r="L16" s="504">
        <v>109213.2291636</v>
      </c>
      <c r="M16" s="489" t="s">
        <v>702</v>
      </c>
      <c r="P16" s="520"/>
      <c r="Q16" s="520"/>
      <c r="R16" s="520"/>
    </row>
    <row r="17" spans="1:18" s="517" customFormat="1" ht="21.95" customHeight="1">
      <c r="A17" s="500" t="s">
        <v>703</v>
      </c>
      <c r="B17" s="501">
        <v>10230</v>
      </c>
      <c r="C17" s="501">
        <v>35685.786485199998</v>
      </c>
      <c r="D17" s="502">
        <v>7.7371808873037519E-3</v>
      </c>
      <c r="E17" s="503">
        <v>3.4883466749951122</v>
      </c>
      <c r="F17" s="501">
        <v>185257</v>
      </c>
      <c r="G17" s="501">
        <v>146082.6210015</v>
      </c>
      <c r="H17" s="502">
        <v>3.1672768754831854E-2</v>
      </c>
      <c r="I17" s="504">
        <v>10045</v>
      </c>
      <c r="J17" s="504">
        <v>35036.060390699997</v>
      </c>
      <c r="K17" s="504">
        <v>184663</v>
      </c>
      <c r="L17" s="504">
        <v>144249.28955429999</v>
      </c>
      <c r="M17" s="489" t="s">
        <v>703</v>
      </c>
      <c r="P17" s="520"/>
      <c r="Q17" s="520"/>
      <c r="R17" s="520"/>
    </row>
    <row r="18" spans="1:18" s="517" customFormat="1" ht="21.95" customHeight="1">
      <c r="A18" s="500" t="s">
        <v>704</v>
      </c>
      <c r="B18" s="501">
        <v>8928</v>
      </c>
      <c r="C18" s="501">
        <v>40186.558201500004</v>
      </c>
      <c r="D18" s="502">
        <v>8.7130115563550277E-3</v>
      </c>
      <c r="E18" s="503">
        <v>4.5011825942540327</v>
      </c>
      <c r="F18" s="501">
        <v>194185</v>
      </c>
      <c r="G18" s="501">
        <v>186269.17920300001</v>
      </c>
      <c r="H18" s="502">
        <v>4.0385780311186885E-2</v>
      </c>
      <c r="I18" s="504">
        <v>8877</v>
      </c>
      <c r="J18" s="504">
        <v>40009.840076200002</v>
      </c>
      <c r="K18" s="504">
        <v>193540</v>
      </c>
      <c r="L18" s="504">
        <v>184259.12963049999</v>
      </c>
      <c r="M18" s="489" t="s">
        <v>704</v>
      </c>
      <c r="P18" s="520"/>
      <c r="Q18" s="520"/>
      <c r="R18" s="520"/>
    </row>
    <row r="19" spans="1:18" s="517" customFormat="1" ht="21.95" customHeight="1">
      <c r="A19" s="500" t="s">
        <v>705</v>
      </c>
      <c r="B19" s="501">
        <v>19499</v>
      </c>
      <c r="C19" s="501">
        <v>140773.81584309999</v>
      </c>
      <c r="D19" s="502">
        <v>3.0521745060201298E-2</v>
      </c>
      <c r="E19" s="503">
        <v>7.2195402760705676</v>
      </c>
      <c r="F19" s="501">
        <v>213684</v>
      </c>
      <c r="G19" s="501">
        <v>327042.9950461</v>
      </c>
      <c r="H19" s="502">
        <v>7.0907525371388183E-2</v>
      </c>
      <c r="I19" s="504">
        <v>19321</v>
      </c>
      <c r="J19" s="504">
        <v>139317.2325403</v>
      </c>
      <c r="K19" s="504">
        <v>212861</v>
      </c>
      <c r="L19" s="504">
        <v>323576.36217079998</v>
      </c>
      <c r="M19" s="489" t="s">
        <v>705</v>
      </c>
      <c r="P19" s="520"/>
      <c r="Q19" s="520"/>
      <c r="R19" s="520"/>
    </row>
    <row r="20" spans="1:18" s="517" customFormat="1" ht="21.95" customHeight="1">
      <c r="A20" s="500" t="s">
        <v>706</v>
      </c>
      <c r="B20" s="501">
        <v>14110</v>
      </c>
      <c r="C20" s="501">
        <v>209323.59122540001</v>
      </c>
      <c r="D20" s="502">
        <v>4.5384301393010799E-2</v>
      </c>
      <c r="E20" s="503">
        <v>14.835123403642807</v>
      </c>
      <c r="F20" s="501">
        <v>227794</v>
      </c>
      <c r="G20" s="501">
        <v>536366.58627149998</v>
      </c>
      <c r="H20" s="502">
        <v>0.11629182676439898</v>
      </c>
      <c r="I20" s="504">
        <v>14055</v>
      </c>
      <c r="J20" s="504">
        <v>208538.901041</v>
      </c>
      <c r="K20" s="504">
        <v>226916</v>
      </c>
      <c r="L20" s="504">
        <v>532115.26321180002</v>
      </c>
      <c r="M20" s="489" t="s">
        <v>706</v>
      </c>
      <c r="P20" s="520"/>
      <c r="Q20" s="520"/>
      <c r="R20" s="520"/>
    </row>
    <row r="21" spans="1:18" s="517" customFormat="1" ht="21.95" customHeight="1">
      <c r="A21" s="500" t="s">
        <v>707</v>
      </c>
      <c r="B21" s="501">
        <v>3645</v>
      </c>
      <c r="C21" s="501">
        <v>133638.3320163</v>
      </c>
      <c r="D21" s="502">
        <v>2.8974671714647359E-2</v>
      </c>
      <c r="E21" s="503">
        <v>36.663465573744858</v>
      </c>
      <c r="F21" s="501">
        <v>231439</v>
      </c>
      <c r="G21" s="501">
        <v>670004.91828779993</v>
      </c>
      <c r="H21" s="502">
        <v>0.14526649847904632</v>
      </c>
      <c r="I21" s="504">
        <v>3655</v>
      </c>
      <c r="J21" s="504">
        <v>134535.6757806</v>
      </c>
      <c r="K21" s="504">
        <v>230571</v>
      </c>
      <c r="L21" s="504">
        <v>666650.93899239996</v>
      </c>
      <c r="M21" s="489" t="s">
        <v>707</v>
      </c>
      <c r="P21" s="520"/>
      <c r="Q21" s="520"/>
      <c r="R21" s="520"/>
    </row>
    <row r="22" spans="1:18" s="517" customFormat="1" ht="21.95" customHeight="1">
      <c r="A22" s="500" t="s">
        <v>708</v>
      </c>
      <c r="B22" s="501">
        <v>2159</v>
      </c>
      <c r="C22" s="501">
        <v>132755.14380399999</v>
      </c>
      <c r="D22" s="502">
        <v>2.8783184076875003E-2</v>
      </c>
      <c r="E22" s="503">
        <v>61.489181937934227</v>
      </c>
      <c r="F22" s="501">
        <v>233598</v>
      </c>
      <c r="G22" s="501">
        <v>802760.06209179992</v>
      </c>
      <c r="H22" s="502">
        <v>0.17404968255592132</v>
      </c>
      <c r="I22" s="504">
        <v>2208</v>
      </c>
      <c r="J22" s="504">
        <v>135732.81292610001</v>
      </c>
      <c r="K22" s="504">
        <v>232779</v>
      </c>
      <c r="L22" s="504">
        <v>802383.75191849994</v>
      </c>
      <c r="M22" s="489" t="s">
        <v>708</v>
      </c>
      <c r="P22" s="520"/>
      <c r="Q22" s="520"/>
      <c r="R22" s="520"/>
    </row>
    <row r="23" spans="1:18" s="517" customFormat="1" ht="21.95" customHeight="1">
      <c r="A23" s="500" t="s">
        <v>709</v>
      </c>
      <c r="B23" s="501">
        <v>1456</v>
      </c>
      <c r="C23" s="501">
        <v>126416.91724569999</v>
      </c>
      <c r="D23" s="502">
        <v>2.7408967330759062E-2</v>
      </c>
      <c r="E23" s="503">
        <v>86.824805800618122</v>
      </c>
      <c r="F23" s="501">
        <v>235054</v>
      </c>
      <c r="G23" s="501">
        <v>929176.97933749994</v>
      </c>
      <c r="H23" s="502">
        <v>0.20145864988668039</v>
      </c>
      <c r="I23" s="504">
        <v>1495</v>
      </c>
      <c r="J23" s="504">
        <v>129978.01661209999</v>
      </c>
      <c r="K23" s="504">
        <v>234274</v>
      </c>
      <c r="L23" s="504">
        <v>932361.76853059989</v>
      </c>
      <c r="M23" s="489" t="s">
        <v>709</v>
      </c>
      <c r="P23" s="520"/>
      <c r="Q23" s="520"/>
      <c r="R23" s="520"/>
    </row>
    <row r="24" spans="1:18" s="517" customFormat="1" ht="21.95" customHeight="1">
      <c r="A24" s="500" t="s">
        <v>710</v>
      </c>
      <c r="B24" s="501">
        <v>2996</v>
      </c>
      <c r="C24" s="501">
        <v>636301.8389799</v>
      </c>
      <c r="D24" s="502">
        <v>0.1379591964199334</v>
      </c>
      <c r="E24" s="503">
        <v>212.38379138180909</v>
      </c>
      <c r="F24" s="501">
        <v>238050</v>
      </c>
      <c r="G24" s="501">
        <v>1565478.8183173998</v>
      </c>
      <c r="H24" s="502">
        <v>0.33941784630661376</v>
      </c>
      <c r="I24" s="504">
        <v>3053</v>
      </c>
      <c r="J24" s="504">
        <v>652115.99250359996</v>
      </c>
      <c r="K24" s="504">
        <v>237327</v>
      </c>
      <c r="L24" s="504">
        <v>1584477.7610342</v>
      </c>
      <c r="M24" s="489" t="s">
        <v>710</v>
      </c>
      <c r="P24" s="520"/>
      <c r="Q24" s="520"/>
      <c r="R24" s="520"/>
    </row>
    <row r="25" spans="1:18" s="517" customFormat="1" ht="21.95" customHeight="1">
      <c r="A25" s="500" t="s">
        <v>711</v>
      </c>
      <c r="B25" s="501">
        <v>593</v>
      </c>
      <c r="C25" s="501">
        <v>421786.2037291</v>
      </c>
      <c r="D25" s="502">
        <v>9.1449186789666154E-2</v>
      </c>
      <c r="E25" s="503">
        <v>711.27521708111294</v>
      </c>
      <c r="F25" s="501">
        <v>238643</v>
      </c>
      <c r="G25" s="501">
        <v>1987265.0220464999</v>
      </c>
      <c r="H25" s="502">
        <v>0.43086703309627994</v>
      </c>
      <c r="I25" s="504">
        <v>585</v>
      </c>
      <c r="J25" s="504">
        <v>409070.7870138</v>
      </c>
      <c r="K25" s="504">
        <v>237912</v>
      </c>
      <c r="L25" s="504">
        <v>1993548.5480479999</v>
      </c>
      <c r="M25" s="489" t="s">
        <v>711</v>
      </c>
      <c r="P25" s="519"/>
      <c r="Q25" s="520"/>
      <c r="R25" s="519"/>
    </row>
    <row r="26" spans="1:18" s="517" customFormat="1" ht="21.95" customHeight="1">
      <c r="A26" s="500" t="s">
        <v>712</v>
      </c>
      <c r="B26" s="501">
        <v>299</v>
      </c>
      <c r="C26" s="501">
        <v>352057.23701400001</v>
      </c>
      <c r="D26" s="502">
        <v>7.6330965175487611E-2</v>
      </c>
      <c r="E26" s="503">
        <v>1177.4489532240802</v>
      </c>
      <c r="F26" s="501">
        <v>238942</v>
      </c>
      <c r="G26" s="501">
        <v>2339322.2590604997</v>
      </c>
      <c r="H26" s="502">
        <v>0.50719799827176748</v>
      </c>
      <c r="I26" s="504">
        <v>323</v>
      </c>
      <c r="J26" s="504">
        <v>381456.11203379999</v>
      </c>
      <c r="K26" s="504">
        <v>238235</v>
      </c>
      <c r="L26" s="504">
        <v>2375004.6600818001</v>
      </c>
      <c r="M26" s="489" t="s">
        <v>712</v>
      </c>
      <c r="P26" s="519"/>
      <c r="Q26" s="520"/>
      <c r="R26" s="519"/>
    </row>
    <row r="27" spans="1:18" s="517" customFormat="1" ht="21.95" customHeight="1">
      <c r="A27" s="500" t="s">
        <v>713</v>
      </c>
      <c r="B27" s="501">
        <v>127</v>
      </c>
      <c r="C27" s="501">
        <v>221706.42168880001</v>
      </c>
      <c r="D27" s="502">
        <v>4.8069073360468367E-2</v>
      </c>
      <c r="E27" s="503">
        <v>1745.7198558173229</v>
      </c>
      <c r="F27" s="501">
        <v>239069</v>
      </c>
      <c r="G27" s="501">
        <v>2561028.6807492999</v>
      </c>
      <c r="H27" s="502">
        <v>0.55526707163223599</v>
      </c>
      <c r="I27" s="504">
        <v>125</v>
      </c>
      <c r="J27" s="504">
        <v>215137.22126429999</v>
      </c>
      <c r="K27" s="504">
        <v>238360</v>
      </c>
      <c r="L27" s="504">
        <v>2590141.8813461</v>
      </c>
      <c r="M27" s="489" t="s">
        <v>713</v>
      </c>
      <c r="P27" s="519"/>
      <c r="Q27" s="521"/>
      <c r="R27" s="519"/>
    </row>
    <row r="28" spans="1:18" s="517" customFormat="1" ht="21.95" customHeight="1">
      <c r="A28" s="500" t="s">
        <v>714</v>
      </c>
      <c r="B28" s="501">
        <v>77</v>
      </c>
      <c r="C28" s="501">
        <v>165118.32722410001</v>
      </c>
      <c r="D28" s="502">
        <v>3.5799977844728548E-2</v>
      </c>
      <c r="E28" s="503">
        <v>2144.393860053247</v>
      </c>
      <c r="F28" s="501">
        <v>239146</v>
      </c>
      <c r="G28" s="501">
        <v>2726147.0079733999</v>
      </c>
      <c r="H28" s="502">
        <v>0.59106704947696453</v>
      </c>
      <c r="I28" s="504">
        <v>88</v>
      </c>
      <c r="J28" s="504">
        <v>191319.38708690001</v>
      </c>
      <c r="K28" s="504">
        <v>238448</v>
      </c>
      <c r="L28" s="504">
        <v>2781461.268433</v>
      </c>
      <c r="M28" s="489" t="s">
        <v>714</v>
      </c>
      <c r="P28" s="519"/>
      <c r="Q28" s="522"/>
      <c r="R28" s="519"/>
    </row>
    <row r="29" spans="1:18" s="517" customFormat="1" ht="21.95" customHeight="1">
      <c r="A29" s="500" t="s">
        <v>715</v>
      </c>
      <c r="B29" s="501">
        <v>60</v>
      </c>
      <c r="C29" s="501">
        <v>163027.59931630001</v>
      </c>
      <c r="D29" s="502">
        <v>3.5346678601471247E-2</v>
      </c>
      <c r="E29" s="503">
        <v>2717.126655271667</v>
      </c>
      <c r="F29" s="501">
        <v>239206</v>
      </c>
      <c r="G29" s="501">
        <v>2889174.6072896998</v>
      </c>
      <c r="H29" s="502">
        <v>0.62641372807843565</v>
      </c>
      <c r="I29" s="504">
        <v>64</v>
      </c>
      <c r="J29" s="504">
        <v>172592.74062669999</v>
      </c>
      <c r="K29" s="504">
        <v>238512</v>
      </c>
      <c r="L29" s="504">
        <v>2954054.0090597002</v>
      </c>
      <c r="M29" s="489" t="s">
        <v>715</v>
      </c>
      <c r="P29" s="519"/>
      <c r="Q29" s="520"/>
      <c r="R29" s="519"/>
    </row>
    <row r="30" spans="1:18" s="517" customFormat="1" ht="21.95" customHeight="1">
      <c r="A30" s="500" t="s">
        <v>716</v>
      </c>
      <c r="B30" s="501">
        <v>48</v>
      </c>
      <c r="C30" s="501">
        <v>150304.6003285</v>
      </c>
      <c r="D30" s="502">
        <v>3.2588153309099803E-2</v>
      </c>
      <c r="E30" s="503">
        <v>3131.3458401770836</v>
      </c>
      <c r="F30" s="501">
        <v>239254</v>
      </c>
      <c r="G30" s="501">
        <v>3039479.2076181998</v>
      </c>
      <c r="H30" s="502">
        <v>0.65900188138753546</v>
      </c>
      <c r="I30" s="504">
        <v>44</v>
      </c>
      <c r="J30" s="504">
        <v>138907.55424289999</v>
      </c>
      <c r="K30" s="504">
        <v>238556</v>
      </c>
      <c r="L30" s="504">
        <v>3092961.5633026003</v>
      </c>
      <c r="M30" s="489" t="s">
        <v>716</v>
      </c>
      <c r="P30" s="523"/>
      <c r="Q30" s="520"/>
      <c r="R30" s="519"/>
    </row>
    <row r="31" spans="1:18" s="517" customFormat="1" ht="21.95" customHeight="1">
      <c r="A31" s="500" t="s">
        <v>717</v>
      </c>
      <c r="B31" s="501">
        <v>21</v>
      </c>
      <c r="C31" s="501">
        <v>78859.771408100001</v>
      </c>
      <c r="D31" s="502">
        <v>1.7097908613249797E-2</v>
      </c>
      <c r="E31" s="503">
        <v>3755.2272099095239</v>
      </c>
      <c r="F31" s="501">
        <v>239275</v>
      </c>
      <c r="G31" s="501">
        <v>3118338.9790262999</v>
      </c>
      <c r="H31" s="502">
        <v>0.67609979000078535</v>
      </c>
      <c r="I31" s="504">
        <v>25</v>
      </c>
      <c r="J31" s="504">
        <v>92292.234293700007</v>
      </c>
      <c r="K31" s="504">
        <v>238581</v>
      </c>
      <c r="L31" s="504">
        <v>3185253.7975963005</v>
      </c>
      <c r="M31" s="489" t="s">
        <v>717</v>
      </c>
      <c r="P31" s="520"/>
      <c r="Q31" s="520"/>
      <c r="R31" s="519"/>
    </row>
    <row r="32" spans="1:18" s="517" customFormat="1" ht="21.95" customHeight="1">
      <c r="A32" s="500" t="s">
        <v>718</v>
      </c>
      <c r="B32" s="501">
        <v>38</v>
      </c>
      <c r="C32" s="501">
        <v>170124.61571350001</v>
      </c>
      <c r="D32" s="502">
        <v>3.6885411666751182E-2</v>
      </c>
      <c r="E32" s="503">
        <v>4476.963571407895</v>
      </c>
      <c r="F32" s="501">
        <v>239313</v>
      </c>
      <c r="G32" s="501">
        <v>3288463.5947397999</v>
      </c>
      <c r="H32" s="502">
        <v>0.71298520166753654</v>
      </c>
      <c r="I32" s="504">
        <v>39</v>
      </c>
      <c r="J32" s="504">
        <v>172377.78122899999</v>
      </c>
      <c r="K32" s="504">
        <v>238620</v>
      </c>
      <c r="L32" s="504">
        <v>3357631.5788253006</v>
      </c>
      <c r="M32" s="489" t="s">
        <v>718</v>
      </c>
      <c r="P32" s="520"/>
      <c r="Q32" s="520"/>
      <c r="R32" s="520"/>
    </row>
    <row r="33" spans="1:18" s="517" customFormat="1" ht="21.95" customHeight="1">
      <c r="A33" s="500" t="s">
        <v>719</v>
      </c>
      <c r="B33" s="501">
        <v>146</v>
      </c>
      <c r="C33" s="501">
        <v>1323783.0368154</v>
      </c>
      <c r="D33" s="502">
        <v>0.28701479833246357</v>
      </c>
      <c r="E33" s="503">
        <v>9067.007101475343</v>
      </c>
      <c r="F33" s="501">
        <v>239459</v>
      </c>
      <c r="G33" s="501">
        <v>4612246.6315551996</v>
      </c>
      <c r="H33" s="502">
        <v>1</v>
      </c>
      <c r="I33" s="504">
        <v>146</v>
      </c>
      <c r="J33" s="504">
        <v>1365886.8714379</v>
      </c>
      <c r="K33" s="504">
        <v>238766</v>
      </c>
      <c r="L33" s="504">
        <v>4723518.4502632003</v>
      </c>
      <c r="M33" s="489" t="s">
        <v>719</v>
      </c>
      <c r="P33" s="520"/>
      <c r="Q33" s="520"/>
      <c r="R33" s="520"/>
    </row>
    <row r="34" spans="1:18" s="517" customFormat="1" ht="8.1" customHeight="1">
      <c r="A34" s="500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489"/>
      <c r="P34" s="520"/>
      <c r="Q34" s="520"/>
      <c r="R34" s="520"/>
    </row>
    <row r="35" spans="1:18" s="517" customFormat="1" ht="24.95" customHeight="1">
      <c r="A35" s="317" t="s">
        <v>26</v>
      </c>
      <c r="B35" s="510">
        <v>239459</v>
      </c>
      <c r="C35" s="510">
        <v>4612246.6315551996</v>
      </c>
      <c r="D35" s="511">
        <v>1</v>
      </c>
      <c r="E35" s="512">
        <v>19.261112054903762</v>
      </c>
      <c r="F35" s="513">
        <v>239459</v>
      </c>
      <c r="G35" s="513">
        <v>4612246.6315551996</v>
      </c>
      <c r="H35" s="511">
        <v>1</v>
      </c>
      <c r="I35" s="513">
        <v>238766</v>
      </c>
      <c r="J35" s="513">
        <v>4723518.4502632003</v>
      </c>
      <c r="K35" s="513">
        <v>238766</v>
      </c>
      <c r="L35" s="513">
        <v>4723518.4502632003</v>
      </c>
      <c r="M35" s="514" t="s">
        <v>26</v>
      </c>
      <c r="P35" s="520"/>
      <c r="Q35" s="520"/>
      <c r="R35" s="520"/>
    </row>
    <row r="36" spans="1:18" s="517" customFormat="1">
      <c r="A36" s="321" t="s">
        <v>14</v>
      </c>
      <c r="B36" s="488"/>
      <c r="C36" s="515"/>
      <c r="D36" s="488"/>
      <c r="E36" s="488"/>
      <c r="F36" s="488"/>
      <c r="G36" s="488"/>
      <c r="H36" s="516"/>
      <c r="I36" s="488"/>
      <c r="J36" s="488"/>
      <c r="K36" s="488"/>
      <c r="L36" s="488"/>
      <c r="M36" s="488"/>
      <c r="P36" s="520"/>
      <c r="Q36" s="520"/>
      <c r="R36" s="520"/>
    </row>
    <row r="37" spans="1:18">
      <c r="A37" s="322" t="s">
        <v>1301</v>
      </c>
      <c r="B37" s="488"/>
      <c r="C37" s="488"/>
      <c r="D37" s="488"/>
      <c r="E37" s="488"/>
      <c r="F37" s="488"/>
      <c r="G37" s="488"/>
      <c r="H37" s="516"/>
      <c r="I37" s="488"/>
      <c r="J37" s="488"/>
      <c r="K37" s="488"/>
      <c r="L37" s="488"/>
      <c r="M37" s="488"/>
    </row>
    <row r="38" spans="1:18">
      <c r="A38" s="324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  <c r="M38" s="488"/>
    </row>
    <row r="39" spans="1:18">
      <c r="A39" s="488"/>
      <c r="B39" s="488"/>
      <c r="C39" s="488"/>
      <c r="D39" s="488"/>
      <c r="E39" s="488"/>
      <c r="F39" s="488"/>
      <c r="G39" s="488"/>
      <c r="H39" s="516"/>
      <c r="I39" s="488"/>
      <c r="J39" s="488"/>
      <c r="K39" s="488"/>
      <c r="L39" s="488"/>
      <c r="M39" s="488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90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4" sqref="M4"/>
    </sheetView>
  </sheetViews>
  <sheetFormatPr defaultRowHeight="12.75"/>
  <cols>
    <col min="1" max="1" width="25.7109375" style="524" customWidth="1"/>
    <col min="2" max="7" width="12.7109375" style="524" customWidth="1"/>
    <col min="8" max="12" width="13.7109375" style="524" customWidth="1"/>
    <col min="13" max="13" width="32.5703125" style="524" customWidth="1"/>
    <col min="14" max="16384" width="9.140625" style="524"/>
  </cols>
  <sheetData>
    <row r="1" spans="1:18" s="517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9" t="s">
        <v>1613</v>
      </c>
    </row>
    <row r="2" spans="1:18" s="517" customFormat="1" ht="15" customHeight="1">
      <c r="A2" s="1419" t="s">
        <v>731</v>
      </c>
      <c r="B2" s="1419"/>
      <c r="C2" s="1419"/>
      <c r="D2" s="1419"/>
      <c r="E2" s="1419"/>
      <c r="F2" s="1419"/>
      <c r="G2" s="1419"/>
      <c r="H2" s="1419"/>
      <c r="I2" s="1419"/>
      <c r="J2" s="1419"/>
      <c r="K2" s="1419"/>
      <c r="L2" s="1419"/>
      <c r="M2" s="1419"/>
    </row>
    <row r="3" spans="1:18" s="517" customFormat="1" ht="15" customHeight="1">
      <c r="A3" s="525" t="s">
        <v>20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</row>
    <row r="4" spans="1:18" s="517" customFormat="1" ht="15" customHeight="1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89" t="s">
        <v>1278</v>
      </c>
    </row>
    <row r="5" spans="1:18" s="517" customFormat="1" ht="17.100000000000001" customHeight="1">
      <c r="A5" s="286"/>
      <c r="B5" s="1420" t="s">
        <v>0</v>
      </c>
      <c r="C5" s="1421"/>
      <c r="D5" s="1421"/>
      <c r="E5" s="1421"/>
      <c r="F5" s="1421"/>
      <c r="G5" s="1421"/>
      <c r="H5" s="1422"/>
      <c r="I5" s="1423" t="s">
        <v>1</v>
      </c>
      <c r="J5" s="1421"/>
      <c r="K5" s="1421"/>
      <c r="L5" s="1422"/>
      <c r="M5" s="286"/>
    </row>
    <row r="6" spans="1:18" s="517" customFormat="1" ht="17.100000000000001" customHeight="1">
      <c r="A6" s="491"/>
      <c r="B6" s="1424" t="s">
        <v>721</v>
      </c>
      <c r="C6" s="1425"/>
      <c r="D6" s="1425"/>
      <c r="E6" s="1426"/>
      <c r="F6" s="1427" t="s">
        <v>722</v>
      </c>
      <c r="G6" s="1428"/>
      <c r="H6" s="1429"/>
      <c r="I6" s="1430" t="s">
        <v>721</v>
      </c>
      <c r="J6" s="1430"/>
      <c r="K6" s="1430" t="s">
        <v>722</v>
      </c>
      <c r="L6" s="1430"/>
      <c r="M6" s="491"/>
    </row>
    <row r="7" spans="1:18" s="517" customFormat="1" ht="45.75" customHeight="1">
      <c r="A7" s="335" t="s">
        <v>693</v>
      </c>
      <c r="B7" s="492" t="s">
        <v>723</v>
      </c>
      <c r="C7" s="493" t="s">
        <v>3</v>
      </c>
      <c r="D7" s="492" t="s">
        <v>1603</v>
      </c>
      <c r="E7" s="492" t="s">
        <v>724</v>
      </c>
      <c r="F7" s="494" t="s">
        <v>723</v>
      </c>
      <c r="G7" s="493" t="s">
        <v>3</v>
      </c>
      <c r="H7" s="492" t="s">
        <v>1604</v>
      </c>
      <c r="I7" s="492" t="s">
        <v>723</v>
      </c>
      <c r="J7" s="493" t="s">
        <v>3</v>
      </c>
      <c r="K7" s="492" t="s">
        <v>723</v>
      </c>
      <c r="L7" s="493" t="s">
        <v>3</v>
      </c>
      <c r="M7" s="495" t="s">
        <v>693</v>
      </c>
    </row>
    <row r="8" spans="1:18" s="517" customFormat="1" ht="15" customHeight="1">
      <c r="A8" s="496" t="s">
        <v>6</v>
      </c>
      <c r="B8" s="493" t="s">
        <v>7</v>
      </c>
      <c r="C8" s="493" t="s">
        <v>8</v>
      </c>
      <c r="D8" s="493" t="s">
        <v>9</v>
      </c>
      <c r="E8" s="493" t="s">
        <v>10</v>
      </c>
      <c r="F8" s="497" t="s">
        <v>11</v>
      </c>
      <c r="G8" s="493" t="s">
        <v>12</v>
      </c>
      <c r="H8" s="493" t="s">
        <v>13</v>
      </c>
      <c r="I8" s="493" t="s">
        <v>694</v>
      </c>
      <c r="J8" s="493" t="s">
        <v>725</v>
      </c>
      <c r="K8" s="493" t="s">
        <v>695</v>
      </c>
      <c r="L8" s="493" t="s">
        <v>726</v>
      </c>
      <c r="M8" s="493" t="s">
        <v>727</v>
      </c>
    </row>
    <row r="9" spans="1:18" s="517" customFormat="1" ht="8.1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517" customFormat="1" ht="21.95" customHeight="1">
      <c r="A10" s="500" t="s">
        <v>1605</v>
      </c>
      <c r="B10" s="501">
        <v>2860069</v>
      </c>
      <c r="C10" s="501">
        <v>34781.894081799997</v>
      </c>
      <c r="D10" s="502">
        <v>2.6201874636570349E-4</v>
      </c>
      <c r="E10" s="503">
        <v>1.2161208027428708E-2</v>
      </c>
      <c r="F10" s="501">
        <v>2860069</v>
      </c>
      <c r="G10" s="501">
        <v>34781.894081799997</v>
      </c>
      <c r="H10" s="502">
        <v>2.6201874636570349E-4</v>
      </c>
      <c r="I10" s="504">
        <v>2040758</v>
      </c>
      <c r="J10" s="504">
        <v>25979.532234599999</v>
      </c>
      <c r="K10" s="504">
        <v>2040758</v>
      </c>
      <c r="L10" s="504">
        <v>25979.532234599999</v>
      </c>
      <c r="M10" s="489" t="s">
        <v>1605</v>
      </c>
      <c r="P10" s="518"/>
    </row>
    <row r="11" spans="1:18" s="517" customFormat="1" ht="21.95" customHeight="1">
      <c r="A11" s="500" t="s">
        <v>1606</v>
      </c>
      <c r="B11" s="501">
        <v>309000</v>
      </c>
      <c r="C11" s="501">
        <v>22835.314473499999</v>
      </c>
      <c r="D11" s="502">
        <v>1.7202284778228594E-4</v>
      </c>
      <c r="E11" s="503">
        <v>7.3900694088996757E-2</v>
      </c>
      <c r="F11" s="501">
        <v>3169069</v>
      </c>
      <c r="G11" s="501">
        <v>57617.208555299992</v>
      </c>
      <c r="H11" s="502">
        <v>4.3404159414798941E-4</v>
      </c>
      <c r="I11" s="504">
        <v>275341</v>
      </c>
      <c r="J11" s="504">
        <v>20264.599084900001</v>
      </c>
      <c r="K11" s="504">
        <v>2316099</v>
      </c>
      <c r="L11" s="504">
        <v>46244.131319499997</v>
      </c>
      <c r="M11" s="489" t="s">
        <v>1606</v>
      </c>
    </row>
    <row r="12" spans="1:18" s="517" customFormat="1" ht="21.95" customHeight="1">
      <c r="A12" s="500" t="s">
        <v>1607</v>
      </c>
      <c r="B12" s="501">
        <v>431091</v>
      </c>
      <c r="C12" s="501">
        <v>73088.825153400001</v>
      </c>
      <c r="D12" s="502">
        <v>5.5059227927603701E-4</v>
      </c>
      <c r="E12" s="503">
        <v>0.16954384376709325</v>
      </c>
      <c r="F12" s="501">
        <v>3600160</v>
      </c>
      <c r="G12" s="501">
        <v>130706.03370869999</v>
      </c>
      <c r="H12" s="502">
        <v>9.8463387342402641E-4</v>
      </c>
      <c r="I12" s="504">
        <v>419704</v>
      </c>
      <c r="J12" s="504">
        <v>71449.107210699993</v>
      </c>
      <c r="K12" s="504">
        <v>2735803</v>
      </c>
      <c r="L12" s="504">
        <v>117693.23853019999</v>
      </c>
      <c r="M12" s="489" t="s">
        <v>1607</v>
      </c>
      <c r="Q12" s="519"/>
      <c r="R12" s="519"/>
    </row>
    <row r="13" spans="1:18" s="517" customFormat="1" ht="21.95" customHeight="1">
      <c r="A13" s="500" t="s">
        <v>1608</v>
      </c>
      <c r="B13" s="501">
        <v>614164</v>
      </c>
      <c r="C13" s="501">
        <v>231971.9266526</v>
      </c>
      <c r="D13" s="502">
        <v>1.7474894630696803E-3</v>
      </c>
      <c r="E13" s="503">
        <v>0.37770355581343096</v>
      </c>
      <c r="F13" s="501">
        <v>4214324</v>
      </c>
      <c r="G13" s="501">
        <v>362677.96036129998</v>
      </c>
      <c r="H13" s="502">
        <v>2.7321233364937065E-3</v>
      </c>
      <c r="I13" s="504">
        <v>611825</v>
      </c>
      <c r="J13" s="504">
        <v>230341.38813609999</v>
      </c>
      <c r="K13" s="504">
        <v>3347628</v>
      </c>
      <c r="L13" s="504">
        <v>348034.6266663</v>
      </c>
      <c r="M13" s="489" t="s">
        <v>1608</v>
      </c>
      <c r="Q13" s="519"/>
      <c r="R13" s="519"/>
    </row>
    <row r="14" spans="1:18" s="517" customFormat="1" ht="21.95" customHeight="1">
      <c r="A14" s="500" t="s">
        <v>1609</v>
      </c>
      <c r="B14" s="501">
        <v>793175</v>
      </c>
      <c r="C14" s="501">
        <v>566995.22845439997</v>
      </c>
      <c r="D14" s="502">
        <v>4.2712848991364998E-3</v>
      </c>
      <c r="E14" s="503">
        <v>0.71484253595284775</v>
      </c>
      <c r="F14" s="501">
        <v>5007499</v>
      </c>
      <c r="G14" s="501">
        <v>929673.18881569989</v>
      </c>
      <c r="H14" s="502">
        <v>7.0034082356302063E-3</v>
      </c>
      <c r="I14" s="504">
        <v>783488</v>
      </c>
      <c r="J14" s="504">
        <v>560330.46909210004</v>
      </c>
      <c r="K14" s="504">
        <v>4131116</v>
      </c>
      <c r="L14" s="504">
        <v>908365.09575840004</v>
      </c>
      <c r="M14" s="489" t="s">
        <v>1609</v>
      </c>
      <c r="Q14" s="519"/>
      <c r="R14" s="519"/>
    </row>
    <row r="15" spans="1:18" s="517" customFormat="1" ht="21.95" customHeight="1">
      <c r="A15" s="500" t="s">
        <v>701</v>
      </c>
      <c r="B15" s="501">
        <v>634363</v>
      </c>
      <c r="C15" s="501">
        <v>891212.1766295</v>
      </c>
      <c r="D15" s="502">
        <v>6.7136739798336733E-3</v>
      </c>
      <c r="E15" s="503">
        <v>1.4048930606443</v>
      </c>
      <c r="F15" s="501">
        <v>5641862</v>
      </c>
      <c r="G15" s="501">
        <v>1820885.3654451999</v>
      </c>
      <c r="H15" s="502">
        <v>1.371708221546388E-2</v>
      </c>
      <c r="I15" s="504">
        <v>621788</v>
      </c>
      <c r="J15" s="504">
        <v>875303.53301330004</v>
      </c>
      <c r="K15" s="504">
        <v>4752904</v>
      </c>
      <c r="L15" s="504">
        <v>1783668.6287717</v>
      </c>
      <c r="M15" s="489" t="s">
        <v>701</v>
      </c>
      <c r="Q15" s="519"/>
      <c r="R15" s="519"/>
    </row>
    <row r="16" spans="1:18" s="517" customFormat="1" ht="21.95" customHeight="1">
      <c r="A16" s="500" t="s">
        <v>702</v>
      </c>
      <c r="B16" s="501">
        <v>334857</v>
      </c>
      <c r="C16" s="501">
        <v>819005.12056549999</v>
      </c>
      <c r="D16" s="502">
        <v>6.1697242379319742E-3</v>
      </c>
      <c r="E16" s="503">
        <v>2.4458354478643121</v>
      </c>
      <c r="F16" s="501">
        <v>5976719</v>
      </c>
      <c r="G16" s="501">
        <v>2639890.4860107</v>
      </c>
      <c r="H16" s="502">
        <v>1.9886806453395856E-2</v>
      </c>
      <c r="I16" s="504">
        <v>330958</v>
      </c>
      <c r="J16" s="504">
        <v>809863.65700120002</v>
      </c>
      <c r="K16" s="504">
        <v>5083862</v>
      </c>
      <c r="L16" s="504">
        <v>2593532.2857729001</v>
      </c>
      <c r="M16" s="489" t="s">
        <v>702</v>
      </c>
      <c r="P16" s="520"/>
      <c r="Q16" s="520"/>
      <c r="R16" s="520"/>
    </row>
    <row r="17" spans="1:18" s="517" customFormat="1" ht="21.95" customHeight="1">
      <c r="A17" s="500" t="s">
        <v>703</v>
      </c>
      <c r="B17" s="501">
        <v>227331</v>
      </c>
      <c r="C17" s="501">
        <v>785195.63797719998</v>
      </c>
      <c r="D17" s="502">
        <v>5.9150308557307197E-3</v>
      </c>
      <c r="E17" s="503">
        <v>3.4539752078563857</v>
      </c>
      <c r="F17" s="501">
        <v>6204050</v>
      </c>
      <c r="G17" s="501">
        <v>3425086.1239879001</v>
      </c>
      <c r="H17" s="502">
        <v>2.5801837309126576E-2</v>
      </c>
      <c r="I17" s="504">
        <v>227897</v>
      </c>
      <c r="J17" s="504">
        <v>787851.4608614</v>
      </c>
      <c r="K17" s="504">
        <v>5311759</v>
      </c>
      <c r="L17" s="504">
        <v>3381383.7466342999</v>
      </c>
      <c r="M17" s="489" t="s">
        <v>703</v>
      </c>
      <c r="P17" s="520"/>
      <c r="Q17" s="520"/>
      <c r="R17" s="520"/>
    </row>
    <row r="18" spans="1:18" s="517" customFormat="1" ht="21.95" customHeight="1">
      <c r="A18" s="500" t="s">
        <v>704</v>
      </c>
      <c r="B18" s="501">
        <v>191276</v>
      </c>
      <c r="C18" s="501">
        <v>859921.3362585</v>
      </c>
      <c r="D18" s="502">
        <v>6.47795401738836E-3</v>
      </c>
      <c r="E18" s="503">
        <v>4.4957095310363036</v>
      </c>
      <c r="F18" s="501">
        <v>6395326</v>
      </c>
      <c r="G18" s="501">
        <v>4285007.4602464</v>
      </c>
      <c r="H18" s="502">
        <v>3.2279791326514935E-2</v>
      </c>
      <c r="I18" s="504">
        <v>188841</v>
      </c>
      <c r="J18" s="504">
        <v>849654.28006320004</v>
      </c>
      <c r="K18" s="504">
        <v>5500600</v>
      </c>
      <c r="L18" s="504">
        <v>4231038.0266974997</v>
      </c>
      <c r="M18" s="489" t="s">
        <v>704</v>
      </c>
      <c r="P18" s="520"/>
      <c r="Q18" s="520"/>
      <c r="R18" s="520"/>
    </row>
    <row r="19" spans="1:18" s="517" customFormat="1" ht="21.95" customHeight="1">
      <c r="A19" s="500" t="s">
        <v>705</v>
      </c>
      <c r="B19" s="501">
        <v>467353</v>
      </c>
      <c r="C19" s="501">
        <v>3318508.8541522999</v>
      </c>
      <c r="D19" s="502">
        <v>2.4998970088390155E-2</v>
      </c>
      <c r="E19" s="503">
        <v>7.100647378217964</v>
      </c>
      <c r="F19" s="501">
        <v>6862679</v>
      </c>
      <c r="G19" s="501">
        <v>7603516.3143987004</v>
      </c>
      <c r="H19" s="502">
        <v>5.7278761414905094E-2</v>
      </c>
      <c r="I19" s="504">
        <v>455747</v>
      </c>
      <c r="J19" s="504">
        <v>3229506.1779272999</v>
      </c>
      <c r="K19" s="504">
        <v>5956347</v>
      </c>
      <c r="L19" s="504">
        <v>7460544.2046248</v>
      </c>
      <c r="M19" s="489" t="s">
        <v>705</v>
      </c>
      <c r="P19" s="520"/>
      <c r="Q19" s="520"/>
      <c r="R19" s="520"/>
    </row>
    <row r="20" spans="1:18" s="517" customFormat="1" ht="21.95" customHeight="1">
      <c r="A20" s="500" t="s">
        <v>706</v>
      </c>
      <c r="B20" s="501">
        <v>379825</v>
      </c>
      <c r="C20" s="501">
        <v>5961935.6165089998</v>
      </c>
      <c r="D20" s="502">
        <v>4.4912415996578282E-2</v>
      </c>
      <c r="E20" s="503">
        <v>15.696532920447574</v>
      </c>
      <c r="F20" s="501">
        <v>7242504</v>
      </c>
      <c r="G20" s="501">
        <v>13565451.9309077</v>
      </c>
      <c r="H20" s="502">
        <v>0.10219117741148337</v>
      </c>
      <c r="I20" s="504">
        <v>369256</v>
      </c>
      <c r="J20" s="504">
        <v>5785672.5457857996</v>
      </c>
      <c r="K20" s="504">
        <v>6325603</v>
      </c>
      <c r="L20" s="504">
        <v>13246216.7504106</v>
      </c>
      <c r="M20" s="489" t="s">
        <v>706</v>
      </c>
      <c r="P20" s="520"/>
      <c r="Q20" s="520"/>
      <c r="R20" s="520"/>
    </row>
    <row r="21" spans="1:18" s="517" customFormat="1" ht="21.95" customHeight="1">
      <c r="A21" s="500" t="s">
        <v>707</v>
      </c>
      <c r="B21" s="501">
        <v>169036</v>
      </c>
      <c r="C21" s="501">
        <v>5981213.9832420005</v>
      </c>
      <c r="D21" s="502">
        <v>4.5057643667948892E-2</v>
      </c>
      <c r="E21" s="503">
        <v>35.384261241640836</v>
      </c>
      <c r="F21" s="501">
        <v>7411540</v>
      </c>
      <c r="G21" s="501">
        <v>19546665.914149702</v>
      </c>
      <c r="H21" s="502">
        <v>0.14724882107943227</v>
      </c>
      <c r="I21" s="504">
        <v>165021</v>
      </c>
      <c r="J21" s="504">
        <v>5845146.7599676996</v>
      </c>
      <c r="K21" s="504">
        <v>6490624</v>
      </c>
      <c r="L21" s="504">
        <v>19091363.510378301</v>
      </c>
      <c r="M21" s="489" t="s">
        <v>707</v>
      </c>
      <c r="P21" s="520"/>
      <c r="Q21" s="520"/>
      <c r="R21" s="520"/>
    </row>
    <row r="22" spans="1:18" s="517" customFormat="1" ht="21.95" customHeight="1">
      <c r="A22" s="500" t="s">
        <v>708</v>
      </c>
      <c r="B22" s="501">
        <v>74811</v>
      </c>
      <c r="C22" s="501">
        <v>4532382.7584757004</v>
      </c>
      <c r="D22" s="502">
        <v>3.4143317371745446E-2</v>
      </c>
      <c r="E22" s="503">
        <v>60.584442909140371</v>
      </c>
      <c r="F22" s="501">
        <v>7486351</v>
      </c>
      <c r="G22" s="501">
        <v>24079048.6726254</v>
      </c>
      <c r="H22" s="502">
        <v>0.18139213845117771</v>
      </c>
      <c r="I22" s="504">
        <v>71586</v>
      </c>
      <c r="J22" s="504">
        <v>4343398.2531706002</v>
      </c>
      <c r="K22" s="504">
        <v>6562210</v>
      </c>
      <c r="L22" s="504">
        <v>23434761.763548903</v>
      </c>
      <c r="M22" s="489" t="s">
        <v>708</v>
      </c>
      <c r="P22" s="520"/>
      <c r="Q22" s="520"/>
      <c r="R22" s="520"/>
    </row>
    <row r="23" spans="1:18" s="517" customFormat="1" ht="21.95" customHeight="1">
      <c r="A23" s="500" t="s">
        <v>709</v>
      </c>
      <c r="B23" s="501">
        <v>36997</v>
      </c>
      <c r="C23" s="501">
        <v>3202955.5532156001</v>
      </c>
      <c r="D23" s="502">
        <v>2.4128484686455252E-2</v>
      </c>
      <c r="E23" s="503">
        <v>86.573385766835145</v>
      </c>
      <c r="F23" s="501">
        <v>7523348</v>
      </c>
      <c r="G23" s="501">
        <v>27282004.225841001</v>
      </c>
      <c r="H23" s="502">
        <v>0.20552062313763295</v>
      </c>
      <c r="I23" s="504">
        <v>36531</v>
      </c>
      <c r="J23" s="504">
        <v>3162252.3559709</v>
      </c>
      <c r="K23" s="504">
        <v>6598741</v>
      </c>
      <c r="L23" s="504">
        <v>26597014.119519804</v>
      </c>
      <c r="M23" s="489" t="s">
        <v>709</v>
      </c>
      <c r="P23" s="520"/>
      <c r="Q23" s="520"/>
      <c r="R23" s="520"/>
    </row>
    <row r="24" spans="1:18" s="517" customFormat="1" ht="21.95" customHeight="1">
      <c r="A24" s="500" t="s">
        <v>710</v>
      </c>
      <c r="B24" s="501">
        <v>89907</v>
      </c>
      <c r="C24" s="501">
        <v>18834200.981401298</v>
      </c>
      <c r="D24" s="502">
        <v>0.14188168471620749</v>
      </c>
      <c r="E24" s="503">
        <v>209.48536800695496</v>
      </c>
      <c r="F24" s="501">
        <v>7613255</v>
      </c>
      <c r="G24" s="501">
        <v>46116205.207242295</v>
      </c>
      <c r="H24" s="502">
        <v>0.34740230785384041</v>
      </c>
      <c r="I24" s="504">
        <v>92544</v>
      </c>
      <c r="J24" s="504">
        <v>19436943.540728498</v>
      </c>
      <c r="K24" s="504">
        <v>6691285</v>
      </c>
      <c r="L24" s="504">
        <v>46033957.660248302</v>
      </c>
      <c r="M24" s="489" t="s">
        <v>710</v>
      </c>
      <c r="P24" s="520"/>
      <c r="Q24" s="520"/>
      <c r="R24" s="520"/>
    </row>
    <row r="25" spans="1:18" s="517" customFormat="1" ht="21.95" customHeight="1">
      <c r="A25" s="500" t="s">
        <v>711</v>
      </c>
      <c r="B25" s="501">
        <v>17479</v>
      </c>
      <c r="C25" s="501">
        <v>12045782.6816724</v>
      </c>
      <c r="D25" s="502">
        <v>9.0743214553603929E-2</v>
      </c>
      <c r="E25" s="503">
        <v>689.15742786614794</v>
      </c>
      <c r="F25" s="501">
        <v>7630734</v>
      </c>
      <c r="G25" s="501">
        <v>58161987.888914697</v>
      </c>
      <c r="H25" s="502">
        <v>0.43814552240744437</v>
      </c>
      <c r="I25" s="504">
        <v>17784</v>
      </c>
      <c r="J25" s="504">
        <v>12251029.402032301</v>
      </c>
      <c r="K25" s="504">
        <v>6709069</v>
      </c>
      <c r="L25" s="504">
        <v>58284987.062280603</v>
      </c>
      <c r="M25" s="489" t="s">
        <v>711</v>
      </c>
      <c r="P25" s="519"/>
      <c r="Q25" s="520"/>
      <c r="R25" s="519"/>
    </row>
    <row r="26" spans="1:18" s="517" customFormat="1" ht="21.95" customHeight="1">
      <c r="A26" s="500" t="s">
        <v>712</v>
      </c>
      <c r="B26" s="501">
        <v>8830</v>
      </c>
      <c r="C26" s="501">
        <v>10377323.839196701</v>
      </c>
      <c r="D26" s="502">
        <v>7.8174390865045573E-2</v>
      </c>
      <c r="E26" s="503">
        <v>1175.2348628761836</v>
      </c>
      <c r="F26" s="501">
        <v>7639564</v>
      </c>
      <c r="G26" s="501">
        <v>68539311.728111401</v>
      </c>
      <c r="H26" s="502">
        <v>0.51631991327248994</v>
      </c>
      <c r="I26" s="504">
        <v>8923</v>
      </c>
      <c r="J26" s="504">
        <v>10510550.994436899</v>
      </c>
      <c r="K26" s="504">
        <v>6717992</v>
      </c>
      <c r="L26" s="504">
        <v>68795538.0567175</v>
      </c>
      <c r="M26" s="489" t="s">
        <v>712</v>
      </c>
      <c r="P26" s="519"/>
      <c r="Q26" s="520"/>
      <c r="R26" s="519"/>
    </row>
    <row r="27" spans="1:18" s="517" customFormat="1" ht="21.95" customHeight="1">
      <c r="A27" s="500" t="s">
        <v>713</v>
      </c>
      <c r="B27" s="501">
        <v>2991</v>
      </c>
      <c r="C27" s="501">
        <v>5168615.6043809997</v>
      </c>
      <c r="D27" s="502">
        <v>3.8936182656445988E-2</v>
      </c>
      <c r="E27" s="503">
        <v>1728.0560362357071</v>
      </c>
      <c r="F27" s="501">
        <v>7642555</v>
      </c>
      <c r="G27" s="501">
        <v>73707927.332492396</v>
      </c>
      <c r="H27" s="502">
        <v>0.55525609592893588</v>
      </c>
      <c r="I27" s="504">
        <v>2944</v>
      </c>
      <c r="J27" s="504">
        <v>5105642.5360693</v>
      </c>
      <c r="K27" s="504">
        <v>6720936</v>
      </c>
      <c r="L27" s="504">
        <v>73901180.592786804</v>
      </c>
      <c r="M27" s="489" t="s">
        <v>713</v>
      </c>
      <c r="P27" s="519"/>
      <c r="Q27" s="521"/>
      <c r="R27" s="519"/>
    </row>
    <row r="28" spans="1:18" s="517" customFormat="1" ht="21.95" customHeight="1">
      <c r="A28" s="500" t="s">
        <v>714</v>
      </c>
      <c r="B28" s="501">
        <v>2157</v>
      </c>
      <c r="C28" s="501">
        <v>4782815.4450433999</v>
      </c>
      <c r="D28" s="502">
        <v>3.6029875315632669E-2</v>
      </c>
      <c r="E28" s="503">
        <v>2217.3460570437646</v>
      </c>
      <c r="F28" s="501">
        <v>7644712</v>
      </c>
      <c r="G28" s="501">
        <v>78490742.777535796</v>
      </c>
      <c r="H28" s="502">
        <v>0.59128597124456861</v>
      </c>
      <c r="I28" s="504">
        <v>2102</v>
      </c>
      <c r="J28" s="504">
        <v>4663827.743117</v>
      </c>
      <c r="K28" s="504">
        <v>6723038</v>
      </c>
      <c r="L28" s="504">
        <v>78565008.335903808</v>
      </c>
      <c r="M28" s="489" t="s">
        <v>714</v>
      </c>
      <c r="P28" s="519"/>
      <c r="Q28" s="522"/>
      <c r="R28" s="519"/>
    </row>
    <row r="29" spans="1:18" s="517" customFormat="1" ht="21.95" customHeight="1">
      <c r="A29" s="500" t="s">
        <v>715</v>
      </c>
      <c r="B29" s="501">
        <v>1408</v>
      </c>
      <c r="C29" s="501">
        <v>3844543.0040434999</v>
      </c>
      <c r="D29" s="502">
        <v>2.8961687247377833E-2</v>
      </c>
      <c r="E29" s="503">
        <v>2730.4992926445311</v>
      </c>
      <c r="F29" s="501">
        <v>7646120</v>
      </c>
      <c r="G29" s="501">
        <v>82335285.781579301</v>
      </c>
      <c r="H29" s="502">
        <v>0.62024765849194641</v>
      </c>
      <c r="I29" s="504">
        <v>1405</v>
      </c>
      <c r="J29" s="504">
        <v>3842403.4378069998</v>
      </c>
      <c r="K29" s="504">
        <v>6724443</v>
      </c>
      <c r="L29" s="504">
        <v>82407411.773710802</v>
      </c>
      <c r="M29" s="489" t="s">
        <v>715</v>
      </c>
      <c r="P29" s="519"/>
      <c r="Q29" s="520"/>
      <c r="R29" s="519"/>
    </row>
    <row r="30" spans="1:18" s="517" customFormat="1" ht="21.95" customHeight="1">
      <c r="A30" s="500" t="s">
        <v>716</v>
      </c>
      <c r="B30" s="501">
        <v>1135</v>
      </c>
      <c r="C30" s="501">
        <v>3674672.1857115999</v>
      </c>
      <c r="D30" s="502">
        <v>2.7682017464048504E-2</v>
      </c>
      <c r="E30" s="503">
        <v>3237.59663939348</v>
      </c>
      <c r="F30" s="501">
        <v>7647255</v>
      </c>
      <c r="G30" s="501">
        <v>86009957.967290908</v>
      </c>
      <c r="H30" s="502">
        <v>0.64792967595599504</v>
      </c>
      <c r="I30" s="504">
        <v>1095</v>
      </c>
      <c r="J30" s="504">
        <v>3549845.4581944002</v>
      </c>
      <c r="K30" s="504">
        <v>6725538</v>
      </c>
      <c r="L30" s="504">
        <v>85957257.231905207</v>
      </c>
      <c r="M30" s="489" t="s">
        <v>716</v>
      </c>
      <c r="P30" s="523"/>
      <c r="Q30" s="520"/>
      <c r="R30" s="519"/>
    </row>
    <row r="31" spans="1:18" s="517" customFormat="1" ht="21.95" customHeight="1">
      <c r="A31" s="500" t="s">
        <v>717</v>
      </c>
      <c r="B31" s="501">
        <v>871</v>
      </c>
      <c r="C31" s="501">
        <v>3250376.3463999</v>
      </c>
      <c r="D31" s="502">
        <v>2.4485714708276263E-2</v>
      </c>
      <c r="E31" s="503">
        <v>3731.7753690010331</v>
      </c>
      <c r="F31" s="501">
        <v>7648126</v>
      </c>
      <c r="G31" s="501">
        <v>89260334.313690811</v>
      </c>
      <c r="H31" s="502">
        <v>0.67241539066427125</v>
      </c>
      <c r="I31" s="504">
        <v>829</v>
      </c>
      <c r="J31" s="504">
        <v>3090952.2821165002</v>
      </c>
      <c r="K31" s="504">
        <v>6726367</v>
      </c>
      <c r="L31" s="504">
        <v>89048209.51402171</v>
      </c>
      <c r="M31" s="489" t="s">
        <v>717</v>
      </c>
      <c r="P31" s="520"/>
      <c r="Q31" s="520"/>
      <c r="R31" s="519"/>
    </row>
    <row r="32" spans="1:18" s="517" customFormat="1" ht="21.95" customHeight="1">
      <c r="A32" s="500" t="s">
        <v>718</v>
      </c>
      <c r="B32" s="501">
        <v>1316</v>
      </c>
      <c r="C32" s="501">
        <v>5947156.9037490999</v>
      </c>
      <c r="D32" s="502">
        <v>4.4801085090298683E-2</v>
      </c>
      <c r="E32" s="503">
        <v>4519.1161882591941</v>
      </c>
      <c r="F32" s="501">
        <v>7649442</v>
      </c>
      <c r="G32" s="501">
        <v>95207491.217439905</v>
      </c>
      <c r="H32" s="502">
        <v>0.71721647575456993</v>
      </c>
      <c r="I32" s="504">
        <v>1292</v>
      </c>
      <c r="J32" s="504">
        <v>5841595.5362836001</v>
      </c>
      <c r="K32" s="504">
        <v>6727659</v>
      </c>
      <c r="L32" s="504">
        <v>94889805.050305307</v>
      </c>
      <c r="M32" s="489" t="s">
        <v>718</v>
      </c>
      <c r="P32" s="520"/>
      <c r="Q32" s="520"/>
      <c r="R32" s="520"/>
    </row>
    <row r="33" spans="1:18" s="517" customFormat="1" ht="21.95" customHeight="1">
      <c r="A33" s="500" t="s">
        <v>719</v>
      </c>
      <c r="B33" s="501">
        <v>3548</v>
      </c>
      <c r="C33" s="501">
        <v>37538331.607215501</v>
      </c>
      <c r="D33" s="502">
        <v>0.28278352424543002</v>
      </c>
      <c r="E33" s="503">
        <v>10580.138558967164</v>
      </c>
      <c r="F33" s="501">
        <v>7652990</v>
      </c>
      <c r="G33" s="501">
        <v>132745822.82465541</v>
      </c>
      <c r="H33" s="502">
        <v>1</v>
      </c>
      <c r="I33" s="504">
        <v>3330</v>
      </c>
      <c r="J33" s="504">
        <v>35305572.909196898</v>
      </c>
      <c r="K33" s="504">
        <v>6730989</v>
      </c>
      <c r="L33" s="504">
        <v>130195377.95950221</v>
      </c>
      <c r="M33" s="489" t="s">
        <v>719</v>
      </c>
      <c r="P33" s="520"/>
      <c r="Q33" s="520"/>
      <c r="R33" s="520"/>
    </row>
    <row r="34" spans="1:18" s="517" customFormat="1" ht="8.1" customHeight="1">
      <c r="A34" s="500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489"/>
      <c r="P34" s="520"/>
      <c r="Q34" s="520"/>
      <c r="R34" s="520"/>
    </row>
    <row r="35" spans="1:18" s="517" customFormat="1" ht="24.95" customHeight="1">
      <c r="A35" s="317" t="s">
        <v>26</v>
      </c>
      <c r="B35" s="510">
        <v>7652990</v>
      </c>
      <c r="C35" s="510">
        <v>132745822.82465541</v>
      </c>
      <c r="D35" s="511">
        <v>0.99999999999999978</v>
      </c>
      <c r="E35" s="512">
        <v>17.345615612284274</v>
      </c>
      <c r="F35" s="513">
        <v>7652990</v>
      </c>
      <c r="G35" s="513">
        <v>132745822.82465541</v>
      </c>
      <c r="H35" s="511">
        <v>1</v>
      </c>
      <c r="I35" s="513">
        <v>6730989</v>
      </c>
      <c r="J35" s="513">
        <v>130195377.95950221</v>
      </c>
      <c r="K35" s="513">
        <v>6730989</v>
      </c>
      <c r="L35" s="513">
        <v>130195377.95950221</v>
      </c>
      <c r="M35" s="514" t="s">
        <v>26</v>
      </c>
      <c r="P35" s="520"/>
      <c r="Q35" s="520"/>
      <c r="R35" s="520"/>
    </row>
    <row r="36" spans="1:18" s="517" customFormat="1">
      <c r="A36" s="321" t="s">
        <v>14</v>
      </c>
      <c r="B36" s="488"/>
      <c r="C36" s="515"/>
      <c r="D36" s="488"/>
      <c r="E36" s="488"/>
      <c r="F36" s="488"/>
      <c r="G36" s="488"/>
      <c r="H36" s="516"/>
      <c r="I36" s="488"/>
      <c r="J36" s="488"/>
      <c r="K36" s="488"/>
      <c r="L36" s="488"/>
      <c r="M36" s="488"/>
      <c r="P36" s="520"/>
      <c r="Q36" s="520"/>
      <c r="R36" s="520"/>
    </row>
    <row r="37" spans="1:18">
      <c r="A37" s="322" t="s">
        <v>1301</v>
      </c>
      <c r="B37" s="488"/>
      <c r="C37" s="488"/>
      <c r="D37" s="488"/>
      <c r="E37" s="488"/>
      <c r="F37" s="488"/>
      <c r="G37" s="488"/>
      <c r="H37" s="516"/>
      <c r="I37" s="488"/>
      <c r="J37" s="488"/>
      <c r="K37" s="488"/>
      <c r="L37" s="488"/>
      <c r="M37" s="488"/>
    </row>
    <row r="38" spans="1:18">
      <c r="A38" s="324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  <c r="M38" s="488"/>
    </row>
    <row r="39" spans="1:18">
      <c r="A39" s="488"/>
      <c r="B39" s="488"/>
      <c r="C39" s="488"/>
      <c r="D39" s="488"/>
      <c r="E39" s="488"/>
      <c r="F39" s="488"/>
      <c r="G39" s="488"/>
      <c r="H39" s="516"/>
      <c r="I39" s="488"/>
      <c r="J39" s="488"/>
      <c r="K39" s="488"/>
      <c r="L39" s="488"/>
      <c r="M39" s="488"/>
    </row>
  </sheetData>
  <mergeCells count="7">
    <mergeCell ref="A2:M2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90" orientation="portrait" r:id="rId1"/>
  <headerFooter>
    <oddFooter>&amp;C&amp;"Maiandra GD,Regular"&amp;9&amp;P</oddFooter>
  </headerFooter>
  <colBreaks count="1" manualBreakCount="1">
    <brk id="7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>
  <dimension ref="A1:R39"/>
  <sheetViews>
    <sheetView view="pageBreakPreview" zoomScale="60" workbookViewId="0">
      <selection activeCell="M4" sqref="M4"/>
    </sheetView>
  </sheetViews>
  <sheetFormatPr defaultRowHeight="12.75"/>
  <cols>
    <col min="1" max="1" width="25.7109375" style="524" customWidth="1"/>
    <col min="2" max="7" width="12.7109375" style="524" customWidth="1"/>
    <col min="8" max="12" width="13.7109375" style="524" customWidth="1"/>
    <col min="13" max="13" width="32.7109375" style="524" customWidth="1"/>
    <col min="14" max="16384" width="9.140625" style="524"/>
  </cols>
  <sheetData>
    <row r="1" spans="1:18" s="517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9" t="s">
        <v>1614</v>
      </c>
    </row>
    <row r="2" spans="1:18" s="517" customFormat="1" ht="15" customHeight="1">
      <c r="A2" s="1419" t="s">
        <v>732</v>
      </c>
      <c r="B2" s="1419"/>
      <c r="C2" s="1419"/>
      <c r="D2" s="1419"/>
      <c r="E2" s="1419"/>
      <c r="F2" s="1419"/>
      <c r="G2" s="1419"/>
      <c r="H2" s="1419"/>
      <c r="I2" s="1419"/>
      <c r="J2" s="1419"/>
      <c r="K2" s="1419"/>
      <c r="L2" s="1419"/>
      <c r="M2" s="1419"/>
    </row>
    <row r="3" spans="1:18" s="517" customFormat="1" ht="15" customHeight="1">
      <c r="A3" s="1419" t="s">
        <v>21</v>
      </c>
      <c r="B3" s="1419"/>
      <c r="C3" s="1419"/>
      <c r="D3" s="1419"/>
      <c r="E3" s="1419"/>
      <c r="F3" s="1419"/>
      <c r="G3" s="1419"/>
      <c r="H3" s="1419"/>
      <c r="I3" s="1419"/>
      <c r="J3" s="1419"/>
      <c r="K3" s="1419"/>
      <c r="L3" s="1419"/>
      <c r="M3" s="1419"/>
    </row>
    <row r="4" spans="1:18" s="517" customFormat="1" ht="15" customHeight="1">
      <c r="A4" s="490"/>
      <c r="B4" s="490"/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89" t="s">
        <v>1278</v>
      </c>
    </row>
    <row r="5" spans="1:18" s="517" customFormat="1" ht="17.100000000000001" customHeight="1">
      <c r="A5" s="286"/>
      <c r="B5" s="1420" t="s">
        <v>0</v>
      </c>
      <c r="C5" s="1421"/>
      <c r="D5" s="1421"/>
      <c r="E5" s="1421"/>
      <c r="F5" s="1421"/>
      <c r="G5" s="1421"/>
      <c r="H5" s="1422"/>
      <c r="I5" s="1423" t="s">
        <v>1</v>
      </c>
      <c r="J5" s="1421"/>
      <c r="K5" s="1421"/>
      <c r="L5" s="1422"/>
      <c r="M5" s="286"/>
    </row>
    <row r="6" spans="1:18" s="517" customFormat="1" ht="17.100000000000001" customHeight="1">
      <c r="A6" s="491"/>
      <c r="B6" s="1424" t="s">
        <v>721</v>
      </c>
      <c r="C6" s="1425"/>
      <c r="D6" s="1425"/>
      <c r="E6" s="1426"/>
      <c r="F6" s="1427" t="s">
        <v>722</v>
      </c>
      <c r="G6" s="1428"/>
      <c r="H6" s="1429"/>
      <c r="I6" s="1430" t="s">
        <v>721</v>
      </c>
      <c r="J6" s="1430"/>
      <c r="K6" s="1430" t="s">
        <v>722</v>
      </c>
      <c r="L6" s="1430"/>
      <c r="M6" s="491"/>
    </row>
    <row r="7" spans="1:18" s="517" customFormat="1" ht="45.75" customHeight="1">
      <c r="A7" s="335" t="s">
        <v>693</v>
      </c>
      <c r="B7" s="492" t="s">
        <v>723</v>
      </c>
      <c r="C7" s="493" t="s">
        <v>3</v>
      </c>
      <c r="D7" s="492" t="s">
        <v>1603</v>
      </c>
      <c r="E7" s="492" t="s">
        <v>724</v>
      </c>
      <c r="F7" s="494" t="s">
        <v>723</v>
      </c>
      <c r="G7" s="493" t="s">
        <v>3</v>
      </c>
      <c r="H7" s="492" t="s">
        <v>1604</v>
      </c>
      <c r="I7" s="492" t="s">
        <v>723</v>
      </c>
      <c r="J7" s="493" t="s">
        <v>3</v>
      </c>
      <c r="K7" s="492" t="s">
        <v>723</v>
      </c>
      <c r="L7" s="493" t="s">
        <v>3</v>
      </c>
      <c r="M7" s="495" t="s">
        <v>693</v>
      </c>
    </row>
    <row r="8" spans="1:18" s="517" customFormat="1" ht="15" customHeight="1">
      <c r="A8" s="496" t="s">
        <v>6</v>
      </c>
      <c r="B8" s="493" t="s">
        <v>7</v>
      </c>
      <c r="C8" s="493" t="s">
        <v>8</v>
      </c>
      <c r="D8" s="493" t="s">
        <v>9</v>
      </c>
      <c r="E8" s="493" t="s">
        <v>10</v>
      </c>
      <c r="F8" s="497" t="s">
        <v>11</v>
      </c>
      <c r="G8" s="493" t="s">
        <v>12</v>
      </c>
      <c r="H8" s="493" t="s">
        <v>13</v>
      </c>
      <c r="I8" s="493" t="s">
        <v>694</v>
      </c>
      <c r="J8" s="493" t="s">
        <v>725</v>
      </c>
      <c r="K8" s="493" t="s">
        <v>695</v>
      </c>
      <c r="L8" s="493" t="s">
        <v>726</v>
      </c>
      <c r="M8" s="493" t="s">
        <v>727</v>
      </c>
    </row>
    <row r="9" spans="1:18" s="517" customFormat="1" ht="8.1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517" customFormat="1" ht="21.95" customHeight="1">
      <c r="A10" s="500" t="s">
        <v>1605</v>
      </c>
      <c r="B10" s="501">
        <v>51938</v>
      </c>
      <c r="C10" s="501">
        <v>774.40795679999997</v>
      </c>
      <c r="D10" s="502">
        <v>1.6186433787530778E-5</v>
      </c>
      <c r="E10" s="503">
        <v>1.4910238299510955E-2</v>
      </c>
      <c r="F10" s="501">
        <v>51938</v>
      </c>
      <c r="G10" s="501">
        <v>774.40795679999997</v>
      </c>
      <c r="H10" s="502">
        <v>1.6186433787530778E-5</v>
      </c>
      <c r="I10" s="504">
        <v>52535</v>
      </c>
      <c r="J10" s="504">
        <v>825.41347399999995</v>
      </c>
      <c r="K10" s="504">
        <v>52535</v>
      </c>
      <c r="L10" s="504">
        <v>825.41347399999995</v>
      </c>
      <c r="M10" s="489" t="s">
        <v>1605</v>
      </c>
      <c r="P10" s="518"/>
    </row>
    <row r="11" spans="1:18" s="517" customFormat="1" ht="21.95" customHeight="1">
      <c r="A11" s="500" t="s">
        <v>1606</v>
      </c>
      <c r="B11" s="501">
        <v>36594</v>
      </c>
      <c r="C11" s="501">
        <v>2734.5277258000001</v>
      </c>
      <c r="D11" s="502">
        <v>5.7156246375268168E-5</v>
      </c>
      <c r="E11" s="503">
        <v>7.4726122473629558E-2</v>
      </c>
      <c r="F11" s="501">
        <v>88532</v>
      </c>
      <c r="G11" s="501">
        <v>3508.9356826000003</v>
      </c>
      <c r="H11" s="502">
        <v>7.3342680162798957E-5</v>
      </c>
      <c r="I11" s="504">
        <v>38542</v>
      </c>
      <c r="J11" s="504">
        <v>2887.6559228000001</v>
      </c>
      <c r="K11" s="504">
        <v>91077</v>
      </c>
      <c r="L11" s="504">
        <v>3713.0693968</v>
      </c>
      <c r="M11" s="489" t="s">
        <v>1606</v>
      </c>
    </row>
    <row r="12" spans="1:18" s="517" customFormat="1" ht="21.95" customHeight="1">
      <c r="A12" s="500" t="s">
        <v>1607</v>
      </c>
      <c r="B12" s="501">
        <v>148171</v>
      </c>
      <c r="C12" s="501">
        <v>26549.293625499999</v>
      </c>
      <c r="D12" s="502">
        <v>5.5492506191520674E-4</v>
      </c>
      <c r="E12" s="503">
        <v>0.17918009344271146</v>
      </c>
      <c r="F12" s="501">
        <v>236703</v>
      </c>
      <c r="G12" s="501">
        <v>30058.229308099999</v>
      </c>
      <c r="H12" s="502">
        <v>6.2826774207800566E-4</v>
      </c>
      <c r="I12" s="504">
        <v>156688</v>
      </c>
      <c r="J12" s="504">
        <v>27985.580367400002</v>
      </c>
      <c r="K12" s="504">
        <v>247765</v>
      </c>
      <c r="L12" s="504">
        <v>31698.649764200003</v>
      </c>
      <c r="M12" s="489" t="s">
        <v>1607</v>
      </c>
      <c r="Q12" s="519"/>
      <c r="R12" s="519"/>
    </row>
    <row r="13" spans="1:18" s="517" customFormat="1" ht="21.95" customHeight="1">
      <c r="A13" s="500" t="s">
        <v>1608</v>
      </c>
      <c r="B13" s="501">
        <v>298925</v>
      </c>
      <c r="C13" s="501">
        <v>112496.56677059999</v>
      </c>
      <c r="D13" s="502">
        <v>2.3513681818059184E-3</v>
      </c>
      <c r="E13" s="503">
        <v>0.37633709716684788</v>
      </c>
      <c r="F13" s="501">
        <v>535628</v>
      </c>
      <c r="G13" s="501">
        <v>142554.79607869999</v>
      </c>
      <c r="H13" s="502">
        <v>2.9796359238839242E-3</v>
      </c>
      <c r="I13" s="504">
        <v>302957</v>
      </c>
      <c r="J13" s="504">
        <v>113646.16458310001</v>
      </c>
      <c r="K13" s="504">
        <v>550722</v>
      </c>
      <c r="L13" s="504">
        <v>145344.81434730001</v>
      </c>
      <c r="M13" s="489" t="s">
        <v>1608</v>
      </c>
      <c r="Q13" s="519"/>
      <c r="R13" s="519"/>
    </row>
    <row r="14" spans="1:18" s="517" customFormat="1" ht="21.95" customHeight="1">
      <c r="A14" s="500" t="s">
        <v>1609</v>
      </c>
      <c r="B14" s="501">
        <v>385905</v>
      </c>
      <c r="C14" s="501">
        <v>270379.61495179997</v>
      </c>
      <c r="D14" s="502">
        <v>5.6513904544573989E-3</v>
      </c>
      <c r="E14" s="503">
        <v>0.70063776046384463</v>
      </c>
      <c r="F14" s="501">
        <v>921533</v>
      </c>
      <c r="G14" s="501">
        <v>412934.41103049996</v>
      </c>
      <c r="H14" s="502">
        <v>8.6310263783413235E-3</v>
      </c>
      <c r="I14" s="504">
        <v>384860</v>
      </c>
      <c r="J14" s="504">
        <v>270068.53005559999</v>
      </c>
      <c r="K14" s="504">
        <v>935582</v>
      </c>
      <c r="L14" s="504">
        <v>415413.34440289997</v>
      </c>
      <c r="M14" s="489" t="s">
        <v>1609</v>
      </c>
      <c r="Q14" s="519"/>
      <c r="R14" s="519"/>
    </row>
    <row r="15" spans="1:18" s="517" customFormat="1" ht="21.95" customHeight="1">
      <c r="A15" s="500" t="s">
        <v>701</v>
      </c>
      <c r="B15" s="501">
        <v>247653</v>
      </c>
      <c r="C15" s="501">
        <v>333680.98186330002</v>
      </c>
      <c r="D15" s="502">
        <v>6.9744958993021612E-3</v>
      </c>
      <c r="E15" s="503">
        <v>1.3473730657948824</v>
      </c>
      <c r="F15" s="501">
        <v>1169186</v>
      </c>
      <c r="G15" s="501">
        <v>746615.39289380005</v>
      </c>
      <c r="H15" s="502">
        <v>1.5605522277643485E-2</v>
      </c>
      <c r="I15" s="504">
        <v>248483</v>
      </c>
      <c r="J15" s="504">
        <v>336172.24247410003</v>
      </c>
      <c r="K15" s="504">
        <v>1184065</v>
      </c>
      <c r="L15" s="504">
        <v>751585.58687700005</v>
      </c>
      <c r="M15" s="489" t="s">
        <v>701</v>
      </c>
      <c r="Q15" s="519"/>
      <c r="R15" s="519"/>
    </row>
    <row r="16" spans="1:18" s="517" customFormat="1" ht="21.95" customHeight="1">
      <c r="A16" s="500" t="s">
        <v>702</v>
      </c>
      <c r="B16" s="501">
        <v>107486</v>
      </c>
      <c r="C16" s="501">
        <v>255609.3407573</v>
      </c>
      <c r="D16" s="502">
        <v>5.3426667860425438E-3</v>
      </c>
      <c r="E16" s="503">
        <v>2.378071011641516</v>
      </c>
      <c r="F16" s="501">
        <v>1276672</v>
      </c>
      <c r="G16" s="501">
        <v>1002224.7336511001</v>
      </c>
      <c r="H16" s="502">
        <v>2.0948189063686031E-2</v>
      </c>
      <c r="I16" s="504">
        <v>107753</v>
      </c>
      <c r="J16" s="504">
        <v>257400.28671059999</v>
      </c>
      <c r="K16" s="504">
        <v>1291818</v>
      </c>
      <c r="L16" s="504">
        <v>1008985.8735876001</v>
      </c>
      <c r="M16" s="489" t="s">
        <v>702</v>
      </c>
      <c r="P16" s="520"/>
      <c r="Q16" s="520"/>
      <c r="R16" s="520"/>
    </row>
    <row r="17" spans="1:18" s="517" customFormat="1" ht="21.95" customHeight="1">
      <c r="A17" s="500" t="s">
        <v>703</v>
      </c>
      <c r="B17" s="501">
        <v>66373</v>
      </c>
      <c r="C17" s="501">
        <v>225380.1456048</v>
      </c>
      <c r="D17" s="502">
        <v>4.7108255691622582E-3</v>
      </c>
      <c r="E17" s="503">
        <v>3.3956600666656622</v>
      </c>
      <c r="F17" s="501">
        <v>1343045</v>
      </c>
      <c r="G17" s="501">
        <v>1227604.8792559002</v>
      </c>
      <c r="H17" s="502">
        <v>2.5659014632848288E-2</v>
      </c>
      <c r="I17" s="504">
        <v>66684</v>
      </c>
      <c r="J17" s="504">
        <v>227043.20882930001</v>
      </c>
      <c r="K17" s="504">
        <v>1358502</v>
      </c>
      <c r="L17" s="504">
        <v>1236029.0824169</v>
      </c>
      <c r="M17" s="489" t="s">
        <v>703</v>
      </c>
      <c r="P17" s="520"/>
      <c r="Q17" s="520"/>
      <c r="R17" s="520"/>
    </row>
    <row r="18" spans="1:18" s="517" customFormat="1" ht="21.95" customHeight="1">
      <c r="A18" s="500" t="s">
        <v>704</v>
      </c>
      <c r="B18" s="501">
        <v>44680</v>
      </c>
      <c r="C18" s="501">
        <v>199038.74125749999</v>
      </c>
      <c r="D18" s="502">
        <v>4.1602457441563242E-3</v>
      </c>
      <c r="E18" s="503">
        <v>4.4547614426477171</v>
      </c>
      <c r="F18" s="501">
        <v>1387725</v>
      </c>
      <c r="G18" s="501">
        <v>1426643.6205134001</v>
      </c>
      <c r="H18" s="502">
        <v>2.9819260377004612E-2</v>
      </c>
      <c r="I18" s="504">
        <v>45596</v>
      </c>
      <c r="J18" s="504">
        <v>203859.9502129</v>
      </c>
      <c r="K18" s="504">
        <v>1404098</v>
      </c>
      <c r="L18" s="504">
        <v>1439889.0326298</v>
      </c>
      <c r="M18" s="489" t="s">
        <v>704</v>
      </c>
      <c r="P18" s="520"/>
      <c r="Q18" s="520"/>
      <c r="R18" s="520"/>
    </row>
    <row r="19" spans="1:18" s="517" customFormat="1" ht="21.95" customHeight="1">
      <c r="A19" s="500" t="s">
        <v>705</v>
      </c>
      <c r="B19" s="501">
        <v>124215</v>
      </c>
      <c r="C19" s="501">
        <v>835237.14656759996</v>
      </c>
      <c r="D19" s="502">
        <v>1.7457866556107936E-2</v>
      </c>
      <c r="E19" s="503">
        <v>6.7241246755029582</v>
      </c>
      <c r="F19" s="501">
        <v>1511940</v>
      </c>
      <c r="G19" s="501">
        <v>2261880.7670809999</v>
      </c>
      <c r="H19" s="502">
        <v>4.7277126933112548E-2</v>
      </c>
      <c r="I19" s="504">
        <v>124997</v>
      </c>
      <c r="J19" s="504">
        <v>842060.40959609998</v>
      </c>
      <c r="K19" s="504">
        <v>1529095</v>
      </c>
      <c r="L19" s="504">
        <v>2281949.4422259</v>
      </c>
      <c r="M19" s="489" t="s">
        <v>705</v>
      </c>
      <c r="P19" s="520"/>
      <c r="Q19" s="520"/>
      <c r="R19" s="520"/>
    </row>
    <row r="20" spans="1:18" s="517" customFormat="1" ht="21.95" customHeight="1">
      <c r="A20" s="500" t="s">
        <v>706</v>
      </c>
      <c r="B20" s="501">
        <v>90489</v>
      </c>
      <c r="C20" s="501">
        <v>1415594.1794728001</v>
      </c>
      <c r="D20" s="502">
        <v>2.9588308403664949E-2</v>
      </c>
      <c r="E20" s="503">
        <v>15.643826094583874</v>
      </c>
      <c r="F20" s="501">
        <v>1602429</v>
      </c>
      <c r="G20" s="501">
        <v>3677474.9465538003</v>
      </c>
      <c r="H20" s="502">
        <v>7.6865435336777505E-2</v>
      </c>
      <c r="I20" s="504">
        <v>92808</v>
      </c>
      <c r="J20" s="504">
        <v>1452229.2691403001</v>
      </c>
      <c r="K20" s="504">
        <v>1621903</v>
      </c>
      <c r="L20" s="504">
        <v>3734178.7113661999</v>
      </c>
      <c r="M20" s="489" t="s">
        <v>706</v>
      </c>
      <c r="P20" s="520"/>
      <c r="Q20" s="520"/>
      <c r="R20" s="520"/>
    </row>
    <row r="21" spans="1:18" s="517" customFormat="1" ht="21.95" customHeight="1">
      <c r="A21" s="500" t="s">
        <v>707</v>
      </c>
      <c r="B21" s="501">
        <v>46696</v>
      </c>
      <c r="C21" s="501">
        <v>1654745.4832476999</v>
      </c>
      <c r="D21" s="502">
        <v>3.4586974429450384E-2</v>
      </c>
      <c r="E21" s="503">
        <v>35.436557376385558</v>
      </c>
      <c r="F21" s="501">
        <v>1649125</v>
      </c>
      <c r="G21" s="501">
        <v>5332220.4298015004</v>
      </c>
      <c r="H21" s="502">
        <v>0.11145240976622789</v>
      </c>
      <c r="I21" s="504">
        <v>47861</v>
      </c>
      <c r="J21" s="504">
        <v>1697289.1496136</v>
      </c>
      <c r="K21" s="504">
        <v>1669764</v>
      </c>
      <c r="L21" s="504">
        <v>5431467.8609798001</v>
      </c>
      <c r="M21" s="489" t="s">
        <v>707</v>
      </c>
      <c r="P21" s="520"/>
      <c r="Q21" s="520"/>
      <c r="R21" s="520"/>
    </row>
    <row r="22" spans="1:18" s="517" customFormat="1" ht="21.95" customHeight="1">
      <c r="A22" s="500" t="s">
        <v>708</v>
      </c>
      <c r="B22" s="501">
        <v>21693</v>
      </c>
      <c r="C22" s="501">
        <v>1308084.8277229001</v>
      </c>
      <c r="D22" s="502">
        <v>2.7341181436076806E-2</v>
      </c>
      <c r="E22" s="503">
        <v>60.299858374724572</v>
      </c>
      <c r="F22" s="501">
        <v>1670818</v>
      </c>
      <c r="G22" s="501">
        <v>6640305.2575244009</v>
      </c>
      <c r="H22" s="502">
        <v>0.13879359120230469</v>
      </c>
      <c r="I22" s="504">
        <v>21994</v>
      </c>
      <c r="J22" s="504">
        <v>1330242.7701286001</v>
      </c>
      <c r="K22" s="504">
        <v>1691758</v>
      </c>
      <c r="L22" s="504">
        <v>6761710.6311084004</v>
      </c>
      <c r="M22" s="489" t="s">
        <v>708</v>
      </c>
      <c r="P22" s="520"/>
      <c r="Q22" s="520"/>
      <c r="R22" s="520"/>
    </row>
    <row r="23" spans="1:18" s="517" customFormat="1" ht="21.95" customHeight="1">
      <c r="A23" s="500" t="s">
        <v>709</v>
      </c>
      <c r="B23" s="501">
        <v>10354</v>
      </c>
      <c r="C23" s="501">
        <v>897517.90519900003</v>
      </c>
      <c r="D23" s="502">
        <v>1.8759639564729924E-2</v>
      </c>
      <c r="E23" s="503">
        <v>86.683205060749472</v>
      </c>
      <c r="F23" s="501">
        <v>1681172</v>
      </c>
      <c r="G23" s="501">
        <v>7537823.1627234006</v>
      </c>
      <c r="H23" s="502">
        <v>0.15755323076703462</v>
      </c>
      <c r="I23" s="504">
        <v>10608</v>
      </c>
      <c r="J23" s="504">
        <v>919662.83240720001</v>
      </c>
      <c r="K23" s="504">
        <v>1702366</v>
      </c>
      <c r="L23" s="504">
        <v>7681373.4635156002</v>
      </c>
      <c r="M23" s="489" t="s">
        <v>709</v>
      </c>
      <c r="P23" s="520"/>
      <c r="Q23" s="520"/>
      <c r="R23" s="520"/>
    </row>
    <row r="24" spans="1:18" s="517" customFormat="1" ht="21.95" customHeight="1">
      <c r="A24" s="500" t="s">
        <v>710</v>
      </c>
      <c r="B24" s="501">
        <v>30664</v>
      </c>
      <c r="C24" s="501">
        <v>6615116.4386524996</v>
      </c>
      <c r="D24" s="502">
        <v>0.13826710235973019</v>
      </c>
      <c r="E24" s="503">
        <v>215.72907770194689</v>
      </c>
      <c r="F24" s="501">
        <v>1711836</v>
      </c>
      <c r="G24" s="501">
        <v>14152939.6013759</v>
      </c>
      <c r="H24" s="502">
        <v>0.29582033312676481</v>
      </c>
      <c r="I24" s="504">
        <v>31740</v>
      </c>
      <c r="J24" s="504">
        <v>6843123.8674937002</v>
      </c>
      <c r="K24" s="504">
        <v>1734106</v>
      </c>
      <c r="L24" s="504">
        <v>14524497.3310093</v>
      </c>
      <c r="M24" s="489" t="s">
        <v>710</v>
      </c>
      <c r="P24" s="520"/>
      <c r="Q24" s="520"/>
      <c r="R24" s="520"/>
    </row>
    <row r="25" spans="1:18" s="517" customFormat="1" ht="21.95" customHeight="1">
      <c r="A25" s="500" t="s">
        <v>711</v>
      </c>
      <c r="B25" s="501">
        <v>7614</v>
      </c>
      <c r="C25" s="501">
        <v>5311219.5264950003</v>
      </c>
      <c r="D25" s="502">
        <v>0.11101345542973882</v>
      </c>
      <c r="E25" s="503">
        <v>697.55969615116896</v>
      </c>
      <c r="F25" s="501">
        <v>1719450</v>
      </c>
      <c r="G25" s="501">
        <v>19464159.127870902</v>
      </c>
      <c r="H25" s="502">
        <v>0.40683378855650365</v>
      </c>
      <c r="I25" s="504">
        <v>7608</v>
      </c>
      <c r="J25" s="504">
        <v>5315888.6869770996</v>
      </c>
      <c r="K25" s="504">
        <v>1741714</v>
      </c>
      <c r="L25" s="504">
        <v>19840386.017986402</v>
      </c>
      <c r="M25" s="489" t="s">
        <v>711</v>
      </c>
      <c r="P25" s="519"/>
      <c r="Q25" s="520"/>
      <c r="R25" s="519"/>
    </row>
    <row r="26" spans="1:18" s="517" customFormat="1" ht="21.95" customHeight="1">
      <c r="A26" s="500" t="s">
        <v>712</v>
      </c>
      <c r="B26" s="501">
        <v>4942</v>
      </c>
      <c r="C26" s="501">
        <v>5758008.7674268</v>
      </c>
      <c r="D26" s="502">
        <v>0.12035210491263849</v>
      </c>
      <c r="E26" s="503">
        <v>1165.1171119843789</v>
      </c>
      <c r="F26" s="501">
        <v>1724392</v>
      </c>
      <c r="G26" s="501">
        <v>25222167.895297702</v>
      </c>
      <c r="H26" s="502">
        <v>0.52718589346914213</v>
      </c>
      <c r="I26" s="504">
        <v>4944</v>
      </c>
      <c r="J26" s="504">
        <v>5755192.9156598998</v>
      </c>
      <c r="K26" s="504">
        <v>1746658</v>
      </c>
      <c r="L26" s="504">
        <v>25595578.933646303</v>
      </c>
      <c r="M26" s="489" t="s">
        <v>712</v>
      </c>
      <c r="P26" s="519"/>
      <c r="Q26" s="520"/>
      <c r="R26" s="519"/>
    </row>
    <row r="27" spans="1:18" s="517" customFormat="1" ht="21.95" customHeight="1">
      <c r="A27" s="500" t="s">
        <v>713</v>
      </c>
      <c r="B27" s="501">
        <v>985</v>
      </c>
      <c r="C27" s="501">
        <v>1721611.1441689001</v>
      </c>
      <c r="D27" s="502">
        <v>3.5984579636959911E-2</v>
      </c>
      <c r="E27" s="503">
        <v>1747.8285727603047</v>
      </c>
      <c r="F27" s="501">
        <v>1725377</v>
      </c>
      <c r="G27" s="501">
        <v>26943779.039466601</v>
      </c>
      <c r="H27" s="502">
        <v>0.56317047310610202</v>
      </c>
      <c r="I27" s="504">
        <v>935</v>
      </c>
      <c r="J27" s="504">
        <v>1639664.9886053</v>
      </c>
      <c r="K27" s="504">
        <v>1747593</v>
      </c>
      <c r="L27" s="504">
        <v>27235243.922251604</v>
      </c>
      <c r="M27" s="489" t="s">
        <v>713</v>
      </c>
      <c r="P27" s="519"/>
      <c r="Q27" s="521"/>
      <c r="R27" s="519"/>
    </row>
    <row r="28" spans="1:18" s="517" customFormat="1" ht="21.95" customHeight="1">
      <c r="A28" s="500" t="s">
        <v>714</v>
      </c>
      <c r="B28" s="501">
        <v>791</v>
      </c>
      <c r="C28" s="501">
        <v>1767182.5407239001</v>
      </c>
      <c r="D28" s="502">
        <v>3.693709876652939E-2</v>
      </c>
      <c r="E28" s="503">
        <v>2234.1119351756006</v>
      </c>
      <c r="F28" s="501">
        <v>1726168</v>
      </c>
      <c r="G28" s="501">
        <v>28710961.580190502</v>
      </c>
      <c r="H28" s="502">
        <v>0.60010757187263142</v>
      </c>
      <c r="I28" s="504">
        <v>763</v>
      </c>
      <c r="J28" s="504">
        <v>1702730.9491878001</v>
      </c>
      <c r="K28" s="504">
        <v>1748356</v>
      </c>
      <c r="L28" s="504">
        <v>28937974.871439405</v>
      </c>
      <c r="M28" s="489" t="s">
        <v>714</v>
      </c>
      <c r="P28" s="519"/>
      <c r="Q28" s="522"/>
      <c r="R28" s="519"/>
    </row>
    <row r="29" spans="1:18" s="517" customFormat="1" ht="21.95" customHeight="1">
      <c r="A29" s="500" t="s">
        <v>715</v>
      </c>
      <c r="B29" s="501">
        <v>472</v>
      </c>
      <c r="C29" s="501">
        <v>1286890.9880512001</v>
      </c>
      <c r="D29" s="502">
        <v>2.689819440380628E-2</v>
      </c>
      <c r="E29" s="503">
        <v>2726.4639577355933</v>
      </c>
      <c r="F29" s="501">
        <v>1726640</v>
      </c>
      <c r="G29" s="501">
        <v>29997852.568241701</v>
      </c>
      <c r="H29" s="502">
        <v>0.62700576627643767</v>
      </c>
      <c r="I29" s="504">
        <v>450</v>
      </c>
      <c r="J29" s="504">
        <v>1227234.7597415</v>
      </c>
      <c r="K29" s="504">
        <v>1748806</v>
      </c>
      <c r="L29" s="504">
        <v>30165209.631180905</v>
      </c>
      <c r="M29" s="489" t="s">
        <v>715</v>
      </c>
      <c r="P29" s="519"/>
      <c r="Q29" s="520"/>
      <c r="R29" s="519"/>
    </row>
    <row r="30" spans="1:18" s="517" customFormat="1" ht="21.95" customHeight="1">
      <c r="A30" s="500" t="s">
        <v>716</v>
      </c>
      <c r="B30" s="501">
        <v>379</v>
      </c>
      <c r="C30" s="501">
        <v>1240758.6802093999</v>
      </c>
      <c r="D30" s="502">
        <v>2.5933951281314531E-2</v>
      </c>
      <c r="E30" s="503">
        <v>3273.7696047741424</v>
      </c>
      <c r="F30" s="501">
        <v>1727019</v>
      </c>
      <c r="G30" s="501">
        <v>31238611.248451099</v>
      </c>
      <c r="H30" s="502">
        <v>0.65293971755775215</v>
      </c>
      <c r="I30" s="504">
        <v>365</v>
      </c>
      <c r="J30" s="504">
        <v>1192297.9572838</v>
      </c>
      <c r="K30" s="504">
        <v>1749171</v>
      </c>
      <c r="L30" s="504">
        <v>31357507.588464703</v>
      </c>
      <c r="M30" s="489" t="s">
        <v>716</v>
      </c>
      <c r="P30" s="523"/>
      <c r="Q30" s="520"/>
      <c r="R30" s="519"/>
    </row>
    <row r="31" spans="1:18" s="517" customFormat="1" ht="21.95" customHeight="1">
      <c r="A31" s="500" t="s">
        <v>717</v>
      </c>
      <c r="B31" s="501">
        <v>375</v>
      </c>
      <c r="C31" s="501">
        <v>1401893.1144729999</v>
      </c>
      <c r="D31" s="502">
        <v>2.9301933012644533E-2</v>
      </c>
      <c r="E31" s="503">
        <v>3738.3816385946666</v>
      </c>
      <c r="F31" s="501">
        <v>1727394</v>
      </c>
      <c r="G31" s="501">
        <v>32640504.362924099</v>
      </c>
      <c r="H31" s="502">
        <v>0.68224165057039676</v>
      </c>
      <c r="I31" s="504">
        <v>342</v>
      </c>
      <c r="J31" s="504">
        <v>1276211.9203146</v>
      </c>
      <c r="K31" s="504">
        <v>1749513</v>
      </c>
      <c r="L31" s="504">
        <v>32633719.508779302</v>
      </c>
      <c r="M31" s="489" t="s">
        <v>717</v>
      </c>
      <c r="P31" s="520"/>
      <c r="Q31" s="520"/>
      <c r="R31" s="519"/>
    </row>
    <row r="32" spans="1:18" s="517" customFormat="1" ht="21.95" customHeight="1">
      <c r="A32" s="500" t="s">
        <v>718</v>
      </c>
      <c r="B32" s="501">
        <v>595</v>
      </c>
      <c r="C32" s="501">
        <v>2716856.4156607999</v>
      </c>
      <c r="D32" s="502">
        <v>5.6786886157574851E-2</v>
      </c>
      <c r="E32" s="503">
        <v>4566.1452364047054</v>
      </c>
      <c r="F32" s="501">
        <v>1727989</v>
      </c>
      <c r="G32" s="501">
        <v>35357360.778584898</v>
      </c>
      <c r="H32" s="502">
        <v>0.73902853672797153</v>
      </c>
      <c r="I32" s="504">
        <v>576</v>
      </c>
      <c r="J32" s="504">
        <v>2624842.0213774</v>
      </c>
      <c r="K32" s="504">
        <v>1750089</v>
      </c>
      <c r="L32" s="504">
        <v>35258561.530156702</v>
      </c>
      <c r="M32" s="489" t="s">
        <v>718</v>
      </c>
      <c r="P32" s="520"/>
      <c r="Q32" s="520"/>
      <c r="R32" s="520"/>
    </row>
    <row r="33" spans="1:18" s="517" customFormat="1" ht="21.95" customHeight="1">
      <c r="A33" s="500" t="s">
        <v>719</v>
      </c>
      <c r="B33" s="501">
        <v>1388</v>
      </c>
      <c r="C33" s="501">
        <v>12485664.248741699</v>
      </c>
      <c r="D33" s="502">
        <v>0.26097146327202841</v>
      </c>
      <c r="E33" s="503">
        <v>8995.4353377101579</v>
      </c>
      <c r="F33" s="501">
        <v>1729377</v>
      </c>
      <c r="G33" s="501">
        <v>47843025.027326599</v>
      </c>
      <c r="H33" s="502">
        <v>1</v>
      </c>
      <c r="I33" s="504">
        <v>1288</v>
      </c>
      <c r="J33" s="504">
        <v>11648550.69513</v>
      </c>
      <c r="K33" s="504">
        <v>1751377</v>
      </c>
      <c r="L33" s="504">
        <v>46907112.2252867</v>
      </c>
      <c r="M33" s="489" t="s">
        <v>719</v>
      </c>
      <c r="P33" s="520"/>
      <c r="Q33" s="520"/>
      <c r="R33" s="520"/>
    </row>
    <row r="34" spans="1:18" s="517" customFormat="1" ht="8.1" customHeight="1">
      <c r="A34" s="500"/>
      <c r="B34" s="509"/>
      <c r="C34" s="509"/>
      <c r="D34" s="509"/>
      <c r="E34" s="509"/>
      <c r="F34" s="509"/>
      <c r="G34" s="509"/>
      <c r="H34" s="509"/>
      <c r="I34" s="509"/>
      <c r="J34" s="509"/>
      <c r="K34" s="509"/>
      <c r="L34" s="509"/>
      <c r="M34" s="489"/>
      <c r="P34" s="520"/>
      <c r="Q34" s="520"/>
      <c r="R34" s="520"/>
    </row>
    <row r="35" spans="1:18" s="517" customFormat="1" ht="24.95" customHeight="1">
      <c r="A35" s="317" t="s">
        <v>26</v>
      </c>
      <c r="B35" s="510">
        <v>1729377</v>
      </c>
      <c r="C35" s="510">
        <v>47843025.027326599</v>
      </c>
      <c r="D35" s="511">
        <v>1</v>
      </c>
      <c r="E35" s="512">
        <v>27.66489032022896</v>
      </c>
      <c r="F35" s="513">
        <v>1729377</v>
      </c>
      <c r="G35" s="513">
        <v>47843025.027326599</v>
      </c>
      <c r="H35" s="511">
        <v>1</v>
      </c>
      <c r="I35" s="513">
        <v>1751377</v>
      </c>
      <c r="J35" s="513">
        <v>46907112.2252867</v>
      </c>
      <c r="K35" s="513">
        <v>1751377</v>
      </c>
      <c r="L35" s="513">
        <v>46907112.2252867</v>
      </c>
      <c r="M35" s="514" t="s">
        <v>26</v>
      </c>
      <c r="P35" s="520"/>
      <c r="Q35" s="520"/>
      <c r="R35" s="520"/>
    </row>
    <row r="36" spans="1:18" s="517" customFormat="1">
      <c r="A36" s="321" t="s">
        <v>14</v>
      </c>
      <c r="B36" s="488"/>
      <c r="C36" s="515"/>
      <c r="D36" s="488"/>
      <c r="E36" s="488"/>
      <c r="F36" s="488"/>
      <c r="G36" s="488"/>
      <c r="H36" s="516"/>
      <c r="I36" s="488"/>
      <c r="J36" s="488"/>
      <c r="K36" s="488"/>
      <c r="L36" s="488"/>
      <c r="M36" s="488"/>
      <c r="P36" s="520"/>
      <c r="Q36" s="520"/>
      <c r="R36" s="520"/>
    </row>
    <row r="37" spans="1:18">
      <c r="A37" s="322" t="s">
        <v>1301</v>
      </c>
      <c r="B37" s="488"/>
      <c r="C37" s="488"/>
      <c r="D37" s="488"/>
      <c r="E37" s="488"/>
      <c r="F37" s="488"/>
      <c r="G37" s="488"/>
      <c r="H37" s="516"/>
      <c r="I37" s="488"/>
      <c r="J37" s="488"/>
      <c r="K37" s="488"/>
      <c r="L37" s="488"/>
      <c r="M37" s="488"/>
    </row>
    <row r="38" spans="1:18">
      <c r="A38" s="324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  <c r="M38" s="488"/>
    </row>
    <row r="39" spans="1:18">
      <c r="A39" s="488"/>
      <c r="B39" s="488"/>
      <c r="C39" s="488"/>
      <c r="D39" s="488"/>
      <c r="E39" s="488"/>
      <c r="F39" s="488"/>
      <c r="G39" s="488"/>
      <c r="H39" s="516"/>
      <c r="I39" s="488"/>
      <c r="J39" s="488"/>
      <c r="K39" s="488"/>
      <c r="L39" s="488"/>
      <c r="M39" s="488"/>
    </row>
  </sheetData>
  <mergeCells count="8">
    <mergeCell ref="A2:M2"/>
    <mergeCell ref="A3:M3"/>
    <mergeCell ref="B5:H5"/>
    <mergeCell ref="I5:L5"/>
    <mergeCell ref="B6:E6"/>
    <mergeCell ref="F6:H6"/>
    <mergeCell ref="I6:J6"/>
    <mergeCell ref="K6:L6"/>
  </mergeCells>
  <pageMargins left="0.7" right="0.7" top="0.75" bottom="0.75" header="0.3" footer="0.3"/>
  <pageSetup scale="90" orientation="portrait" horizontalDpi="4294967295" verticalDpi="4294967295" r:id="rId1"/>
  <headerFooter>
    <oddFooter>&amp;C&amp;"Maiandra GD,Regular"&amp;9&amp;P</oddFooter>
  </headerFooter>
  <colBreaks count="1" manualBreakCount="1">
    <brk id="7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92D050"/>
  </sheetPr>
  <dimension ref="A1:M156"/>
  <sheetViews>
    <sheetView view="pageBreakPreview" zoomScale="75" zoomScaleSheetLayoutView="75" workbookViewId="0">
      <selection activeCell="D9" sqref="D9"/>
    </sheetView>
  </sheetViews>
  <sheetFormatPr defaultColWidth="8.85546875" defaultRowHeight="12"/>
  <cols>
    <col min="1" max="1" width="38.5703125" style="526" customWidth="1"/>
    <col min="2" max="3" width="11.42578125" style="526" customWidth="1"/>
    <col min="4" max="4" width="14.7109375" style="526" customWidth="1"/>
    <col min="5" max="5" width="10.5703125" style="526" customWidth="1"/>
    <col min="6" max="6" width="12.7109375" style="526" customWidth="1"/>
    <col min="7" max="7" width="12.140625" style="526" customWidth="1"/>
    <col min="8" max="8" width="16.140625" style="526" customWidth="1"/>
    <col min="9" max="10" width="14.7109375" style="526" customWidth="1"/>
    <col min="11" max="11" width="19.85546875" style="526" customWidth="1"/>
    <col min="12" max="12" width="45.85546875" style="526" customWidth="1"/>
    <col min="13" max="13" width="47.85546875" style="526" hidden="1" customWidth="1"/>
    <col min="14" max="250" width="10.28515625" style="526" customWidth="1"/>
    <col min="251" max="251" width="38.5703125" style="526" customWidth="1"/>
    <col min="252" max="252" width="8.7109375" style="526" customWidth="1"/>
    <col min="253" max="253" width="9.85546875" style="526" customWidth="1"/>
    <col min="254" max="254" width="8.85546875" style="526" customWidth="1"/>
    <col min="255" max="255" width="9.85546875" style="526" customWidth="1"/>
    <col min="256" max="16384" width="8.85546875" style="526"/>
  </cols>
  <sheetData>
    <row r="1" spans="1:13" ht="12.75">
      <c r="L1" s="527" t="s">
        <v>1615</v>
      </c>
    </row>
    <row r="2" spans="1:13" ht="15" customHeight="1">
      <c r="A2" s="1431" t="s">
        <v>733</v>
      </c>
      <c r="B2" s="1431"/>
      <c r="C2" s="1431"/>
      <c r="D2" s="1431"/>
      <c r="E2" s="1431"/>
      <c r="F2" s="1431"/>
      <c r="G2" s="1431"/>
      <c r="H2" s="528"/>
      <c r="I2" s="529"/>
      <c r="J2" s="529"/>
      <c r="K2" s="529"/>
      <c r="M2" s="529"/>
    </row>
    <row r="3" spans="1:13" ht="15" customHeight="1">
      <c r="A3" s="1431" t="s">
        <v>16</v>
      </c>
      <c r="B3" s="1431"/>
      <c r="C3" s="1431"/>
      <c r="D3" s="1431"/>
      <c r="E3" s="1431"/>
      <c r="F3" s="1431"/>
      <c r="G3" s="1431"/>
      <c r="H3" s="528"/>
      <c r="I3" s="529"/>
      <c r="J3" s="529"/>
      <c r="K3" s="529"/>
      <c r="L3" s="529"/>
    </row>
    <row r="4" spans="1:13" ht="15" customHeight="1">
      <c r="A4" s="1431" t="s">
        <v>0</v>
      </c>
      <c r="B4" s="1431"/>
      <c r="C4" s="1431"/>
      <c r="D4" s="1431"/>
      <c r="E4" s="1431"/>
      <c r="F4" s="1431"/>
      <c r="G4" s="1431"/>
      <c r="H4" s="530"/>
      <c r="I4" s="531"/>
      <c r="J4" s="531"/>
      <c r="K4" s="531"/>
      <c r="L4" s="531"/>
    </row>
    <row r="5" spans="1:13" ht="15" customHeight="1">
      <c r="L5" s="532" t="s">
        <v>22</v>
      </c>
    </row>
    <row r="6" spans="1:13" s="533" customFormat="1" ht="24.95" customHeight="1">
      <c r="A6" s="1432" t="s">
        <v>1616</v>
      </c>
      <c r="B6" s="1435" t="s">
        <v>1617</v>
      </c>
      <c r="C6" s="1436"/>
      <c r="D6" s="1436"/>
      <c r="E6" s="1436"/>
      <c r="F6" s="1436"/>
      <c r="G6" s="1436"/>
      <c r="H6" s="1440" t="s">
        <v>1618</v>
      </c>
      <c r="I6" s="1440"/>
      <c r="J6" s="1440"/>
      <c r="K6" s="1441"/>
      <c r="L6" s="1432" t="s">
        <v>1616</v>
      </c>
    </row>
    <row r="7" spans="1:13" ht="20.100000000000001" customHeight="1">
      <c r="A7" s="1433"/>
      <c r="B7" s="1437" t="s">
        <v>734</v>
      </c>
      <c r="C7" s="1437"/>
      <c r="D7" s="1437"/>
      <c r="E7" s="1437"/>
      <c r="F7" s="1437"/>
      <c r="G7" s="1437"/>
      <c r="H7" s="1437" t="s">
        <v>1619</v>
      </c>
      <c r="I7" s="1437"/>
      <c r="J7" s="1437" t="s">
        <v>1601</v>
      </c>
      <c r="K7" s="1437"/>
      <c r="L7" s="1433"/>
      <c r="M7" s="1438" t="s">
        <v>1616</v>
      </c>
    </row>
    <row r="8" spans="1:13" s="533" customFormat="1" ht="24.95" customHeight="1">
      <c r="A8" s="1433"/>
      <c r="B8" s="1437" t="s">
        <v>1620</v>
      </c>
      <c r="C8" s="1437"/>
      <c r="D8" s="1437" t="s">
        <v>1621</v>
      </c>
      <c r="E8" s="1437"/>
      <c r="F8" s="1437" t="s">
        <v>25</v>
      </c>
      <c r="G8" s="1437"/>
      <c r="H8" s="1437"/>
      <c r="I8" s="1437"/>
      <c r="J8" s="1437"/>
      <c r="K8" s="1437"/>
      <c r="L8" s="1433"/>
      <c r="M8" s="1439"/>
    </row>
    <row r="9" spans="1:13" ht="50.1" customHeight="1">
      <c r="A9" s="1433"/>
      <c r="B9" s="534" t="s">
        <v>3</v>
      </c>
      <c r="C9" s="535" t="s">
        <v>4</v>
      </c>
      <c r="D9" s="534" t="s">
        <v>3</v>
      </c>
      <c r="E9" s="535" t="s">
        <v>4</v>
      </c>
      <c r="F9" s="534" t="s">
        <v>3</v>
      </c>
      <c r="G9" s="535" t="s">
        <v>4</v>
      </c>
      <c r="H9" s="534" t="s">
        <v>3</v>
      </c>
      <c r="I9" s="535" t="s">
        <v>4</v>
      </c>
      <c r="J9" s="534" t="s">
        <v>3</v>
      </c>
      <c r="K9" s="535" t="s">
        <v>4</v>
      </c>
      <c r="L9" s="1433"/>
      <c r="M9" s="1439"/>
    </row>
    <row r="10" spans="1:13" ht="20.100000000000001" customHeight="1">
      <c r="A10" s="1434"/>
      <c r="B10" s="534" t="s">
        <v>6</v>
      </c>
      <c r="C10" s="534" t="s">
        <v>7</v>
      </c>
      <c r="D10" s="534" t="s">
        <v>8</v>
      </c>
      <c r="E10" s="534" t="s">
        <v>9</v>
      </c>
      <c r="F10" s="534" t="s">
        <v>1622</v>
      </c>
      <c r="G10" s="534" t="s">
        <v>11</v>
      </c>
      <c r="H10" s="534" t="s">
        <v>12</v>
      </c>
      <c r="I10" s="534" t="s">
        <v>13</v>
      </c>
      <c r="J10" s="534" t="s">
        <v>1623</v>
      </c>
      <c r="K10" s="534" t="s">
        <v>725</v>
      </c>
      <c r="L10" s="1434"/>
      <c r="M10" s="536"/>
    </row>
    <row r="11" spans="1:13" ht="14.25" customHeight="1">
      <c r="A11" s="537"/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8"/>
    </row>
    <row r="12" spans="1:13" s="529" customFormat="1" ht="30" customHeight="1">
      <c r="A12" s="539" t="s">
        <v>1624</v>
      </c>
      <c r="B12" s="540" t="s">
        <v>15</v>
      </c>
      <c r="C12" s="541" t="s">
        <v>15</v>
      </c>
      <c r="D12" s="540">
        <v>385761.80324679997</v>
      </c>
      <c r="E12" s="541">
        <v>0.11628179465416499</v>
      </c>
      <c r="F12" s="542">
        <v>385761.80324679997</v>
      </c>
      <c r="G12" s="541">
        <v>6.3909228192653003E-2</v>
      </c>
      <c r="H12" s="540">
        <v>7425807.9614492003</v>
      </c>
      <c r="I12" s="541">
        <v>4.3249859434158197E-2</v>
      </c>
      <c r="J12" s="540">
        <v>7811569.7646960001</v>
      </c>
      <c r="K12" s="541">
        <v>4.3951489153729699E-2</v>
      </c>
      <c r="L12" s="543" t="s">
        <v>1624</v>
      </c>
      <c r="M12" s="544" t="s">
        <v>1624</v>
      </c>
    </row>
    <row r="13" spans="1:13" ht="30" customHeight="1">
      <c r="A13" s="545" t="s">
        <v>1314</v>
      </c>
      <c r="B13" s="546" t="s">
        <v>15</v>
      </c>
      <c r="C13" s="547" t="s">
        <v>15</v>
      </c>
      <c r="D13" s="546">
        <v>385761.80324679997</v>
      </c>
      <c r="E13" s="547">
        <v>0.11628179465416499</v>
      </c>
      <c r="F13" s="548">
        <v>385761.80324679997</v>
      </c>
      <c r="G13" s="547">
        <v>6.3909228192653003E-2</v>
      </c>
      <c r="H13" s="546">
        <v>6909923.0647285003</v>
      </c>
      <c r="I13" s="547">
        <v>4.0245210056850403E-2</v>
      </c>
      <c r="J13" s="546">
        <v>7295684.8679753002</v>
      </c>
      <c r="K13" s="547">
        <v>4.1048883131407997E-2</v>
      </c>
      <c r="L13" s="549" t="s">
        <v>1314</v>
      </c>
      <c r="M13" s="550" t="s">
        <v>1314</v>
      </c>
    </row>
    <row r="14" spans="1:13" ht="30" customHeight="1">
      <c r="A14" s="545" t="s">
        <v>1322</v>
      </c>
      <c r="B14" s="546" t="s">
        <v>15</v>
      </c>
      <c r="C14" s="547" t="s">
        <v>15</v>
      </c>
      <c r="D14" s="546" t="s">
        <v>15</v>
      </c>
      <c r="E14" s="547" t="s">
        <v>15</v>
      </c>
      <c r="F14" s="548" t="s">
        <v>15</v>
      </c>
      <c r="G14" s="551" t="s">
        <v>15</v>
      </c>
      <c r="H14" s="546">
        <v>515416.28080329997</v>
      </c>
      <c r="I14" s="547">
        <v>3.00192003490338E-3</v>
      </c>
      <c r="J14" s="546">
        <v>515416.28080329997</v>
      </c>
      <c r="K14" s="547">
        <v>2.8999693733470101E-3</v>
      </c>
      <c r="L14" s="549" t="s">
        <v>1322</v>
      </c>
      <c r="M14" s="550" t="s">
        <v>1322</v>
      </c>
    </row>
    <row r="15" spans="1:13" ht="30" customHeight="1">
      <c r="A15" s="545" t="s">
        <v>1625</v>
      </c>
      <c r="B15" s="546" t="s">
        <v>15</v>
      </c>
      <c r="C15" s="547" t="s">
        <v>15</v>
      </c>
      <c r="D15" s="546" t="s">
        <v>15</v>
      </c>
      <c r="E15" s="547" t="s">
        <v>15</v>
      </c>
      <c r="F15" s="548" t="s">
        <v>15</v>
      </c>
      <c r="G15" s="551" t="s">
        <v>15</v>
      </c>
      <c r="H15" s="546">
        <v>468.6159174</v>
      </c>
      <c r="I15" s="547">
        <v>2.7293424044060201E-6</v>
      </c>
      <c r="J15" s="546">
        <v>468.6159174</v>
      </c>
      <c r="K15" s="547">
        <v>2.6366489746984598E-6</v>
      </c>
      <c r="L15" s="549" t="s">
        <v>1625</v>
      </c>
      <c r="M15" s="550" t="s">
        <v>1625</v>
      </c>
    </row>
    <row r="16" spans="1:13" s="529" customFormat="1" ht="30" customHeight="1">
      <c r="A16" s="552" t="s">
        <v>1626</v>
      </c>
      <c r="B16" s="540">
        <v>60094.416065700003</v>
      </c>
      <c r="C16" s="541">
        <v>2.2104787206000599E-2</v>
      </c>
      <c r="D16" s="540">
        <v>493144.3755499</v>
      </c>
      <c r="E16" s="541">
        <v>0.14865057278846999</v>
      </c>
      <c r="F16" s="542">
        <v>553238.7916156</v>
      </c>
      <c r="G16" s="541">
        <v>9.1655171353936402E-2</v>
      </c>
      <c r="H16" s="540">
        <v>75958549.607390702</v>
      </c>
      <c r="I16" s="541">
        <v>0.442402579005161</v>
      </c>
      <c r="J16" s="540">
        <v>76511788.399006307</v>
      </c>
      <c r="K16" s="541">
        <v>0.43049055941987802</v>
      </c>
      <c r="L16" s="553" t="s">
        <v>1626</v>
      </c>
      <c r="M16" s="554" t="s">
        <v>1626</v>
      </c>
    </row>
    <row r="17" spans="1:13" ht="30" customHeight="1">
      <c r="A17" s="555" t="s">
        <v>1627</v>
      </c>
      <c r="B17" s="540">
        <v>50205.5830804</v>
      </c>
      <c r="C17" s="547">
        <v>1.8467335290056199E-2</v>
      </c>
      <c r="D17" s="540">
        <v>388844.60265959997</v>
      </c>
      <c r="E17" s="547">
        <v>0.117211055781788</v>
      </c>
      <c r="F17" s="542">
        <v>439050.18573999999</v>
      </c>
      <c r="G17" s="541">
        <v>7.2737524224327402E-2</v>
      </c>
      <c r="H17" s="540">
        <v>41919609.615295798</v>
      </c>
      <c r="I17" s="541">
        <v>0.24415083621991601</v>
      </c>
      <c r="J17" s="540">
        <v>42358659.801035799</v>
      </c>
      <c r="K17" s="541">
        <v>0.238329328533393</v>
      </c>
      <c r="L17" s="556" t="s">
        <v>1627</v>
      </c>
      <c r="M17" s="550" t="s">
        <v>1628</v>
      </c>
    </row>
    <row r="18" spans="1:13" ht="30" customHeight="1">
      <c r="A18" s="557" t="s">
        <v>1629</v>
      </c>
      <c r="B18" s="546">
        <v>28243.9416404</v>
      </c>
      <c r="C18" s="547">
        <v>1.03890903796648E-2</v>
      </c>
      <c r="D18" s="546">
        <v>175620.69222180001</v>
      </c>
      <c r="E18" s="547">
        <v>5.2938080178177901E-2</v>
      </c>
      <c r="F18" s="548">
        <v>203864.63386219999</v>
      </c>
      <c r="G18" s="547">
        <v>3.3774291016509701E-2</v>
      </c>
      <c r="H18" s="546">
        <v>29981123.675379202</v>
      </c>
      <c r="I18" s="547">
        <v>0.174617952870573</v>
      </c>
      <c r="J18" s="546">
        <v>30184988.309241399</v>
      </c>
      <c r="K18" s="547">
        <v>0.169834646075226</v>
      </c>
      <c r="L18" s="558" t="s">
        <v>1629</v>
      </c>
      <c r="M18" s="559" t="s">
        <v>1629</v>
      </c>
    </row>
    <row r="19" spans="1:13" ht="30" customHeight="1">
      <c r="A19" s="557" t="s">
        <v>1327</v>
      </c>
      <c r="B19" s="546">
        <v>21961.641439999999</v>
      </c>
      <c r="C19" s="560">
        <v>8.0782449103913908E-3</v>
      </c>
      <c r="D19" s="561">
        <v>213077.86496780001</v>
      </c>
      <c r="E19" s="562">
        <v>6.4228952506430098E-2</v>
      </c>
      <c r="F19" s="563">
        <v>235039.50640780001</v>
      </c>
      <c r="G19" s="564">
        <v>3.8939037828207297E-2</v>
      </c>
      <c r="H19" s="546">
        <v>5013538.5551853999</v>
      </c>
      <c r="I19" s="547">
        <v>2.9200167699621499E-2</v>
      </c>
      <c r="J19" s="546">
        <v>5248578.0615932001</v>
      </c>
      <c r="K19" s="547">
        <v>2.9530917433417399E-2</v>
      </c>
      <c r="L19" s="558" t="s">
        <v>1327</v>
      </c>
      <c r="M19" s="559" t="s">
        <v>1327</v>
      </c>
    </row>
    <row r="20" spans="1:13" ht="30" customHeight="1">
      <c r="A20" s="557" t="s">
        <v>1630</v>
      </c>
      <c r="B20" s="546" t="s">
        <v>15</v>
      </c>
      <c r="C20" s="546" t="s">
        <v>15</v>
      </c>
      <c r="D20" s="546" t="s">
        <v>15</v>
      </c>
      <c r="E20" s="546" t="s">
        <v>15</v>
      </c>
      <c r="F20" s="548" t="s">
        <v>15</v>
      </c>
      <c r="G20" s="546" t="s">
        <v>15</v>
      </c>
      <c r="H20" s="546">
        <v>156430.01732770001</v>
      </c>
      <c r="I20" s="547">
        <v>9.1108958053173403E-4</v>
      </c>
      <c r="J20" s="546">
        <v>156430.01732770001</v>
      </c>
      <c r="K20" s="547">
        <v>8.8014732211301201E-4</v>
      </c>
      <c r="L20" s="558" t="s">
        <v>1630</v>
      </c>
      <c r="M20" s="559" t="s">
        <v>1630</v>
      </c>
    </row>
    <row r="21" spans="1:13" ht="30" customHeight="1">
      <c r="A21" s="557" t="s">
        <v>1631</v>
      </c>
      <c r="B21" s="546" t="s">
        <v>15</v>
      </c>
      <c r="C21" s="560" t="s">
        <v>15</v>
      </c>
      <c r="D21" s="546">
        <v>146.04546999999999</v>
      </c>
      <c r="E21" s="560">
        <v>4.40230971801168E-5</v>
      </c>
      <c r="F21" s="548">
        <v>146.04546999999999</v>
      </c>
      <c r="G21" s="547">
        <v>2.41953796103598E-5</v>
      </c>
      <c r="H21" s="546">
        <v>6768517.3674034998</v>
      </c>
      <c r="I21" s="547">
        <v>3.9421626069189399E-2</v>
      </c>
      <c r="J21" s="546">
        <v>6768663.4128735</v>
      </c>
      <c r="K21" s="547">
        <v>3.8083617702636498E-2</v>
      </c>
      <c r="L21" s="558" t="s">
        <v>1631</v>
      </c>
      <c r="M21" s="559" t="s">
        <v>1631</v>
      </c>
    </row>
    <row r="22" spans="1:13" s="529" customFormat="1" ht="36.75" customHeight="1">
      <c r="A22" s="555" t="s">
        <v>1632</v>
      </c>
      <c r="B22" s="565">
        <v>9888.8329852999996</v>
      </c>
      <c r="C22" s="566">
        <v>3.6374519159443198E-3</v>
      </c>
      <c r="D22" s="540">
        <v>104299.7728903</v>
      </c>
      <c r="E22" s="567">
        <v>3.1439517006681399E-2</v>
      </c>
      <c r="F22" s="542">
        <v>114188.6058756</v>
      </c>
      <c r="G22" s="541">
        <v>1.8917647129609E-2</v>
      </c>
      <c r="H22" s="540">
        <v>34038939.992094897</v>
      </c>
      <c r="I22" s="541">
        <v>0.19825174278524499</v>
      </c>
      <c r="J22" s="540">
        <v>34153128.597970501</v>
      </c>
      <c r="K22" s="541">
        <v>0.19216123088648501</v>
      </c>
      <c r="L22" s="556" t="s">
        <v>1632</v>
      </c>
      <c r="M22" s="568" t="s">
        <v>1633</v>
      </c>
    </row>
    <row r="23" spans="1:13" ht="30" customHeight="1">
      <c r="A23" s="557" t="s">
        <v>1629</v>
      </c>
      <c r="B23" s="546">
        <v>9888.8329852999996</v>
      </c>
      <c r="C23" s="569">
        <v>3.6374519159443198E-3</v>
      </c>
      <c r="D23" s="546">
        <v>104299.7728903</v>
      </c>
      <c r="E23" s="569">
        <v>3.1439517006681399E-2</v>
      </c>
      <c r="F23" s="570">
        <v>114188.6058756</v>
      </c>
      <c r="G23" s="547">
        <v>1.8917647129609E-2</v>
      </c>
      <c r="H23" s="571">
        <v>25362585.280170102</v>
      </c>
      <c r="I23" s="547">
        <v>0.147718370034462</v>
      </c>
      <c r="J23" s="571">
        <v>25476773.886045702</v>
      </c>
      <c r="K23" s="547">
        <v>0.14334406333861099</v>
      </c>
      <c r="L23" s="558" t="s">
        <v>1629</v>
      </c>
      <c r="M23" s="559" t="s">
        <v>1629</v>
      </c>
    </row>
    <row r="24" spans="1:13" ht="30" customHeight="1">
      <c r="A24" s="557" t="s">
        <v>1327</v>
      </c>
      <c r="B24" s="546" t="s">
        <v>15</v>
      </c>
      <c r="C24" s="560" t="s">
        <v>15</v>
      </c>
      <c r="D24" s="546" t="s">
        <v>15</v>
      </c>
      <c r="E24" s="560" t="s">
        <v>15</v>
      </c>
      <c r="F24" s="570" t="s">
        <v>15</v>
      </c>
      <c r="G24" s="547" t="s">
        <v>15</v>
      </c>
      <c r="H24" s="571">
        <v>4233919.0145070003</v>
      </c>
      <c r="I24" s="547">
        <v>2.46594583624677E-2</v>
      </c>
      <c r="J24" s="571">
        <v>4233919.0145070003</v>
      </c>
      <c r="K24" s="547">
        <v>2.3821978328208201E-2</v>
      </c>
      <c r="L24" s="558" t="s">
        <v>1327</v>
      </c>
      <c r="M24" s="559" t="s">
        <v>1327</v>
      </c>
    </row>
    <row r="25" spans="1:13" ht="30" customHeight="1">
      <c r="A25" s="557" t="s">
        <v>1630</v>
      </c>
      <c r="B25" s="546" t="s">
        <v>15</v>
      </c>
      <c r="C25" s="546" t="s">
        <v>15</v>
      </c>
      <c r="D25" s="546" t="s">
        <v>15</v>
      </c>
      <c r="E25" s="546" t="s">
        <v>15</v>
      </c>
      <c r="F25" s="542" t="s">
        <v>15</v>
      </c>
      <c r="G25" s="540" t="s">
        <v>15</v>
      </c>
      <c r="H25" s="571">
        <v>98214.083053800001</v>
      </c>
      <c r="I25" s="547">
        <v>5.72024661637306E-4</v>
      </c>
      <c r="J25" s="571">
        <v>98214.083053800001</v>
      </c>
      <c r="K25" s="547">
        <v>5.5259766424816498E-4</v>
      </c>
      <c r="L25" s="558" t="s">
        <v>1630</v>
      </c>
      <c r="M25" s="559" t="s">
        <v>1630</v>
      </c>
    </row>
    <row r="26" spans="1:13" ht="30" customHeight="1">
      <c r="A26" s="557" t="s">
        <v>1631</v>
      </c>
      <c r="B26" s="546" t="s">
        <v>15</v>
      </c>
      <c r="C26" s="560" t="s">
        <v>15</v>
      </c>
      <c r="D26" s="546" t="s">
        <v>15</v>
      </c>
      <c r="E26" s="560" t="s">
        <v>15</v>
      </c>
      <c r="F26" s="548" t="s">
        <v>15</v>
      </c>
      <c r="G26" s="560" t="s">
        <v>15</v>
      </c>
      <c r="H26" s="571">
        <v>4344221.614364</v>
      </c>
      <c r="I26" s="547">
        <v>2.5301889726678E-2</v>
      </c>
      <c r="J26" s="571">
        <v>4344221.614364</v>
      </c>
      <c r="K26" s="547">
        <v>2.44425915554181E-2</v>
      </c>
      <c r="L26" s="558" t="s">
        <v>1631</v>
      </c>
      <c r="M26" s="559" t="s">
        <v>1631</v>
      </c>
    </row>
    <row r="27" spans="1:13" s="529" customFormat="1" ht="30" customHeight="1">
      <c r="A27" s="552" t="s">
        <v>1634</v>
      </c>
      <c r="B27" s="540">
        <v>17868.0750888</v>
      </c>
      <c r="C27" s="541">
        <v>6.5724908149028503E-3</v>
      </c>
      <c r="D27" s="540">
        <v>67932.570480099996</v>
      </c>
      <c r="E27" s="541">
        <v>2.04771989979598E-2</v>
      </c>
      <c r="F27" s="542">
        <v>85800.645568899999</v>
      </c>
      <c r="G27" s="541">
        <v>1.4214608576037799E-2</v>
      </c>
      <c r="H27" s="540">
        <v>12423204.026388399</v>
      </c>
      <c r="I27" s="541">
        <v>7.2356009023199705E-2</v>
      </c>
      <c r="J27" s="540">
        <v>12509004.671957299</v>
      </c>
      <c r="K27" s="541">
        <v>7.0381421369137803E-2</v>
      </c>
      <c r="L27" s="553" t="s">
        <v>1634</v>
      </c>
      <c r="M27" s="554" t="s">
        <v>1634</v>
      </c>
    </row>
    <row r="28" spans="1:13" ht="30" customHeight="1">
      <c r="A28" s="555" t="s">
        <v>1635</v>
      </c>
      <c r="B28" s="546" t="s">
        <v>15</v>
      </c>
      <c r="C28" s="547" t="s">
        <v>15</v>
      </c>
      <c r="D28" s="546" t="s">
        <v>15</v>
      </c>
      <c r="E28" s="547" t="s">
        <v>15</v>
      </c>
      <c r="F28" s="548" t="s">
        <v>15</v>
      </c>
      <c r="G28" s="547" t="s">
        <v>15</v>
      </c>
      <c r="H28" s="546">
        <v>3820327.5615293998</v>
      </c>
      <c r="I28" s="547">
        <v>2.2250592916806498E-2</v>
      </c>
      <c r="J28" s="546">
        <v>3820327.5615293998</v>
      </c>
      <c r="K28" s="547">
        <v>2.1494922332142601E-2</v>
      </c>
      <c r="L28" s="556" t="s">
        <v>1635</v>
      </c>
      <c r="M28" s="550" t="s">
        <v>1636</v>
      </c>
    </row>
    <row r="29" spans="1:13" ht="30" customHeight="1">
      <c r="A29" s="555" t="s">
        <v>1637</v>
      </c>
      <c r="B29" s="546">
        <v>14511.588433499999</v>
      </c>
      <c r="C29" s="547">
        <v>5.33785991019331E-3</v>
      </c>
      <c r="D29" s="546" t="s">
        <v>15</v>
      </c>
      <c r="E29" s="547" t="s">
        <v>15</v>
      </c>
      <c r="F29" s="548">
        <v>14511.588433499999</v>
      </c>
      <c r="G29" s="547">
        <v>2.4041374983958001E-3</v>
      </c>
      <c r="H29" s="546">
        <v>2868927.7216759999</v>
      </c>
      <c r="I29" s="547">
        <v>1.67093899187007E-2</v>
      </c>
      <c r="J29" s="546">
        <v>2883439.3101094998</v>
      </c>
      <c r="K29" s="547">
        <v>1.62235575410812E-2</v>
      </c>
      <c r="L29" s="556" t="s">
        <v>1637</v>
      </c>
      <c r="M29" s="550" t="s">
        <v>1638</v>
      </c>
    </row>
    <row r="30" spans="1:13" ht="30" customHeight="1">
      <c r="A30" s="555" t="s">
        <v>1639</v>
      </c>
      <c r="B30" s="546" t="s">
        <v>15</v>
      </c>
      <c r="C30" s="547" t="s">
        <v>15</v>
      </c>
      <c r="D30" s="546" t="s">
        <v>15</v>
      </c>
      <c r="E30" s="547" t="s">
        <v>15</v>
      </c>
      <c r="F30" s="548" t="s">
        <v>15</v>
      </c>
      <c r="G30" s="547" t="s">
        <v>15</v>
      </c>
      <c r="H30" s="546">
        <v>413783.38544669998</v>
      </c>
      <c r="I30" s="547">
        <v>2.4099833108621499E-3</v>
      </c>
      <c r="J30" s="546">
        <v>413783.38544669998</v>
      </c>
      <c r="K30" s="547">
        <v>2.3281358965321799E-3</v>
      </c>
      <c r="L30" s="556" t="s">
        <v>1639</v>
      </c>
      <c r="M30" s="550" t="s">
        <v>1640</v>
      </c>
    </row>
    <row r="31" spans="1:13" ht="30" customHeight="1">
      <c r="A31" s="555" t="s">
        <v>1641</v>
      </c>
      <c r="B31" s="546">
        <v>3356.4866553000002</v>
      </c>
      <c r="C31" s="547">
        <v>1.2346309047095499E-3</v>
      </c>
      <c r="D31" s="546" t="s">
        <v>15</v>
      </c>
      <c r="E31" s="547" t="s">
        <v>15</v>
      </c>
      <c r="F31" s="548">
        <v>3356.4866553000002</v>
      </c>
      <c r="G31" s="547">
        <v>5.5606975541309402E-4</v>
      </c>
      <c r="H31" s="546">
        <v>1128597.6599528</v>
      </c>
      <c r="I31" s="547">
        <v>6.5732497263708599E-3</v>
      </c>
      <c r="J31" s="546">
        <v>1131954.1466081</v>
      </c>
      <c r="K31" s="547">
        <v>6.3688953559645298E-3</v>
      </c>
      <c r="L31" s="556" t="s">
        <v>1641</v>
      </c>
      <c r="M31" s="568" t="s">
        <v>1642</v>
      </c>
    </row>
    <row r="32" spans="1:13" ht="30" customHeight="1">
      <c r="A32" s="555" t="s">
        <v>1337</v>
      </c>
      <c r="B32" s="546" t="s">
        <v>15</v>
      </c>
      <c r="C32" s="547" t="s">
        <v>15</v>
      </c>
      <c r="D32" s="546" t="s">
        <v>15</v>
      </c>
      <c r="E32" s="547" t="s">
        <v>15</v>
      </c>
      <c r="F32" s="548" t="s">
        <v>15</v>
      </c>
      <c r="G32" s="547" t="s">
        <v>15</v>
      </c>
      <c r="H32" s="546">
        <v>769964.14282039995</v>
      </c>
      <c r="I32" s="547">
        <v>4.4844737595160699E-3</v>
      </c>
      <c r="J32" s="546">
        <v>769964.14282039995</v>
      </c>
      <c r="K32" s="547">
        <v>4.3321728783470197E-3</v>
      </c>
      <c r="L32" s="556" t="s">
        <v>1337</v>
      </c>
      <c r="M32" s="550" t="s">
        <v>1643</v>
      </c>
    </row>
    <row r="33" spans="1:13" ht="14.25" customHeight="1">
      <c r="A33" s="572"/>
      <c r="B33" s="573"/>
      <c r="C33" s="574"/>
      <c r="D33" s="573"/>
      <c r="E33" s="574"/>
      <c r="F33" s="573"/>
      <c r="G33" s="574"/>
      <c r="H33" s="573"/>
      <c r="I33" s="575"/>
      <c r="J33" s="573"/>
      <c r="K33" s="575"/>
      <c r="L33" s="576"/>
      <c r="M33" s="550"/>
    </row>
    <row r="34" spans="1:13" ht="12.75">
      <c r="A34" s="577"/>
      <c r="B34" s="577"/>
      <c r="C34" s="577"/>
      <c r="D34" s="577"/>
      <c r="E34" s="577"/>
      <c r="F34" s="577"/>
      <c r="G34" s="527" t="s">
        <v>1615</v>
      </c>
      <c r="H34" s="577"/>
      <c r="I34" s="577"/>
      <c r="J34" s="577"/>
      <c r="K34" s="577"/>
      <c r="L34" s="527" t="s">
        <v>1644</v>
      </c>
    </row>
    <row r="35" spans="1:13" ht="15" customHeight="1">
      <c r="A35" s="577"/>
      <c r="B35" s="578"/>
      <c r="C35" s="578"/>
      <c r="D35" s="578"/>
      <c r="E35" s="578"/>
      <c r="F35" s="578"/>
      <c r="G35" s="579"/>
      <c r="H35" s="578"/>
      <c r="I35" s="578"/>
      <c r="J35" s="578"/>
      <c r="K35" s="578"/>
      <c r="L35" s="577"/>
      <c r="M35" s="529"/>
    </row>
    <row r="36" spans="1:13" ht="15" customHeight="1">
      <c r="A36" s="577"/>
      <c r="B36" s="578"/>
      <c r="C36" s="578"/>
      <c r="D36" s="578"/>
      <c r="E36" s="578"/>
      <c r="F36" s="578"/>
      <c r="G36" s="579"/>
      <c r="H36" s="578"/>
      <c r="I36" s="578"/>
      <c r="J36" s="578"/>
      <c r="K36" s="578"/>
      <c r="L36" s="578"/>
    </row>
    <row r="37" spans="1:13" ht="15" customHeight="1">
      <c r="A37" s="577"/>
      <c r="B37" s="578"/>
      <c r="C37" s="578"/>
      <c r="D37" s="578"/>
      <c r="E37" s="578"/>
      <c r="F37" s="578"/>
      <c r="G37" s="579"/>
      <c r="H37" s="580"/>
      <c r="I37" s="581"/>
      <c r="J37" s="581"/>
      <c r="K37" s="581"/>
      <c r="L37" s="577"/>
    </row>
    <row r="38" spans="1:13" ht="12" customHeight="1">
      <c r="A38" s="577"/>
      <c r="B38" s="578"/>
      <c r="C38" s="578"/>
      <c r="D38" s="578"/>
      <c r="E38" s="578"/>
      <c r="F38" s="578"/>
      <c r="G38" s="579"/>
      <c r="H38" s="582"/>
      <c r="I38" s="581"/>
      <c r="J38" s="581"/>
      <c r="K38" s="581"/>
      <c r="L38" s="583" t="s">
        <v>22</v>
      </c>
    </row>
    <row r="39" spans="1:13" ht="15" customHeight="1">
      <c r="A39" s="1432" t="s">
        <v>1616</v>
      </c>
      <c r="B39" s="1444" t="s">
        <v>1617</v>
      </c>
      <c r="C39" s="1445"/>
      <c r="D39" s="1445"/>
      <c r="E39" s="1445"/>
      <c r="F39" s="1445"/>
      <c r="G39" s="1445"/>
      <c r="H39" s="1446" t="s">
        <v>1645</v>
      </c>
      <c r="I39" s="1446"/>
      <c r="J39" s="1446"/>
      <c r="K39" s="1447"/>
      <c r="L39" s="1432" t="s">
        <v>1616</v>
      </c>
    </row>
    <row r="40" spans="1:13" ht="20.100000000000001" customHeight="1">
      <c r="A40" s="1433"/>
      <c r="B40" s="1442" t="s">
        <v>734</v>
      </c>
      <c r="C40" s="1448"/>
      <c r="D40" s="1448"/>
      <c r="E40" s="1448"/>
      <c r="F40" s="1448"/>
      <c r="G40" s="1443"/>
      <c r="H40" s="1449" t="s">
        <v>1619</v>
      </c>
      <c r="I40" s="1450"/>
      <c r="J40" s="1449" t="s">
        <v>1601</v>
      </c>
      <c r="K40" s="1450"/>
      <c r="L40" s="1433"/>
      <c r="M40" s="1438" t="s">
        <v>1616</v>
      </c>
    </row>
    <row r="41" spans="1:13" ht="20.100000000000001" customHeight="1">
      <c r="A41" s="1433"/>
      <c r="B41" s="1442" t="s">
        <v>1620</v>
      </c>
      <c r="C41" s="1443"/>
      <c r="D41" s="1442" t="s">
        <v>1621</v>
      </c>
      <c r="E41" s="1443"/>
      <c r="F41" s="1442" t="s">
        <v>25</v>
      </c>
      <c r="G41" s="1443"/>
      <c r="H41" s="1451"/>
      <c r="I41" s="1452"/>
      <c r="J41" s="1451"/>
      <c r="K41" s="1452"/>
      <c r="L41" s="1433"/>
      <c r="M41" s="1439"/>
    </row>
    <row r="42" spans="1:13" ht="50.1" customHeight="1">
      <c r="A42" s="1433"/>
      <c r="B42" s="534" t="s">
        <v>3</v>
      </c>
      <c r="C42" s="535" t="s">
        <v>4</v>
      </c>
      <c r="D42" s="534" t="s">
        <v>3</v>
      </c>
      <c r="E42" s="535" t="s">
        <v>4</v>
      </c>
      <c r="F42" s="534" t="s">
        <v>3</v>
      </c>
      <c r="G42" s="535" t="s">
        <v>4</v>
      </c>
      <c r="H42" s="534" t="s">
        <v>3</v>
      </c>
      <c r="I42" s="535" t="s">
        <v>4</v>
      </c>
      <c r="J42" s="534" t="s">
        <v>3</v>
      </c>
      <c r="K42" s="535" t="s">
        <v>4</v>
      </c>
      <c r="L42" s="1433"/>
      <c r="M42" s="1439"/>
    </row>
    <row r="43" spans="1:13" ht="20.100000000000001" customHeight="1">
      <c r="A43" s="1434"/>
      <c r="B43" s="534" t="s">
        <v>6</v>
      </c>
      <c r="C43" s="534" t="s">
        <v>7</v>
      </c>
      <c r="D43" s="534" t="s">
        <v>8</v>
      </c>
      <c r="E43" s="534" t="s">
        <v>9</v>
      </c>
      <c r="F43" s="534" t="s">
        <v>1622</v>
      </c>
      <c r="G43" s="534" t="s">
        <v>11</v>
      </c>
      <c r="H43" s="534" t="s">
        <v>12</v>
      </c>
      <c r="I43" s="534" t="s">
        <v>13</v>
      </c>
      <c r="J43" s="534" t="s">
        <v>1623</v>
      </c>
      <c r="K43" s="534" t="s">
        <v>725</v>
      </c>
      <c r="L43" s="1434"/>
      <c r="M43" s="536"/>
    </row>
    <row r="44" spans="1:13" ht="16.5" customHeight="1">
      <c r="A44" s="537"/>
      <c r="B44" s="537"/>
      <c r="C44" s="537"/>
      <c r="D44" s="537"/>
      <c r="E44" s="537"/>
      <c r="F44" s="537"/>
      <c r="G44" s="537"/>
      <c r="H44" s="537"/>
      <c r="I44" s="537"/>
      <c r="J44" s="537"/>
      <c r="K44" s="537"/>
      <c r="L44" s="537"/>
      <c r="M44" s="538"/>
    </row>
    <row r="45" spans="1:13" ht="35.25" customHeight="1">
      <c r="A45" s="555" t="s">
        <v>1646</v>
      </c>
      <c r="B45" s="546" t="s">
        <v>15</v>
      </c>
      <c r="C45" s="547" t="s">
        <v>15</v>
      </c>
      <c r="D45" s="546">
        <v>67932.570480099996</v>
      </c>
      <c r="E45" s="547">
        <v>2.04771989979598E-2</v>
      </c>
      <c r="F45" s="548">
        <v>67932.570480099996</v>
      </c>
      <c r="G45" s="547">
        <v>1.12544013222289E-2</v>
      </c>
      <c r="H45" s="546">
        <v>1519947.2331665</v>
      </c>
      <c r="I45" s="547">
        <v>8.8525726120393302E-3</v>
      </c>
      <c r="J45" s="546">
        <v>1587879.8036466001</v>
      </c>
      <c r="K45" s="547">
        <v>8.9341430813062693E-3</v>
      </c>
      <c r="L45" s="556" t="s">
        <v>1646</v>
      </c>
      <c r="M45" s="568" t="s">
        <v>1647</v>
      </c>
    </row>
    <row r="46" spans="1:13" s="529" customFormat="1" ht="30" customHeight="1">
      <c r="A46" s="555" t="s">
        <v>1648</v>
      </c>
      <c r="B46" s="540" t="s">
        <v>15</v>
      </c>
      <c r="C46" s="547" t="s">
        <v>15</v>
      </c>
      <c r="D46" s="540" t="s">
        <v>15</v>
      </c>
      <c r="E46" s="547" t="s">
        <v>15</v>
      </c>
      <c r="F46" s="542" t="s">
        <v>15</v>
      </c>
      <c r="G46" s="547" t="s">
        <v>15</v>
      </c>
      <c r="H46" s="546">
        <v>16747.000955300002</v>
      </c>
      <c r="I46" s="547">
        <v>9.7538940007692399E-5</v>
      </c>
      <c r="J46" s="546">
        <v>16747.000955300002</v>
      </c>
      <c r="K46" s="547">
        <v>9.4226340289622193E-5</v>
      </c>
      <c r="L46" s="556" t="s">
        <v>1648</v>
      </c>
      <c r="M46" s="568" t="s">
        <v>1648</v>
      </c>
    </row>
    <row r="47" spans="1:13" ht="30" customHeight="1">
      <c r="A47" s="545" t="s">
        <v>1649</v>
      </c>
      <c r="B47" s="546" t="s">
        <v>15</v>
      </c>
      <c r="C47" s="547" t="s">
        <v>15</v>
      </c>
      <c r="D47" s="546" t="s">
        <v>15</v>
      </c>
      <c r="E47" s="547" t="s">
        <v>15</v>
      </c>
      <c r="F47" s="548" t="s">
        <v>15</v>
      </c>
      <c r="G47" s="547" t="s">
        <v>15</v>
      </c>
      <c r="H47" s="546">
        <v>50915.423428000002</v>
      </c>
      <c r="I47" s="547">
        <v>2.9654482282920401E-4</v>
      </c>
      <c r="J47" s="546">
        <v>50915.423428000002</v>
      </c>
      <c r="K47" s="547">
        <v>2.8647362155900601E-4</v>
      </c>
      <c r="L47" s="549" t="s">
        <v>1649</v>
      </c>
      <c r="M47" s="550" t="s">
        <v>1649</v>
      </c>
    </row>
    <row r="48" spans="1:13" ht="30" customHeight="1">
      <c r="A48" s="555" t="s">
        <v>1650</v>
      </c>
      <c r="B48" s="546" t="s">
        <v>15</v>
      </c>
      <c r="C48" s="547" t="s">
        <v>15</v>
      </c>
      <c r="D48" s="546" t="s">
        <v>15</v>
      </c>
      <c r="E48" s="547" t="s">
        <v>15</v>
      </c>
      <c r="F48" s="548" t="s">
        <v>15</v>
      </c>
      <c r="G48" s="547" t="s">
        <v>15</v>
      </c>
      <c r="H48" s="546">
        <v>1828752.3574427001</v>
      </c>
      <c r="I48" s="547">
        <v>1.0651134908132799E-2</v>
      </c>
      <c r="J48" s="546">
        <v>1828752.3574427001</v>
      </c>
      <c r="K48" s="547">
        <v>1.02894030040233E-2</v>
      </c>
      <c r="L48" s="556" t="s">
        <v>1650</v>
      </c>
      <c r="M48" s="550" t="s">
        <v>1651</v>
      </c>
    </row>
    <row r="49" spans="1:13" s="529" customFormat="1" ht="30" customHeight="1">
      <c r="A49" s="545" t="s">
        <v>1652</v>
      </c>
      <c r="B49" s="546" t="s">
        <v>15</v>
      </c>
      <c r="C49" s="547" t="s">
        <v>15</v>
      </c>
      <c r="D49" s="546" t="s">
        <v>15</v>
      </c>
      <c r="E49" s="547" t="s">
        <v>15</v>
      </c>
      <c r="F49" s="570" t="s">
        <v>15</v>
      </c>
      <c r="G49" s="547" t="s">
        <v>15</v>
      </c>
      <c r="H49" s="546">
        <v>5241.5399705999998</v>
      </c>
      <c r="I49" s="547">
        <v>3.0528107934362799E-5</v>
      </c>
      <c r="J49" s="546">
        <v>5241.5399705999998</v>
      </c>
      <c r="K49" s="547">
        <v>2.9491317892061601E-5</v>
      </c>
      <c r="L49" s="549" t="s">
        <v>1652</v>
      </c>
      <c r="M49" s="550" t="s">
        <v>1653</v>
      </c>
    </row>
    <row r="50" spans="1:13" ht="30" customHeight="1">
      <c r="A50" s="555" t="s">
        <v>1343</v>
      </c>
      <c r="B50" s="546" t="s">
        <v>15</v>
      </c>
      <c r="C50" s="547" t="s">
        <v>15</v>
      </c>
      <c r="D50" s="546" t="s">
        <v>15</v>
      </c>
      <c r="E50" s="547" t="s">
        <v>15</v>
      </c>
      <c r="F50" s="548" t="s">
        <v>15</v>
      </c>
      <c r="G50" s="547" t="s">
        <v>15</v>
      </c>
      <c r="H50" s="546" t="s">
        <v>15</v>
      </c>
      <c r="I50" s="547" t="s">
        <v>15</v>
      </c>
      <c r="J50" s="546" t="s">
        <v>15</v>
      </c>
      <c r="K50" s="547" t="s">
        <v>15</v>
      </c>
      <c r="L50" s="556" t="s">
        <v>1343</v>
      </c>
      <c r="M50" s="568" t="s">
        <v>1343</v>
      </c>
    </row>
    <row r="51" spans="1:13" s="529" customFormat="1" ht="30" customHeight="1">
      <c r="A51" s="552" t="s">
        <v>1654</v>
      </c>
      <c r="B51" s="540">
        <v>40.200069999999997</v>
      </c>
      <c r="C51" s="541">
        <v>1.4786964433514501E-5</v>
      </c>
      <c r="D51" s="540">
        <v>351065.2403142</v>
      </c>
      <c r="E51" s="541">
        <v>0.105823064494319</v>
      </c>
      <c r="F51" s="542">
        <v>351105.44038420002</v>
      </c>
      <c r="G51" s="541">
        <v>5.8167702246144801E-2</v>
      </c>
      <c r="H51" s="540">
        <v>697459.93513540004</v>
      </c>
      <c r="I51" s="541">
        <v>4.0621901767678098E-3</v>
      </c>
      <c r="J51" s="540">
        <v>1048565.3755196</v>
      </c>
      <c r="K51" s="541">
        <v>5.8997117247047599E-3</v>
      </c>
      <c r="L51" s="553" t="s">
        <v>1654</v>
      </c>
      <c r="M51" s="554" t="s">
        <v>1654</v>
      </c>
    </row>
    <row r="52" spans="1:13" ht="40.5" customHeight="1">
      <c r="A52" s="555" t="s">
        <v>1655</v>
      </c>
      <c r="B52" s="546">
        <v>40.200069999999997</v>
      </c>
      <c r="C52" s="547">
        <v>1.4786964433514501E-5</v>
      </c>
      <c r="D52" s="584" t="s">
        <v>15</v>
      </c>
      <c r="E52" s="547" t="s">
        <v>15</v>
      </c>
      <c r="F52" s="548">
        <v>40.200069999999997</v>
      </c>
      <c r="G52" s="547">
        <v>6.6599529174923201E-6</v>
      </c>
      <c r="H52" s="546">
        <v>341614.8752444</v>
      </c>
      <c r="I52" s="547">
        <v>1.9896549185813299E-3</v>
      </c>
      <c r="J52" s="546">
        <v>341655.07531440002</v>
      </c>
      <c r="K52" s="547">
        <v>1.9223088046736499E-3</v>
      </c>
      <c r="L52" s="556" t="s">
        <v>1655</v>
      </c>
      <c r="M52" s="568" t="s">
        <v>1656</v>
      </c>
    </row>
    <row r="53" spans="1:13" ht="30" customHeight="1">
      <c r="A53" s="555" t="s">
        <v>1346</v>
      </c>
      <c r="B53" s="546" t="s">
        <v>15</v>
      </c>
      <c r="C53" s="547" t="s">
        <v>15</v>
      </c>
      <c r="D53" s="546" t="s">
        <v>15</v>
      </c>
      <c r="E53" s="547" t="s">
        <v>15</v>
      </c>
      <c r="F53" s="548" t="s">
        <v>15</v>
      </c>
      <c r="G53" s="547" t="s">
        <v>15</v>
      </c>
      <c r="H53" s="546">
        <v>274979.29581799998</v>
      </c>
      <c r="I53" s="547">
        <v>1.6015517709552199E-3</v>
      </c>
      <c r="J53" s="546">
        <v>274979.29581799998</v>
      </c>
      <c r="K53" s="547">
        <v>1.54716016136296E-3</v>
      </c>
      <c r="L53" s="556" t="s">
        <v>1346</v>
      </c>
      <c r="M53" s="568" t="s">
        <v>1657</v>
      </c>
    </row>
    <row r="54" spans="1:13" s="529" customFormat="1" ht="30" customHeight="1">
      <c r="A54" s="555" t="s">
        <v>1347</v>
      </c>
      <c r="B54" s="540" t="s">
        <v>15</v>
      </c>
      <c r="C54" s="547" t="s">
        <v>15</v>
      </c>
      <c r="D54" s="540">
        <v>351065.2403142</v>
      </c>
      <c r="E54" s="547">
        <v>0.105823064494319</v>
      </c>
      <c r="F54" s="542">
        <v>351065.2403142</v>
      </c>
      <c r="G54" s="547">
        <v>5.81610422932273E-2</v>
      </c>
      <c r="H54" s="546">
        <v>80865.764072999998</v>
      </c>
      <c r="I54" s="547">
        <v>4.7098348723126701E-4</v>
      </c>
      <c r="J54" s="546">
        <v>431931.0043872</v>
      </c>
      <c r="K54" s="547">
        <v>2.43024275866816E-3</v>
      </c>
      <c r="L54" s="556" t="s">
        <v>1347</v>
      </c>
      <c r="M54" s="568" t="s">
        <v>1347</v>
      </c>
    </row>
    <row r="55" spans="1:13" ht="30" customHeight="1">
      <c r="A55" s="552" t="s">
        <v>1348</v>
      </c>
      <c r="B55" s="540">
        <v>2486384.1349932002</v>
      </c>
      <c r="C55" s="541">
        <v>0.914577357009555</v>
      </c>
      <c r="D55" s="540">
        <v>1278929.9846955</v>
      </c>
      <c r="E55" s="541">
        <v>0.38551321723854398</v>
      </c>
      <c r="F55" s="542">
        <v>3765314.1196887</v>
      </c>
      <c r="G55" s="541">
        <v>0.623800275887474</v>
      </c>
      <c r="H55" s="540">
        <v>55697141.144529</v>
      </c>
      <c r="I55" s="541">
        <v>0.32439480496816298</v>
      </c>
      <c r="J55" s="540">
        <v>59462455.264217697</v>
      </c>
      <c r="K55" s="541">
        <v>0.334563159047855</v>
      </c>
      <c r="L55" s="553" t="s">
        <v>1348</v>
      </c>
      <c r="M55" s="554" t="s">
        <v>1348</v>
      </c>
    </row>
    <row r="56" spans="1:13" s="529" customFormat="1" ht="30" customHeight="1">
      <c r="A56" s="555" t="s">
        <v>1658</v>
      </c>
      <c r="B56" s="546" t="s">
        <v>15</v>
      </c>
      <c r="C56" s="547" t="s">
        <v>15</v>
      </c>
      <c r="D56" s="546" t="s">
        <v>15</v>
      </c>
      <c r="E56" s="547" t="s">
        <v>15</v>
      </c>
      <c r="F56" s="548" t="s">
        <v>15</v>
      </c>
      <c r="G56" s="547" t="s">
        <v>15</v>
      </c>
      <c r="H56" s="546">
        <v>30986361.2255679</v>
      </c>
      <c r="I56" s="547">
        <v>0.180472720859364</v>
      </c>
      <c r="J56" s="546">
        <v>30986361.2255679</v>
      </c>
      <c r="K56" s="547">
        <v>0.17434353917878601</v>
      </c>
      <c r="L56" s="556" t="s">
        <v>1658</v>
      </c>
      <c r="M56" s="568" t="s">
        <v>1659</v>
      </c>
    </row>
    <row r="57" spans="1:13" ht="30" customHeight="1">
      <c r="A57" s="555" t="s">
        <v>1660</v>
      </c>
      <c r="B57" s="546">
        <v>271894.5227958</v>
      </c>
      <c r="C57" s="547">
        <v>0.100012130283576</v>
      </c>
      <c r="D57" s="585">
        <v>90761.102575299999</v>
      </c>
      <c r="E57" s="547">
        <v>2.73584989582147E-2</v>
      </c>
      <c r="F57" s="548">
        <v>362655.62537109997</v>
      </c>
      <c r="G57" s="547">
        <v>6.0081223496259099E-2</v>
      </c>
      <c r="H57" s="546" t="s">
        <v>15</v>
      </c>
      <c r="I57" s="547" t="s">
        <v>15</v>
      </c>
      <c r="J57" s="546">
        <v>362655.62537109997</v>
      </c>
      <c r="K57" s="547">
        <v>2.0404675712010702E-3</v>
      </c>
      <c r="L57" s="556" t="s">
        <v>1660</v>
      </c>
      <c r="M57" s="568" t="s">
        <v>1660</v>
      </c>
    </row>
    <row r="58" spans="1:13" ht="30" customHeight="1">
      <c r="A58" s="555" t="s">
        <v>1661</v>
      </c>
      <c r="B58" s="546" t="s">
        <v>15</v>
      </c>
      <c r="C58" s="547" t="s">
        <v>15</v>
      </c>
      <c r="D58" s="546">
        <v>88.947127499999993</v>
      </c>
      <c r="E58" s="547">
        <v>2.6811704860306401E-5</v>
      </c>
      <c r="F58" s="548">
        <v>88.947127499999993</v>
      </c>
      <c r="G58" s="547">
        <v>1.4735886810550001E-5</v>
      </c>
      <c r="H58" s="546">
        <v>7305664.8045953996</v>
      </c>
      <c r="I58" s="547">
        <v>4.2550114076767002E-2</v>
      </c>
      <c r="J58" s="546">
        <v>7305753.7517229002</v>
      </c>
      <c r="K58" s="547">
        <v>4.1105535308646801E-2</v>
      </c>
      <c r="L58" s="556" t="s">
        <v>1661</v>
      </c>
      <c r="M58" s="568" t="s">
        <v>1662</v>
      </c>
    </row>
    <row r="59" spans="1:13" ht="30" customHeight="1">
      <c r="A59" s="545" t="s">
        <v>1663</v>
      </c>
      <c r="B59" s="546">
        <v>2214489.6121974001</v>
      </c>
      <c r="C59" s="547">
        <v>0.81456522672597897</v>
      </c>
      <c r="D59" s="546">
        <v>1160564.4697946999</v>
      </c>
      <c r="E59" s="547">
        <v>0.34983380475657899</v>
      </c>
      <c r="F59" s="548">
        <v>3375054.0819921</v>
      </c>
      <c r="G59" s="547">
        <v>0.55914582437437699</v>
      </c>
      <c r="H59" s="546">
        <v>16920297.435931299</v>
      </c>
      <c r="I59" s="547">
        <v>9.8548264308381095E-2</v>
      </c>
      <c r="J59" s="546">
        <v>20295351.5179234</v>
      </c>
      <c r="K59" s="547">
        <v>0.114190994765552</v>
      </c>
      <c r="L59" s="549" t="s">
        <v>1663</v>
      </c>
      <c r="M59" s="550" t="s">
        <v>1664</v>
      </c>
    </row>
    <row r="60" spans="1:13" ht="30" customHeight="1">
      <c r="A60" s="545" t="s">
        <v>1665</v>
      </c>
      <c r="B60" s="546" t="s">
        <v>15</v>
      </c>
      <c r="C60" s="547" t="s">
        <v>15</v>
      </c>
      <c r="D60" s="546">
        <v>27515.465198000002</v>
      </c>
      <c r="E60" s="547">
        <v>8.2941018188902108E-3</v>
      </c>
      <c r="F60" s="548">
        <v>27515.465198000002</v>
      </c>
      <c r="G60" s="547">
        <v>4.5584921300280898E-3</v>
      </c>
      <c r="H60" s="546">
        <v>111810.9756477</v>
      </c>
      <c r="I60" s="547">
        <v>6.5121654169674598E-4</v>
      </c>
      <c r="J60" s="546">
        <v>139326.44084570001</v>
      </c>
      <c r="K60" s="547">
        <v>7.8391472368753202E-4</v>
      </c>
      <c r="L60" s="549" t="s">
        <v>1665</v>
      </c>
      <c r="M60" s="550" t="s">
        <v>1665</v>
      </c>
    </row>
    <row r="61" spans="1:13" ht="30" customHeight="1">
      <c r="A61" s="545" t="s">
        <v>1666</v>
      </c>
      <c r="B61" s="546" t="s">
        <v>15</v>
      </c>
      <c r="C61" s="547" t="s">
        <v>15</v>
      </c>
      <c r="D61" s="546" t="s">
        <v>15</v>
      </c>
      <c r="E61" s="547" t="s">
        <v>15</v>
      </c>
      <c r="F61" s="548" t="s">
        <v>15</v>
      </c>
      <c r="G61" s="547" t="s">
        <v>15</v>
      </c>
      <c r="H61" s="546">
        <v>373006.70278659998</v>
      </c>
      <c r="I61" s="547">
        <v>2.17248918195441E-3</v>
      </c>
      <c r="J61" s="546">
        <v>373006.70278659998</v>
      </c>
      <c r="K61" s="547">
        <v>2.0987074999811802E-3</v>
      </c>
      <c r="L61" s="549" t="s">
        <v>1666</v>
      </c>
      <c r="M61" s="550" t="s">
        <v>1666</v>
      </c>
    </row>
    <row r="62" spans="1:13" ht="30" customHeight="1">
      <c r="A62" s="552" t="s">
        <v>1390</v>
      </c>
      <c r="B62" s="565">
        <v>142116.99444069999</v>
      </c>
      <c r="C62" s="586">
        <v>5.2275504549932503E-2</v>
      </c>
      <c r="D62" s="565">
        <v>15342.7411937</v>
      </c>
      <c r="E62" s="586">
        <v>4.62482668294769E-3</v>
      </c>
      <c r="F62" s="587">
        <v>157459.73563440001</v>
      </c>
      <c r="G62" s="586">
        <v>2.6086383076593899E-2</v>
      </c>
      <c r="H62" s="540">
        <v>3452697.5338105001</v>
      </c>
      <c r="I62" s="541">
        <v>2.0109418905148502E-2</v>
      </c>
      <c r="J62" s="540">
        <v>3610157.2694449001</v>
      </c>
      <c r="K62" s="541">
        <v>2.03124074738954E-2</v>
      </c>
      <c r="L62" s="553" t="s">
        <v>1390</v>
      </c>
      <c r="M62" s="554" t="s">
        <v>1667</v>
      </c>
    </row>
    <row r="63" spans="1:13" ht="30" customHeight="1">
      <c r="A63" s="552" t="s">
        <v>1668</v>
      </c>
      <c r="B63" s="540" t="s">
        <v>15</v>
      </c>
      <c r="C63" s="541" t="s">
        <v>15</v>
      </c>
      <c r="D63" s="540">
        <v>0</v>
      </c>
      <c r="E63" s="541">
        <v>0</v>
      </c>
      <c r="F63" s="542">
        <v>0</v>
      </c>
      <c r="G63" s="541">
        <v>0</v>
      </c>
      <c r="H63" s="540">
        <v>15173811.2244776</v>
      </c>
      <c r="I63" s="541">
        <v>8.8376269080224598E-2</v>
      </c>
      <c r="J63" s="540">
        <v>15173811.2244776</v>
      </c>
      <c r="K63" s="541">
        <v>8.5374850323611404E-2</v>
      </c>
      <c r="L63" s="553" t="s">
        <v>1668</v>
      </c>
      <c r="M63" s="554" t="s">
        <v>1669</v>
      </c>
    </row>
    <row r="64" spans="1:13" s="529" customFormat="1" ht="30" customHeight="1">
      <c r="A64" s="552" t="s">
        <v>1670</v>
      </c>
      <c r="B64" s="540">
        <v>12111.6315359</v>
      </c>
      <c r="C64" s="541">
        <v>4.4550734551752199E-3</v>
      </c>
      <c r="D64" s="540">
        <v>725297.05067639996</v>
      </c>
      <c r="E64" s="541">
        <v>0.21862932514359601</v>
      </c>
      <c r="F64" s="542">
        <v>737408.68221230002</v>
      </c>
      <c r="G64" s="541">
        <v>0.12216663066716001</v>
      </c>
      <c r="H64" s="540">
        <v>866868.35820150003</v>
      </c>
      <c r="I64" s="541">
        <v>5.0488694071772902E-3</v>
      </c>
      <c r="J64" s="540">
        <v>1604277.0404137999</v>
      </c>
      <c r="K64" s="541">
        <v>9.0264014871879895E-3</v>
      </c>
      <c r="L64" s="553" t="s">
        <v>1670</v>
      </c>
      <c r="M64" s="554" t="s">
        <v>1670</v>
      </c>
    </row>
    <row r="65" spans="1:13" s="529" customFormat="1" ht="15.75" customHeight="1">
      <c r="A65" s="552"/>
      <c r="B65" s="540"/>
      <c r="C65" s="541"/>
      <c r="D65" s="540"/>
      <c r="E65" s="541"/>
      <c r="F65" s="542"/>
      <c r="G65" s="541"/>
      <c r="H65" s="540"/>
      <c r="I65" s="541"/>
      <c r="J65" s="540"/>
      <c r="K65" s="541"/>
      <c r="L65" s="553"/>
      <c r="M65" s="554"/>
    </row>
    <row r="66" spans="1:13" ht="30" customHeight="1">
      <c r="A66" s="588" t="s">
        <v>1671</v>
      </c>
      <c r="B66" s="589">
        <v>2718615.4521943</v>
      </c>
      <c r="C66" s="590">
        <v>1</v>
      </c>
      <c r="D66" s="589">
        <v>3317473.7661565999</v>
      </c>
      <c r="E66" s="590">
        <v>1</v>
      </c>
      <c r="F66" s="589">
        <v>6036089.2183509003</v>
      </c>
      <c r="G66" s="590">
        <v>1</v>
      </c>
      <c r="H66" s="589">
        <v>171695539.79138201</v>
      </c>
      <c r="I66" s="590">
        <v>1</v>
      </c>
      <c r="J66" s="589">
        <v>177731629.00973299</v>
      </c>
      <c r="K66" s="590">
        <v>1</v>
      </c>
      <c r="L66" s="591" t="s">
        <v>1671</v>
      </c>
      <c r="M66" s="592" t="s">
        <v>1672</v>
      </c>
    </row>
    <row r="67" spans="1:13" ht="12.75">
      <c r="A67" s="593" t="s">
        <v>14</v>
      </c>
      <c r="B67" s="577"/>
      <c r="C67" s="577"/>
      <c r="D67" s="577"/>
      <c r="E67" s="577"/>
      <c r="F67" s="577"/>
      <c r="G67" s="577"/>
      <c r="H67" s="577"/>
      <c r="I67" s="577"/>
      <c r="J67" s="577"/>
      <c r="K67" s="577"/>
      <c r="L67" s="577"/>
    </row>
    <row r="68" spans="1:13" ht="12.75">
      <c r="A68" s="594" t="s">
        <v>1584</v>
      </c>
      <c r="B68" s="595"/>
      <c r="C68" s="595"/>
      <c r="D68" s="595"/>
      <c r="E68" s="595"/>
      <c r="F68" s="595"/>
      <c r="G68" s="595"/>
      <c r="H68" s="595"/>
      <c r="I68" s="595"/>
      <c r="J68" s="595"/>
      <c r="K68" s="595"/>
      <c r="L68" s="577"/>
    </row>
    <row r="69" spans="1:13" ht="12.75">
      <c r="A69" s="596" t="s">
        <v>1585</v>
      </c>
      <c r="B69" s="595"/>
      <c r="C69" s="595"/>
      <c r="D69" s="595"/>
      <c r="E69" s="595"/>
      <c r="F69" s="595"/>
      <c r="G69" s="595"/>
      <c r="H69" s="595"/>
      <c r="I69" s="595"/>
      <c r="J69" s="595"/>
      <c r="K69" s="577"/>
      <c r="L69" s="577"/>
    </row>
    <row r="73" spans="1:13">
      <c r="B73" s="597"/>
      <c r="C73" s="597"/>
      <c r="D73" s="597"/>
      <c r="E73" s="597"/>
      <c r="F73" s="597"/>
    </row>
    <row r="89" ht="12.75" customHeight="1"/>
    <row r="92" ht="23.25" customHeight="1"/>
    <row r="93" ht="34.5" customHeight="1"/>
    <row r="98" ht="45.75" customHeight="1"/>
    <row r="103" ht="23.25" customHeight="1"/>
    <row r="104" ht="34.5" customHeight="1"/>
    <row r="105" ht="34.5" customHeight="1"/>
    <row r="106" ht="45.75" customHeight="1"/>
    <row r="108" ht="57" customHeight="1"/>
    <row r="110" ht="34.5" customHeight="1"/>
    <row r="114" ht="45.75" customHeight="1"/>
    <row r="115" ht="34.5" customHeight="1"/>
    <row r="116" ht="34.5" customHeight="1"/>
    <row r="117" ht="45.75" customHeight="1"/>
    <row r="118" ht="68.25" customHeight="1"/>
    <row r="119" ht="34.5" customHeight="1"/>
    <row r="120" ht="45.75" customHeight="1"/>
    <row r="121" ht="34.5" customHeight="1"/>
    <row r="122" ht="45.75" customHeight="1"/>
    <row r="123" ht="34.5" customHeight="1"/>
    <row r="124" ht="34.5" customHeight="1"/>
    <row r="125" ht="34.5" customHeight="1"/>
    <row r="126" ht="45.75" customHeight="1"/>
    <row r="127" ht="23.25" customHeight="1"/>
    <row r="128" ht="57" customHeight="1"/>
    <row r="129" ht="23.25" customHeight="1"/>
    <row r="130" ht="23.25" customHeight="1"/>
    <row r="132" ht="34.5" customHeight="1"/>
    <row r="140" ht="12.75" customHeight="1"/>
    <row r="143" ht="34.5" customHeight="1"/>
    <row r="144" ht="23.25" customHeight="1"/>
    <row r="145" ht="57" customHeight="1"/>
    <row r="146" ht="45.75" customHeight="1"/>
    <row r="152" ht="113.25" customHeight="1"/>
    <row r="154" ht="34.5" customHeight="1"/>
    <row r="155" ht="45.75" customHeight="1"/>
    <row r="156" ht="12.75" customHeight="1"/>
  </sheetData>
  <mergeCells count="25"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A2:G2"/>
    <mergeCell ref="A3:G3"/>
    <mergeCell ref="A4:G4"/>
    <mergeCell ref="A6:A10"/>
    <mergeCell ref="B6:G6"/>
  </mergeCells>
  <pageMargins left="0.44" right="0.28999999999999998" top="0.75" bottom="0.7" header="0.5" footer="0.5"/>
  <pageSetup paperSize="9" scale="84" firstPageNumber="236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rgb="FF92D050"/>
  </sheetPr>
  <dimension ref="A1:M156"/>
  <sheetViews>
    <sheetView view="pageBreakPreview" topLeftCell="A58" zoomScale="75" zoomScaleSheetLayoutView="75" workbookViewId="0">
      <selection activeCell="D9" sqref="D9"/>
    </sheetView>
  </sheetViews>
  <sheetFormatPr defaultColWidth="8.85546875" defaultRowHeight="12"/>
  <cols>
    <col min="1" max="1" width="38.5703125" style="526" customWidth="1"/>
    <col min="2" max="2" width="12.5703125" style="526" customWidth="1"/>
    <col min="3" max="3" width="12.140625" style="526" customWidth="1"/>
    <col min="4" max="4" width="14.7109375" style="526" customWidth="1"/>
    <col min="5" max="5" width="10.7109375" style="526" customWidth="1"/>
    <col min="6" max="6" width="12" style="526" customWidth="1"/>
    <col min="7" max="7" width="10.42578125" style="526" customWidth="1"/>
    <col min="8" max="8" width="15" style="526" customWidth="1"/>
    <col min="9" max="9" width="15.28515625" style="526" customWidth="1"/>
    <col min="10" max="10" width="15.140625" style="526" customWidth="1"/>
    <col min="11" max="11" width="17.140625" style="526" customWidth="1"/>
    <col min="12" max="12" width="48.42578125" style="526" customWidth="1"/>
    <col min="13" max="13" width="47.85546875" style="526" hidden="1" customWidth="1"/>
    <col min="14" max="230" width="10.28515625" style="526" customWidth="1"/>
    <col min="231" max="231" width="38.5703125" style="526" customWidth="1"/>
    <col min="232" max="232" width="8.7109375" style="526" customWidth="1"/>
    <col min="233" max="233" width="9.85546875" style="526" customWidth="1"/>
    <col min="234" max="234" width="8.85546875" style="526" customWidth="1"/>
    <col min="235" max="235" width="9.85546875" style="526" customWidth="1"/>
    <col min="236" max="16384" width="8.85546875" style="526"/>
  </cols>
  <sheetData>
    <row r="1" spans="1:13" ht="12.75">
      <c r="L1" s="527" t="s">
        <v>1673</v>
      </c>
    </row>
    <row r="2" spans="1:13" ht="15" customHeight="1">
      <c r="A2" s="1431" t="s">
        <v>735</v>
      </c>
      <c r="B2" s="1431"/>
      <c r="C2" s="1431"/>
      <c r="D2" s="1431"/>
      <c r="E2" s="1431"/>
      <c r="F2" s="1431"/>
      <c r="G2" s="1431"/>
      <c r="H2" s="528"/>
      <c r="I2" s="529"/>
      <c r="J2" s="529"/>
      <c r="K2" s="529"/>
      <c r="M2" s="529"/>
    </row>
    <row r="3" spans="1:13" ht="15" customHeight="1">
      <c r="A3" s="1431" t="s">
        <v>17</v>
      </c>
      <c r="B3" s="1431"/>
      <c r="C3" s="1431"/>
      <c r="D3" s="1431"/>
      <c r="E3" s="1431"/>
      <c r="F3" s="1431"/>
      <c r="G3" s="1431"/>
      <c r="H3" s="528"/>
      <c r="I3" s="529"/>
      <c r="J3" s="529"/>
      <c r="K3" s="529"/>
      <c r="L3" s="529"/>
    </row>
    <row r="4" spans="1:13" ht="15" customHeight="1">
      <c r="A4" s="1431" t="s">
        <v>0</v>
      </c>
      <c r="B4" s="1431"/>
      <c r="C4" s="1431"/>
      <c r="D4" s="1431"/>
      <c r="E4" s="1431"/>
      <c r="F4" s="1431"/>
      <c r="G4" s="1431"/>
      <c r="H4" s="530"/>
      <c r="I4" s="531"/>
      <c r="J4" s="531"/>
      <c r="K4" s="531"/>
      <c r="L4" s="531"/>
    </row>
    <row r="5" spans="1:13" ht="15" customHeight="1">
      <c r="L5" s="532" t="s">
        <v>22</v>
      </c>
    </row>
    <row r="6" spans="1:13" s="533" customFormat="1" ht="24.95" customHeight="1">
      <c r="A6" s="1432" t="s">
        <v>1616</v>
      </c>
      <c r="B6" s="1435" t="s">
        <v>1617</v>
      </c>
      <c r="C6" s="1436"/>
      <c r="D6" s="1436"/>
      <c r="E6" s="1436"/>
      <c r="F6" s="1436"/>
      <c r="G6" s="1436"/>
      <c r="H6" s="1440" t="s">
        <v>1645</v>
      </c>
      <c r="I6" s="1440"/>
      <c r="J6" s="1440"/>
      <c r="K6" s="1441"/>
      <c r="L6" s="1432" t="s">
        <v>1616</v>
      </c>
    </row>
    <row r="7" spans="1:13" ht="20.100000000000001" customHeight="1">
      <c r="A7" s="1433"/>
      <c r="B7" s="1437" t="s">
        <v>734</v>
      </c>
      <c r="C7" s="1437"/>
      <c r="D7" s="1437"/>
      <c r="E7" s="1437"/>
      <c r="F7" s="1437"/>
      <c r="G7" s="1437"/>
      <c r="H7" s="1437" t="s">
        <v>1619</v>
      </c>
      <c r="I7" s="1437"/>
      <c r="J7" s="1437" t="s">
        <v>1601</v>
      </c>
      <c r="K7" s="1437"/>
      <c r="L7" s="1433"/>
      <c r="M7" s="1438" t="s">
        <v>1616</v>
      </c>
    </row>
    <row r="8" spans="1:13" s="533" customFormat="1" ht="24.95" customHeight="1">
      <c r="A8" s="1433"/>
      <c r="B8" s="1437" t="s">
        <v>1620</v>
      </c>
      <c r="C8" s="1437"/>
      <c r="D8" s="1437" t="s">
        <v>1621</v>
      </c>
      <c r="E8" s="1437"/>
      <c r="F8" s="1437" t="s">
        <v>25</v>
      </c>
      <c r="G8" s="1437"/>
      <c r="H8" s="1437"/>
      <c r="I8" s="1437"/>
      <c r="J8" s="1437"/>
      <c r="K8" s="1437"/>
      <c r="L8" s="1433"/>
      <c r="M8" s="1439"/>
    </row>
    <row r="9" spans="1:13" ht="50.1" customHeight="1">
      <c r="A9" s="1433"/>
      <c r="B9" s="534" t="s">
        <v>3</v>
      </c>
      <c r="C9" s="535" t="s">
        <v>4</v>
      </c>
      <c r="D9" s="534" t="s">
        <v>3</v>
      </c>
      <c r="E9" s="535" t="s">
        <v>4</v>
      </c>
      <c r="F9" s="534" t="s">
        <v>3</v>
      </c>
      <c r="G9" s="535" t="s">
        <v>4</v>
      </c>
      <c r="H9" s="534" t="s">
        <v>3</v>
      </c>
      <c r="I9" s="535" t="s">
        <v>4</v>
      </c>
      <c r="J9" s="534" t="s">
        <v>3</v>
      </c>
      <c r="K9" s="535" t="s">
        <v>4</v>
      </c>
      <c r="L9" s="1433"/>
      <c r="M9" s="1439"/>
    </row>
    <row r="10" spans="1:13" ht="20.100000000000001" customHeight="1">
      <c r="A10" s="1434"/>
      <c r="B10" s="534" t="s">
        <v>6</v>
      </c>
      <c r="C10" s="534" t="s">
        <v>7</v>
      </c>
      <c r="D10" s="534" t="s">
        <v>8</v>
      </c>
      <c r="E10" s="534" t="s">
        <v>9</v>
      </c>
      <c r="F10" s="534" t="s">
        <v>1622</v>
      </c>
      <c r="G10" s="534" t="s">
        <v>11</v>
      </c>
      <c r="H10" s="534" t="s">
        <v>12</v>
      </c>
      <c r="I10" s="534" t="s">
        <v>13</v>
      </c>
      <c r="J10" s="534" t="s">
        <v>1623</v>
      </c>
      <c r="K10" s="534" t="s">
        <v>725</v>
      </c>
      <c r="L10" s="1434"/>
      <c r="M10" s="536"/>
    </row>
    <row r="11" spans="1:13" ht="14.25" customHeight="1">
      <c r="A11" s="537"/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8"/>
    </row>
    <row r="12" spans="1:13" s="529" customFormat="1" ht="30" customHeight="1">
      <c r="A12" s="539" t="s">
        <v>1624</v>
      </c>
      <c r="B12" s="540" t="s">
        <v>15</v>
      </c>
      <c r="C12" s="541" t="s">
        <v>15</v>
      </c>
      <c r="D12" s="540">
        <v>385761.80324679997</v>
      </c>
      <c r="E12" s="541">
        <v>0.134271444791601</v>
      </c>
      <c r="F12" s="542">
        <v>385761.80324679997</v>
      </c>
      <c r="G12" s="541">
        <v>7.1445257584047503E-2</v>
      </c>
      <c r="H12" s="540">
        <v>1322447.8159282999</v>
      </c>
      <c r="I12" s="541">
        <v>4.4175229485974299E-2</v>
      </c>
      <c r="J12" s="540">
        <v>1708209.6191751</v>
      </c>
      <c r="K12" s="541">
        <v>4.8342160337476403E-2</v>
      </c>
      <c r="L12" s="543" t="s">
        <v>1624</v>
      </c>
      <c r="M12" s="544" t="s">
        <v>1624</v>
      </c>
    </row>
    <row r="13" spans="1:13" ht="30" customHeight="1">
      <c r="A13" s="545" t="s">
        <v>1314</v>
      </c>
      <c r="B13" s="546" t="s">
        <v>15</v>
      </c>
      <c r="C13" s="547" t="s">
        <v>15</v>
      </c>
      <c r="D13" s="546">
        <v>385761.80324679997</v>
      </c>
      <c r="E13" s="547">
        <v>0.134271444791601</v>
      </c>
      <c r="F13" s="548">
        <v>385761.80324679997</v>
      </c>
      <c r="G13" s="547">
        <v>7.1445257584047503E-2</v>
      </c>
      <c r="H13" s="546">
        <v>1211020.2606985001</v>
      </c>
      <c r="I13" s="547">
        <v>4.0453088041865801E-2</v>
      </c>
      <c r="J13" s="546">
        <v>1596782.0639452999</v>
      </c>
      <c r="K13" s="547">
        <v>4.5188771736648099E-2</v>
      </c>
      <c r="L13" s="549" t="s">
        <v>1314</v>
      </c>
      <c r="M13" s="550" t="s">
        <v>1314</v>
      </c>
    </row>
    <row r="14" spans="1:13" ht="30" customHeight="1">
      <c r="A14" s="545" t="s">
        <v>1322</v>
      </c>
      <c r="B14" s="546" t="s">
        <v>15</v>
      </c>
      <c r="C14" s="547" t="s">
        <v>15</v>
      </c>
      <c r="D14" s="546" t="s">
        <v>15</v>
      </c>
      <c r="E14" s="547" t="s">
        <v>15</v>
      </c>
      <c r="F14" s="548" t="s">
        <v>15</v>
      </c>
      <c r="G14" s="551" t="s">
        <v>15</v>
      </c>
      <c r="H14" s="546">
        <v>111365.7399077</v>
      </c>
      <c r="I14" s="547">
        <v>3.72007655655178E-3</v>
      </c>
      <c r="J14" s="546">
        <v>111365.7399077</v>
      </c>
      <c r="K14" s="547">
        <v>3.1516392334329101E-3</v>
      </c>
      <c r="L14" s="549" t="s">
        <v>1322</v>
      </c>
      <c r="M14" s="550" t="s">
        <v>1322</v>
      </c>
    </row>
    <row r="15" spans="1:13" ht="30" customHeight="1">
      <c r="A15" s="545" t="s">
        <v>1625</v>
      </c>
      <c r="B15" s="546" t="s">
        <v>15</v>
      </c>
      <c r="C15" s="547" t="s">
        <v>15</v>
      </c>
      <c r="D15" s="546" t="s">
        <v>15</v>
      </c>
      <c r="E15" s="547" t="s">
        <v>15</v>
      </c>
      <c r="F15" s="548" t="s">
        <v>15</v>
      </c>
      <c r="G15" s="551" t="s">
        <v>15</v>
      </c>
      <c r="H15" s="546">
        <v>61.815322100000003</v>
      </c>
      <c r="I15" s="547">
        <v>2.0648875567162401E-6</v>
      </c>
      <c r="J15" s="546">
        <v>61.815322100000003</v>
      </c>
      <c r="K15" s="547">
        <v>1.74936739538676E-6</v>
      </c>
      <c r="L15" s="549" t="s">
        <v>1625</v>
      </c>
      <c r="M15" s="550" t="s">
        <v>1625</v>
      </c>
    </row>
    <row r="16" spans="1:13" s="529" customFormat="1" ht="30" customHeight="1">
      <c r="A16" s="552" t="s">
        <v>1626</v>
      </c>
      <c r="B16" s="540">
        <v>21961.641439999999</v>
      </c>
      <c r="C16" s="541">
        <v>8.6928450394248707E-3</v>
      </c>
      <c r="D16" s="540">
        <v>326861.37605860003</v>
      </c>
      <c r="E16" s="541">
        <v>0.113770074798931</v>
      </c>
      <c r="F16" s="542">
        <v>348823.01749860001</v>
      </c>
      <c r="G16" s="541">
        <v>6.46039865188206E-2</v>
      </c>
      <c r="H16" s="540">
        <v>11478014.6239645</v>
      </c>
      <c r="I16" s="541">
        <v>0.383413185722628</v>
      </c>
      <c r="J16" s="540">
        <v>11826837.641463101</v>
      </c>
      <c r="K16" s="541">
        <v>0.334698315201505</v>
      </c>
      <c r="L16" s="553" t="s">
        <v>1626</v>
      </c>
      <c r="M16" s="554" t="s">
        <v>1626</v>
      </c>
    </row>
    <row r="17" spans="1:13" ht="30" customHeight="1">
      <c r="A17" s="555" t="s">
        <v>1627</v>
      </c>
      <c r="B17" s="540">
        <v>21961.641439999999</v>
      </c>
      <c r="C17" s="547">
        <v>8.6928450394248707E-3</v>
      </c>
      <c r="D17" s="540">
        <v>272343.99097280001</v>
      </c>
      <c r="E17" s="547">
        <v>9.4794302702990205E-2</v>
      </c>
      <c r="F17" s="542">
        <v>294305.63241279998</v>
      </c>
      <c r="G17" s="541">
        <v>5.45070598986084E-2</v>
      </c>
      <c r="H17" s="540">
        <v>8584685.9960727002</v>
      </c>
      <c r="I17" s="541">
        <v>0.28676403664014399</v>
      </c>
      <c r="J17" s="540">
        <v>8878991.6284855008</v>
      </c>
      <c r="K17" s="541">
        <v>0.251274569655353</v>
      </c>
      <c r="L17" s="556" t="s">
        <v>1627</v>
      </c>
      <c r="M17" s="550" t="s">
        <v>1628</v>
      </c>
    </row>
    <row r="18" spans="1:13" ht="30" customHeight="1">
      <c r="A18" s="557" t="s">
        <v>1629</v>
      </c>
      <c r="B18" s="546" t="s">
        <v>15</v>
      </c>
      <c r="C18" s="547" t="s">
        <v>15</v>
      </c>
      <c r="D18" s="546">
        <v>60042.198685000003</v>
      </c>
      <c r="E18" s="547">
        <v>2.0898784426154001E-2</v>
      </c>
      <c r="F18" s="548">
        <v>60042.198685000003</v>
      </c>
      <c r="G18" s="547">
        <v>1.1120153200388099E-2</v>
      </c>
      <c r="H18" s="546">
        <v>5787656.5118966997</v>
      </c>
      <c r="I18" s="547">
        <v>0.19333167745417701</v>
      </c>
      <c r="J18" s="546">
        <v>5847698.7105817003</v>
      </c>
      <c r="K18" s="547">
        <v>0.16548928509646699</v>
      </c>
      <c r="L18" s="558" t="s">
        <v>1629</v>
      </c>
      <c r="M18" s="559" t="s">
        <v>1629</v>
      </c>
    </row>
    <row r="19" spans="1:13" ht="30" customHeight="1">
      <c r="A19" s="557" t="s">
        <v>1327</v>
      </c>
      <c r="B19" s="546">
        <v>21961.641439999999</v>
      </c>
      <c r="C19" s="560">
        <v>8.6928450394248707E-3</v>
      </c>
      <c r="D19" s="561">
        <v>212155.74681780001</v>
      </c>
      <c r="E19" s="562">
        <v>7.3844684482258505E-2</v>
      </c>
      <c r="F19" s="563">
        <v>234117.38825779999</v>
      </c>
      <c r="G19" s="564">
        <v>4.3359858255022102E-2</v>
      </c>
      <c r="H19" s="546">
        <v>1997692.0186127999</v>
      </c>
      <c r="I19" s="547">
        <v>6.6731180090136996E-2</v>
      </c>
      <c r="J19" s="546">
        <v>2231809.4068705998</v>
      </c>
      <c r="K19" s="547">
        <v>6.3159981643076901E-2</v>
      </c>
      <c r="L19" s="558" t="s">
        <v>1327</v>
      </c>
      <c r="M19" s="559" t="s">
        <v>1327</v>
      </c>
    </row>
    <row r="20" spans="1:13" ht="30" customHeight="1">
      <c r="A20" s="557" t="s">
        <v>1630</v>
      </c>
      <c r="B20" s="546" t="s">
        <v>15</v>
      </c>
      <c r="C20" s="546" t="s">
        <v>15</v>
      </c>
      <c r="D20" s="546" t="s">
        <v>15</v>
      </c>
      <c r="E20" s="546" t="s">
        <v>15</v>
      </c>
      <c r="F20" s="548" t="s">
        <v>15</v>
      </c>
      <c r="G20" s="546" t="s">
        <v>15</v>
      </c>
      <c r="H20" s="546">
        <v>6135.7962870000001</v>
      </c>
      <c r="I20" s="547">
        <v>2.04960986583164E-4</v>
      </c>
      <c r="J20" s="546">
        <v>6135.7962870000001</v>
      </c>
      <c r="K20" s="547">
        <v>1.73642417519862E-4</v>
      </c>
      <c r="L20" s="558" t="s">
        <v>1630</v>
      </c>
      <c r="M20" s="559" t="s">
        <v>1630</v>
      </c>
    </row>
    <row r="21" spans="1:13" ht="30" customHeight="1">
      <c r="A21" s="557" t="s">
        <v>1631</v>
      </c>
      <c r="B21" s="546" t="s">
        <v>15</v>
      </c>
      <c r="C21" s="560" t="s">
        <v>15</v>
      </c>
      <c r="D21" s="546">
        <v>146.04546999999999</v>
      </c>
      <c r="E21" s="560">
        <v>5.08337945776933E-5</v>
      </c>
      <c r="F21" s="548">
        <v>146.04546999999999</v>
      </c>
      <c r="G21" s="547">
        <v>2.7048443198140401E-5</v>
      </c>
      <c r="H21" s="546">
        <v>793201.6692762</v>
      </c>
      <c r="I21" s="547">
        <v>2.6496218109247401E-2</v>
      </c>
      <c r="J21" s="546">
        <v>793347.71474620001</v>
      </c>
      <c r="K21" s="547">
        <v>2.24516604982892E-2</v>
      </c>
      <c r="L21" s="558" t="s">
        <v>1631</v>
      </c>
      <c r="M21" s="559" t="s">
        <v>1631</v>
      </c>
    </row>
    <row r="22" spans="1:13" s="529" customFormat="1" ht="36.75" customHeight="1">
      <c r="A22" s="555" t="s">
        <v>1632</v>
      </c>
      <c r="B22" s="540" t="s">
        <v>15</v>
      </c>
      <c r="C22" s="567" t="s">
        <v>15</v>
      </c>
      <c r="D22" s="540">
        <v>54517.385085800001</v>
      </c>
      <c r="E22" s="567">
        <v>1.8975772095940799E-2</v>
      </c>
      <c r="F22" s="542">
        <v>54517.385085800001</v>
      </c>
      <c r="G22" s="541">
        <v>1.00969266202122E-2</v>
      </c>
      <c r="H22" s="540">
        <v>2893328.6278917999</v>
      </c>
      <c r="I22" s="541">
        <v>9.6649149082483898E-2</v>
      </c>
      <c r="J22" s="540">
        <v>2947846.0129776001</v>
      </c>
      <c r="K22" s="541">
        <v>8.3423745546152603E-2</v>
      </c>
      <c r="L22" s="556" t="s">
        <v>1632</v>
      </c>
      <c r="M22" s="568" t="s">
        <v>1633</v>
      </c>
    </row>
    <row r="23" spans="1:13" ht="30" customHeight="1">
      <c r="A23" s="557" t="s">
        <v>1629</v>
      </c>
      <c r="B23" s="546" t="s">
        <v>15</v>
      </c>
      <c r="C23" s="569" t="s">
        <v>15</v>
      </c>
      <c r="D23" s="546">
        <v>54517.385085800001</v>
      </c>
      <c r="E23" s="569">
        <v>1.8975772095940799E-2</v>
      </c>
      <c r="F23" s="570">
        <v>54517.385085800001</v>
      </c>
      <c r="G23" s="547">
        <v>1.00969266202122E-2</v>
      </c>
      <c r="H23" s="571">
        <v>1834291.5217456</v>
      </c>
      <c r="I23" s="547">
        <v>6.1272927325611903E-2</v>
      </c>
      <c r="J23" s="571">
        <v>1888808.9068314</v>
      </c>
      <c r="K23" s="547">
        <v>5.3453102005707298E-2</v>
      </c>
      <c r="L23" s="558" t="s">
        <v>1629</v>
      </c>
      <c r="M23" s="559" t="s">
        <v>1629</v>
      </c>
    </row>
    <row r="24" spans="1:13" ht="30" customHeight="1">
      <c r="A24" s="557" t="s">
        <v>1327</v>
      </c>
      <c r="B24" s="546" t="s">
        <v>15</v>
      </c>
      <c r="C24" s="560" t="s">
        <v>15</v>
      </c>
      <c r="D24" s="546" t="s">
        <v>15</v>
      </c>
      <c r="E24" s="560" t="s">
        <v>15</v>
      </c>
      <c r="F24" s="570" t="s">
        <v>15</v>
      </c>
      <c r="G24" s="547" t="s">
        <v>15</v>
      </c>
      <c r="H24" s="571">
        <v>821118.54756159999</v>
      </c>
      <c r="I24" s="547">
        <v>2.74287573670811E-2</v>
      </c>
      <c r="J24" s="571">
        <v>821118.54756159999</v>
      </c>
      <c r="K24" s="547">
        <v>2.3237572272580501E-2</v>
      </c>
      <c r="L24" s="558" t="s">
        <v>1327</v>
      </c>
      <c r="M24" s="559" t="s">
        <v>1327</v>
      </c>
    </row>
    <row r="25" spans="1:13" ht="30" customHeight="1">
      <c r="A25" s="557" t="s">
        <v>1630</v>
      </c>
      <c r="B25" s="546" t="s">
        <v>15</v>
      </c>
      <c r="C25" s="546" t="s">
        <v>15</v>
      </c>
      <c r="D25" s="546" t="s">
        <v>15</v>
      </c>
      <c r="E25" s="546" t="s">
        <v>15</v>
      </c>
      <c r="F25" s="542" t="s">
        <v>15</v>
      </c>
      <c r="G25" s="540" t="s">
        <v>15</v>
      </c>
      <c r="H25" s="571">
        <v>5393.0457003000001</v>
      </c>
      <c r="I25" s="547">
        <v>1.8015004340406901E-4</v>
      </c>
      <c r="J25" s="571">
        <v>5393.0457003000001</v>
      </c>
      <c r="K25" s="547">
        <v>1.5262265065404501E-4</v>
      </c>
      <c r="L25" s="558" t="s">
        <v>1630</v>
      </c>
      <c r="M25" s="559" t="s">
        <v>1630</v>
      </c>
    </row>
    <row r="26" spans="1:13" ht="30" customHeight="1">
      <c r="A26" s="557" t="s">
        <v>1631</v>
      </c>
      <c r="B26" s="546" t="s">
        <v>15</v>
      </c>
      <c r="C26" s="560" t="s">
        <v>15</v>
      </c>
      <c r="D26" s="546" t="s">
        <v>15</v>
      </c>
      <c r="E26" s="560" t="s">
        <v>15</v>
      </c>
      <c r="F26" s="548" t="s">
        <v>15</v>
      </c>
      <c r="G26" s="560" t="s">
        <v>15</v>
      </c>
      <c r="H26" s="571">
        <v>232525.5128843</v>
      </c>
      <c r="I26" s="547">
        <v>7.7673143463868402E-3</v>
      </c>
      <c r="J26" s="571">
        <v>232525.5128843</v>
      </c>
      <c r="K26" s="547">
        <v>6.5804486172106802E-3</v>
      </c>
      <c r="L26" s="558" t="s">
        <v>1631</v>
      </c>
      <c r="M26" s="559" t="s">
        <v>1631</v>
      </c>
    </row>
    <row r="27" spans="1:13" s="529" customFormat="1" ht="30" customHeight="1">
      <c r="A27" s="552" t="s">
        <v>1634</v>
      </c>
      <c r="B27" s="540">
        <v>17868.0750888</v>
      </c>
      <c r="C27" s="541">
        <v>7.0725318198140196E-3</v>
      </c>
      <c r="D27" s="540">
        <v>62496.691883899999</v>
      </c>
      <c r="E27" s="541">
        <v>2.1753115635915098E-2</v>
      </c>
      <c r="F27" s="542">
        <v>80364.766972700003</v>
      </c>
      <c r="G27" s="541">
        <v>1.48840072519392E-2</v>
      </c>
      <c r="H27" s="540">
        <v>1372487.1681444</v>
      </c>
      <c r="I27" s="541">
        <v>4.5846750918314597E-2</v>
      </c>
      <c r="J27" s="540">
        <v>1452851.9351170999</v>
      </c>
      <c r="K27" s="541">
        <v>4.1115563573491602E-2</v>
      </c>
      <c r="L27" s="553" t="s">
        <v>1634</v>
      </c>
      <c r="M27" s="554" t="s">
        <v>1634</v>
      </c>
    </row>
    <row r="28" spans="1:13" ht="30" customHeight="1">
      <c r="A28" s="555" t="s">
        <v>1635</v>
      </c>
      <c r="B28" s="546" t="s">
        <v>15</v>
      </c>
      <c r="C28" s="547" t="s">
        <v>15</v>
      </c>
      <c r="D28" s="546" t="s">
        <v>15</v>
      </c>
      <c r="E28" s="547" t="s">
        <v>15</v>
      </c>
      <c r="F28" s="548" t="s">
        <v>15</v>
      </c>
      <c r="G28" s="547" t="s">
        <v>15</v>
      </c>
      <c r="H28" s="546">
        <v>262583.09647430002</v>
      </c>
      <c r="I28" s="547">
        <v>8.7713620198672897E-3</v>
      </c>
      <c r="J28" s="546">
        <v>262583.09647430002</v>
      </c>
      <c r="K28" s="547">
        <v>7.4310752083234103E-3</v>
      </c>
      <c r="L28" s="556" t="s">
        <v>1635</v>
      </c>
      <c r="M28" s="550" t="s">
        <v>1636</v>
      </c>
    </row>
    <row r="29" spans="1:13" ht="30" customHeight="1">
      <c r="A29" s="555" t="s">
        <v>1637</v>
      </c>
      <c r="B29" s="546">
        <v>14511.588433499999</v>
      </c>
      <c r="C29" s="547">
        <v>5.74396908687194E-3</v>
      </c>
      <c r="D29" s="546" t="s">
        <v>15</v>
      </c>
      <c r="E29" s="547" t="s">
        <v>15</v>
      </c>
      <c r="F29" s="548">
        <v>14511.588433499999</v>
      </c>
      <c r="G29" s="547">
        <v>2.6876278699936099E-3</v>
      </c>
      <c r="H29" s="546">
        <v>910637.08955050004</v>
      </c>
      <c r="I29" s="547">
        <v>3.0419047107046002E-2</v>
      </c>
      <c r="J29" s="546">
        <v>925148.67798399995</v>
      </c>
      <c r="K29" s="547">
        <v>2.6181614495710499E-2</v>
      </c>
      <c r="L29" s="556" t="s">
        <v>1637</v>
      </c>
      <c r="M29" s="550" t="s">
        <v>1638</v>
      </c>
    </row>
    <row r="30" spans="1:13" ht="30" customHeight="1">
      <c r="A30" s="555" t="s">
        <v>1639</v>
      </c>
      <c r="B30" s="546" t="s">
        <v>15</v>
      </c>
      <c r="C30" s="547" t="s">
        <v>15</v>
      </c>
      <c r="D30" s="546" t="s">
        <v>15</v>
      </c>
      <c r="E30" s="547" t="s">
        <v>15</v>
      </c>
      <c r="F30" s="548" t="s">
        <v>15</v>
      </c>
      <c r="G30" s="547" t="s">
        <v>15</v>
      </c>
      <c r="H30" s="546">
        <v>42415.215349300001</v>
      </c>
      <c r="I30" s="547">
        <v>1.41684371147537E-3</v>
      </c>
      <c r="J30" s="546">
        <v>42415.215349300001</v>
      </c>
      <c r="K30" s="547">
        <v>1.2003463264389201E-3</v>
      </c>
      <c r="L30" s="556" t="s">
        <v>1639</v>
      </c>
      <c r="M30" s="550" t="s">
        <v>1640</v>
      </c>
    </row>
    <row r="31" spans="1:13" ht="30" customHeight="1">
      <c r="A31" s="555" t="s">
        <v>1641</v>
      </c>
      <c r="B31" s="546">
        <v>3356.4866553000002</v>
      </c>
      <c r="C31" s="547">
        <v>1.32856273294208E-3</v>
      </c>
      <c r="D31" s="546" t="s">
        <v>15</v>
      </c>
      <c r="E31" s="547" t="s">
        <v>15</v>
      </c>
      <c r="F31" s="548">
        <v>3356.4866553000002</v>
      </c>
      <c r="G31" s="547">
        <v>6.2164022370018296E-4</v>
      </c>
      <c r="H31" s="546">
        <v>11866.2362452</v>
      </c>
      <c r="I31" s="547">
        <v>3.9638139437550199E-4</v>
      </c>
      <c r="J31" s="546">
        <v>15222.722900500001</v>
      </c>
      <c r="K31" s="547">
        <v>4.30801526328082E-4</v>
      </c>
      <c r="L31" s="556" t="s">
        <v>1641</v>
      </c>
      <c r="M31" s="568" t="s">
        <v>1642</v>
      </c>
    </row>
    <row r="32" spans="1:13" ht="30" customHeight="1">
      <c r="A32" s="555" t="s">
        <v>1337</v>
      </c>
      <c r="B32" s="546" t="s">
        <v>15</v>
      </c>
      <c r="C32" s="547" t="s">
        <v>15</v>
      </c>
      <c r="D32" s="546" t="s">
        <v>15</v>
      </c>
      <c r="E32" s="547" t="s">
        <v>15</v>
      </c>
      <c r="F32" s="548" t="s">
        <v>15</v>
      </c>
      <c r="G32" s="547" t="s">
        <v>15</v>
      </c>
      <c r="H32" s="546">
        <v>14056.451361400001</v>
      </c>
      <c r="I32" s="547">
        <v>4.6954364260672499E-4</v>
      </c>
      <c r="J32" s="546">
        <v>14056.451361400001</v>
      </c>
      <c r="K32" s="547">
        <v>3.9779615912529498E-4</v>
      </c>
      <c r="L32" s="556" t="s">
        <v>1337</v>
      </c>
      <c r="M32" s="550" t="s">
        <v>1643</v>
      </c>
    </row>
    <row r="33" spans="1:13" ht="14.25" customHeight="1">
      <c r="A33" s="572"/>
      <c r="B33" s="573"/>
      <c r="C33" s="574"/>
      <c r="D33" s="573"/>
      <c r="E33" s="574"/>
      <c r="F33" s="573"/>
      <c r="G33" s="574"/>
      <c r="H33" s="573"/>
      <c r="I33" s="575"/>
      <c r="J33" s="573"/>
      <c r="K33" s="575"/>
      <c r="L33" s="576"/>
      <c r="M33" s="550"/>
    </row>
    <row r="34" spans="1:13" ht="12.75">
      <c r="A34" s="577"/>
      <c r="B34" s="577"/>
      <c r="C34" s="577"/>
      <c r="D34" s="577"/>
      <c r="E34" s="577"/>
      <c r="F34" s="577"/>
      <c r="G34" s="527" t="s">
        <v>1673</v>
      </c>
      <c r="H34" s="577"/>
      <c r="I34" s="577"/>
      <c r="J34" s="577"/>
      <c r="K34" s="577"/>
      <c r="L34" s="527" t="s">
        <v>1674</v>
      </c>
    </row>
    <row r="35" spans="1:13" ht="15" customHeight="1">
      <c r="A35" s="577"/>
      <c r="B35" s="578"/>
      <c r="C35" s="578"/>
      <c r="D35" s="578"/>
      <c r="E35" s="578"/>
      <c r="F35" s="578"/>
      <c r="G35" s="579"/>
      <c r="H35" s="578"/>
      <c r="I35" s="578"/>
      <c r="J35" s="578"/>
      <c r="K35" s="578"/>
      <c r="L35" s="577"/>
      <c r="M35" s="529"/>
    </row>
    <row r="36" spans="1:13" ht="15" customHeight="1">
      <c r="A36" s="577"/>
      <c r="B36" s="578"/>
      <c r="C36" s="578"/>
      <c r="D36" s="578"/>
      <c r="E36" s="578"/>
      <c r="F36" s="578"/>
      <c r="G36" s="579"/>
      <c r="H36" s="578"/>
      <c r="I36" s="578"/>
      <c r="J36" s="578"/>
      <c r="K36" s="578"/>
      <c r="L36" s="578"/>
    </row>
    <row r="37" spans="1:13" ht="15" customHeight="1">
      <c r="A37" s="577"/>
      <c r="B37" s="578"/>
      <c r="C37" s="578"/>
      <c r="D37" s="578"/>
      <c r="E37" s="578"/>
      <c r="F37" s="578"/>
      <c r="G37" s="579"/>
      <c r="H37" s="580"/>
      <c r="I37" s="581"/>
      <c r="J37" s="581"/>
      <c r="K37" s="581"/>
      <c r="L37" s="577"/>
    </row>
    <row r="38" spans="1:13" ht="12" customHeight="1">
      <c r="A38" s="577"/>
      <c r="B38" s="578"/>
      <c r="C38" s="578"/>
      <c r="D38" s="578"/>
      <c r="E38" s="578"/>
      <c r="F38" s="578"/>
      <c r="G38" s="579"/>
      <c r="H38" s="582"/>
      <c r="I38" s="581"/>
      <c r="J38" s="581"/>
      <c r="K38" s="581"/>
      <c r="L38" s="583" t="s">
        <v>22</v>
      </c>
    </row>
    <row r="39" spans="1:13" ht="15" customHeight="1">
      <c r="A39" s="1432" t="s">
        <v>1616</v>
      </c>
      <c r="B39" s="1444" t="s">
        <v>1617</v>
      </c>
      <c r="C39" s="1445"/>
      <c r="D39" s="1445"/>
      <c r="E39" s="1445"/>
      <c r="F39" s="1445"/>
      <c r="G39" s="1445"/>
      <c r="H39" s="1446" t="s">
        <v>1645</v>
      </c>
      <c r="I39" s="1446"/>
      <c r="J39" s="1446"/>
      <c r="K39" s="1447"/>
      <c r="L39" s="1432" t="s">
        <v>1616</v>
      </c>
    </row>
    <row r="40" spans="1:13" ht="20.100000000000001" customHeight="1">
      <c r="A40" s="1433"/>
      <c r="B40" s="1437" t="s">
        <v>734</v>
      </c>
      <c r="C40" s="1437"/>
      <c r="D40" s="1437"/>
      <c r="E40" s="1437"/>
      <c r="F40" s="1437"/>
      <c r="G40" s="1437"/>
      <c r="H40" s="1437" t="s">
        <v>1619</v>
      </c>
      <c r="I40" s="1437"/>
      <c r="J40" s="1437" t="s">
        <v>1601</v>
      </c>
      <c r="K40" s="1437"/>
      <c r="L40" s="1433"/>
      <c r="M40" s="1438" t="s">
        <v>1616</v>
      </c>
    </row>
    <row r="41" spans="1:13" ht="20.100000000000001" customHeight="1">
      <c r="A41" s="1433"/>
      <c r="B41" s="1437" t="s">
        <v>1620</v>
      </c>
      <c r="C41" s="1437"/>
      <c r="D41" s="1437" t="s">
        <v>1621</v>
      </c>
      <c r="E41" s="1437"/>
      <c r="F41" s="1437" t="s">
        <v>25</v>
      </c>
      <c r="G41" s="1437"/>
      <c r="H41" s="1437"/>
      <c r="I41" s="1437"/>
      <c r="J41" s="1437"/>
      <c r="K41" s="1437"/>
      <c r="L41" s="1433"/>
      <c r="M41" s="1439"/>
    </row>
    <row r="42" spans="1:13" ht="50.1" customHeight="1">
      <c r="A42" s="1433"/>
      <c r="B42" s="534" t="s">
        <v>3</v>
      </c>
      <c r="C42" s="535" t="s">
        <v>4</v>
      </c>
      <c r="D42" s="534" t="s">
        <v>3</v>
      </c>
      <c r="E42" s="535" t="s">
        <v>4</v>
      </c>
      <c r="F42" s="534" t="s">
        <v>3</v>
      </c>
      <c r="G42" s="535" t="s">
        <v>4</v>
      </c>
      <c r="H42" s="534" t="s">
        <v>3</v>
      </c>
      <c r="I42" s="535" t="s">
        <v>4</v>
      </c>
      <c r="J42" s="534" t="s">
        <v>3</v>
      </c>
      <c r="K42" s="535" t="s">
        <v>4</v>
      </c>
      <c r="L42" s="1433"/>
      <c r="M42" s="1439"/>
    </row>
    <row r="43" spans="1:13" ht="20.100000000000001" customHeight="1">
      <c r="A43" s="1434"/>
      <c r="B43" s="534" t="s">
        <v>6</v>
      </c>
      <c r="C43" s="534" t="s">
        <v>7</v>
      </c>
      <c r="D43" s="534" t="s">
        <v>8</v>
      </c>
      <c r="E43" s="534" t="s">
        <v>9</v>
      </c>
      <c r="F43" s="534" t="s">
        <v>1622</v>
      </c>
      <c r="G43" s="534" t="s">
        <v>11</v>
      </c>
      <c r="H43" s="534" t="s">
        <v>12</v>
      </c>
      <c r="I43" s="534" t="s">
        <v>13</v>
      </c>
      <c r="J43" s="534" t="s">
        <v>1623</v>
      </c>
      <c r="K43" s="534" t="s">
        <v>725</v>
      </c>
      <c r="L43" s="1434"/>
      <c r="M43" s="536"/>
    </row>
    <row r="44" spans="1:13" ht="9.75" customHeight="1">
      <c r="A44" s="537"/>
      <c r="B44" s="537"/>
      <c r="C44" s="537"/>
      <c r="D44" s="537"/>
      <c r="E44" s="537"/>
      <c r="F44" s="537"/>
      <c r="G44" s="537"/>
      <c r="H44" s="537"/>
      <c r="I44" s="537"/>
      <c r="J44" s="537"/>
      <c r="K44" s="537"/>
      <c r="L44" s="537"/>
      <c r="M44" s="538"/>
    </row>
    <row r="45" spans="1:13" ht="35.25" customHeight="1">
      <c r="A45" s="555" t="s">
        <v>1646</v>
      </c>
      <c r="B45" s="546" t="s">
        <v>15</v>
      </c>
      <c r="C45" s="547" t="s">
        <v>15</v>
      </c>
      <c r="D45" s="546">
        <v>62496.691883899999</v>
      </c>
      <c r="E45" s="547">
        <v>2.1753115635915098E-2</v>
      </c>
      <c r="F45" s="548">
        <v>62496.691883899999</v>
      </c>
      <c r="G45" s="547">
        <v>1.15747391582454E-2</v>
      </c>
      <c r="H45" s="546">
        <v>65020.1189123</v>
      </c>
      <c r="I45" s="547">
        <v>2.1719410320474399E-3</v>
      </c>
      <c r="J45" s="546">
        <v>127516.81079620001</v>
      </c>
      <c r="K45" s="547">
        <v>3.6087129144082302E-3</v>
      </c>
      <c r="L45" s="556" t="s">
        <v>1646</v>
      </c>
      <c r="M45" s="568" t="s">
        <v>1647</v>
      </c>
    </row>
    <row r="46" spans="1:13" s="529" customFormat="1" ht="30" customHeight="1">
      <c r="A46" s="555" t="s">
        <v>1648</v>
      </c>
      <c r="B46" s="540" t="s">
        <v>15</v>
      </c>
      <c r="C46" s="547" t="s">
        <v>15</v>
      </c>
      <c r="D46" s="540" t="s">
        <v>15</v>
      </c>
      <c r="E46" s="547" t="s">
        <v>15</v>
      </c>
      <c r="F46" s="542" t="s">
        <v>15</v>
      </c>
      <c r="G46" s="547" t="s">
        <v>15</v>
      </c>
      <c r="H46" s="546">
        <v>478.92512119999998</v>
      </c>
      <c r="I46" s="547">
        <v>1.5998080892709599E-5</v>
      </c>
      <c r="J46" s="546">
        <v>478.92512119999998</v>
      </c>
      <c r="K46" s="547">
        <v>1.35535327390769E-5</v>
      </c>
      <c r="L46" s="556" t="s">
        <v>1648</v>
      </c>
      <c r="M46" s="568" t="s">
        <v>1648</v>
      </c>
    </row>
    <row r="47" spans="1:13" ht="30" customHeight="1">
      <c r="A47" s="545" t="s">
        <v>1649</v>
      </c>
      <c r="B47" s="546" t="s">
        <v>15</v>
      </c>
      <c r="C47" s="547" t="s">
        <v>15</v>
      </c>
      <c r="D47" s="546" t="s">
        <v>15</v>
      </c>
      <c r="E47" s="547" t="s">
        <v>15</v>
      </c>
      <c r="F47" s="548" t="s">
        <v>15</v>
      </c>
      <c r="G47" s="547" t="s">
        <v>15</v>
      </c>
      <c r="H47" s="546" t="s">
        <v>15</v>
      </c>
      <c r="I47" s="547" t="s">
        <v>15</v>
      </c>
      <c r="J47" s="546" t="s">
        <v>15</v>
      </c>
      <c r="K47" s="547" t="s">
        <v>15</v>
      </c>
      <c r="L47" s="549" t="s">
        <v>1649</v>
      </c>
      <c r="M47" s="550" t="s">
        <v>1649</v>
      </c>
    </row>
    <row r="48" spans="1:13" ht="30" customHeight="1">
      <c r="A48" s="555" t="s">
        <v>1650</v>
      </c>
      <c r="B48" s="546" t="s">
        <v>15</v>
      </c>
      <c r="C48" s="547" t="s">
        <v>15</v>
      </c>
      <c r="D48" s="546" t="s">
        <v>15</v>
      </c>
      <c r="E48" s="547" t="s">
        <v>15</v>
      </c>
      <c r="F48" s="548" t="s">
        <v>15</v>
      </c>
      <c r="G48" s="547" t="s">
        <v>15</v>
      </c>
      <c r="H48" s="546">
        <v>65430.035130199998</v>
      </c>
      <c r="I48" s="547">
        <v>2.1856339300035201E-3</v>
      </c>
      <c r="J48" s="546">
        <v>65430.035130199998</v>
      </c>
      <c r="K48" s="547">
        <v>1.8516634104181399E-3</v>
      </c>
      <c r="L48" s="556" t="s">
        <v>1650</v>
      </c>
      <c r="M48" s="550" t="s">
        <v>1651</v>
      </c>
    </row>
    <row r="49" spans="1:13" s="529" customFormat="1" ht="30" customHeight="1">
      <c r="A49" s="545" t="s">
        <v>1652</v>
      </c>
      <c r="B49" s="546" t="s">
        <v>15</v>
      </c>
      <c r="C49" s="547" t="s">
        <v>15</v>
      </c>
      <c r="D49" s="546" t="s">
        <v>15</v>
      </c>
      <c r="E49" s="547" t="s">
        <v>15</v>
      </c>
      <c r="F49" s="570" t="s">
        <v>15</v>
      </c>
      <c r="G49" s="547" t="s">
        <v>15</v>
      </c>
      <c r="H49" s="546" t="s">
        <v>15</v>
      </c>
      <c r="I49" s="547" t="s">
        <v>15</v>
      </c>
      <c r="J49" s="546" t="s">
        <v>15</v>
      </c>
      <c r="K49" s="547" t="s">
        <v>15</v>
      </c>
      <c r="L49" s="549" t="s">
        <v>1652</v>
      </c>
      <c r="M49" s="550" t="s">
        <v>1653</v>
      </c>
    </row>
    <row r="50" spans="1:13" ht="30" customHeight="1">
      <c r="A50" s="555" t="s">
        <v>1343</v>
      </c>
      <c r="B50" s="546" t="s">
        <v>15</v>
      </c>
      <c r="C50" s="547" t="s">
        <v>15</v>
      </c>
      <c r="D50" s="546" t="s">
        <v>15</v>
      </c>
      <c r="E50" s="547" t="s">
        <v>15</v>
      </c>
      <c r="F50" s="548" t="s">
        <v>15</v>
      </c>
      <c r="G50" s="547" t="s">
        <v>15</v>
      </c>
      <c r="H50" s="546" t="s">
        <v>15</v>
      </c>
      <c r="I50" s="547" t="s">
        <v>15</v>
      </c>
      <c r="J50" s="546" t="s">
        <v>15</v>
      </c>
      <c r="K50" s="547" t="s">
        <v>15</v>
      </c>
      <c r="L50" s="556" t="s">
        <v>1343</v>
      </c>
      <c r="M50" s="568" t="s">
        <v>1343</v>
      </c>
    </row>
    <row r="51" spans="1:13" s="529" customFormat="1" ht="30" customHeight="1">
      <c r="A51" s="552" t="s">
        <v>1654</v>
      </c>
      <c r="B51" s="540">
        <v>40.200069999999997</v>
      </c>
      <c r="C51" s="541">
        <v>1.5911969969947401E-5</v>
      </c>
      <c r="D51" s="540">
        <v>351065.2403142</v>
      </c>
      <c r="E51" s="541">
        <v>0.122194672039472</v>
      </c>
      <c r="F51" s="542">
        <v>351105.44038420002</v>
      </c>
      <c r="G51" s="541">
        <v>6.5026704085995299E-2</v>
      </c>
      <c r="H51" s="540">
        <v>152490.3913968</v>
      </c>
      <c r="I51" s="541">
        <v>5.0938100946018097E-3</v>
      </c>
      <c r="J51" s="540">
        <v>503595.83178100002</v>
      </c>
      <c r="K51" s="541">
        <v>1.4251711366078199E-2</v>
      </c>
      <c r="L51" s="553" t="s">
        <v>1654</v>
      </c>
      <c r="M51" s="554" t="s">
        <v>1654</v>
      </c>
    </row>
    <row r="52" spans="1:13" ht="40.5" customHeight="1">
      <c r="A52" s="555" t="s">
        <v>1655</v>
      </c>
      <c r="B52" s="546">
        <v>40.200069999999997</v>
      </c>
      <c r="C52" s="547">
        <v>1.5911969969947401E-5</v>
      </c>
      <c r="D52" s="546" t="s">
        <v>15</v>
      </c>
      <c r="E52" s="547" t="s">
        <v>15</v>
      </c>
      <c r="F52" s="548">
        <v>40.200069999999997</v>
      </c>
      <c r="G52" s="547">
        <v>7.4452792678627301E-6</v>
      </c>
      <c r="H52" s="546">
        <v>52787.504649000002</v>
      </c>
      <c r="I52" s="547">
        <v>1.76332109575501E-3</v>
      </c>
      <c r="J52" s="546">
        <v>52827.704719000001</v>
      </c>
      <c r="K52" s="547">
        <v>1.49501872786549E-3</v>
      </c>
      <c r="L52" s="556" t="s">
        <v>1655</v>
      </c>
      <c r="M52" s="568" t="s">
        <v>1656</v>
      </c>
    </row>
    <row r="53" spans="1:13" ht="30" customHeight="1">
      <c r="A53" s="555" t="s">
        <v>1346</v>
      </c>
      <c r="B53" s="546" t="s">
        <v>15</v>
      </c>
      <c r="C53" s="547" t="s">
        <v>15</v>
      </c>
      <c r="D53" s="546" t="s">
        <v>15</v>
      </c>
      <c r="E53" s="547" t="s">
        <v>15</v>
      </c>
      <c r="F53" s="548" t="s">
        <v>15</v>
      </c>
      <c r="G53" s="547" t="s">
        <v>15</v>
      </c>
      <c r="H53" s="546">
        <v>78494.113393099993</v>
      </c>
      <c r="I53" s="547">
        <v>2.62202820457173E-3</v>
      </c>
      <c r="J53" s="546">
        <v>78494.113393099993</v>
      </c>
      <c r="K53" s="547">
        <v>2.22137551071145E-3</v>
      </c>
      <c r="L53" s="556" t="s">
        <v>1346</v>
      </c>
      <c r="M53" s="568" t="s">
        <v>1657</v>
      </c>
    </row>
    <row r="54" spans="1:13" s="529" customFormat="1" ht="30" customHeight="1">
      <c r="A54" s="555" t="s">
        <v>1347</v>
      </c>
      <c r="B54" s="540" t="s">
        <v>15</v>
      </c>
      <c r="C54" s="547" t="s">
        <v>15</v>
      </c>
      <c r="D54" s="540">
        <v>351065.2403142</v>
      </c>
      <c r="E54" s="547">
        <v>0.122194672039472</v>
      </c>
      <c r="F54" s="542">
        <v>351065.2403142</v>
      </c>
      <c r="G54" s="547">
        <v>6.5019258806727404E-2</v>
      </c>
      <c r="H54" s="546">
        <v>21208.773354699999</v>
      </c>
      <c r="I54" s="547">
        <v>7.0846079427506602E-4</v>
      </c>
      <c r="J54" s="546">
        <v>372274.01366890001</v>
      </c>
      <c r="K54" s="547">
        <v>1.05353171275013E-2</v>
      </c>
      <c r="L54" s="556" t="s">
        <v>1347</v>
      </c>
      <c r="M54" s="568" t="s">
        <v>1347</v>
      </c>
    </row>
    <row r="55" spans="1:13" ht="30" customHeight="1">
      <c r="A55" s="552" t="s">
        <v>1348</v>
      </c>
      <c r="B55" s="540">
        <v>2334765.6191767999</v>
      </c>
      <c r="C55" s="541">
        <v>0.924145664900755</v>
      </c>
      <c r="D55" s="540">
        <v>1060420.7072674001</v>
      </c>
      <c r="E55" s="541">
        <v>0.369098804633675</v>
      </c>
      <c r="F55" s="542">
        <v>3395186.3264441998</v>
      </c>
      <c r="G55" s="541">
        <v>0.62880762065354601</v>
      </c>
      <c r="H55" s="540">
        <v>9653512.4465996996</v>
      </c>
      <c r="I55" s="541">
        <v>0.32246726300871498</v>
      </c>
      <c r="J55" s="540">
        <v>13048698.773043901</v>
      </c>
      <c r="K55" s="541">
        <v>0.36927686227790701</v>
      </c>
      <c r="L55" s="553" t="s">
        <v>1348</v>
      </c>
      <c r="M55" s="554" t="s">
        <v>1348</v>
      </c>
    </row>
    <row r="56" spans="1:13" s="529" customFormat="1" ht="30" customHeight="1">
      <c r="A56" s="555" t="s">
        <v>1658</v>
      </c>
      <c r="B56" s="546" t="s">
        <v>15</v>
      </c>
      <c r="C56" s="547" t="s">
        <v>15</v>
      </c>
      <c r="D56" s="546" t="s">
        <v>15</v>
      </c>
      <c r="E56" s="547" t="s">
        <v>15</v>
      </c>
      <c r="F56" s="548" t="s">
        <v>15</v>
      </c>
      <c r="G56" s="547" t="s">
        <v>15</v>
      </c>
      <c r="H56" s="546">
        <v>4301359.3967442997</v>
      </c>
      <c r="I56" s="547">
        <v>0.14368320334776299</v>
      </c>
      <c r="J56" s="546">
        <v>4301359.3967442997</v>
      </c>
      <c r="K56" s="547">
        <v>0.12172803811217101</v>
      </c>
      <c r="L56" s="556" t="s">
        <v>1658</v>
      </c>
      <c r="M56" s="568" t="s">
        <v>1659</v>
      </c>
    </row>
    <row r="57" spans="1:13" ht="30" customHeight="1">
      <c r="A57" s="555" t="s">
        <v>1660</v>
      </c>
      <c r="B57" s="546">
        <v>271788.51916979998</v>
      </c>
      <c r="C57" s="547">
        <v>0.107579184693119</v>
      </c>
      <c r="D57" s="585">
        <v>90761.102575299999</v>
      </c>
      <c r="E57" s="547">
        <v>3.1591060263339597E-2</v>
      </c>
      <c r="F57" s="548">
        <v>362549.62174510001</v>
      </c>
      <c r="G57" s="547">
        <v>6.7146230898360804E-2</v>
      </c>
      <c r="H57" s="546" t="s">
        <v>15</v>
      </c>
      <c r="I57" s="547" t="s">
        <v>15</v>
      </c>
      <c r="J57" s="546">
        <v>362549.62174510001</v>
      </c>
      <c r="K57" s="547">
        <v>1.02601178145552E-2</v>
      </c>
      <c r="L57" s="556" t="s">
        <v>1660</v>
      </c>
      <c r="M57" s="568" t="s">
        <v>1660</v>
      </c>
    </row>
    <row r="58" spans="1:13" ht="30" customHeight="1">
      <c r="A58" s="555" t="s">
        <v>1661</v>
      </c>
      <c r="B58" s="546" t="s">
        <v>15</v>
      </c>
      <c r="C58" s="547" t="s">
        <v>15</v>
      </c>
      <c r="D58" s="546">
        <v>88.947127499999993</v>
      </c>
      <c r="E58" s="547">
        <v>3.09596730909277E-5</v>
      </c>
      <c r="F58" s="548">
        <v>88.947127499999993</v>
      </c>
      <c r="G58" s="547">
        <v>1.6473508735474699E-5</v>
      </c>
      <c r="H58" s="546">
        <v>1892431.2486157001</v>
      </c>
      <c r="I58" s="547">
        <v>6.3215034791633706E-2</v>
      </c>
      <c r="J58" s="546">
        <v>1892520.1957431999</v>
      </c>
      <c r="K58" s="547">
        <v>5.35581311084702E-2</v>
      </c>
      <c r="L58" s="556" t="s">
        <v>1661</v>
      </c>
      <c r="M58" s="568" t="s">
        <v>1662</v>
      </c>
    </row>
    <row r="59" spans="1:13" ht="30" customHeight="1">
      <c r="A59" s="545" t="s">
        <v>1663</v>
      </c>
      <c r="B59" s="546">
        <v>2062977.1000069999</v>
      </c>
      <c r="C59" s="547">
        <v>0.816566480207635</v>
      </c>
      <c r="D59" s="546">
        <v>942055.19236660004</v>
      </c>
      <c r="E59" s="547">
        <v>0.32789952423456298</v>
      </c>
      <c r="F59" s="548">
        <v>3005032.2923736</v>
      </c>
      <c r="G59" s="547">
        <v>0.55654889719513401</v>
      </c>
      <c r="H59" s="546">
        <v>3452194.4599171998</v>
      </c>
      <c r="I59" s="547">
        <v>0.115317580520183</v>
      </c>
      <c r="J59" s="546">
        <v>6457226.7522908002</v>
      </c>
      <c r="K59" s="547">
        <v>0.18273886734429301</v>
      </c>
      <c r="L59" s="549" t="s">
        <v>1663</v>
      </c>
      <c r="M59" s="550" t="s">
        <v>1664</v>
      </c>
    </row>
    <row r="60" spans="1:13" ht="30" customHeight="1">
      <c r="A60" s="545" t="s">
        <v>1665</v>
      </c>
      <c r="B60" s="546" t="s">
        <v>15</v>
      </c>
      <c r="C60" s="547" t="s">
        <v>15</v>
      </c>
      <c r="D60" s="546">
        <v>27515.465198000002</v>
      </c>
      <c r="E60" s="547">
        <v>9.5772604626819403E-3</v>
      </c>
      <c r="F60" s="548">
        <v>27515.465198000002</v>
      </c>
      <c r="G60" s="547">
        <v>5.0960190513167697E-3</v>
      </c>
      <c r="H60" s="546" t="s">
        <v>15</v>
      </c>
      <c r="I60" s="547" t="s">
        <v>15</v>
      </c>
      <c r="J60" s="546">
        <v>27515.465198000002</v>
      </c>
      <c r="K60" s="547">
        <v>7.7868489641470698E-4</v>
      </c>
      <c r="L60" s="549" t="s">
        <v>1665</v>
      </c>
      <c r="M60" s="550" t="s">
        <v>1665</v>
      </c>
    </row>
    <row r="61" spans="1:13" ht="30" customHeight="1">
      <c r="A61" s="545" t="s">
        <v>1666</v>
      </c>
      <c r="B61" s="546" t="s">
        <v>15</v>
      </c>
      <c r="C61" s="547" t="s">
        <v>15</v>
      </c>
      <c r="D61" s="546" t="s">
        <v>15</v>
      </c>
      <c r="E61" s="547" t="s">
        <v>15</v>
      </c>
      <c r="F61" s="548" t="s">
        <v>15</v>
      </c>
      <c r="G61" s="547" t="s">
        <v>15</v>
      </c>
      <c r="H61" s="546">
        <v>7527.3413225000004</v>
      </c>
      <c r="I61" s="547">
        <v>2.5144434913469899E-4</v>
      </c>
      <c r="J61" s="546">
        <v>7527.3413225000004</v>
      </c>
      <c r="K61" s="547">
        <v>2.1302300200307401E-4</v>
      </c>
      <c r="L61" s="549" t="s">
        <v>1666</v>
      </c>
      <c r="M61" s="550" t="s">
        <v>1666</v>
      </c>
    </row>
    <row r="62" spans="1:13" ht="30" customHeight="1">
      <c r="A62" s="552" t="s">
        <v>1390</v>
      </c>
      <c r="B62" s="540">
        <v>139965.78922539999</v>
      </c>
      <c r="C62" s="541">
        <v>5.5401183007257299E-2</v>
      </c>
      <c r="D62" s="540">
        <v>15342.7411937</v>
      </c>
      <c r="E62" s="541">
        <v>5.3403214361887304E-3</v>
      </c>
      <c r="F62" s="542">
        <v>155308.53041909999</v>
      </c>
      <c r="G62" s="541">
        <v>2.87640141335961E-2</v>
      </c>
      <c r="H62" s="540">
        <v>264732.20411519997</v>
      </c>
      <c r="I62" s="541">
        <v>8.8431511083162592E-3</v>
      </c>
      <c r="J62" s="540">
        <v>420040.73453429999</v>
      </c>
      <c r="K62" s="541">
        <v>1.18871105215613E-2</v>
      </c>
      <c r="L62" s="553" t="s">
        <v>1390</v>
      </c>
      <c r="M62" s="554" t="s">
        <v>1667</v>
      </c>
    </row>
    <row r="63" spans="1:13" ht="30" customHeight="1">
      <c r="A63" s="552" t="s">
        <v>1668</v>
      </c>
      <c r="B63" s="540" t="s">
        <v>15</v>
      </c>
      <c r="C63" s="541" t="s">
        <v>15</v>
      </c>
      <c r="D63" s="540" t="s">
        <v>15</v>
      </c>
      <c r="E63" s="541" t="s">
        <v>15</v>
      </c>
      <c r="F63" s="542" t="s">
        <v>15</v>
      </c>
      <c r="G63" s="541" t="s">
        <v>15</v>
      </c>
      <c r="H63" s="540">
        <v>5310039.6722911</v>
      </c>
      <c r="I63" s="541">
        <v>0.177377298580533</v>
      </c>
      <c r="J63" s="540">
        <v>5310039.6722911</v>
      </c>
      <c r="K63" s="541">
        <v>0.150273588413709</v>
      </c>
      <c r="L63" s="553" t="s">
        <v>1668</v>
      </c>
      <c r="M63" s="554" t="s">
        <v>1669</v>
      </c>
    </row>
    <row r="64" spans="1:13" s="529" customFormat="1" ht="30" customHeight="1">
      <c r="A64" s="552" t="s">
        <v>1670</v>
      </c>
      <c r="B64" s="540">
        <v>11803.0156259</v>
      </c>
      <c r="C64" s="541">
        <v>4.6718632627789098E-3</v>
      </c>
      <c r="D64" s="540">
        <v>671051.01075969997</v>
      </c>
      <c r="E64" s="541">
        <v>0.23357156666421799</v>
      </c>
      <c r="F64" s="542">
        <v>682854.02638559998</v>
      </c>
      <c r="G64" s="541">
        <v>0.12646840977205501</v>
      </c>
      <c r="H64" s="540">
        <v>382686.45157029998</v>
      </c>
      <c r="I64" s="541">
        <v>1.27833110809174E-2</v>
      </c>
      <c r="J64" s="540">
        <v>1065540.4779558999</v>
      </c>
      <c r="K64" s="541">
        <v>3.0154688308271001E-2</v>
      </c>
      <c r="L64" s="553" t="s">
        <v>1670</v>
      </c>
      <c r="M64" s="554" t="s">
        <v>1670</v>
      </c>
    </row>
    <row r="65" spans="1:13" s="529" customFormat="1" ht="9.75" customHeight="1">
      <c r="A65" s="552"/>
      <c r="B65" s="540"/>
      <c r="C65" s="541"/>
      <c r="D65" s="540"/>
      <c r="E65" s="541"/>
      <c r="F65" s="542"/>
      <c r="G65" s="541"/>
      <c r="H65" s="540"/>
      <c r="I65" s="541"/>
      <c r="J65" s="540"/>
      <c r="K65" s="541"/>
      <c r="L65" s="553"/>
      <c r="M65" s="554"/>
    </row>
    <row r="66" spans="1:13" ht="30" customHeight="1">
      <c r="A66" s="588" t="s">
        <v>1671</v>
      </c>
      <c r="B66" s="589">
        <v>2526404.3406269001</v>
      </c>
      <c r="C66" s="590">
        <v>1</v>
      </c>
      <c r="D66" s="589">
        <v>2872999.5707243001</v>
      </c>
      <c r="E66" s="590">
        <v>1</v>
      </c>
      <c r="F66" s="589">
        <v>5399403.9113512002</v>
      </c>
      <c r="G66" s="590">
        <v>1</v>
      </c>
      <c r="H66" s="589">
        <v>29936410.774010301</v>
      </c>
      <c r="I66" s="598">
        <v>1</v>
      </c>
      <c r="J66" s="589">
        <v>35335814.685361497</v>
      </c>
      <c r="K66" s="598">
        <v>1</v>
      </c>
      <c r="L66" s="591" t="s">
        <v>1671</v>
      </c>
      <c r="M66" s="592" t="s">
        <v>1672</v>
      </c>
    </row>
    <row r="67" spans="1:13" ht="12.75">
      <c r="A67" s="593" t="s">
        <v>14</v>
      </c>
      <c r="B67" s="577"/>
      <c r="C67" s="577"/>
      <c r="D67" s="577"/>
      <c r="E67" s="577"/>
      <c r="F67" s="577"/>
      <c r="G67" s="577"/>
      <c r="H67" s="577"/>
      <c r="I67" s="577"/>
      <c r="J67" s="577"/>
      <c r="K67" s="577"/>
      <c r="L67" s="577"/>
    </row>
    <row r="68" spans="1:13" ht="12.75">
      <c r="A68" s="594" t="s">
        <v>1584</v>
      </c>
      <c r="B68" s="595"/>
      <c r="C68" s="595"/>
      <c r="D68" s="595"/>
      <c r="E68" s="595"/>
      <c r="F68" s="595"/>
      <c r="G68" s="595"/>
      <c r="H68" s="595"/>
      <c r="I68" s="595"/>
      <c r="J68" s="595"/>
      <c r="K68" s="595"/>
      <c r="L68" s="577"/>
    </row>
    <row r="69" spans="1:13" ht="12.75">
      <c r="A69" s="596" t="s">
        <v>1585</v>
      </c>
      <c r="B69" s="595"/>
      <c r="C69" s="595"/>
      <c r="D69" s="595"/>
      <c r="E69" s="595"/>
      <c r="F69" s="595"/>
      <c r="G69" s="595"/>
      <c r="H69" s="595"/>
      <c r="I69" s="595"/>
      <c r="J69" s="595"/>
      <c r="K69" s="577"/>
      <c r="L69" s="577"/>
    </row>
    <row r="73" spans="1:13">
      <c r="B73" s="597"/>
      <c r="C73" s="597"/>
      <c r="D73" s="597"/>
      <c r="E73" s="597"/>
      <c r="F73" s="597"/>
    </row>
    <row r="89" ht="12.75" customHeight="1"/>
    <row r="92" ht="23.25" customHeight="1"/>
    <row r="93" ht="34.5" customHeight="1"/>
    <row r="98" ht="45.75" customHeight="1"/>
    <row r="103" ht="23.25" customHeight="1"/>
    <row r="104" ht="34.5" customHeight="1"/>
    <row r="105" ht="34.5" customHeight="1"/>
    <row r="106" ht="45.75" customHeight="1"/>
    <row r="108" ht="57" customHeight="1"/>
    <row r="110" ht="34.5" customHeight="1"/>
    <row r="114" ht="45.75" customHeight="1"/>
    <row r="115" ht="34.5" customHeight="1"/>
    <row r="116" ht="34.5" customHeight="1"/>
    <row r="117" ht="45.75" customHeight="1"/>
    <row r="118" ht="68.25" customHeight="1"/>
    <row r="119" ht="34.5" customHeight="1"/>
    <row r="120" ht="45.75" customHeight="1"/>
    <row r="121" ht="34.5" customHeight="1"/>
    <row r="122" ht="45.75" customHeight="1"/>
    <row r="123" ht="34.5" customHeight="1"/>
    <row r="124" ht="34.5" customHeight="1"/>
    <row r="125" ht="34.5" customHeight="1"/>
    <row r="126" ht="45.75" customHeight="1"/>
    <row r="127" ht="23.25" customHeight="1"/>
    <row r="128" ht="57" customHeight="1"/>
    <row r="129" ht="23.25" customHeight="1"/>
    <row r="130" ht="23.25" customHeight="1"/>
    <row r="132" ht="34.5" customHeight="1"/>
    <row r="140" ht="12.75" customHeight="1"/>
    <row r="143" ht="34.5" customHeight="1"/>
    <row r="144" ht="23.25" customHeight="1"/>
    <row r="145" ht="57" customHeight="1"/>
    <row r="146" ht="45.75" customHeight="1"/>
    <row r="152" ht="113.25" customHeight="1"/>
    <row r="154" ht="34.5" customHeight="1"/>
    <row r="155" ht="45.75" customHeight="1"/>
    <row r="156" ht="12.75" customHeight="1"/>
  </sheetData>
  <mergeCells count="25"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A2:G2"/>
    <mergeCell ref="A3:G3"/>
    <mergeCell ref="A4:G4"/>
    <mergeCell ref="A6:A10"/>
    <mergeCell ref="B6:G6"/>
  </mergeCells>
  <pageMargins left="0.44" right="0.28999999999999998" top="0.75" bottom="0.7" header="0.5" footer="0.5"/>
  <pageSetup paperSize="9" scale="85" firstPageNumber="240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rgb="FF92D050"/>
  </sheetPr>
  <dimension ref="A1:M156"/>
  <sheetViews>
    <sheetView view="pageBreakPreview" topLeftCell="A58" zoomScale="75" zoomScaleSheetLayoutView="75" workbookViewId="0">
      <selection activeCell="D9" sqref="D9"/>
    </sheetView>
  </sheetViews>
  <sheetFormatPr defaultColWidth="8.85546875" defaultRowHeight="12"/>
  <cols>
    <col min="1" max="1" width="38.5703125" style="526" customWidth="1"/>
    <col min="2" max="2" width="12.85546875" style="526" customWidth="1"/>
    <col min="3" max="3" width="11.5703125" style="526" customWidth="1"/>
    <col min="4" max="4" width="14.7109375" style="526" customWidth="1"/>
    <col min="5" max="5" width="12.85546875" style="526" customWidth="1"/>
    <col min="6" max="6" width="11" style="526" customWidth="1"/>
    <col min="7" max="7" width="10.7109375" style="526" customWidth="1"/>
    <col min="8" max="8" width="15" style="526" customWidth="1"/>
    <col min="9" max="9" width="15.140625" style="526" customWidth="1"/>
    <col min="10" max="10" width="14.5703125" style="526" customWidth="1"/>
    <col min="11" max="11" width="17.140625" style="526" customWidth="1"/>
    <col min="12" max="12" width="49.85546875" style="526" customWidth="1"/>
    <col min="13" max="13" width="47.85546875" style="526" hidden="1" customWidth="1"/>
    <col min="14" max="250" width="10.28515625" style="526" customWidth="1"/>
    <col min="251" max="251" width="38.5703125" style="526" customWidth="1"/>
    <col min="252" max="252" width="8.7109375" style="526" customWidth="1"/>
    <col min="253" max="253" width="9.85546875" style="526" customWidth="1"/>
    <col min="254" max="254" width="8.85546875" style="526" customWidth="1"/>
    <col min="255" max="255" width="9.85546875" style="526" customWidth="1"/>
    <col min="256" max="16384" width="8.85546875" style="526"/>
  </cols>
  <sheetData>
    <row r="1" spans="1:13" ht="12.75">
      <c r="L1" s="527" t="s">
        <v>1675</v>
      </c>
    </row>
    <row r="2" spans="1:13" ht="15" customHeight="1">
      <c r="A2" s="1431" t="s">
        <v>1676</v>
      </c>
      <c r="B2" s="1431"/>
      <c r="C2" s="1431"/>
      <c r="D2" s="1431"/>
      <c r="E2" s="1431"/>
      <c r="F2" s="1431"/>
      <c r="G2" s="1431"/>
      <c r="H2" s="528"/>
      <c r="I2" s="529"/>
      <c r="J2" s="529"/>
      <c r="K2" s="529"/>
      <c r="M2" s="529"/>
    </row>
    <row r="3" spans="1:13" ht="15" customHeight="1">
      <c r="A3" s="1431" t="s">
        <v>736</v>
      </c>
      <c r="B3" s="1431"/>
      <c r="C3" s="1431"/>
      <c r="D3" s="1431"/>
      <c r="E3" s="1431"/>
      <c r="F3" s="1431"/>
      <c r="G3" s="1431"/>
      <c r="H3" s="528"/>
      <c r="I3" s="529"/>
      <c r="J3" s="529"/>
      <c r="K3" s="529"/>
      <c r="L3" s="529"/>
    </row>
    <row r="4" spans="1:13" ht="15" customHeight="1">
      <c r="A4" s="1431" t="s">
        <v>0</v>
      </c>
      <c r="B4" s="1431"/>
      <c r="C4" s="1431"/>
      <c r="D4" s="1431"/>
      <c r="E4" s="1431"/>
      <c r="F4" s="1431"/>
      <c r="G4" s="1431"/>
      <c r="H4" s="530"/>
      <c r="I4" s="531"/>
      <c r="J4" s="531"/>
      <c r="K4" s="531"/>
      <c r="L4" s="531"/>
    </row>
    <row r="5" spans="1:13" ht="15" customHeight="1">
      <c r="L5" s="532" t="s">
        <v>22</v>
      </c>
    </row>
    <row r="6" spans="1:13" s="533" customFormat="1" ht="24.95" customHeight="1">
      <c r="A6" s="1432" t="s">
        <v>1616</v>
      </c>
      <c r="B6" s="1435" t="s">
        <v>1617</v>
      </c>
      <c r="C6" s="1436"/>
      <c r="D6" s="1436"/>
      <c r="E6" s="1436"/>
      <c r="F6" s="1436"/>
      <c r="G6" s="1436"/>
      <c r="H6" s="1440" t="s">
        <v>1645</v>
      </c>
      <c r="I6" s="1440"/>
      <c r="J6" s="1440"/>
      <c r="K6" s="1441"/>
      <c r="L6" s="1432" t="s">
        <v>1616</v>
      </c>
    </row>
    <row r="7" spans="1:13" ht="20.100000000000001" customHeight="1">
      <c r="A7" s="1433"/>
      <c r="B7" s="1437" t="s">
        <v>734</v>
      </c>
      <c r="C7" s="1437"/>
      <c r="D7" s="1437"/>
      <c r="E7" s="1437"/>
      <c r="F7" s="1437"/>
      <c r="G7" s="1437"/>
      <c r="H7" s="1437" t="s">
        <v>1619</v>
      </c>
      <c r="I7" s="1437"/>
      <c r="J7" s="1437" t="s">
        <v>1601</v>
      </c>
      <c r="K7" s="1437"/>
      <c r="L7" s="1433"/>
      <c r="M7" s="1438" t="s">
        <v>1616</v>
      </c>
    </row>
    <row r="8" spans="1:13" s="533" customFormat="1" ht="24.95" customHeight="1">
      <c r="A8" s="1433"/>
      <c r="B8" s="1437" t="s">
        <v>1620</v>
      </c>
      <c r="C8" s="1437"/>
      <c r="D8" s="1437" t="s">
        <v>1621</v>
      </c>
      <c r="E8" s="1437"/>
      <c r="F8" s="1437" t="s">
        <v>25</v>
      </c>
      <c r="G8" s="1437"/>
      <c r="H8" s="1437"/>
      <c r="I8" s="1437"/>
      <c r="J8" s="1437"/>
      <c r="K8" s="1437"/>
      <c r="L8" s="1433"/>
      <c r="M8" s="1439"/>
    </row>
    <row r="9" spans="1:13" ht="50.1" customHeight="1">
      <c r="A9" s="1433"/>
      <c r="B9" s="534" t="s">
        <v>3</v>
      </c>
      <c r="C9" s="535" t="s">
        <v>4</v>
      </c>
      <c r="D9" s="534" t="s">
        <v>3</v>
      </c>
      <c r="E9" s="535" t="s">
        <v>4</v>
      </c>
      <c r="F9" s="534" t="s">
        <v>3</v>
      </c>
      <c r="G9" s="535" t="s">
        <v>4</v>
      </c>
      <c r="H9" s="534" t="s">
        <v>3</v>
      </c>
      <c r="I9" s="535" t="s">
        <v>4</v>
      </c>
      <c r="J9" s="534" t="s">
        <v>3</v>
      </c>
      <c r="K9" s="535" t="s">
        <v>4</v>
      </c>
      <c r="L9" s="1433"/>
      <c r="M9" s="1439"/>
    </row>
    <row r="10" spans="1:13" ht="20.100000000000001" customHeight="1">
      <c r="A10" s="1434"/>
      <c r="B10" s="534" t="s">
        <v>6</v>
      </c>
      <c r="C10" s="534" t="s">
        <v>7</v>
      </c>
      <c r="D10" s="534" t="s">
        <v>8</v>
      </c>
      <c r="E10" s="534" t="s">
        <v>9</v>
      </c>
      <c r="F10" s="534" t="s">
        <v>1622</v>
      </c>
      <c r="G10" s="534" t="s">
        <v>11</v>
      </c>
      <c r="H10" s="534" t="s">
        <v>12</v>
      </c>
      <c r="I10" s="534" t="s">
        <v>13</v>
      </c>
      <c r="J10" s="534" t="s">
        <v>1623</v>
      </c>
      <c r="K10" s="534" t="s">
        <v>725</v>
      </c>
      <c r="L10" s="1434"/>
      <c r="M10" s="536"/>
    </row>
    <row r="11" spans="1:13" ht="14.25" customHeight="1">
      <c r="A11" s="537"/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8"/>
    </row>
    <row r="12" spans="1:13" s="529" customFormat="1" ht="30" customHeight="1">
      <c r="A12" s="539" t="s">
        <v>1624</v>
      </c>
      <c r="B12" s="540" t="s">
        <v>15</v>
      </c>
      <c r="C12" s="541" t="s">
        <v>15</v>
      </c>
      <c r="D12" s="540" t="s">
        <v>15</v>
      </c>
      <c r="E12" s="541" t="s">
        <v>15</v>
      </c>
      <c r="F12" s="542" t="s">
        <v>15</v>
      </c>
      <c r="G12" s="541" t="s">
        <v>15</v>
      </c>
      <c r="H12" s="540">
        <v>3128147.2576233</v>
      </c>
      <c r="I12" s="541">
        <v>0.65039415926711497</v>
      </c>
      <c r="J12" s="540">
        <v>3128147.2576233</v>
      </c>
      <c r="K12" s="541">
        <v>0.62094197691381103</v>
      </c>
      <c r="L12" s="543" t="s">
        <v>1624</v>
      </c>
      <c r="M12" s="544" t="s">
        <v>1624</v>
      </c>
    </row>
    <row r="13" spans="1:13" ht="30" customHeight="1">
      <c r="A13" s="545" t="s">
        <v>1314</v>
      </c>
      <c r="B13" s="546" t="s">
        <v>15</v>
      </c>
      <c r="C13" s="547" t="s">
        <v>15</v>
      </c>
      <c r="D13" s="546" t="s">
        <v>15</v>
      </c>
      <c r="E13" s="547" t="s">
        <v>15</v>
      </c>
      <c r="F13" s="548" t="s">
        <v>15</v>
      </c>
      <c r="G13" s="547" t="s">
        <v>15</v>
      </c>
      <c r="H13" s="546">
        <v>3022921.5419215001</v>
      </c>
      <c r="I13" s="547">
        <v>0.62851597219316302</v>
      </c>
      <c r="J13" s="546">
        <v>3022921.5419215001</v>
      </c>
      <c r="K13" s="547">
        <v>0.60005451269012</v>
      </c>
      <c r="L13" s="549" t="s">
        <v>1314</v>
      </c>
      <c r="M13" s="550" t="s">
        <v>1314</v>
      </c>
    </row>
    <row r="14" spans="1:13" ht="30" customHeight="1">
      <c r="A14" s="545" t="s">
        <v>1322</v>
      </c>
      <c r="B14" s="546" t="s">
        <v>15</v>
      </c>
      <c r="C14" s="547" t="s">
        <v>15</v>
      </c>
      <c r="D14" s="546" t="s">
        <v>15</v>
      </c>
      <c r="E14" s="547" t="s">
        <v>15</v>
      </c>
      <c r="F14" s="548" t="s">
        <v>15</v>
      </c>
      <c r="G14" s="551" t="s">
        <v>15</v>
      </c>
      <c r="H14" s="546">
        <v>105225.7157018</v>
      </c>
      <c r="I14" s="547">
        <v>2.1878187073952102E-2</v>
      </c>
      <c r="J14" s="546">
        <v>105225.7157018</v>
      </c>
      <c r="K14" s="547">
        <v>2.0887464223691799E-2</v>
      </c>
      <c r="L14" s="549" t="s">
        <v>1322</v>
      </c>
      <c r="M14" s="550" t="s">
        <v>1322</v>
      </c>
    </row>
    <row r="15" spans="1:13" ht="30" customHeight="1">
      <c r="A15" s="545" t="s">
        <v>1625</v>
      </c>
      <c r="B15" s="546" t="s">
        <v>15</v>
      </c>
      <c r="C15" s="547" t="s">
        <v>15</v>
      </c>
      <c r="D15" s="546" t="s">
        <v>15</v>
      </c>
      <c r="E15" s="547" t="s">
        <v>15</v>
      </c>
      <c r="F15" s="548" t="s">
        <v>15</v>
      </c>
      <c r="G15" s="551" t="s">
        <v>15</v>
      </c>
      <c r="H15" s="546" t="s">
        <v>15</v>
      </c>
      <c r="I15" s="547" t="s">
        <v>15</v>
      </c>
      <c r="J15" s="546" t="s">
        <v>15</v>
      </c>
      <c r="K15" s="547" t="s">
        <v>15</v>
      </c>
      <c r="L15" s="549" t="s">
        <v>1625</v>
      </c>
      <c r="M15" s="550" t="s">
        <v>1625</v>
      </c>
    </row>
    <row r="16" spans="1:13" s="529" customFormat="1" ht="30" customHeight="1">
      <c r="A16" s="552" t="s">
        <v>1626</v>
      </c>
      <c r="B16" s="540" t="s">
        <v>15</v>
      </c>
      <c r="C16" s="541" t="s">
        <v>15</v>
      </c>
      <c r="D16" s="540">
        <v>9617.8949833000006</v>
      </c>
      <c r="E16" s="541">
        <v>4.2160234055569998E-2</v>
      </c>
      <c r="F16" s="542">
        <v>9617.8949833000006</v>
      </c>
      <c r="G16" s="541">
        <v>4.2160234055569998E-2</v>
      </c>
      <c r="H16" s="540">
        <v>158256.76386519999</v>
      </c>
      <c r="I16" s="541">
        <v>3.2904229374624998E-2</v>
      </c>
      <c r="J16" s="540">
        <v>167874.6588485</v>
      </c>
      <c r="K16" s="541">
        <v>3.3323374494306501E-2</v>
      </c>
      <c r="L16" s="553" t="s">
        <v>1626</v>
      </c>
      <c r="M16" s="554" t="s">
        <v>1626</v>
      </c>
    </row>
    <row r="17" spans="1:13" ht="30" customHeight="1">
      <c r="A17" s="555" t="s">
        <v>1627</v>
      </c>
      <c r="B17" s="540" t="s">
        <v>15</v>
      </c>
      <c r="C17" s="547" t="s">
        <v>15</v>
      </c>
      <c r="D17" s="540">
        <v>9617.8949833000006</v>
      </c>
      <c r="E17" s="547">
        <v>4.2160234055569998E-2</v>
      </c>
      <c r="F17" s="542">
        <v>9617.8949833000006</v>
      </c>
      <c r="G17" s="541">
        <v>4.2160234055569998E-2</v>
      </c>
      <c r="H17" s="540">
        <v>16894.459360199999</v>
      </c>
      <c r="I17" s="541">
        <v>3.5126408020184499E-3</v>
      </c>
      <c r="J17" s="540">
        <v>26512.354343499999</v>
      </c>
      <c r="K17" s="541">
        <v>5.2627425638524204E-3</v>
      </c>
      <c r="L17" s="556" t="s">
        <v>1627</v>
      </c>
      <c r="M17" s="550" t="s">
        <v>1628</v>
      </c>
    </row>
    <row r="18" spans="1:13" ht="30" customHeight="1">
      <c r="A18" s="557" t="s">
        <v>1629</v>
      </c>
      <c r="B18" s="546" t="s">
        <v>15</v>
      </c>
      <c r="C18" s="547" t="s">
        <v>15</v>
      </c>
      <c r="D18" s="546">
        <v>8695.7768333000004</v>
      </c>
      <c r="E18" s="547">
        <v>3.8118110794878098E-2</v>
      </c>
      <c r="F18" s="548">
        <v>8695.7768333000004</v>
      </c>
      <c r="G18" s="547">
        <v>3.8118110794878098E-2</v>
      </c>
      <c r="H18" s="546">
        <v>4774.3093718999999</v>
      </c>
      <c r="I18" s="547">
        <v>9.9265880864485203E-4</v>
      </c>
      <c r="J18" s="546">
        <v>13470.086205199999</v>
      </c>
      <c r="K18" s="547">
        <v>2.6738325496259499E-3</v>
      </c>
      <c r="L18" s="558" t="s">
        <v>1629</v>
      </c>
      <c r="M18" s="559" t="s">
        <v>1629</v>
      </c>
    </row>
    <row r="19" spans="1:13" ht="30" customHeight="1">
      <c r="A19" s="557" t="s">
        <v>1327</v>
      </c>
      <c r="B19" s="546" t="s">
        <v>15</v>
      </c>
      <c r="C19" s="560" t="s">
        <v>15</v>
      </c>
      <c r="D19" s="546">
        <v>922.11815000000001</v>
      </c>
      <c r="E19" s="560">
        <v>4.0421232606919402E-3</v>
      </c>
      <c r="F19" s="548">
        <v>922.11815000000001</v>
      </c>
      <c r="G19" s="547">
        <v>4.0421232606919402E-3</v>
      </c>
      <c r="H19" s="546">
        <v>11085.3130514</v>
      </c>
      <c r="I19" s="547">
        <v>2.30482207789538E-3</v>
      </c>
      <c r="J19" s="546">
        <v>12007.431201400001</v>
      </c>
      <c r="K19" s="547">
        <v>2.38349331211432E-3</v>
      </c>
      <c r="L19" s="558" t="s">
        <v>1327</v>
      </c>
      <c r="M19" s="559" t="s">
        <v>1327</v>
      </c>
    </row>
    <row r="20" spans="1:13" ht="30" customHeight="1">
      <c r="A20" s="557" t="s">
        <v>1630</v>
      </c>
      <c r="B20" s="546" t="s">
        <v>15</v>
      </c>
      <c r="C20" s="546" t="s">
        <v>15</v>
      </c>
      <c r="D20" s="546" t="s">
        <v>15</v>
      </c>
      <c r="E20" s="546" t="s">
        <v>15</v>
      </c>
      <c r="F20" s="548" t="s">
        <v>15</v>
      </c>
      <c r="G20" s="546" t="s">
        <v>15</v>
      </c>
      <c r="H20" s="546">
        <v>56.898300200000001</v>
      </c>
      <c r="I20" s="547">
        <v>1.1830108711194E-5</v>
      </c>
      <c r="J20" s="546">
        <v>56.898300200000001</v>
      </c>
      <c r="K20" s="547">
        <v>1.12943989203587E-5</v>
      </c>
      <c r="L20" s="558" t="s">
        <v>1630</v>
      </c>
      <c r="M20" s="559" t="s">
        <v>1630</v>
      </c>
    </row>
    <row r="21" spans="1:13" ht="30" customHeight="1">
      <c r="A21" s="557" t="s">
        <v>1631</v>
      </c>
      <c r="B21" s="546" t="s">
        <v>15</v>
      </c>
      <c r="C21" s="560" t="s">
        <v>15</v>
      </c>
      <c r="D21" s="546" t="s">
        <v>15</v>
      </c>
      <c r="E21" s="560" t="s">
        <v>15</v>
      </c>
      <c r="F21" s="548" t="s">
        <v>15</v>
      </c>
      <c r="G21" s="547" t="s">
        <v>15</v>
      </c>
      <c r="H21" s="546">
        <v>977.93863669999996</v>
      </c>
      <c r="I21" s="547">
        <v>2.03329806767019E-4</v>
      </c>
      <c r="J21" s="546">
        <v>977.93863669999996</v>
      </c>
      <c r="K21" s="547">
        <v>1.9412230319178301E-4</v>
      </c>
      <c r="L21" s="558" t="s">
        <v>1631</v>
      </c>
      <c r="M21" s="559" t="s">
        <v>1631</v>
      </c>
    </row>
    <row r="22" spans="1:13" s="529" customFormat="1" ht="36.75" customHeight="1">
      <c r="A22" s="555" t="s">
        <v>1632</v>
      </c>
      <c r="B22" s="540" t="s">
        <v>15</v>
      </c>
      <c r="C22" s="567" t="s">
        <v>15</v>
      </c>
      <c r="D22" s="540" t="s">
        <v>15</v>
      </c>
      <c r="E22" s="567" t="s">
        <v>15</v>
      </c>
      <c r="F22" s="542" t="s">
        <v>15</v>
      </c>
      <c r="G22" s="541" t="s">
        <v>15</v>
      </c>
      <c r="H22" s="540">
        <v>141362.30450500001</v>
      </c>
      <c r="I22" s="541">
        <v>2.93915885726065E-2</v>
      </c>
      <c r="J22" s="540">
        <v>141362.30450500001</v>
      </c>
      <c r="K22" s="541">
        <v>2.8060631930454102E-2</v>
      </c>
      <c r="L22" s="556" t="s">
        <v>1632</v>
      </c>
      <c r="M22" s="568" t="s">
        <v>1633</v>
      </c>
    </row>
    <row r="23" spans="1:13" ht="30" customHeight="1">
      <c r="A23" s="557" t="s">
        <v>1629</v>
      </c>
      <c r="B23" s="546" t="s">
        <v>15</v>
      </c>
      <c r="C23" s="569" t="s">
        <v>15</v>
      </c>
      <c r="D23" s="546" t="s">
        <v>15</v>
      </c>
      <c r="E23" s="569" t="s">
        <v>15</v>
      </c>
      <c r="F23" s="570" t="s">
        <v>15</v>
      </c>
      <c r="G23" s="547" t="s">
        <v>15</v>
      </c>
      <c r="H23" s="571">
        <v>39141.232410999997</v>
      </c>
      <c r="I23" s="547">
        <v>8.1381171824925404E-3</v>
      </c>
      <c r="J23" s="571">
        <v>39141.232410999997</v>
      </c>
      <c r="K23" s="547">
        <v>7.7695940217965597E-3</v>
      </c>
      <c r="L23" s="558" t="s">
        <v>1629</v>
      </c>
      <c r="M23" s="559" t="s">
        <v>1629</v>
      </c>
    </row>
    <row r="24" spans="1:13" ht="30" customHeight="1">
      <c r="A24" s="557" t="s">
        <v>1327</v>
      </c>
      <c r="B24" s="546" t="s">
        <v>15</v>
      </c>
      <c r="C24" s="560" t="s">
        <v>15</v>
      </c>
      <c r="D24" s="546" t="s">
        <v>15</v>
      </c>
      <c r="E24" s="560" t="s">
        <v>15</v>
      </c>
      <c r="F24" s="570" t="s">
        <v>15</v>
      </c>
      <c r="G24" s="547" t="s">
        <v>15</v>
      </c>
      <c r="H24" s="571">
        <v>91558.7031345</v>
      </c>
      <c r="I24" s="547">
        <v>1.90365864661994E-2</v>
      </c>
      <c r="J24" s="571">
        <v>91558.7031345</v>
      </c>
      <c r="K24" s="547">
        <v>1.8174541492396602E-2</v>
      </c>
      <c r="L24" s="558" t="s">
        <v>1327</v>
      </c>
      <c r="M24" s="559" t="s">
        <v>1327</v>
      </c>
    </row>
    <row r="25" spans="1:13" ht="30" customHeight="1">
      <c r="A25" s="557" t="s">
        <v>1630</v>
      </c>
      <c r="B25" s="546" t="s">
        <v>15</v>
      </c>
      <c r="C25" s="546" t="s">
        <v>15</v>
      </c>
      <c r="D25" s="546" t="s">
        <v>15</v>
      </c>
      <c r="E25" s="546" t="s">
        <v>15</v>
      </c>
      <c r="F25" s="542" t="s">
        <v>15</v>
      </c>
      <c r="G25" s="540" t="s">
        <v>15</v>
      </c>
      <c r="H25" s="571">
        <v>2067.6858874</v>
      </c>
      <c r="I25" s="547">
        <v>4.2990649531817799E-4</v>
      </c>
      <c r="J25" s="571">
        <v>2067.6858874</v>
      </c>
      <c r="K25" s="547">
        <v>4.1043878590755198E-4</v>
      </c>
      <c r="L25" s="558" t="s">
        <v>1630</v>
      </c>
      <c r="M25" s="559" t="s">
        <v>1630</v>
      </c>
    </row>
    <row r="26" spans="1:13" ht="30" customHeight="1">
      <c r="A26" s="557" t="s">
        <v>1631</v>
      </c>
      <c r="B26" s="546" t="s">
        <v>15</v>
      </c>
      <c r="C26" s="560" t="s">
        <v>15</v>
      </c>
      <c r="D26" s="546" t="s">
        <v>15</v>
      </c>
      <c r="E26" s="560" t="s">
        <v>15</v>
      </c>
      <c r="F26" s="548" t="s">
        <v>15</v>
      </c>
      <c r="G26" s="560" t="s">
        <v>15</v>
      </c>
      <c r="H26" s="571">
        <v>8594.6830721000006</v>
      </c>
      <c r="I26" s="547">
        <v>1.78697842859639E-3</v>
      </c>
      <c r="J26" s="571">
        <v>8594.6830721000006</v>
      </c>
      <c r="K26" s="547">
        <v>1.70605763035345E-3</v>
      </c>
      <c r="L26" s="558" t="s">
        <v>1631</v>
      </c>
      <c r="M26" s="559" t="s">
        <v>1631</v>
      </c>
    </row>
    <row r="27" spans="1:13" s="529" customFormat="1" ht="30" customHeight="1">
      <c r="A27" s="552" t="s">
        <v>1634</v>
      </c>
      <c r="B27" s="540" t="s">
        <v>15</v>
      </c>
      <c r="C27" s="541" t="s">
        <v>15</v>
      </c>
      <c r="D27" s="540" t="s">
        <v>15</v>
      </c>
      <c r="E27" s="541" t="s">
        <v>15</v>
      </c>
      <c r="F27" s="542" t="s">
        <v>15</v>
      </c>
      <c r="G27" s="541" t="s">
        <v>15</v>
      </c>
      <c r="H27" s="540">
        <v>602.45302279999999</v>
      </c>
      <c r="I27" s="541">
        <v>1.2526006450209201E-4</v>
      </c>
      <c r="J27" s="540">
        <v>602.45302279999999</v>
      </c>
      <c r="K27" s="541">
        <v>1.1958783911578299E-4</v>
      </c>
      <c r="L27" s="553" t="s">
        <v>1634</v>
      </c>
      <c r="M27" s="554" t="s">
        <v>1634</v>
      </c>
    </row>
    <row r="28" spans="1:13" ht="30" customHeight="1">
      <c r="A28" s="555" t="s">
        <v>1635</v>
      </c>
      <c r="B28" s="546" t="s">
        <v>15</v>
      </c>
      <c r="C28" s="547" t="s">
        <v>15</v>
      </c>
      <c r="D28" s="546" t="s">
        <v>15</v>
      </c>
      <c r="E28" s="547" t="s">
        <v>15</v>
      </c>
      <c r="F28" s="548" t="s">
        <v>15</v>
      </c>
      <c r="G28" s="547" t="s">
        <v>15</v>
      </c>
      <c r="H28" s="546" t="s">
        <v>15</v>
      </c>
      <c r="I28" s="547" t="s">
        <v>15</v>
      </c>
      <c r="J28" s="546" t="s">
        <v>15</v>
      </c>
      <c r="K28" s="547" t="s">
        <v>15</v>
      </c>
      <c r="L28" s="556" t="s">
        <v>1635</v>
      </c>
      <c r="M28" s="550" t="s">
        <v>1636</v>
      </c>
    </row>
    <row r="29" spans="1:13" ht="30" customHeight="1">
      <c r="A29" s="555" t="s">
        <v>1637</v>
      </c>
      <c r="B29" s="546" t="s">
        <v>15</v>
      </c>
      <c r="C29" s="547" t="s">
        <v>15</v>
      </c>
      <c r="D29" s="546" t="s">
        <v>15</v>
      </c>
      <c r="E29" s="547" t="s">
        <v>15</v>
      </c>
      <c r="F29" s="548" t="s">
        <v>15</v>
      </c>
      <c r="G29" s="547" t="s">
        <v>15</v>
      </c>
      <c r="H29" s="546">
        <v>522.65422020000005</v>
      </c>
      <c r="I29" s="547">
        <v>1.08668558139639E-4</v>
      </c>
      <c r="J29" s="546">
        <v>522.65422020000005</v>
      </c>
      <c r="K29" s="547">
        <v>1.03747655722548E-4</v>
      </c>
      <c r="L29" s="556" t="s">
        <v>1637</v>
      </c>
      <c r="M29" s="550" t="s">
        <v>1638</v>
      </c>
    </row>
    <row r="30" spans="1:13" ht="30" customHeight="1">
      <c r="A30" s="555" t="s">
        <v>1639</v>
      </c>
      <c r="B30" s="546" t="s">
        <v>15</v>
      </c>
      <c r="C30" s="547" t="s">
        <v>15</v>
      </c>
      <c r="D30" s="546" t="s">
        <v>15</v>
      </c>
      <c r="E30" s="547" t="s">
        <v>15</v>
      </c>
      <c r="F30" s="548" t="s">
        <v>15</v>
      </c>
      <c r="G30" s="547" t="s">
        <v>15</v>
      </c>
      <c r="H30" s="546">
        <v>79.798802600000002</v>
      </c>
      <c r="I30" s="547">
        <v>1.6591506362453799E-5</v>
      </c>
      <c r="J30" s="546">
        <v>79.798802600000002</v>
      </c>
      <c r="K30" s="547">
        <v>1.5840183393235301E-5</v>
      </c>
      <c r="L30" s="556" t="s">
        <v>1639</v>
      </c>
      <c r="M30" s="550" t="s">
        <v>1640</v>
      </c>
    </row>
    <row r="31" spans="1:13" ht="30" customHeight="1">
      <c r="A31" s="555" t="s">
        <v>1641</v>
      </c>
      <c r="B31" s="546" t="s">
        <v>15</v>
      </c>
      <c r="C31" s="547" t="s">
        <v>15</v>
      </c>
      <c r="D31" s="546" t="s">
        <v>15</v>
      </c>
      <c r="E31" s="547" t="s">
        <v>15</v>
      </c>
      <c r="F31" s="548" t="s">
        <v>15</v>
      </c>
      <c r="G31" s="547" t="s">
        <v>15</v>
      </c>
      <c r="H31" s="546" t="s">
        <v>15</v>
      </c>
      <c r="I31" s="547" t="s">
        <v>15</v>
      </c>
      <c r="J31" s="546" t="s">
        <v>15</v>
      </c>
      <c r="K31" s="547" t="s">
        <v>15</v>
      </c>
      <c r="L31" s="556" t="s">
        <v>1641</v>
      </c>
      <c r="M31" s="568" t="s">
        <v>1642</v>
      </c>
    </row>
    <row r="32" spans="1:13" ht="30" customHeight="1">
      <c r="A32" s="555" t="s">
        <v>1337</v>
      </c>
      <c r="B32" s="546" t="s">
        <v>15</v>
      </c>
      <c r="C32" s="547" t="s">
        <v>15</v>
      </c>
      <c r="D32" s="546" t="s">
        <v>15</v>
      </c>
      <c r="E32" s="547" t="s">
        <v>15</v>
      </c>
      <c r="F32" s="548" t="s">
        <v>15</v>
      </c>
      <c r="G32" s="547" t="s">
        <v>15</v>
      </c>
      <c r="H32" s="546" t="s">
        <v>15</v>
      </c>
      <c r="I32" s="547" t="s">
        <v>15</v>
      </c>
      <c r="J32" s="546" t="s">
        <v>15</v>
      </c>
      <c r="K32" s="547" t="s">
        <v>15</v>
      </c>
      <c r="L32" s="556" t="s">
        <v>1337</v>
      </c>
      <c r="M32" s="550" t="s">
        <v>1643</v>
      </c>
    </row>
    <row r="33" spans="1:13" ht="14.25" customHeight="1">
      <c r="A33" s="572"/>
      <c r="B33" s="573"/>
      <c r="C33" s="574"/>
      <c r="D33" s="573"/>
      <c r="E33" s="574"/>
      <c r="F33" s="573"/>
      <c r="G33" s="574"/>
      <c r="H33" s="573"/>
      <c r="I33" s="575"/>
      <c r="J33" s="573"/>
      <c r="K33" s="575"/>
      <c r="L33" s="576"/>
      <c r="M33" s="550"/>
    </row>
    <row r="34" spans="1:13" ht="12.75">
      <c r="A34" s="577"/>
      <c r="B34" s="577"/>
      <c r="C34" s="577"/>
      <c r="D34" s="577"/>
      <c r="E34" s="577"/>
      <c r="F34" s="577"/>
      <c r="G34" s="527" t="s">
        <v>1675</v>
      </c>
      <c r="H34" s="577"/>
      <c r="I34" s="577"/>
      <c r="J34" s="577"/>
      <c r="K34" s="577"/>
      <c r="L34" s="527" t="s">
        <v>1677</v>
      </c>
    </row>
    <row r="35" spans="1:13" ht="15" customHeight="1">
      <c r="A35" s="577"/>
      <c r="B35" s="578"/>
      <c r="C35" s="578"/>
      <c r="D35" s="578"/>
      <c r="E35" s="578"/>
      <c r="F35" s="578"/>
      <c r="G35" s="579"/>
      <c r="H35" s="578"/>
      <c r="I35" s="578"/>
      <c r="J35" s="578"/>
      <c r="K35" s="578"/>
      <c r="L35" s="577"/>
      <c r="M35" s="529"/>
    </row>
    <row r="36" spans="1:13" ht="15" customHeight="1">
      <c r="A36" s="577"/>
      <c r="B36" s="578"/>
      <c r="C36" s="578"/>
      <c r="D36" s="578"/>
      <c r="E36" s="578"/>
      <c r="F36" s="578"/>
      <c r="G36" s="579"/>
      <c r="H36" s="578"/>
      <c r="I36" s="578"/>
      <c r="J36" s="578"/>
      <c r="K36" s="578"/>
      <c r="L36" s="578"/>
    </row>
    <row r="37" spans="1:13" ht="15" customHeight="1">
      <c r="A37" s="577"/>
      <c r="B37" s="578"/>
      <c r="C37" s="578"/>
      <c r="D37" s="578"/>
      <c r="E37" s="578"/>
      <c r="F37" s="578"/>
      <c r="G37" s="579"/>
      <c r="H37" s="580"/>
      <c r="I37" s="581"/>
      <c r="J37" s="581"/>
      <c r="K37" s="581"/>
      <c r="L37" s="577"/>
    </row>
    <row r="38" spans="1:13" ht="12" customHeight="1">
      <c r="A38" s="577"/>
      <c r="B38" s="578"/>
      <c r="C38" s="578"/>
      <c r="D38" s="578"/>
      <c r="E38" s="578"/>
      <c r="F38" s="578"/>
      <c r="G38" s="579"/>
      <c r="H38" s="582"/>
      <c r="I38" s="581"/>
      <c r="J38" s="581"/>
      <c r="K38" s="581"/>
      <c r="L38" s="583" t="s">
        <v>22</v>
      </c>
    </row>
    <row r="39" spans="1:13" ht="15" customHeight="1">
      <c r="A39" s="1432" t="s">
        <v>1616</v>
      </c>
      <c r="B39" s="1444" t="s">
        <v>1617</v>
      </c>
      <c r="C39" s="1445"/>
      <c r="D39" s="1445"/>
      <c r="E39" s="1445"/>
      <c r="F39" s="1445"/>
      <c r="G39" s="1445"/>
      <c r="H39" s="1446" t="s">
        <v>1645</v>
      </c>
      <c r="I39" s="1446"/>
      <c r="J39" s="1446"/>
      <c r="K39" s="1447"/>
      <c r="L39" s="1432" t="s">
        <v>1616</v>
      </c>
    </row>
    <row r="40" spans="1:13" ht="20.100000000000001" customHeight="1">
      <c r="A40" s="1433"/>
      <c r="B40" s="1437" t="s">
        <v>734</v>
      </c>
      <c r="C40" s="1437"/>
      <c r="D40" s="1437"/>
      <c r="E40" s="1437"/>
      <c r="F40" s="1437"/>
      <c r="G40" s="1437"/>
      <c r="H40" s="1437" t="s">
        <v>1619</v>
      </c>
      <c r="I40" s="1437"/>
      <c r="J40" s="1437" t="s">
        <v>1601</v>
      </c>
      <c r="K40" s="1437"/>
      <c r="L40" s="1433"/>
      <c r="M40" s="1438" t="s">
        <v>1616</v>
      </c>
    </row>
    <row r="41" spans="1:13" ht="20.100000000000001" customHeight="1">
      <c r="A41" s="1433"/>
      <c r="B41" s="1437" t="s">
        <v>1620</v>
      </c>
      <c r="C41" s="1437"/>
      <c r="D41" s="1437" t="s">
        <v>1621</v>
      </c>
      <c r="E41" s="1437"/>
      <c r="F41" s="1437" t="s">
        <v>25</v>
      </c>
      <c r="G41" s="1437"/>
      <c r="H41" s="1437"/>
      <c r="I41" s="1437"/>
      <c r="J41" s="1437"/>
      <c r="K41" s="1437"/>
      <c r="L41" s="1433"/>
      <c r="M41" s="1439"/>
    </row>
    <row r="42" spans="1:13" ht="50.1" customHeight="1">
      <c r="A42" s="1433"/>
      <c r="B42" s="534" t="s">
        <v>3</v>
      </c>
      <c r="C42" s="535" t="s">
        <v>4</v>
      </c>
      <c r="D42" s="534" t="s">
        <v>3</v>
      </c>
      <c r="E42" s="535" t="s">
        <v>4</v>
      </c>
      <c r="F42" s="534" t="s">
        <v>3</v>
      </c>
      <c r="G42" s="535" t="s">
        <v>4</v>
      </c>
      <c r="H42" s="534" t="s">
        <v>3</v>
      </c>
      <c r="I42" s="535" t="s">
        <v>4</v>
      </c>
      <c r="J42" s="534" t="s">
        <v>3</v>
      </c>
      <c r="K42" s="535" t="s">
        <v>4</v>
      </c>
      <c r="L42" s="1433"/>
      <c r="M42" s="1439"/>
    </row>
    <row r="43" spans="1:13" ht="20.100000000000001" customHeight="1">
      <c r="A43" s="1434"/>
      <c r="B43" s="534" t="s">
        <v>6</v>
      </c>
      <c r="C43" s="534" t="s">
        <v>7</v>
      </c>
      <c r="D43" s="534" t="s">
        <v>8</v>
      </c>
      <c r="E43" s="534" t="s">
        <v>9</v>
      </c>
      <c r="F43" s="534" t="s">
        <v>1622</v>
      </c>
      <c r="G43" s="534" t="s">
        <v>11</v>
      </c>
      <c r="H43" s="534" t="s">
        <v>12</v>
      </c>
      <c r="I43" s="534" t="s">
        <v>13</v>
      </c>
      <c r="J43" s="534" t="s">
        <v>1623</v>
      </c>
      <c r="K43" s="534" t="s">
        <v>725</v>
      </c>
      <c r="L43" s="1434"/>
      <c r="M43" s="536"/>
    </row>
    <row r="44" spans="1:13" ht="16.5" customHeight="1">
      <c r="A44" s="537"/>
      <c r="B44" s="537"/>
      <c r="C44" s="537"/>
      <c r="D44" s="537"/>
      <c r="E44" s="537"/>
      <c r="F44" s="537"/>
      <c r="G44" s="537"/>
      <c r="H44" s="537"/>
      <c r="I44" s="537"/>
      <c r="J44" s="537"/>
      <c r="K44" s="537"/>
      <c r="L44" s="537"/>
      <c r="M44" s="538"/>
    </row>
    <row r="45" spans="1:13" ht="35.25" customHeight="1">
      <c r="A45" s="555" t="s">
        <v>1646</v>
      </c>
      <c r="B45" s="546" t="s">
        <v>15</v>
      </c>
      <c r="C45" s="547" t="s">
        <v>15</v>
      </c>
      <c r="D45" s="546" t="s">
        <v>15</v>
      </c>
      <c r="E45" s="547" t="s">
        <v>15</v>
      </c>
      <c r="F45" s="548" t="s">
        <v>15</v>
      </c>
      <c r="G45" s="547" t="s">
        <v>15</v>
      </c>
      <c r="H45" s="546" t="s">
        <v>15</v>
      </c>
      <c r="I45" s="547" t="s">
        <v>15</v>
      </c>
      <c r="J45" s="546" t="s">
        <v>15</v>
      </c>
      <c r="K45" s="547" t="s">
        <v>15</v>
      </c>
      <c r="L45" s="556" t="s">
        <v>1646</v>
      </c>
      <c r="M45" s="568" t="s">
        <v>1647</v>
      </c>
    </row>
    <row r="46" spans="1:13" s="529" customFormat="1" ht="30" customHeight="1">
      <c r="A46" s="555" t="s">
        <v>1648</v>
      </c>
      <c r="B46" s="540" t="s">
        <v>15</v>
      </c>
      <c r="C46" s="547" t="s">
        <v>15</v>
      </c>
      <c r="D46" s="540" t="s">
        <v>15</v>
      </c>
      <c r="E46" s="547" t="s">
        <v>15</v>
      </c>
      <c r="F46" s="542" t="s">
        <v>15</v>
      </c>
      <c r="G46" s="547" t="s">
        <v>15</v>
      </c>
      <c r="H46" s="546" t="s">
        <v>15</v>
      </c>
      <c r="I46" s="547" t="s">
        <v>15</v>
      </c>
      <c r="J46" s="546" t="s">
        <v>15</v>
      </c>
      <c r="K46" s="547" t="s">
        <v>15</v>
      </c>
      <c r="L46" s="556" t="s">
        <v>1648</v>
      </c>
      <c r="M46" s="568" t="s">
        <v>1648</v>
      </c>
    </row>
    <row r="47" spans="1:13" ht="30" customHeight="1">
      <c r="A47" s="545" t="s">
        <v>1649</v>
      </c>
      <c r="B47" s="546" t="s">
        <v>15</v>
      </c>
      <c r="C47" s="547" t="s">
        <v>15</v>
      </c>
      <c r="D47" s="546" t="s">
        <v>15</v>
      </c>
      <c r="E47" s="547" t="s">
        <v>15</v>
      </c>
      <c r="F47" s="548" t="s">
        <v>15</v>
      </c>
      <c r="G47" s="547" t="s">
        <v>15</v>
      </c>
      <c r="H47" s="546" t="s">
        <v>15</v>
      </c>
      <c r="I47" s="547" t="s">
        <v>15</v>
      </c>
      <c r="J47" s="546" t="s">
        <v>15</v>
      </c>
      <c r="K47" s="547" t="s">
        <v>15</v>
      </c>
      <c r="L47" s="549" t="s">
        <v>1649</v>
      </c>
      <c r="M47" s="550" t="s">
        <v>1649</v>
      </c>
    </row>
    <row r="48" spans="1:13" ht="30" customHeight="1">
      <c r="A48" s="555" t="s">
        <v>1650</v>
      </c>
      <c r="B48" s="546" t="s">
        <v>15</v>
      </c>
      <c r="C48" s="547" t="s">
        <v>15</v>
      </c>
      <c r="D48" s="546" t="s">
        <v>15</v>
      </c>
      <c r="E48" s="547" t="s">
        <v>15</v>
      </c>
      <c r="F48" s="548" t="s">
        <v>15</v>
      </c>
      <c r="G48" s="547" t="s">
        <v>15</v>
      </c>
      <c r="H48" s="546" t="s">
        <v>15</v>
      </c>
      <c r="I48" s="547" t="s">
        <v>15</v>
      </c>
      <c r="J48" s="546" t="s">
        <v>15</v>
      </c>
      <c r="K48" s="547" t="s">
        <v>15</v>
      </c>
      <c r="L48" s="556" t="s">
        <v>1650</v>
      </c>
      <c r="M48" s="550" t="s">
        <v>1651</v>
      </c>
    </row>
    <row r="49" spans="1:13" s="529" customFormat="1" ht="30" customHeight="1">
      <c r="A49" s="545" t="s">
        <v>1652</v>
      </c>
      <c r="B49" s="546" t="s">
        <v>15</v>
      </c>
      <c r="C49" s="547" t="s">
        <v>15</v>
      </c>
      <c r="D49" s="546" t="s">
        <v>15</v>
      </c>
      <c r="E49" s="547" t="s">
        <v>15</v>
      </c>
      <c r="F49" s="570" t="s">
        <v>15</v>
      </c>
      <c r="G49" s="547" t="s">
        <v>15</v>
      </c>
      <c r="H49" s="546" t="s">
        <v>15</v>
      </c>
      <c r="I49" s="547" t="s">
        <v>15</v>
      </c>
      <c r="J49" s="546" t="s">
        <v>15</v>
      </c>
      <c r="K49" s="547" t="s">
        <v>15</v>
      </c>
      <c r="L49" s="549" t="s">
        <v>1652</v>
      </c>
      <c r="M49" s="550" t="s">
        <v>1653</v>
      </c>
    </row>
    <row r="50" spans="1:13" ht="30" customHeight="1">
      <c r="A50" s="555" t="s">
        <v>1343</v>
      </c>
      <c r="B50" s="546" t="s">
        <v>15</v>
      </c>
      <c r="C50" s="547" t="s">
        <v>15</v>
      </c>
      <c r="D50" s="546" t="s">
        <v>15</v>
      </c>
      <c r="E50" s="547" t="s">
        <v>15</v>
      </c>
      <c r="F50" s="548" t="s">
        <v>15</v>
      </c>
      <c r="G50" s="547" t="s">
        <v>15</v>
      </c>
      <c r="H50" s="546" t="s">
        <v>15</v>
      </c>
      <c r="I50" s="547" t="s">
        <v>15</v>
      </c>
      <c r="J50" s="546" t="s">
        <v>15</v>
      </c>
      <c r="K50" s="547" t="s">
        <v>15</v>
      </c>
      <c r="L50" s="556" t="s">
        <v>1343</v>
      </c>
      <c r="M50" s="568" t="s">
        <v>1343</v>
      </c>
    </row>
    <row r="51" spans="1:13" s="529" customFormat="1" ht="30" customHeight="1">
      <c r="A51" s="552" t="s">
        <v>1654</v>
      </c>
      <c r="B51" s="540" t="s">
        <v>15</v>
      </c>
      <c r="C51" s="541" t="s">
        <v>15</v>
      </c>
      <c r="D51" s="540" t="s">
        <v>15</v>
      </c>
      <c r="E51" s="541" t="s">
        <v>15</v>
      </c>
      <c r="F51" s="542" t="s">
        <v>15</v>
      </c>
      <c r="G51" s="541" t="s">
        <v>15</v>
      </c>
      <c r="H51" s="540" t="s">
        <v>15</v>
      </c>
      <c r="I51" s="541" t="s">
        <v>15</v>
      </c>
      <c r="J51" s="540" t="s">
        <v>15</v>
      </c>
      <c r="K51" s="541" t="s">
        <v>15</v>
      </c>
      <c r="L51" s="553" t="s">
        <v>1654</v>
      </c>
      <c r="M51" s="554" t="s">
        <v>1654</v>
      </c>
    </row>
    <row r="52" spans="1:13" ht="40.5" customHeight="1">
      <c r="A52" s="555" t="s">
        <v>1655</v>
      </c>
      <c r="B52" s="546" t="s">
        <v>15</v>
      </c>
      <c r="C52" s="547" t="s">
        <v>15</v>
      </c>
      <c r="D52" s="546" t="s">
        <v>15</v>
      </c>
      <c r="E52" s="547" t="s">
        <v>15</v>
      </c>
      <c r="F52" s="548" t="s">
        <v>15</v>
      </c>
      <c r="G52" s="547" t="s">
        <v>15</v>
      </c>
      <c r="H52" s="546" t="s">
        <v>15</v>
      </c>
      <c r="I52" s="547" t="s">
        <v>15</v>
      </c>
      <c r="J52" s="546" t="s">
        <v>15</v>
      </c>
      <c r="K52" s="547" t="s">
        <v>15</v>
      </c>
      <c r="L52" s="556" t="s">
        <v>1655</v>
      </c>
      <c r="M52" s="568" t="s">
        <v>1656</v>
      </c>
    </row>
    <row r="53" spans="1:13" ht="30" customHeight="1">
      <c r="A53" s="555" t="s">
        <v>1346</v>
      </c>
      <c r="B53" s="546" t="s">
        <v>15</v>
      </c>
      <c r="C53" s="547" t="s">
        <v>15</v>
      </c>
      <c r="D53" s="546" t="s">
        <v>15</v>
      </c>
      <c r="E53" s="547" t="s">
        <v>15</v>
      </c>
      <c r="F53" s="548" t="s">
        <v>15</v>
      </c>
      <c r="G53" s="547" t="s">
        <v>15</v>
      </c>
      <c r="H53" s="546" t="s">
        <v>15</v>
      </c>
      <c r="I53" s="547" t="s">
        <v>15</v>
      </c>
      <c r="J53" s="546" t="s">
        <v>15</v>
      </c>
      <c r="K53" s="547" t="s">
        <v>15</v>
      </c>
      <c r="L53" s="556" t="s">
        <v>1346</v>
      </c>
      <c r="M53" s="568" t="s">
        <v>1657</v>
      </c>
    </row>
    <row r="54" spans="1:13" s="529" customFormat="1" ht="30" customHeight="1">
      <c r="A54" s="555" t="s">
        <v>1347</v>
      </c>
      <c r="B54" s="540" t="s">
        <v>15</v>
      </c>
      <c r="C54" s="547" t="s">
        <v>15</v>
      </c>
      <c r="D54" s="540" t="s">
        <v>15</v>
      </c>
      <c r="E54" s="547" t="s">
        <v>15</v>
      </c>
      <c r="F54" s="542" t="s">
        <v>15</v>
      </c>
      <c r="G54" s="547" t="s">
        <v>15</v>
      </c>
      <c r="H54" s="546" t="s">
        <v>15</v>
      </c>
      <c r="I54" s="547" t="s">
        <v>15</v>
      </c>
      <c r="J54" s="546" t="s">
        <v>15</v>
      </c>
      <c r="K54" s="547" t="s">
        <v>15</v>
      </c>
      <c r="L54" s="556" t="s">
        <v>1347</v>
      </c>
      <c r="M54" s="568" t="s">
        <v>1347</v>
      </c>
    </row>
    <row r="55" spans="1:13" ht="30" customHeight="1">
      <c r="A55" s="552" t="s">
        <v>1348</v>
      </c>
      <c r="B55" s="540" t="s">
        <v>15</v>
      </c>
      <c r="C55" s="541" t="s">
        <v>15</v>
      </c>
      <c r="D55" s="540">
        <v>218509.2774281</v>
      </c>
      <c r="E55" s="541">
        <v>0.95783976594442999</v>
      </c>
      <c r="F55" s="542">
        <v>218509.2774281</v>
      </c>
      <c r="G55" s="541">
        <v>0.95783976594442999</v>
      </c>
      <c r="H55" s="540">
        <v>628214.69945479999</v>
      </c>
      <c r="I55" s="541">
        <v>0.13061634815797801</v>
      </c>
      <c r="J55" s="540">
        <v>846723.97688289999</v>
      </c>
      <c r="K55" s="541">
        <v>0.168075994128697</v>
      </c>
      <c r="L55" s="553" t="s">
        <v>1348</v>
      </c>
      <c r="M55" s="554" t="s">
        <v>1348</v>
      </c>
    </row>
    <row r="56" spans="1:13" s="529" customFormat="1" ht="30" customHeight="1">
      <c r="A56" s="555" t="s">
        <v>1658</v>
      </c>
      <c r="B56" s="546" t="s">
        <v>15</v>
      </c>
      <c r="C56" s="547" t="s">
        <v>15</v>
      </c>
      <c r="D56" s="546" t="s">
        <v>15</v>
      </c>
      <c r="E56" s="547" t="s">
        <v>15</v>
      </c>
      <c r="F56" s="548" t="s">
        <v>15</v>
      </c>
      <c r="G56" s="547" t="s">
        <v>15</v>
      </c>
      <c r="H56" s="546">
        <v>537160.10849919997</v>
      </c>
      <c r="I56" s="547">
        <v>0.11168457504926101</v>
      </c>
      <c r="J56" s="546">
        <v>537160.10849919997</v>
      </c>
      <c r="K56" s="547">
        <v>0.106627096559435</v>
      </c>
      <c r="L56" s="556" t="s">
        <v>1658</v>
      </c>
      <c r="M56" s="568" t="s">
        <v>1659</v>
      </c>
    </row>
    <row r="57" spans="1:13" ht="30" customHeight="1">
      <c r="A57" s="555" t="s">
        <v>1660</v>
      </c>
      <c r="B57" s="546" t="s">
        <v>15</v>
      </c>
      <c r="C57" s="547" t="s">
        <v>15</v>
      </c>
      <c r="D57" s="585" t="s">
        <v>15</v>
      </c>
      <c r="E57" s="547" t="s">
        <v>15</v>
      </c>
      <c r="F57" s="548" t="s">
        <v>15</v>
      </c>
      <c r="G57" s="547" t="s">
        <v>15</v>
      </c>
      <c r="H57" s="546" t="s">
        <v>15</v>
      </c>
      <c r="I57" s="547" t="s">
        <v>15</v>
      </c>
      <c r="J57" s="546" t="s">
        <v>15</v>
      </c>
      <c r="K57" s="547" t="s">
        <v>15</v>
      </c>
      <c r="L57" s="556" t="s">
        <v>1660</v>
      </c>
      <c r="M57" s="568" t="s">
        <v>1660</v>
      </c>
    </row>
    <row r="58" spans="1:13" ht="30" customHeight="1">
      <c r="A58" s="555" t="s">
        <v>1661</v>
      </c>
      <c r="B58" s="546" t="s">
        <v>15</v>
      </c>
      <c r="C58" s="547" t="s">
        <v>15</v>
      </c>
      <c r="D58" s="546" t="s">
        <v>15</v>
      </c>
      <c r="E58" s="547" t="s">
        <v>15</v>
      </c>
      <c r="F58" s="548" t="s">
        <v>15</v>
      </c>
      <c r="G58" s="547" t="s">
        <v>15</v>
      </c>
      <c r="H58" s="546">
        <v>59260.808963399999</v>
      </c>
      <c r="I58" s="547">
        <v>1.23213138158092E-2</v>
      </c>
      <c r="J58" s="546">
        <v>59260.808963399999</v>
      </c>
      <c r="K58" s="547">
        <v>1.1763360494481101E-2</v>
      </c>
      <c r="L58" s="556" t="s">
        <v>1661</v>
      </c>
      <c r="M58" s="568" t="s">
        <v>1662</v>
      </c>
    </row>
    <row r="59" spans="1:13" ht="30" customHeight="1">
      <c r="A59" s="545" t="s">
        <v>1663</v>
      </c>
      <c r="B59" s="546" t="s">
        <v>15</v>
      </c>
      <c r="C59" s="547" t="s">
        <v>15</v>
      </c>
      <c r="D59" s="546">
        <v>218509.2774281</v>
      </c>
      <c r="E59" s="547">
        <v>0.95783976594442999</v>
      </c>
      <c r="F59" s="548">
        <v>218509.2774281</v>
      </c>
      <c r="G59" s="547">
        <v>0.95783976594442999</v>
      </c>
      <c r="H59" s="546">
        <v>31793.781992200002</v>
      </c>
      <c r="I59" s="547">
        <v>6.6104592929074396E-3</v>
      </c>
      <c r="J59" s="546">
        <v>250303.05942030001</v>
      </c>
      <c r="K59" s="547">
        <v>4.9685537074780801E-2</v>
      </c>
      <c r="L59" s="549" t="s">
        <v>1663</v>
      </c>
      <c r="M59" s="550" t="s">
        <v>1664</v>
      </c>
    </row>
    <row r="60" spans="1:13" ht="30" customHeight="1">
      <c r="A60" s="545" t="s">
        <v>1665</v>
      </c>
      <c r="B60" s="546" t="s">
        <v>15</v>
      </c>
      <c r="C60" s="547" t="s">
        <v>15</v>
      </c>
      <c r="D60" s="546" t="s">
        <v>15</v>
      </c>
      <c r="E60" s="547" t="s">
        <v>15</v>
      </c>
      <c r="F60" s="548" t="s">
        <v>15</v>
      </c>
      <c r="G60" s="547" t="s">
        <v>15</v>
      </c>
      <c r="H60" s="546" t="s">
        <v>15</v>
      </c>
      <c r="I60" s="547" t="s">
        <v>15</v>
      </c>
      <c r="J60" s="546" t="s">
        <v>15</v>
      </c>
      <c r="K60" s="547" t="s">
        <v>15</v>
      </c>
      <c r="L60" s="549" t="s">
        <v>1665</v>
      </c>
      <c r="M60" s="550" t="s">
        <v>1665</v>
      </c>
    </row>
    <row r="61" spans="1:13" ht="30" customHeight="1">
      <c r="A61" s="545" t="s">
        <v>1666</v>
      </c>
      <c r="B61" s="546" t="s">
        <v>15</v>
      </c>
      <c r="C61" s="547" t="s">
        <v>15</v>
      </c>
      <c r="D61" s="546" t="s">
        <v>15</v>
      </c>
      <c r="E61" s="547" t="s">
        <v>15</v>
      </c>
      <c r="F61" s="548" t="s">
        <v>15</v>
      </c>
      <c r="G61" s="547" t="s">
        <v>15</v>
      </c>
      <c r="H61" s="546" t="s">
        <v>15</v>
      </c>
      <c r="I61" s="547" t="s">
        <v>15</v>
      </c>
      <c r="J61" s="546" t="s">
        <v>15</v>
      </c>
      <c r="K61" s="547" t="s">
        <v>15</v>
      </c>
      <c r="L61" s="549" t="s">
        <v>1666</v>
      </c>
      <c r="M61" s="550" t="s">
        <v>1666</v>
      </c>
    </row>
    <row r="62" spans="1:13" ht="30" customHeight="1">
      <c r="A62" s="552" t="s">
        <v>1390</v>
      </c>
      <c r="B62" s="540" t="s">
        <v>15</v>
      </c>
      <c r="C62" s="541" t="s">
        <v>15</v>
      </c>
      <c r="D62" s="540" t="s">
        <v>15</v>
      </c>
      <c r="E62" s="541" t="s">
        <v>15</v>
      </c>
      <c r="F62" s="542" t="s">
        <v>15</v>
      </c>
      <c r="G62" s="541" t="s">
        <v>15</v>
      </c>
      <c r="H62" s="540">
        <v>12456.9563559</v>
      </c>
      <c r="I62" s="541">
        <v>2.5900096730990898E-3</v>
      </c>
      <c r="J62" s="540">
        <v>12456.9563559</v>
      </c>
      <c r="K62" s="541">
        <v>2.4727247373381501E-3</v>
      </c>
      <c r="L62" s="553" t="s">
        <v>1390</v>
      </c>
      <c r="M62" s="554" t="s">
        <v>1667</v>
      </c>
    </row>
    <row r="63" spans="1:13" ht="30" customHeight="1">
      <c r="A63" s="552" t="s">
        <v>1668</v>
      </c>
      <c r="B63" s="540" t="s">
        <v>15</v>
      </c>
      <c r="C63" s="541" t="s">
        <v>15</v>
      </c>
      <c r="D63" s="540" t="s">
        <v>15</v>
      </c>
      <c r="E63" s="541" t="s">
        <v>15</v>
      </c>
      <c r="F63" s="542" t="s">
        <v>15</v>
      </c>
      <c r="G63" s="541" t="s">
        <v>15</v>
      </c>
      <c r="H63" s="540">
        <v>499206.9443334</v>
      </c>
      <c r="I63" s="541">
        <v>0.103793477135317</v>
      </c>
      <c r="J63" s="540">
        <v>499206.9443334</v>
      </c>
      <c r="K63" s="541">
        <v>9.9093335886942704E-2</v>
      </c>
      <c r="L63" s="553" t="s">
        <v>1668</v>
      </c>
      <c r="M63" s="554" t="s">
        <v>1669</v>
      </c>
    </row>
    <row r="64" spans="1:13" s="529" customFormat="1" ht="30" customHeight="1">
      <c r="A64" s="552" t="s">
        <v>1670</v>
      </c>
      <c r="B64" s="540" t="s">
        <v>15</v>
      </c>
      <c r="C64" s="541" t="s">
        <v>15</v>
      </c>
      <c r="D64" s="540" t="s">
        <v>15</v>
      </c>
      <c r="E64" s="541" t="s">
        <v>15</v>
      </c>
      <c r="F64" s="542" t="s">
        <v>15</v>
      </c>
      <c r="G64" s="541" t="s">
        <v>15</v>
      </c>
      <c r="H64" s="540">
        <v>382732.6210942</v>
      </c>
      <c r="I64" s="541">
        <v>7.9576516327364594E-2</v>
      </c>
      <c r="J64" s="540">
        <v>382732.6210942</v>
      </c>
      <c r="K64" s="541">
        <v>7.5973005999788595E-2</v>
      </c>
      <c r="L64" s="553" t="s">
        <v>1670</v>
      </c>
      <c r="M64" s="554" t="s">
        <v>1670</v>
      </c>
    </row>
    <row r="65" spans="1:13" s="529" customFormat="1" ht="15.75" customHeight="1">
      <c r="A65" s="552"/>
      <c r="B65" s="540"/>
      <c r="C65" s="541"/>
      <c r="D65" s="540"/>
      <c r="E65" s="541"/>
      <c r="F65" s="542"/>
      <c r="G65" s="541"/>
      <c r="H65" s="540"/>
      <c r="I65" s="541"/>
      <c r="J65" s="540"/>
      <c r="K65" s="541"/>
      <c r="L65" s="553"/>
      <c r="M65" s="554"/>
    </row>
    <row r="66" spans="1:13" ht="30" customHeight="1">
      <c r="A66" s="588" t="s">
        <v>1671</v>
      </c>
      <c r="B66" s="589" t="s">
        <v>15</v>
      </c>
      <c r="C66" s="590" t="s">
        <v>15</v>
      </c>
      <c r="D66" s="589">
        <v>228127.17241140001</v>
      </c>
      <c r="E66" s="590">
        <v>1</v>
      </c>
      <c r="F66" s="589">
        <v>228127.17241140001</v>
      </c>
      <c r="G66" s="590">
        <v>1</v>
      </c>
      <c r="H66" s="589">
        <v>4809617.6957496004</v>
      </c>
      <c r="I66" s="590">
        <v>1</v>
      </c>
      <c r="J66" s="589">
        <v>5037744.8681610003</v>
      </c>
      <c r="K66" s="590">
        <v>1</v>
      </c>
      <c r="L66" s="591" t="s">
        <v>1671</v>
      </c>
      <c r="M66" s="592" t="s">
        <v>1672</v>
      </c>
    </row>
    <row r="67" spans="1:13" ht="12.75">
      <c r="A67" s="593" t="s">
        <v>14</v>
      </c>
      <c r="B67" s="577"/>
      <c r="C67" s="577"/>
      <c r="D67" s="577"/>
      <c r="E67" s="577"/>
      <c r="F67" s="577"/>
      <c r="G67" s="577"/>
      <c r="H67" s="577"/>
      <c r="I67" s="577"/>
      <c r="J67" s="577"/>
      <c r="K67" s="577"/>
      <c r="L67" s="577"/>
    </row>
    <row r="68" spans="1:13" ht="12.75">
      <c r="A68" s="594" t="s">
        <v>1584</v>
      </c>
      <c r="B68" s="595"/>
      <c r="C68" s="595"/>
      <c r="D68" s="595"/>
      <c r="E68" s="595"/>
      <c r="F68" s="595"/>
      <c r="G68" s="595"/>
      <c r="H68" s="595"/>
      <c r="I68" s="595"/>
      <c r="J68" s="595"/>
      <c r="K68" s="595"/>
      <c r="L68" s="577"/>
    </row>
    <row r="69" spans="1:13" ht="12.75">
      <c r="A69" s="596" t="s">
        <v>1585</v>
      </c>
      <c r="B69" s="595"/>
      <c r="C69" s="595"/>
      <c r="D69" s="595"/>
      <c r="E69" s="595"/>
      <c r="F69" s="595"/>
      <c r="G69" s="595"/>
      <c r="H69" s="595"/>
      <c r="I69" s="595"/>
      <c r="J69" s="595"/>
      <c r="K69" s="577"/>
      <c r="L69" s="577"/>
    </row>
    <row r="73" spans="1:13">
      <c r="B73" s="597"/>
      <c r="C73" s="597"/>
      <c r="D73" s="597"/>
      <c r="E73" s="597"/>
      <c r="F73" s="597"/>
    </row>
    <row r="89" ht="12.75" customHeight="1"/>
    <row r="92" ht="23.25" customHeight="1"/>
    <row r="93" ht="34.5" customHeight="1"/>
    <row r="98" ht="45.75" customHeight="1"/>
    <row r="103" ht="23.25" customHeight="1"/>
    <row r="104" ht="34.5" customHeight="1"/>
    <row r="105" ht="34.5" customHeight="1"/>
    <row r="106" ht="45.75" customHeight="1"/>
    <row r="108" ht="57" customHeight="1"/>
    <row r="110" ht="34.5" customHeight="1"/>
    <row r="114" ht="45.75" customHeight="1"/>
    <row r="115" ht="34.5" customHeight="1"/>
    <row r="116" ht="34.5" customHeight="1"/>
    <row r="117" ht="45.75" customHeight="1"/>
    <row r="118" ht="68.25" customHeight="1"/>
    <row r="119" ht="34.5" customHeight="1"/>
    <row r="120" ht="45.75" customHeight="1"/>
    <row r="121" ht="34.5" customHeight="1"/>
    <row r="122" ht="45.75" customHeight="1"/>
    <row r="123" ht="34.5" customHeight="1"/>
    <row r="124" ht="34.5" customHeight="1"/>
    <row r="125" ht="34.5" customHeight="1"/>
    <row r="126" ht="45.75" customHeight="1"/>
    <row r="127" ht="23.25" customHeight="1"/>
    <row r="128" ht="57" customHeight="1"/>
    <row r="129" ht="23.25" customHeight="1"/>
    <row r="130" ht="23.25" customHeight="1"/>
    <row r="132" ht="34.5" customHeight="1"/>
    <row r="140" ht="12.75" customHeight="1"/>
    <row r="143" ht="34.5" customHeight="1"/>
    <row r="144" ht="23.25" customHeight="1"/>
    <row r="145" ht="57" customHeight="1"/>
    <row r="146" ht="45.75" customHeight="1"/>
    <row r="152" ht="113.25" customHeight="1"/>
    <row r="154" ht="34.5" customHeight="1"/>
    <row r="155" ht="45.75" customHeight="1"/>
    <row r="156" ht="12.75" customHeight="1"/>
  </sheetData>
  <mergeCells count="25"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A2:G2"/>
    <mergeCell ref="A3:G3"/>
    <mergeCell ref="A4:G4"/>
    <mergeCell ref="A6:A10"/>
    <mergeCell ref="B6:G6"/>
  </mergeCells>
  <pageMargins left="0.44" right="0.32" top="0.75" bottom="0.7" header="0.5" footer="0.5"/>
  <pageSetup paperSize="9" scale="84" firstPageNumber="244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rgb="FF92D050"/>
  </sheetPr>
  <dimension ref="A1:M156"/>
  <sheetViews>
    <sheetView view="pageBreakPreview" topLeftCell="A64" zoomScale="75" zoomScaleSheetLayoutView="75" workbookViewId="0">
      <selection activeCell="D9" sqref="D9"/>
    </sheetView>
  </sheetViews>
  <sheetFormatPr defaultColWidth="8.85546875" defaultRowHeight="12"/>
  <cols>
    <col min="1" max="1" width="38.5703125" style="526" customWidth="1"/>
    <col min="2" max="3" width="12.28515625" style="526" customWidth="1"/>
    <col min="4" max="4" width="14.7109375" style="526" customWidth="1"/>
    <col min="5" max="5" width="12.28515625" style="526" customWidth="1"/>
    <col min="6" max="6" width="11" style="526" customWidth="1"/>
    <col min="7" max="7" width="11.28515625" style="526" customWidth="1"/>
    <col min="8" max="8" width="15" style="526" customWidth="1"/>
    <col min="9" max="9" width="13.85546875" style="526" customWidth="1"/>
    <col min="10" max="10" width="14.7109375" style="526" customWidth="1"/>
    <col min="11" max="11" width="17.140625" style="526" customWidth="1"/>
    <col min="12" max="12" width="50.28515625" style="526" customWidth="1"/>
    <col min="13" max="13" width="47.85546875" style="526" hidden="1" customWidth="1"/>
    <col min="14" max="250" width="10.28515625" style="526" customWidth="1"/>
    <col min="251" max="251" width="38.5703125" style="526" customWidth="1"/>
    <col min="252" max="252" width="8.7109375" style="526" customWidth="1"/>
    <col min="253" max="253" width="9.85546875" style="526" customWidth="1"/>
    <col min="254" max="254" width="8.85546875" style="526" customWidth="1"/>
    <col min="255" max="255" width="9.85546875" style="526" customWidth="1"/>
    <col min="256" max="16384" width="8.85546875" style="526"/>
  </cols>
  <sheetData>
    <row r="1" spans="1:13" ht="12.75">
      <c r="L1" s="527" t="s">
        <v>1678</v>
      </c>
    </row>
    <row r="2" spans="1:13" ht="15" customHeight="1">
      <c r="A2" s="1431" t="s">
        <v>1679</v>
      </c>
      <c r="B2" s="1431"/>
      <c r="C2" s="1431"/>
      <c r="D2" s="1431"/>
      <c r="E2" s="1431"/>
      <c r="F2" s="1431"/>
      <c r="G2" s="1431"/>
      <c r="H2" s="528"/>
      <c r="I2" s="529"/>
      <c r="J2" s="529"/>
      <c r="K2" s="529"/>
      <c r="M2" s="529"/>
    </row>
    <row r="3" spans="1:13" ht="15" customHeight="1">
      <c r="A3" s="1431" t="s">
        <v>19</v>
      </c>
      <c r="B3" s="1431"/>
      <c r="C3" s="1431"/>
      <c r="D3" s="1431"/>
      <c r="E3" s="1431"/>
      <c r="F3" s="1431"/>
      <c r="G3" s="1431"/>
      <c r="H3" s="528"/>
      <c r="I3" s="529"/>
      <c r="J3" s="529"/>
      <c r="K3" s="529"/>
      <c r="L3" s="529"/>
    </row>
    <row r="4" spans="1:13" ht="15" customHeight="1">
      <c r="A4" s="1431" t="s">
        <v>0</v>
      </c>
      <c r="B4" s="1431"/>
      <c r="C4" s="1431"/>
      <c r="D4" s="1431"/>
      <c r="E4" s="1431"/>
      <c r="F4" s="1431"/>
      <c r="G4" s="1431"/>
      <c r="H4" s="530"/>
      <c r="I4" s="531"/>
      <c r="J4" s="531"/>
      <c r="K4" s="531"/>
      <c r="L4" s="531"/>
    </row>
    <row r="5" spans="1:13" ht="15" customHeight="1">
      <c r="L5" s="532" t="s">
        <v>22</v>
      </c>
    </row>
    <row r="6" spans="1:13" s="533" customFormat="1" ht="24.95" customHeight="1">
      <c r="A6" s="1432" t="s">
        <v>1616</v>
      </c>
      <c r="B6" s="1435" t="s">
        <v>1617</v>
      </c>
      <c r="C6" s="1436"/>
      <c r="D6" s="1436"/>
      <c r="E6" s="1436"/>
      <c r="F6" s="1436"/>
      <c r="G6" s="1436"/>
      <c r="H6" s="1440" t="s">
        <v>1645</v>
      </c>
      <c r="I6" s="1440"/>
      <c r="J6" s="1440"/>
      <c r="K6" s="1441"/>
      <c r="L6" s="1432" t="s">
        <v>1616</v>
      </c>
    </row>
    <row r="7" spans="1:13" ht="20.100000000000001" customHeight="1">
      <c r="A7" s="1433"/>
      <c r="B7" s="1437" t="s">
        <v>734</v>
      </c>
      <c r="C7" s="1437"/>
      <c r="D7" s="1437"/>
      <c r="E7" s="1437"/>
      <c r="F7" s="1437"/>
      <c r="G7" s="1437"/>
      <c r="H7" s="1437" t="s">
        <v>1619</v>
      </c>
      <c r="I7" s="1437"/>
      <c r="J7" s="1437" t="s">
        <v>1601</v>
      </c>
      <c r="K7" s="1437"/>
      <c r="L7" s="1433"/>
      <c r="M7" s="1438" t="s">
        <v>1616</v>
      </c>
    </row>
    <row r="8" spans="1:13" s="533" customFormat="1" ht="24.95" customHeight="1">
      <c r="A8" s="1433"/>
      <c r="B8" s="1437" t="s">
        <v>1620</v>
      </c>
      <c r="C8" s="1437"/>
      <c r="D8" s="1437" t="s">
        <v>1621</v>
      </c>
      <c r="E8" s="1437"/>
      <c r="F8" s="1437" t="s">
        <v>25</v>
      </c>
      <c r="G8" s="1437"/>
      <c r="H8" s="1437"/>
      <c r="I8" s="1437"/>
      <c r="J8" s="1437"/>
      <c r="K8" s="1437"/>
      <c r="L8" s="1433"/>
      <c r="M8" s="1439"/>
    </row>
    <row r="9" spans="1:13" ht="50.1" customHeight="1">
      <c r="A9" s="1433"/>
      <c r="B9" s="534" t="s">
        <v>3</v>
      </c>
      <c r="C9" s="535" t="s">
        <v>4</v>
      </c>
      <c r="D9" s="534" t="s">
        <v>3</v>
      </c>
      <c r="E9" s="535" t="s">
        <v>4</v>
      </c>
      <c r="F9" s="534" t="s">
        <v>3</v>
      </c>
      <c r="G9" s="535" t="s">
        <v>4</v>
      </c>
      <c r="H9" s="534" t="s">
        <v>3</v>
      </c>
      <c r="I9" s="535" t="s">
        <v>4</v>
      </c>
      <c r="J9" s="534" t="s">
        <v>3</v>
      </c>
      <c r="K9" s="535" t="s">
        <v>4</v>
      </c>
      <c r="L9" s="1433"/>
      <c r="M9" s="1439"/>
    </row>
    <row r="10" spans="1:13" ht="20.100000000000001" customHeight="1">
      <c r="A10" s="1434"/>
      <c r="B10" s="534" t="s">
        <v>6</v>
      </c>
      <c r="C10" s="534" t="s">
        <v>7</v>
      </c>
      <c r="D10" s="534" t="s">
        <v>8</v>
      </c>
      <c r="E10" s="534" t="s">
        <v>9</v>
      </c>
      <c r="F10" s="534" t="s">
        <v>1622</v>
      </c>
      <c r="G10" s="534" t="s">
        <v>11</v>
      </c>
      <c r="H10" s="534" t="s">
        <v>12</v>
      </c>
      <c r="I10" s="534" t="s">
        <v>13</v>
      </c>
      <c r="J10" s="534" t="s">
        <v>1623</v>
      </c>
      <c r="K10" s="534" t="s">
        <v>725</v>
      </c>
      <c r="L10" s="1434"/>
      <c r="M10" s="536"/>
    </row>
    <row r="11" spans="1:13" ht="14.25" customHeight="1">
      <c r="A11" s="537"/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8"/>
    </row>
    <row r="12" spans="1:13" s="529" customFormat="1" ht="30" customHeight="1">
      <c r="A12" s="539" t="s">
        <v>1624</v>
      </c>
      <c r="B12" s="540" t="s">
        <v>15</v>
      </c>
      <c r="C12" s="541" t="s">
        <v>15</v>
      </c>
      <c r="D12" s="540" t="s">
        <v>15</v>
      </c>
      <c r="E12" s="541" t="s">
        <v>15</v>
      </c>
      <c r="F12" s="542" t="s">
        <v>15</v>
      </c>
      <c r="G12" s="541" t="s">
        <v>15</v>
      </c>
      <c r="H12" s="540">
        <v>166848.36543529999</v>
      </c>
      <c r="I12" s="541">
        <v>3.68707769570139E-2</v>
      </c>
      <c r="J12" s="540">
        <v>166848.36543529999</v>
      </c>
      <c r="K12" s="541">
        <v>3.6175074484046103E-2</v>
      </c>
      <c r="L12" s="543" t="s">
        <v>1624</v>
      </c>
      <c r="M12" s="544" t="s">
        <v>1624</v>
      </c>
    </row>
    <row r="13" spans="1:13" ht="30" customHeight="1">
      <c r="A13" s="545" t="s">
        <v>1314</v>
      </c>
      <c r="B13" s="546" t="s">
        <v>15</v>
      </c>
      <c r="C13" s="547" t="s">
        <v>15</v>
      </c>
      <c r="D13" s="546" t="s">
        <v>15</v>
      </c>
      <c r="E13" s="547" t="s">
        <v>15</v>
      </c>
      <c r="F13" s="548" t="s">
        <v>15</v>
      </c>
      <c r="G13" s="547" t="s">
        <v>15</v>
      </c>
      <c r="H13" s="546">
        <v>164401.5631692</v>
      </c>
      <c r="I13" s="547">
        <v>3.6330073424342697E-2</v>
      </c>
      <c r="J13" s="546">
        <v>164401.5631692</v>
      </c>
      <c r="K13" s="547">
        <v>3.5644573307166298E-2</v>
      </c>
      <c r="L13" s="549" t="s">
        <v>1314</v>
      </c>
      <c r="M13" s="550" t="s">
        <v>1314</v>
      </c>
    </row>
    <row r="14" spans="1:13" ht="30" customHeight="1">
      <c r="A14" s="545" t="s">
        <v>1322</v>
      </c>
      <c r="B14" s="546" t="s">
        <v>15</v>
      </c>
      <c r="C14" s="547" t="s">
        <v>15</v>
      </c>
      <c r="D14" s="546" t="s">
        <v>15</v>
      </c>
      <c r="E14" s="547" t="s">
        <v>15</v>
      </c>
      <c r="F14" s="548" t="s">
        <v>15</v>
      </c>
      <c r="G14" s="551" t="s">
        <v>15</v>
      </c>
      <c r="H14" s="546">
        <v>2446.8022661</v>
      </c>
      <c r="I14" s="547">
        <v>5.4070353267124404E-4</v>
      </c>
      <c r="J14" s="546">
        <v>2446.8022661</v>
      </c>
      <c r="K14" s="547">
        <v>5.3050117687981598E-4</v>
      </c>
      <c r="L14" s="549" t="s">
        <v>1322</v>
      </c>
      <c r="M14" s="550" t="s">
        <v>1322</v>
      </c>
    </row>
    <row r="15" spans="1:13" ht="30" customHeight="1">
      <c r="A15" s="545" t="s">
        <v>1625</v>
      </c>
      <c r="B15" s="546" t="s">
        <v>15</v>
      </c>
      <c r="C15" s="547" t="s">
        <v>15</v>
      </c>
      <c r="D15" s="546" t="s">
        <v>15</v>
      </c>
      <c r="E15" s="547" t="s">
        <v>15</v>
      </c>
      <c r="F15" s="548" t="s">
        <v>15</v>
      </c>
      <c r="G15" s="551" t="s">
        <v>15</v>
      </c>
      <c r="H15" s="546" t="s">
        <v>15</v>
      </c>
      <c r="I15" s="547" t="s">
        <v>15</v>
      </c>
      <c r="J15" s="546" t="s">
        <v>15</v>
      </c>
      <c r="K15" s="547" t="s">
        <v>15</v>
      </c>
      <c r="L15" s="549" t="s">
        <v>1625</v>
      </c>
      <c r="M15" s="550" t="s">
        <v>1625</v>
      </c>
    </row>
    <row r="16" spans="1:13" s="529" customFormat="1" ht="30" customHeight="1">
      <c r="A16" s="552" t="s">
        <v>1626</v>
      </c>
      <c r="B16" s="540" t="s">
        <v>15</v>
      </c>
      <c r="C16" s="541" t="s">
        <v>15</v>
      </c>
      <c r="D16" s="540">
        <v>87026.953385100001</v>
      </c>
      <c r="E16" s="541">
        <v>1</v>
      </c>
      <c r="F16" s="542">
        <v>87026.953385100001</v>
      </c>
      <c r="G16" s="541">
        <v>1</v>
      </c>
      <c r="H16" s="540">
        <v>2339456.0345442998</v>
      </c>
      <c r="I16" s="541">
        <v>0.51698176020712505</v>
      </c>
      <c r="J16" s="540">
        <v>2426482.9879294001</v>
      </c>
      <c r="K16" s="541">
        <v>0.52609567132172597</v>
      </c>
      <c r="L16" s="553" t="s">
        <v>1626</v>
      </c>
      <c r="M16" s="554" t="s">
        <v>1626</v>
      </c>
    </row>
    <row r="17" spans="1:13" ht="30" customHeight="1">
      <c r="A17" s="555" t="s">
        <v>1627</v>
      </c>
      <c r="B17" s="540" t="s">
        <v>15</v>
      </c>
      <c r="C17" s="547" t="s">
        <v>15</v>
      </c>
      <c r="D17" s="540">
        <v>87026.953385100001</v>
      </c>
      <c r="E17" s="547">
        <v>1</v>
      </c>
      <c r="F17" s="542">
        <v>87026.953385100001</v>
      </c>
      <c r="G17" s="541">
        <v>1</v>
      </c>
      <c r="H17" s="540">
        <v>694310.61516649998</v>
      </c>
      <c r="I17" s="541">
        <v>0.15343136124769599</v>
      </c>
      <c r="J17" s="540">
        <v>781337.56855159998</v>
      </c>
      <c r="K17" s="541">
        <v>0.16940498437485799</v>
      </c>
      <c r="L17" s="556" t="s">
        <v>1627</v>
      </c>
      <c r="M17" s="550" t="s">
        <v>1628</v>
      </c>
    </row>
    <row r="18" spans="1:13" ht="30" customHeight="1">
      <c r="A18" s="557" t="s">
        <v>1629</v>
      </c>
      <c r="B18" s="546" t="s">
        <v>15</v>
      </c>
      <c r="C18" s="547" t="s">
        <v>15</v>
      </c>
      <c r="D18" s="546">
        <v>87026.953385100001</v>
      </c>
      <c r="E18" s="547">
        <v>1</v>
      </c>
      <c r="F18" s="548">
        <v>87026.953385100001</v>
      </c>
      <c r="G18" s="547">
        <v>1</v>
      </c>
      <c r="H18" s="546">
        <v>568010.70278010005</v>
      </c>
      <c r="I18" s="547">
        <v>0.12552113337617901</v>
      </c>
      <c r="J18" s="546">
        <v>655037.65616520005</v>
      </c>
      <c r="K18" s="547">
        <v>0.14202138534476599</v>
      </c>
      <c r="L18" s="558" t="s">
        <v>1629</v>
      </c>
      <c r="M18" s="559" t="s">
        <v>1629</v>
      </c>
    </row>
    <row r="19" spans="1:13" ht="30" customHeight="1">
      <c r="A19" s="557" t="s">
        <v>1327</v>
      </c>
      <c r="B19" s="546" t="s">
        <v>15</v>
      </c>
      <c r="C19" s="560" t="s">
        <v>15</v>
      </c>
      <c r="D19" s="546" t="s">
        <v>15</v>
      </c>
      <c r="E19" s="560" t="s">
        <v>15</v>
      </c>
      <c r="F19" s="548" t="s">
        <v>15</v>
      </c>
      <c r="G19" s="547" t="s">
        <v>15</v>
      </c>
      <c r="H19" s="546">
        <v>19393.599602400001</v>
      </c>
      <c r="I19" s="547">
        <v>4.28567030589824E-3</v>
      </c>
      <c r="J19" s="546">
        <v>19393.599602400001</v>
      </c>
      <c r="K19" s="547">
        <v>4.2048054129882198E-3</v>
      </c>
      <c r="L19" s="558" t="s">
        <v>1327</v>
      </c>
      <c r="M19" s="559" t="s">
        <v>1327</v>
      </c>
    </row>
    <row r="20" spans="1:13" ht="30" customHeight="1">
      <c r="A20" s="557" t="s">
        <v>1630</v>
      </c>
      <c r="B20" s="546" t="s">
        <v>15</v>
      </c>
      <c r="C20" s="546" t="s">
        <v>15</v>
      </c>
      <c r="D20" s="546" t="s">
        <v>15</v>
      </c>
      <c r="E20" s="546" t="s">
        <v>15</v>
      </c>
      <c r="F20" s="548" t="s">
        <v>15</v>
      </c>
      <c r="G20" s="546" t="s">
        <v>15</v>
      </c>
      <c r="H20" s="546">
        <v>113.59988509999999</v>
      </c>
      <c r="I20" s="547">
        <v>2.51037282561136E-5</v>
      </c>
      <c r="J20" s="546">
        <v>113.59988509999999</v>
      </c>
      <c r="K20" s="547">
        <v>2.4630054325975101E-5</v>
      </c>
      <c r="L20" s="558" t="s">
        <v>1630</v>
      </c>
      <c r="M20" s="559" t="s">
        <v>1630</v>
      </c>
    </row>
    <row r="21" spans="1:13" ht="30" customHeight="1">
      <c r="A21" s="557" t="s">
        <v>1631</v>
      </c>
      <c r="B21" s="546" t="s">
        <v>15</v>
      </c>
      <c r="C21" s="560" t="s">
        <v>15</v>
      </c>
      <c r="D21" s="546" t="s">
        <v>15</v>
      </c>
      <c r="E21" s="560" t="s">
        <v>15</v>
      </c>
      <c r="F21" s="548" t="s">
        <v>15</v>
      </c>
      <c r="G21" s="547" t="s">
        <v>15</v>
      </c>
      <c r="H21" s="546">
        <v>106792.7128989</v>
      </c>
      <c r="I21" s="547">
        <v>2.3599453837362599E-2</v>
      </c>
      <c r="J21" s="546">
        <v>106792.7128989</v>
      </c>
      <c r="K21" s="547">
        <v>2.3154163562777798E-2</v>
      </c>
      <c r="L21" s="558" t="s">
        <v>1631</v>
      </c>
      <c r="M21" s="559" t="s">
        <v>1631</v>
      </c>
    </row>
    <row r="22" spans="1:13" s="529" customFormat="1" ht="36.75" customHeight="1">
      <c r="A22" s="555" t="s">
        <v>1632</v>
      </c>
      <c r="B22" s="540" t="s">
        <v>15</v>
      </c>
      <c r="C22" s="567" t="s">
        <v>15</v>
      </c>
      <c r="D22" s="540" t="s">
        <v>15</v>
      </c>
      <c r="E22" s="567" t="s">
        <v>15</v>
      </c>
      <c r="F22" s="542" t="s">
        <v>15</v>
      </c>
      <c r="G22" s="541" t="s">
        <v>15</v>
      </c>
      <c r="H22" s="540">
        <v>1645145.4193778001</v>
      </c>
      <c r="I22" s="541">
        <v>0.36355039895942898</v>
      </c>
      <c r="J22" s="540">
        <v>1645145.4193778001</v>
      </c>
      <c r="K22" s="541">
        <v>0.35669068694686801</v>
      </c>
      <c r="L22" s="556" t="s">
        <v>1632</v>
      </c>
      <c r="M22" s="568" t="s">
        <v>1633</v>
      </c>
    </row>
    <row r="23" spans="1:13" ht="30" customHeight="1">
      <c r="A23" s="557" t="s">
        <v>1629</v>
      </c>
      <c r="B23" s="546" t="s">
        <v>15</v>
      </c>
      <c r="C23" s="569" t="s">
        <v>15</v>
      </c>
      <c r="D23" s="546" t="s">
        <v>15</v>
      </c>
      <c r="E23" s="569" t="s">
        <v>15</v>
      </c>
      <c r="F23" s="570" t="s">
        <v>15</v>
      </c>
      <c r="G23" s="547" t="s">
        <v>15</v>
      </c>
      <c r="H23" s="571">
        <v>1504240.8156566999</v>
      </c>
      <c r="I23" s="547">
        <v>0.33241277167454197</v>
      </c>
      <c r="J23" s="571">
        <v>1504240.8156566999</v>
      </c>
      <c r="K23" s="547">
        <v>0.32614058523351103</v>
      </c>
      <c r="L23" s="558" t="s">
        <v>1629</v>
      </c>
      <c r="M23" s="559" t="s">
        <v>1629</v>
      </c>
    </row>
    <row r="24" spans="1:13" ht="30" customHeight="1">
      <c r="A24" s="557" t="s">
        <v>1327</v>
      </c>
      <c r="B24" s="546" t="s">
        <v>15</v>
      </c>
      <c r="C24" s="560" t="s">
        <v>15</v>
      </c>
      <c r="D24" s="546" t="s">
        <v>15</v>
      </c>
      <c r="E24" s="560" t="s">
        <v>15</v>
      </c>
      <c r="F24" s="570" t="s">
        <v>15</v>
      </c>
      <c r="G24" s="547" t="s">
        <v>15</v>
      </c>
      <c r="H24" s="571">
        <v>29371.861354299999</v>
      </c>
      <c r="I24" s="547">
        <v>6.4907039753211203E-3</v>
      </c>
      <c r="J24" s="571">
        <v>29371.861354299999</v>
      </c>
      <c r="K24" s="547">
        <v>6.3682330327587298E-3</v>
      </c>
      <c r="L24" s="558" t="s">
        <v>1327</v>
      </c>
      <c r="M24" s="559" t="s">
        <v>1327</v>
      </c>
    </row>
    <row r="25" spans="1:13" ht="30" customHeight="1">
      <c r="A25" s="557" t="s">
        <v>1630</v>
      </c>
      <c r="B25" s="546" t="s">
        <v>15</v>
      </c>
      <c r="C25" s="546" t="s">
        <v>15</v>
      </c>
      <c r="D25" s="546" t="s">
        <v>15</v>
      </c>
      <c r="E25" s="546" t="s">
        <v>15</v>
      </c>
      <c r="F25" s="542" t="s">
        <v>15</v>
      </c>
      <c r="G25" s="540" t="s">
        <v>15</v>
      </c>
      <c r="H25" s="571">
        <v>32.920866199999999</v>
      </c>
      <c r="I25" s="547">
        <v>7.2749763638684804E-6</v>
      </c>
      <c r="J25" s="571">
        <v>32.920866199999999</v>
      </c>
      <c r="K25" s="547">
        <v>7.1377072454816799E-6</v>
      </c>
      <c r="L25" s="558" t="s">
        <v>1630</v>
      </c>
      <c r="M25" s="559" t="s">
        <v>1630</v>
      </c>
    </row>
    <row r="26" spans="1:13" ht="30" customHeight="1">
      <c r="A26" s="557" t="s">
        <v>1631</v>
      </c>
      <c r="B26" s="546" t="s">
        <v>15</v>
      </c>
      <c r="C26" s="560" t="s">
        <v>15</v>
      </c>
      <c r="D26" s="546" t="s">
        <v>15</v>
      </c>
      <c r="E26" s="560" t="s">
        <v>15</v>
      </c>
      <c r="F26" s="548" t="s">
        <v>15</v>
      </c>
      <c r="G26" s="560" t="s">
        <v>15</v>
      </c>
      <c r="H26" s="571">
        <v>111499.8215006</v>
      </c>
      <c r="I26" s="547">
        <v>2.4639648333202702E-2</v>
      </c>
      <c r="J26" s="571">
        <v>111499.8215006</v>
      </c>
      <c r="K26" s="547">
        <v>2.41747309733529E-2</v>
      </c>
      <c r="L26" s="558" t="s">
        <v>1631</v>
      </c>
      <c r="M26" s="559" t="s">
        <v>1631</v>
      </c>
    </row>
    <row r="27" spans="1:13" s="529" customFormat="1" ht="30" customHeight="1">
      <c r="A27" s="552" t="s">
        <v>1634</v>
      </c>
      <c r="B27" s="540" t="s">
        <v>15</v>
      </c>
      <c r="C27" s="541" t="s">
        <v>15</v>
      </c>
      <c r="D27" s="540" t="s">
        <v>15</v>
      </c>
      <c r="E27" s="541" t="s">
        <v>15</v>
      </c>
      <c r="F27" s="542" t="s">
        <v>15</v>
      </c>
      <c r="G27" s="541" t="s">
        <v>15</v>
      </c>
      <c r="H27" s="540">
        <v>11958.3597312</v>
      </c>
      <c r="I27" s="541">
        <v>2.6426031401056102E-3</v>
      </c>
      <c r="J27" s="540">
        <v>11958.3597312</v>
      </c>
      <c r="K27" s="541">
        <v>2.5927407371031598E-3</v>
      </c>
      <c r="L27" s="553" t="s">
        <v>1634</v>
      </c>
      <c r="M27" s="554" t="s">
        <v>1634</v>
      </c>
    </row>
    <row r="28" spans="1:13" ht="30" customHeight="1">
      <c r="A28" s="555" t="s">
        <v>1635</v>
      </c>
      <c r="B28" s="546" t="s">
        <v>15</v>
      </c>
      <c r="C28" s="547" t="s">
        <v>15</v>
      </c>
      <c r="D28" s="546" t="s">
        <v>15</v>
      </c>
      <c r="E28" s="547" t="s">
        <v>15</v>
      </c>
      <c r="F28" s="548" t="s">
        <v>15</v>
      </c>
      <c r="G28" s="547" t="s">
        <v>15</v>
      </c>
      <c r="H28" s="546">
        <v>4658.6177422000001</v>
      </c>
      <c r="I28" s="547">
        <v>1.0294788040177199E-3</v>
      </c>
      <c r="J28" s="546">
        <v>4658.6177422000001</v>
      </c>
      <c r="K28" s="547">
        <v>1.01005390959095E-3</v>
      </c>
      <c r="L28" s="556" t="s">
        <v>1635</v>
      </c>
      <c r="M28" s="550" t="s">
        <v>1636</v>
      </c>
    </row>
    <row r="29" spans="1:13" ht="30" customHeight="1">
      <c r="A29" s="555" t="s">
        <v>1637</v>
      </c>
      <c r="B29" s="546" t="s">
        <v>15</v>
      </c>
      <c r="C29" s="547" t="s">
        <v>15</v>
      </c>
      <c r="D29" s="546" t="s">
        <v>15</v>
      </c>
      <c r="E29" s="547" t="s">
        <v>15</v>
      </c>
      <c r="F29" s="548" t="s">
        <v>15</v>
      </c>
      <c r="G29" s="547" t="s">
        <v>15</v>
      </c>
      <c r="H29" s="546">
        <v>1363.3923381</v>
      </c>
      <c r="I29" s="547">
        <v>3.0128754735976203E-4</v>
      </c>
      <c r="J29" s="546">
        <v>1363.3923381</v>
      </c>
      <c r="K29" s="547">
        <v>2.95602652462728E-4</v>
      </c>
      <c r="L29" s="556" t="s">
        <v>1637</v>
      </c>
      <c r="M29" s="550" t="s">
        <v>1638</v>
      </c>
    </row>
    <row r="30" spans="1:13" ht="30" customHeight="1">
      <c r="A30" s="555" t="s">
        <v>1639</v>
      </c>
      <c r="B30" s="546" t="s">
        <v>15</v>
      </c>
      <c r="C30" s="547" t="s">
        <v>15</v>
      </c>
      <c r="D30" s="546" t="s">
        <v>15</v>
      </c>
      <c r="E30" s="547" t="s">
        <v>15</v>
      </c>
      <c r="F30" s="548" t="s">
        <v>15</v>
      </c>
      <c r="G30" s="547" t="s">
        <v>15</v>
      </c>
      <c r="H30" s="546" t="s">
        <v>15</v>
      </c>
      <c r="I30" s="547" t="s">
        <v>15</v>
      </c>
      <c r="J30" s="546" t="s">
        <v>15</v>
      </c>
      <c r="K30" s="547" t="s">
        <v>15</v>
      </c>
      <c r="L30" s="556" t="s">
        <v>1639</v>
      </c>
      <c r="M30" s="550" t="s">
        <v>1640</v>
      </c>
    </row>
    <row r="31" spans="1:13" ht="30" customHeight="1">
      <c r="A31" s="555" t="s">
        <v>1641</v>
      </c>
      <c r="B31" s="546" t="s">
        <v>15</v>
      </c>
      <c r="C31" s="547" t="s">
        <v>15</v>
      </c>
      <c r="D31" s="546" t="s">
        <v>15</v>
      </c>
      <c r="E31" s="547" t="s">
        <v>15</v>
      </c>
      <c r="F31" s="548" t="s">
        <v>15</v>
      </c>
      <c r="G31" s="547" t="s">
        <v>15</v>
      </c>
      <c r="H31" s="546">
        <v>469.45697810000001</v>
      </c>
      <c r="I31" s="547">
        <v>1.03742362026022E-4</v>
      </c>
      <c r="J31" s="546">
        <v>469.45697810000001</v>
      </c>
      <c r="K31" s="547">
        <v>1.01784881772834E-4</v>
      </c>
      <c r="L31" s="556" t="s">
        <v>1641</v>
      </c>
      <c r="M31" s="568" t="s">
        <v>1642</v>
      </c>
    </row>
    <row r="32" spans="1:13" ht="30" customHeight="1">
      <c r="A32" s="555" t="s">
        <v>1337</v>
      </c>
      <c r="B32" s="546" t="s">
        <v>15</v>
      </c>
      <c r="C32" s="547" t="s">
        <v>15</v>
      </c>
      <c r="D32" s="546" t="s">
        <v>15</v>
      </c>
      <c r="E32" s="547" t="s">
        <v>15</v>
      </c>
      <c r="F32" s="548" t="s">
        <v>15</v>
      </c>
      <c r="G32" s="547" t="s">
        <v>15</v>
      </c>
      <c r="H32" s="546">
        <v>5225.7096659999997</v>
      </c>
      <c r="I32" s="547">
        <v>1.15479690217231E-3</v>
      </c>
      <c r="J32" s="546">
        <v>5225.7096659999997</v>
      </c>
      <c r="K32" s="547">
        <v>1.13300742207664E-3</v>
      </c>
      <c r="L32" s="556" t="s">
        <v>1337</v>
      </c>
      <c r="M32" s="550" t="s">
        <v>1643</v>
      </c>
    </row>
    <row r="33" spans="1:13" ht="14.25" customHeight="1">
      <c r="A33" s="572"/>
      <c r="B33" s="573"/>
      <c r="C33" s="574"/>
      <c r="D33" s="573"/>
      <c r="E33" s="574"/>
      <c r="F33" s="573"/>
      <c r="G33" s="574"/>
      <c r="H33" s="573"/>
      <c r="I33" s="575"/>
      <c r="J33" s="573"/>
      <c r="K33" s="575"/>
      <c r="L33" s="576"/>
      <c r="M33" s="550"/>
    </row>
    <row r="34" spans="1:13" ht="12.75">
      <c r="A34" s="577"/>
      <c r="B34" s="577"/>
      <c r="C34" s="577"/>
      <c r="D34" s="577"/>
      <c r="E34" s="577"/>
      <c r="F34" s="577"/>
      <c r="G34" s="527" t="s">
        <v>1678</v>
      </c>
      <c r="H34" s="577"/>
      <c r="I34" s="577"/>
      <c r="J34" s="577"/>
      <c r="K34" s="577"/>
      <c r="L34" s="527" t="s">
        <v>1680</v>
      </c>
    </row>
    <row r="35" spans="1:13" ht="15" customHeight="1">
      <c r="A35" s="577"/>
      <c r="B35" s="578"/>
      <c r="C35" s="578"/>
      <c r="D35" s="578"/>
      <c r="E35" s="578"/>
      <c r="F35" s="578"/>
      <c r="G35" s="579"/>
      <c r="H35" s="578"/>
      <c r="I35" s="578"/>
      <c r="J35" s="578"/>
      <c r="K35" s="578"/>
      <c r="L35" s="577"/>
      <c r="M35" s="529"/>
    </row>
    <row r="36" spans="1:13" ht="15" customHeight="1">
      <c r="A36" s="577"/>
      <c r="B36" s="578"/>
      <c r="C36" s="578"/>
      <c r="D36" s="578"/>
      <c r="E36" s="578"/>
      <c r="F36" s="578"/>
      <c r="G36" s="579"/>
      <c r="H36" s="578"/>
      <c r="I36" s="578"/>
      <c r="J36" s="578"/>
      <c r="K36" s="578"/>
      <c r="L36" s="578"/>
    </row>
    <row r="37" spans="1:13" ht="15" customHeight="1">
      <c r="A37" s="577"/>
      <c r="B37" s="578"/>
      <c r="C37" s="578"/>
      <c r="D37" s="578"/>
      <c r="E37" s="578"/>
      <c r="F37" s="578"/>
      <c r="G37" s="579"/>
      <c r="H37" s="580"/>
      <c r="I37" s="581"/>
      <c r="J37" s="581"/>
      <c r="K37" s="581"/>
      <c r="L37" s="577"/>
    </row>
    <row r="38" spans="1:13" ht="12" customHeight="1">
      <c r="A38" s="577"/>
      <c r="B38" s="578"/>
      <c r="C38" s="578"/>
      <c r="D38" s="578"/>
      <c r="E38" s="578"/>
      <c r="F38" s="578"/>
      <c r="G38" s="579"/>
      <c r="H38" s="582"/>
      <c r="I38" s="581"/>
      <c r="J38" s="581"/>
      <c r="K38" s="581"/>
      <c r="L38" s="583" t="s">
        <v>22</v>
      </c>
    </row>
    <row r="39" spans="1:13" ht="15" customHeight="1">
      <c r="A39" s="1432" t="s">
        <v>1616</v>
      </c>
      <c r="B39" s="1444" t="s">
        <v>1617</v>
      </c>
      <c r="C39" s="1445"/>
      <c r="D39" s="1445"/>
      <c r="E39" s="1445"/>
      <c r="F39" s="1445"/>
      <c r="G39" s="1445"/>
      <c r="H39" s="1446" t="s">
        <v>1645</v>
      </c>
      <c r="I39" s="1446"/>
      <c r="J39" s="1446"/>
      <c r="K39" s="1447"/>
      <c r="L39" s="1432" t="s">
        <v>1616</v>
      </c>
    </row>
    <row r="40" spans="1:13" ht="20.100000000000001" customHeight="1">
      <c r="A40" s="1433"/>
      <c r="B40" s="1437" t="s">
        <v>734</v>
      </c>
      <c r="C40" s="1437"/>
      <c r="D40" s="1437"/>
      <c r="E40" s="1437"/>
      <c r="F40" s="1437"/>
      <c r="G40" s="1437"/>
      <c r="H40" s="1437" t="s">
        <v>1619</v>
      </c>
      <c r="I40" s="1437"/>
      <c r="J40" s="1437" t="s">
        <v>1601</v>
      </c>
      <c r="K40" s="1437"/>
      <c r="L40" s="1433"/>
      <c r="M40" s="1438" t="s">
        <v>1616</v>
      </c>
    </row>
    <row r="41" spans="1:13" ht="20.100000000000001" customHeight="1">
      <c r="A41" s="1433"/>
      <c r="B41" s="1437" t="s">
        <v>1620</v>
      </c>
      <c r="C41" s="1437"/>
      <c r="D41" s="1437" t="s">
        <v>1621</v>
      </c>
      <c r="E41" s="1437"/>
      <c r="F41" s="1437" t="s">
        <v>25</v>
      </c>
      <c r="G41" s="1437"/>
      <c r="H41" s="1437"/>
      <c r="I41" s="1437"/>
      <c r="J41" s="1437"/>
      <c r="K41" s="1437"/>
      <c r="L41" s="1433"/>
      <c r="M41" s="1439"/>
    </row>
    <row r="42" spans="1:13" ht="50.1" customHeight="1">
      <c r="A42" s="1433"/>
      <c r="B42" s="534" t="s">
        <v>3</v>
      </c>
      <c r="C42" s="535" t="s">
        <v>4</v>
      </c>
      <c r="D42" s="534" t="s">
        <v>3</v>
      </c>
      <c r="E42" s="535" t="s">
        <v>4</v>
      </c>
      <c r="F42" s="534" t="s">
        <v>3</v>
      </c>
      <c r="G42" s="535" t="s">
        <v>4</v>
      </c>
      <c r="H42" s="534" t="s">
        <v>3</v>
      </c>
      <c r="I42" s="535" t="s">
        <v>4</v>
      </c>
      <c r="J42" s="534" t="s">
        <v>3</v>
      </c>
      <c r="K42" s="535" t="s">
        <v>4</v>
      </c>
      <c r="L42" s="1433"/>
      <c r="M42" s="1439"/>
    </row>
    <row r="43" spans="1:13" ht="20.100000000000001" customHeight="1">
      <c r="A43" s="1434"/>
      <c r="B43" s="534" t="s">
        <v>6</v>
      </c>
      <c r="C43" s="534" t="s">
        <v>7</v>
      </c>
      <c r="D43" s="534" t="s">
        <v>8</v>
      </c>
      <c r="E43" s="534" t="s">
        <v>9</v>
      </c>
      <c r="F43" s="534" t="s">
        <v>1622</v>
      </c>
      <c r="G43" s="534" t="s">
        <v>11</v>
      </c>
      <c r="H43" s="534" t="s">
        <v>12</v>
      </c>
      <c r="I43" s="534" t="s">
        <v>13</v>
      </c>
      <c r="J43" s="534" t="s">
        <v>1623</v>
      </c>
      <c r="K43" s="534" t="s">
        <v>725</v>
      </c>
      <c r="L43" s="1434"/>
      <c r="M43" s="536"/>
    </row>
    <row r="44" spans="1:13" ht="16.5" customHeight="1">
      <c r="A44" s="537"/>
      <c r="B44" s="537"/>
      <c r="C44" s="537"/>
      <c r="D44" s="537"/>
      <c r="E44" s="537"/>
      <c r="F44" s="537"/>
      <c r="G44" s="537"/>
      <c r="H44" s="537"/>
      <c r="I44" s="537"/>
      <c r="J44" s="537"/>
      <c r="K44" s="537"/>
      <c r="L44" s="537"/>
      <c r="M44" s="538"/>
    </row>
    <row r="45" spans="1:13" ht="35.25" customHeight="1">
      <c r="A45" s="555" t="s">
        <v>1646</v>
      </c>
      <c r="B45" s="546" t="s">
        <v>15</v>
      </c>
      <c r="C45" s="547" t="s">
        <v>15</v>
      </c>
      <c r="D45" s="546" t="s">
        <v>15</v>
      </c>
      <c r="E45" s="547" t="s">
        <v>15</v>
      </c>
      <c r="F45" s="548" t="s">
        <v>15</v>
      </c>
      <c r="G45" s="547" t="s">
        <v>15</v>
      </c>
      <c r="H45" s="546">
        <v>241.18300679999999</v>
      </c>
      <c r="I45" s="547">
        <v>5.3297524529798998E-5</v>
      </c>
      <c r="J45" s="546">
        <v>241.18300679999999</v>
      </c>
      <c r="K45" s="547">
        <v>5.2291871200017697E-5</v>
      </c>
      <c r="L45" s="556" t="s">
        <v>1646</v>
      </c>
      <c r="M45" s="568" t="s">
        <v>1647</v>
      </c>
    </row>
    <row r="46" spans="1:13" s="529" customFormat="1" ht="30" customHeight="1">
      <c r="A46" s="555" t="s">
        <v>1648</v>
      </c>
      <c r="B46" s="540" t="s">
        <v>15</v>
      </c>
      <c r="C46" s="547" t="s">
        <v>15</v>
      </c>
      <c r="D46" s="540" t="s">
        <v>15</v>
      </c>
      <c r="E46" s="547" t="s">
        <v>15</v>
      </c>
      <c r="F46" s="542" t="s">
        <v>15</v>
      </c>
      <c r="G46" s="547" t="s">
        <v>15</v>
      </c>
      <c r="H46" s="546" t="s">
        <v>15</v>
      </c>
      <c r="I46" s="547" t="s">
        <v>15</v>
      </c>
      <c r="J46" s="546" t="s">
        <v>15</v>
      </c>
      <c r="K46" s="547" t="s">
        <v>15</v>
      </c>
      <c r="L46" s="556" t="s">
        <v>1648</v>
      </c>
      <c r="M46" s="568" t="s">
        <v>1648</v>
      </c>
    </row>
    <row r="47" spans="1:13" ht="30" customHeight="1">
      <c r="A47" s="545" t="s">
        <v>1649</v>
      </c>
      <c r="B47" s="546" t="s">
        <v>15</v>
      </c>
      <c r="C47" s="547" t="s">
        <v>15</v>
      </c>
      <c r="D47" s="546" t="s">
        <v>15</v>
      </c>
      <c r="E47" s="547" t="s">
        <v>15</v>
      </c>
      <c r="F47" s="548" t="s">
        <v>15</v>
      </c>
      <c r="G47" s="547" t="s">
        <v>15</v>
      </c>
      <c r="H47" s="546" t="s">
        <v>15</v>
      </c>
      <c r="I47" s="547" t="s">
        <v>15</v>
      </c>
      <c r="J47" s="546" t="s">
        <v>15</v>
      </c>
      <c r="K47" s="547" t="s">
        <v>15</v>
      </c>
      <c r="L47" s="549" t="s">
        <v>1649</v>
      </c>
      <c r="M47" s="550" t="s">
        <v>1649</v>
      </c>
    </row>
    <row r="48" spans="1:13" ht="30" customHeight="1">
      <c r="A48" s="555" t="s">
        <v>1650</v>
      </c>
      <c r="B48" s="546" t="s">
        <v>15</v>
      </c>
      <c r="C48" s="547" t="s">
        <v>15</v>
      </c>
      <c r="D48" s="546" t="s">
        <v>15</v>
      </c>
      <c r="E48" s="547" t="s">
        <v>15</v>
      </c>
      <c r="F48" s="548" t="s">
        <v>15</v>
      </c>
      <c r="G48" s="547" t="s">
        <v>15</v>
      </c>
      <c r="H48" s="546" t="s">
        <v>15</v>
      </c>
      <c r="I48" s="547" t="s">
        <v>15</v>
      </c>
      <c r="J48" s="546" t="s">
        <v>15</v>
      </c>
      <c r="K48" s="547" t="s">
        <v>15</v>
      </c>
      <c r="L48" s="556" t="s">
        <v>1650</v>
      </c>
      <c r="M48" s="550" t="s">
        <v>1651</v>
      </c>
    </row>
    <row r="49" spans="1:13" s="529" customFormat="1" ht="30" customHeight="1">
      <c r="A49" s="545" t="s">
        <v>1652</v>
      </c>
      <c r="B49" s="546" t="s">
        <v>15</v>
      </c>
      <c r="C49" s="547" t="s">
        <v>15</v>
      </c>
      <c r="D49" s="546" t="s">
        <v>15</v>
      </c>
      <c r="E49" s="547" t="s">
        <v>15</v>
      </c>
      <c r="F49" s="570" t="s">
        <v>15</v>
      </c>
      <c r="G49" s="547" t="s">
        <v>15</v>
      </c>
      <c r="H49" s="546" t="s">
        <v>15</v>
      </c>
      <c r="I49" s="547" t="s">
        <v>15</v>
      </c>
      <c r="J49" s="546" t="s">
        <v>15</v>
      </c>
      <c r="K49" s="547" t="s">
        <v>15</v>
      </c>
      <c r="L49" s="549" t="s">
        <v>1652</v>
      </c>
      <c r="M49" s="550" t="s">
        <v>1653</v>
      </c>
    </row>
    <row r="50" spans="1:13" ht="30" customHeight="1">
      <c r="A50" s="555" t="s">
        <v>1343</v>
      </c>
      <c r="B50" s="546" t="s">
        <v>15</v>
      </c>
      <c r="C50" s="547" t="s">
        <v>15</v>
      </c>
      <c r="D50" s="546" t="s">
        <v>15</v>
      </c>
      <c r="E50" s="547" t="s">
        <v>15</v>
      </c>
      <c r="F50" s="548" t="s">
        <v>15</v>
      </c>
      <c r="G50" s="547" t="s">
        <v>15</v>
      </c>
      <c r="H50" s="546" t="s">
        <v>15</v>
      </c>
      <c r="I50" s="547" t="s">
        <v>15</v>
      </c>
      <c r="J50" s="546" t="s">
        <v>15</v>
      </c>
      <c r="K50" s="547" t="s">
        <v>15</v>
      </c>
      <c r="L50" s="556" t="s">
        <v>1343</v>
      </c>
      <c r="M50" s="568" t="s">
        <v>1343</v>
      </c>
    </row>
    <row r="51" spans="1:13" s="529" customFormat="1" ht="30" customHeight="1">
      <c r="A51" s="552" t="s">
        <v>1654</v>
      </c>
      <c r="B51" s="540" t="s">
        <v>15</v>
      </c>
      <c r="C51" s="541" t="s">
        <v>15</v>
      </c>
      <c r="D51" s="540" t="s">
        <v>15</v>
      </c>
      <c r="E51" s="541" t="s">
        <v>15</v>
      </c>
      <c r="F51" s="542" t="s">
        <v>15</v>
      </c>
      <c r="G51" s="541" t="s">
        <v>15</v>
      </c>
      <c r="H51" s="540">
        <v>1268.4492141999999</v>
      </c>
      <c r="I51" s="541">
        <v>2.8030666009852897E-4</v>
      </c>
      <c r="J51" s="540">
        <v>1268.4492141999999</v>
      </c>
      <c r="K51" s="541">
        <v>2.75017646611038E-4</v>
      </c>
      <c r="L51" s="553" t="s">
        <v>1654</v>
      </c>
      <c r="M51" s="554" t="s">
        <v>1654</v>
      </c>
    </row>
    <row r="52" spans="1:13" ht="40.5" customHeight="1">
      <c r="A52" s="555" t="s">
        <v>1655</v>
      </c>
      <c r="B52" s="546" t="s">
        <v>15</v>
      </c>
      <c r="C52" s="547" t="s">
        <v>15</v>
      </c>
      <c r="D52" s="546" t="s">
        <v>15</v>
      </c>
      <c r="E52" s="547" t="s">
        <v>15</v>
      </c>
      <c r="F52" s="548" t="s">
        <v>15</v>
      </c>
      <c r="G52" s="547" t="s">
        <v>15</v>
      </c>
      <c r="H52" s="546">
        <v>968.11822240000004</v>
      </c>
      <c r="I52" s="547">
        <v>2.1393839222220599E-4</v>
      </c>
      <c r="J52" s="546">
        <v>968.11822240000004</v>
      </c>
      <c r="K52" s="547">
        <v>2.0990165958960499E-4</v>
      </c>
      <c r="L52" s="556" t="s">
        <v>1655</v>
      </c>
      <c r="M52" s="568" t="s">
        <v>1656</v>
      </c>
    </row>
    <row r="53" spans="1:13" ht="30" customHeight="1">
      <c r="A53" s="555" t="s">
        <v>1346</v>
      </c>
      <c r="B53" s="546" t="s">
        <v>15</v>
      </c>
      <c r="C53" s="547" t="s">
        <v>15</v>
      </c>
      <c r="D53" s="546" t="s">
        <v>15</v>
      </c>
      <c r="E53" s="547" t="s">
        <v>15</v>
      </c>
      <c r="F53" s="548" t="s">
        <v>15</v>
      </c>
      <c r="G53" s="547" t="s">
        <v>15</v>
      </c>
      <c r="H53" s="546">
        <v>300.33099179999999</v>
      </c>
      <c r="I53" s="547">
        <v>6.6368267876322699E-5</v>
      </c>
      <c r="J53" s="546">
        <v>300.33099179999999</v>
      </c>
      <c r="K53" s="547">
        <v>6.5115987021433798E-5</v>
      </c>
      <c r="L53" s="556" t="s">
        <v>1346</v>
      </c>
      <c r="M53" s="568" t="s">
        <v>1657</v>
      </c>
    </row>
    <row r="54" spans="1:13" s="529" customFormat="1" ht="30" customHeight="1">
      <c r="A54" s="555" t="s">
        <v>1347</v>
      </c>
      <c r="B54" s="540" t="s">
        <v>15</v>
      </c>
      <c r="C54" s="547" t="s">
        <v>15</v>
      </c>
      <c r="D54" s="540" t="s">
        <v>15</v>
      </c>
      <c r="E54" s="547" t="s">
        <v>15</v>
      </c>
      <c r="F54" s="542" t="s">
        <v>15</v>
      </c>
      <c r="G54" s="547" t="s">
        <v>15</v>
      </c>
      <c r="H54" s="546" t="s">
        <v>15</v>
      </c>
      <c r="I54" s="547" t="s">
        <v>15</v>
      </c>
      <c r="J54" s="546" t="s">
        <v>15</v>
      </c>
      <c r="K54" s="547" t="s">
        <v>15</v>
      </c>
      <c r="L54" s="556" t="s">
        <v>1347</v>
      </c>
      <c r="M54" s="568" t="s">
        <v>1347</v>
      </c>
    </row>
    <row r="55" spans="1:13" ht="30" customHeight="1">
      <c r="A55" s="552" t="s">
        <v>1348</v>
      </c>
      <c r="B55" s="540" t="s">
        <v>15</v>
      </c>
      <c r="C55" s="541" t="s">
        <v>15</v>
      </c>
      <c r="D55" s="540" t="s">
        <v>15</v>
      </c>
      <c r="E55" s="541" t="s">
        <v>15</v>
      </c>
      <c r="F55" s="542" t="s">
        <v>15</v>
      </c>
      <c r="G55" s="541" t="s">
        <v>15</v>
      </c>
      <c r="H55" s="540">
        <v>911050.13186269999</v>
      </c>
      <c r="I55" s="541">
        <v>0.201327271747194</v>
      </c>
      <c r="J55" s="540">
        <v>911050.13186269999</v>
      </c>
      <c r="K55" s="541">
        <v>0.197528494168037</v>
      </c>
      <c r="L55" s="553" t="s">
        <v>1348</v>
      </c>
      <c r="M55" s="554" t="s">
        <v>1348</v>
      </c>
    </row>
    <row r="56" spans="1:13" s="529" customFormat="1" ht="30" customHeight="1">
      <c r="A56" s="555" t="s">
        <v>1658</v>
      </c>
      <c r="B56" s="546" t="s">
        <v>15</v>
      </c>
      <c r="C56" s="547" t="s">
        <v>15</v>
      </c>
      <c r="D56" s="546" t="s">
        <v>15</v>
      </c>
      <c r="E56" s="547" t="s">
        <v>15</v>
      </c>
      <c r="F56" s="548" t="s">
        <v>15</v>
      </c>
      <c r="G56" s="547" t="s">
        <v>15</v>
      </c>
      <c r="H56" s="546">
        <v>172490.87405849999</v>
      </c>
      <c r="I56" s="547">
        <v>3.8117679654449697E-2</v>
      </c>
      <c r="J56" s="546">
        <v>172490.87405849999</v>
      </c>
      <c r="K56" s="547">
        <v>3.73984497876554E-2</v>
      </c>
      <c r="L56" s="556" t="s">
        <v>1658</v>
      </c>
      <c r="M56" s="568" t="s">
        <v>1659</v>
      </c>
    </row>
    <row r="57" spans="1:13" ht="30" customHeight="1">
      <c r="A57" s="555" t="s">
        <v>1660</v>
      </c>
      <c r="B57" s="546" t="s">
        <v>15</v>
      </c>
      <c r="C57" s="547" t="s">
        <v>15</v>
      </c>
      <c r="D57" s="585" t="s">
        <v>15</v>
      </c>
      <c r="E57" s="547" t="s">
        <v>15</v>
      </c>
      <c r="F57" s="548" t="s">
        <v>15</v>
      </c>
      <c r="G57" s="547" t="s">
        <v>15</v>
      </c>
      <c r="H57" s="546" t="s">
        <v>15</v>
      </c>
      <c r="I57" s="547" t="s">
        <v>15</v>
      </c>
      <c r="J57" s="546" t="s">
        <v>15</v>
      </c>
      <c r="K57" s="547" t="s">
        <v>15</v>
      </c>
      <c r="L57" s="556" t="s">
        <v>1660</v>
      </c>
      <c r="M57" s="568" t="s">
        <v>1660</v>
      </c>
    </row>
    <row r="58" spans="1:13" ht="30" customHeight="1">
      <c r="A58" s="555" t="s">
        <v>1661</v>
      </c>
      <c r="B58" s="546" t="s">
        <v>15</v>
      </c>
      <c r="C58" s="547" t="s">
        <v>15</v>
      </c>
      <c r="D58" s="546" t="s">
        <v>15</v>
      </c>
      <c r="E58" s="547" t="s">
        <v>15</v>
      </c>
      <c r="F58" s="548" t="s">
        <v>15</v>
      </c>
      <c r="G58" s="547" t="s">
        <v>15</v>
      </c>
      <c r="H58" s="546">
        <v>103615.0192559</v>
      </c>
      <c r="I58" s="547">
        <v>2.2897235189651501E-2</v>
      </c>
      <c r="J58" s="546">
        <v>103615.0192559</v>
      </c>
      <c r="K58" s="547">
        <v>2.2465194846044499E-2</v>
      </c>
      <c r="L58" s="556" t="s">
        <v>1661</v>
      </c>
      <c r="M58" s="568" t="s">
        <v>1662</v>
      </c>
    </row>
    <row r="59" spans="1:13" ht="30" customHeight="1">
      <c r="A59" s="545" t="s">
        <v>1663</v>
      </c>
      <c r="B59" s="546" t="s">
        <v>15</v>
      </c>
      <c r="C59" s="547" t="s">
        <v>15</v>
      </c>
      <c r="D59" s="546" t="s">
        <v>15</v>
      </c>
      <c r="E59" s="547" t="s">
        <v>15</v>
      </c>
      <c r="F59" s="548" t="s">
        <v>15</v>
      </c>
      <c r="G59" s="547" t="s">
        <v>15</v>
      </c>
      <c r="H59" s="546">
        <v>629909.65765259997</v>
      </c>
      <c r="I59" s="547">
        <v>0.13919979635272001</v>
      </c>
      <c r="J59" s="546">
        <v>629909.65765259997</v>
      </c>
      <c r="K59" s="547">
        <v>0.13657328152033399</v>
      </c>
      <c r="L59" s="549" t="s">
        <v>1663</v>
      </c>
      <c r="M59" s="550" t="s">
        <v>1664</v>
      </c>
    </row>
    <row r="60" spans="1:13" ht="30" customHeight="1">
      <c r="A60" s="545" t="s">
        <v>1665</v>
      </c>
      <c r="B60" s="546" t="s">
        <v>15</v>
      </c>
      <c r="C60" s="547" t="s">
        <v>15</v>
      </c>
      <c r="D60" s="546" t="s">
        <v>15</v>
      </c>
      <c r="E60" s="547" t="s">
        <v>15</v>
      </c>
      <c r="F60" s="548" t="s">
        <v>15</v>
      </c>
      <c r="G60" s="547" t="s">
        <v>15</v>
      </c>
      <c r="H60" s="546">
        <v>1485.1361669999999</v>
      </c>
      <c r="I60" s="547">
        <v>3.2819095483129298E-4</v>
      </c>
      <c r="J60" s="546">
        <v>1485.1361669999999</v>
      </c>
      <c r="K60" s="547">
        <v>3.21998428453343E-4</v>
      </c>
      <c r="L60" s="549" t="s">
        <v>1665</v>
      </c>
      <c r="M60" s="550" t="s">
        <v>1665</v>
      </c>
    </row>
    <row r="61" spans="1:13" ht="30" customHeight="1">
      <c r="A61" s="545" t="s">
        <v>1666</v>
      </c>
      <c r="B61" s="546" t="s">
        <v>15</v>
      </c>
      <c r="C61" s="547" t="s">
        <v>15</v>
      </c>
      <c r="D61" s="546" t="s">
        <v>15</v>
      </c>
      <c r="E61" s="547" t="s">
        <v>15</v>
      </c>
      <c r="F61" s="548" t="s">
        <v>15</v>
      </c>
      <c r="G61" s="547" t="s">
        <v>15</v>
      </c>
      <c r="H61" s="546">
        <v>3549.4447286999998</v>
      </c>
      <c r="I61" s="547">
        <v>7.8436959554090005E-4</v>
      </c>
      <c r="J61" s="546">
        <v>3549.4447286999998</v>
      </c>
      <c r="K61" s="547">
        <v>7.6956958554993103E-4</v>
      </c>
      <c r="L61" s="549" t="s">
        <v>1666</v>
      </c>
      <c r="M61" s="550" t="s">
        <v>1666</v>
      </c>
    </row>
    <row r="62" spans="1:13" ht="30" customHeight="1">
      <c r="A62" s="552" t="s">
        <v>1390</v>
      </c>
      <c r="B62" s="540" t="s">
        <v>15</v>
      </c>
      <c r="C62" s="541" t="s">
        <v>15</v>
      </c>
      <c r="D62" s="540" t="s">
        <v>15</v>
      </c>
      <c r="E62" s="541" t="s">
        <v>15</v>
      </c>
      <c r="F62" s="542" t="s">
        <v>15</v>
      </c>
      <c r="G62" s="541" t="s">
        <v>15</v>
      </c>
      <c r="H62" s="540">
        <v>373273.69063959998</v>
      </c>
      <c r="I62" s="541">
        <v>8.2487418774450302E-2</v>
      </c>
      <c r="J62" s="540">
        <v>373273.69063959998</v>
      </c>
      <c r="K62" s="541">
        <v>8.0930991002477304E-2</v>
      </c>
      <c r="L62" s="553" t="s">
        <v>1390</v>
      </c>
      <c r="M62" s="554" t="s">
        <v>1667</v>
      </c>
    </row>
    <row r="63" spans="1:13" ht="30" customHeight="1">
      <c r="A63" s="552" t="s">
        <v>1668</v>
      </c>
      <c r="B63" s="540" t="s">
        <v>15</v>
      </c>
      <c r="C63" s="541" t="s">
        <v>15</v>
      </c>
      <c r="D63" s="540" t="s">
        <v>15</v>
      </c>
      <c r="E63" s="541" t="s">
        <v>15</v>
      </c>
      <c r="F63" s="542" t="s">
        <v>15</v>
      </c>
      <c r="G63" s="541" t="s">
        <v>15</v>
      </c>
      <c r="H63" s="540">
        <v>721364.64674280002</v>
      </c>
      <c r="I63" s="541">
        <v>0.15940986251401301</v>
      </c>
      <c r="J63" s="540">
        <v>721364.64674280002</v>
      </c>
      <c r="K63" s="541">
        <v>0.15640201064000001</v>
      </c>
      <c r="L63" s="553" t="s">
        <v>1668</v>
      </c>
      <c r="M63" s="554" t="s">
        <v>1669</v>
      </c>
    </row>
    <row r="64" spans="1:13" s="529" customFormat="1" ht="30" customHeight="1">
      <c r="A64" s="552" t="s">
        <v>1670</v>
      </c>
      <c r="B64" s="540" t="s">
        <v>15</v>
      </c>
      <c r="C64" s="541" t="s">
        <v>15</v>
      </c>
      <c r="D64" s="540" t="s">
        <v>15</v>
      </c>
      <c r="E64" s="541" t="s">
        <v>15</v>
      </c>
      <c r="F64" s="542" t="s">
        <v>15</v>
      </c>
      <c r="G64" s="541" t="s">
        <v>15</v>
      </c>
      <c r="H64" s="540" t="s">
        <v>15</v>
      </c>
      <c r="I64" s="541" t="s">
        <v>15</v>
      </c>
      <c r="J64" s="540" t="s">
        <v>15</v>
      </c>
      <c r="K64" s="541" t="s">
        <v>15</v>
      </c>
      <c r="L64" s="553" t="s">
        <v>1670</v>
      </c>
      <c r="M64" s="554" t="s">
        <v>1670</v>
      </c>
    </row>
    <row r="65" spans="1:13" s="529" customFormat="1" ht="15.75" customHeight="1">
      <c r="A65" s="552"/>
      <c r="B65" s="540"/>
      <c r="C65" s="541"/>
      <c r="D65" s="540"/>
      <c r="E65" s="541"/>
      <c r="F65" s="542"/>
      <c r="G65" s="541"/>
      <c r="H65" s="540"/>
      <c r="I65" s="541"/>
      <c r="J65" s="540"/>
      <c r="K65" s="541"/>
      <c r="L65" s="553"/>
      <c r="M65" s="554"/>
    </row>
    <row r="66" spans="1:13" ht="30" customHeight="1">
      <c r="A66" s="588" t="s">
        <v>1671</v>
      </c>
      <c r="B66" s="589" t="s">
        <v>15</v>
      </c>
      <c r="C66" s="590" t="s">
        <v>15</v>
      </c>
      <c r="D66" s="589">
        <v>87026.953385100001</v>
      </c>
      <c r="E66" s="590">
        <v>1</v>
      </c>
      <c r="F66" s="589">
        <v>87026.953385100001</v>
      </c>
      <c r="G66" s="590">
        <v>1</v>
      </c>
      <c r="H66" s="589">
        <v>4525219.6781700999</v>
      </c>
      <c r="I66" s="590">
        <v>1</v>
      </c>
      <c r="J66" s="589">
        <v>4612246.6315551996</v>
      </c>
      <c r="K66" s="590">
        <v>1</v>
      </c>
      <c r="L66" s="591" t="s">
        <v>1671</v>
      </c>
      <c r="M66" s="592" t="s">
        <v>1672</v>
      </c>
    </row>
    <row r="67" spans="1:13" ht="12.75">
      <c r="A67" s="593" t="s">
        <v>14</v>
      </c>
      <c r="B67" s="577"/>
      <c r="C67" s="577"/>
      <c r="D67" s="577"/>
      <c r="E67" s="577"/>
      <c r="F67" s="577"/>
      <c r="G67" s="577"/>
      <c r="H67" s="577"/>
      <c r="I67" s="577"/>
      <c r="J67" s="577"/>
      <c r="K67" s="577"/>
      <c r="L67" s="577"/>
    </row>
    <row r="68" spans="1:13" ht="12.75">
      <c r="A68" s="594" t="s">
        <v>1584</v>
      </c>
      <c r="B68" s="595"/>
      <c r="C68" s="595"/>
      <c r="D68" s="595"/>
      <c r="E68" s="595"/>
      <c r="F68" s="595"/>
      <c r="G68" s="595"/>
      <c r="H68" s="595"/>
      <c r="I68" s="595"/>
      <c r="J68" s="595"/>
      <c r="K68" s="595"/>
      <c r="L68" s="577"/>
    </row>
    <row r="69" spans="1:13" ht="12.75">
      <c r="A69" s="596" t="s">
        <v>1585</v>
      </c>
      <c r="B69" s="595"/>
      <c r="C69" s="595"/>
      <c r="D69" s="595"/>
      <c r="E69" s="595"/>
      <c r="F69" s="595"/>
      <c r="G69" s="595"/>
      <c r="H69" s="595"/>
      <c r="I69" s="595"/>
      <c r="J69" s="595"/>
      <c r="K69" s="577"/>
      <c r="L69" s="577"/>
    </row>
    <row r="73" spans="1:13">
      <c r="B73" s="597"/>
      <c r="C73" s="597"/>
      <c r="D73" s="597"/>
      <c r="E73" s="597"/>
      <c r="F73" s="597"/>
    </row>
    <row r="89" ht="12.75" customHeight="1"/>
    <row r="92" ht="23.25" customHeight="1"/>
    <row r="93" ht="34.5" customHeight="1"/>
    <row r="98" ht="45.75" customHeight="1"/>
    <row r="103" ht="23.25" customHeight="1"/>
    <row r="104" ht="34.5" customHeight="1"/>
    <row r="105" ht="34.5" customHeight="1"/>
    <row r="106" ht="45.75" customHeight="1"/>
    <row r="108" ht="57" customHeight="1"/>
    <row r="110" ht="34.5" customHeight="1"/>
    <row r="114" ht="45.75" customHeight="1"/>
    <row r="115" ht="34.5" customHeight="1"/>
    <row r="116" ht="34.5" customHeight="1"/>
    <row r="117" ht="45.75" customHeight="1"/>
    <row r="118" ht="68.25" customHeight="1"/>
    <row r="119" ht="34.5" customHeight="1"/>
    <row r="120" ht="45.75" customHeight="1"/>
    <row r="121" ht="34.5" customHeight="1"/>
    <row r="122" ht="45.75" customHeight="1"/>
    <row r="123" ht="34.5" customHeight="1"/>
    <row r="124" ht="34.5" customHeight="1"/>
    <row r="125" ht="34.5" customHeight="1"/>
    <row r="126" ht="45.75" customHeight="1"/>
    <row r="127" ht="23.25" customHeight="1"/>
    <row r="128" ht="57" customHeight="1"/>
    <row r="129" ht="23.25" customHeight="1"/>
    <row r="130" ht="23.25" customHeight="1"/>
    <row r="132" ht="34.5" customHeight="1"/>
    <row r="140" ht="12.75" customHeight="1"/>
    <row r="143" ht="34.5" customHeight="1"/>
    <row r="144" ht="23.25" customHeight="1"/>
    <row r="145" ht="57" customHeight="1"/>
    <row r="146" ht="45.75" customHeight="1"/>
    <row r="152" ht="113.25" customHeight="1"/>
    <row r="154" ht="34.5" customHeight="1"/>
    <row r="155" ht="45.75" customHeight="1"/>
    <row r="156" ht="12.75" customHeight="1"/>
  </sheetData>
  <mergeCells count="25"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A2:G2"/>
    <mergeCell ref="A3:G3"/>
    <mergeCell ref="A4:G4"/>
    <mergeCell ref="A6:A10"/>
    <mergeCell ref="B6:G6"/>
  </mergeCells>
  <pageMargins left="0.44" right="0.28999999999999998" top="0.75" bottom="0.7" header="0.5" footer="0.5"/>
  <pageSetup paperSize="9" scale="83" firstPageNumber="248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rgb="FF92D050"/>
  </sheetPr>
  <dimension ref="A1:M156"/>
  <sheetViews>
    <sheetView view="pageBreakPreview" topLeftCell="A61" zoomScale="75" zoomScaleSheetLayoutView="75" workbookViewId="0">
      <selection activeCell="D9" sqref="D9"/>
    </sheetView>
  </sheetViews>
  <sheetFormatPr defaultColWidth="8.85546875" defaultRowHeight="12"/>
  <cols>
    <col min="1" max="1" width="38.5703125" style="526" customWidth="1"/>
    <col min="2" max="2" width="12.42578125" style="526" customWidth="1"/>
    <col min="3" max="3" width="11.28515625" style="526" customWidth="1"/>
    <col min="4" max="4" width="14.7109375" style="526" customWidth="1"/>
    <col min="5" max="5" width="10.85546875" style="526" customWidth="1"/>
    <col min="6" max="6" width="12.85546875" style="526" customWidth="1"/>
    <col min="7" max="7" width="11.42578125" style="526" customWidth="1"/>
    <col min="8" max="8" width="15.5703125" style="526" customWidth="1"/>
    <col min="9" max="9" width="14.7109375" style="526" customWidth="1"/>
    <col min="10" max="10" width="13.85546875" style="526" customWidth="1"/>
    <col min="11" max="11" width="17.140625" style="526" customWidth="1"/>
    <col min="12" max="12" width="49.85546875" style="526" customWidth="1"/>
    <col min="13" max="13" width="47.85546875" style="526" hidden="1" customWidth="1"/>
    <col min="14" max="242" width="10.28515625" style="526" customWidth="1"/>
    <col min="243" max="243" width="38.5703125" style="526" customWidth="1"/>
    <col min="244" max="244" width="8.7109375" style="526" customWidth="1"/>
    <col min="245" max="245" width="9.85546875" style="526" customWidth="1"/>
    <col min="246" max="246" width="8.85546875" style="526" customWidth="1"/>
    <col min="247" max="247" width="9.85546875" style="526" customWidth="1"/>
    <col min="248" max="16384" width="8.85546875" style="526"/>
  </cols>
  <sheetData>
    <row r="1" spans="1:13" ht="12.75">
      <c r="L1" s="527" t="s">
        <v>1681</v>
      </c>
    </row>
    <row r="2" spans="1:13" ht="15" customHeight="1">
      <c r="A2" s="1431" t="s">
        <v>737</v>
      </c>
      <c r="B2" s="1431"/>
      <c r="C2" s="1431"/>
      <c r="D2" s="1431"/>
      <c r="E2" s="1431"/>
      <c r="F2" s="1431"/>
      <c r="G2" s="1431"/>
      <c r="H2" s="528"/>
      <c r="I2" s="529"/>
      <c r="J2" s="529"/>
      <c r="K2" s="529"/>
      <c r="M2" s="529"/>
    </row>
    <row r="3" spans="1:13" ht="15" customHeight="1">
      <c r="A3" s="1431" t="s">
        <v>1682</v>
      </c>
      <c r="B3" s="1431"/>
      <c r="C3" s="1431"/>
      <c r="D3" s="1431"/>
      <c r="E3" s="1431"/>
      <c r="F3" s="1431"/>
      <c r="G3" s="1431"/>
      <c r="H3" s="528"/>
      <c r="I3" s="529"/>
      <c r="J3" s="529"/>
      <c r="K3" s="529"/>
      <c r="L3" s="529"/>
    </row>
    <row r="4" spans="1:13" ht="15" customHeight="1">
      <c r="A4" s="1431" t="s">
        <v>0</v>
      </c>
      <c r="B4" s="1431"/>
      <c r="C4" s="1431"/>
      <c r="D4" s="1431"/>
      <c r="E4" s="1431"/>
      <c r="F4" s="1431"/>
      <c r="G4" s="1431"/>
      <c r="H4" s="530"/>
      <c r="I4" s="531"/>
      <c r="J4" s="531"/>
      <c r="K4" s="531"/>
      <c r="L4" s="531"/>
    </row>
    <row r="5" spans="1:13" ht="15" customHeight="1">
      <c r="L5" s="532" t="s">
        <v>22</v>
      </c>
    </row>
    <row r="6" spans="1:13" s="533" customFormat="1" ht="24.95" customHeight="1">
      <c r="A6" s="1432" t="s">
        <v>1616</v>
      </c>
      <c r="B6" s="1435" t="s">
        <v>1617</v>
      </c>
      <c r="C6" s="1436"/>
      <c r="D6" s="1436"/>
      <c r="E6" s="1436"/>
      <c r="F6" s="1436"/>
      <c r="G6" s="1436"/>
      <c r="H6" s="1440" t="s">
        <v>1645</v>
      </c>
      <c r="I6" s="1440"/>
      <c r="J6" s="1440"/>
      <c r="K6" s="1441"/>
      <c r="L6" s="1432" t="s">
        <v>1616</v>
      </c>
    </row>
    <row r="7" spans="1:13" ht="20.100000000000001" customHeight="1">
      <c r="A7" s="1433"/>
      <c r="B7" s="1437" t="s">
        <v>734</v>
      </c>
      <c r="C7" s="1437"/>
      <c r="D7" s="1437"/>
      <c r="E7" s="1437"/>
      <c r="F7" s="1437"/>
      <c r="G7" s="1437"/>
      <c r="H7" s="1437" t="s">
        <v>1619</v>
      </c>
      <c r="I7" s="1437"/>
      <c r="J7" s="1437" t="s">
        <v>1601</v>
      </c>
      <c r="K7" s="1437"/>
      <c r="L7" s="1433"/>
      <c r="M7" s="1438" t="s">
        <v>1616</v>
      </c>
    </row>
    <row r="8" spans="1:13" s="533" customFormat="1" ht="24.95" customHeight="1">
      <c r="A8" s="1433"/>
      <c r="B8" s="1437" t="s">
        <v>1620</v>
      </c>
      <c r="C8" s="1437"/>
      <c r="D8" s="1437" t="s">
        <v>1621</v>
      </c>
      <c r="E8" s="1437"/>
      <c r="F8" s="1437" t="s">
        <v>25</v>
      </c>
      <c r="G8" s="1437"/>
      <c r="H8" s="1437"/>
      <c r="I8" s="1437"/>
      <c r="J8" s="1437"/>
      <c r="K8" s="1437"/>
      <c r="L8" s="1433"/>
      <c r="M8" s="1439"/>
    </row>
    <row r="9" spans="1:13" ht="50.1" customHeight="1">
      <c r="A9" s="1433"/>
      <c r="B9" s="534" t="s">
        <v>3</v>
      </c>
      <c r="C9" s="535" t="s">
        <v>4</v>
      </c>
      <c r="D9" s="534" t="s">
        <v>3</v>
      </c>
      <c r="E9" s="535" t="s">
        <v>4</v>
      </c>
      <c r="F9" s="534" t="s">
        <v>3</v>
      </c>
      <c r="G9" s="535" t="s">
        <v>4</v>
      </c>
      <c r="H9" s="534" t="s">
        <v>3</v>
      </c>
      <c r="I9" s="535" t="s">
        <v>4</v>
      </c>
      <c r="J9" s="534" t="s">
        <v>3</v>
      </c>
      <c r="K9" s="535" t="s">
        <v>4</v>
      </c>
      <c r="L9" s="1433"/>
      <c r="M9" s="1439"/>
    </row>
    <row r="10" spans="1:13" ht="20.100000000000001" customHeight="1">
      <c r="A10" s="1434"/>
      <c r="B10" s="534" t="s">
        <v>6</v>
      </c>
      <c r="C10" s="534" t="s">
        <v>7</v>
      </c>
      <c r="D10" s="534" t="s">
        <v>8</v>
      </c>
      <c r="E10" s="534" t="s">
        <v>9</v>
      </c>
      <c r="F10" s="534" t="s">
        <v>1622</v>
      </c>
      <c r="G10" s="534" t="s">
        <v>11</v>
      </c>
      <c r="H10" s="534" t="s">
        <v>12</v>
      </c>
      <c r="I10" s="534" t="s">
        <v>13</v>
      </c>
      <c r="J10" s="534" t="s">
        <v>1623</v>
      </c>
      <c r="K10" s="534" t="s">
        <v>725</v>
      </c>
      <c r="L10" s="1434"/>
      <c r="M10" s="536"/>
    </row>
    <row r="11" spans="1:13" ht="14.25" customHeight="1">
      <c r="A11" s="537"/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8"/>
    </row>
    <row r="12" spans="1:13" s="529" customFormat="1" ht="30" customHeight="1">
      <c r="A12" s="539" t="s">
        <v>1624</v>
      </c>
      <c r="B12" s="540" t="s">
        <v>15</v>
      </c>
      <c r="C12" s="541" t="s">
        <v>15</v>
      </c>
      <c r="D12" s="540" t="s">
        <v>15</v>
      </c>
      <c r="E12" s="541" t="s">
        <v>15</v>
      </c>
      <c r="F12" s="542" t="s">
        <v>15</v>
      </c>
      <c r="G12" s="541" t="s">
        <v>15</v>
      </c>
      <c r="H12" s="540">
        <v>2808364.5224623</v>
      </c>
      <c r="I12" s="541">
        <v>2.1207321463525199E-2</v>
      </c>
      <c r="J12" s="540">
        <v>2808364.5224623</v>
      </c>
      <c r="K12" s="541">
        <v>2.1155954008224301E-2</v>
      </c>
      <c r="L12" s="543" t="s">
        <v>1624</v>
      </c>
      <c r="M12" s="544" t="s">
        <v>1624</v>
      </c>
    </row>
    <row r="13" spans="1:13" ht="30" customHeight="1">
      <c r="A13" s="545" t="s">
        <v>1314</v>
      </c>
      <c r="B13" s="546" t="s">
        <v>15</v>
      </c>
      <c r="C13" s="547" t="s">
        <v>15</v>
      </c>
      <c r="D13" s="546" t="s">
        <v>15</v>
      </c>
      <c r="E13" s="547" t="s">
        <v>15</v>
      </c>
      <c r="F13" s="548" t="s">
        <v>15</v>
      </c>
      <c r="G13" s="547" t="s">
        <v>15</v>
      </c>
      <c r="H13" s="546">
        <v>2511579.6989393001</v>
      </c>
      <c r="I13" s="547">
        <v>1.8966155436962E-2</v>
      </c>
      <c r="J13" s="546">
        <v>2511579.6989393001</v>
      </c>
      <c r="K13" s="547">
        <v>1.8920216436918401E-2</v>
      </c>
      <c r="L13" s="549" t="s">
        <v>1314</v>
      </c>
      <c r="M13" s="550" t="s">
        <v>1314</v>
      </c>
    </row>
    <row r="14" spans="1:13" ht="30" customHeight="1">
      <c r="A14" s="545" t="s">
        <v>1322</v>
      </c>
      <c r="B14" s="546" t="s">
        <v>15</v>
      </c>
      <c r="C14" s="547" t="s">
        <v>15</v>
      </c>
      <c r="D14" s="546" t="s">
        <v>15</v>
      </c>
      <c r="E14" s="547" t="s">
        <v>15</v>
      </c>
      <c r="F14" s="548" t="s">
        <v>15</v>
      </c>
      <c r="G14" s="551" t="s">
        <v>15</v>
      </c>
      <c r="H14" s="546">
        <v>296378.02292770002</v>
      </c>
      <c r="I14" s="547">
        <v>2.2380940781294698E-3</v>
      </c>
      <c r="J14" s="546">
        <v>296378.02292770002</v>
      </c>
      <c r="K14" s="547">
        <v>2.2326730636126101E-3</v>
      </c>
      <c r="L14" s="549" t="s">
        <v>1322</v>
      </c>
      <c r="M14" s="550" t="s">
        <v>1322</v>
      </c>
    </row>
    <row r="15" spans="1:13" ht="30" customHeight="1">
      <c r="A15" s="545" t="s">
        <v>1625</v>
      </c>
      <c r="B15" s="546" t="s">
        <v>15</v>
      </c>
      <c r="C15" s="547" t="s">
        <v>15</v>
      </c>
      <c r="D15" s="546" t="s">
        <v>15</v>
      </c>
      <c r="E15" s="547" t="s">
        <v>15</v>
      </c>
      <c r="F15" s="548" t="s">
        <v>15</v>
      </c>
      <c r="G15" s="551" t="s">
        <v>15</v>
      </c>
      <c r="H15" s="546">
        <v>406.8005953</v>
      </c>
      <c r="I15" s="547">
        <v>3.07194843371559E-6</v>
      </c>
      <c r="J15" s="546">
        <v>406.8005953</v>
      </c>
      <c r="K15" s="547">
        <v>3.0645076933030501E-6</v>
      </c>
      <c r="L15" s="549" t="s">
        <v>1625</v>
      </c>
      <c r="M15" s="550" t="s">
        <v>1625</v>
      </c>
    </row>
    <row r="16" spans="1:13" s="529" customFormat="1" ht="30" customHeight="1">
      <c r="A16" s="552" t="s">
        <v>1626</v>
      </c>
      <c r="B16" s="540">
        <v>38132.774625700004</v>
      </c>
      <c r="C16" s="541">
        <v>0.19839006348146801</v>
      </c>
      <c r="D16" s="540">
        <v>69638.151122900003</v>
      </c>
      <c r="E16" s="541">
        <v>0.53849453776988898</v>
      </c>
      <c r="F16" s="542">
        <v>107770.9257486</v>
      </c>
      <c r="G16" s="541">
        <v>0.33518032479870602</v>
      </c>
      <c r="H16" s="540">
        <v>61982822.185016699</v>
      </c>
      <c r="I16" s="541">
        <v>0.46806232765740102</v>
      </c>
      <c r="J16" s="540">
        <v>62090593.110765301</v>
      </c>
      <c r="K16" s="541">
        <v>0.46774046662681901</v>
      </c>
      <c r="L16" s="553" t="s">
        <v>1626</v>
      </c>
      <c r="M16" s="554" t="s">
        <v>1626</v>
      </c>
    </row>
    <row r="17" spans="1:13" ht="30" customHeight="1">
      <c r="A17" s="555" t="s">
        <v>1627</v>
      </c>
      <c r="B17" s="540">
        <v>28243.9416404</v>
      </c>
      <c r="C17" s="547">
        <v>0.146942293866794</v>
      </c>
      <c r="D17" s="540">
        <v>19855.763318400001</v>
      </c>
      <c r="E17" s="547">
        <v>0.153539689348445</v>
      </c>
      <c r="F17" s="542">
        <v>48099.704958800001</v>
      </c>
      <c r="G17" s="541">
        <v>0.14959577101917901</v>
      </c>
      <c r="H17" s="540">
        <v>32623718.544696402</v>
      </c>
      <c r="I17" s="541">
        <v>0.246357508428549</v>
      </c>
      <c r="J17" s="540">
        <v>32671818.249655198</v>
      </c>
      <c r="K17" s="541">
        <v>0.246123136340129</v>
      </c>
      <c r="L17" s="556" t="s">
        <v>1627</v>
      </c>
      <c r="M17" s="550" t="s">
        <v>1628</v>
      </c>
    </row>
    <row r="18" spans="1:13" ht="30" customHeight="1">
      <c r="A18" s="557" t="s">
        <v>1629</v>
      </c>
      <c r="B18" s="546">
        <v>28243.9416404</v>
      </c>
      <c r="C18" s="547">
        <v>0.146942293866794</v>
      </c>
      <c r="D18" s="546">
        <v>19855.763318400001</v>
      </c>
      <c r="E18" s="547">
        <v>0.153539689348445</v>
      </c>
      <c r="F18" s="548">
        <v>48099.704958800001</v>
      </c>
      <c r="G18" s="547">
        <v>0.14959577101917901</v>
      </c>
      <c r="H18" s="546">
        <v>23620682.151330501</v>
      </c>
      <c r="I18" s="547">
        <v>0.17837121768359801</v>
      </c>
      <c r="J18" s="546">
        <v>23668781.856289301</v>
      </c>
      <c r="K18" s="547">
        <v>0.17830151904330399</v>
      </c>
      <c r="L18" s="558" t="s">
        <v>1629</v>
      </c>
      <c r="M18" s="559" t="s">
        <v>1629</v>
      </c>
    </row>
    <row r="19" spans="1:13" ht="30" customHeight="1">
      <c r="A19" s="557" t="s">
        <v>1327</v>
      </c>
      <c r="B19" s="546" t="s">
        <v>15</v>
      </c>
      <c r="C19" s="560" t="s">
        <v>15</v>
      </c>
      <c r="D19" s="546" t="s">
        <v>15</v>
      </c>
      <c r="E19" s="560" t="s">
        <v>15</v>
      </c>
      <c r="F19" s="548" t="s">
        <v>15</v>
      </c>
      <c r="G19" s="547" t="s">
        <v>15</v>
      </c>
      <c r="H19" s="546">
        <v>2985367.6239188001</v>
      </c>
      <c r="I19" s="547">
        <v>2.25439576596475E-2</v>
      </c>
      <c r="J19" s="546">
        <v>2985367.6239188001</v>
      </c>
      <c r="K19" s="547">
        <v>2.2489352662058398E-2</v>
      </c>
      <c r="L19" s="558" t="s">
        <v>1327</v>
      </c>
      <c r="M19" s="559" t="s">
        <v>1327</v>
      </c>
    </row>
    <row r="20" spans="1:13" ht="30" customHeight="1">
      <c r="A20" s="557" t="s">
        <v>1630</v>
      </c>
      <c r="B20" s="546" t="s">
        <v>15</v>
      </c>
      <c r="C20" s="546" t="s">
        <v>15</v>
      </c>
      <c r="D20" s="546" t="s">
        <v>15</v>
      </c>
      <c r="E20" s="546" t="s">
        <v>15</v>
      </c>
      <c r="F20" s="548" t="s">
        <v>15</v>
      </c>
      <c r="G20" s="546" t="s">
        <v>15</v>
      </c>
      <c r="H20" s="546">
        <v>150123.7228554</v>
      </c>
      <c r="I20" s="547">
        <v>1.1336569823579101E-3</v>
      </c>
      <c r="J20" s="546">
        <v>150123.7228554</v>
      </c>
      <c r="K20" s="547">
        <v>1.13091108752777E-3</v>
      </c>
      <c r="L20" s="558" t="s">
        <v>1630</v>
      </c>
      <c r="M20" s="559" t="s">
        <v>1630</v>
      </c>
    </row>
    <row r="21" spans="1:13" ht="30" customHeight="1">
      <c r="A21" s="557" t="s">
        <v>1631</v>
      </c>
      <c r="B21" s="546" t="s">
        <v>15</v>
      </c>
      <c r="C21" s="560" t="s">
        <v>15</v>
      </c>
      <c r="D21" s="546" t="s">
        <v>15</v>
      </c>
      <c r="E21" s="560" t="s">
        <v>15</v>
      </c>
      <c r="F21" s="548" t="s">
        <v>15</v>
      </c>
      <c r="G21" s="547" t="s">
        <v>15</v>
      </c>
      <c r="H21" s="546">
        <v>5867545.0465917001</v>
      </c>
      <c r="I21" s="547">
        <v>4.43086761029454E-2</v>
      </c>
      <c r="J21" s="546">
        <v>5867545.0465917001</v>
      </c>
      <c r="K21" s="547">
        <v>4.4201353547238698E-2</v>
      </c>
      <c r="L21" s="558" t="s">
        <v>1631</v>
      </c>
      <c r="M21" s="559" t="s">
        <v>1631</v>
      </c>
    </row>
    <row r="22" spans="1:13" s="529" customFormat="1" ht="36.75" customHeight="1">
      <c r="A22" s="555" t="s">
        <v>1632</v>
      </c>
      <c r="B22" s="540">
        <v>9888.8329852999996</v>
      </c>
      <c r="C22" s="567">
        <v>5.1447769614673997E-2</v>
      </c>
      <c r="D22" s="540">
        <v>49782.387804500002</v>
      </c>
      <c r="E22" s="567">
        <v>0.38495484842144401</v>
      </c>
      <c r="F22" s="542">
        <v>59671.220789799998</v>
      </c>
      <c r="G22" s="541">
        <v>0.18558455377952701</v>
      </c>
      <c r="H22" s="540">
        <v>29359103.640320301</v>
      </c>
      <c r="I22" s="541">
        <v>0.22170481922885199</v>
      </c>
      <c r="J22" s="540">
        <v>29418774.861110099</v>
      </c>
      <c r="K22" s="541">
        <v>0.22161733028669001</v>
      </c>
      <c r="L22" s="556" t="s">
        <v>1632</v>
      </c>
      <c r="M22" s="568" t="s">
        <v>1633</v>
      </c>
    </row>
    <row r="23" spans="1:13" ht="30" customHeight="1">
      <c r="A23" s="557" t="s">
        <v>1629</v>
      </c>
      <c r="B23" s="546">
        <v>9888.8329852999996</v>
      </c>
      <c r="C23" s="569">
        <v>5.1447769614673997E-2</v>
      </c>
      <c r="D23" s="546">
        <v>49782.387804500002</v>
      </c>
      <c r="E23" s="569">
        <v>0.38495484842144401</v>
      </c>
      <c r="F23" s="570">
        <v>59671.220789799998</v>
      </c>
      <c r="G23" s="547">
        <v>0.18558455377952701</v>
      </c>
      <c r="H23" s="571">
        <v>21984911.710356802</v>
      </c>
      <c r="I23" s="547">
        <v>0.166018722377239</v>
      </c>
      <c r="J23" s="571">
        <v>22044582.931146599</v>
      </c>
      <c r="K23" s="547">
        <v>0.166066113886426</v>
      </c>
      <c r="L23" s="558" t="s">
        <v>1629</v>
      </c>
      <c r="M23" s="559" t="s">
        <v>1629</v>
      </c>
    </row>
    <row r="24" spans="1:13" ht="30" customHeight="1">
      <c r="A24" s="557" t="s">
        <v>1327</v>
      </c>
      <c r="B24" s="546" t="s">
        <v>15</v>
      </c>
      <c r="C24" s="560" t="s">
        <v>15</v>
      </c>
      <c r="D24" s="546" t="s">
        <v>15</v>
      </c>
      <c r="E24" s="560" t="s">
        <v>15</v>
      </c>
      <c r="F24" s="570" t="s">
        <v>15</v>
      </c>
      <c r="G24" s="547" t="s">
        <v>15</v>
      </c>
      <c r="H24" s="571">
        <v>3291869.9024566002</v>
      </c>
      <c r="I24" s="547">
        <v>2.4858504898178702E-2</v>
      </c>
      <c r="J24" s="571">
        <v>3291869.9024566002</v>
      </c>
      <c r="K24" s="547">
        <v>2.4798293704539801E-2</v>
      </c>
      <c r="L24" s="558" t="s">
        <v>1327</v>
      </c>
      <c r="M24" s="559" t="s">
        <v>1327</v>
      </c>
    </row>
    <row r="25" spans="1:13" ht="30" customHeight="1">
      <c r="A25" s="557" t="s">
        <v>1630</v>
      </c>
      <c r="B25" s="546" t="s">
        <v>15</v>
      </c>
      <c r="C25" s="546" t="s">
        <v>15</v>
      </c>
      <c r="D25" s="546" t="s">
        <v>15</v>
      </c>
      <c r="E25" s="546" t="s">
        <v>15</v>
      </c>
      <c r="F25" s="542" t="s">
        <v>15</v>
      </c>
      <c r="G25" s="540" t="s">
        <v>15</v>
      </c>
      <c r="H25" s="571">
        <v>90720.430599900006</v>
      </c>
      <c r="I25" s="547">
        <v>6.8507393525775201E-4</v>
      </c>
      <c r="J25" s="571">
        <v>90720.430599900006</v>
      </c>
      <c r="K25" s="547">
        <v>6.8341457885068898E-4</v>
      </c>
      <c r="L25" s="558" t="s">
        <v>1630</v>
      </c>
      <c r="M25" s="559" t="s">
        <v>1630</v>
      </c>
    </row>
    <row r="26" spans="1:13" ht="30" customHeight="1">
      <c r="A26" s="557" t="s">
        <v>1631</v>
      </c>
      <c r="B26" s="546" t="s">
        <v>15</v>
      </c>
      <c r="C26" s="560" t="s">
        <v>15</v>
      </c>
      <c r="D26" s="546" t="s">
        <v>15</v>
      </c>
      <c r="E26" s="560" t="s">
        <v>15</v>
      </c>
      <c r="F26" s="548" t="s">
        <v>15</v>
      </c>
      <c r="G26" s="560" t="s">
        <v>15</v>
      </c>
      <c r="H26" s="571">
        <v>3991601.5969070001</v>
      </c>
      <c r="I26" s="547">
        <v>3.0142518018176401E-2</v>
      </c>
      <c r="J26" s="571">
        <v>3991601.5969070001</v>
      </c>
      <c r="K26" s="547">
        <v>3.0069508116873301E-2</v>
      </c>
      <c r="L26" s="558" t="s">
        <v>1631</v>
      </c>
      <c r="M26" s="559" t="s">
        <v>1631</v>
      </c>
    </row>
    <row r="27" spans="1:13" s="529" customFormat="1" ht="30" customHeight="1">
      <c r="A27" s="552" t="s">
        <v>1634</v>
      </c>
      <c r="B27" s="540" t="s">
        <v>15</v>
      </c>
      <c r="C27" s="541" t="s">
        <v>15</v>
      </c>
      <c r="D27" s="540">
        <v>5435.8785962000002</v>
      </c>
      <c r="E27" s="541">
        <v>4.2034299946705003E-2</v>
      </c>
      <c r="F27" s="542">
        <v>5435.8785962000002</v>
      </c>
      <c r="G27" s="541">
        <v>1.6906225318049799E-2</v>
      </c>
      <c r="H27" s="540">
        <v>11038156.04549</v>
      </c>
      <c r="I27" s="541">
        <v>8.3354465472315703E-2</v>
      </c>
      <c r="J27" s="540">
        <v>11043591.9240862</v>
      </c>
      <c r="K27" s="541">
        <v>8.3193517423698807E-2</v>
      </c>
      <c r="L27" s="553" t="s">
        <v>1634</v>
      </c>
      <c r="M27" s="554" t="s">
        <v>1634</v>
      </c>
    </row>
    <row r="28" spans="1:13" ht="30" customHeight="1">
      <c r="A28" s="555" t="s">
        <v>1635</v>
      </c>
      <c r="B28" s="546" t="s">
        <v>15</v>
      </c>
      <c r="C28" s="547" t="s">
        <v>15</v>
      </c>
      <c r="D28" s="546" t="s">
        <v>15</v>
      </c>
      <c r="E28" s="547" t="s">
        <v>15</v>
      </c>
      <c r="F28" s="548" t="s">
        <v>15</v>
      </c>
      <c r="G28" s="547" t="s">
        <v>15</v>
      </c>
      <c r="H28" s="546">
        <v>3553085.8473128998</v>
      </c>
      <c r="I28" s="547">
        <v>2.6831073084985502E-2</v>
      </c>
      <c r="J28" s="546">
        <v>3553085.8473128998</v>
      </c>
      <c r="K28" s="547">
        <v>2.67660840221405E-2</v>
      </c>
      <c r="L28" s="556" t="s">
        <v>1635</v>
      </c>
      <c r="M28" s="550" t="s">
        <v>1636</v>
      </c>
    </row>
    <row r="29" spans="1:13" ht="30" customHeight="1">
      <c r="A29" s="555" t="s">
        <v>1637</v>
      </c>
      <c r="B29" s="546" t="s">
        <v>15</v>
      </c>
      <c r="C29" s="547" t="s">
        <v>15</v>
      </c>
      <c r="D29" s="546" t="s">
        <v>15</v>
      </c>
      <c r="E29" s="547" t="s">
        <v>15</v>
      </c>
      <c r="F29" s="548" t="s">
        <v>15</v>
      </c>
      <c r="G29" s="547" t="s">
        <v>15</v>
      </c>
      <c r="H29" s="546">
        <v>1956404.5855672001</v>
      </c>
      <c r="I29" s="547">
        <v>1.4773759113884901E-2</v>
      </c>
      <c r="J29" s="546">
        <v>1956404.5855672001</v>
      </c>
      <c r="K29" s="547">
        <v>1.4737974754591199E-2</v>
      </c>
      <c r="L29" s="556" t="s">
        <v>1637</v>
      </c>
      <c r="M29" s="550" t="s">
        <v>1638</v>
      </c>
    </row>
    <row r="30" spans="1:13" ht="30" customHeight="1">
      <c r="A30" s="555" t="s">
        <v>1639</v>
      </c>
      <c r="B30" s="546" t="s">
        <v>15</v>
      </c>
      <c r="C30" s="547" t="s">
        <v>15</v>
      </c>
      <c r="D30" s="546" t="s">
        <v>15</v>
      </c>
      <c r="E30" s="547" t="s">
        <v>15</v>
      </c>
      <c r="F30" s="548" t="s">
        <v>15</v>
      </c>
      <c r="G30" s="547" t="s">
        <v>15</v>
      </c>
      <c r="H30" s="546">
        <v>371288.37129480002</v>
      </c>
      <c r="I30" s="547">
        <v>2.8037784207634699E-3</v>
      </c>
      <c r="J30" s="546">
        <v>371288.37129480002</v>
      </c>
      <c r="K30" s="547">
        <v>2.79698723013858E-3</v>
      </c>
      <c r="L30" s="556" t="s">
        <v>1639</v>
      </c>
      <c r="M30" s="550" t="s">
        <v>1640</v>
      </c>
    </row>
    <row r="31" spans="1:13" ht="30" customHeight="1">
      <c r="A31" s="555" t="s">
        <v>1641</v>
      </c>
      <c r="B31" s="546" t="s">
        <v>15</v>
      </c>
      <c r="C31" s="547" t="s">
        <v>15</v>
      </c>
      <c r="D31" s="546" t="s">
        <v>15</v>
      </c>
      <c r="E31" s="547" t="s">
        <v>15</v>
      </c>
      <c r="F31" s="548" t="s">
        <v>15</v>
      </c>
      <c r="G31" s="547" t="s">
        <v>15</v>
      </c>
      <c r="H31" s="546">
        <v>1116261.9667295001</v>
      </c>
      <c r="I31" s="547">
        <v>8.4294350596565495E-3</v>
      </c>
      <c r="J31" s="546">
        <v>1116261.9667295001</v>
      </c>
      <c r="K31" s="547">
        <v>8.4090176472368296E-3</v>
      </c>
      <c r="L31" s="556" t="s">
        <v>1641</v>
      </c>
      <c r="M31" s="568" t="s">
        <v>1642</v>
      </c>
    </row>
    <row r="32" spans="1:13" ht="30" customHeight="1">
      <c r="A32" s="555" t="s">
        <v>1337</v>
      </c>
      <c r="B32" s="546" t="s">
        <v>15</v>
      </c>
      <c r="C32" s="547" t="s">
        <v>15</v>
      </c>
      <c r="D32" s="546" t="s">
        <v>15</v>
      </c>
      <c r="E32" s="547" t="s">
        <v>15</v>
      </c>
      <c r="F32" s="548" t="s">
        <v>15</v>
      </c>
      <c r="G32" s="547" t="s">
        <v>15</v>
      </c>
      <c r="H32" s="546">
        <v>750681.98179300001</v>
      </c>
      <c r="I32" s="547">
        <v>5.6687634306112396E-3</v>
      </c>
      <c r="J32" s="546">
        <v>750681.98179300001</v>
      </c>
      <c r="K32" s="547">
        <v>5.6550327974129897E-3</v>
      </c>
      <c r="L32" s="556" t="s">
        <v>1337</v>
      </c>
      <c r="M32" s="550" t="s">
        <v>1643</v>
      </c>
    </row>
    <row r="33" spans="1:13" ht="14.25" customHeight="1">
      <c r="A33" s="572"/>
      <c r="B33" s="573"/>
      <c r="C33" s="574"/>
      <c r="D33" s="573"/>
      <c r="E33" s="574"/>
      <c r="F33" s="573"/>
      <c r="G33" s="574"/>
      <c r="H33" s="573"/>
      <c r="I33" s="575"/>
      <c r="J33" s="573"/>
      <c r="K33" s="575"/>
      <c r="L33" s="576"/>
      <c r="M33" s="550"/>
    </row>
    <row r="34" spans="1:13" ht="12.75">
      <c r="A34" s="577"/>
      <c r="B34" s="577"/>
      <c r="C34" s="577"/>
      <c r="D34" s="577"/>
      <c r="E34" s="577"/>
      <c r="F34" s="577"/>
      <c r="G34" s="527" t="s">
        <v>1681</v>
      </c>
      <c r="H34" s="577"/>
      <c r="I34" s="577"/>
      <c r="J34" s="577"/>
      <c r="K34" s="577"/>
      <c r="L34" s="527" t="s">
        <v>1683</v>
      </c>
    </row>
    <row r="35" spans="1:13" ht="15" customHeight="1">
      <c r="A35" s="577"/>
      <c r="B35" s="578"/>
      <c r="C35" s="578"/>
      <c r="D35" s="578"/>
      <c r="E35" s="578"/>
      <c r="F35" s="578"/>
      <c r="G35" s="579"/>
      <c r="H35" s="578"/>
      <c r="I35" s="578"/>
      <c r="J35" s="578"/>
      <c r="K35" s="578"/>
      <c r="L35" s="577"/>
      <c r="M35" s="529"/>
    </row>
    <row r="36" spans="1:13" ht="15" customHeight="1">
      <c r="A36" s="577"/>
      <c r="B36" s="578"/>
      <c r="C36" s="578"/>
      <c r="D36" s="578"/>
      <c r="E36" s="578"/>
      <c r="F36" s="578"/>
      <c r="G36" s="579"/>
      <c r="H36" s="578"/>
      <c r="I36" s="578"/>
      <c r="J36" s="578"/>
      <c r="K36" s="578"/>
      <c r="L36" s="578"/>
    </row>
    <row r="37" spans="1:13" ht="15" customHeight="1">
      <c r="A37" s="577"/>
      <c r="B37" s="578"/>
      <c r="C37" s="578"/>
      <c r="D37" s="578"/>
      <c r="E37" s="578"/>
      <c r="F37" s="578"/>
      <c r="G37" s="579"/>
      <c r="H37" s="580"/>
      <c r="I37" s="581"/>
      <c r="J37" s="581"/>
      <c r="K37" s="581"/>
      <c r="L37" s="577"/>
    </row>
    <row r="38" spans="1:13" ht="12" customHeight="1">
      <c r="A38" s="577"/>
      <c r="B38" s="578"/>
      <c r="C38" s="578"/>
      <c r="D38" s="578"/>
      <c r="E38" s="578"/>
      <c r="F38" s="578"/>
      <c r="G38" s="579"/>
      <c r="H38" s="582"/>
      <c r="I38" s="581"/>
      <c r="J38" s="581"/>
      <c r="K38" s="581"/>
      <c r="L38" s="583" t="s">
        <v>22</v>
      </c>
    </row>
    <row r="39" spans="1:13" ht="15" customHeight="1">
      <c r="A39" s="1432" t="s">
        <v>1616</v>
      </c>
      <c r="B39" s="1444" t="s">
        <v>1617</v>
      </c>
      <c r="C39" s="1445"/>
      <c r="D39" s="1445"/>
      <c r="E39" s="1445"/>
      <c r="F39" s="1445"/>
      <c r="G39" s="1445"/>
      <c r="H39" s="1446" t="s">
        <v>1645</v>
      </c>
      <c r="I39" s="1446"/>
      <c r="J39" s="1446"/>
      <c r="K39" s="1447"/>
      <c r="L39" s="1432" t="s">
        <v>1616</v>
      </c>
    </row>
    <row r="40" spans="1:13" ht="20.100000000000001" customHeight="1">
      <c r="A40" s="1433"/>
      <c r="B40" s="1437" t="s">
        <v>734</v>
      </c>
      <c r="C40" s="1437"/>
      <c r="D40" s="1437"/>
      <c r="E40" s="1437"/>
      <c r="F40" s="1437"/>
      <c r="G40" s="1437"/>
      <c r="H40" s="1437" t="s">
        <v>1619</v>
      </c>
      <c r="I40" s="1437"/>
      <c r="J40" s="1437" t="s">
        <v>1601</v>
      </c>
      <c r="K40" s="1437"/>
      <c r="L40" s="1433"/>
      <c r="M40" s="1438" t="s">
        <v>1616</v>
      </c>
    </row>
    <row r="41" spans="1:13" ht="20.100000000000001" customHeight="1">
      <c r="A41" s="1433"/>
      <c r="B41" s="1437" t="s">
        <v>1620</v>
      </c>
      <c r="C41" s="1437"/>
      <c r="D41" s="1437" t="s">
        <v>1621</v>
      </c>
      <c r="E41" s="1437"/>
      <c r="F41" s="1437" t="s">
        <v>25</v>
      </c>
      <c r="G41" s="1437"/>
      <c r="H41" s="1437"/>
      <c r="I41" s="1437"/>
      <c r="J41" s="1437"/>
      <c r="K41" s="1437"/>
      <c r="L41" s="1433"/>
      <c r="M41" s="1439"/>
    </row>
    <row r="42" spans="1:13" ht="50.1" customHeight="1">
      <c r="A42" s="1433"/>
      <c r="B42" s="534" t="s">
        <v>3</v>
      </c>
      <c r="C42" s="535" t="s">
        <v>4</v>
      </c>
      <c r="D42" s="534" t="s">
        <v>3</v>
      </c>
      <c r="E42" s="535" t="s">
        <v>4</v>
      </c>
      <c r="F42" s="534" t="s">
        <v>3</v>
      </c>
      <c r="G42" s="535" t="s">
        <v>4</v>
      </c>
      <c r="H42" s="534" t="s">
        <v>3</v>
      </c>
      <c r="I42" s="535" t="s">
        <v>4</v>
      </c>
      <c r="J42" s="534" t="s">
        <v>3</v>
      </c>
      <c r="K42" s="535" t="s">
        <v>4</v>
      </c>
      <c r="L42" s="1433"/>
      <c r="M42" s="1439"/>
    </row>
    <row r="43" spans="1:13" ht="20.100000000000001" customHeight="1">
      <c r="A43" s="1434"/>
      <c r="B43" s="534" t="s">
        <v>6</v>
      </c>
      <c r="C43" s="534" t="s">
        <v>7</v>
      </c>
      <c r="D43" s="534" t="s">
        <v>8</v>
      </c>
      <c r="E43" s="534" t="s">
        <v>9</v>
      </c>
      <c r="F43" s="534" t="s">
        <v>1622</v>
      </c>
      <c r="G43" s="534" t="s">
        <v>11</v>
      </c>
      <c r="H43" s="534" t="s">
        <v>12</v>
      </c>
      <c r="I43" s="534" t="s">
        <v>13</v>
      </c>
      <c r="J43" s="534" t="s">
        <v>1623</v>
      </c>
      <c r="K43" s="534" t="s">
        <v>725</v>
      </c>
      <c r="L43" s="1434"/>
      <c r="M43" s="536"/>
    </row>
    <row r="44" spans="1:13" ht="16.5" customHeight="1">
      <c r="A44" s="537"/>
      <c r="B44" s="537"/>
      <c r="C44" s="537"/>
      <c r="D44" s="537"/>
      <c r="E44" s="537"/>
      <c r="F44" s="537"/>
      <c r="G44" s="537"/>
      <c r="H44" s="537"/>
      <c r="I44" s="537"/>
      <c r="J44" s="537"/>
      <c r="K44" s="537"/>
      <c r="L44" s="537"/>
      <c r="M44" s="538"/>
    </row>
    <row r="45" spans="1:13" ht="35.25" customHeight="1">
      <c r="A45" s="555" t="s">
        <v>1646</v>
      </c>
      <c r="B45" s="546" t="s">
        <v>15</v>
      </c>
      <c r="C45" s="547" t="s">
        <v>15</v>
      </c>
      <c r="D45" s="546">
        <v>5435.8785962000002</v>
      </c>
      <c r="E45" s="547">
        <v>4.2034299946705003E-2</v>
      </c>
      <c r="F45" s="548">
        <v>5435.8785962000002</v>
      </c>
      <c r="G45" s="547">
        <v>1.6906225318049799E-2</v>
      </c>
      <c r="H45" s="546">
        <v>1454685.9312473999</v>
      </c>
      <c r="I45" s="547">
        <v>1.09850384185108E-2</v>
      </c>
      <c r="J45" s="546">
        <v>1460121.8098436</v>
      </c>
      <c r="K45" s="547">
        <v>1.0999380460899899E-2</v>
      </c>
      <c r="L45" s="556" t="s">
        <v>1646</v>
      </c>
      <c r="M45" s="568" t="s">
        <v>1647</v>
      </c>
    </row>
    <row r="46" spans="1:13" s="529" customFormat="1" ht="30" customHeight="1">
      <c r="A46" s="555" t="s">
        <v>1648</v>
      </c>
      <c r="B46" s="540" t="s">
        <v>15</v>
      </c>
      <c r="C46" s="547" t="s">
        <v>15</v>
      </c>
      <c r="D46" s="540" t="s">
        <v>15</v>
      </c>
      <c r="E46" s="547" t="s">
        <v>15</v>
      </c>
      <c r="F46" s="542" t="s">
        <v>15</v>
      </c>
      <c r="G46" s="547" t="s">
        <v>15</v>
      </c>
      <c r="H46" s="546">
        <v>16268.0758341</v>
      </c>
      <c r="I46" s="547">
        <v>1.2284812425428099E-4</v>
      </c>
      <c r="J46" s="546">
        <v>16268.0758341</v>
      </c>
      <c r="K46" s="547">
        <v>1.2255056684976499E-4</v>
      </c>
      <c r="L46" s="556" t="s">
        <v>1648</v>
      </c>
      <c r="M46" s="568" t="s">
        <v>1648</v>
      </c>
    </row>
    <row r="47" spans="1:13" ht="30" customHeight="1">
      <c r="A47" s="545" t="s">
        <v>1649</v>
      </c>
      <c r="B47" s="546" t="s">
        <v>15</v>
      </c>
      <c r="C47" s="547" t="s">
        <v>15</v>
      </c>
      <c r="D47" s="546" t="s">
        <v>15</v>
      </c>
      <c r="E47" s="547" t="s">
        <v>15</v>
      </c>
      <c r="F47" s="548" t="s">
        <v>15</v>
      </c>
      <c r="G47" s="547" t="s">
        <v>15</v>
      </c>
      <c r="H47" s="546">
        <v>50915.423428000002</v>
      </c>
      <c r="I47" s="547">
        <v>3.8448703629911099E-4</v>
      </c>
      <c r="J47" s="546">
        <v>50915.423428000002</v>
      </c>
      <c r="K47" s="547">
        <v>3.8355574845661602E-4</v>
      </c>
      <c r="L47" s="549" t="s">
        <v>1649</v>
      </c>
      <c r="M47" s="550" t="s">
        <v>1649</v>
      </c>
    </row>
    <row r="48" spans="1:13" ht="30" customHeight="1">
      <c r="A48" s="555" t="s">
        <v>1650</v>
      </c>
      <c r="B48" s="546" t="s">
        <v>15</v>
      </c>
      <c r="C48" s="547" t="s">
        <v>15</v>
      </c>
      <c r="D48" s="546" t="s">
        <v>15</v>
      </c>
      <c r="E48" s="547" t="s">
        <v>15</v>
      </c>
      <c r="F48" s="548" t="s">
        <v>15</v>
      </c>
      <c r="G48" s="547" t="s">
        <v>15</v>
      </c>
      <c r="H48" s="546">
        <v>1763322.3223125001</v>
      </c>
      <c r="I48" s="547">
        <v>1.33157013749425E-2</v>
      </c>
      <c r="J48" s="546">
        <v>1763322.3223125001</v>
      </c>
      <c r="K48" s="547">
        <v>1.32834486599377E-2</v>
      </c>
      <c r="L48" s="556" t="s">
        <v>1650</v>
      </c>
      <c r="M48" s="550" t="s">
        <v>1651</v>
      </c>
    </row>
    <row r="49" spans="1:13" s="529" customFormat="1" ht="30" customHeight="1">
      <c r="A49" s="545" t="s">
        <v>1652</v>
      </c>
      <c r="B49" s="546" t="s">
        <v>15</v>
      </c>
      <c r="C49" s="547" t="s">
        <v>15</v>
      </c>
      <c r="D49" s="546" t="s">
        <v>15</v>
      </c>
      <c r="E49" s="547" t="s">
        <v>15</v>
      </c>
      <c r="F49" s="570" t="s">
        <v>15</v>
      </c>
      <c r="G49" s="547" t="s">
        <v>15</v>
      </c>
      <c r="H49" s="546">
        <v>5241.5399705999998</v>
      </c>
      <c r="I49" s="547">
        <v>3.9581408407398997E-5</v>
      </c>
      <c r="J49" s="546">
        <v>5241.5399705999998</v>
      </c>
      <c r="K49" s="547">
        <v>3.94855360347088E-5</v>
      </c>
      <c r="L49" s="549" t="s">
        <v>1652</v>
      </c>
      <c r="M49" s="550" t="s">
        <v>1653</v>
      </c>
    </row>
    <row r="50" spans="1:13" ht="30" customHeight="1">
      <c r="A50" s="555" t="s">
        <v>1343</v>
      </c>
      <c r="B50" s="546" t="s">
        <v>15</v>
      </c>
      <c r="C50" s="547" t="s">
        <v>15</v>
      </c>
      <c r="D50" s="546" t="s">
        <v>15</v>
      </c>
      <c r="E50" s="547" t="s">
        <v>15</v>
      </c>
      <c r="F50" s="548" t="s">
        <v>15</v>
      </c>
      <c r="G50" s="547" t="s">
        <v>15</v>
      </c>
      <c r="H50" s="546" t="s">
        <v>15</v>
      </c>
      <c r="I50" s="547" t="s">
        <v>15</v>
      </c>
      <c r="J50" s="546" t="s">
        <v>15</v>
      </c>
      <c r="K50" s="547" t="s">
        <v>15</v>
      </c>
      <c r="L50" s="556" t="s">
        <v>1343</v>
      </c>
      <c r="M50" s="568" t="s">
        <v>1343</v>
      </c>
    </row>
    <row r="51" spans="1:13" s="529" customFormat="1" ht="30" customHeight="1">
      <c r="A51" s="552" t="s">
        <v>1654</v>
      </c>
      <c r="B51" s="540" t="s">
        <v>15</v>
      </c>
      <c r="C51" s="541" t="s">
        <v>15</v>
      </c>
      <c r="D51" s="540" t="s">
        <v>15</v>
      </c>
      <c r="E51" s="541" t="s">
        <v>15</v>
      </c>
      <c r="F51" s="542" t="s">
        <v>15</v>
      </c>
      <c r="G51" s="541" t="s">
        <v>15</v>
      </c>
      <c r="H51" s="540">
        <v>543701.09452439996</v>
      </c>
      <c r="I51" s="541">
        <v>4.1057504463629397E-3</v>
      </c>
      <c r="J51" s="540">
        <v>543701.09452439996</v>
      </c>
      <c r="K51" s="541">
        <v>4.0958056755019496E-3</v>
      </c>
      <c r="L51" s="553" t="s">
        <v>1654</v>
      </c>
      <c r="M51" s="554" t="s">
        <v>1654</v>
      </c>
    </row>
    <row r="52" spans="1:13" ht="40.5" customHeight="1">
      <c r="A52" s="555" t="s">
        <v>1655</v>
      </c>
      <c r="B52" s="546" t="s">
        <v>15</v>
      </c>
      <c r="C52" s="547" t="s">
        <v>15</v>
      </c>
      <c r="D52" s="546" t="s">
        <v>15</v>
      </c>
      <c r="E52" s="547" t="s">
        <v>15</v>
      </c>
      <c r="F52" s="548" t="s">
        <v>15</v>
      </c>
      <c r="G52" s="547" t="s">
        <v>15</v>
      </c>
      <c r="H52" s="546">
        <v>287859.25237300002</v>
      </c>
      <c r="I52" s="547">
        <v>2.17376471341112E-3</v>
      </c>
      <c r="J52" s="546">
        <v>287859.25237300002</v>
      </c>
      <c r="K52" s="547">
        <v>2.1684995146945998E-3</v>
      </c>
      <c r="L52" s="556" t="s">
        <v>1655</v>
      </c>
      <c r="M52" s="568" t="s">
        <v>1656</v>
      </c>
    </row>
    <row r="53" spans="1:13" ht="30" customHeight="1">
      <c r="A53" s="555" t="s">
        <v>1346</v>
      </c>
      <c r="B53" s="546" t="s">
        <v>15</v>
      </c>
      <c r="C53" s="547" t="s">
        <v>15</v>
      </c>
      <c r="D53" s="546" t="s">
        <v>15</v>
      </c>
      <c r="E53" s="547" t="s">
        <v>15</v>
      </c>
      <c r="F53" s="548" t="s">
        <v>15</v>
      </c>
      <c r="G53" s="547" t="s">
        <v>15</v>
      </c>
      <c r="H53" s="546">
        <v>196184.8514331</v>
      </c>
      <c r="I53" s="547">
        <v>1.48148688581488E-3</v>
      </c>
      <c r="J53" s="546">
        <v>196184.8514331</v>
      </c>
      <c r="K53" s="547">
        <v>1.47789849246135E-3</v>
      </c>
      <c r="L53" s="556" t="s">
        <v>1346</v>
      </c>
      <c r="M53" s="568" t="s">
        <v>1657</v>
      </c>
    </row>
    <row r="54" spans="1:13" s="529" customFormat="1" ht="30" customHeight="1">
      <c r="A54" s="555" t="s">
        <v>1347</v>
      </c>
      <c r="B54" s="540" t="s">
        <v>15</v>
      </c>
      <c r="C54" s="547" t="s">
        <v>15</v>
      </c>
      <c r="D54" s="540" t="s">
        <v>15</v>
      </c>
      <c r="E54" s="547" t="s">
        <v>15</v>
      </c>
      <c r="F54" s="542" t="s">
        <v>15</v>
      </c>
      <c r="G54" s="547" t="s">
        <v>15</v>
      </c>
      <c r="H54" s="546">
        <v>59656.990718300003</v>
      </c>
      <c r="I54" s="547">
        <v>4.5049884713693099E-4</v>
      </c>
      <c r="J54" s="546">
        <v>59656.990718300003</v>
      </c>
      <c r="K54" s="547">
        <v>4.4940766834600297E-4</v>
      </c>
      <c r="L54" s="556" t="s">
        <v>1347</v>
      </c>
      <c r="M54" s="568" t="s">
        <v>1347</v>
      </c>
    </row>
    <row r="55" spans="1:13" ht="30" customHeight="1">
      <c r="A55" s="552" t="s">
        <v>1348</v>
      </c>
      <c r="B55" s="540">
        <v>151618.5158164</v>
      </c>
      <c r="C55" s="541">
        <v>0.78881243950994995</v>
      </c>
      <c r="D55" s="540" t="s">
        <v>15</v>
      </c>
      <c r="E55" s="541" t="s">
        <v>15</v>
      </c>
      <c r="F55" s="542">
        <v>151618.5158164</v>
      </c>
      <c r="G55" s="541">
        <v>0.47155151562293002</v>
      </c>
      <c r="H55" s="540">
        <v>44504363.866611697</v>
      </c>
      <c r="I55" s="541">
        <v>0.33607401870374498</v>
      </c>
      <c r="J55" s="540">
        <v>44655982.382428102</v>
      </c>
      <c r="K55" s="541">
        <v>0.33640216642759802</v>
      </c>
      <c r="L55" s="553" t="s">
        <v>1348</v>
      </c>
      <c r="M55" s="554" t="s">
        <v>1348</v>
      </c>
    </row>
    <row r="56" spans="1:13" s="529" customFormat="1" ht="30" customHeight="1">
      <c r="A56" s="555" t="s">
        <v>1658</v>
      </c>
      <c r="B56" s="546" t="s">
        <v>15</v>
      </c>
      <c r="C56" s="547" t="s">
        <v>15</v>
      </c>
      <c r="D56" s="546" t="s">
        <v>15</v>
      </c>
      <c r="E56" s="547" t="s">
        <v>15</v>
      </c>
      <c r="F56" s="548" t="s">
        <v>15</v>
      </c>
      <c r="G56" s="547" t="s">
        <v>15</v>
      </c>
      <c r="H56" s="546">
        <v>25975350.846265901</v>
      </c>
      <c r="I56" s="547">
        <v>0.19615246208908299</v>
      </c>
      <c r="J56" s="546">
        <v>25975350.846265901</v>
      </c>
      <c r="K56" s="547">
        <v>0.195677350093169</v>
      </c>
      <c r="L56" s="556" t="s">
        <v>1658</v>
      </c>
      <c r="M56" s="568" t="s">
        <v>1659</v>
      </c>
    </row>
    <row r="57" spans="1:13" ht="30" customHeight="1">
      <c r="A57" s="555" t="s">
        <v>1660</v>
      </c>
      <c r="B57" s="546">
        <v>106.003626</v>
      </c>
      <c r="C57" s="547">
        <v>5.5149582735142299E-4</v>
      </c>
      <c r="D57" s="585" t="s">
        <v>15</v>
      </c>
      <c r="E57" s="547" t="s">
        <v>15</v>
      </c>
      <c r="F57" s="548">
        <v>106.003626</v>
      </c>
      <c r="G57" s="547">
        <v>3.2968381356770598E-4</v>
      </c>
      <c r="H57" s="546" t="s">
        <v>15</v>
      </c>
      <c r="I57" s="547" t="s">
        <v>15</v>
      </c>
      <c r="J57" s="546">
        <v>106.003626</v>
      </c>
      <c r="K57" s="547">
        <v>7.98545850591628E-7</v>
      </c>
      <c r="L57" s="556" t="s">
        <v>1660</v>
      </c>
      <c r="M57" s="568" t="s">
        <v>1660</v>
      </c>
    </row>
    <row r="58" spans="1:13" ht="30" customHeight="1">
      <c r="A58" s="555" t="s">
        <v>1661</v>
      </c>
      <c r="B58" s="546" t="s">
        <v>15</v>
      </c>
      <c r="C58" s="547" t="s">
        <v>15</v>
      </c>
      <c r="D58" s="546" t="s">
        <v>15</v>
      </c>
      <c r="E58" s="547" t="s">
        <v>15</v>
      </c>
      <c r="F58" s="548" t="s">
        <v>15</v>
      </c>
      <c r="G58" s="547" t="s">
        <v>15</v>
      </c>
      <c r="H58" s="546">
        <v>5250357.7277603997</v>
      </c>
      <c r="I58" s="547">
        <v>3.9647995564868199E-2</v>
      </c>
      <c r="J58" s="546">
        <v>5250357.7277603997</v>
      </c>
      <c r="K58" s="547">
        <v>3.9551961907649799E-2</v>
      </c>
      <c r="L58" s="556" t="s">
        <v>1661</v>
      </c>
      <c r="M58" s="568" t="s">
        <v>1662</v>
      </c>
    </row>
    <row r="59" spans="1:13" ht="30" customHeight="1">
      <c r="A59" s="545" t="s">
        <v>1663</v>
      </c>
      <c r="B59" s="546">
        <v>151512.51219040001</v>
      </c>
      <c r="C59" s="547">
        <v>0.78826094368259902</v>
      </c>
      <c r="D59" s="546" t="s">
        <v>15</v>
      </c>
      <c r="E59" s="547" t="s">
        <v>15</v>
      </c>
      <c r="F59" s="548">
        <v>151512.51219040001</v>
      </c>
      <c r="G59" s="547">
        <v>0.471221831809363</v>
      </c>
      <c r="H59" s="546">
        <v>12806399.5363693</v>
      </c>
      <c r="I59" s="547">
        <v>9.6707328975941101E-2</v>
      </c>
      <c r="J59" s="546">
        <v>12957912.048559699</v>
      </c>
      <c r="K59" s="547">
        <v>9.7614461779907499E-2</v>
      </c>
      <c r="L59" s="549" t="s">
        <v>1663</v>
      </c>
      <c r="M59" s="550" t="s">
        <v>1664</v>
      </c>
    </row>
    <row r="60" spans="1:13" ht="30" customHeight="1">
      <c r="A60" s="545" t="s">
        <v>1665</v>
      </c>
      <c r="B60" s="546" t="s">
        <v>15</v>
      </c>
      <c r="C60" s="547" t="s">
        <v>15</v>
      </c>
      <c r="D60" s="546" t="s">
        <v>15</v>
      </c>
      <c r="E60" s="547" t="s">
        <v>15</v>
      </c>
      <c r="F60" s="548" t="s">
        <v>15</v>
      </c>
      <c r="G60" s="547" t="s">
        <v>15</v>
      </c>
      <c r="H60" s="546">
        <v>110325.8394807</v>
      </c>
      <c r="I60" s="547">
        <v>8.33123878644173E-4</v>
      </c>
      <c r="J60" s="546">
        <v>110325.8394807</v>
      </c>
      <c r="K60" s="547">
        <v>8.3110592207809005E-4</v>
      </c>
      <c r="L60" s="549" t="s">
        <v>1665</v>
      </c>
      <c r="M60" s="550" t="s">
        <v>1665</v>
      </c>
    </row>
    <row r="61" spans="1:13" ht="30" customHeight="1">
      <c r="A61" s="545" t="s">
        <v>1666</v>
      </c>
      <c r="B61" s="546" t="s">
        <v>15</v>
      </c>
      <c r="C61" s="547" t="s">
        <v>15</v>
      </c>
      <c r="D61" s="546" t="s">
        <v>15</v>
      </c>
      <c r="E61" s="547" t="s">
        <v>15</v>
      </c>
      <c r="F61" s="548" t="s">
        <v>15</v>
      </c>
      <c r="G61" s="547" t="s">
        <v>15</v>
      </c>
      <c r="H61" s="546">
        <v>361929.91673539998</v>
      </c>
      <c r="I61" s="547">
        <v>2.7331081952085001E-3</v>
      </c>
      <c r="J61" s="546">
        <v>361929.91673539998</v>
      </c>
      <c r="K61" s="547">
        <v>2.7264881789423601E-3</v>
      </c>
      <c r="L61" s="549" t="s">
        <v>1666</v>
      </c>
      <c r="M61" s="550" t="s">
        <v>1666</v>
      </c>
    </row>
    <row r="62" spans="1:13" ht="30" customHeight="1">
      <c r="A62" s="552" t="s">
        <v>1390</v>
      </c>
      <c r="B62" s="540">
        <v>2151.2052153</v>
      </c>
      <c r="C62" s="541">
        <v>1.1191887907820899E-2</v>
      </c>
      <c r="D62" s="540" t="s">
        <v>15</v>
      </c>
      <c r="E62" s="541" t="s">
        <v>15</v>
      </c>
      <c r="F62" s="542">
        <v>2151.2052153</v>
      </c>
      <c r="G62" s="541">
        <v>6.6905026357008002E-3</v>
      </c>
      <c r="H62" s="540">
        <v>2802234.6826998</v>
      </c>
      <c r="I62" s="541">
        <v>2.1161032072912402E-2</v>
      </c>
      <c r="J62" s="540">
        <v>2804385.8879151</v>
      </c>
      <c r="K62" s="541">
        <v>2.1125982183405001E-2</v>
      </c>
      <c r="L62" s="553" t="s">
        <v>1390</v>
      </c>
      <c r="M62" s="554" t="s">
        <v>1667</v>
      </c>
    </row>
    <row r="63" spans="1:13" ht="30" customHeight="1">
      <c r="A63" s="552" t="s">
        <v>1668</v>
      </c>
      <c r="B63" s="540" t="s">
        <v>15</v>
      </c>
      <c r="C63" s="541" t="s">
        <v>15</v>
      </c>
      <c r="D63" s="540">
        <v>0</v>
      </c>
      <c r="E63" s="541">
        <v>0</v>
      </c>
      <c r="F63" s="542">
        <v>0</v>
      </c>
      <c r="G63" s="541">
        <v>0</v>
      </c>
      <c r="H63" s="540">
        <v>8643199.9611102995</v>
      </c>
      <c r="I63" s="541">
        <v>6.52689914655675E-2</v>
      </c>
      <c r="J63" s="540">
        <v>8643199.9611102995</v>
      </c>
      <c r="K63" s="541">
        <v>6.5110899742036696E-2</v>
      </c>
      <c r="L63" s="553" t="s">
        <v>1668</v>
      </c>
      <c r="M63" s="554" t="s">
        <v>1669</v>
      </c>
    </row>
    <row r="64" spans="1:13" s="529" customFormat="1" ht="30" customHeight="1">
      <c r="A64" s="552" t="s">
        <v>1670</v>
      </c>
      <c r="B64" s="540">
        <v>308.61590999999999</v>
      </c>
      <c r="C64" s="541">
        <v>1.6056091007609699E-3</v>
      </c>
      <c r="D64" s="540">
        <v>54246.0399167</v>
      </c>
      <c r="E64" s="541">
        <v>0.41947116228340597</v>
      </c>
      <c r="F64" s="542">
        <v>54554.6558267</v>
      </c>
      <c r="G64" s="541">
        <v>0.16967143162461401</v>
      </c>
      <c r="H64" s="540">
        <v>101449.285537</v>
      </c>
      <c r="I64" s="541">
        <v>7.6609271817098905E-4</v>
      </c>
      <c r="J64" s="540">
        <v>156003.9413637</v>
      </c>
      <c r="K64" s="541">
        <v>1.17520791271727E-3</v>
      </c>
      <c r="L64" s="553" t="s">
        <v>1670</v>
      </c>
      <c r="M64" s="554" t="s">
        <v>1670</v>
      </c>
    </row>
    <row r="65" spans="1:13" s="529" customFormat="1" ht="15.75" customHeight="1">
      <c r="A65" s="552"/>
      <c r="B65" s="540"/>
      <c r="C65" s="541"/>
      <c r="D65" s="540"/>
      <c r="E65" s="541"/>
      <c r="F65" s="542"/>
      <c r="G65" s="541"/>
      <c r="H65" s="540"/>
      <c r="I65" s="541"/>
      <c r="J65" s="540"/>
      <c r="K65" s="541"/>
      <c r="L65" s="553"/>
      <c r="M65" s="554"/>
    </row>
    <row r="66" spans="1:13" ht="30" customHeight="1">
      <c r="A66" s="588" t="s">
        <v>1671</v>
      </c>
      <c r="B66" s="589">
        <v>192211.11156739999</v>
      </c>
      <c r="C66" s="598">
        <v>1</v>
      </c>
      <c r="D66" s="589">
        <v>129320.0696358</v>
      </c>
      <c r="E66" s="598">
        <v>1</v>
      </c>
      <c r="F66" s="589">
        <v>321531.18120320002</v>
      </c>
      <c r="G66" s="598">
        <v>1</v>
      </c>
      <c r="H66" s="589">
        <v>132424291.643452</v>
      </c>
      <c r="I66" s="598">
        <v>1</v>
      </c>
      <c r="J66" s="589">
        <v>132745822.824655</v>
      </c>
      <c r="K66" s="598">
        <v>1</v>
      </c>
      <c r="L66" s="591" t="s">
        <v>1671</v>
      </c>
      <c r="M66" s="592" t="s">
        <v>1672</v>
      </c>
    </row>
    <row r="67" spans="1:13" ht="12.75">
      <c r="A67" s="593" t="s">
        <v>14</v>
      </c>
      <c r="B67" s="577"/>
      <c r="C67" s="577"/>
      <c r="D67" s="577"/>
      <c r="E67" s="577"/>
      <c r="F67" s="577"/>
      <c r="G67" s="577"/>
      <c r="H67" s="577"/>
      <c r="I67" s="577"/>
      <c r="J67" s="577"/>
      <c r="K67" s="577"/>
      <c r="L67" s="577"/>
    </row>
    <row r="68" spans="1:13" ht="12.75">
      <c r="A68" s="594" t="s">
        <v>1584</v>
      </c>
      <c r="B68" s="595"/>
      <c r="C68" s="595"/>
      <c r="D68" s="595"/>
      <c r="E68" s="595"/>
      <c r="F68" s="595"/>
      <c r="G68" s="595"/>
      <c r="H68" s="595"/>
      <c r="I68" s="595"/>
      <c r="J68" s="595"/>
      <c r="K68" s="595"/>
      <c r="L68" s="577"/>
    </row>
    <row r="69" spans="1:13" ht="12.75">
      <c r="A69" s="596" t="s">
        <v>1585</v>
      </c>
      <c r="B69" s="595"/>
      <c r="C69" s="595"/>
      <c r="D69" s="595"/>
      <c r="E69" s="595"/>
      <c r="F69" s="595"/>
      <c r="G69" s="595"/>
      <c r="H69" s="595"/>
      <c r="I69" s="595"/>
      <c r="J69" s="595"/>
      <c r="K69" s="577"/>
      <c r="L69" s="577"/>
    </row>
    <row r="73" spans="1:13">
      <c r="B73" s="597"/>
      <c r="C73" s="597"/>
      <c r="D73" s="597"/>
      <c r="E73" s="597"/>
      <c r="F73" s="597"/>
    </row>
    <row r="89" ht="12.75" customHeight="1"/>
    <row r="92" ht="23.25" customHeight="1"/>
    <row r="93" ht="34.5" customHeight="1"/>
    <row r="98" ht="45.75" customHeight="1"/>
    <row r="103" ht="23.25" customHeight="1"/>
    <row r="104" ht="34.5" customHeight="1"/>
    <row r="105" ht="34.5" customHeight="1"/>
    <row r="106" ht="45.75" customHeight="1"/>
    <row r="108" ht="57" customHeight="1"/>
    <row r="110" ht="34.5" customHeight="1"/>
    <row r="114" ht="45.75" customHeight="1"/>
    <row r="115" ht="34.5" customHeight="1"/>
    <row r="116" ht="34.5" customHeight="1"/>
    <row r="117" ht="45.75" customHeight="1"/>
    <row r="118" ht="68.25" customHeight="1"/>
    <row r="119" ht="34.5" customHeight="1"/>
    <row r="120" ht="45.75" customHeight="1"/>
    <row r="121" ht="34.5" customHeight="1"/>
    <row r="122" ht="45.75" customHeight="1"/>
    <row r="123" ht="34.5" customHeight="1"/>
    <row r="124" ht="34.5" customHeight="1"/>
    <row r="125" ht="34.5" customHeight="1"/>
    <row r="126" ht="45.75" customHeight="1"/>
    <row r="127" ht="23.25" customHeight="1"/>
    <row r="128" ht="57" customHeight="1"/>
    <row r="129" ht="23.25" customHeight="1"/>
    <row r="130" ht="23.25" customHeight="1"/>
    <row r="132" ht="34.5" customHeight="1"/>
    <row r="140" ht="12.75" customHeight="1"/>
    <row r="143" ht="34.5" customHeight="1"/>
    <row r="144" ht="23.25" customHeight="1"/>
    <row r="145" ht="57" customHeight="1"/>
    <row r="146" ht="45.75" customHeight="1"/>
    <row r="152" ht="113.25" customHeight="1"/>
    <row r="154" ht="34.5" customHeight="1"/>
    <row r="155" ht="45.75" customHeight="1"/>
    <row r="156" ht="12.75" customHeight="1"/>
  </sheetData>
  <mergeCells count="25"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A2:G2"/>
    <mergeCell ref="A3:G3"/>
    <mergeCell ref="A4:G4"/>
    <mergeCell ref="A6:A10"/>
    <mergeCell ref="B6:G6"/>
  </mergeCells>
  <pageMargins left="0.44" right="0.28999999999999998" top="0.75" bottom="0.7" header="0.5" footer="0.5"/>
  <pageSetup paperSize="9" scale="84" firstPageNumber="252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rgb="FF92D050"/>
  </sheetPr>
  <dimension ref="A1:M156"/>
  <sheetViews>
    <sheetView view="pageBreakPreview" zoomScale="75" zoomScaleSheetLayoutView="75" workbookViewId="0">
      <selection activeCell="D9" sqref="D9"/>
    </sheetView>
  </sheetViews>
  <sheetFormatPr defaultColWidth="8.85546875" defaultRowHeight="12"/>
  <cols>
    <col min="1" max="1" width="38.5703125" style="526" customWidth="1"/>
    <col min="2" max="2" width="12.85546875" style="526" customWidth="1"/>
    <col min="3" max="3" width="11.42578125" style="526" customWidth="1"/>
    <col min="4" max="4" width="14.7109375" style="526" customWidth="1"/>
    <col min="5" max="5" width="11.42578125" style="526" customWidth="1"/>
    <col min="6" max="6" width="11.7109375" style="526" customWidth="1"/>
    <col min="7" max="7" width="11.85546875" style="526" customWidth="1"/>
    <col min="8" max="8" width="14.85546875" style="526" customWidth="1"/>
    <col min="9" max="9" width="13.42578125" style="526" customWidth="1"/>
    <col min="10" max="10" width="15.5703125" style="526" customWidth="1"/>
    <col min="11" max="11" width="20.5703125" style="526" customWidth="1"/>
    <col min="12" max="12" width="48.42578125" style="526" customWidth="1"/>
    <col min="13" max="13" width="47.85546875" style="526" hidden="1" customWidth="1"/>
    <col min="14" max="250" width="10.28515625" style="526" customWidth="1"/>
    <col min="251" max="251" width="38.5703125" style="526" customWidth="1"/>
    <col min="252" max="252" width="8.7109375" style="526" customWidth="1"/>
    <col min="253" max="253" width="9.85546875" style="526" customWidth="1"/>
    <col min="254" max="254" width="8.85546875" style="526" customWidth="1"/>
    <col min="255" max="255" width="9.85546875" style="526" customWidth="1"/>
    <col min="256" max="16384" width="8.85546875" style="526"/>
  </cols>
  <sheetData>
    <row r="1" spans="1:13" ht="12.75">
      <c r="L1" s="527" t="s">
        <v>1684</v>
      </c>
    </row>
    <row r="2" spans="1:13" ht="15" customHeight="1">
      <c r="A2" s="1431" t="s">
        <v>1685</v>
      </c>
      <c r="B2" s="1431"/>
      <c r="C2" s="1431"/>
      <c r="D2" s="1431"/>
      <c r="E2" s="1431"/>
      <c r="F2" s="1431"/>
      <c r="G2" s="1431"/>
      <c r="H2" s="528"/>
      <c r="I2" s="529"/>
      <c r="J2" s="529"/>
      <c r="K2" s="529"/>
      <c r="M2" s="529"/>
    </row>
    <row r="3" spans="1:13" ht="15" customHeight="1">
      <c r="A3" s="1431" t="s">
        <v>1686</v>
      </c>
      <c r="B3" s="1431"/>
      <c r="C3" s="1431"/>
      <c r="D3" s="1431"/>
      <c r="E3" s="1431"/>
      <c r="F3" s="1431"/>
      <c r="G3" s="1431"/>
      <c r="H3" s="528"/>
      <c r="I3" s="529"/>
      <c r="J3" s="529"/>
      <c r="K3" s="529"/>
      <c r="L3" s="529"/>
    </row>
    <row r="4" spans="1:13" ht="15" customHeight="1">
      <c r="A4" s="1431" t="s">
        <v>0</v>
      </c>
      <c r="B4" s="1431"/>
      <c r="C4" s="1431"/>
      <c r="D4" s="1431"/>
      <c r="E4" s="1431"/>
      <c r="F4" s="1431"/>
      <c r="G4" s="1431"/>
      <c r="H4" s="530"/>
      <c r="I4" s="531"/>
      <c r="J4" s="531"/>
      <c r="K4" s="531"/>
      <c r="L4" s="531"/>
    </row>
    <row r="5" spans="1:13" ht="15" customHeight="1">
      <c r="L5" s="532" t="s">
        <v>22</v>
      </c>
    </row>
    <row r="6" spans="1:13" s="533" customFormat="1" ht="24.95" customHeight="1">
      <c r="A6" s="1432" t="s">
        <v>1616</v>
      </c>
      <c r="B6" s="1435" t="s">
        <v>1617</v>
      </c>
      <c r="C6" s="1436"/>
      <c r="D6" s="1436"/>
      <c r="E6" s="1436"/>
      <c r="F6" s="1436"/>
      <c r="G6" s="1436"/>
      <c r="H6" s="1440" t="s">
        <v>1645</v>
      </c>
      <c r="I6" s="1440"/>
      <c r="J6" s="1440"/>
      <c r="K6" s="1441"/>
      <c r="L6" s="1432" t="s">
        <v>1616</v>
      </c>
    </row>
    <row r="7" spans="1:13" ht="20.100000000000001" customHeight="1">
      <c r="A7" s="1433"/>
      <c r="B7" s="1437" t="s">
        <v>734</v>
      </c>
      <c r="C7" s="1437"/>
      <c r="D7" s="1437"/>
      <c r="E7" s="1437"/>
      <c r="F7" s="1437"/>
      <c r="G7" s="1437"/>
      <c r="H7" s="1437" t="s">
        <v>1619</v>
      </c>
      <c r="I7" s="1437"/>
      <c r="J7" s="1437" t="s">
        <v>1601</v>
      </c>
      <c r="K7" s="1437"/>
      <c r="L7" s="1433"/>
      <c r="M7" s="1438" t="s">
        <v>1616</v>
      </c>
    </row>
    <row r="8" spans="1:13" s="533" customFormat="1" ht="24.95" customHeight="1">
      <c r="A8" s="1433"/>
      <c r="B8" s="1437" t="s">
        <v>1620</v>
      </c>
      <c r="C8" s="1437"/>
      <c r="D8" s="1437" t="s">
        <v>1621</v>
      </c>
      <c r="E8" s="1437"/>
      <c r="F8" s="1437" t="s">
        <v>25</v>
      </c>
      <c r="G8" s="1437"/>
      <c r="H8" s="1437"/>
      <c r="I8" s="1437"/>
      <c r="J8" s="1437"/>
      <c r="K8" s="1437"/>
      <c r="L8" s="1433"/>
      <c r="M8" s="1439"/>
    </row>
    <row r="9" spans="1:13" ht="50.1" customHeight="1">
      <c r="A9" s="1433"/>
      <c r="B9" s="534" t="s">
        <v>3</v>
      </c>
      <c r="C9" s="535" t="s">
        <v>4</v>
      </c>
      <c r="D9" s="534" t="s">
        <v>3</v>
      </c>
      <c r="E9" s="535" t="s">
        <v>4</v>
      </c>
      <c r="F9" s="534" t="s">
        <v>3</v>
      </c>
      <c r="G9" s="535" t="s">
        <v>4</v>
      </c>
      <c r="H9" s="534" t="s">
        <v>3</v>
      </c>
      <c r="I9" s="535" t="s">
        <v>4</v>
      </c>
      <c r="J9" s="534" t="s">
        <v>3</v>
      </c>
      <c r="K9" s="535" t="s">
        <v>4</v>
      </c>
      <c r="L9" s="1433"/>
      <c r="M9" s="1439"/>
    </row>
    <row r="10" spans="1:13" ht="20.100000000000001" customHeight="1">
      <c r="A10" s="1434"/>
      <c r="B10" s="534" t="s">
        <v>6</v>
      </c>
      <c r="C10" s="534" t="s">
        <v>7</v>
      </c>
      <c r="D10" s="534" t="s">
        <v>8</v>
      </c>
      <c r="E10" s="534" t="s">
        <v>9</v>
      </c>
      <c r="F10" s="534" t="s">
        <v>1622</v>
      </c>
      <c r="G10" s="534" t="s">
        <v>11</v>
      </c>
      <c r="H10" s="534" t="s">
        <v>12</v>
      </c>
      <c r="I10" s="534" t="s">
        <v>13</v>
      </c>
      <c r="J10" s="534" t="s">
        <v>1623</v>
      </c>
      <c r="K10" s="534" t="s">
        <v>725</v>
      </c>
      <c r="L10" s="1434"/>
      <c r="M10" s="536"/>
    </row>
    <row r="11" spans="1:13" ht="14.25" customHeight="1">
      <c r="A11" s="537"/>
      <c r="B11" s="537"/>
      <c r="C11" s="537"/>
      <c r="D11" s="537"/>
      <c r="E11" s="537"/>
      <c r="F11" s="537"/>
      <c r="G11" s="537"/>
      <c r="H11" s="537"/>
      <c r="I11" s="537"/>
      <c r="J11" s="537"/>
      <c r="K11" s="537"/>
      <c r="L11" s="537"/>
      <c r="M11" s="538"/>
    </row>
    <row r="12" spans="1:13" s="529" customFormat="1" ht="30" customHeight="1">
      <c r="A12" s="539" t="s">
        <v>1624</v>
      </c>
      <c r="B12" s="540" t="s">
        <v>15</v>
      </c>
      <c r="C12" s="541" t="s">
        <v>15</v>
      </c>
      <c r="D12" s="540" t="s">
        <v>15</v>
      </c>
      <c r="E12" s="541" t="s">
        <v>15</v>
      </c>
      <c r="F12" s="542" t="s">
        <v>15</v>
      </c>
      <c r="G12" s="541" t="s">
        <v>15</v>
      </c>
      <c r="H12" s="540">
        <v>1025043.6272182</v>
      </c>
      <c r="I12" s="541">
        <v>2.1425142466069479E-2</v>
      </c>
      <c r="J12" s="540">
        <v>1025043.6272182</v>
      </c>
      <c r="K12" s="541">
        <v>2.1425142466069479E-2</v>
      </c>
      <c r="L12" s="543" t="s">
        <v>1624</v>
      </c>
      <c r="M12" s="544" t="s">
        <v>1624</v>
      </c>
    </row>
    <row r="13" spans="1:13" ht="30" customHeight="1">
      <c r="A13" s="545" t="s">
        <v>1314</v>
      </c>
      <c r="B13" s="546" t="s">
        <v>15</v>
      </c>
      <c r="C13" s="547" t="s">
        <v>15</v>
      </c>
      <c r="D13" s="546" t="s">
        <v>15</v>
      </c>
      <c r="E13" s="547" t="s">
        <v>15</v>
      </c>
      <c r="F13" s="548" t="s">
        <v>15</v>
      </c>
      <c r="G13" s="547" t="s">
        <v>15</v>
      </c>
      <c r="H13" s="546">
        <v>905947.2740791</v>
      </c>
      <c r="I13" s="547">
        <v>1.8935827606252911E-2</v>
      </c>
      <c r="J13" s="546">
        <v>905947.2740791</v>
      </c>
      <c r="K13" s="547">
        <v>1.8935827606252911E-2</v>
      </c>
      <c r="L13" s="549" t="s">
        <v>1314</v>
      </c>
      <c r="M13" s="550" t="s">
        <v>1314</v>
      </c>
    </row>
    <row r="14" spans="1:13" ht="30" customHeight="1">
      <c r="A14" s="545" t="s">
        <v>1322</v>
      </c>
      <c r="B14" s="546" t="s">
        <v>15</v>
      </c>
      <c r="C14" s="547" t="s">
        <v>15</v>
      </c>
      <c r="D14" s="546" t="s">
        <v>15</v>
      </c>
      <c r="E14" s="547" t="s">
        <v>15</v>
      </c>
      <c r="F14" s="548" t="s">
        <v>15</v>
      </c>
      <c r="G14" s="551" t="s">
        <v>15</v>
      </c>
      <c r="H14" s="546">
        <v>118697.3525007</v>
      </c>
      <c r="I14" s="547">
        <v>2.4809750728116251E-3</v>
      </c>
      <c r="J14" s="546">
        <v>118697.3525007</v>
      </c>
      <c r="K14" s="547">
        <v>2.4809750728116251E-3</v>
      </c>
      <c r="L14" s="549" t="s">
        <v>1322</v>
      </c>
      <c r="M14" s="550" t="s">
        <v>1322</v>
      </c>
    </row>
    <row r="15" spans="1:13" ht="30" customHeight="1">
      <c r="A15" s="545" t="s">
        <v>1625</v>
      </c>
      <c r="B15" s="546" t="s">
        <v>15</v>
      </c>
      <c r="C15" s="547" t="s">
        <v>15</v>
      </c>
      <c r="D15" s="546" t="s">
        <v>15</v>
      </c>
      <c r="E15" s="547" t="s">
        <v>15</v>
      </c>
      <c r="F15" s="548" t="s">
        <v>15</v>
      </c>
      <c r="G15" s="551" t="s">
        <v>15</v>
      </c>
      <c r="H15" s="546">
        <v>399.00063840000001</v>
      </c>
      <c r="I15" s="547">
        <v>8.3397870049417228E-6</v>
      </c>
      <c r="J15" s="546">
        <v>399.00063840000001</v>
      </c>
      <c r="K15" s="547">
        <v>8.3397870049417228E-6</v>
      </c>
      <c r="L15" s="549" t="s">
        <v>1625</v>
      </c>
      <c r="M15" s="550" t="s">
        <v>1625</v>
      </c>
    </row>
    <row r="16" spans="1:13" s="529" customFormat="1" ht="30" customHeight="1">
      <c r="A16" s="552" t="s">
        <v>1626</v>
      </c>
      <c r="B16" s="540" t="s">
        <v>15</v>
      </c>
      <c r="C16" s="541" t="s">
        <v>15</v>
      </c>
      <c r="D16" s="540" t="s">
        <v>15</v>
      </c>
      <c r="E16" s="541" t="s">
        <v>15</v>
      </c>
      <c r="F16" s="542" t="s">
        <v>15</v>
      </c>
      <c r="G16" s="541" t="s">
        <v>15</v>
      </c>
      <c r="H16" s="540">
        <v>20357031.006149299</v>
      </c>
      <c r="I16" s="541">
        <v>0.42549631831436102</v>
      </c>
      <c r="J16" s="540">
        <v>20357031.006149299</v>
      </c>
      <c r="K16" s="541">
        <v>0.42549631831436102</v>
      </c>
      <c r="L16" s="553" t="s">
        <v>1626</v>
      </c>
      <c r="M16" s="554" t="s">
        <v>1626</v>
      </c>
    </row>
    <row r="17" spans="1:13" ht="30" customHeight="1">
      <c r="A17" s="555" t="s">
        <v>1627</v>
      </c>
      <c r="B17" s="540" t="s">
        <v>15</v>
      </c>
      <c r="C17" s="547" t="s">
        <v>15</v>
      </c>
      <c r="D17" s="540" t="s">
        <v>15</v>
      </c>
      <c r="E17" s="547" t="s">
        <v>15</v>
      </c>
      <c r="F17" s="542" t="s">
        <v>15</v>
      </c>
      <c r="G17" s="541" t="s">
        <v>15</v>
      </c>
      <c r="H17" s="540">
        <v>8806463.1670078002</v>
      </c>
      <c r="I17" s="541">
        <v>0.18406994879562474</v>
      </c>
      <c r="J17" s="540">
        <v>8806463.1670078002</v>
      </c>
      <c r="K17" s="541">
        <v>0.18406994879562474</v>
      </c>
      <c r="L17" s="556" t="s">
        <v>1627</v>
      </c>
      <c r="M17" s="550" t="s">
        <v>1628</v>
      </c>
    </row>
    <row r="18" spans="1:13" ht="30" customHeight="1">
      <c r="A18" s="557" t="s">
        <v>1629</v>
      </c>
      <c r="B18" s="546" t="s">
        <v>15</v>
      </c>
      <c r="C18" s="547" t="s">
        <v>15</v>
      </c>
      <c r="D18" s="546" t="s">
        <v>15</v>
      </c>
      <c r="E18" s="547" t="s">
        <v>15</v>
      </c>
      <c r="F18" s="548" t="s">
        <v>15</v>
      </c>
      <c r="G18" s="547" t="s">
        <v>15</v>
      </c>
      <c r="H18" s="546">
        <v>6224921.5229313001</v>
      </c>
      <c r="I18" s="547">
        <v>0.13011136982613034</v>
      </c>
      <c r="J18" s="546">
        <v>6224921.5229313001</v>
      </c>
      <c r="K18" s="547">
        <v>0.13011136982613034</v>
      </c>
      <c r="L18" s="558" t="s">
        <v>1629</v>
      </c>
      <c r="M18" s="559" t="s">
        <v>1629</v>
      </c>
    </row>
    <row r="19" spans="1:13" ht="30" customHeight="1">
      <c r="A19" s="557" t="s">
        <v>1327</v>
      </c>
      <c r="B19" s="546" t="s">
        <v>15</v>
      </c>
      <c r="C19" s="560" t="s">
        <v>15</v>
      </c>
      <c r="D19" s="546" t="s">
        <v>15</v>
      </c>
      <c r="E19" s="560" t="s">
        <v>15</v>
      </c>
      <c r="F19" s="548" t="s">
        <v>15</v>
      </c>
      <c r="G19" s="547" t="s">
        <v>15</v>
      </c>
      <c r="H19" s="546">
        <v>1242752.9988710999</v>
      </c>
      <c r="I19" s="547">
        <v>2.5975635908500227E-2</v>
      </c>
      <c r="J19" s="546">
        <v>1242752.9988710999</v>
      </c>
      <c r="K19" s="547">
        <v>2.5975635908500227E-2</v>
      </c>
      <c r="L19" s="558" t="s">
        <v>1327</v>
      </c>
      <c r="M19" s="559" t="s">
        <v>1327</v>
      </c>
    </row>
    <row r="20" spans="1:13" ht="30" customHeight="1">
      <c r="A20" s="557" t="s">
        <v>1630</v>
      </c>
      <c r="B20" s="546" t="s">
        <v>15</v>
      </c>
      <c r="C20" s="546" t="s">
        <v>15</v>
      </c>
      <c r="D20" s="546" t="s">
        <v>15</v>
      </c>
      <c r="E20" s="546" t="s">
        <v>15</v>
      </c>
      <c r="F20" s="548" t="s">
        <v>15</v>
      </c>
      <c r="G20" s="546" t="s">
        <v>15</v>
      </c>
      <c r="H20" s="546">
        <v>7902.8270030000003</v>
      </c>
      <c r="I20" s="547">
        <v>1.6518242729188061E-4</v>
      </c>
      <c r="J20" s="546">
        <v>7902.8270030000003</v>
      </c>
      <c r="K20" s="547">
        <v>1.6518242729188061E-4</v>
      </c>
      <c r="L20" s="558" t="s">
        <v>1630</v>
      </c>
      <c r="M20" s="559" t="s">
        <v>1630</v>
      </c>
    </row>
    <row r="21" spans="1:13" ht="30" customHeight="1">
      <c r="A21" s="557" t="s">
        <v>1631</v>
      </c>
      <c r="B21" s="546" t="s">
        <v>15</v>
      </c>
      <c r="C21" s="560" t="s">
        <v>15</v>
      </c>
      <c r="D21" s="546" t="s">
        <v>15</v>
      </c>
      <c r="E21" s="560" t="s">
        <v>15</v>
      </c>
      <c r="F21" s="548" t="s">
        <v>15</v>
      </c>
      <c r="G21" s="547" t="s">
        <v>15</v>
      </c>
      <c r="H21" s="546">
        <v>1330885.8182024001</v>
      </c>
      <c r="I21" s="547">
        <v>2.7817760633702306E-2</v>
      </c>
      <c r="J21" s="546">
        <v>1330885.8182024001</v>
      </c>
      <c r="K21" s="547">
        <v>2.7817760633702306E-2</v>
      </c>
      <c r="L21" s="558" t="s">
        <v>1631</v>
      </c>
      <c r="M21" s="559" t="s">
        <v>1631</v>
      </c>
    </row>
    <row r="22" spans="1:13" s="529" customFormat="1" ht="36.75" customHeight="1">
      <c r="A22" s="555" t="s">
        <v>1632</v>
      </c>
      <c r="B22" s="540" t="s">
        <v>15</v>
      </c>
      <c r="C22" s="567" t="s">
        <v>15</v>
      </c>
      <c r="D22" s="540" t="s">
        <v>15</v>
      </c>
      <c r="E22" s="567" t="s">
        <v>15</v>
      </c>
      <c r="F22" s="542" t="s">
        <v>15</v>
      </c>
      <c r="G22" s="541" t="s">
        <v>15</v>
      </c>
      <c r="H22" s="540">
        <v>11550567.839141499</v>
      </c>
      <c r="I22" s="541">
        <v>0.24142636951873628</v>
      </c>
      <c r="J22" s="540">
        <v>11550567.839141499</v>
      </c>
      <c r="K22" s="541">
        <v>0.24142636951873628</v>
      </c>
      <c r="L22" s="556" t="s">
        <v>1632</v>
      </c>
      <c r="M22" s="568" t="s">
        <v>1633</v>
      </c>
    </row>
    <row r="23" spans="1:13" ht="30" customHeight="1">
      <c r="A23" s="557" t="s">
        <v>1629</v>
      </c>
      <c r="B23" s="546" t="s">
        <v>15</v>
      </c>
      <c r="C23" s="569" t="s">
        <v>15</v>
      </c>
      <c r="D23" s="546" t="s">
        <v>15</v>
      </c>
      <c r="E23" s="569" t="s">
        <v>15</v>
      </c>
      <c r="F23" s="570" t="s">
        <v>15</v>
      </c>
      <c r="G23" s="547" t="s">
        <v>15</v>
      </c>
      <c r="H23" s="571">
        <v>8865537.0742533989</v>
      </c>
      <c r="I23" s="547">
        <v>0.18530469319591836</v>
      </c>
      <c r="J23" s="571">
        <v>8865537.0742533989</v>
      </c>
      <c r="K23" s="547">
        <v>0.18530469319591836</v>
      </c>
      <c r="L23" s="558" t="s">
        <v>1629</v>
      </c>
      <c r="M23" s="559" t="s">
        <v>1629</v>
      </c>
    </row>
    <row r="24" spans="1:13" ht="30" customHeight="1">
      <c r="A24" s="557" t="s">
        <v>1327</v>
      </c>
      <c r="B24" s="546" t="s">
        <v>15</v>
      </c>
      <c r="C24" s="560" t="s">
        <v>15</v>
      </c>
      <c r="D24" s="546" t="s">
        <v>15</v>
      </c>
      <c r="E24" s="560" t="s">
        <v>15</v>
      </c>
      <c r="F24" s="570" t="s">
        <v>15</v>
      </c>
      <c r="G24" s="547" t="s">
        <v>15</v>
      </c>
      <c r="H24" s="571">
        <v>1611561.4283944999</v>
      </c>
      <c r="I24" s="547">
        <v>3.368435477217465E-2</v>
      </c>
      <c r="J24" s="571">
        <v>1611561.4283944999</v>
      </c>
      <c r="K24" s="547">
        <v>3.368435477217465E-2</v>
      </c>
      <c r="L24" s="558" t="s">
        <v>1327</v>
      </c>
      <c r="M24" s="559" t="s">
        <v>1327</v>
      </c>
    </row>
    <row r="25" spans="1:13" ht="30" customHeight="1">
      <c r="A25" s="557" t="s">
        <v>1630</v>
      </c>
      <c r="B25" s="546" t="s">
        <v>15</v>
      </c>
      <c r="C25" s="546" t="s">
        <v>15</v>
      </c>
      <c r="D25" s="546" t="s">
        <v>15</v>
      </c>
      <c r="E25" s="546" t="s">
        <v>15</v>
      </c>
      <c r="F25" s="542" t="s">
        <v>15</v>
      </c>
      <c r="G25" s="540" t="s">
        <v>15</v>
      </c>
      <c r="H25" s="571">
        <v>26807.0546115</v>
      </c>
      <c r="I25" s="547">
        <v>5.6031270171960407E-4</v>
      </c>
      <c r="J25" s="571">
        <v>26807.0546115</v>
      </c>
      <c r="K25" s="547">
        <v>5.6031270171960407E-4</v>
      </c>
      <c r="L25" s="558" t="s">
        <v>1630</v>
      </c>
      <c r="M25" s="559" t="s">
        <v>1630</v>
      </c>
    </row>
    <row r="26" spans="1:13" ht="30" customHeight="1">
      <c r="A26" s="557" t="s">
        <v>1631</v>
      </c>
      <c r="B26" s="546" t="s">
        <v>15</v>
      </c>
      <c r="C26" s="560" t="s">
        <v>15</v>
      </c>
      <c r="D26" s="546" t="s">
        <v>15</v>
      </c>
      <c r="E26" s="560" t="s">
        <v>15</v>
      </c>
      <c r="F26" s="548" t="s">
        <v>15</v>
      </c>
      <c r="G26" s="560" t="s">
        <v>15</v>
      </c>
      <c r="H26" s="571">
        <v>1046662.2818821</v>
      </c>
      <c r="I26" s="547">
        <v>2.1877008848923657E-2</v>
      </c>
      <c r="J26" s="571">
        <v>1046662.2818821</v>
      </c>
      <c r="K26" s="547">
        <v>2.1877008848923657E-2</v>
      </c>
      <c r="L26" s="558" t="s">
        <v>1631</v>
      </c>
      <c r="M26" s="559" t="s">
        <v>1631</v>
      </c>
    </row>
    <row r="27" spans="1:13" s="529" customFormat="1" ht="30" customHeight="1">
      <c r="A27" s="552" t="s">
        <v>1634</v>
      </c>
      <c r="B27" s="540" t="s">
        <v>15</v>
      </c>
      <c r="C27" s="541" t="s">
        <v>15</v>
      </c>
      <c r="D27" s="540" t="s">
        <v>15</v>
      </c>
      <c r="E27" s="541" t="s">
        <v>15</v>
      </c>
      <c r="F27" s="542" t="s">
        <v>15</v>
      </c>
      <c r="G27" s="541" t="s">
        <v>15</v>
      </c>
      <c r="H27" s="540">
        <v>3228298.2199023999</v>
      </c>
      <c r="I27" s="541">
        <v>6.7476883371368895E-2</v>
      </c>
      <c r="J27" s="540">
        <v>3228298.2199023999</v>
      </c>
      <c r="K27" s="541">
        <v>6.7476883371368895E-2</v>
      </c>
      <c r="L27" s="553" t="s">
        <v>1634</v>
      </c>
      <c r="M27" s="554" t="s">
        <v>1634</v>
      </c>
    </row>
    <row r="28" spans="1:13" ht="30" customHeight="1">
      <c r="A28" s="555" t="s">
        <v>1635</v>
      </c>
      <c r="B28" s="546" t="s">
        <v>15</v>
      </c>
      <c r="C28" s="547" t="s">
        <v>15</v>
      </c>
      <c r="D28" s="546" t="s">
        <v>15</v>
      </c>
      <c r="E28" s="547" t="s">
        <v>15</v>
      </c>
      <c r="F28" s="548" t="s">
        <v>15</v>
      </c>
      <c r="G28" s="547" t="s">
        <v>15</v>
      </c>
      <c r="H28" s="546">
        <v>1501704.1530997001</v>
      </c>
      <c r="I28" s="547">
        <v>3.1388152238324578E-2</v>
      </c>
      <c r="J28" s="546">
        <v>1501704.1530997001</v>
      </c>
      <c r="K28" s="547">
        <v>3.1388152238324578E-2</v>
      </c>
      <c r="L28" s="556" t="s">
        <v>1635</v>
      </c>
      <c r="M28" s="550" t="s">
        <v>1636</v>
      </c>
    </row>
    <row r="29" spans="1:13" ht="30" customHeight="1">
      <c r="A29" s="555" t="s">
        <v>1637</v>
      </c>
      <c r="B29" s="546" t="s">
        <v>15</v>
      </c>
      <c r="C29" s="547" t="s">
        <v>15</v>
      </c>
      <c r="D29" s="546" t="s">
        <v>15</v>
      </c>
      <c r="E29" s="547" t="s">
        <v>15</v>
      </c>
      <c r="F29" s="548" t="s">
        <v>15</v>
      </c>
      <c r="G29" s="547" t="s">
        <v>15</v>
      </c>
      <c r="H29" s="546">
        <v>571701.83104309998</v>
      </c>
      <c r="I29" s="547">
        <v>1.1949533515419643E-2</v>
      </c>
      <c r="J29" s="546">
        <v>571701.83104309998</v>
      </c>
      <c r="K29" s="547">
        <v>1.1949533515419643E-2</v>
      </c>
      <c r="L29" s="556" t="s">
        <v>1637</v>
      </c>
      <c r="M29" s="550" t="s">
        <v>1638</v>
      </c>
    </row>
    <row r="30" spans="1:13" ht="30" customHeight="1">
      <c r="A30" s="555" t="s">
        <v>1639</v>
      </c>
      <c r="B30" s="546" t="s">
        <v>15</v>
      </c>
      <c r="C30" s="547" t="s">
        <v>15</v>
      </c>
      <c r="D30" s="546" t="s">
        <v>15</v>
      </c>
      <c r="E30" s="547" t="s">
        <v>15</v>
      </c>
      <c r="F30" s="548" t="s">
        <v>15</v>
      </c>
      <c r="G30" s="547" t="s">
        <v>15</v>
      </c>
      <c r="H30" s="546">
        <v>98890.512904699994</v>
      </c>
      <c r="I30" s="547">
        <v>2.0669786838983634E-3</v>
      </c>
      <c r="J30" s="546">
        <v>98890.512904699994</v>
      </c>
      <c r="K30" s="547">
        <v>2.0669786838983634E-3</v>
      </c>
      <c r="L30" s="556" t="s">
        <v>1639</v>
      </c>
      <c r="M30" s="550" t="s">
        <v>1640</v>
      </c>
    </row>
    <row r="31" spans="1:13" ht="30" customHeight="1">
      <c r="A31" s="555" t="s">
        <v>1641</v>
      </c>
      <c r="B31" s="546" t="s">
        <v>15</v>
      </c>
      <c r="C31" s="547" t="s">
        <v>15</v>
      </c>
      <c r="D31" s="546" t="s">
        <v>15</v>
      </c>
      <c r="E31" s="547" t="s">
        <v>15</v>
      </c>
      <c r="F31" s="548" t="s">
        <v>15</v>
      </c>
      <c r="G31" s="547" t="s">
        <v>15</v>
      </c>
      <c r="H31" s="546">
        <v>247596.4147042</v>
      </c>
      <c r="I31" s="547">
        <v>5.1751831027151782E-3</v>
      </c>
      <c r="J31" s="546">
        <v>247596.4147042</v>
      </c>
      <c r="K31" s="547">
        <v>5.1751831027151782E-3</v>
      </c>
      <c r="L31" s="556" t="s">
        <v>1641</v>
      </c>
      <c r="M31" s="568" t="s">
        <v>1642</v>
      </c>
    </row>
    <row r="32" spans="1:13" ht="30" customHeight="1">
      <c r="A32" s="555" t="s">
        <v>1337</v>
      </c>
      <c r="B32" s="546" t="s">
        <v>15</v>
      </c>
      <c r="C32" s="547" t="s">
        <v>15</v>
      </c>
      <c r="D32" s="546" t="s">
        <v>15</v>
      </c>
      <c r="E32" s="547" t="s">
        <v>15</v>
      </c>
      <c r="F32" s="548" t="s">
        <v>15</v>
      </c>
      <c r="G32" s="547" t="s">
        <v>15</v>
      </c>
      <c r="H32" s="546">
        <v>123948.9361858</v>
      </c>
      <c r="I32" s="547">
        <v>2.5907420384685925E-3</v>
      </c>
      <c r="J32" s="546">
        <v>123948.9361858</v>
      </c>
      <c r="K32" s="547">
        <v>2.5907420384685925E-3</v>
      </c>
      <c r="L32" s="556" t="s">
        <v>1337</v>
      </c>
      <c r="M32" s="550" t="s">
        <v>1643</v>
      </c>
    </row>
    <row r="33" spans="1:13" ht="14.25" customHeight="1">
      <c r="A33" s="572"/>
      <c r="B33" s="573"/>
      <c r="C33" s="574"/>
      <c r="D33" s="573"/>
      <c r="E33" s="574"/>
      <c r="F33" s="573"/>
      <c r="G33" s="574"/>
      <c r="H33" s="573"/>
      <c r="I33" s="575"/>
      <c r="J33" s="573"/>
      <c r="K33" s="575"/>
      <c r="L33" s="576"/>
      <c r="M33" s="550"/>
    </row>
    <row r="34" spans="1:13" ht="12.75">
      <c r="A34" s="577"/>
      <c r="B34" s="577"/>
      <c r="C34" s="577"/>
      <c r="D34" s="577"/>
      <c r="E34" s="577"/>
      <c r="F34" s="577"/>
      <c r="G34" s="527" t="s">
        <v>1684</v>
      </c>
      <c r="H34" s="577"/>
      <c r="I34" s="577"/>
      <c r="J34" s="577"/>
      <c r="K34" s="577"/>
      <c r="L34" s="527" t="s">
        <v>1687</v>
      </c>
    </row>
    <row r="35" spans="1:13" ht="15" customHeight="1">
      <c r="A35" s="577"/>
      <c r="B35" s="578"/>
      <c r="C35" s="578"/>
      <c r="D35" s="578"/>
      <c r="E35" s="578"/>
      <c r="F35" s="578"/>
      <c r="G35" s="579"/>
      <c r="H35" s="578"/>
      <c r="I35" s="578"/>
      <c r="J35" s="578"/>
      <c r="K35" s="578"/>
      <c r="L35" s="577"/>
      <c r="M35" s="529"/>
    </row>
    <row r="36" spans="1:13" ht="15" customHeight="1">
      <c r="A36" s="577"/>
      <c r="B36" s="578"/>
      <c r="C36" s="578"/>
      <c r="D36" s="578"/>
      <c r="E36" s="578"/>
      <c r="F36" s="578"/>
      <c r="G36" s="579"/>
      <c r="H36" s="578"/>
      <c r="I36" s="578"/>
      <c r="J36" s="578"/>
      <c r="K36" s="578"/>
      <c r="L36" s="578"/>
    </row>
    <row r="37" spans="1:13" ht="15" customHeight="1">
      <c r="A37" s="577"/>
      <c r="B37" s="578"/>
      <c r="C37" s="578"/>
      <c r="D37" s="578"/>
      <c r="E37" s="578"/>
      <c r="F37" s="578"/>
      <c r="G37" s="579"/>
      <c r="H37" s="580"/>
      <c r="I37" s="581"/>
      <c r="J37" s="581"/>
      <c r="K37" s="581"/>
      <c r="L37" s="577"/>
    </row>
    <row r="38" spans="1:13" ht="12" customHeight="1">
      <c r="A38" s="577"/>
      <c r="B38" s="578"/>
      <c r="C38" s="578"/>
      <c r="D38" s="578"/>
      <c r="E38" s="578"/>
      <c r="F38" s="578"/>
      <c r="G38" s="579"/>
      <c r="H38" s="582"/>
      <c r="I38" s="581"/>
      <c r="J38" s="581"/>
      <c r="K38" s="581"/>
      <c r="L38" s="583" t="s">
        <v>22</v>
      </c>
    </row>
    <row r="39" spans="1:13" ht="15" customHeight="1">
      <c r="A39" s="1432" t="s">
        <v>1616</v>
      </c>
      <c r="B39" s="1444" t="s">
        <v>1617</v>
      </c>
      <c r="C39" s="1445"/>
      <c r="D39" s="1445"/>
      <c r="E39" s="1445"/>
      <c r="F39" s="1445"/>
      <c r="G39" s="1445"/>
      <c r="H39" s="1446" t="s">
        <v>1645</v>
      </c>
      <c r="I39" s="1446"/>
      <c r="J39" s="1446"/>
      <c r="K39" s="1447"/>
      <c r="L39" s="1432" t="s">
        <v>1616</v>
      </c>
    </row>
    <row r="40" spans="1:13" ht="20.100000000000001" customHeight="1">
      <c r="A40" s="1433"/>
      <c r="B40" s="1437" t="s">
        <v>734</v>
      </c>
      <c r="C40" s="1437"/>
      <c r="D40" s="1437"/>
      <c r="E40" s="1437"/>
      <c r="F40" s="1437"/>
      <c r="G40" s="1437"/>
      <c r="H40" s="1437" t="s">
        <v>1619</v>
      </c>
      <c r="I40" s="1437"/>
      <c r="J40" s="1437" t="s">
        <v>1601</v>
      </c>
      <c r="K40" s="1437"/>
      <c r="L40" s="1433"/>
      <c r="M40" s="1438" t="s">
        <v>1616</v>
      </c>
    </row>
    <row r="41" spans="1:13" ht="20.100000000000001" customHeight="1">
      <c r="A41" s="1433"/>
      <c r="B41" s="1437" t="s">
        <v>1620</v>
      </c>
      <c r="C41" s="1437"/>
      <c r="D41" s="1437" t="s">
        <v>1621</v>
      </c>
      <c r="E41" s="1437"/>
      <c r="F41" s="1437" t="s">
        <v>25</v>
      </c>
      <c r="G41" s="1437"/>
      <c r="H41" s="1437"/>
      <c r="I41" s="1437"/>
      <c r="J41" s="1437"/>
      <c r="K41" s="1437"/>
      <c r="L41" s="1433"/>
      <c r="M41" s="1439"/>
    </row>
    <row r="42" spans="1:13" ht="50.1" customHeight="1">
      <c r="A42" s="1433"/>
      <c r="B42" s="534" t="s">
        <v>3</v>
      </c>
      <c r="C42" s="535" t="s">
        <v>4</v>
      </c>
      <c r="D42" s="534" t="s">
        <v>3</v>
      </c>
      <c r="E42" s="535" t="s">
        <v>4</v>
      </c>
      <c r="F42" s="534" t="s">
        <v>3</v>
      </c>
      <c r="G42" s="535" t="s">
        <v>4</v>
      </c>
      <c r="H42" s="534" t="s">
        <v>3</v>
      </c>
      <c r="I42" s="535" t="s">
        <v>4</v>
      </c>
      <c r="J42" s="534" t="s">
        <v>3</v>
      </c>
      <c r="K42" s="535" t="s">
        <v>4</v>
      </c>
      <c r="L42" s="1433"/>
      <c r="M42" s="1439"/>
    </row>
    <row r="43" spans="1:13" ht="20.100000000000001" customHeight="1">
      <c r="A43" s="1434"/>
      <c r="B43" s="534" t="s">
        <v>6</v>
      </c>
      <c r="C43" s="534" t="s">
        <v>7</v>
      </c>
      <c r="D43" s="534" t="s">
        <v>8</v>
      </c>
      <c r="E43" s="534" t="s">
        <v>9</v>
      </c>
      <c r="F43" s="534" t="s">
        <v>1622</v>
      </c>
      <c r="G43" s="534" t="s">
        <v>11</v>
      </c>
      <c r="H43" s="534" t="s">
        <v>12</v>
      </c>
      <c r="I43" s="534" t="s">
        <v>13</v>
      </c>
      <c r="J43" s="534" t="s">
        <v>1623</v>
      </c>
      <c r="K43" s="534" t="s">
        <v>725</v>
      </c>
      <c r="L43" s="1434"/>
      <c r="M43" s="536"/>
    </row>
    <row r="44" spans="1:13" ht="16.5" customHeight="1">
      <c r="A44" s="537"/>
      <c r="B44" s="537"/>
      <c r="C44" s="537"/>
      <c r="D44" s="537"/>
      <c r="E44" s="537"/>
      <c r="F44" s="537"/>
      <c r="G44" s="537"/>
      <c r="H44" s="537"/>
      <c r="I44" s="537"/>
      <c r="J44" s="537"/>
      <c r="K44" s="537"/>
      <c r="L44" s="537"/>
      <c r="M44" s="538"/>
    </row>
    <row r="45" spans="1:13" ht="35.25" customHeight="1">
      <c r="A45" s="555" t="s">
        <v>1646</v>
      </c>
      <c r="B45" s="546" t="s">
        <v>15</v>
      </c>
      <c r="C45" s="547" t="s">
        <v>15</v>
      </c>
      <c r="D45" s="546" t="s">
        <v>15</v>
      </c>
      <c r="E45" s="547" t="s">
        <v>15</v>
      </c>
      <c r="F45" s="548" t="s">
        <v>15</v>
      </c>
      <c r="G45" s="547" t="s">
        <v>15</v>
      </c>
      <c r="H45" s="546">
        <v>575575.54412950005</v>
      </c>
      <c r="I45" s="547">
        <v>1.2030500659202619E-2</v>
      </c>
      <c r="J45" s="546">
        <v>575575.54412950005</v>
      </c>
      <c r="K45" s="547">
        <v>1.2030500659202619E-2</v>
      </c>
      <c r="L45" s="556" t="s">
        <v>1646</v>
      </c>
      <c r="M45" s="568" t="s">
        <v>1647</v>
      </c>
    </row>
    <row r="46" spans="1:13" s="529" customFormat="1" ht="30" customHeight="1">
      <c r="A46" s="555" t="s">
        <v>1648</v>
      </c>
      <c r="B46" s="540" t="s">
        <v>15</v>
      </c>
      <c r="C46" s="547" t="s">
        <v>15</v>
      </c>
      <c r="D46" s="540" t="s">
        <v>15</v>
      </c>
      <c r="E46" s="547" t="s">
        <v>15</v>
      </c>
      <c r="F46" s="542" t="s">
        <v>15</v>
      </c>
      <c r="G46" s="547" t="s">
        <v>15</v>
      </c>
      <c r="H46" s="546">
        <v>2384.7583233</v>
      </c>
      <c r="I46" s="547">
        <v>4.9845475321384731E-5</v>
      </c>
      <c r="J46" s="546">
        <v>2384.7583233</v>
      </c>
      <c r="K46" s="547">
        <v>4.9845475321384731E-5</v>
      </c>
      <c r="L46" s="556" t="s">
        <v>1648</v>
      </c>
      <c r="M46" s="568" t="s">
        <v>1648</v>
      </c>
    </row>
    <row r="47" spans="1:13" ht="30" customHeight="1">
      <c r="A47" s="545" t="s">
        <v>1649</v>
      </c>
      <c r="B47" s="546" t="s">
        <v>15</v>
      </c>
      <c r="C47" s="547" t="s">
        <v>15</v>
      </c>
      <c r="D47" s="546" t="s">
        <v>15</v>
      </c>
      <c r="E47" s="547" t="s">
        <v>15</v>
      </c>
      <c r="F47" s="548" t="s">
        <v>15</v>
      </c>
      <c r="G47" s="547" t="s">
        <v>15</v>
      </c>
      <c r="H47" s="585" t="s">
        <v>15</v>
      </c>
      <c r="I47" s="547" t="s">
        <v>15</v>
      </c>
      <c r="J47" s="548" t="s">
        <v>15</v>
      </c>
      <c r="K47" s="547" t="s">
        <v>15</v>
      </c>
      <c r="L47" s="549" t="s">
        <v>1649</v>
      </c>
      <c r="M47" s="550" t="s">
        <v>1649</v>
      </c>
    </row>
    <row r="48" spans="1:13" ht="30" customHeight="1">
      <c r="A48" s="555" t="s">
        <v>1650</v>
      </c>
      <c r="B48" s="546" t="s">
        <v>15</v>
      </c>
      <c r="C48" s="547" t="s">
        <v>15</v>
      </c>
      <c r="D48" s="546" t="s">
        <v>15</v>
      </c>
      <c r="E48" s="547" t="s">
        <v>15</v>
      </c>
      <c r="F48" s="548" t="s">
        <v>15</v>
      </c>
      <c r="G48" s="547" t="s">
        <v>15</v>
      </c>
      <c r="H48" s="546">
        <v>105682.76990069999</v>
      </c>
      <c r="I48" s="547">
        <v>2.2089483229862021E-3</v>
      </c>
      <c r="J48" s="546">
        <v>105682.76990069999</v>
      </c>
      <c r="K48" s="547">
        <v>2.2089483229862021E-3</v>
      </c>
      <c r="L48" s="556" t="s">
        <v>1650</v>
      </c>
      <c r="M48" s="550" t="s">
        <v>1651</v>
      </c>
    </row>
    <row r="49" spans="1:13" s="529" customFormat="1" ht="30" customHeight="1">
      <c r="A49" s="545" t="s">
        <v>1652</v>
      </c>
      <c r="B49" s="546" t="s">
        <v>15</v>
      </c>
      <c r="C49" s="547" t="s">
        <v>15</v>
      </c>
      <c r="D49" s="546" t="s">
        <v>15</v>
      </c>
      <c r="E49" s="547" t="s">
        <v>15</v>
      </c>
      <c r="F49" s="570" t="s">
        <v>15</v>
      </c>
      <c r="G49" s="547" t="s">
        <v>15</v>
      </c>
      <c r="H49" s="546">
        <v>813.2996114</v>
      </c>
      <c r="I49" s="547">
        <v>1.6999335032336815E-5</v>
      </c>
      <c r="J49" s="546">
        <v>813.2996114</v>
      </c>
      <c r="K49" s="547">
        <v>1.6999335032336815E-5</v>
      </c>
      <c r="L49" s="549" t="s">
        <v>1652</v>
      </c>
      <c r="M49" s="550" t="s">
        <v>1653</v>
      </c>
    </row>
    <row r="50" spans="1:13" ht="30" customHeight="1">
      <c r="A50" s="555" t="s">
        <v>1343</v>
      </c>
      <c r="B50" s="546" t="s">
        <v>15</v>
      </c>
      <c r="C50" s="547" t="s">
        <v>15</v>
      </c>
      <c r="D50" s="546" t="s">
        <v>15</v>
      </c>
      <c r="E50" s="547" t="s">
        <v>15</v>
      </c>
      <c r="F50" s="548" t="s">
        <v>15</v>
      </c>
      <c r="G50" s="547" t="s">
        <v>15</v>
      </c>
      <c r="H50" s="585" t="s">
        <v>15</v>
      </c>
      <c r="I50" s="547" t="s">
        <v>15</v>
      </c>
      <c r="J50" s="548" t="s">
        <v>15</v>
      </c>
      <c r="K50" s="547" t="s">
        <v>15</v>
      </c>
      <c r="L50" s="556" t="s">
        <v>1343</v>
      </c>
      <c r="M50" s="568" t="s">
        <v>1343</v>
      </c>
    </row>
    <row r="51" spans="1:13" s="529" customFormat="1" ht="30" customHeight="1">
      <c r="A51" s="552" t="s">
        <v>1654</v>
      </c>
      <c r="B51" s="540" t="s">
        <v>15</v>
      </c>
      <c r="C51" s="541" t="s">
        <v>15</v>
      </c>
      <c r="D51" s="540" t="s">
        <v>15</v>
      </c>
      <c r="E51" s="541" t="s">
        <v>15</v>
      </c>
      <c r="F51" s="542" t="s">
        <v>15</v>
      </c>
      <c r="G51" s="541" t="s">
        <v>15</v>
      </c>
      <c r="H51" s="540">
        <v>267045.01334010001</v>
      </c>
      <c r="I51" s="541">
        <v>5.5816916507175568E-3</v>
      </c>
      <c r="J51" s="540">
        <v>267045.01334010001</v>
      </c>
      <c r="K51" s="541">
        <v>5.5816916507175568E-3</v>
      </c>
      <c r="L51" s="553" t="s">
        <v>1654</v>
      </c>
      <c r="M51" s="554" t="s">
        <v>1654</v>
      </c>
    </row>
    <row r="52" spans="1:13" ht="40.5" customHeight="1">
      <c r="A52" s="555" t="s">
        <v>1655</v>
      </c>
      <c r="B52" s="546" t="s">
        <v>15</v>
      </c>
      <c r="C52" s="547" t="s">
        <v>15</v>
      </c>
      <c r="D52" s="546" t="s">
        <v>15</v>
      </c>
      <c r="E52" s="547" t="s">
        <v>15</v>
      </c>
      <c r="F52" s="548" t="s">
        <v>15</v>
      </c>
      <c r="G52" s="547" t="s">
        <v>15</v>
      </c>
      <c r="H52" s="546">
        <v>202243.16536519999</v>
      </c>
      <c r="I52" s="547">
        <v>4.2272236182742283E-3</v>
      </c>
      <c r="J52" s="546">
        <v>202243.16536519999</v>
      </c>
      <c r="K52" s="547">
        <v>4.2272236182742283E-3</v>
      </c>
      <c r="L52" s="556" t="s">
        <v>1655</v>
      </c>
      <c r="M52" s="568" t="s">
        <v>1656</v>
      </c>
    </row>
    <row r="53" spans="1:13" ht="30" customHeight="1">
      <c r="A53" s="555" t="s">
        <v>1346</v>
      </c>
      <c r="B53" s="546" t="s">
        <v>15</v>
      </c>
      <c r="C53" s="547" t="s">
        <v>15</v>
      </c>
      <c r="D53" s="546" t="s">
        <v>15</v>
      </c>
      <c r="E53" s="547" t="s">
        <v>15</v>
      </c>
      <c r="F53" s="548" t="s">
        <v>15</v>
      </c>
      <c r="G53" s="547" t="s">
        <v>15</v>
      </c>
      <c r="H53" s="546">
        <v>47711.0259687</v>
      </c>
      <c r="I53" s="547">
        <v>9.9724099681089981E-4</v>
      </c>
      <c r="J53" s="546">
        <v>47711.0259687</v>
      </c>
      <c r="K53" s="547">
        <v>9.9724099681089981E-4</v>
      </c>
      <c r="L53" s="556" t="s">
        <v>1346</v>
      </c>
      <c r="M53" s="568" t="s">
        <v>1657</v>
      </c>
    </row>
    <row r="54" spans="1:13" s="529" customFormat="1" ht="30" customHeight="1">
      <c r="A54" s="555" t="s">
        <v>1347</v>
      </c>
      <c r="B54" s="540" t="s">
        <v>15</v>
      </c>
      <c r="C54" s="547" t="s">
        <v>15</v>
      </c>
      <c r="D54" s="540" t="s">
        <v>15</v>
      </c>
      <c r="E54" s="547" t="s">
        <v>15</v>
      </c>
      <c r="F54" s="542" t="s">
        <v>15</v>
      </c>
      <c r="G54" s="547" t="s">
        <v>15</v>
      </c>
      <c r="H54" s="546">
        <v>17090.8220062</v>
      </c>
      <c r="I54" s="547">
        <v>3.5722703563242919E-4</v>
      </c>
      <c r="J54" s="546">
        <v>17090.8220062</v>
      </c>
      <c r="K54" s="547">
        <v>3.5722703563242919E-4</v>
      </c>
      <c r="L54" s="556" t="s">
        <v>1347</v>
      </c>
      <c r="M54" s="568" t="s">
        <v>1347</v>
      </c>
    </row>
    <row r="55" spans="1:13" ht="30" customHeight="1">
      <c r="A55" s="552" t="s">
        <v>1348</v>
      </c>
      <c r="B55" s="540" t="s">
        <v>15</v>
      </c>
      <c r="C55" s="541" t="s">
        <v>15</v>
      </c>
      <c r="D55" s="540" t="s">
        <v>15</v>
      </c>
      <c r="E55" s="547" t="s">
        <v>15</v>
      </c>
      <c r="F55" s="542" t="s">
        <v>15</v>
      </c>
      <c r="G55" s="547" t="s">
        <v>15</v>
      </c>
      <c r="H55" s="540">
        <v>21565028.406332999</v>
      </c>
      <c r="I55" s="541">
        <v>0.45074550352983861</v>
      </c>
      <c r="J55" s="540">
        <v>21565028.406332999</v>
      </c>
      <c r="K55" s="541">
        <v>0.45074550352983861</v>
      </c>
      <c r="L55" s="553" t="s">
        <v>1348</v>
      </c>
      <c r="M55" s="554" t="s">
        <v>1348</v>
      </c>
    </row>
    <row r="56" spans="1:13" s="529" customFormat="1" ht="30" customHeight="1">
      <c r="A56" s="555" t="s">
        <v>1658</v>
      </c>
      <c r="B56" s="546" t="s">
        <v>15</v>
      </c>
      <c r="C56" s="547" t="s">
        <v>15</v>
      </c>
      <c r="D56" s="546" t="s">
        <v>15</v>
      </c>
      <c r="E56" s="547" t="s">
        <v>15</v>
      </c>
      <c r="F56" s="548" t="s">
        <v>15</v>
      </c>
      <c r="G56" s="547" t="s">
        <v>15</v>
      </c>
      <c r="H56" s="546">
        <v>14523101.0356746</v>
      </c>
      <c r="I56" s="547">
        <v>0.30355733207462132</v>
      </c>
      <c r="J56" s="546">
        <v>14523101.0356746</v>
      </c>
      <c r="K56" s="547">
        <v>0.30355733207462132</v>
      </c>
      <c r="L56" s="556" t="s">
        <v>1658</v>
      </c>
      <c r="M56" s="568" t="s">
        <v>1659</v>
      </c>
    </row>
    <row r="57" spans="1:13" ht="30" customHeight="1">
      <c r="A57" s="555" t="s">
        <v>1660</v>
      </c>
      <c r="B57" s="546" t="s">
        <v>15</v>
      </c>
      <c r="C57" s="547" t="s">
        <v>15</v>
      </c>
      <c r="D57" s="585" t="s">
        <v>15</v>
      </c>
      <c r="E57" s="547" t="s">
        <v>15</v>
      </c>
      <c r="F57" s="548" t="s">
        <v>15</v>
      </c>
      <c r="G57" s="547" t="s">
        <v>15</v>
      </c>
      <c r="H57" s="585" t="s">
        <v>15</v>
      </c>
      <c r="I57" s="547" t="s">
        <v>15</v>
      </c>
      <c r="J57" s="548" t="s">
        <v>15</v>
      </c>
      <c r="K57" s="547" t="s">
        <v>15</v>
      </c>
      <c r="L57" s="556" t="s">
        <v>1660</v>
      </c>
      <c r="M57" s="568" t="s">
        <v>1660</v>
      </c>
    </row>
    <row r="58" spans="1:13" ht="30" customHeight="1">
      <c r="A58" s="555" t="s">
        <v>1661</v>
      </c>
      <c r="B58" s="546" t="s">
        <v>15</v>
      </c>
      <c r="C58" s="547" t="s">
        <v>15</v>
      </c>
      <c r="D58" s="546" t="s">
        <v>15</v>
      </c>
      <c r="E58" s="547" t="s">
        <v>15</v>
      </c>
      <c r="F58" s="548" t="s">
        <v>15</v>
      </c>
      <c r="G58" s="547" t="s">
        <v>15</v>
      </c>
      <c r="H58" s="546">
        <v>1829388.3824872</v>
      </c>
      <c r="I58" s="547">
        <v>3.8237305886120378E-2</v>
      </c>
      <c r="J58" s="546">
        <v>1829388.3824872</v>
      </c>
      <c r="K58" s="547">
        <v>3.8237305886120378E-2</v>
      </c>
      <c r="L58" s="556" t="s">
        <v>1661</v>
      </c>
      <c r="M58" s="568" t="s">
        <v>1662</v>
      </c>
    </row>
    <row r="59" spans="1:13" ht="30" customHeight="1">
      <c r="A59" s="545" t="s">
        <v>1663</v>
      </c>
      <c r="B59" s="546" t="s">
        <v>15</v>
      </c>
      <c r="C59" s="547" t="s">
        <v>15</v>
      </c>
      <c r="D59" s="540" t="s">
        <v>15</v>
      </c>
      <c r="E59" s="547" t="s">
        <v>15</v>
      </c>
      <c r="F59" s="542" t="s">
        <v>15</v>
      </c>
      <c r="G59" s="547" t="s">
        <v>15</v>
      </c>
      <c r="H59" s="546">
        <v>5088221.9586381</v>
      </c>
      <c r="I59" s="547">
        <v>0.10635242975819045</v>
      </c>
      <c r="J59" s="546">
        <v>5088221.9586381</v>
      </c>
      <c r="K59" s="547">
        <v>0.10635242975819045</v>
      </c>
      <c r="L59" s="549" t="s">
        <v>1663</v>
      </c>
      <c r="M59" s="550" t="s">
        <v>1664</v>
      </c>
    </row>
    <row r="60" spans="1:13" ht="30" customHeight="1">
      <c r="A60" s="545" t="s">
        <v>1665</v>
      </c>
      <c r="B60" s="546" t="s">
        <v>15</v>
      </c>
      <c r="C60" s="547" t="s">
        <v>15</v>
      </c>
      <c r="D60" s="546" t="s">
        <v>15</v>
      </c>
      <c r="E60" s="547" t="s">
        <v>15</v>
      </c>
      <c r="F60" s="548" t="s">
        <v>15</v>
      </c>
      <c r="G60" s="547" t="s">
        <v>15</v>
      </c>
      <c r="H60" s="546">
        <v>75483.063277099995</v>
      </c>
      <c r="I60" s="547">
        <v>1.5777234661475978E-3</v>
      </c>
      <c r="J60" s="546">
        <v>75483.063277099995</v>
      </c>
      <c r="K60" s="547">
        <v>1.5777234661475978E-3</v>
      </c>
      <c r="L60" s="549" t="s">
        <v>1665</v>
      </c>
      <c r="M60" s="550" t="s">
        <v>1665</v>
      </c>
    </row>
    <row r="61" spans="1:13" ht="30" customHeight="1">
      <c r="A61" s="545" t="s">
        <v>1666</v>
      </c>
      <c r="B61" s="546" t="s">
        <v>15</v>
      </c>
      <c r="C61" s="547" t="s">
        <v>15</v>
      </c>
      <c r="D61" s="546" t="s">
        <v>15</v>
      </c>
      <c r="E61" s="547" t="s">
        <v>15</v>
      </c>
      <c r="F61" s="548" t="s">
        <v>15</v>
      </c>
      <c r="G61" s="547" t="s">
        <v>15</v>
      </c>
      <c r="H61" s="546">
        <v>48833.966256</v>
      </c>
      <c r="I61" s="547">
        <v>1.0207123447588736E-3</v>
      </c>
      <c r="J61" s="546">
        <v>48833.966256</v>
      </c>
      <c r="K61" s="547">
        <v>1.0207123447588736E-3</v>
      </c>
      <c r="L61" s="549" t="s">
        <v>1666</v>
      </c>
      <c r="M61" s="550" t="s">
        <v>1666</v>
      </c>
    </row>
    <row r="62" spans="1:13" ht="30" customHeight="1">
      <c r="A62" s="552" t="s">
        <v>1390</v>
      </c>
      <c r="B62" s="540" t="s">
        <v>15</v>
      </c>
      <c r="C62" s="541" t="s">
        <v>15</v>
      </c>
      <c r="D62" s="540" t="s">
        <v>15</v>
      </c>
      <c r="E62" s="541" t="s">
        <v>15</v>
      </c>
      <c r="F62" s="542" t="s">
        <v>15</v>
      </c>
      <c r="G62" s="541" t="s">
        <v>15</v>
      </c>
      <c r="H62" s="540">
        <v>260643.34815549999</v>
      </c>
      <c r="I62" s="541">
        <v>5.4478860399531136E-3</v>
      </c>
      <c r="J62" s="540">
        <v>260643.34815549999</v>
      </c>
      <c r="K62" s="541">
        <v>5.4478860399531136E-3</v>
      </c>
      <c r="L62" s="553" t="s">
        <v>1390</v>
      </c>
      <c r="M62" s="554" t="s">
        <v>1667</v>
      </c>
    </row>
    <row r="63" spans="1:13" ht="30" customHeight="1">
      <c r="A63" s="552" t="s">
        <v>1668</v>
      </c>
      <c r="B63" s="540" t="s">
        <v>15</v>
      </c>
      <c r="C63" s="541" t="s">
        <v>15</v>
      </c>
      <c r="D63" s="540" t="s">
        <v>15</v>
      </c>
      <c r="E63" s="541" t="s">
        <v>15</v>
      </c>
      <c r="F63" s="542" t="s">
        <v>15</v>
      </c>
      <c r="G63" s="541" t="s">
        <v>15</v>
      </c>
      <c r="H63" s="540">
        <v>1081675.2582105</v>
      </c>
      <c r="I63" s="541">
        <v>2.2608839169192946E-2</v>
      </c>
      <c r="J63" s="540">
        <v>1081675.2582105</v>
      </c>
      <c r="K63" s="541">
        <v>2.2608839169192946E-2</v>
      </c>
      <c r="L63" s="553" t="s">
        <v>1668</v>
      </c>
      <c r="M63" s="554" t="s">
        <v>1669</v>
      </c>
    </row>
    <row r="64" spans="1:13" s="529" customFormat="1" ht="30" customHeight="1">
      <c r="A64" s="552" t="s">
        <v>1670</v>
      </c>
      <c r="B64" s="540" t="s">
        <v>15</v>
      </c>
      <c r="C64" s="541" t="s">
        <v>15</v>
      </c>
      <c r="D64" s="540" t="s">
        <v>15</v>
      </c>
      <c r="E64" s="541" t="s">
        <v>15</v>
      </c>
      <c r="F64" s="542" t="s">
        <v>15</v>
      </c>
      <c r="G64" s="541" t="s">
        <v>15</v>
      </c>
      <c r="H64" s="540">
        <v>58260.148017600004</v>
      </c>
      <c r="I64" s="541">
        <v>1.2177354584983586E-3</v>
      </c>
      <c r="J64" s="540">
        <v>58260.148017600004</v>
      </c>
      <c r="K64" s="541">
        <v>1.2177354584983586E-3</v>
      </c>
      <c r="L64" s="553" t="s">
        <v>1670</v>
      </c>
      <c r="M64" s="554" t="s">
        <v>1670</v>
      </c>
    </row>
    <row r="65" spans="1:13" s="529" customFormat="1" ht="15.75" customHeight="1">
      <c r="A65" s="552"/>
      <c r="B65" s="540"/>
      <c r="C65" s="541"/>
      <c r="D65" s="540"/>
      <c r="E65" s="541"/>
      <c r="F65" s="542"/>
      <c r="G65" s="541"/>
      <c r="H65" s="540"/>
      <c r="I65" s="541"/>
      <c r="J65" s="540"/>
      <c r="K65" s="541"/>
      <c r="L65" s="553"/>
      <c r="M65" s="554"/>
    </row>
    <row r="66" spans="1:13" ht="30" customHeight="1">
      <c r="A66" s="588" t="s">
        <v>1671</v>
      </c>
      <c r="B66" s="589" t="s">
        <v>15</v>
      </c>
      <c r="C66" s="598" t="s">
        <v>15</v>
      </c>
      <c r="D66" s="589" t="s">
        <v>15</v>
      </c>
      <c r="E66" s="598" t="s">
        <v>15</v>
      </c>
      <c r="F66" s="589" t="s">
        <v>15</v>
      </c>
      <c r="G66" s="598" t="s">
        <v>15</v>
      </c>
      <c r="H66" s="589">
        <v>47843025.027326599</v>
      </c>
      <c r="I66" s="598">
        <v>1</v>
      </c>
      <c r="J66" s="589">
        <v>47843025.027326599</v>
      </c>
      <c r="K66" s="598">
        <v>1</v>
      </c>
      <c r="L66" s="591" t="s">
        <v>1671</v>
      </c>
      <c r="M66" s="592" t="s">
        <v>1672</v>
      </c>
    </row>
    <row r="67" spans="1:13" ht="12.75">
      <c r="A67" s="593" t="s">
        <v>14</v>
      </c>
      <c r="B67" s="577"/>
      <c r="C67" s="577"/>
      <c r="D67" s="577"/>
      <c r="E67" s="577"/>
      <c r="F67" s="577"/>
      <c r="G67" s="577"/>
      <c r="H67" s="577"/>
      <c r="I67" s="577"/>
      <c r="J67" s="577"/>
      <c r="K67" s="577"/>
      <c r="L67" s="577"/>
    </row>
    <row r="68" spans="1:13" ht="12.75">
      <c r="A68" s="594" t="s">
        <v>1584</v>
      </c>
      <c r="B68" s="595"/>
      <c r="C68" s="595"/>
      <c r="D68" s="595"/>
      <c r="E68" s="595"/>
      <c r="F68" s="595"/>
      <c r="G68" s="595"/>
      <c r="H68" s="595"/>
      <c r="I68" s="595"/>
      <c r="J68" s="595"/>
      <c r="K68" s="595"/>
      <c r="L68" s="577"/>
    </row>
    <row r="69" spans="1:13" ht="12.75">
      <c r="A69" s="596" t="s">
        <v>1585</v>
      </c>
      <c r="B69" s="595"/>
      <c r="C69" s="595"/>
      <c r="D69" s="595"/>
      <c r="E69" s="595"/>
      <c r="F69" s="595"/>
      <c r="G69" s="595"/>
      <c r="H69" s="595"/>
      <c r="I69" s="595"/>
      <c r="J69" s="595"/>
      <c r="K69" s="577"/>
      <c r="L69" s="577"/>
    </row>
    <row r="73" spans="1:13">
      <c r="B73" s="597"/>
      <c r="C73" s="597"/>
      <c r="D73" s="597"/>
      <c r="E73" s="597"/>
      <c r="F73" s="597"/>
    </row>
    <row r="89" ht="12.75" customHeight="1"/>
    <row r="92" ht="23.25" customHeight="1"/>
    <row r="93" ht="34.5" customHeight="1"/>
    <row r="98" ht="45.75" customHeight="1"/>
    <row r="103" ht="23.25" customHeight="1"/>
    <row r="104" ht="34.5" customHeight="1"/>
    <row r="105" ht="34.5" customHeight="1"/>
    <row r="106" ht="45.75" customHeight="1"/>
    <row r="108" ht="57" customHeight="1"/>
    <row r="110" ht="34.5" customHeight="1"/>
    <row r="114" ht="45.75" customHeight="1"/>
    <row r="115" ht="34.5" customHeight="1"/>
    <row r="116" ht="34.5" customHeight="1"/>
    <row r="117" ht="45.75" customHeight="1"/>
    <row r="118" ht="68.25" customHeight="1"/>
    <row r="119" ht="34.5" customHeight="1"/>
    <row r="120" ht="45.75" customHeight="1"/>
    <row r="121" ht="34.5" customHeight="1"/>
    <row r="122" ht="45.75" customHeight="1"/>
    <row r="123" ht="34.5" customHeight="1"/>
    <row r="124" ht="34.5" customHeight="1"/>
    <row r="125" ht="34.5" customHeight="1"/>
    <row r="126" ht="45.75" customHeight="1"/>
    <row r="127" ht="23.25" customHeight="1"/>
    <row r="128" ht="57" customHeight="1"/>
    <row r="129" ht="23.25" customHeight="1"/>
    <row r="130" ht="23.25" customHeight="1"/>
    <row r="132" ht="34.5" customHeight="1"/>
    <row r="140" ht="12.75" customHeight="1"/>
    <row r="143" ht="34.5" customHeight="1"/>
    <row r="144" ht="23.25" customHeight="1"/>
    <row r="145" ht="57" customHeight="1"/>
    <row r="146" ht="45.75" customHeight="1"/>
    <row r="152" ht="113.25" customHeight="1"/>
    <row r="154" ht="34.5" customHeight="1"/>
    <row r="155" ht="45.75" customHeight="1"/>
    <row r="156" ht="12.75" customHeight="1"/>
  </sheetData>
  <mergeCells count="25">
    <mergeCell ref="M40:M42"/>
    <mergeCell ref="B41:C41"/>
    <mergeCell ref="D41:E41"/>
    <mergeCell ref="F41:G41"/>
    <mergeCell ref="A39:A43"/>
    <mergeCell ref="B39:G39"/>
    <mergeCell ref="H39:K39"/>
    <mergeCell ref="L39:L43"/>
    <mergeCell ref="B40:G40"/>
    <mergeCell ref="H40:I41"/>
    <mergeCell ref="J40:K41"/>
    <mergeCell ref="L6:L10"/>
    <mergeCell ref="B7:G7"/>
    <mergeCell ref="H7:I8"/>
    <mergeCell ref="J7:K8"/>
    <mergeCell ref="M7:M9"/>
    <mergeCell ref="B8:C8"/>
    <mergeCell ref="D8:E8"/>
    <mergeCell ref="F8:G8"/>
    <mergeCell ref="H6:K6"/>
    <mergeCell ref="A2:G2"/>
    <mergeCell ref="A3:G3"/>
    <mergeCell ref="A4:G4"/>
    <mergeCell ref="A6:A10"/>
    <mergeCell ref="B6:G6"/>
  </mergeCells>
  <pageMargins left="0.44" right="0.28999999999999998" top="0.75" bottom="0.7" header="0.5" footer="0.5"/>
  <pageSetup paperSize="9" scale="83" firstPageNumber="256" pageOrder="overThenDown" orientation="portrait" useFirstPageNumber="1" r:id="rId1"/>
  <headerFooter>
    <oddFooter>&amp;C&amp;"-,Regular"&amp;10&amp;P</oddFooter>
  </headerFooter>
  <rowBreaks count="1" manualBreakCount="1">
    <brk id="33" max="16383" man="1"/>
  </rowBreaks>
  <colBreaks count="1" manualBreakCount="1">
    <brk id="7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zoomScale="84" zoomScaleSheetLayoutView="84" workbookViewId="0">
      <selection activeCell="A77" sqref="A77"/>
    </sheetView>
  </sheetViews>
  <sheetFormatPr defaultRowHeight="12.75"/>
  <cols>
    <col min="1" max="1" width="21.5703125" style="12" customWidth="1"/>
    <col min="2" max="7" width="11.7109375" style="12" customWidth="1"/>
    <col min="8" max="16384" width="9.140625" style="12"/>
  </cols>
  <sheetData>
    <row r="1" spans="1:9" s="11" customFormat="1" ht="15" customHeight="1">
      <c r="A1" s="3"/>
      <c r="B1" s="3"/>
      <c r="C1" s="3"/>
      <c r="D1" s="3"/>
      <c r="E1" s="3"/>
      <c r="F1" s="3"/>
      <c r="G1" s="6"/>
    </row>
    <row r="2" spans="1:9" s="11" customFormat="1" ht="17.100000000000001" customHeight="1">
      <c r="A2" s="1283" t="s">
        <v>1688</v>
      </c>
      <c r="B2" s="1283"/>
      <c r="C2" s="1283"/>
      <c r="D2" s="1283"/>
      <c r="E2" s="1283"/>
      <c r="F2" s="1283"/>
      <c r="G2" s="1283"/>
    </row>
    <row r="3" spans="1:9" s="11" customFormat="1" ht="17.100000000000001" customHeight="1">
      <c r="A3" s="1283"/>
      <c r="B3" s="1283"/>
      <c r="C3" s="1283"/>
      <c r="D3" s="1283"/>
      <c r="E3" s="1283"/>
      <c r="F3" s="1283"/>
      <c r="G3" s="1283"/>
    </row>
    <row r="4" spans="1:9" s="11" customFormat="1" ht="17.100000000000001" customHeight="1">
      <c r="A4" s="1283" t="s">
        <v>27</v>
      </c>
      <c r="B4" s="1283"/>
      <c r="C4" s="1283"/>
      <c r="D4" s="1283"/>
      <c r="E4" s="1283"/>
      <c r="F4" s="1283"/>
      <c r="G4" s="1283"/>
    </row>
    <row r="5" spans="1:9" s="11" customFormat="1" ht="17.100000000000001" customHeight="1">
      <c r="A5" s="3"/>
      <c r="B5" s="3"/>
      <c r="C5" s="3"/>
      <c r="D5" s="3"/>
      <c r="E5" s="1263" t="s">
        <v>22</v>
      </c>
      <c r="F5" s="1263"/>
      <c r="G5" s="1263"/>
    </row>
    <row r="6" spans="1:9" s="11" customFormat="1" ht="20.100000000000001" customHeight="1">
      <c r="A6" s="1453" t="s">
        <v>738</v>
      </c>
      <c r="B6" s="1382" t="s">
        <v>0</v>
      </c>
      <c r="C6" s="1383"/>
      <c r="D6" s="1384"/>
      <c r="E6" s="1382" t="s">
        <v>1</v>
      </c>
      <c r="F6" s="1383"/>
      <c r="G6" s="1384"/>
    </row>
    <row r="7" spans="1:9" s="11" customFormat="1" ht="20.100000000000001" customHeight="1">
      <c r="A7" s="1454"/>
      <c r="B7" s="293" t="s">
        <v>739</v>
      </c>
      <c r="C7" s="293" t="s">
        <v>740</v>
      </c>
      <c r="D7" s="293" t="s">
        <v>25</v>
      </c>
      <c r="E7" s="293" t="s">
        <v>739</v>
      </c>
      <c r="F7" s="293" t="s">
        <v>740</v>
      </c>
      <c r="G7" s="293" t="s">
        <v>25</v>
      </c>
    </row>
    <row r="8" spans="1:9" s="11" customFormat="1" ht="5.0999999999999996" customHeight="1">
      <c r="A8" s="599"/>
      <c r="B8" s="338"/>
      <c r="C8" s="338"/>
      <c r="D8" s="338"/>
      <c r="E8" s="338"/>
      <c r="F8" s="338"/>
      <c r="G8" s="338"/>
      <c r="I8" s="600"/>
    </row>
    <row r="9" spans="1:9" s="11" customFormat="1" ht="20.100000000000001" customHeight="1">
      <c r="A9" s="330" t="s">
        <v>1689</v>
      </c>
      <c r="B9" s="601">
        <v>31617161.207880903</v>
      </c>
      <c r="C9" s="601">
        <v>2865847.4415355003</v>
      </c>
      <c r="D9" s="601">
        <v>34483008.649416395</v>
      </c>
      <c r="E9" s="601">
        <v>31022030.610435802</v>
      </c>
      <c r="F9" s="601">
        <v>2782372.2230306002</v>
      </c>
      <c r="G9" s="601">
        <v>33804402.833466403</v>
      </c>
      <c r="I9" s="602"/>
    </row>
    <row r="10" spans="1:9" s="11" customFormat="1" ht="17.100000000000001" customHeight="1">
      <c r="A10" s="3" t="s">
        <v>741</v>
      </c>
      <c r="B10" s="4">
        <v>39516.118903000002</v>
      </c>
      <c r="C10" s="4">
        <v>32061.041869199998</v>
      </c>
      <c r="D10" s="4">
        <v>71577.160772200004</v>
      </c>
      <c r="E10" s="4">
        <v>35007.075862700003</v>
      </c>
      <c r="F10" s="4">
        <v>30764.238295499999</v>
      </c>
      <c r="G10" s="4">
        <v>65771.314158199995</v>
      </c>
      <c r="I10" s="603"/>
    </row>
    <row r="11" spans="1:9" s="11" customFormat="1" ht="17.100000000000001" customHeight="1">
      <c r="A11" s="3" t="s">
        <v>742</v>
      </c>
      <c r="B11" s="4">
        <v>216812.01690069999</v>
      </c>
      <c r="C11" s="4">
        <v>268085.34094349999</v>
      </c>
      <c r="D11" s="4">
        <v>484897.35784419999</v>
      </c>
      <c r="E11" s="4">
        <v>202119.34926749999</v>
      </c>
      <c r="F11" s="4">
        <v>248108.86477429999</v>
      </c>
      <c r="G11" s="4">
        <v>450228.21404180001</v>
      </c>
      <c r="I11" s="600"/>
    </row>
    <row r="12" spans="1:9" s="11" customFormat="1" ht="17.100000000000001" customHeight="1">
      <c r="A12" s="3" t="s">
        <v>743</v>
      </c>
      <c r="B12" s="4">
        <v>290505.36873569997</v>
      </c>
      <c r="C12" s="4">
        <v>76563.173558499999</v>
      </c>
      <c r="D12" s="4">
        <v>367068.54229419999</v>
      </c>
      <c r="E12" s="4">
        <v>282297.27072740003</v>
      </c>
      <c r="F12" s="4">
        <v>75697.688851900006</v>
      </c>
      <c r="G12" s="4">
        <v>357994.95957930002</v>
      </c>
    </row>
    <row r="13" spans="1:9" s="11" customFormat="1" ht="17.100000000000001" customHeight="1">
      <c r="A13" s="3" t="s">
        <v>744</v>
      </c>
      <c r="B13" s="4">
        <v>29011270.580449101</v>
      </c>
      <c r="C13" s="4">
        <v>1233414.6503389</v>
      </c>
      <c r="D13" s="4">
        <v>30244685.230788</v>
      </c>
      <c r="E13" s="4">
        <v>28533429.774578299</v>
      </c>
      <c r="F13" s="4">
        <v>1219599.4464745</v>
      </c>
      <c r="G13" s="4">
        <v>29753029.221052799</v>
      </c>
    </row>
    <row r="14" spans="1:9" s="11" customFormat="1" ht="17.100000000000001" customHeight="1">
      <c r="A14" s="3" t="s">
        <v>745</v>
      </c>
      <c r="B14" s="4">
        <v>55601.506550300001</v>
      </c>
      <c r="C14" s="4">
        <v>47980.849173399998</v>
      </c>
      <c r="D14" s="4">
        <v>103582.35572369999</v>
      </c>
      <c r="E14" s="4">
        <v>50638.6626168</v>
      </c>
      <c r="F14" s="4">
        <v>47303.343212200001</v>
      </c>
      <c r="G14" s="4">
        <v>97942.005829000002</v>
      </c>
    </row>
    <row r="15" spans="1:9" s="11" customFormat="1" ht="17.100000000000001" customHeight="1">
      <c r="A15" s="3" t="s">
        <v>746</v>
      </c>
      <c r="B15" s="4">
        <v>605854.61489560001</v>
      </c>
      <c r="C15" s="4">
        <v>640693.9502197</v>
      </c>
      <c r="D15" s="4">
        <v>1246548.5651153</v>
      </c>
      <c r="E15" s="4">
        <v>583776.56872420001</v>
      </c>
      <c r="F15" s="4">
        <v>610955.44340710004</v>
      </c>
      <c r="G15" s="4">
        <v>1194732.0121313001</v>
      </c>
    </row>
    <row r="16" spans="1:9" s="11" customFormat="1" ht="17.100000000000001" customHeight="1">
      <c r="A16" s="3" t="s">
        <v>747</v>
      </c>
      <c r="B16" s="4">
        <v>347031.37589730002</v>
      </c>
      <c r="C16" s="4">
        <v>147597.44836720001</v>
      </c>
      <c r="D16" s="4">
        <v>494628.82426450006</v>
      </c>
      <c r="E16" s="4">
        <v>334506.86518969998</v>
      </c>
      <c r="F16" s="4">
        <v>144882.65654339999</v>
      </c>
      <c r="G16" s="4">
        <v>479389.52173309994</v>
      </c>
    </row>
    <row r="17" spans="1:9" s="11" customFormat="1" ht="17.100000000000001" customHeight="1">
      <c r="A17" s="3" t="s">
        <v>748</v>
      </c>
      <c r="B17" s="4">
        <v>349079.909575</v>
      </c>
      <c r="C17" s="4">
        <v>73020.004104399995</v>
      </c>
      <c r="D17" s="4">
        <v>422099.91367939999</v>
      </c>
      <c r="E17" s="4">
        <v>345145.38791500003</v>
      </c>
      <c r="F17" s="4">
        <v>71202.543838099999</v>
      </c>
      <c r="G17" s="4">
        <v>416347.93175310001</v>
      </c>
    </row>
    <row r="18" spans="1:9" s="11" customFormat="1" ht="17.100000000000001" customHeight="1">
      <c r="A18" s="3" t="s">
        <v>749</v>
      </c>
      <c r="B18" s="4">
        <v>55999.6723346</v>
      </c>
      <c r="C18" s="4">
        <v>49124.836303800002</v>
      </c>
      <c r="D18" s="4">
        <v>105124.5086384</v>
      </c>
      <c r="E18" s="4">
        <v>52075.304508100002</v>
      </c>
      <c r="F18" s="4">
        <v>48146.812854600001</v>
      </c>
      <c r="G18" s="4">
        <v>100222.1173627</v>
      </c>
      <c r="I18" s="600"/>
    </row>
    <row r="19" spans="1:9" s="11" customFormat="1" ht="17.100000000000001" customHeight="1">
      <c r="A19" s="3" t="s">
        <v>750</v>
      </c>
      <c r="B19" s="4">
        <v>171385.2355976</v>
      </c>
      <c r="C19" s="4">
        <v>113187.2511999</v>
      </c>
      <c r="D19" s="4">
        <v>284572.48679749999</v>
      </c>
      <c r="E19" s="4">
        <v>155807.59805299999</v>
      </c>
      <c r="F19" s="4">
        <v>109502.9122083</v>
      </c>
      <c r="G19" s="4">
        <v>265310.51026130002</v>
      </c>
      <c r="I19" s="600"/>
    </row>
    <row r="20" spans="1:9" s="11" customFormat="1" ht="17.100000000000001" customHeight="1">
      <c r="A20" s="3" t="s">
        <v>751</v>
      </c>
      <c r="B20" s="4">
        <v>474104.80804199999</v>
      </c>
      <c r="C20" s="4">
        <v>184118.89545700001</v>
      </c>
      <c r="D20" s="4">
        <v>658223.70349900005</v>
      </c>
      <c r="E20" s="4">
        <v>447226.75299309997</v>
      </c>
      <c r="F20" s="4">
        <v>176208.27257070001</v>
      </c>
      <c r="G20" s="4">
        <v>623435.02556380001</v>
      </c>
      <c r="I20" s="600"/>
    </row>
    <row r="21" spans="1:9" s="11" customFormat="1" ht="20.100000000000001" customHeight="1">
      <c r="A21" s="330" t="s">
        <v>1690</v>
      </c>
      <c r="B21" s="604">
        <v>115390668.10905199</v>
      </c>
      <c r="C21" s="604">
        <v>4286544.0169968996</v>
      </c>
      <c r="D21" s="604">
        <v>119677212.12604889</v>
      </c>
      <c r="E21" s="604">
        <v>113514560.65852621</v>
      </c>
      <c r="F21" s="604">
        <v>4162861.9223722001</v>
      </c>
      <c r="G21" s="604">
        <v>117677422.58089839</v>
      </c>
      <c r="I21" s="605"/>
    </row>
    <row r="22" spans="1:9" s="11" customFormat="1" ht="17.100000000000001" customHeight="1">
      <c r="A22" s="3" t="s">
        <v>752</v>
      </c>
      <c r="B22" s="4">
        <v>109630760.028689</v>
      </c>
      <c r="C22" s="4">
        <v>1465902.4532371</v>
      </c>
      <c r="D22" s="4">
        <v>111096662.4819261</v>
      </c>
      <c r="E22" s="4">
        <v>107964323.256484</v>
      </c>
      <c r="F22" s="4">
        <v>1417996.0594846001</v>
      </c>
      <c r="G22" s="4">
        <v>109382319.3159686</v>
      </c>
      <c r="I22" s="603"/>
    </row>
    <row r="23" spans="1:9" s="11" customFormat="1" ht="17.100000000000001" customHeight="1">
      <c r="A23" s="3" t="s">
        <v>548</v>
      </c>
      <c r="B23" s="4">
        <v>430343.58687940001</v>
      </c>
      <c r="C23" s="4">
        <v>174920.3711854</v>
      </c>
      <c r="D23" s="4">
        <v>605263.95806480001</v>
      </c>
      <c r="E23" s="4">
        <v>415749.51721020002</v>
      </c>
      <c r="F23" s="4">
        <v>172214.34068990001</v>
      </c>
      <c r="G23" s="4">
        <v>587963.85790010006</v>
      </c>
      <c r="I23" s="600"/>
    </row>
    <row r="24" spans="1:9" s="11" customFormat="1" ht="17.100000000000001" customHeight="1">
      <c r="A24" s="3" t="s">
        <v>753</v>
      </c>
      <c r="B24" s="4">
        <v>1178837.9178088</v>
      </c>
      <c r="C24" s="4">
        <v>465094.1608905</v>
      </c>
      <c r="D24" s="4">
        <v>1643932.0786993001</v>
      </c>
      <c r="E24" s="4">
        <v>1137096.1751939999</v>
      </c>
      <c r="F24" s="4">
        <v>451293.65853339998</v>
      </c>
      <c r="G24" s="4">
        <v>1588389.8337273998</v>
      </c>
      <c r="I24" s="600"/>
    </row>
    <row r="25" spans="1:9" s="11" customFormat="1" ht="17.100000000000001" customHeight="1">
      <c r="A25" s="3" t="s">
        <v>754</v>
      </c>
      <c r="B25" s="4">
        <v>205992.06715640001</v>
      </c>
      <c r="C25" s="4">
        <v>122894.3727779</v>
      </c>
      <c r="D25" s="4">
        <v>328886.43993430003</v>
      </c>
      <c r="E25" s="4">
        <v>196046.6472291</v>
      </c>
      <c r="F25" s="4">
        <v>117124.6368374</v>
      </c>
      <c r="G25" s="4">
        <v>313171.28406650003</v>
      </c>
      <c r="I25" s="600"/>
    </row>
    <row r="26" spans="1:9" s="11" customFormat="1" ht="17.100000000000001" customHeight="1">
      <c r="A26" s="3" t="s">
        <v>619</v>
      </c>
      <c r="B26" s="4">
        <v>297955.99598110002</v>
      </c>
      <c r="C26" s="4">
        <v>233507.84735</v>
      </c>
      <c r="D26" s="4">
        <v>531463.84333109995</v>
      </c>
      <c r="E26" s="4">
        <v>278207.5400795</v>
      </c>
      <c r="F26" s="4">
        <v>224007.23586769999</v>
      </c>
      <c r="G26" s="4">
        <v>502214.77594720002</v>
      </c>
      <c r="I26" s="600"/>
    </row>
    <row r="27" spans="1:9" s="11" customFormat="1" ht="17.100000000000001" customHeight="1">
      <c r="A27" s="3" t="s">
        <v>755</v>
      </c>
      <c r="B27" s="4">
        <v>178657.24459779999</v>
      </c>
      <c r="C27" s="4">
        <v>110561.43458659999</v>
      </c>
      <c r="D27" s="4">
        <v>289218.67918440001</v>
      </c>
      <c r="E27" s="4">
        <v>164333.40350119999</v>
      </c>
      <c r="F27" s="4">
        <v>104758.15963910001</v>
      </c>
      <c r="G27" s="4">
        <v>269091.56314029999</v>
      </c>
    </row>
    <row r="28" spans="1:9" s="11" customFormat="1" ht="17.100000000000001" customHeight="1">
      <c r="A28" s="3" t="s">
        <v>756</v>
      </c>
      <c r="B28" s="4">
        <v>109666.52405219999</v>
      </c>
      <c r="C28" s="4">
        <v>131628.46209789999</v>
      </c>
      <c r="D28" s="4">
        <v>241294.98615009998</v>
      </c>
      <c r="E28" s="4">
        <v>106112.63778220001</v>
      </c>
      <c r="F28" s="4">
        <v>128445.1325723</v>
      </c>
      <c r="G28" s="4">
        <v>234557.77035450001</v>
      </c>
    </row>
    <row r="29" spans="1:9" s="11" customFormat="1" ht="17.100000000000001" customHeight="1">
      <c r="A29" s="3" t="s">
        <v>757</v>
      </c>
      <c r="B29" s="4">
        <v>90264.969083100004</v>
      </c>
      <c r="C29" s="4">
        <v>205900.8551941</v>
      </c>
      <c r="D29" s="4">
        <v>296165.82427720004</v>
      </c>
      <c r="E29" s="4">
        <v>89517.970263700001</v>
      </c>
      <c r="F29" s="4">
        <v>194938.40485200001</v>
      </c>
      <c r="G29" s="4">
        <v>284456.37511570001</v>
      </c>
    </row>
    <row r="30" spans="1:9" s="11" customFormat="1" ht="17.100000000000001" customHeight="1">
      <c r="A30" s="3" t="s">
        <v>758</v>
      </c>
      <c r="B30" s="4">
        <v>2029075.283455</v>
      </c>
      <c r="C30" s="4">
        <v>608581.65354510001</v>
      </c>
      <c r="D30" s="4">
        <v>2637656.9370001</v>
      </c>
      <c r="E30" s="4">
        <v>1985386.3859611</v>
      </c>
      <c r="F30" s="4">
        <v>621216.01748839999</v>
      </c>
      <c r="G30" s="4">
        <v>2606602.4034495</v>
      </c>
    </row>
    <row r="31" spans="1:9" s="11" customFormat="1" ht="17.100000000000001" customHeight="1">
      <c r="A31" s="3" t="s">
        <v>759</v>
      </c>
      <c r="B31" s="4">
        <v>550382.29751039995</v>
      </c>
      <c r="C31" s="4">
        <v>270767.24692559999</v>
      </c>
      <c r="D31" s="4">
        <v>821149.54443599994</v>
      </c>
      <c r="E31" s="4">
        <v>528361.19338279997</v>
      </c>
      <c r="F31" s="4">
        <v>260764.85573519999</v>
      </c>
      <c r="G31" s="4">
        <v>789126.04911799997</v>
      </c>
    </row>
    <row r="32" spans="1:9" s="11" customFormat="1" ht="17.100000000000001" customHeight="1">
      <c r="A32" s="599" t="s">
        <v>760</v>
      </c>
      <c r="B32" s="4">
        <v>151454.60756149999</v>
      </c>
      <c r="C32" s="4">
        <v>60124.640110100001</v>
      </c>
      <c r="D32" s="4">
        <v>211579.24767159999</v>
      </c>
      <c r="E32" s="4">
        <v>143849.23048480001</v>
      </c>
      <c r="F32" s="4">
        <v>59212.077240400002</v>
      </c>
      <c r="G32" s="4">
        <v>203061.30772520002</v>
      </c>
    </row>
    <row r="33" spans="1:10" s="11" customFormat="1" ht="17.100000000000001" customHeight="1">
      <c r="A33" s="3" t="s">
        <v>761</v>
      </c>
      <c r="B33" s="4">
        <v>74544.9425796</v>
      </c>
      <c r="C33" s="4">
        <v>137270.6197947</v>
      </c>
      <c r="D33" s="4">
        <v>211815.5623743</v>
      </c>
      <c r="E33" s="4">
        <v>69174.949486800004</v>
      </c>
      <c r="F33" s="4">
        <v>130107.4757061</v>
      </c>
      <c r="G33" s="4">
        <v>199282.4251929</v>
      </c>
    </row>
    <row r="34" spans="1:10" s="11" customFormat="1" ht="17.100000000000001" customHeight="1">
      <c r="A34" s="3" t="s">
        <v>762</v>
      </c>
      <c r="B34" s="4">
        <v>462732.6436977</v>
      </c>
      <c r="C34" s="4">
        <v>299389.8993019</v>
      </c>
      <c r="D34" s="4">
        <v>762122.54299960006</v>
      </c>
      <c r="E34" s="4">
        <v>436401.75146679999</v>
      </c>
      <c r="F34" s="4">
        <v>280783.86772570002</v>
      </c>
      <c r="G34" s="4">
        <v>717185.61919250002</v>
      </c>
    </row>
    <row r="35" spans="1:10" s="11" customFormat="1" ht="17.100000000000001" customHeight="1">
      <c r="A35" s="330" t="s">
        <v>1691</v>
      </c>
      <c r="B35" s="601">
        <v>5045632.2874451997</v>
      </c>
      <c r="C35" s="601">
        <v>1603734.4291229001</v>
      </c>
      <c r="D35" s="601">
        <v>6649366.7165680993</v>
      </c>
      <c r="E35" s="601">
        <v>4918422.7565220995</v>
      </c>
      <c r="F35" s="601">
        <v>1554776.4798804999</v>
      </c>
      <c r="G35" s="601">
        <v>6473199.236402601</v>
      </c>
    </row>
    <row r="36" spans="1:10" s="11" customFormat="1" ht="17.100000000000001" customHeight="1">
      <c r="A36" s="3" t="s">
        <v>763</v>
      </c>
      <c r="B36" s="4">
        <v>161850.8816158</v>
      </c>
      <c r="C36" s="4">
        <v>165521.4050345</v>
      </c>
      <c r="D36" s="4">
        <v>327372.28665030003</v>
      </c>
      <c r="E36" s="4">
        <v>153629.84834619999</v>
      </c>
      <c r="F36" s="4">
        <v>163411.82052499999</v>
      </c>
      <c r="G36" s="4">
        <v>317041.66887119994</v>
      </c>
      <c r="I36" s="600"/>
    </row>
    <row r="37" spans="1:10" s="11" customFormat="1" ht="17.100000000000001" customHeight="1">
      <c r="A37" s="3" t="s">
        <v>764</v>
      </c>
      <c r="B37" s="4">
        <v>182922.1040169</v>
      </c>
      <c r="C37" s="4">
        <v>160752.56813550001</v>
      </c>
      <c r="D37" s="4">
        <v>343674.67215240002</v>
      </c>
      <c r="E37" s="4">
        <v>172396.12718700001</v>
      </c>
      <c r="F37" s="4">
        <v>153732.07576420001</v>
      </c>
      <c r="G37" s="4">
        <v>326128.20295120002</v>
      </c>
      <c r="I37" s="600"/>
    </row>
    <row r="38" spans="1:10" s="11" customFormat="1" ht="17.100000000000001" customHeight="1">
      <c r="A38" s="3" t="s">
        <v>765</v>
      </c>
      <c r="B38" s="4">
        <v>989707.72917239997</v>
      </c>
      <c r="C38" s="4">
        <v>245047.52512440001</v>
      </c>
      <c r="D38" s="4">
        <v>1234755.2542967999</v>
      </c>
      <c r="E38" s="4">
        <v>908301.75256619998</v>
      </c>
      <c r="F38" s="4">
        <v>236435.64389879999</v>
      </c>
      <c r="G38" s="4">
        <v>1144737.396465</v>
      </c>
      <c r="I38" s="600"/>
    </row>
    <row r="39" spans="1:10" s="11" customFormat="1" ht="20.100000000000001" customHeight="1">
      <c r="A39" s="3" t="s">
        <v>766</v>
      </c>
      <c r="B39" s="4">
        <v>354495.24199020001</v>
      </c>
      <c r="C39" s="4">
        <v>104957.7662177</v>
      </c>
      <c r="D39" s="4">
        <v>459453.00820789998</v>
      </c>
      <c r="E39" s="4">
        <v>334584.05046870001</v>
      </c>
      <c r="F39" s="4">
        <v>98323.625899000006</v>
      </c>
      <c r="G39" s="4">
        <v>432907.67636769998</v>
      </c>
      <c r="I39" s="606"/>
    </row>
    <row r="40" spans="1:10" s="11" customFormat="1" ht="17.100000000000001" customHeight="1">
      <c r="A40" s="3" t="s">
        <v>767</v>
      </c>
      <c r="B40" s="4">
        <v>2007895.4420032999</v>
      </c>
      <c r="C40" s="4">
        <v>215183.5920572</v>
      </c>
      <c r="D40" s="4">
        <v>2223079.0340605001</v>
      </c>
      <c r="E40" s="4">
        <v>2048942.3027294001</v>
      </c>
      <c r="F40" s="4">
        <v>207803.9067855</v>
      </c>
      <c r="G40" s="4">
        <v>2256746.2095149001</v>
      </c>
      <c r="I40" s="603"/>
    </row>
    <row r="41" spans="1:10" s="11" customFormat="1" ht="17.100000000000001" customHeight="1">
      <c r="A41" s="3" t="s">
        <v>768</v>
      </c>
      <c r="B41" s="4">
        <v>920870.38905180001</v>
      </c>
      <c r="C41" s="4">
        <v>244792.1392681</v>
      </c>
      <c r="D41" s="4">
        <v>1165662.5283198999</v>
      </c>
      <c r="E41" s="4">
        <v>891408.23870250001</v>
      </c>
      <c r="F41" s="4">
        <v>236837.5759392</v>
      </c>
      <c r="G41" s="4">
        <v>1128245.8146417001</v>
      </c>
      <c r="I41" s="600"/>
    </row>
    <row r="42" spans="1:10" s="11" customFormat="1" ht="17.100000000000001" customHeight="1">
      <c r="A42" s="3" t="s">
        <v>769</v>
      </c>
      <c r="B42" s="4">
        <v>95062.810089599996</v>
      </c>
      <c r="C42" s="4">
        <v>90068.433208799994</v>
      </c>
      <c r="D42" s="4">
        <v>185131.24329839999</v>
      </c>
      <c r="E42" s="4">
        <v>85469.385574600004</v>
      </c>
      <c r="F42" s="4">
        <v>86987.689004800006</v>
      </c>
      <c r="G42" s="4">
        <v>172457.07457940001</v>
      </c>
      <c r="I42" s="600"/>
    </row>
    <row r="43" spans="1:10" s="11" customFormat="1" ht="17.100000000000001" customHeight="1">
      <c r="A43" s="3" t="s">
        <v>442</v>
      </c>
      <c r="B43" s="4">
        <v>62416.511180399997</v>
      </c>
      <c r="C43" s="4">
        <v>71699.715053199994</v>
      </c>
      <c r="D43" s="4">
        <v>134116.2262336</v>
      </c>
      <c r="E43" s="4">
        <v>59572.5888089</v>
      </c>
      <c r="F43" s="4">
        <v>68098.943487900004</v>
      </c>
      <c r="G43" s="4">
        <v>127671.5322968</v>
      </c>
      <c r="I43" s="600"/>
    </row>
    <row r="44" spans="1:10" s="11" customFormat="1" ht="17.100000000000001" customHeight="1">
      <c r="A44" s="3" t="s">
        <v>770</v>
      </c>
      <c r="B44" s="4">
        <v>64010.125152499997</v>
      </c>
      <c r="C44" s="4">
        <v>76809.600141100003</v>
      </c>
      <c r="D44" s="4">
        <v>140819.7252936</v>
      </c>
      <c r="E44" s="4">
        <v>60735.627737499999</v>
      </c>
      <c r="F44" s="4">
        <v>76372.693774300002</v>
      </c>
      <c r="G44" s="4">
        <v>137108.32151179999</v>
      </c>
    </row>
    <row r="45" spans="1:10" s="11" customFormat="1">
      <c r="A45" s="2" t="s">
        <v>771</v>
      </c>
      <c r="B45" s="607">
        <v>206401.05317229999</v>
      </c>
      <c r="C45" s="607">
        <v>228901.6848824</v>
      </c>
      <c r="D45" s="607">
        <v>435302.73805469996</v>
      </c>
      <c r="E45" s="607">
        <v>203382.8344011</v>
      </c>
      <c r="F45" s="607">
        <v>226772.50480180001</v>
      </c>
      <c r="G45" s="607">
        <v>430155.33920290001</v>
      </c>
    </row>
    <row r="46" spans="1:10" s="11" customFormat="1">
      <c r="A46" s="599"/>
      <c r="B46" s="4"/>
      <c r="C46" s="4"/>
      <c r="D46" s="4"/>
      <c r="E46" s="4"/>
      <c r="F46" s="4"/>
      <c r="G46" s="6" t="s">
        <v>1692</v>
      </c>
      <c r="J46" s="600"/>
    </row>
    <row r="47" spans="1:10" s="11" customFormat="1" ht="17.100000000000001" customHeight="1">
      <c r="A47" s="1455"/>
      <c r="B47" s="1455"/>
      <c r="C47" s="1455"/>
      <c r="D47" s="1455"/>
      <c r="E47" s="1455"/>
      <c r="F47" s="1455"/>
      <c r="G47" s="1455"/>
      <c r="J47" s="602"/>
    </row>
    <row r="48" spans="1:10" s="11" customFormat="1" ht="17.100000000000001" customHeight="1">
      <c r="A48" s="1456"/>
      <c r="B48" s="1456"/>
      <c r="C48" s="1456"/>
      <c r="D48" s="1456"/>
      <c r="E48" s="1456"/>
      <c r="F48" s="1456"/>
      <c r="G48" s="1456"/>
      <c r="J48" s="603"/>
    </row>
    <row r="49" spans="1:10" s="11" customFormat="1" ht="17.100000000000001" customHeight="1">
      <c r="A49" s="1259"/>
      <c r="B49" s="1259"/>
      <c r="C49" s="1259"/>
      <c r="D49" s="1259"/>
      <c r="E49" s="1259"/>
      <c r="F49" s="1259"/>
      <c r="G49" s="1259"/>
      <c r="J49" s="600"/>
    </row>
    <row r="50" spans="1:10" s="11" customFormat="1" ht="17.100000000000001" customHeight="1">
      <c r="A50" s="3"/>
      <c r="B50" s="3"/>
      <c r="C50" s="3"/>
      <c r="D50" s="3"/>
      <c r="E50" s="3"/>
      <c r="F50" s="2"/>
      <c r="G50" s="282" t="s">
        <v>22</v>
      </c>
    </row>
    <row r="51" spans="1:10" s="11" customFormat="1" ht="20.100000000000001" customHeight="1">
      <c r="A51" s="1453" t="s">
        <v>738</v>
      </c>
      <c r="B51" s="1382" t="s">
        <v>0</v>
      </c>
      <c r="C51" s="1383"/>
      <c r="D51" s="1384"/>
      <c r="E51" s="1382" t="s">
        <v>1</v>
      </c>
      <c r="F51" s="1383"/>
      <c r="G51" s="1384"/>
    </row>
    <row r="52" spans="1:10" s="11" customFormat="1" ht="20.100000000000001" customHeight="1">
      <c r="A52" s="1454"/>
      <c r="B52" s="293" t="s">
        <v>739</v>
      </c>
      <c r="C52" s="293" t="s">
        <v>740</v>
      </c>
      <c r="D52" s="293" t="s">
        <v>25</v>
      </c>
      <c r="E52" s="293" t="s">
        <v>739</v>
      </c>
      <c r="F52" s="293" t="s">
        <v>740</v>
      </c>
      <c r="G52" s="293" t="s">
        <v>25</v>
      </c>
    </row>
    <row r="53" spans="1:10" s="11" customFormat="1" ht="5.0999999999999996" customHeight="1">
      <c r="A53" s="599"/>
      <c r="B53" s="338"/>
      <c r="C53" s="338"/>
      <c r="D53" s="338"/>
      <c r="E53" s="338"/>
      <c r="F53" s="338"/>
      <c r="G53" s="338"/>
    </row>
    <row r="54" spans="1:10" s="11" customFormat="1" ht="17.100000000000001" customHeight="1">
      <c r="A54" s="330" t="s">
        <v>1693</v>
      </c>
      <c r="B54" s="601">
        <v>1386552.8243378</v>
      </c>
      <c r="C54" s="601">
        <v>891071.64837369998</v>
      </c>
      <c r="D54" s="601">
        <v>2277624.4727114998</v>
      </c>
      <c r="E54" s="601">
        <v>1295695.8170375</v>
      </c>
      <c r="F54" s="601">
        <v>858230.53431580006</v>
      </c>
      <c r="G54" s="601">
        <v>2153926.3513532998</v>
      </c>
    </row>
    <row r="55" spans="1:10" s="11" customFormat="1" ht="17.100000000000001" customHeight="1">
      <c r="A55" s="3" t="s">
        <v>772</v>
      </c>
      <c r="B55" s="4">
        <v>252735.39455890001</v>
      </c>
      <c r="C55" s="4">
        <v>253458.75433699999</v>
      </c>
      <c r="D55" s="4">
        <v>506194.1488959</v>
      </c>
      <c r="E55" s="4">
        <v>228335.16012879999</v>
      </c>
      <c r="F55" s="4">
        <v>245259.4866036</v>
      </c>
      <c r="G55" s="4">
        <v>473594.6467324</v>
      </c>
    </row>
    <row r="56" spans="1:10" s="11" customFormat="1" ht="17.100000000000001" customHeight="1">
      <c r="A56" s="3" t="s">
        <v>773</v>
      </c>
      <c r="B56" s="4">
        <v>798230.18310789997</v>
      </c>
      <c r="C56" s="4">
        <v>320458.56271510001</v>
      </c>
      <c r="D56" s="4">
        <v>1118688.7458230001</v>
      </c>
      <c r="E56" s="4">
        <v>761185.93279830005</v>
      </c>
      <c r="F56" s="4">
        <v>310051.85884479998</v>
      </c>
      <c r="G56" s="4">
        <v>1071237.7916431001</v>
      </c>
      <c r="J56" s="600"/>
    </row>
    <row r="57" spans="1:10" s="11" customFormat="1" ht="17.100000000000001" customHeight="1">
      <c r="A57" s="3" t="s">
        <v>489</v>
      </c>
      <c r="B57" s="4">
        <v>162242.9892596</v>
      </c>
      <c r="C57" s="4">
        <v>173471.33412660001</v>
      </c>
      <c r="D57" s="4">
        <v>335714.32338620001</v>
      </c>
      <c r="E57" s="4">
        <v>141314.16896079999</v>
      </c>
      <c r="F57" s="4">
        <v>163814.21718820001</v>
      </c>
      <c r="G57" s="4">
        <v>305128.38614900003</v>
      </c>
      <c r="J57" s="600"/>
    </row>
    <row r="58" spans="1:10" s="11" customFormat="1" ht="17.100000000000001" customHeight="1">
      <c r="A58" s="3" t="s">
        <v>507</v>
      </c>
      <c r="B58" s="4">
        <v>173344.2574114</v>
      </c>
      <c r="C58" s="4">
        <v>143682.997195</v>
      </c>
      <c r="D58" s="4">
        <v>317027.25460640003</v>
      </c>
      <c r="E58" s="4">
        <v>164860.5551496</v>
      </c>
      <c r="F58" s="4">
        <v>139104.97167920001</v>
      </c>
      <c r="G58" s="4">
        <v>303965.52682879998</v>
      </c>
      <c r="J58" s="600"/>
    </row>
    <row r="59" spans="1:10" s="11" customFormat="1" ht="20.100000000000001" customHeight="1">
      <c r="A59" s="330" t="s">
        <v>1694</v>
      </c>
      <c r="B59" s="601">
        <v>5430659.1126914993</v>
      </c>
      <c r="C59" s="601">
        <v>1175648.249723</v>
      </c>
      <c r="D59" s="601">
        <v>6606307.3624145007</v>
      </c>
      <c r="E59" s="601">
        <v>5312503.4330177996</v>
      </c>
      <c r="F59" s="601">
        <v>1114867.1311005999</v>
      </c>
      <c r="G59" s="601">
        <v>6427370.5641183993</v>
      </c>
      <c r="J59" s="605"/>
    </row>
    <row r="60" spans="1:10" s="11" customFormat="1" ht="17.100000000000001" customHeight="1">
      <c r="A60" s="3" t="s">
        <v>774</v>
      </c>
      <c r="B60" s="4">
        <v>1106155.0718634999</v>
      </c>
      <c r="C60" s="4">
        <v>239167.6905648</v>
      </c>
      <c r="D60" s="4">
        <v>1345322.7624283</v>
      </c>
      <c r="E60" s="4">
        <v>1070254.7791550001</v>
      </c>
      <c r="F60" s="4">
        <v>226580.8448628</v>
      </c>
      <c r="G60" s="4">
        <v>1296835.6240178002</v>
      </c>
      <c r="J60" s="603"/>
    </row>
    <row r="61" spans="1:10" s="11" customFormat="1" ht="17.100000000000001" customHeight="1">
      <c r="A61" s="3" t="s">
        <v>517</v>
      </c>
      <c r="B61" s="4">
        <v>209292.7928509</v>
      </c>
      <c r="C61" s="4">
        <v>48686.572896899997</v>
      </c>
      <c r="D61" s="4">
        <v>257979.36574780001</v>
      </c>
      <c r="E61" s="4">
        <v>194257.0330116</v>
      </c>
      <c r="F61" s="4">
        <v>44665.934293400001</v>
      </c>
      <c r="G61" s="4">
        <v>238922.967305</v>
      </c>
      <c r="J61" s="600"/>
    </row>
    <row r="62" spans="1:10" s="11" customFormat="1" ht="17.100000000000001" customHeight="1">
      <c r="A62" s="3" t="s">
        <v>775</v>
      </c>
      <c r="B62" s="4">
        <v>272835.1528411</v>
      </c>
      <c r="C62" s="4">
        <v>112131.49588659999</v>
      </c>
      <c r="D62" s="4">
        <v>384966.6487277</v>
      </c>
      <c r="E62" s="4">
        <v>254112.69183729999</v>
      </c>
      <c r="F62" s="4">
        <v>106065.7758705</v>
      </c>
      <c r="G62" s="4">
        <v>360178.46770779998</v>
      </c>
      <c r="J62" s="600"/>
    </row>
    <row r="63" spans="1:10" s="11" customFormat="1" ht="17.100000000000001" customHeight="1">
      <c r="A63" s="3" t="s">
        <v>776</v>
      </c>
      <c r="B63" s="4">
        <v>288199.46768130001</v>
      </c>
      <c r="C63" s="4">
        <v>261096.84956460001</v>
      </c>
      <c r="D63" s="4">
        <v>549296.31724590005</v>
      </c>
      <c r="E63" s="4">
        <v>279013.7803783</v>
      </c>
      <c r="F63" s="4">
        <v>246562.91510909999</v>
      </c>
      <c r="G63" s="4">
        <v>525576.69548740005</v>
      </c>
      <c r="J63" s="600"/>
    </row>
    <row r="64" spans="1:10" s="11" customFormat="1" ht="17.100000000000001" customHeight="1">
      <c r="A64" s="3" t="s">
        <v>777</v>
      </c>
      <c r="B64" s="4">
        <v>526560.03806020005</v>
      </c>
      <c r="C64" s="4">
        <v>62054.0711352</v>
      </c>
      <c r="D64" s="4">
        <v>588614.10919540003</v>
      </c>
      <c r="E64" s="4">
        <v>517852.00068900001</v>
      </c>
      <c r="F64" s="4">
        <v>58006.096715699998</v>
      </c>
      <c r="G64" s="4">
        <v>575858.09740470001</v>
      </c>
      <c r="J64" s="600"/>
    </row>
    <row r="65" spans="1:10" s="11" customFormat="1" ht="17.100000000000001" customHeight="1">
      <c r="A65" s="3" t="s">
        <v>778</v>
      </c>
      <c r="B65" s="4">
        <v>793394.37126869999</v>
      </c>
      <c r="C65" s="4">
        <v>155971.428468</v>
      </c>
      <c r="D65" s="4">
        <v>949365.79973670002</v>
      </c>
      <c r="E65" s="4">
        <v>781441.19323970005</v>
      </c>
      <c r="F65" s="4">
        <v>149247.2553015</v>
      </c>
      <c r="G65" s="4">
        <v>930688.44854120002</v>
      </c>
    </row>
    <row r="66" spans="1:10" s="11" customFormat="1" ht="17.100000000000001" customHeight="1">
      <c r="A66" s="3" t="s">
        <v>779</v>
      </c>
      <c r="B66" s="4">
        <v>1932904.9337003001</v>
      </c>
      <c r="C66" s="4">
        <v>156299.5544845</v>
      </c>
      <c r="D66" s="4">
        <v>2089204.4881848001</v>
      </c>
      <c r="E66" s="4">
        <v>1925296.9273097999</v>
      </c>
      <c r="F66" s="4">
        <v>151815.12551029999</v>
      </c>
      <c r="G66" s="4">
        <v>2077112.0528201</v>
      </c>
    </row>
    <row r="67" spans="1:10" s="11" customFormat="1" ht="17.100000000000001" customHeight="1">
      <c r="A67" s="3" t="s">
        <v>780</v>
      </c>
      <c r="B67" s="4">
        <v>301317.28442550002</v>
      </c>
      <c r="C67" s="4">
        <v>140240.58672240001</v>
      </c>
      <c r="D67" s="4">
        <v>441557.8711479</v>
      </c>
      <c r="E67" s="4">
        <v>290275.0273971</v>
      </c>
      <c r="F67" s="4">
        <v>131923.1834373</v>
      </c>
      <c r="G67" s="4">
        <v>422198.21083440003</v>
      </c>
    </row>
    <row r="68" spans="1:10" s="11" customFormat="1" ht="20.100000000000001" customHeight="1">
      <c r="A68" s="330" t="s">
        <v>1695</v>
      </c>
      <c r="B68" s="601">
        <v>1284597.9185299</v>
      </c>
      <c r="C68" s="601">
        <v>675613.23237360001</v>
      </c>
      <c r="D68" s="601">
        <v>1960211.1509034999</v>
      </c>
      <c r="E68" s="601">
        <v>1219609.9661482</v>
      </c>
      <c r="F68" s="601">
        <v>656861.11389479996</v>
      </c>
      <c r="G68" s="601">
        <v>1876471.0800430002</v>
      </c>
    </row>
    <row r="69" spans="1:10" s="11" customFormat="1" ht="17.100000000000001" customHeight="1">
      <c r="A69" s="3" t="s">
        <v>781</v>
      </c>
      <c r="B69" s="4">
        <v>117177.3853603</v>
      </c>
      <c r="C69" s="4">
        <v>86024.381603700007</v>
      </c>
      <c r="D69" s="4">
        <v>203201.76696400001</v>
      </c>
      <c r="E69" s="4">
        <v>111303.1534826</v>
      </c>
      <c r="F69" s="4">
        <v>85100.325052500004</v>
      </c>
      <c r="G69" s="4">
        <v>196403.4785351</v>
      </c>
    </row>
    <row r="70" spans="1:10" s="11" customFormat="1" ht="17.100000000000001" customHeight="1">
      <c r="A70" s="3" t="s">
        <v>782</v>
      </c>
      <c r="B70" s="4">
        <v>539723.77582750004</v>
      </c>
      <c r="C70" s="4">
        <v>161290.42211270001</v>
      </c>
      <c r="D70" s="4">
        <v>701014.1979402001</v>
      </c>
      <c r="E70" s="4">
        <v>512145.11206800002</v>
      </c>
      <c r="F70" s="4">
        <v>156481.33420879999</v>
      </c>
      <c r="G70" s="4">
        <v>668626.44627680001</v>
      </c>
    </row>
    <row r="71" spans="1:10" s="11" customFormat="1" ht="17.100000000000001" customHeight="1">
      <c r="A71" s="599" t="s">
        <v>783</v>
      </c>
      <c r="B71" s="4">
        <v>240731.76763670001</v>
      </c>
      <c r="C71" s="4">
        <v>96350.916450499994</v>
      </c>
      <c r="D71" s="4">
        <v>337082.68408719997</v>
      </c>
      <c r="E71" s="4">
        <v>227945.03866590001</v>
      </c>
      <c r="F71" s="4">
        <v>92744.219686900004</v>
      </c>
      <c r="G71" s="4">
        <v>320689.25835280004</v>
      </c>
    </row>
    <row r="72" spans="1:10" s="11" customFormat="1" ht="17.100000000000001" customHeight="1">
      <c r="A72" s="3" t="s">
        <v>784</v>
      </c>
      <c r="B72" s="4">
        <v>65137.399028200001</v>
      </c>
      <c r="C72" s="4">
        <v>63473.8101886</v>
      </c>
      <c r="D72" s="4">
        <v>128611.20921679999</v>
      </c>
      <c r="E72" s="4">
        <v>64235.049865300003</v>
      </c>
      <c r="F72" s="4">
        <v>62523.277594899999</v>
      </c>
      <c r="G72" s="4">
        <v>126758.3274602</v>
      </c>
    </row>
    <row r="73" spans="1:10" s="11" customFormat="1" ht="17.100000000000001" customHeight="1">
      <c r="A73" s="3" t="s">
        <v>785</v>
      </c>
      <c r="B73" s="4">
        <v>209619.02278160001</v>
      </c>
      <c r="C73" s="4">
        <v>146819.33884740001</v>
      </c>
      <c r="D73" s="4">
        <v>356438.36162900005</v>
      </c>
      <c r="E73" s="4">
        <v>197148.7252977</v>
      </c>
      <c r="F73" s="4">
        <v>142702.3180266</v>
      </c>
      <c r="G73" s="4">
        <v>339851.04332429997</v>
      </c>
    </row>
    <row r="74" spans="1:10" s="11" customFormat="1" ht="17.100000000000001" customHeight="1">
      <c r="A74" s="3" t="s">
        <v>786</v>
      </c>
      <c r="B74" s="4">
        <v>112208.5678956</v>
      </c>
      <c r="C74" s="4">
        <v>121654.3631707</v>
      </c>
      <c r="D74" s="4">
        <v>233862.93106630002</v>
      </c>
      <c r="E74" s="4">
        <v>106832.8867687</v>
      </c>
      <c r="F74" s="4">
        <v>117309.6393251</v>
      </c>
      <c r="G74" s="4">
        <v>224142.5260938</v>
      </c>
      <c r="J74" s="600"/>
    </row>
    <row r="75" spans="1:10" s="11" customFormat="1" ht="20.100000000000001" customHeight="1">
      <c r="A75" s="330" t="s">
        <v>1696</v>
      </c>
      <c r="B75" s="601">
        <v>1306990.9524034001</v>
      </c>
      <c r="C75" s="601">
        <v>595731.0640922999</v>
      </c>
      <c r="D75" s="601">
        <v>1902722.0164957</v>
      </c>
      <c r="E75" s="601">
        <v>1247360.7576422</v>
      </c>
      <c r="F75" s="601">
        <v>562506.49332570005</v>
      </c>
      <c r="G75" s="601">
        <v>1809867.2509678998</v>
      </c>
      <c r="J75" s="600"/>
    </row>
    <row r="76" spans="1:10" s="11" customFormat="1" ht="17.100000000000001" customHeight="1">
      <c r="A76" s="3" t="s">
        <v>787</v>
      </c>
      <c r="B76" s="4">
        <v>207134.9631504</v>
      </c>
      <c r="C76" s="4">
        <v>103803.66457750001</v>
      </c>
      <c r="D76" s="4">
        <v>310938.62772789999</v>
      </c>
      <c r="E76" s="4">
        <v>191493.91183490001</v>
      </c>
      <c r="F76" s="4">
        <v>96166.401556500001</v>
      </c>
      <c r="G76" s="4">
        <v>287660.31339140004</v>
      </c>
      <c r="J76" s="600"/>
    </row>
    <row r="77" spans="1:10" s="11" customFormat="1" ht="17.100000000000001" customHeight="1">
      <c r="A77" s="3" t="s">
        <v>944</v>
      </c>
      <c r="B77" s="4">
        <v>208194.44198110001</v>
      </c>
      <c r="C77" s="4">
        <v>112688.4339412</v>
      </c>
      <c r="D77" s="4">
        <v>320882.87592230004</v>
      </c>
      <c r="E77" s="4">
        <v>199570.2347154</v>
      </c>
      <c r="F77" s="4">
        <v>105756.28262909999</v>
      </c>
      <c r="G77" s="4">
        <v>305326.5173445</v>
      </c>
      <c r="J77" s="606"/>
    </row>
    <row r="78" spans="1:10" s="11" customFormat="1" ht="17.100000000000001" customHeight="1">
      <c r="A78" s="3" t="s">
        <v>788</v>
      </c>
      <c r="B78" s="4">
        <v>116664.7984629</v>
      </c>
      <c r="C78" s="4">
        <v>123879.8353238</v>
      </c>
      <c r="D78" s="4">
        <v>240544.6337867</v>
      </c>
      <c r="E78" s="4">
        <v>109149.97303959999</v>
      </c>
      <c r="F78" s="4">
        <v>117018.6429312</v>
      </c>
      <c r="G78" s="4">
        <v>226168.61597079999</v>
      </c>
      <c r="J78" s="603"/>
    </row>
    <row r="79" spans="1:10" s="11" customFormat="1" ht="17.100000000000001" customHeight="1">
      <c r="A79" s="3" t="s">
        <v>789</v>
      </c>
      <c r="B79" s="4">
        <v>774996.74880900001</v>
      </c>
      <c r="C79" s="4">
        <v>255359.13024979999</v>
      </c>
      <c r="D79" s="4">
        <v>1030355.8790587999</v>
      </c>
      <c r="E79" s="4">
        <v>747146.63805229997</v>
      </c>
      <c r="F79" s="4">
        <v>243565.16620889999</v>
      </c>
      <c r="G79" s="4">
        <v>990711.8042611999</v>
      </c>
      <c r="J79" s="600"/>
    </row>
    <row r="80" spans="1:10" s="11" customFormat="1" ht="20.100000000000001" customHeight="1">
      <c r="A80" s="330" t="s">
        <v>1697</v>
      </c>
      <c r="B80" s="601">
        <v>2797844.0624600002</v>
      </c>
      <c r="C80" s="601">
        <v>1377332.4527142001</v>
      </c>
      <c r="D80" s="601">
        <v>4175176.5151741998</v>
      </c>
      <c r="E80" s="601">
        <v>2646967.1673542</v>
      </c>
      <c r="F80" s="601">
        <v>1304776.5318029998</v>
      </c>
      <c r="G80" s="601">
        <v>3951743.6991572003</v>
      </c>
      <c r="J80" s="600"/>
    </row>
    <row r="81" spans="1:10" s="11" customFormat="1" ht="17.100000000000001" customHeight="1">
      <c r="A81" s="3" t="s">
        <v>790</v>
      </c>
      <c r="B81" s="4">
        <v>734507.87953489996</v>
      </c>
      <c r="C81" s="4">
        <v>253091.03474229999</v>
      </c>
      <c r="D81" s="4">
        <v>987598.91427719989</v>
      </c>
      <c r="E81" s="4">
        <v>691883.70771470002</v>
      </c>
      <c r="F81" s="4">
        <v>232507.13509649999</v>
      </c>
      <c r="G81" s="4">
        <v>924390.84281120007</v>
      </c>
      <c r="J81" s="600"/>
    </row>
    <row r="82" spans="1:10" s="11" customFormat="1" ht="17.100000000000001" customHeight="1">
      <c r="A82" s="3" t="s">
        <v>791</v>
      </c>
      <c r="B82" s="4">
        <v>189735.5930318</v>
      </c>
      <c r="C82" s="4">
        <v>236618.97379710001</v>
      </c>
      <c r="D82" s="4">
        <v>426354.56682890002</v>
      </c>
      <c r="E82" s="4">
        <v>177527.87536939999</v>
      </c>
      <c r="F82" s="4">
        <v>226452.0595028</v>
      </c>
      <c r="G82" s="4">
        <v>403979.93487220001</v>
      </c>
    </row>
    <row r="83" spans="1:10" s="11" customFormat="1" ht="17.100000000000001" customHeight="1">
      <c r="A83" s="3" t="s">
        <v>792</v>
      </c>
      <c r="B83" s="4">
        <v>145205.25675560001</v>
      </c>
      <c r="C83" s="4">
        <v>137240.55820689999</v>
      </c>
      <c r="D83" s="4">
        <v>282445.81496250001</v>
      </c>
      <c r="E83" s="4">
        <v>138313.67494940001</v>
      </c>
      <c r="F83" s="4">
        <v>129832.7691935</v>
      </c>
      <c r="G83" s="4">
        <v>268146.4441429</v>
      </c>
    </row>
    <row r="84" spans="1:10" s="11" customFormat="1" ht="17.100000000000001" customHeight="1">
      <c r="A84" s="3" t="s">
        <v>793</v>
      </c>
      <c r="B84" s="4">
        <v>108202.18702509999</v>
      </c>
      <c r="C84" s="4">
        <v>117169.0941815</v>
      </c>
      <c r="D84" s="4">
        <v>225371.28120659999</v>
      </c>
      <c r="E84" s="4">
        <v>100790.35265450001</v>
      </c>
      <c r="F84" s="4">
        <v>111510.0041878</v>
      </c>
      <c r="G84" s="4">
        <v>212300.35684230001</v>
      </c>
    </row>
    <row r="85" spans="1:10" s="11" customFormat="1" ht="17.100000000000001" customHeight="1">
      <c r="A85" s="3" t="s">
        <v>794</v>
      </c>
      <c r="B85" s="4">
        <v>421127.00869829999</v>
      </c>
      <c r="C85" s="4">
        <v>163324.74804760001</v>
      </c>
      <c r="D85" s="4">
        <v>584451.75674590003</v>
      </c>
      <c r="E85" s="4">
        <v>405586.12116949999</v>
      </c>
      <c r="F85" s="4">
        <v>159008.3840628</v>
      </c>
      <c r="G85" s="4">
        <v>564594.50523230003</v>
      </c>
    </row>
    <row r="86" spans="1:10" s="11" customFormat="1" ht="17.100000000000001" customHeight="1">
      <c r="A86" s="599" t="s">
        <v>795</v>
      </c>
      <c r="B86" s="4">
        <v>137410.79469109999</v>
      </c>
      <c r="C86" s="4">
        <v>115822.1078611</v>
      </c>
      <c r="D86" s="4">
        <v>253232.90255219999</v>
      </c>
      <c r="E86" s="4">
        <v>131499.99035569999</v>
      </c>
      <c r="F86" s="4">
        <v>111395.671692</v>
      </c>
      <c r="G86" s="4">
        <v>242895.6620477</v>
      </c>
    </row>
    <row r="87" spans="1:10" s="11" customFormat="1" ht="17.100000000000001" customHeight="1">
      <c r="A87" s="599" t="s">
        <v>796</v>
      </c>
      <c r="B87" s="4">
        <v>798892.26361350005</v>
      </c>
      <c r="C87" s="4">
        <v>247045.59833959999</v>
      </c>
      <c r="D87" s="4">
        <v>1045937.8619531001</v>
      </c>
      <c r="E87" s="4">
        <v>760404.76650929998</v>
      </c>
      <c r="F87" s="4">
        <v>234216.1429494</v>
      </c>
      <c r="G87" s="4">
        <v>994620.90945869999</v>
      </c>
    </row>
    <row r="88" spans="1:10" s="11" customFormat="1" ht="17.100000000000001" customHeight="1">
      <c r="A88" s="3" t="s">
        <v>797</v>
      </c>
      <c r="B88" s="4">
        <v>262763.07910969999</v>
      </c>
      <c r="C88" s="4">
        <v>107020.33753809999</v>
      </c>
      <c r="D88" s="4">
        <v>369783.41664780001</v>
      </c>
      <c r="E88" s="4">
        <v>240960.67863169999</v>
      </c>
      <c r="F88" s="4">
        <v>99854.365118200003</v>
      </c>
      <c r="G88" s="4">
        <v>340815.04374990001</v>
      </c>
    </row>
    <row r="89" spans="1:10" s="11" customFormat="1" ht="5.0999999999999996" customHeight="1">
      <c r="A89" s="3"/>
      <c r="B89" s="4"/>
      <c r="C89" s="4"/>
      <c r="D89" s="4"/>
      <c r="E89" s="4"/>
      <c r="F89" s="4"/>
      <c r="G89" s="4"/>
    </row>
    <row r="90" spans="1:10" s="11" customFormat="1" ht="20.100000000000001" customHeight="1">
      <c r="A90" s="317" t="s">
        <v>25</v>
      </c>
      <c r="B90" s="318">
        <v>164260106.47480068</v>
      </c>
      <c r="C90" s="318">
        <v>13471522.534932103</v>
      </c>
      <c r="D90" s="318">
        <v>177731629.00973281</v>
      </c>
      <c r="E90" s="318">
        <v>161177151.166684</v>
      </c>
      <c r="F90" s="318">
        <v>12997252.429723201</v>
      </c>
      <c r="G90" s="318">
        <v>174174403.59640715</v>
      </c>
    </row>
    <row r="91" spans="1:10" s="11" customFormat="1">
      <c r="A91" s="1" t="s">
        <v>14</v>
      </c>
      <c r="B91" s="1"/>
      <c r="C91" s="1"/>
      <c r="D91" s="1"/>
      <c r="E91" s="1"/>
      <c r="F91" s="1"/>
      <c r="G91" s="1"/>
    </row>
    <row r="92" spans="1:10">
      <c r="A92" s="1" t="s">
        <v>1301</v>
      </c>
      <c r="B92" s="1"/>
      <c r="C92" s="1"/>
      <c r="D92" s="1"/>
      <c r="E92" s="1"/>
      <c r="F92" s="1"/>
      <c r="G92" s="1"/>
    </row>
    <row r="93" spans="1:10">
      <c r="A93" s="1" t="s">
        <v>1302</v>
      </c>
      <c r="B93" s="1"/>
      <c r="C93" s="1"/>
      <c r="D93" s="1"/>
      <c r="E93" s="1"/>
      <c r="F93" s="1"/>
      <c r="G93" s="1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firstPageNumber="260" orientation="portrait" useFirstPageNumber="1" horizontalDpi="4294967295" verticalDpi="4294967295" r:id="rId1"/>
  <headerFooter>
    <oddFooter>&amp;C&amp;"Maiandra GD,Regular"&amp;9&amp;P</oddFooter>
  </headerFooter>
  <rowBreaks count="1" manualBreakCount="1">
    <brk id="45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49" zoomScale="60" workbookViewId="0">
      <selection activeCell="A77" sqref="A77"/>
    </sheetView>
  </sheetViews>
  <sheetFormatPr defaultRowHeight="12.75"/>
  <cols>
    <col min="1" max="1" width="21.5703125" style="611" customWidth="1"/>
    <col min="2" max="7" width="11.7109375" style="611" customWidth="1"/>
    <col min="8" max="16384" width="9.140625" style="611"/>
  </cols>
  <sheetData>
    <row r="1" spans="1:9" s="608" customFormat="1" ht="15" customHeight="1">
      <c r="A1" s="3"/>
      <c r="B1" s="3"/>
      <c r="C1" s="3"/>
      <c r="D1" s="3"/>
      <c r="E1" s="3"/>
      <c r="F1" s="3"/>
      <c r="G1" s="6"/>
    </row>
    <row r="2" spans="1:9" s="608" customFormat="1" ht="17.100000000000001" customHeight="1">
      <c r="A2" s="1283" t="s">
        <v>1698</v>
      </c>
      <c r="B2" s="1283"/>
      <c r="C2" s="1283"/>
      <c r="D2" s="1283"/>
      <c r="E2" s="1283"/>
      <c r="F2" s="1283"/>
      <c r="G2" s="1283"/>
    </row>
    <row r="3" spans="1:9" s="608" customFormat="1" ht="17.100000000000001" customHeight="1">
      <c r="A3" s="1283"/>
      <c r="B3" s="1283"/>
      <c r="C3" s="1283"/>
      <c r="D3" s="1283"/>
      <c r="E3" s="1283"/>
      <c r="F3" s="1283"/>
      <c r="G3" s="1283"/>
    </row>
    <row r="4" spans="1:9" s="608" customFormat="1" ht="17.100000000000001" customHeight="1">
      <c r="A4" s="1283" t="s">
        <v>1699</v>
      </c>
      <c r="B4" s="1283"/>
      <c r="C4" s="1283"/>
      <c r="D4" s="1283"/>
      <c r="E4" s="1283"/>
      <c r="F4" s="1283"/>
      <c r="G4" s="1283"/>
    </row>
    <row r="5" spans="1:9" s="608" customFormat="1" ht="17.100000000000001" customHeight="1">
      <c r="A5" s="3"/>
      <c r="B5" s="3"/>
      <c r="C5" s="3"/>
      <c r="D5" s="3"/>
      <c r="E5" s="1263" t="s">
        <v>22</v>
      </c>
      <c r="F5" s="1263"/>
      <c r="G5" s="1263"/>
    </row>
    <row r="6" spans="1:9" s="608" customFormat="1" ht="20.100000000000001" customHeight="1">
      <c r="A6" s="1453" t="s">
        <v>738</v>
      </c>
      <c r="B6" s="1382" t="s">
        <v>0</v>
      </c>
      <c r="C6" s="1383"/>
      <c r="D6" s="1384"/>
      <c r="E6" s="1382" t="s">
        <v>1</v>
      </c>
      <c r="F6" s="1383"/>
      <c r="G6" s="1384"/>
    </row>
    <row r="7" spans="1:9" s="608" customFormat="1" ht="20.100000000000001" customHeight="1">
      <c r="A7" s="1454"/>
      <c r="B7" s="293" t="s">
        <v>739</v>
      </c>
      <c r="C7" s="293" t="s">
        <v>740</v>
      </c>
      <c r="D7" s="293" t="s">
        <v>25</v>
      </c>
      <c r="E7" s="293" t="s">
        <v>739</v>
      </c>
      <c r="F7" s="293" t="s">
        <v>740</v>
      </c>
      <c r="G7" s="293" t="s">
        <v>25</v>
      </c>
    </row>
    <row r="8" spans="1:9" s="608" customFormat="1" ht="5.0999999999999996" customHeight="1">
      <c r="A8" s="599"/>
      <c r="B8" s="338"/>
      <c r="C8" s="338"/>
      <c r="D8" s="338"/>
      <c r="E8" s="338"/>
      <c r="F8" s="338"/>
      <c r="G8" s="338"/>
      <c r="I8" s="609"/>
    </row>
    <row r="9" spans="1:9" s="608" customFormat="1" ht="20.100000000000001" customHeight="1">
      <c r="A9" s="330" t="s">
        <v>1689</v>
      </c>
      <c r="B9" s="601">
        <v>2961216.8269626</v>
      </c>
      <c r="C9" s="601">
        <v>600789.8807183</v>
      </c>
      <c r="D9" s="601">
        <v>3562006.7076808996</v>
      </c>
      <c r="E9" s="601">
        <v>2974028.4664925998</v>
      </c>
      <c r="F9" s="601">
        <v>559736.9969904999</v>
      </c>
      <c r="G9" s="601">
        <v>3533765.4634830989</v>
      </c>
      <c r="I9" s="602"/>
    </row>
    <row r="10" spans="1:9" s="608" customFormat="1" ht="17.100000000000001" customHeight="1">
      <c r="A10" s="3" t="s">
        <v>741</v>
      </c>
      <c r="B10" s="4">
        <v>11361.2420291</v>
      </c>
      <c r="C10" s="4">
        <v>15765.236498599999</v>
      </c>
      <c r="D10" s="4">
        <v>27126.478527699997</v>
      </c>
      <c r="E10" s="4">
        <v>11190.545731599999</v>
      </c>
      <c r="F10" s="4">
        <v>14922.338127000001</v>
      </c>
      <c r="G10" s="4">
        <v>26112.883858599998</v>
      </c>
      <c r="I10" s="610"/>
    </row>
    <row r="11" spans="1:9" s="608" customFormat="1" ht="17.100000000000001" customHeight="1">
      <c r="A11" s="3" t="s">
        <v>742</v>
      </c>
      <c r="B11" s="4">
        <v>52910.488309400003</v>
      </c>
      <c r="C11" s="4">
        <v>81688.570479799993</v>
      </c>
      <c r="D11" s="4">
        <v>134599.0587892</v>
      </c>
      <c r="E11" s="4">
        <v>46094.976368199998</v>
      </c>
      <c r="F11" s="4">
        <v>65843.643348800004</v>
      </c>
      <c r="G11" s="4">
        <v>111938.61971699999</v>
      </c>
      <c r="I11" s="609"/>
    </row>
    <row r="12" spans="1:9" s="608" customFormat="1" ht="17.100000000000001" customHeight="1">
      <c r="A12" s="3" t="s">
        <v>743</v>
      </c>
      <c r="B12" s="4">
        <v>85281.818625900007</v>
      </c>
      <c r="C12" s="4">
        <v>35169.767861300003</v>
      </c>
      <c r="D12" s="4">
        <v>120451.58648720001</v>
      </c>
      <c r="E12" s="4">
        <v>85439.498142299999</v>
      </c>
      <c r="F12" s="4">
        <v>34380.454196699997</v>
      </c>
      <c r="G12" s="4">
        <v>119819.952339</v>
      </c>
    </row>
    <row r="13" spans="1:9" s="608" customFormat="1" ht="17.100000000000001" customHeight="1">
      <c r="A13" s="3" t="s">
        <v>744</v>
      </c>
      <c r="B13" s="4">
        <v>2405136.8692441001</v>
      </c>
      <c r="C13" s="4">
        <v>87881.174679599993</v>
      </c>
      <c r="D13" s="4">
        <v>2493018.0439237002</v>
      </c>
      <c r="E13" s="4">
        <v>2441140.0171328001</v>
      </c>
      <c r="F13" s="4">
        <v>82485.999259599994</v>
      </c>
      <c r="G13" s="4">
        <v>2523626.0163924</v>
      </c>
    </row>
    <row r="14" spans="1:9" s="608" customFormat="1" ht="17.100000000000001" customHeight="1">
      <c r="A14" s="3" t="s">
        <v>745</v>
      </c>
      <c r="B14" s="4">
        <v>24576.1257506</v>
      </c>
      <c r="C14" s="4">
        <v>26607.414112599999</v>
      </c>
      <c r="D14" s="4">
        <v>51183.5398632</v>
      </c>
      <c r="E14" s="4">
        <v>23874.7890477</v>
      </c>
      <c r="F14" s="4">
        <v>26007.309295700001</v>
      </c>
      <c r="G14" s="4">
        <v>49882.098343400001</v>
      </c>
    </row>
    <row r="15" spans="1:9" s="608" customFormat="1" ht="17.100000000000001" customHeight="1">
      <c r="A15" s="3" t="s">
        <v>746</v>
      </c>
      <c r="B15" s="4">
        <v>133610.09379129999</v>
      </c>
      <c r="C15" s="4">
        <v>183640.1036527</v>
      </c>
      <c r="D15" s="4">
        <v>317250.19744399999</v>
      </c>
      <c r="E15" s="4">
        <v>126390.92801030001</v>
      </c>
      <c r="F15" s="4">
        <v>172681.06228750001</v>
      </c>
      <c r="G15" s="4">
        <v>299071.99029780005</v>
      </c>
    </row>
    <row r="16" spans="1:9" s="608" customFormat="1" ht="17.100000000000001" customHeight="1">
      <c r="A16" s="3" t="s">
        <v>747</v>
      </c>
      <c r="B16" s="4">
        <v>49679.791401000002</v>
      </c>
      <c r="C16" s="4">
        <v>24462.4264038</v>
      </c>
      <c r="D16" s="4">
        <v>74142.217804800006</v>
      </c>
      <c r="E16" s="4">
        <v>47122.494171500002</v>
      </c>
      <c r="F16" s="4">
        <v>22624.279298599999</v>
      </c>
      <c r="G16" s="4">
        <v>69746.773470100001</v>
      </c>
    </row>
    <row r="17" spans="1:9" s="608" customFormat="1" ht="17.100000000000001" customHeight="1">
      <c r="A17" s="3" t="s">
        <v>748</v>
      </c>
      <c r="B17" s="4">
        <v>57215.212301</v>
      </c>
      <c r="C17" s="4">
        <v>31051.500140600001</v>
      </c>
      <c r="D17" s="4">
        <v>88266.712441600001</v>
      </c>
      <c r="E17" s="4">
        <v>55101.761317800003</v>
      </c>
      <c r="F17" s="4">
        <v>30058.0517492</v>
      </c>
      <c r="G17" s="4">
        <v>85159.81306700001</v>
      </c>
    </row>
    <row r="18" spans="1:9" s="608" customFormat="1" ht="17.100000000000001" customHeight="1">
      <c r="A18" s="3" t="s">
        <v>749</v>
      </c>
      <c r="B18" s="4">
        <v>23367.328448699998</v>
      </c>
      <c r="C18" s="4">
        <v>23935.6563914</v>
      </c>
      <c r="D18" s="4">
        <v>47302.984840099998</v>
      </c>
      <c r="E18" s="4">
        <v>22875.0188404</v>
      </c>
      <c r="F18" s="4">
        <v>23855.4200404</v>
      </c>
      <c r="G18" s="4">
        <v>46730.4388808</v>
      </c>
      <c r="I18" s="609"/>
    </row>
    <row r="19" spans="1:9" s="608" customFormat="1" ht="17.100000000000001" customHeight="1">
      <c r="A19" s="3" t="s">
        <v>750</v>
      </c>
      <c r="B19" s="4">
        <v>34996.905786700001</v>
      </c>
      <c r="C19" s="4">
        <v>33882.9706582</v>
      </c>
      <c r="D19" s="4">
        <v>68879.876444900001</v>
      </c>
      <c r="E19" s="4">
        <v>33148.002670100002</v>
      </c>
      <c r="F19" s="4">
        <v>32759.640759999998</v>
      </c>
      <c r="G19" s="4">
        <v>65907.643430099997</v>
      </c>
      <c r="I19" s="609"/>
    </row>
    <row r="20" spans="1:9" s="608" customFormat="1" ht="17.100000000000001" customHeight="1">
      <c r="A20" s="3" t="s">
        <v>751</v>
      </c>
      <c r="B20" s="4">
        <v>83080.951274799998</v>
      </c>
      <c r="C20" s="4">
        <v>56705.059839699999</v>
      </c>
      <c r="D20" s="4">
        <v>139786.0111145</v>
      </c>
      <c r="E20" s="4">
        <v>81650.435059900003</v>
      </c>
      <c r="F20" s="4">
        <v>54118.798626999996</v>
      </c>
      <c r="G20" s="4">
        <v>135769.2336869</v>
      </c>
      <c r="I20" s="609"/>
    </row>
    <row r="21" spans="1:9" s="608" customFormat="1" ht="20.100000000000001" customHeight="1">
      <c r="A21" s="330" t="s">
        <v>1690</v>
      </c>
      <c r="B21" s="604">
        <v>22811905.685022909</v>
      </c>
      <c r="C21" s="604">
        <v>799526.35653400002</v>
      </c>
      <c r="D21" s="604">
        <v>23611432.041556906</v>
      </c>
      <c r="E21" s="604">
        <v>22135859.076553404</v>
      </c>
      <c r="F21" s="604">
        <v>764581.02204790013</v>
      </c>
      <c r="G21" s="604">
        <v>22900440.098601304</v>
      </c>
      <c r="I21" s="605"/>
    </row>
    <row r="22" spans="1:9" s="608" customFormat="1" ht="17.100000000000001" customHeight="1">
      <c r="A22" s="3" t="s">
        <v>752</v>
      </c>
      <c r="B22" s="4">
        <v>21753748.151917301</v>
      </c>
      <c r="C22" s="4">
        <v>74514.746550600001</v>
      </c>
      <c r="D22" s="4">
        <v>21828262.898467902</v>
      </c>
      <c r="E22" s="4">
        <v>21098134.3893876</v>
      </c>
      <c r="F22" s="4">
        <v>70571.935703299998</v>
      </c>
      <c r="G22" s="4">
        <v>21168706.3250909</v>
      </c>
      <c r="I22" s="610"/>
    </row>
    <row r="23" spans="1:9" s="608" customFormat="1" ht="17.100000000000001" customHeight="1">
      <c r="A23" s="3" t="s">
        <v>548</v>
      </c>
      <c r="B23" s="4">
        <v>114658.60525959999</v>
      </c>
      <c r="C23" s="4">
        <v>88370.904233399997</v>
      </c>
      <c r="D23" s="4">
        <v>203029.50949299999</v>
      </c>
      <c r="E23" s="4">
        <v>120801.0030622</v>
      </c>
      <c r="F23" s="4">
        <v>84222.329585700005</v>
      </c>
      <c r="G23" s="4">
        <v>205023.33264790001</v>
      </c>
      <c r="I23" s="609"/>
    </row>
    <row r="24" spans="1:9" s="608" customFormat="1" ht="17.100000000000001" customHeight="1">
      <c r="A24" s="3" t="s">
        <v>753</v>
      </c>
      <c r="B24" s="4">
        <v>142810.60214100001</v>
      </c>
      <c r="C24" s="4">
        <v>45753.2118739</v>
      </c>
      <c r="D24" s="4">
        <v>188563.81401490001</v>
      </c>
      <c r="E24" s="4">
        <v>136880.7354561</v>
      </c>
      <c r="F24" s="4">
        <v>45090.4422376</v>
      </c>
      <c r="G24" s="4">
        <v>181971.17769370001</v>
      </c>
      <c r="I24" s="609"/>
    </row>
    <row r="25" spans="1:9" s="608" customFormat="1" ht="17.100000000000001" customHeight="1">
      <c r="A25" s="3" t="s">
        <v>754</v>
      </c>
      <c r="B25" s="4">
        <v>77821.894047599999</v>
      </c>
      <c r="C25" s="4">
        <v>54383.667877300002</v>
      </c>
      <c r="D25" s="4">
        <v>132205.56192489999</v>
      </c>
      <c r="E25" s="4">
        <v>75559.710324800006</v>
      </c>
      <c r="F25" s="4">
        <v>52952.670882600003</v>
      </c>
      <c r="G25" s="4">
        <v>128512.3812074</v>
      </c>
      <c r="I25" s="609"/>
    </row>
    <row r="26" spans="1:9" s="608" customFormat="1" ht="17.100000000000001" customHeight="1">
      <c r="A26" s="3" t="s">
        <v>619</v>
      </c>
      <c r="B26" s="4">
        <v>36691.4767479</v>
      </c>
      <c r="C26" s="4">
        <v>101025.5690173</v>
      </c>
      <c r="D26" s="4">
        <v>137717.04576519999</v>
      </c>
      <c r="E26" s="4">
        <v>41785.908257100004</v>
      </c>
      <c r="F26" s="4">
        <v>97122.681575099996</v>
      </c>
      <c r="G26" s="4">
        <v>138908.5898322</v>
      </c>
      <c r="I26" s="609"/>
    </row>
    <row r="27" spans="1:9" s="608" customFormat="1" ht="17.100000000000001" customHeight="1">
      <c r="A27" s="3" t="s">
        <v>755</v>
      </c>
      <c r="B27" s="4">
        <v>48554.375844000002</v>
      </c>
      <c r="C27" s="4">
        <v>16807.013301399998</v>
      </c>
      <c r="D27" s="4">
        <v>65361.389145399997</v>
      </c>
      <c r="E27" s="4">
        <v>44940.937444800002</v>
      </c>
      <c r="F27" s="4">
        <v>14992.9912406</v>
      </c>
      <c r="G27" s="4">
        <v>59933.928685400002</v>
      </c>
    </row>
    <row r="28" spans="1:9" s="608" customFormat="1" ht="17.100000000000001" customHeight="1">
      <c r="A28" s="3" t="s">
        <v>756</v>
      </c>
      <c r="B28" s="4">
        <v>19523.475106599999</v>
      </c>
      <c r="C28" s="4">
        <v>52254.423496299998</v>
      </c>
      <c r="D28" s="4">
        <v>71777.898602899993</v>
      </c>
      <c r="E28" s="4">
        <v>18920.926273199999</v>
      </c>
      <c r="F28" s="4">
        <v>50883.694601800002</v>
      </c>
      <c r="G28" s="4">
        <v>69804.620874999993</v>
      </c>
    </row>
    <row r="29" spans="1:9" s="608" customFormat="1" ht="17.100000000000001" customHeight="1">
      <c r="A29" s="3" t="s">
        <v>757</v>
      </c>
      <c r="B29" s="4">
        <v>21853.328855100001</v>
      </c>
      <c r="C29" s="4">
        <v>40578.843419500001</v>
      </c>
      <c r="D29" s="4">
        <v>62432.172274600001</v>
      </c>
      <c r="E29" s="4">
        <v>19238.678272000001</v>
      </c>
      <c r="F29" s="4">
        <v>38105.815780099998</v>
      </c>
      <c r="G29" s="4">
        <v>57344.494052099995</v>
      </c>
    </row>
    <row r="30" spans="1:9" s="608" customFormat="1" ht="17.100000000000001" customHeight="1">
      <c r="A30" s="3" t="s">
        <v>758</v>
      </c>
      <c r="B30" s="4">
        <v>305427.8769335</v>
      </c>
      <c r="C30" s="4">
        <v>58697.999016200003</v>
      </c>
      <c r="D30" s="4">
        <v>364125.87594970001</v>
      </c>
      <c r="E30" s="4">
        <v>301017.96698510001</v>
      </c>
      <c r="F30" s="4">
        <v>56814.267247199998</v>
      </c>
      <c r="G30" s="4">
        <v>357832.23423230002</v>
      </c>
    </row>
    <row r="31" spans="1:9" s="608" customFormat="1" ht="17.100000000000001" customHeight="1">
      <c r="A31" s="3" t="s">
        <v>759</v>
      </c>
      <c r="B31" s="4">
        <v>85227.163419100005</v>
      </c>
      <c r="C31" s="4">
        <v>83339.641638500005</v>
      </c>
      <c r="D31" s="4">
        <v>168566.80505760002</v>
      </c>
      <c r="E31" s="4">
        <v>83994.191215700004</v>
      </c>
      <c r="F31" s="4">
        <v>81069.937986999998</v>
      </c>
      <c r="G31" s="4">
        <v>165064.12920269999</v>
      </c>
    </row>
    <row r="32" spans="1:9" s="608" customFormat="1" ht="17.100000000000001" customHeight="1">
      <c r="A32" s="599" t="s">
        <v>760</v>
      </c>
      <c r="B32" s="4">
        <v>44861.528834099998</v>
      </c>
      <c r="C32" s="4">
        <v>28708.441383000001</v>
      </c>
      <c r="D32" s="4">
        <v>73569.970217099995</v>
      </c>
      <c r="E32" s="4">
        <v>42092.6124136</v>
      </c>
      <c r="F32" s="4">
        <v>27911.2417441</v>
      </c>
      <c r="G32" s="4">
        <v>70003.8541577</v>
      </c>
    </row>
    <row r="33" spans="1:10" s="608" customFormat="1" ht="17.100000000000001" customHeight="1">
      <c r="A33" s="3" t="s">
        <v>761</v>
      </c>
      <c r="B33" s="4">
        <v>18134.370043399998</v>
      </c>
      <c r="C33" s="4">
        <v>29040.933978100002</v>
      </c>
      <c r="D33" s="4">
        <v>47175.3040215</v>
      </c>
      <c r="E33" s="4">
        <v>17454.918215599999</v>
      </c>
      <c r="F33" s="4">
        <v>26901.118029400001</v>
      </c>
      <c r="G33" s="4">
        <v>44356.036244999996</v>
      </c>
    </row>
    <row r="34" spans="1:10" s="608" customFormat="1" ht="17.100000000000001" customHeight="1">
      <c r="A34" s="3" t="s">
        <v>762</v>
      </c>
      <c r="B34" s="4">
        <v>142592.83587370001</v>
      </c>
      <c r="C34" s="4">
        <v>126050.9607485</v>
      </c>
      <c r="D34" s="4">
        <v>268643.7966222</v>
      </c>
      <c r="E34" s="4">
        <v>135037.09924559999</v>
      </c>
      <c r="F34" s="4">
        <v>117941.8954334</v>
      </c>
      <c r="G34" s="4">
        <v>252978.994679</v>
      </c>
    </row>
    <row r="35" spans="1:10" s="608" customFormat="1" ht="17.100000000000001" customHeight="1">
      <c r="A35" s="330" t="s">
        <v>1691</v>
      </c>
      <c r="B35" s="601">
        <v>1804087.9566410002</v>
      </c>
      <c r="C35" s="601">
        <v>750959.30753880006</v>
      </c>
      <c r="D35" s="601">
        <v>2555047.2641798002</v>
      </c>
      <c r="E35" s="601">
        <v>1809256.0269100002</v>
      </c>
      <c r="F35" s="601">
        <v>715956.06309209997</v>
      </c>
      <c r="G35" s="601">
        <v>2525212.0900021</v>
      </c>
    </row>
    <row r="36" spans="1:10" s="608" customFormat="1" ht="17.100000000000001" customHeight="1">
      <c r="A36" s="3" t="s">
        <v>763</v>
      </c>
      <c r="B36" s="4">
        <v>49085.824298899999</v>
      </c>
      <c r="C36" s="4">
        <v>66815.770625200006</v>
      </c>
      <c r="D36" s="4">
        <v>115901.59492410001</v>
      </c>
      <c r="E36" s="4">
        <v>45774.510594699997</v>
      </c>
      <c r="F36" s="4">
        <v>63906.177311899999</v>
      </c>
      <c r="G36" s="4">
        <v>109680.6879066</v>
      </c>
      <c r="I36" s="609"/>
    </row>
    <row r="37" spans="1:10" s="608" customFormat="1" ht="17.100000000000001" customHeight="1">
      <c r="A37" s="3" t="s">
        <v>764</v>
      </c>
      <c r="B37" s="4">
        <v>55526.4371359</v>
      </c>
      <c r="C37" s="4">
        <v>86344.7101062</v>
      </c>
      <c r="D37" s="4">
        <v>141871.14724210001</v>
      </c>
      <c r="E37" s="4">
        <v>53452.895167199997</v>
      </c>
      <c r="F37" s="4">
        <v>79667.551171500003</v>
      </c>
      <c r="G37" s="4">
        <v>133120.44633870001</v>
      </c>
      <c r="I37" s="609"/>
    </row>
    <row r="38" spans="1:10" s="608" customFormat="1" ht="17.100000000000001" customHeight="1">
      <c r="A38" s="3" t="s">
        <v>765</v>
      </c>
      <c r="B38" s="4">
        <v>237921.74760850001</v>
      </c>
      <c r="C38" s="4">
        <v>127469.198385</v>
      </c>
      <c r="D38" s="4">
        <v>365390.9459935</v>
      </c>
      <c r="E38" s="4">
        <v>223011.54708650001</v>
      </c>
      <c r="F38" s="4">
        <v>122806.4808362</v>
      </c>
      <c r="G38" s="4">
        <v>345818.02792270004</v>
      </c>
      <c r="I38" s="609"/>
    </row>
    <row r="39" spans="1:10" s="608" customFormat="1" ht="20.100000000000001" customHeight="1">
      <c r="A39" s="3" t="s">
        <v>766</v>
      </c>
      <c r="B39" s="4">
        <v>165322.408876</v>
      </c>
      <c r="C39" s="4">
        <v>55289.818144099998</v>
      </c>
      <c r="D39" s="4">
        <v>220612.22702009999</v>
      </c>
      <c r="E39" s="4">
        <v>155467.10009990001</v>
      </c>
      <c r="F39" s="4">
        <v>51097.810411899998</v>
      </c>
      <c r="G39" s="4">
        <v>206564.9105118</v>
      </c>
      <c r="I39" s="606"/>
    </row>
    <row r="40" spans="1:10" s="608" customFormat="1" ht="17.100000000000001" customHeight="1">
      <c r="A40" s="3" t="s">
        <v>767</v>
      </c>
      <c r="B40" s="4">
        <v>1005860.5235314</v>
      </c>
      <c r="C40" s="4">
        <v>81195.681869299995</v>
      </c>
      <c r="D40" s="4">
        <v>1087056.2054007</v>
      </c>
      <c r="E40" s="4">
        <v>1057823.4081401001</v>
      </c>
      <c r="F40" s="4">
        <v>75490.380239299993</v>
      </c>
      <c r="G40" s="4">
        <v>1133313.7883794</v>
      </c>
      <c r="I40" s="610"/>
    </row>
    <row r="41" spans="1:10" s="608" customFormat="1" ht="17.100000000000001" customHeight="1">
      <c r="A41" s="3" t="s">
        <v>768</v>
      </c>
      <c r="B41" s="4">
        <v>147821.14808069999</v>
      </c>
      <c r="C41" s="4">
        <v>113076.7174962</v>
      </c>
      <c r="D41" s="4">
        <v>260897.86557689999</v>
      </c>
      <c r="E41" s="4">
        <v>138319.9342928</v>
      </c>
      <c r="F41" s="4">
        <v>108974.6663612</v>
      </c>
      <c r="G41" s="4">
        <v>247294.60065400001</v>
      </c>
      <c r="I41" s="609"/>
    </row>
    <row r="42" spans="1:10" s="608" customFormat="1" ht="17.100000000000001" customHeight="1">
      <c r="A42" s="3" t="s">
        <v>769</v>
      </c>
      <c r="B42" s="4">
        <v>36667.054908300001</v>
      </c>
      <c r="C42" s="4">
        <v>47310.322724700003</v>
      </c>
      <c r="D42" s="4">
        <v>83977.377632999996</v>
      </c>
      <c r="E42" s="4">
        <v>34281.982032699998</v>
      </c>
      <c r="F42" s="4">
        <v>44734.913513899999</v>
      </c>
      <c r="G42" s="4">
        <v>79016.89554659999</v>
      </c>
      <c r="I42" s="609"/>
    </row>
    <row r="43" spans="1:10" s="608" customFormat="1" ht="17.100000000000001" customHeight="1">
      <c r="A43" s="3" t="s">
        <v>442</v>
      </c>
      <c r="B43" s="4">
        <v>27634.239726799999</v>
      </c>
      <c r="C43" s="4">
        <v>33706.0815201</v>
      </c>
      <c r="D43" s="4">
        <v>61340.321246899999</v>
      </c>
      <c r="E43" s="4">
        <v>26850.950762100001</v>
      </c>
      <c r="F43" s="4">
        <v>31686.097796800001</v>
      </c>
      <c r="G43" s="4">
        <v>58537.048558900002</v>
      </c>
      <c r="I43" s="609"/>
    </row>
    <row r="44" spans="1:10" s="608" customFormat="1" ht="17.100000000000001" customHeight="1">
      <c r="A44" s="3" t="s">
        <v>770</v>
      </c>
      <c r="B44" s="4">
        <v>27438.241682399999</v>
      </c>
      <c r="C44" s="4">
        <v>42122.112155100003</v>
      </c>
      <c r="D44" s="4">
        <v>69560.353837500006</v>
      </c>
      <c r="E44" s="4">
        <v>26683.0534314</v>
      </c>
      <c r="F44" s="4">
        <v>41443.6660529</v>
      </c>
      <c r="G44" s="4">
        <v>68126.719484300003</v>
      </c>
    </row>
    <row r="45" spans="1:10" s="608" customFormat="1">
      <c r="A45" s="2" t="s">
        <v>771</v>
      </c>
      <c r="B45" s="607">
        <v>50810.330792100001</v>
      </c>
      <c r="C45" s="607">
        <v>97628.894512900006</v>
      </c>
      <c r="D45" s="607">
        <v>148439.225305</v>
      </c>
      <c r="E45" s="607">
        <v>47590.645302600002</v>
      </c>
      <c r="F45" s="607">
        <v>96148.319396499995</v>
      </c>
      <c r="G45" s="607">
        <v>143738.9646991</v>
      </c>
    </row>
    <row r="46" spans="1:10" s="608" customFormat="1">
      <c r="A46" s="599"/>
      <c r="B46" s="4"/>
      <c r="C46" s="4"/>
      <c r="D46" s="4"/>
      <c r="E46" s="4"/>
      <c r="F46" s="4"/>
      <c r="G46" s="6" t="s">
        <v>1700</v>
      </c>
      <c r="J46" s="609"/>
    </row>
    <row r="47" spans="1:10" s="608" customFormat="1" ht="17.100000000000001" customHeight="1">
      <c r="A47" s="1455"/>
      <c r="B47" s="1455"/>
      <c r="C47" s="1455"/>
      <c r="D47" s="1455"/>
      <c r="E47" s="1455"/>
      <c r="F47" s="1455"/>
      <c r="G47" s="1455"/>
      <c r="J47" s="602"/>
    </row>
    <row r="48" spans="1:10" s="608" customFormat="1" ht="17.100000000000001" customHeight="1">
      <c r="A48" s="1456"/>
      <c r="B48" s="1456"/>
      <c r="C48" s="1456"/>
      <c r="D48" s="1456"/>
      <c r="E48" s="1456"/>
      <c r="F48" s="1456"/>
      <c r="G48" s="1456"/>
      <c r="J48" s="610"/>
    </row>
    <row r="49" spans="1:10" s="608" customFormat="1" ht="17.100000000000001" customHeight="1">
      <c r="A49" s="1259"/>
      <c r="B49" s="1259"/>
      <c r="C49" s="1259"/>
      <c r="D49" s="1259"/>
      <c r="E49" s="1259"/>
      <c r="F49" s="1259"/>
      <c r="G49" s="1259"/>
      <c r="J49" s="609"/>
    </row>
    <row r="50" spans="1:10" s="608" customFormat="1" ht="17.100000000000001" customHeight="1">
      <c r="A50" s="3"/>
      <c r="B50" s="3"/>
      <c r="C50" s="3"/>
      <c r="D50" s="3"/>
      <c r="E50" s="3"/>
      <c r="F50" s="2"/>
      <c r="G50" s="282" t="s">
        <v>22</v>
      </c>
    </row>
    <row r="51" spans="1:10" s="608" customFormat="1" ht="20.100000000000001" customHeight="1">
      <c r="A51" s="1453" t="s">
        <v>738</v>
      </c>
      <c r="B51" s="1382" t="s">
        <v>0</v>
      </c>
      <c r="C51" s="1383"/>
      <c r="D51" s="1384"/>
      <c r="E51" s="1382" t="s">
        <v>1</v>
      </c>
      <c r="F51" s="1383"/>
      <c r="G51" s="1384"/>
    </row>
    <row r="52" spans="1:10" s="608" customFormat="1" ht="20.100000000000001" customHeight="1">
      <c r="A52" s="1454"/>
      <c r="B52" s="293" t="s">
        <v>739</v>
      </c>
      <c r="C52" s="293" t="s">
        <v>740</v>
      </c>
      <c r="D52" s="293" t="s">
        <v>25</v>
      </c>
      <c r="E52" s="293" t="s">
        <v>739</v>
      </c>
      <c r="F52" s="293" t="s">
        <v>740</v>
      </c>
      <c r="G52" s="293" t="s">
        <v>25</v>
      </c>
    </row>
    <row r="53" spans="1:10" s="608" customFormat="1" ht="5.0999999999999996" customHeight="1">
      <c r="A53" s="599"/>
      <c r="B53" s="338"/>
      <c r="C53" s="338"/>
      <c r="D53" s="338"/>
      <c r="E53" s="338"/>
      <c r="F53" s="338"/>
      <c r="G53" s="338"/>
    </row>
    <row r="54" spans="1:10" s="608" customFormat="1" ht="17.100000000000001" customHeight="1">
      <c r="A54" s="330" t="s">
        <v>1693</v>
      </c>
      <c r="B54" s="601">
        <v>462094.4211951</v>
      </c>
      <c r="C54" s="601">
        <v>389389.25988500001</v>
      </c>
      <c r="D54" s="601">
        <v>851483.68108010001</v>
      </c>
      <c r="E54" s="601">
        <v>428199.17083130003</v>
      </c>
      <c r="F54" s="601">
        <v>371724.13837469998</v>
      </c>
      <c r="G54" s="601">
        <v>799923.30920600006</v>
      </c>
    </row>
    <row r="55" spans="1:10" s="608" customFormat="1" ht="17.100000000000001" customHeight="1">
      <c r="A55" s="3" t="s">
        <v>772</v>
      </c>
      <c r="B55" s="4">
        <v>89169.811907900003</v>
      </c>
      <c r="C55" s="4">
        <v>112119.9597281</v>
      </c>
      <c r="D55" s="4">
        <v>201289.77163600002</v>
      </c>
      <c r="E55" s="4">
        <v>80466.143307499995</v>
      </c>
      <c r="F55" s="4">
        <v>106519.4650577</v>
      </c>
      <c r="G55" s="4">
        <v>186985.60836519999</v>
      </c>
    </row>
    <row r="56" spans="1:10" s="608" customFormat="1" ht="17.100000000000001" customHeight="1">
      <c r="A56" s="3" t="s">
        <v>773</v>
      </c>
      <c r="B56" s="4">
        <v>274508.00680089998</v>
      </c>
      <c r="C56" s="4">
        <v>99060.1831982</v>
      </c>
      <c r="D56" s="4">
        <v>373568.1899991</v>
      </c>
      <c r="E56" s="4">
        <v>257513.91465769999</v>
      </c>
      <c r="F56" s="4">
        <v>93229.5356378</v>
      </c>
      <c r="G56" s="4">
        <v>350743.45029549999</v>
      </c>
      <c r="J56" s="609"/>
    </row>
    <row r="57" spans="1:10" s="608" customFormat="1" ht="17.100000000000001" customHeight="1">
      <c r="A57" s="3" t="s">
        <v>489</v>
      </c>
      <c r="B57" s="4">
        <v>59956.2614178</v>
      </c>
      <c r="C57" s="4">
        <v>102245.6006623</v>
      </c>
      <c r="D57" s="4">
        <v>162201.86208009999</v>
      </c>
      <c r="E57" s="4">
        <v>54952.4322206</v>
      </c>
      <c r="F57" s="4">
        <v>99543.340761800006</v>
      </c>
      <c r="G57" s="4">
        <v>154495.7729824</v>
      </c>
      <c r="J57" s="609"/>
    </row>
    <row r="58" spans="1:10" s="608" customFormat="1" ht="17.100000000000001" customHeight="1">
      <c r="A58" s="3" t="s">
        <v>507</v>
      </c>
      <c r="B58" s="4">
        <v>38460.341068499998</v>
      </c>
      <c r="C58" s="4">
        <v>75963.516296400005</v>
      </c>
      <c r="D58" s="4">
        <v>114423.8573649</v>
      </c>
      <c r="E58" s="4">
        <v>35266.680645499997</v>
      </c>
      <c r="F58" s="4">
        <v>72431.796917400003</v>
      </c>
      <c r="G58" s="4">
        <v>107698.47756289999</v>
      </c>
      <c r="J58" s="609"/>
    </row>
    <row r="59" spans="1:10" s="608" customFormat="1" ht="20.100000000000001" customHeight="1">
      <c r="A59" s="330" t="s">
        <v>1694</v>
      </c>
      <c r="B59" s="601">
        <v>1118419.1127722999</v>
      </c>
      <c r="C59" s="601">
        <v>595341.98128760001</v>
      </c>
      <c r="D59" s="601">
        <v>1713761.0940598999</v>
      </c>
      <c r="E59" s="601">
        <v>1086242.3673433999</v>
      </c>
      <c r="F59" s="601">
        <v>556038.38047009998</v>
      </c>
      <c r="G59" s="601">
        <v>1642280.7478134998</v>
      </c>
      <c r="J59" s="605"/>
    </row>
    <row r="60" spans="1:10" s="608" customFormat="1" ht="17.100000000000001" customHeight="1">
      <c r="A60" s="3" t="s">
        <v>774</v>
      </c>
      <c r="B60" s="4">
        <v>178974.22081299999</v>
      </c>
      <c r="C60" s="4">
        <v>133103.44753470001</v>
      </c>
      <c r="D60" s="4">
        <v>312077.66834770003</v>
      </c>
      <c r="E60" s="4">
        <v>176248.47333129999</v>
      </c>
      <c r="F60" s="4">
        <v>124772.8196556</v>
      </c>
      <c r="G60" s="4">
        <v>301021.29298689996</v>
      </c>
      <c r="J60" s="610"/>
    </row>
    <row r="61" spans="1:10" s="608" customFormat="1" ht="17.100000000000001" customHeight="1">
      <c r="A61" s="3" t="s">
        <v>517</v>
      </c>
      <c r="B61" s="4">
        <v>96432.002028500006</v>
      </c>
      <c r="C61" s="4">
        <v>25961.197736400001</v>
      </c>
      <c r="D61" s="4">
        <v>122393.19976490001</v>
      </c>
      <c r="E61" s="4">
        <v>89593.793991800005</v>
      </c>
      <c r="F61" s="4">
        <v>23277.4499206</v>
      </c>
      <c r="G61" s="4">
        <v>112871.24391240001</v>
      </c>
      <c r="J61" s="609"/>
    </row>
    <row r="62" spans="1:10" s="608" customFormat="1" ht="17.100000000000001" customHeight="1">
      <c r="A62" s="3" t="s">
        <v>775</v>
      </c>
      <c r="B62" s="4">
        <v>132705.1588076</v>
      </c>
      <c r="C62" s="4">
        <v>74962.307819399997</v>
      </c>
      <c r="D62" s="4">
        <v>207667.46662700002</v>
      </c>
      <c r="E62" s="4">
        <v>125236.42672030001</v>
      </c>
      <c r="F62" s="4">
        <v>69924.103896899993</v>
      </c>
      <c r="G62" s="4">
        <v>195160.53061720001</v>
      </c>
      <c r="J62" s="609"/>
    </row>
    <row r="63" spans="1:10" s="608" customFormat="1" ht="17.100000000000001" customHeight="1">
      <c r="A63" s="3" t="s">
        <v>776</v>
      </c>
      <c r="B63" s="4">
        <v>50038.519511099999</v>
      </c>
      <c r="C63" s="4">
        <v>116596.38315369999</v>
      </c>
      <c r="D63" s="4">
        <v>166634.9026648</v>
      </c>
      <c r="E63" s="4">
        <v>43553.5713922</v>
      </c>
      <c r="F63" s="4">
        <v>105366.0886548</v>
      </c>
      <c r="G63" s="4">
        <v>148919.66004699998</v>
      </c>
      <c r="J63" s="609"/>
    </row>
    <row r="64" spans="1:10" s="608" customFormat="1" ht="17.100000000000001" customHeight="1">
      <c r="A64" s="3" t="s">
        <v>777</v>
      </c>
      <c r="B64" s="4">
        <v>73032.666877399999</v>
      </c>
      <c r="C64" s="4">
        <v>35244.560055599999</v>
      </c>
      <c r="D64" s="4">
        <v>108277.226933</v>
      </c>
      <c r="E64" s="4">
        <v>69746.272205999994</v>
      </c>
      <c r="F64" s="4">
        <v>32309.719715399999</v>
      </c>
      <c r="G64" s="4">
        <v>102055.9919214</v>
      </c>
      <c r="J64" s="609"/>
    </row>
    <row r="65" spans="1:10" s="608" customFormat="1" ht="17.100000000000001" customHeight="1">
      <c r="A65" s="3" t="s">
        <v>778</v>
      </c>
      <c r="B65" s="4">
        <v>231195.64046210001</v>
      </c>
      <c r="C65" s="4">
        <v>80324.539247499997</v>
      </c>
      <c r="D65" s="4">
        <v>311520.17970959999</v>
      </c>
      <c r="E65" s="4">
        <v>225983.2245673</v>
      </c>
      <c r="F65" s="4">
        <v>77138.483850899996</v>
      </c>
      <c r="G65" s="4">
        <v>303121.70841820003</v>
      </c>
    </row>
    <row r="66" spans="1:10" s="608" customFormat="1" ht="17.100000000000001" customHeight="1">
      <c r="A66" s="3" t="s">
        <v>779</v>
      </c>
      <c r="B66" s="4">
        <v>286878.7613825</v>
      </c>
      <c r="C66" s="4">
        <v>58049.773686400003</v>
      </c>
      <c r="D66" s="4">
        <v>344928.53506889998</v>
      </c>
      <c r="E66" s="4">
        <v>288721.02175810002</v>
      </c>
      <c r="F66" s="4">
        <v>56361.753046799997</v>
      </c>
      <c r="G66" s="4">
        <v>345082.77480489999</v>
      </c>
    </row>
    <row r="67" spans="1:10" s="608" customFormat="1" ht="17.100000000000001" customHeight="1">
      <c r="A67" s="3" t="s">
        <v>780</v>
      </c>
      <c r="B67" s="4">
        <v>69162.142890100004</v>
      </c>
      <c r="C67" s="4">
        <v>71099.7720539</v>
      </c>
      <c r="D67" s="4">
        <v>140261.91494400002</v>
      </c>
      <c r="E67" s="4">
        <v>67159.583376399998</v>
      </c>
      <c r="F67" s="4">
        <v>66887.961729100003</v>
      </c>
      <c r="G67" s="4">
        <v>134047.5451055</v>
      </c>
    </row>
    <row r="68" spans="1:10" s="608" customFormat="1" ht="20.100000000000001" customHeight="1">
      <c r="A68" s="330" t="s">
        <v>1695</v>
      </c>
      <c r="B68" s="601">
        <v>480883.73758140003</v>
      </c>
      <c r="C68" s="601">
        <v>301736.45702809998</v>
      </c>
      <c r="D68" s="601">
        <v>782620.1946095</v>
      </c>
      <c r="E68" s="601">
        <v>466401.49217019998</v>
      </c>
      <c r="F68" s="601">
        <v>290526.40927930002</v>
      </c>
      <c r="G68" s="601">
        <v>756927.90144950012</v>
      </c>
    </row>
    <row r="69" spans="1:10" s="608" customFormat="1" ht="17.100000000000001" customHeight="1">
      <c r="A69" s="3" t="s">
        <v>781</v>
      </c>
      <c r="B69" s="4">
        <v>55170.972783800004</v>
      </c>
      <c r="C69" s="4">
        <v>29771.617425699998</v>
      </c>
      <c r="D69" s="4">
        <v>84942.590209500006</v>
      </c>
      <c r="E69" s="4">
        <v>53786.092419599998</v>
      </c>
      <c r="F69" s="4">
        <v>28467.2002421</v>
      </c>
      <c r="G69" s="4">
        <v>82253.29266169999</v>
      </c>
    </row>
    <row r="70" spans="1:10" s="608" customFormat="1" ht="17.100000000000001" customHeight="1">
      <c r="A70" s="3" t="s">
        <v>782</v>
      </c>
      <c r="B70" s="4">
        <v>185250.55849150001</v>
      </c>
      <c r="C70" s="4">
        <v>86362.969171699995</v>
      </c>
      <c r="D70" s="4">
        <v>271613.52766319999</v>
      </c>
      <c r="E70" s="4">
        <v>179253.060088</v>
      </c>
      <c r="F70" s="4">
        <v>82409.213149000003</v>
      </c>
      <c r="G70" s="4">
        <v>261662.27323699999</v>
      </c>
    </row>
    <row r="71" spans="1:10" s="608" customFormat="1" ht="17.100000000000001" customHeight="1">
      <c r="A71" s="599" t="s">
        <v>783</v>
      </c>
      <c r="B71" s="4">
        <v>89839.211594099994</v>
      </c>
      <c r="C71" s="4">
        <v>34633.953277799999</v>
      </c>
      <c r="D71" s="4">
        <v>124473.16487189999</v>
      </c>
      <c r="E71" s="4">
        <v>87824.646287700001</v>
      </c>
      <c r="F71" s="4">
        <v>33510.021922699998</v>
      </c>
      <c r="G71" s="4">
        <v>121334.66821040001</v>
      </c>
    </row>
    <row r="72" spans="1:10" s="608" customFormat="1" ht="17.100000000000001" customHeight="1">
      <c r="A72" s="3" t="s">
        <v>784</v>
      </c>
      <c r="B72" s="4">
        <v>16922.418687400001</v>
      </c>
      <c r="C72" s="4">
        <v>26632.156885199998</v>
      </c>
      <c r="D72" s="4">
        <v>43554.575572599999</v>
      </c>
      <c r="E72" s="4">
        <v>16400.0898514</v>
      </c>
      <c r="F72" s="4">
        <v>25965.531957700001</v>
      </c>
      <c r="G72" s="4">
        <v>42365.621809100005</v>
      </c>
    </row>
    <row r="73" spans="1:10" s="608" customFormat="1" ht="17.100000000000001" customHeight="1">
      <c r="A73" s="3" t="s">
        <v>785</v>
      </c>
      <c r="B73" s="4">
        <v>79174.549926399995</v>
      </c>
      <c r="C73" s="4">
        <v>78129.475250400006</v>
      </c>
      <c r="D73" s="4">
        <v>157304.0251768</v>
      </c>
      <c r="E73" s="4">
        <v>76283.784296400001</v>
      </c>
      <c r="F73" s="4">
        <v>76287.513123900004</v>
      </c>
      <c r="G73" s="4">
        <v>152571.29742030002</v>
      </c>
    </row>
    <row r="74" spans="1:10" s="608" customFormat="1" ht="17.100000000000001" customHeight="1">
      <c r="A74" s="3" t="s">
        <v>786</v>
      </c>
      <c r="B74" s="4">
        <v>54526.026098200004</v>
      </c>
      <c r="C74" s="4">
        <v>46206.285017299997</v>
      </c>
      <c r="D74" s="4">
        <v>100732.31111549999</v>
      </c>
      <c r="E74" s="4">
        <v>52853.819227100001</v>
      </c>
      <c r="F74" s="4">
        <v>43886.9288839</v>
      </c>
      <c r="G74" s="4">
        <v>96740.748110999994</v>
      </c>
      <c r="J74" s="609"/>
    </row>
    <row r="75" spans="1:10" s="608" customFormat="1" ht="20.100000000000001" customHeight="1">
      <c r="A75" s="330" t="s">
        <v>1696</v>
      </c>
      <c r="B75" s="601">
        <v>269085.23057210003</v>
      </c>
      <c r="C75" s="601">
        <v>212903.0129686</v>
      </c>
      <c r="D75" s="601">
        <v>481988.24354070006</v>
      </c>
      <c r="E75" s="601">
        <v>257917.88913590001</v>
      </c>
      <c r="F75" s="601">
        <v>201286.95868159999</v>
      </c>
      <c r="G75" s="601">
        <v>459204.84781750001</v>
      </c>
      <c r="J75" s="609"/>
    </row>
    <row r="76" spans="1:10" s="608" customFormat="1" ht="17.100000000000001" customHeight="1">
      <c r="A76" s="3" t="s">
        <v>787</v>
      </c>
      <c r="B76" s="4">
        <v>53208.595812799998</v>
      </c>
      <c r="C76" s="4">
        <v>22091.254124200001</v>
      </c>
      <c r="D76" s="4">
        <v>75299.849936999992</v>
      </c>
      <c r="E76" s="4">
        <v>49522.102569900002</v>
      </c>
      <c r="F76" s="4">
        <v>19741.196209900001</v>
      </c>
      <c r="G76" s="4">
        <v>69263.29877980001</v>
      </c>
      <c r="J76" s="609"/>
    </row>
    <row r="77" spans="1:10" s="608" customFormat="1" ht="17.100000000000001" customHeight="1">
      <c r="A77" s="3" t="s">
        <v>944</v>
      </c>
      <c r="B77" s="4">
        <v>48965.144847299998</v>
      </c>
      <c r="C77" s="4">
        <v>46011.3511019</v>
      </c>
      <c r="D77" s="4">
        <v>94976.495949200005</v>
      </c>
      <c r="E77" s="4">
        <v>47719.175979300002</v>
      </c>
      <c r="F77" s="4">
        <v>43483.120573200002</v>
      </c>
      <c r="G77" s="4">
        <v>91202.296552500004</v>
      </c>
      <c r="J77" s="606"/>
    </row>
    <row r="78" spans="1:10" s="608" customFormat="1" ht="17.100000000000001" customHeight="1">
      <c r="A78" s="3" t="s">
        <v>788</v>
      </c>
      <c r="B78" s="4">
        <v>37777.819433199998</v>
      </c>
      <c r="C78" s="4">
        <v>56562.982402900001</v>
      </c>
      <c r="D78" s="4">
        <v>94340.801836099999</v>
      </c>
      <c r="E78" s="4">
        <v>35703.263725099998</v>
      </c>
      <c r="F78" s="4">
        <v>53987.200668500001</v>
      </c>
      <c r="G78" s="4">
        <v>89690.464393600007</v>
      </c>
      <c r="J78" s="610"/>
    </row>
    <row r="79" spans="1:10" s="608" customFormat="1" ht="17.100000000000001" customHeight="1">
      <c r="A79" s="3" t="s">
        <v>789</v>
      </c>
      <c r="B79" s="4">
        <v>129133.67047880001</v>
      </c>
      <c r="C79" s="4">
        <v>88237.425339599999</v>
      </c>
      <c r="D79" s="4">
        <v>217371.0958184</v>
      </c>
      <c r="E79" s="4">
        <v>124973.3468616</v>
      </c>
      <c r="F79" s="4">
        <v>84075.441229999997</v>
      </c>
      <c r="G79" s="4">
        <v>209048.7880916</v>
      </c>
      <c r="J79" s="609"/>
    </row>
    <row r="80" spans="1:10" s="608" customFormat="1" ht="20.100000000000001" customHeight="1">
      <c r="A80" s="330" t="s">
        <v>1697</v>
      </c>
      <c r="B80" s="601">
        <v>962764.13281079999</v>
      </c>
      <c r="C80" s="601">
        <v>814711.32584289997</v>
      </c>
      <c r="D80" s="601">
        <v>1777475.4586537001</v>
      </c>
      <c r="E80" s="601">
        <v>907535.09201550006</v>
      </c>
      <c r="F80" s="601">
        <v>766573.34581700014</v>
      </c>
      <c r="G80" s="601">
        <v>1674108.4378325001</v>
      </c>
      <c r="J80" s="609"/>
    </row>
    <row r="81" spans="1:10" s="608" customFormat="1" ht="17.100000000000001" customHeight="1">
      <c r="A81" s="3" t="s">
        <v>790</v>
      </c>
      <c r="B81" s="4">
        <v>222491.3827242</v>
      </c>
      <c r="C81" s="4">
        <v>147007.9284829</v>
      </c>
      <c r="D81" s="4">
        <v>369499.31120709999</v>
      </c>
      <c r="E81" s="4">
        <v>205430.5008862</v>
      </c>
      <c r="F81" s="4">
        <v>134974.0117606</v>
      </c>
      <c r="G81" s="4">
        <v>340404.51264680002</v>
      </c>
      <c r="J81" s="609"/>
    </row>
    <row r="82" spans="1:10" s="608" customFormat="1" ht="17.100000000000001" customHeight="1">
      <c r="A82" s="3" t="s">
        <v>791</v>
      </c>
      <c r="B82" s="4">
        <v>49555.596436400003</v>
      </c>
      <c r="C82" s="4">
        <v>155420.1359319</v>
      </c>
      <c r="D82" s="4">
        <v>204975.7323683</v>
      </c>
      <c r="E82" s="4">
        <v>47960.7842733</v>
      </c>
      <c r="F82" s="4">
        <v>147526.28823209999</v>
      </c>
      <c r="G82" s="4">
        <v>195487.07250539999</v>
      </c>
    </row>
    <row r="83" spans="1:10" s="608" customFormat="1" ht="17.100000000000001" customHeight="1">
      <c r="A83" s="3" t="s">
        <v>792</v>
      </c>
      <c r="B83" s="4">
        <v>89458.123066800006</v>
      </c>
      <c r="C83" s="4">
        <v>81672.301622200001</v>
      </c>
      <c r="D83" s="4">
        <v>171130.42468900001</v>
      </c>
      <c r="E83" s="4">
        <v>84824.861804400003</v>
      </c>
      <c r="F83" s="4">
        <v>75585.137659900007</v>
      </c>
      <c r="G83" s="4">
        <v>160409.9994643</v>
      </c>
    </row>
    <row r="84" spans="1:10" s="608" customFormat="1" ht="17.100000000000001" customHeight="1">
      <c r="A84" s="3" t="s">
        <v>793</v>
      </c>
      <c r="B84" s="4">
        <v>47121.627724999998</v>
      </c>
      <c r="C84" s="4">
        <v>61471.215979599998</v>
      </c>
      <c r="D84" s="4">
        <v>108592.8437046</v>
      </c>
      <c r="E84" s="4">
        <v>44141.869384600002</v>
      </c>
      <c r="F84" s="4">
        <v>57516.4433345</v>
      </c>
      <c r="G84" s="4">
        <v>101658.31271910001</v>
      </c>
    </row>
    <row r="85" spans="1:10" s="608" customFormat="1" ht="17.100000000000001" customHeight="1">
      <c r="A85" s="3" t="s">
        <v>794</v>
      </c>
      <c r="B85" s="4">
        <v>105265.1646326</v>
      </c>
      <c r="C85" s="4">
        <v>88188.588105300005</v>
      </c>
      <c r="D85" s="4">
        <v>193453.75273790001</v>
      </c>
      <c r="E85" s="4">
        <v>101723.8957664</v>
      </c>
      <c r="F85" s="4">
        <v>84763.176442800002</v>
      </c>
      <c r="G85" s="4">
        <v>186487.07220920001</v>
      </c>
    </row>
    <row r="86" spans="1:10" s="608" customFormat="1" ht="17.100000000000001" customHeight="1">
      <c r="A86" s="599" t="s">
        <v>795</v>
      </c>
      <c r="B86" s="4">
        <v>63536.070589100003</v>
      </c>
      <c r="C86" s="4">
        <v>69727.449439499993</v>
      </c>
      <c r="D86" s="4">
        <v>133263.5200286</v>
      </c>
      <c r="E86" s="4">
        <v>60186.514706900001</v>
      </c>
      <c r="F86" s="4">
        <v>67134.658274899994</v>
      </c>
      <c r="G86" s="4">
        <v>127321.17298179999</v>
      </c>
    </row>
    <row r="87" spans="1:10" s="608" customFormat="1" ht="17.100000000000001" customHeight="1">
      <c r="A87" s="599" t="s">
        <v>796</v>
      </c>
      <c r="B87" s="4">
        <v>272806.80351559998</v>
      </c>
      <c r="C87" s="4">
        <v>143130.40484150001</v>
      </c>
      <c r="D87" s="4">
        <v>415937.20835710003</v>
      </c>
      <c r="E87" s="4">
        <v>260519.51461139999</v>
      </c>
      <c r="F87" s="4">
        <v>135928.08874179999</v>
      </c>
      <c r="G87" s="4">
        <v>396447.60335320001</v>
      </c>
    </row>
    <row r="88" spans="1:10" s="608" customFormat="1" ht="17.100000000000001" customHeight="1">
      <c r="A88" s="3" t="s">
        <v>797</v>
      </c>
      <c r="B88" s="4">
        <v>112529.36412110001</v>
      </c>
      <c r="C88" s="4">
        <v>68093.301439999996</v>
      </c>
      <c r="D88" s="4">
        <v>180622.6655611</v>
      </c>
      <c r="E88" s="4">
        <v>102747.1505823</v>
      </c>
      <c r="F88" s="4">
        <v>63145.541370400002</v>
      </c>
      <c r="G88" s="4">
        <v>165892.6919527</v>
      </c>
    </row>
    <row r="89" spans="1:10" s="608" customFormat="1" ht="5.0999999999999996" customHeight="1">
      <c r="A89" s="3"/>
      <c r="B89" s="4"/>
      <c r="C89" s="4"/>
      <c r="D89" s="4"/>
      <c r="E89" s="4"/>
      <c r="F89" s="4"/>
      <c r="G89" s="4"/>
    </row>
    <row r="90" spans="1:10" s="608" customFormat="1" ht="20.100000000000001" customHeight="1">
      <c r="A90" s="317" t="s">
        <v>25</v>
      </c>
      <c r="B90" s="318">
        <v>30870457.103558213</v>
      </c>
      <c r="C90" s="318">
        <v>4465357.5818032995</v>
      </c>
      <c r="D90" s="318">
        <v>35335814.685361512</v>
      </c>
      <c r="E90" s="318">
        <v>30065439.581452306</v>
      </c>
      <c r="F90" s="318">
        <v>4226423.3147531999</v>
      </c>
      <c r="G90" s="318">
        <v>34291862.896205507</v>
      </c>
    </row>
    <row r="91" spans="1:10" s="608" customFormat="1">
      <c r="A91" s="1" t="s">
        <v>14</v>
      </c>
      <c r="B91" s="1"/>
      <c r="C91" s="1"/>
      <c r="D91" s="1"/>
      <c r="E91" s="1"/>
      <c r="F91" s="1"/>
      <c r="G91" s="1"/>
    </row>
    <row r="92" spans="1:10">
      <c r="A92" s="1" t="s">
        <v>1301</v>
      </c>
      <c r="B92" s="1"/>
      <c r="C92" s="1"/>
      <c r="D92" s="1"/>
      <c r="E92" s="1"/>
      <c r="F92" s="1"/>
      <c r="G92" s="1"/>
    </row>
    <row r="93" spans="1:10">
      <c r="A93" s="1" t="s">
        <v>1302</v>
      </c>
      <c r="B93" s="1"/>
      <c r="C93" s="1"/>
      <c r="D93" s="1"/>
      <c r="E93" s="1"/>
      <c r="F93" s="1"/>
      <c r="G93" s="1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49" zoomScale="60" workbookViewId="0">
      <selection activeCell="A77" sqref="A77"/>
    </sheetView>
  </sheetViews>
  <sheetFormatPr defaultRowHeight="12.75"/>
  <cols>
    <col min="1" max="1" width="21.5703125" style="611" customWidth="1"/>
    <col min="2" max="7" width="11.7109375" style="611" customWidth="1"/>
    <col min="8" max="16384" width="9.140625" style="611"/>
  </cols>
  <sheetData>
    <row r="1" spans="1:9" s="608" customFormat="1" ht="15" customHeight="1">
      <c r="A1" s="3"/>
      <c r="B1" s="3"/>
      <c r="C1" s="3"/>
      <c r="D1" s="3"/>
      <c r="E1" s="3"/>
      <c r="F1" s="3"/>
      <c r="G1" s="6"/>
    </row>
    <row r="2" spans="1:9" s="608" customFormat="1" ht="17.100000000000001" customHeight="1">
      <c r="A2" s="1283" t="s">
        <v>1701</v>
      </c>
      <c r="B2" s="1283"/>
      <c r="C2" s="1283"/>
      <c r="D2" s="1283"/>
      <c r="E2" s="1283"/>
      <c r="F2" s="1283"/>
      <c r="G2" s="1283"/>
    </row>
    <row r="3" spans="1:9" s="608" customFormat="1" ht="17.100000000000001" customHeight="1">
      <c r="A3" s="1457"/>
      <c r="B3" s="1457"/>
      <c r="C3" s="1457"/>
      <c r="D3" s="1457"/>
      <c r="E3" s="1457"/>
      <c r="F3" s="1457"/>
      <c r="G3" s="1457"/>
    </row>
    <row r="4" spans="1:9" s="608" customFormat="1" ht="17.100000000000001" customHeight="1">
      <c r="A4" s="1283" t="s">
        <v>1702</v>
      </c>
      <c r="B4" s="1283"/>
      <c r="C4" s="1283"/>
      <c r="D4" s="1283"/>
      <c r="E4" s="1283"/>
      <c r="F4" s="1283"/>
      <c r="G4" s="1283"/>
    </row>
    <row r="5" spans="1:9" s="608" customFormat="1" ht="17.100000000000001" customHeight="1">
      <c r="A5" s="3"/>
      <c r="B5" s="3"/>
      <c r="C5" s="3"/>
      <c r="D5" s="3"/>
      <c r="E5" s="1263" t="s">
        <v>22</v>
      </c>
      <c r="F5" s="1263"/>
      <c r="G5" s="1263"/>
    </row>
    <row r="6" spans="1:9" s="608" customFormat="1" ht="20.100000000000001" customHeight="1">
      <c r="A6" s="1453" t="s">
        <v>738</v>
      </c>
      <c r="B6" s="1382" t="s">
        <v>0</v>
      </c>
      <c r="C6" s="1383"/>
      <c r="D6" s="1384"/>
      <c r="E6" s="1382" t="s">
        <v>1</v>
      </c>
      <c r="F6" s="1383"/>
      <c r="G6" s="1384"/>
    </row>
    <row r="7" spans="1:9" s="608" customFormat="1" ht="20.100000000000001" customHeight="1">
      <c r="A7" s="1454"/>
      <c r="B7" s="293" t="s">
        <v>739</v>
      </c>
      <c r="C7" s="293" t="s">
        <v>740</v>
      </c>
      <c r="D7" s="293" t="s">
        <v>25</v>
      </c>
      <c r="E7" s="293" t="s">
        <v>739</v>
      </c>
      <c r="F7" s="293" t="s">
        <v>740</v>
      </c>
      <c r="G7" s="293" t="s">
        <v>25</v>
      </c>
    </row>
    <row r="8" spans="1:9" s="608" customFormat="1" ht="5.0999999999999996" customHeight="1">
      <c r="A8" s="599"/>
      <c r="B8" s="338"/>
      <c r="C8" s="338"/>
      <c r="D8" s="338"/>
      <c r="E8" s="338"/>
      <c r="F8" s="338"/>
      <c r="G8" s="338"/>
      <c r="I8" s="609"/>
    </row>
    <row r="9" spans="1:9" s="608" customFormat="1" ht="20.100000000000001" customHeight="1">
      <c r="A9" s="330" t="s">
        <v>1689</v>
      </c>
      <c r="B9" s="601">
        <v>289348.04334550002</v>
      </c>
      <c r="C9" s="601">
        <v>451087.94029700005</v>
      </c>
      <c r="D9" s="601">
        <v>740435.98364249989</v>
      </c>
      <c r="E9" s="601">
        <v>286458.52174880006</v>
      </c>
      <c r="F9" s="601">
        <v>447219.93501859996</v>
      </c>
      <c r="G9" s="601">
        <v>733678.45676740014</v>
      </c>
      <c r="I9" s="602"/>
    </row>
    <row r="10" spans="1:9" s="608" customFormat="1" ht="17.100000000000001" customHeight="1">
      <c r="A10" s="3" t="s">
        <v>741</v>
      </c>
      <c r="B10" s="4">
        <v>3573.3247203000001</v>
      </c>
      <c r="C10" s="4">
        <v>13478.7844735</v>
      </c>
      <c r="D10" s="4">
        <v>17052.109193799999</v>
      </c>
      <c r="E10" s="4">
        <v>3514.4426099000002</v>
      </c>
      <c r="F10" s="4">
        <v>13157.706440600001</v>
      </c>
      <c r="G10" s="4">
        <v>16672.1490505</v>
      </c>
      <c r="I10" s="610"/>
    </row>
    <row r="11" spans="1:9" s="608" customFormat="1" ht="17.100000000000001" customHeight="1">
      <c r="A11" s="3" t="s">
        <v>742</v>
      </c>
      <c r="B11" s="4">
        <v>18465.522730600002</v>
      </c>
      <c r="C11" s="4">
        <v>60389.589649299996</v>
      </c>
      <c r="D11" s="4">
        <v>78855.112379900005</v>
      </c>
      <c r="E11" s="4">
        <v>17998.380446300001</v>
      </c>
      <c r="F11" s="4">
        <v>59270.842281400001</v>
      </c>
      <c r="G11" s="4">
        <v>77269.222727700006</v>
      </c>
      <c r="I11" s="609"/>
    </row>
    <row r="12" spans="1:9" s="608" customFormat="1" ht="17.100000000000001" customHeight="1">
      <c r="A12" s="3" t="s">
        <v>743</v>
      </c>
      <c r="B12" s="4">
        <v>29232.107255399998</v>
      </c>
      <c r="C12" s="4">
        <v>29110.530623800001</v>
      </c>
      <c r="D12" s="4">
        <v>58342.637879200003</v>
      </c>
      <c r="E12" s="4">
        <v>28916.938922599998</v>
      </c>
      <c r="F12" s="4">
        <v>28380.599004700001</v>
      </c>
      <c r="G12" s="4">
        <v>57297.5379273</v>
      </c>
    </row>
    <row r="13" spans="1:9" s="608" customFormat="1" ht="17.100000000000001" customHeight="1">
      <c r="A13" s="3" t="s">
        <v>744</v>
      </c>
      <c r="B13" s="4">
        <v>122406.1912204</v>
      </c>
      <c r="C13" s="4">
        <v>66738.230299000003</v>
      </c>
      <c r="D13" s="4">
        <v>189144.4215194</v>
      </c>
      <c r="E13" s="4">
        <v>123375.22147210001</v>
      </c>
      <c r="F13" s="4">
        <v>65700.880263700004</v>
      </c>
      <c r="G13" s="4">
        <v>189076.10173580001</v>
      </c>
    </row>
    <row r="14" spans="1:9" s="608" customFormat="1" ht="17.100000000000001" customHeight="1">
      <c r="A14" s="3" t="s">
        <v>745</v>
      </c>
      <c r="B14" s="4">
        <v>5761.2103301999996</v>
      </c>
      <c r="C14" s="4">
        <v>21373.435060799999</v>
      </c>
      <c r="D14" s="4">
        <v>27134.645390999998</v>
      </c>
      <c r="E14" s="4">
        <v>5501.8081346999998</v>
      </c>
      <c r="F14" s="4">
        <v>21296.0339165</v>
      </c>
      <c r="G14" s="4">
        <v>26797.842051200001</v>
      </c>
    </row>
    <row r="15" spans="1:9" s="608" customFormat="1" ht="17.100000000000001" customHeight="1">
      <c r="A15" s="3" t="s">
        <v>746</v>
      </c>
      <c r="B15" s="4">
        <v>36209.2355876</v>
      </c>
      <c r="C15" s="4">
        <v>104164.5536885</v>
      </c>
      <c r="D15" s="4">
        <v>140373.7892761</v>
      </c>
      <c r="E15" s="4">
        <v>36230.497917599998</v>
      </c>
      <c r="F15" s="4">
        <v>104661.4518005</v>
      </c>
      <c r="G15" s="4">
        <v>140891.94971809999</v>
      </c>
    </row>
    <row r="16" spans="1:9" s="608" customFormat="1" ht="17.100000000000001" customHeight="1">
      <c r="A16" s="3" t="s">
        <v>747</v>
      </c>
      <c r="B16" s="4">
        <v>15917.5182436</v>
      </c>
      <c r="C16" s="4">
        <v>32154.229125599999</v>
      </c>
      <c r="D16" s="4">
        <v>48071.747369199999</v>
      </c>
      <c r="E16" s="4">
        <v>13799.4581564</v>
      </c>
      <c r="F16" s="4">
        <v>31291.198254800001</v>
      </c>
      <c r="G16" s="4">
        <v>45090.656411200005</v>
      </c>
    </row>
    <row r="17" spans="1:9" s="608" customFormat="1" ht="17.100000000000001" customHeight="1">
      <c r="A17" s="3" t="s">
        <v>748</v>
      </c>
      <c r="B17" s="4">
        <v>15254.5375843</v>
      </c>
      <c r="C17" s="4">
        <v>22212.725647399999</v>
      </c>
      <c r="D17" s="4">
        <v>37467.263231699995</v>
      </c>
      <c r="E17" s="4">
        <v>14695.8111094</v>
      </c>
      <c r="F17" s="4">
        <v>21737.0576072</v>
      </c>
      <c r="G17" s="4">
        <v>36432.868716600002</v>
      </c>
    </row>
    <row r="18" spans="1:9" s="608" customFormat="1" ht="17.100000000000001" customHeight="1">
      <c r="A18" s="3" t="s">
        <v>749</v>
      </c>
      <c r="B18" s="4">
        <v>5230.4453885000003</v>
      </c>
      <c r="C18" s="4">
        <v>22257.074806799999</v>
      </c>
      <c r="D18" s="4">
        <v>27487.5201953</v>
      </c>
      <c r="E18" s="4">
        <v>5124.3837818000002</v>
      </c>
      <c r="F18" s="4">
        <v>21727.947358099998</v>
      </c>
      <c r="G18" s="4">
        <v>26852.331139899998</v>
      </c>
      <c r="I18" s="609"/>
    </row>
    <row r="19" spans="1:9" s="608" customFormat="1" ht="17.100000000000001" customHeight="1">
      <c r="A19" s="3" t="s">
        <v>750</v>
      </c>
      <c r="B19" s="4">
        <v>15878.2318638</v>
      </c>
      <c r="C19" s="4">
        <v>37139.072529999998</v>
      </c>
      <c r="D19" s="4">
        <v>53017.304393799997</v>
      </c>
      <c r="E19" s="4">
        <v>15860.030240399999</v>
      </c>
      <c r="F19" s="4">
        <v>37324.530944799997</v>
      </c>
      <c r="G19" s="4">
        <v>53184.5611852</v>
      </c>
      <c r="I19" s="609"/>
    </row>
    <row r="20" spans="1:9" s="608" customFormat="1" ht="17.100000000000001" customHeight="1">
      <c r="A20" s="3" t="s">
        <v>751</v>
      </c>
      <c r="B20" s="4">
        <v>21419.7184208</v>
      </c>
      <c r="C20" s="4">
        <v>42069.714392299997</v>
      </c>
      <c r="D20" s="4">
        <v>63489.432813099993</v>
      </c>
      <c r="E20" s="4">
        <v>21441.5489576</v>
      </c>
      <c r="F20" s="4">
        <v>42671.687146299999</v>
      </c>
      <c r="G20" s="4">
        <v>64113.236103899995</v>
      </c>
      <c r="I20" s="609"/>
    </row>
    <row r="21" spans="1:9" s="608" customFormat="1" ht="20.100000000000001" customHeight="1">
      <c r="A21" s="330" t="s">
        <v>1690</v>
      </c>
      <c r="B21" s="604">
        <v>844429.39493620011</v>
      </c>
      <c r="C21" s="604">
        <v>733949.39817360009</v>
      </c>
      <c r="D21" s="604">
        <v>1578378.7931098</v>
      </c>
      <c r="E21" s="604">
        <v>812362.19114710006</v>
      </c>
      <c r="F21" s="604">
        <v>727280.15011839999</v>
      </c>
      <c r="G21" s="604">
        <v>1539642.3412655001</v>
      </c>
      <c r="I21" s="605"/>
    </row>
    <row r="22" spans="1:9" s="608" customFormat="1" ht="17.100000000000001" customHeight="1">
      <c r="A22" s="3" t="s">
        <v>752</v>
      </c>
      <c r="B22" s="4">
        <v>583767.99681279995</v>
      </c>
      <c r="C22" s="4">
        <v>44559.758099699997</v>
      </c>
      <c r="D22" s="4">
        <v>628327.75491249992</v>
      </c>
      <c r="E22" s="4">
        <v>556745.46996639995</v>
      </c>
      <c r="F22" s="4">
        <v>44263.569053799998</v>
      </c>
      <c r="G22" s="4">
        <v>601009.03902019991</v>
      </c>
      <c r="I22" s="610"/>
    </row>
    <row r="23" spans="1:9" s="608" customFormat="1" ht="17.100000000000001" customHeight="1">
      <c r="A23" s="3" t="s">
        <v>548</v>
      </c>
      <c r="B23" s="4">
        <v>18431.693361199999</v>
      </c>
      <c r="C23" s="4">
        <v>55630.853764</v>
      </c>
      <c r="D23" s="4">
        <v>74062.547125199999</v>
      </c>
      <c r="E23" s="4">
        <v>17957.039706200001</v>
      </c>
      <c r="F23" s="4">
        <v>53346.515243900001</v>
      </c>
      <c r="G23" s="4">
        <v>71303.554950100006</v>
      </c>
      <c r="I23" s="609"/>
    </row>
    <row r="24" spans="1:9" s="608" customFormat="1" ht="17.100000000000001" customHeight="1">
      <c r="A24" s="3" t="s">
        <v>753</v>
      </c>
      <c r="B24" s="4">
        <v>39164.438463999999</v>
      </c>
      <c r="C24" s="4">
        <v>64051.143180999999</v>
      </c>
      <c r="D24" s="4">
        <v>103215.581645</v>
      </c>
      <c r="E24" s="4">
        <v>38252.174870499999</v>
      </c>
      <c r="F24" s="4">
        <v>64579.542580300003</v>
      </c>
      <c r="G24" s="4">
        <v>102831.7174508</v>
      </c>
      <c r="I24" s="609"/>
    </row>
    <row r="25" spans="1:9" s="608" customFormat="1" ht="17.100000000000001" customHeight="1">
      <c r="A25" s="3" t="s">
        <v>754</v>
      </c>
      <c r="B25" s="4">
        <v>13849.004093</v>
      </c>
      <c r="C25" s="4">
        <v>52870.689890399997</v>
      </c>
      <c r="D25" s="4">
        <v>66719.693983399993</v>
      </c>
      <c r="E25" s="4">
        <v>13370.617868200001</v>
      </c>
      <c r="F25" s="4">
        <v>51063.750669100002</v>
      </c>
      <c r="G25" s="4">
        <v>64434.368537300004</v>
      </c>
      <c r="I25" s="609"/>
    </row>
    <row r="26" spans="1:9" s="608" customFormat="1" ht="17.100000000000001" customHeight="1">
      <c r="A26" s="3" t="s">
        <v>619</v>
      </c>
      <c r="B26" s="4">
        <v>14359.322757399999</v>
      </c>
      <c r="C26" s="4">
        <v>79255.719069500003</v>
      </c>
      <c r="D26" s="4">
        <v>93615.041826900007</v>
      </c>
      <c r="E26" s="4">
        <v>14086.0573683</v>
      </c>
      <c r="F26" s="4">
        <v>77920.2717634</v>
      </c>
      <c r="G26" s="4">
        <v>92006.329131699997</v>
      </c>
      <c r="I26" s="609"/>
    </row>
    <row r="27" spans="1:9" s="608" customFormat="1" ht="17.100000000000001" customHeight="1">
      <c r="A27" s="3" t="s">
        <v>755</v>
      </c>
      <c r="B27" s="4">
        <v>23080.078217900002</v>
      </c>
      <c r="C27" s="4">
        <v>43314.464059099999</v>
      </c>
      <c r="D27" s="4">
        <v>66394.542277</v>
      </c>
      <c r="E27" s="4">
        <v>22640.399055999998</v>
      </c>
      <c r="F27" s="4">
        <v>43038.414868799999</v>
      </c>
      <c r="G27" s="4">
        <v>65678.813924799993</v>
      </c>
    </row>
    <row r="28" spans="1:9" s="608" customFormat="1" ht="17.100000000000001" customHeight="1">
      <c r="A28" s="3" t="s">
        <v>756</v>
      </c>
      <c r="B28" s="4">
        <v>9461.5843353</v>
      </c>
      <c r="C28" s="4">
        <v>44630.366072099998</v>
      </c>
      <c r="D28" s="4">
        <v>54091.9504074</v>
      </c>
      <c r="E28" s="4">
        <v>9256.0316703000008</v>
      </c>
      <c r="F28" s="4">
        <v>44789.190928299999</v>
      </c>
      <c r="G28" s="4">
        <v>54045.222598599998</v>
      </c>
    </row>
    <row r="29" spans="1:9" s="608" customFormat="1" ht="17.100000000000001" customHeight="1">
      <c r="A29" s="3" t="s">
        <v>757</v>
      </c>
      <c r="B29" s="4">
        <v>19164.413534899999</v>
      </c>
      <c r="C29" s="4">
        <v>50439.181697100001</v>
      </c>
      <c r="D29" s="4">
        <v>69603.595231999992</v>
      </c>
      <c r="E29" s="4">
        <v>18698.515590999999</v>
      </c>
      <c r="F29" s="4">
        <v>50052.771644499997</v>
      </c>
      <c r="G29" s="4">
        <v>68751.2872355</v>
      </c>
    </row>
    <row r="30" spans="1:9" s="608" customFormat="1" ht="17.100000000000001" customHeight="1">
      <c r="A30" s="3" t="s">
        <v>758</v>
      </c>
      <c r="B30" s="4">
        <v>24253.4185034</v>
      </c>
      <c r="C30" s="4">
        <v>66585.768325700003</v>
      </c>
      <c r="D30" s="4">
        <v>90839.186829099999</v>
      </c>
      <c r="E30" s="4">
        <v>23256.451055400001</v>
      </c>
      <c r="F30" s="4">
        <v>67843.172537799997</v>
      </c>
      <c r="G30" s="4">
        <v>91099.623593199998</v>
      </c>
    </row>
    <row r="31" spans="1:9" s="608" customFormat="1" ht="17.100000000000001" customHeight="1">
      <c r="A31" s="3" t="s">
        <v>759</v>
      </c>
      <c r="B31" s="4">
        <v>7877.3127483999997</v>
      </c>
      <c r="C31" s="4">
        <v>65222.8990443</v>
      </c>
      <c r="D31" s="4">
        <v>73100.211792699993</v>
      </c>
      <c r="E31" s="4">
        <v>8027.9529267999997</v>
      </c>
      <c r="F31" s="4">
        <v>65820.091390999994</v>
      </c>
      <c r="G31" s="4">
        <v>73848.044317799999</v>
      </c>
    </row>
    <row r="32" spans="1:9" s="608" customFormat="1" ht="17.100000000000001" customHeight="1">
      <c r="A32" s="599" t="s">
        <v>760</v>
      </c>
      <c r="B32" s="4">
        <v>22794.5708184</v>
      </c>
      <c r="C32" s="4">
        <v>23258.2435043</v>
      </c>
      <c r="D32" s="4">
        <v>46052.814322699996</v>
      </c>
      <c r="E32" s="4">
        <v>22449.0632854</v>
      </c>
      <c r="F32" s="4">
        <v>23039.726610099999</v>
      </c>
      <c r="G32" s="4">
        <v>45488.789895499998</v>
      </c>
    </row>
    <row r="33" spans="1:10" s="608" customFormat="1" ht="17.100000000000001" customHeight="1">
      <c r="A33" s="3" t="s">
        <v>761</v>
      </c>
      <c r="B33" s="4">
        <v>10030.6879861</v>
      </c>
      <c r="C33" s="4">
        <v>60742.144634299999</v>
      </c>
      <c r="D33" s="4">
        <v>70772.832620400004</v>
      </c>
      <c r="E33" s="4">
        <v>9849.4944237</v>
      </c>
      <c r="F33" s="4">
        <v>59836.602675499998</v>
      </c>
      <c r="G33" s="4">
        <v>69686.097099199993</v>
      </c>
    </row>
    <row r="34" spans="1:10" s="608" customFormat="1" ht="17.100000000000001" customHeight="1">
      <c r="A34" s="3" t="s">
        <v>762</v>
      </c>
      <c r="B34" s="4">
        <v>58194.873303400003</v>
      </c>
      <c r="C34" s="4">
        <v>83388.166832100003</v>
      </c>
      <c r="D34" s="4">
        <v>141583.04013550002</v>
      </c>
      <c r="E34" s="4">
        <v>57772.9233589</v>
      </c>
      <c r="F34" s="4">
        <v>81686.530151900006</v>
      </c>
      <c r="G34" s="4">
        <v>139459.4535108</v>
      </c>
    </row>
    <row r="35" spans="1:10" s="608" customFormat="1" ht="17.100000000000001" customHeight="1">
      <c r="A35" s="330" t="s">
        <v>1691</v>
      </c>
      <c r="B35" s="601">
        <v>235933.66558390003</v>
      </c>
      <c r="C35" s="601">
        <v>455086.60410949995</v>
      </c>
      <c r="D35" s="601">
        <v>691020.26969340001</v>
      </c>
      <c r="E35" s="601">
        <v>233967.69609570006</v>
      </c>
      <c r="F35" s="601">
        <v>454789.35336930008</v>
      </c>
      <c r="G35" s="601">
        <v>688757.04946499993</v>
      </c>
    </row>
    <row r="36" spans="1:10" s="608" customFormat="1" ht="17.100000000000001" customHeight="1">
      <c r="A36" s="3" t="s">
        <v>763</v>
      </c>
      <c r="B36" s="4">
        <v>27337.9977564</v>
      </c>
      <c r="C36" s="4">
        <v>52966.852624899999</v>
      </c>
      <c r="D36" s="4">
        <v>80304.850381299999</v>
      </c>
      <c r="E36" s="4">
        <v>27267.904080200002</v>
      </c>
      <c r="F36" s="4">
        <v>53569.470727</v>
      </c>
      <c r="G36" s="4">
        <v>80837.374807200002</v>
      </c>
      <c r="I36" s="609"/>
    </row>
    <row r="37" spans="1:10" s="608" customFormat="1" ht="17.100000000000001" customHeight="1">
      <c r="A37" s="3" t="s">
        <v>764</v>
      </c>
      <c r="B37" s="4">
        <v>18798.24915</v>
      </c>
      <c r="C37" s="4">
        <v>27528.1478795</v>
      </c>
      <c r="D37" s="4">
        <v>46326.397029500004</v>
      </c>
      <c r="E37" s="4">
        <v>18723.5588408</v>
      </c>
      <c r="F37" s="4">
        <v>27936.196716099999</v>
      </c>
      <c r="G37" s="4">
        <v>46659.755556899996</v>
      </c>
      <c r="I37" s="609"/>
    </row>
    <row r="38" spans="1:10" s="608" customFormat="1" ht="17.100000000000001" customHeight="1">
      <c r="A38" s="3" t="s">
        <v>765</v>
      </c>
      <c r="B38" s="4">
        <v>25002.433030699998</v>
      </c>
      <c r="C38" s="4">
        <v>49151.011002599997</v>
      </c>
      <c r="D38" s="4">
        <v>74153.444033299995</v>
      </c>
      <c r="E38" s="4">
        <v>24908.7014915</v>
      </c>
      <c r="F38" s="4">
        <v>48728.0940538</v>
      </c>
      <c r="G38" s="4">
        <v>73636.795545300003</v>
      </c>
      <c r="I38" s="609"/>
    </row>
    <row r="39" spans="1:10" s="608" customFormat="1" ht="20.100000000000001" customHeight="1">
      <c r="A39" s="3" t="s">
        <v>766</v>
      </c>
      <c r="B39" s="4">
        <v>43268.720103799998</v>
      </c>
      <c r="C39" s="4">
        <v>31236.458788700002</v>
      </c>
      <c r="D39" s="4">
        <v>74505.1788925</v>
      </c>
      <c r="E39" s="4">
        <v>43716.029934500002</v>
      </c>
      <c r="F39" s="4">
        <v>31520.678289700001</v>
      </c>
      <c r="G39" s="4">
        <v>75236.708224200003</v>
      </c>
      <c r="I39" s="606"/>
    </row>
    <row r="40" spans="1:10" s="608" customFormat="1" ht="17.100000000000001" customHeight="1">
      <c r="A40" s="3" t="s">
        <v>767</v>
      </c>
      <c r="B40" s="4">
        <v>46648.043381099997</v>
      </c>
      <c r="C40" s="4">
        <v>70754.897253799994</v>
      </c>
      <c r="D40" s="4">
        <v>117402.94063489999</v>
      </c>
      <c r="E40" s="4">
        <v>44249.2292113</v>
      </c>
      <c r="F40" s="4">
        <v>70699.101551500004</v>
      </c>
      <c r="G40" s="4">
        <v>114948.3307628</v>
      </c>
      <c r="I40" s="610"/>
    </row>
    <row r="41" spans="1:10" s="608" customFormat="1" ht="17.100000000000001" customHeight="1">
      <c r="A41" s="3" t="s">
        <v>768</v>
      </c>
      <c r="B41" s="4">
        <v>34090.1096359</v>
      </c>
      <c r="C41" s="4">
        <v>59750.491028800003</v>
      </c>
      <c r="D41" s="4">
        <v>93840.600664700003</v>
      </c>
      <c r="E41" s="4">
        <v>34319.228829500003</v>
      </c>
      <c r="F41" s="4">
        <v>59133.311413700001</v>
      </c>
      <c r="G41" s="4">
        <v>93452.540243199997</v>
      </c>
      <c r="I41" s="609"/>
    </row>
    <row r="42" spans="1:10" s="608" customFormat="1" ht="17.100000000000001" customHeight="1">
      <c r="A42" s="3" t="s">
        <v>769</v>
      </c>
      <c r="B42" s="4">
        <v>7823.6778179000003</v>
      </c>
      <c r="C42" s="4">
        <v>39628.0157588</v>
      </c>
      <c r="D42" s="4">
        <v>47451.693576700003</v>
      </c>
      <c r="E42" s="4">
        <v>7607.6181979000003</v>
      </c>
      <c r="F42" s="4">
        <v>39115.842558600001</v>
      </c>
      <c r="G42" s="4">
        <v>46723.460756500004</v>
      </c>
      <c r="I42" s="609"/>
    </row>
    <row r="43" spans="1:10" s="608" customFormat="1" ht="17.100000000000001" customHeight="1">
      <c r="A43" s="3" t="s">
        <v>442</v>
      </c>
      <c r="B43" s="4">
        <v>10452.843625199999</v>
      </c>
      <c r="C43" s="4">
        <v>31781.783601300001</v>
      </c>
      <c r="D43" s="4">
        <v>42234.627226500001</v>
      </c>
      <c r="E43" s="4">
        <v>10428.1558539</v>
      </c>
      <c r="F43" s="4">
        <v>31030.7178742</v>
      </c>
      <c r="G43" s="4">
        <v>41458.873728099999</v>
      </c>
      <c r="I43" s="609"/>
    </row>
    <row r="44" spans="1:10" s="608" customFormat="1" ht="17.100000000000001" customHeight="1">
      <c r="A44" s="3" t="s">
        <v>770</v>
      </c>
      <c r="B44" s="4">
        <v>11283.2737514</v>
      </c>
      <c r="C44" s="4">
        <v>25296.2581722</v>
      </c>
      <c r="D44" s="4">
        <v>36579.5319236</v>
      </c>
      <c r="E44" s="4">
        <v>11486.825042099999</v>
      </c>
      <c r="F44" s="4">
        <v>25601.3216158</v>
      </c>
      <c r="G44" s="4">
        <v>37088.146657899997</v>
      </c>
    </row>
    <row r="45" spans="1:10" s="608" customFormat="1">
      <c r="A45" s="2" t="s">
        <v>771</v>
      </c>
      <c r="B45" s="607">
        <v>11228.3173315</v>
      </c>
      <c r="C45" s="607">
        <v>66992.687998900001</v>
      </c>
      <c r="D45" s="607">
        <v>78221.005330400003</v>
      </c>
      <c r="E45" s="607">
        <v>11260.444614</v>
      </c>
      <c r="F45" s="607">
        <v>67454.618568899998</v>
      </c>
      <c r="G45" s="607">
        <v>78715.06318289999</v>
      </c>
    </row>
    <row r="46" spans="1:10" s="608" customFormat="1">
      <c r="A46" s="599"/>
      <c r="B46" s="4"/>
      <c r="C46" s="4"/>
      <c r="D46" s="4"/>
      <c r="E46" s="4"/>
      <c r="F46" s="4"/>
      <c r="G46" s="6" t="s">
        <v>1703</v>
      </c>
      <c r="J46" s="609"/>
    </row>
    <row r="47" spans="1:10" s="608" customFormat="1" ht="17.100000000000001" customHeight="1">
      <c r="A47" s="1455"/>
      <c r="B47" s="1455"/>
      <c r="C47" s="1455"/>
      <c r="D47" s="1455"/>
      <c r="E47" s="1455"/>
      <c r="F47" s="1455"/>
      <c r="G47" s="1455"/>
      <c r="J47" s="602"/>
    </row>
    <row r="48" spans="1:10" s="608" customFormat="1" ht="17.100000000000001" customHeight="1">
      <c r="A48" s="1456"/>
      <c r="B48" s="1456"/>
      <c r="C48" s="1456"/>
      <c r="D48" s="1456"/>
      <c r="E48" s="1456"/>
      <c r="F48" s="1456"/>
      <c r="G48" s="1456"/>
      <c r="J48" s="610"/>
    </row>
    <row r="49" spans="1:10" s="608" customFormat="1" ht="17.100000000000001" customHeight="1">
      <c r="A49" s="1259"/>
      <c r="B49" s="1259"/>
      <c r="C49" s="1259"/>
      <c r="D49" s="1259"/>
      <c r="E49" s="1259"/>
      <c r="F49" s="1259"/>
      <c r="G49" s="1259"/>
      <c r="J49" s="609"/>
    </row>
    <row r="50" spans="1:10" s="608" customFormat="1" ht="17.100000000000001" customHeight="1">
      <c r="A50" s="3"/>
      <c r="B50" s="3"/>
      <c r="C50" s="3"/>
      <c r="D50" s="3"/>
      <c r="E50" s="3"/>
      <c r="F50" s="2"/>
      <c r="G50" s="282" t="s">
        <v>22</v>
      </c>
    </row>
    <row r="51" spans="1:10" s="608" customFormat="1" ht="20.100000000000001" customHeight="1">
      <c r="A51" s="1453" t="s">
        <v>738</v>
      </c>
      <c r="B51" s="1382" t="s">
        <v>0</v>
      </c>
      <c r="C51" s="1383"/>
      <c r="D51" s="1384"/>
      <c r="E51" s="1382" t="s">
        <v>1</v>
      </c>
      <c r="F51" s="1383"/>
      <c r="G51" s="1384"/>
    </row>
    <row r="52" spans="1:10" s="608" customFormat="1" ht="20.100000000000001" customHeight="1">
      <c r="A52" s="1454"/>
      <c r="B52" s="293" t="s">
        <v>739</v>
      </c>
      <c r="C52" s="293" t="s">
        <v>740</v>
      </c>
      <c r="D52" s="293" t="s">
        <v>25</v>
      </c>
      <c r="E52" s="293" t="s">
        <v>739</v>
      </c>
      <c r="F52" s="293" t="s">
        <v>740</v>
      </c>
      <c r="G52" s="293" t="s">
        <v>25</v>
      </c>
    </row>
    <row r="53" spans="1:10" s="608" customFormat="1" ht="5.0999999999999996" customHeight="1">
      <c r="A53" s="599"/>
      <c r="B53" s="338"/>
      <c r="C53" s="338"/>
      <c r="D53" s="338"/>
      <c r="E53" s="338"/>
      <c r="F53" s="338"/>
      <c r="G53" s="338"/>
    </row>
    <row r="54" spans="1:10" s="608" customFormat="1" ht="17.100000000000001" customHeight="1">
      <c r="A54" s="330" t="s">
        <v>1693</v>
      </c>
      <c r="B54" s="601">
        <v>166013.16770329999</v>
      </c>
      <c r="C54" s="601">
        <v>333783.1942039</v>
      </c>
      <c r="D54" s="601">
        <v>499796.36190719996</v>
      </c>
      <c r="E54" s="601">
        <v>163038.28963300001</v>
      </c>
      <c r="F54" s="601">
        <v>330489.67290609999</v>
      </c>
      <c r="G54" s="601">
        <v>493527.96253909997</v>
      </c>
    </row>
    <row r="55" spans="1:10" s="608" customFormat="1" ht="17.100000000000001" customHeight="1">
      <c r="A55" s="3" t="s">
        <v>772</v>
      </c>
      <c r="B55" s="4">
        <v>30675.293714700001</v>
      </c>
      <c r="C55" s="4">
        <v>95285.473282199993</v>
      </c>
      <c r="D55" s="4">
        <v>125960.7669969</v>
      </c>
      <c r="E55" s="4">
        <v>29952.876291199998</v>
      </c>
      <c r="F55" s="4">
        <v>93236.143384199997</v>
      </c>
      <c r="G55" s="4">
        <v>123189.01967539999</v>
      </c>
    </row>
    <row r="56" spans="1:10" s="608" customFormat="1" ht="17.100000000000001" customHeight="1">
      <c r="A56" s="3" t="s">
        <v>773</v>
      </c>
      <c r="B56" s="4">
        <v>102995.1643969</v>
      </c>
      <c r="C56" s="4">
        <v>128646.9586386</v>
      </c>
      <c r="D56" s="4">
        <v>231642.1230355</v>
      </c>
      <c r="E56" s="4">
        <v>101652.50034480001</v>
      </c>
      <c r="F56" s="4">
        <v>127896.11615430001</v>
      </c>
      <c r="G56" s="4">
        <v>229548.6164991</v>
      </c>
      <c r="J56" s="609"/>
    </row>
    <row r="57" spans="1:10" s="608" customFormat="1" ht="17.100000000000001" customHeight="1">
      <c r="A57" s="3" t="s">
        <v>489</v>
      </c>
      <c r="B57" s="4">
        <v>16813.961254999998</v>
      </c>
      <c r="C57" s="4">
        <v>55010.557074199998</v>
      </c>
      <c r="D57" s="4">
        <v>71824.5183292</v>
      </c>
      <c r="E57" s="4">
        <v>16007.5844089</v>
      </c>
      <c r="F57" s="4">
        <v>54379.606126999999</v>
      </c>
      <c r="G57" s="4">
        <v>70387.190535899994</v>
      </c>
      <c r="J57" s="609"/>
    </row>
    <row r="58" spans="1:10" s="608" customFormat="1" ht="17.100000000000001" customHeight="1">
      <c r="A58" s="3" t="s">
        <v>507</v>
      </c>
      <c r="B58" s="4">
        <v>15528.7483367</v>
      </c>
      <c r="C58" s="4">
        <v>54840.205208899999</v>
      </c>
      <c r="D58" s="4">
        <v>70368.953545600001</v>
      </c>
      <c r="E58" s="4">
        <v>15425.328588099999</v>
      </c>
      <c r="F58" s="4">
        <v>54977.807240599999</v>
      </c>
      <c r="G58" s="4">
        <v>70403.135828700004</v>
      </c>
      <c r="J58" s="609"/>
    </row>
    <row r="59" spans="1:10" s="608" customFormat="1" ht="20.100000000000001" customHeight="1">
      <c r="A59" s="330" t="s">
        <v>1694</v>
      </c>
      <c r="B59" s="601">
        <v>165654.78557820001</v>
      </c>
      <c r="C59" s="601">
        <v>250844.0605851</v>
      </c>
      <c r="D59" s="601">
        <v>416498.84616329998</v>
      </c>
      <c r="E59" s="601">
        <v>162458.48431179998</v>
      </c>
      <c r="F59" s="601">
        <v>248568.24105600003</v>
      </c>
      <c r="G59" s="601">
        <v>411026.72536779998</v>
      </c>
      <c r="J59" s="605"/>
    </row>
    <row r="60" spans="1:10" s="608" customFormat="1" ht="17.100000000000001" customHeight="1">
      <c r="A60" s="3" t="s">
        <v>774</v>
      </c>
      <c r="B60" s="4">
        <v>30300.825399500001</v>
      </c>
      <c r="C60" s="4">
        <v>48487.680327599999</v>
      </c>
      <c r="D60" s="4">
        <v>78788.505727099997</v>
      </c>
      <c r="E60" s="4">
        <v>30058.033293</v>
      </c>
      <c r="F60" s="4">
        <v>48041.2014471</v>
      </c>
      <c r="G60" s="4">
        <v>78099.234740100001</v>
      </c>
      <c r="J60" s="610"/>
    </row>
    <row r="61" spans="1:10" s="608" customFormat="1" ht="17.100000000000001" customHeight="1">
      <c r="A61" s="3" t="s">
        <v>517</v>
      </c>
      <c r="B61" s="4">
        <v>13785.547849799999</v>
      </c>
      <c r="C61" s="4">
        <v>19462.732973400001</v>
      </c>
      <c r="D61" s="4">
        <v>33248.280823200002</v>
      </c>
      <c r="E61" s="4">
        <v>13424.419373500001</v>
      </c>
      <c r="F61" s="4">
        <v>18819.120135500001</v>
      </c>
      <c r="G61" s="4">
        <v>32243.539509000002</v>
      </c>
      <c r="J61" s="609"/>
    </row>
    <row r="62" spans="1:10" s="608" customFormat="1" ht="17.100000000000001" customHeight="1">
      <c r="A62" s="3" t="s">
        <v>775</v>
      </c>
      <c r="B62" s="4">
        <v>12376.5519093</v>
      </c>
      <c r="C62" s="4">
        <v>23745.241800299998</v>
      </c>
      <c r="D62" s="4">
        <v>36121.793709599995</v>
      </c>
      <c r="E62" s="4">
        <v>11975.365879200001</v>
      </c>
      <c r="F62" s="4">
        <v>23475.7768531</v>
      </c>
      <c r="G62" s="4">
        <v>35451.142732300003</v>
      </c>
      <c r="J62" s="609"/>
    </row>
    <row r="63" spans="1:10" s="608" customFormat="1" ht="17.100000000000001" customHeight="1">
      <c r="A63" s="3" t="s">
        <v>776</v>
      </c>
      <c r="B63" s="4">
        <v>12456.1835797</v>
      </c>
      <c r="C63" s="4">
        <v>46125.548017200003</v>
      </c>
      <c r="D63" s="4">
        <v>58581.731596900005</v>
      </c>
      <c r="E63" s="4">
        <v>12289.4869875</v>
      </c>
      <c r="F63" s="4">
        <v>46023.297915299998</v>
      </c>
      <c r="G63" s="4">
        <v>58312.784902799998</v>
      </c>
      <c r="J63" s="609"/>
    </row>
    <row r="64" spans="1:10" s="608" customFormat="1" ht="17.100000000000001" customHeight="1">
      <c r="A64" s="3" t="s">
        <v>777</v>
      </c>
      <c r="B64" s="4">
        <v>13160.383435899999</v>
      </c>
      <c r="C64" s="4">
        <v>16829.060999099998</v>
      </c>
      <c r="D64" s="4">
        <v>29989.444434999998</v>
      </c>
      <c r="E64" s="4">
        <v>12639.0888299</v>
      </c>
      <c r="F64" s="4">
        <v>16577.740418000001</v>
      </c>
      <c r="G64" s="4">
        <v>29216.829247900001</v>
      </c>
      <c r="J64" s="609"/>
    </row>
    <row r="65" spans="1:10" s="608" customFormat="1" ht="17.100000000000001" customHeight="1">
      <c r="A65" s="3" t="s">
        <v>778</v>
      </c>
      <c r="B65" s="4">
        <v>16550.088504300002</v>
      </c>
      <c r="C65" s="4">
        <v>28059.220135399999</v>
      </c>
      <c r="D65" s="4">
        <v>44609.308639700001</v>
      </c>
      <c r="E65" s="4">
        <v>16337.173501699999</v>
      </c>
      <c r="F65" s="4">
        <v>27969.421372100001</v>
      </c>
      <c r="G65" s="4">
        <v>44306.594873800001</v>
      </c>
    </row>
    <row r="66" spans="1:10" s="608" customFormat="1" ht="17.100000000000001" customHeight="1">
      <c r="A66" s="3" t="s">
        <v>779</v>
      </c>
      <c r="B66" s="4">
        <v>47956.166699000001</v>
      </c>
      <c r="C66" s="4">
        <v>41932.315499999997</v>
      </c>
      <c r="D66" s="4">
        <v>89888.482198999991</v>
      </c>
      <c r="E66" s="4">
        <v>46684.679099499997</v>
      </c>
      <c r="F66" s="4">
        <v>41674.216280799999</v>
      </c>
      <c r="G66" s="4">
        <v>88358.895380300004</v>
      </c>
    </row>
    <row r="67" spans="1:10" s="608" customFormat="1" ht="17.100000000000001" customHeight="1">
      <c r="A67" s="3" t="s">
        <v>780</v>
      </c>
      <c r="B67" s="4">
        <v>19069.038200700001</v>
      </c>
      <c r="C67" s="4">
        <v>26202.260832100001</v>
      </c>
      <c r="D67" s="4">
        <v>45271.299032800001</v>
      </c>
      <c r="E67" s="4">
        <v>19050.237347499999</v>
      </c>
      <c r="F67" s="4">
        <v>25987.466634100001</v>
      </c>
      <c r="G67" s="4">
        <v>45037.703981600003</v>
      </c>
    </row>
    <row r="68" spans="1:10" s="608" customFormat="1" ht="20.100000000000001" customHeight="1">
      <c r="A68" s="330" t="s">
        <v>1695</v>
      </c>
      <c r="B68" s="601">
        <v>124873.09987419999</v>
      </c>
      <c r="C68" s="601">
        <v>270939.22812670004</v>
      </c>
      <c r="D68" s="601">
        <v>395812.32800090004</v>
      </c>
      <c r="E68" s="601">
        <v>124326.05399939998</v>
      </c>
      <c r="F68" s="601">
        <v>272286.75512709998</v>
      </c>
      <c r="G68" s="601">
        <v>396612.80912650004</v>
      </c>
    </row>
    <row r="69" spans="1:10" s="608" customFormat="1" ht="17.100000000000001" customHeight="1">
      <c r="A69" s="3" t="s">
        <v>781</v>
      </c>
      <c r="B69" s="4">
        <v>27115.486314400001</v>
      </c>
      <c r="C69" s="4">
        <v>54195.322304200003</v>
      </c>
      <c r="D69" s="4">
        <v>81310.8086186</v>
      </c>
      <c r="E69" s="4">
        <v>26807.075589799999</v>
      </c>
      <c r="F69" s="4">
        <v>54399.759124199998</v>
      </c>
      <c r="G69" s="4">
        <v>81206.834713999997</v>
      </c>
    </row>
    <row r="70" spans="1:10" s="608" customFormat="1" ht="17.100000000000001" customHeight="1">
      <c r="A70" s="3" t="s">
        <v>782</v>
      </c>
      <c r="B70" s="4">
        <v>23150.251069499998</v>
      </c>
      <c r="C70" s="4">
        <v>53259.905624500003</v>
      </c>
      <c r="D70" s="4">
        <v>76410.156694000005</v>
      </c>
      <c r="E70" s="4">
        <v>23329.060042100002</v>
      </c>
      <c r="F70" s="4">
        <v>53282.144584000001</v>
      </c>
      <c r="G70" s="4">
        <v>76611.204626100007</v>
      </c>
    </row>
    <row r="71" spans="1:10" s="608" customFormat="1" ht="17.100000000000001" customHeight="1">
      <c r="A71" s="599" t="s">
        <v>783</v>
      </c>
      <c r="B71" s="4">
        <v>33078.181791399998</v>
      </c>
      <c r="C71" s="4">
        <v>48317.561070999996</v>
      </c>
      <c r="D71" s="4">
        <v>81395.742862399988</v>
      </c>
      <c r="E71" s="4">
        <v>33007.005126600001</v>
      </c>
      <c r="F71" s="4">
        <v>48583.860889000003</v>
      </c>
      <c r="G71" s="4">
        <v>81590.866015600011</v>
      </c>
    </row>
    <row r="72" spans="1:10" s="608" customFormat="1" ht="17.100000000000001" customHeight="1">
      <c r="A72" s="3" t="s">
        <v>784</v>
      </c>
      <c r="B72" s="4">
        <v>7304.0929047</v>
      </c>
      <c r="C72" s="4">
        <v>28428.318023399999</v>
      </c>
      <c r="D72" s="4">
        <v>35732.410928099998</v>
      </c>
      <c r="E72" s="4">
        <v>7237.2939256</v>
      </c>
      <c r="F72" s="4">
        <v>28695.845771799999</v>
      </c>
      <c r="G72" s="4">
        <v>35933.139697400002</v>
      </c>
    </row>
    <row r="73" spans="1:10" s="608" customFormat="1" ht="17.100000000000001" customHeight="1">
      <c r="A73" s="3" t="s">
        <v>785</v>
      </c>
      <c r="B73" s="4">
        <v>20714.736322799999</v>
      </c>
      <c r="C73" s="4">
        <v>46894.908368199998</v>
      </c>
      <c r="D73" s="4">
        <v>67609.644690999994</v>
      </c>
      <c r="E73" s="4">
        <v>20628.601072599999</v>
      </c>
      <c r="F73" s="4">
        <v>47096.528511199998</v>
      </c>
      <c r="G73" s="4">
        <v>67725.129583799993</v>
      </c>
    </row>
    <row r="74" spans="1:10" s="608" customFormat="1" ht="17.100000000000001" customHeight="1">
      <c r="A74" s="3" t="s">
        <v>786</v>
      </c>
      <c r="B74" s="4">
        <v>13510.351471399999</v>
      </c>
      <c r="C74" s="4">
        <v>39843.212735399997</v>
      </c>
      <c r="D74" s="4">
        <v>53353.564206799994</v>
      </c>
      <c r="E74" s="4">
        <v>13317.0182427</v>
      </c>
      <c r="F74" s="4">
        <v>40228.616246899997</v>
      </c>
      <c r="G74" s="4">
        <v>53545.634489599994</v>
      </c>
      <c r="J74" s="609"/>
    </row>
    <row r="75" spans="1:10" s="608" customFormat="1" ht="20.100000000000001" customHeight="1">
      <c r="A75" s="330" t="s">
        <v>1696</v>
      </c>
      <c r="B75" s="601">
        <v>95572.003752799996</v>
      </c>
      <c r="C75" s="601">
        <v>163868.0927864</v>
      </c>
      <c r="D75" s="601">
        <v>259440.09653919999</v>
      </c>
      <c r="E75" s="601">
        <v>93164.472745400009</v>
      </c>
      <c r="F75" s="601">
        <v>158539.71642320001</v>
      </c>
      <c r="G75" s="601">
        <v>251704.18916859999</v>
      </c>
      <c r="J75" s="609"/>
    </row>
    <row r="76" spans="1:10" s="608" customFormat="1" ht="17.100000000000001" customHeight="1">
      <c r="A76" s="3" t="s">
        <v>787</v>
      </c>
      <c r="B76" s="4">
        <v>26232.822722600002</v>
      </c>
      <c r="C76" s="4">
        <v>39338.964088499997</v>
      </c>
      <c r="D76" s="4">
        <v>65571.786811099999</v>
      </c>
      <c r="E76" s="4">
        <v>25106.321979100001</v>
      </c>
      <c r="F76" s="4">
        <v>37797.585440700001</v>
      </c>
      <c r="G76" s="4">
        <v>62903.907419800002</v>
      </c>
      <c r="J76" s="609"/>
    </row>
    <row r="77" spans="1:10" s="608" customFormat="1" ht="17.100000000000001" customHeight="1">
      <c r="A77" s="3" t="s">
        <v>944</v>
      </c>
      <c r="B77" s="4">
        <v>24868.799193399998</v>
      </c>
      <c r="C77" s="4">
        <v>26927.018859399999</v>
      </c>
      <c r="D77" s="4">
        <v>51795.818052799994</v>
      </c>
      <c r="E77" s="4">
        <v>24906.438420400002</v>
      </c>
      <c r="F77" s="4">
        <v>26527.041242499999</v>
      </c>
      <c r="G77" s="4">
        <v>51433.479662900005</v>
      </c>
      <c r="J77" s="606"/>
    </row>
    <row r="78" spans="1:10" s="608" customFormat="1" ht="17.100000000000001" customHeight="1">
      <c r="A78" s="3" t="s">
        <v>788</v>
      </c>
      <c r="B78" s="4">
        <v>10506.417216600001</v>
      </c>
      <c r="C78" s="4">
        <v>56100.5494301</v>
      </c>
      <c r="D78" s="4">
        <v>66606.966646700006</v>
      </c>
      <c r="E78" s="4">
        <v>9578.0204288999994</v>
      </c>
      <c r="F78" s="4">
        <v>53709.5019407</v>
      </c>
      <c r="G78" s="4">
        <v>63287.522369600003</v>
      </c>
      <c r="J78" s="610"/>
    </row>
    <row r="79" spans="1:10" s="608" customFormat="1" ht="17.100000000000001" customHeight="1">
      <c r="A79" s="3" t="s">
        <v>789</v>
      </c>
      <c r="B79" s="4">
        <v>33963.9646202</v>
      </c>
      <c r="C79" s="4">
        <v>41501.560408400001</v>
      </c>
      <c r="D79" s="4">
        <v>75465.525028600008</v>
      </c>
      <c r="E79" s="4">
        <v>33573.691916999996</v>
      </c>
      <c r="F79" s="4">
        <v>40505.587799300003</v>
      </c>
      <c r="G79" s="4">
        <v>74079.279716299992</v>
      </c>
      <c r="J79" s="609"/>
    </row>
    <row r="80" spans="1:10" s="608" customFormat="1" ht="20.100000000000001" customHeight="1">
      <c r="A80" s="330" t="s">
        <v>1697</v>
      </c>
      <c r="B80" s="601">
        <v>119364.252591</v>
      </c>
      <c r="C80" s="601">
        <v>336997.9365137</v>
      </c>
      <c r="D80" s="601">
        <v>456362.1891047</v>
      </c>
      <c r="E80" s="601">
        <v>116649.98625469998</v>
      </c>
      <c r="F80" s="601">
        <v>332044.77048139996</v>
      </c>
      <c r="G80" s="601">
        <v>448694.75673609995</v>
      </c>
      <c r="J80" s="609"/>
    </row>
    <row r="81" spans="1:10" s="608" customFormat="1" ht="17.100000000000001" customHeight="1">
      <c r="A81" s="3" t="s">
        <v>790</v>
      </c>
      <c r="B81" s="4">
        <v>20554.939864600001</v>
      </c>
      <c r="C81" s="4">
        <v>53017.800494900002</v>
      </c>
      <c r="D81" s="4">
        <v>73572.740359500007</v>
      </c>
      <c r="E81" s="4">
        <v>20092.7267072</v>
      </c>
      <c r="F81" s="4">
        <v>50938.8098169</v>
      </c>
      <c r="G81" s="4">
        <v>71031.536524099996</v>
      </c>
      <c r="J81" s="609"/>
    </row>
    <row r="82" spans="1:10" s="608" customFormat="1" ht="17.100000000000001" customHeight="1">
      <c r="A82" s="3" t="s">
        <v>791</v>
      </c>
      <c r="B82" s="4">
        <v>14089.2804239</v>
      </c>
      <c r="C82" s="4">
        <v>38068.546481400001</v>
      </c>
      <c r="D82" s="4">
        <v>52157.826905299997</v>
      </c>
      <c r="E82" s="4">
        <v>13206.917970799999</v>
      </c>
      <c r="F82" s="4">
        <v>38096.4523596</v>
      </c>
      <c r="G82" s="4">
        <v>51303.370330400001</v>
      </c>
    </row>
    <row r="83" spans="1:10" s="608" customFormat="1" ht="17.100000000000001" customHeight="1">
      <c r="A83" s="3" t="s">
        <v>792</v>
      </c>
      <c r="B83" s="4">
        <v>15558.6477316</v>
      </c>
      <c r="C83" s="4">
        <v>34765.5026258</v>
      </c>
      <c r="D83" s="4">
        <v>50324.150357400002</v>
      </c>
      <c r="E83" s="4">
        <v>15603.3994081</v>
      </c>
      <c r="F83" s="4">
        <v>34319.086192700001</v>
      </c>
      <c r="G83" s="4">
        <v>49922.485600799999</v>
      </c>
    </row>
    <row r="84" spans="1:10" s="608" customFormat="1" ht="17.100000000000001" customHeight="1">
      <c r="A84" s="3" t="s">
        <v>793</v>
      </c>
      <c r="B84" s="4">
        <v>13757.965798699999</v>
      </c>
      <c r="C84" s="4">
        <v>39321.000051800002</v>
      </c>
      <c r="D84" s="4">
        <v>53078.965850499997</v>
      </c>
      <c r="E84" s="4">
        <v>13649.241832899999</v>
      </c>
      <c r="F84" s="4">
        <v>39216.857560999997</v>
      </c>
      <c r="G84" s="4">
        <v>52866.099393899996</v>
      </c>
    </row>
    <row r="85" spans="1:10" s="608" customFormat="1" ht="17.100000000000001" customHeight="1">
      <c r="A85" s="3" t="s">
        <v>794</v>
      </c>
      <c r="B85" s="4">
        <v>16519.438497300001</v>
      </c>
      <c r="C85" s="4">
        <v>47735.380708999997</v>
      </c>
      <c r="D85" s="4">
        <v>64254.819206300002</v>
      </c>
      <c r="E85" s="4">
        <v>16229.258264</v>
      </c>
      <c r="F85" s="4">
        <v>47460.128209199996</v>
      </c>
      <c r="G85" s="4">
        <v>63689.386473199993</v>
      </c>
    </row>
    <row r="86" spans="1:10" s="608" customFormat="1" ht="17.100000000000001" customHeight="1">
      <c r="A86" s="599" t="s">
        <v>795</v>
      </c>
      <c r="B86" s="4">
        <v>7706.1073937000001</v>
      </c>
      <c r="C86" s="4">
        <v>27448.357479499999</v>
      </c>
      <c r="D86" s="4">
        <v>35154.464873199999</v>
      </c>
      <c r="E86" s="4">
        <v>7266.8259096000002</v>
      </c>
      <c r="F86" s="4">
        <v>26924.6864126</v>
      </c>
      <c r="G86" s="4">
        <v>34191.512322199997</v>
      </c>
    </row>
    <row r="87" spans="1:10" s="608" customFormat="1" ht="17.100000000000001" customHeight="1">
      <c r="A87" s="599" t="s">
        <v>796</v>
      </c>
      <c r="B87" s="4">
        <v>19884.007137500001</v>
      </c>
      <c r="C87" s="4">
        <v>65365.687567599998</v>
      </c>
      <c r="D87" s="4">
        <v>85249.694705100002</v>
      </c>
      <c r="E87" s="4">
        <v>19714.694510599998</v>
      </c>
      <c r="F87" s="4">
        <v>64987.384377900002</v>
      </c>
      <c r="G87" s="4">
        <v>84702.078888499993</v>
      </c>
    </row>
    <row r="88" spans="1:10" s="608" customFormat="1" ht="17.100000000000001" customHeight="1">
      <c r="A88" s="3" t="s">
        <v>797</v>
      </c>
      <c r="B88" s="4">
        <v>11293.8657437</v>
      </c>
      <c r="C88" s="4">
        <v>31275.6611037</v>
      </c>
      <c r="D88" s="4">
        <v>42569.526847400004</v>
      </c>
      <c r="E88" s="4">
        <v>10886.921651500001</v>
      </c>
      <c r="F88" s="4">
        <v>30101.365551499999</v>
      </c>
      <c r="G88" s="4">
        <v>40988.287203</v>
      </c>
    </row>
    <row r="89" spans="1:10" s="608" customFormat="1" ht="5.0999999999999996" customHeight="1">
      <c r="A89" s="3"/>
      <c r="B89" s="4"/>
      <c r="C89" s="4"/>
      <c r="D89" s="4"/>
      <c r="E89" s="4"/>
      <c r="F89" s="4"/>
      <c r="G89" s="4"/>
    </row>
    <row r="90" spans="1:10" s="608" customFormat="1" ht="20.100000000000001" customHeight="1">
      <c r="A90" s="317" t="s">
        <v>25</v>
      </c>
      <c r="B90" s="318">
        <v>2041188.4133650998</v>
      </c>
      <c r="C90" s="318">
        <v>2996556.4547959007</v>
      </c>
      <c r="D90" s="318">
        <v>5037744.8681609994</v>
      </c>
      <c r="E90" s="318">
        <v>1992425.6959359001</v>
      </c>
      <c r="F90" s="318">
        <v>2971218.5945000993</v>
      </c>
      <c r="G90" s="318">
        <v>4963644.2904359996</v>
      </c>
    </row>
    <row r="91" spans="1:10" s="608" customFormat="1">
      <c r="A91" s="1" t="s">
        <v>14</v>
      </c>
      <c r="B91" s="1"/>
      <c r="C91" s="1"/>
      <c r="D91" s="1"/>
      <c r="E91" s="1"/>
      <c r="F91" s="1"/>
      <c r="G91" s="1"/>
    </row>
    <row r="92" spans="1:10">
      <c r="A92" s="1" t="s">
        <v>1301</v>
      </c>
      <c r="B92" s="1"/>
      <c r="C92" s="1"/>
      <c r="D92" s="1"/>
      <c r="E92" s="1"/>
      <c r="F92" s="1"/>
      <c r="G92" s="1"/>
    </row>
    <row r="93" spans="1:10">
      <c r="A93" s="1" t="s">
        <v>1302</v>
      </c>
      <c r="B93" s="1"/>
      <c r="C93" s="1"/>
      <c r="D93" s="1"/>
      <c r="E93" s="1"/>
      <c r="F93" s="1"/>
      <c r="G93" s="1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61" zoomScale="91" zoomScaleSheetLayoutView="91" workbookViewId="0">
      <selection activeCell="A77" sqref="A77"/>
    </sheetView>
  </sheetViews>
  <sheetFormatPr defaultRowHeight="12.75"/>
  <cols>
    <col min="1" max="1" width="21.5703125" style="611" customWidth="1"/>
    <col min="2" max="7" width="11.7109375" style="611" customWidth="1"/>
    <col min="8" max="16384" width="9.140625" style="611"/>
  </cols>
  <sheetData>
    <row r="1" spans="1:9" s="608" customFormat="1" ht="15" customHeight="1">
      <c r="A1" s="3"/>
      <c r="B1" s="3"/>
      <c r="C1" s="3"/>
      <c r="D1" s="3"/>
      <c r="E1" s="3"/>
      <c r="F1" s="3"/>
      <c r="G1" s="6"/>
    </row>
    <row r="2" spans="1:9" s="608" customFormat="1" ht="17.100000000000001" customHeight="1">
      <c r="A2" s="1283" t="s">
        <v>1704</v>
      </c>
      <c r="B2" s="1283"/>
      <c r="C2" s="1283"/>
      <c r="D2" s="1283"/>
      <c r="E2" s="1283"/>
      <c r="F2" s="1283"/>
      <c r="G2" s="1283"/>
    </row>
    <row r="3" spans="1:9" s="608" customFormat="1" ht="17.100000000000001" customHeight="1">
      <c r="A3" s="1457"/>
      <c r="B3" s="1457"/>
      <c r="C3" s="1457"/>
      <c r="D3" s="1457"/>
      <c r="E3" s="1457"/>
      <c r="F3" s="1457"/>
      <c r="G3" s="1457"/>
    </row>
    <row r="4" spans="1:9" s="608" customFormat="1" ht="17.100000000000001" customHeight="1">
      <c r="A4" s="1283" t="s">
        <v>1705</v>
      </c>
      <c r="B4" s="1283"/>
      <c r="C4" s="1283"/>
      <c r="D4" s="1283"/>
      <c r="E4" s="1283"/>
      <c r="F4" s="1283"/>
      <c r="G4" s="1283"/>
    </row>
    <row r="5" spans="1:9" s="608" customFormat="1" ht="17.100000000000001" customHeight="1">
      <c r="A5" s="3"/>
      <c r="B5" s="3"/>
      <c r="C5" s="3"/>
      <c r="D5" s="3"/>
      <c r="E5" s="1263" t="s">
        <v>22</v>
      </c>
      <c r="F5" s="1263"/>
      <c r="G5" s="1263"/>
    </row>
    <row r="6" spans="1:9" s="608" customFormat="1" ht="20.100000000000001" customHeight="1">
      <c r="A6" s="1453" t="s">
        <v>738</v>
      </c>
      <c r="B6" s="1382" t="s">
        <v>0</v>
      </c>
      <c r="C6" s="1383"/>
      <c r="D6" s="1384"/>
      <c r="E6" s="1382" t="s">
        <v>1</v>
      </c>
      <c r="F6" s="1383"/>
      <c r="G6" s="1384"/>
    </row>
    <row r="7" spans="1:9" s="608" customFormat="1" ht="20.100000000000001" customHeight="1">
      <c r="A7" s="1454"/>
      <c r="B7" s="293" t="s">
        <v>739</v>
      </c>
      <c r="C7" s="293" t="s">
        <v>740</v>
      </c>
      <c r="D7" s="293" t="s">
        <v>25</v>
      </c>
      <c r="E7" s="293" t="s">
        <v>739</v>
      </c>
      <c r="F7" s="293" t="s">
        <v>740</v>
      </c>
      <c r="G7" s="293" t="s">
        <v>25</v>
      </c>
    </row>
    <row r="8" spans="1:9" s="608" customFormat="1" ht="5.0999999999999996" customHeight="1">
      <c r="A8" s="599"/>
      <c r="B8" s="338"/>
      <c r="C8" s="338"/>
      <c r="D8" s="338"/>
      <c r="E8" s="338"/>
      <c r="F8" s="338"/>
      <c r="G8" s="338"/>
      <c r="I8" s="609"/>
    </row>
    <row r="9" spans="1:9" s="608" customFormat="1" ht="20.100000000000001" customHeight="1">
      <c r="A9" s="330" t="s">
        <v>1689</v>
      </c>
      <c r="B9" s="601">
        <v>313261.57545830001</v>
      </c>
      <c r="C9" s="601" t="s">
        <v>15</v>
      </c>
      <c r="D9" s="601">
        <v>313261.57545830001</v>
      </c>
      <c r="E9" s="601">
        <v>298464.40544850001</v>
      </c>
      <c r="F9" s="601" t="s">
        <v>15</v>
      </c>
      <c r="G9" s="601">
        <v>298464.40544850001</v>
      </c>
      <c r="I9" s="602"/>
    </row>
    <row r="10" spans="1:9" s="608" customFormat="1" ht="17.100000000000001" customHeight="1">
      <c r="A10" s="3" t="s">
        <v>741</v>
      </c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I10" s="610"/>
    </row>
    <row r="11" spans="1:9" s="608" customFormat="1" ht="17.100000000000001" customHeight="1">
      <c r="A11" s="3" t="s">
        <v>742</v>
      </c>
      <c r="B11" s="4" t="s">
        <v>15</v>
      </c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I11" s="609"/>
    </row>
    <row r="12" spans="1:9" s="608" customFormat="1" ht="17.100000000000001" customHeight="1">
      <c r="A12" s="3" t="s">
        <v>743</v>
      </c>
      <c r="B12" s="4" t="s">
        <v>15</v>
      </c>
      <c r="C12" s="4" t="s">
        <v>15</v>
      </c>
      <c r="D12" s="4" t="s">
        <v>15</v>
      </c>
      <c r="E12" s="4" t="s">
        <v>15</v>
      </c>
      <c r="F12" s="4" t="s">
        <v>15</v>
      </c>
      <c r="G12" s="4" t="s">
        <v>15</v>
      </c>
    </row>
    <row r="13" spans="1:9" s="608" customFormat="1" ht="17.100000000000001" customHeight="1">
      <c r="A13" s="3" t="s">
        <v>744</v>
      </c>
      <c r="B13" s="4">
        <v>313261.57545830001</v>
      </c>
      <c r="C13" s="4" t="s">
        <v>15</v>
      </c>
      <c r="D13" s="4">
        <v>313261.57545830001</v>
      </c>
      <c r="E13" s="4">
        <v>298464.40544850001</v>
      </c>
      <c r="F13" s="4" t="s">
        <v>15</v>
      </c>
      <c r="G13" s="4">
        <v>298464.40544850001</v>
      </c>
    </row>
    <row r="14" spans="1:9" s="608" customFormat="1" ht="17.100000000000001" customHeight="1">
      <c r="A14" s="3" t="s">
        <v>745</v>
      </c>
      <c r="B14" s="4" t="s">
        <v>15</v>
      </c>
      <c r="C14" s="4" t="s">
        <v>15</v>
      </c>
      <c r="D14" s="4" t="s">
        <v>15</v>
      </c>
      <c r="E14" s="4" t="s">
        <v>15</v>
      </c>
      <c r="F14" s="4" t="s">
        <v>15</v>
      </c>
      <c r="G14" s="4" t="s">
        <v>15</v>
      </c>
    </row>
    <row r="15" spans="1:9" s="608" customFormat="1" ht="17.100000000000001" customHeight="1">
      <c r="A15" s="3" t="s">
        <v>746</v>
      </c>
      <c r="B15" s="4" t="s">
        <v>15</v>
      </c>
      <c r="C15" s="4" t="s">
        <v>15</v>
      </c>
      <c r="D15" s="4" t="s">
        <v>15</v>
      </c>
      <c r="E15" s="4" t="s">
        <v>15</v>
      </c>
      <c r="F15" s="4" t="s">
        <v>15</v>
      </c>
      <c r="G15" s="4" t="s">
        <v>15</v>
      </c>
    </row>
    <row r="16" spans="1:9" s="608" customFormat="1" ht="17.100000000000001" customHeight="1">
      <c r="A16" s="3" t="s">
        <v>747</v>
      </c>
      <c r="B16" s="4" t="s">
        <v>15</v>
      </c>
      <c r="C16" s="4" t="s">
        <v>15</v>
      </c>
      <c r="D16" s="4" t="s">
        <v>15</v>
      </c>
      <c r="E16" s="4" t="s">
        <v>15</v>
      </c>
      <c r="F16" s="4" t="s">
        <v>15</v>
      </c>
      <c r="G16" s="4" t="s">
        <v>15</v>
      </c>
    </row>
    <row r="17" spans="1:9" s="608" customFormat="1" ht="17.100000000000001" customHeight="1">
      <c r="A17" s="3" t="s">
        <v>748</v>
      </c>
      <c r="B17" s="4" t="s">
        <v>15</v>
      </c>
      <c r="C17" s="4" t="s">
        <v>15</v>
      </c>
      <c r="D17" s="4" t="s">
        <v>15</v>
      </c>
      <c r="E17" s="4" t="s">
        <v>15</v>
      </c>
      <c r="F17" s="4" t="s">
        <v>15</v>
      </c>
      <c r="G17" s="4" t="s">
        <v>15</v>
      </c>
    </row>
    <row r="18" spans="1:9" s="608" customFormat="1" ht="17.100000000000001" customHeight="1">
      <c r="A18" s="3" t="s">
        <v>749</v>
      </c>
      <c r="B18" s="4" t="s">
        <v>15</v>
      </c>
      <c r="C18" s="4" t="s">
        <v>15</v>
      </c>
      <c r="D18" s="4" t="s">
        <v>15</v>
      </c>
      <c r="E18" s="4" t="s">
        <v>15</v>
      </c>
      <c r="F18" s="4" t="s">
        <v>15</v>
      </c>
      <c r="G18" s="4" t="s">
        <v>15</v>
      </c>
      <c r="I18" s="609"/>
    </row>
    <row r="19" spans="1:9" s="608" customFormat="1" ht="17.100000000000001" customHeight="1">
      <c r="A19" s="3" t="s">
        <v>750</v>
      </c>
      <c r="B19" s="4" t="s">
        <v>15</v>
      </c>
      <c r="C19" s="4" t="s">
        <v>15</v>
      </c>
      <c r="D19" s="4" t="s">
        <v>15</v>
      </c>
      <c r="E19" s="4" t="s">
        <v>15</v>
      </c>
      <c r="F19" s="4" t="s">
        <v>15</v>
      </c>
      <c r="G19" s="4" t="s">
        <v>15</v>
      </c>
      <c r="I19" s="609"/>
    </row>
    <row r="20" spans="1:9" s="608" customFormat="1" ht="17.100000000000001" customHeight="1">
      <c r="A20" s="3" t="s">
        <v>751</v>
      </c>
      <c r="B20" s="4" t="s">
        <v>15</v>
      </c>
      <c r="C20" s="4" t="s">
        <v>15</v>
      </c>
      <c r="D20" s="4" t="s">
        <v>15</v>
      </c>
      <c r="E20" s="4" t="s">
        <v>15</v>
      </c>
      <c r="F20" s="4" t="s">
        <v>15</v>
      </c>
      <c r="G20" s="4" t="s">
        <v>15</v>
      </c>
      <c r="I20" s="609"/>
    </row>
    <row r="21" spans="1:9" s="608" customFormat="1" ht="20.100000000000001" customHeight="1">
      <c r="A21" s="330" t="s">
        <v>1690</v>
      </c>
      <c r="B21" s="604">
        <v>4238432.3556915</v>
      </c>
      <c r="C21" s="604">
        <v>48111.0311353</v>
      </c>
      <c r="D21" s="604">
        <v>4286543.3868268002</v>
      </c>
      <c r="E21" s="604">
        <v>4364391.987094</v>
      </c>
      <c r="F21" s="604">
        <v>48330.078053099998</v>
      </c>
      <c r="G21" s="604">
        <v>4412722.0651471</v>
      </c>
      <c r="I21" s="605"/>
    </row>
    <row r="22" spans="1:9" s="608" customFormat="1" ht="17.100000000000001" customHeight="1">
      <c r="A22" s="3" t="s">
        <v>752</v>
      </c>
      <c r="B22" s="4">
        <v>4226397.5135609005</v>
      </c>
      <c r="C22" s="4">
        <v>48111.0311353</v>
      </c>
      <c r="D22" s="4">
        <v>4274508.5446962006</v>
      </c>
      <c r="E22" s="4">
        <v>4353347.7124370001</v>
      </c>
      <c r="F22" s="4">
        <v>48330.078053099998</v>
      </c>
      <c r="G22" s="4">
        <v>4401677.7904901002</v>
      </c>
      <c r="I22" s="610"/>
    </row>
    <row r="23" spans="1:9" s="608" customFormat="1" ht="17.100000000000001" customHeight="1">
      <c r="A23" s="3" t="s">
        <v>548</v>
      </c>
      <c r="B23" s="4" t="s">
        <v>15</v>
      </c>
      <c r="C23" s="4" t="s">
        <v>15</v>
      </c>
      <c r="D23" s="4" t="s">
        <v>15</v>
      </c>
      <c r="E23" s="4" t="s">
        <v>15</v>
      </c>
      <c r="F23" s="4" t="s">
        <v>15</v>
      </c>
      <c r="G23" s="4" t="s">
        <v>15</v>
      </c>
      <c r="I23" s="609"/>
    </row>
    <row r="24" spans="1:9" s="608" customFormat="1" ht="17.100000000000001" customHeight="1">
      <c r="A24" s="3" t="s">
        <v>753</v>
      </c>
      <c r="B24" s="4" t="s">
        <v>15</v>
      </c>
      <c r="C24" s="4" t="s">
        <v>15</v>
      </c>
      <c r="D24" s="4" t="s">
        <v>15</v>
      </c>
      <c r="E24" s="4" t="s">
        <v>15</v>
      </c>
      <c r="F24" s="4" t="s">
        <v>15</v>
      </c>
      <c r="G24" s="4" t="s">
        <v>15</v>
      </c>
      <c r="I24" s="609"/>
    </row>
    <row r="25" spans="1:9" s="608" customFormat="1" ht="17.100000000000001" customHeight="1">
      <c r="A25" s="3" t="s">
        <v>754</v>
      </c>
      <c r="B25" s="4" t="s">
        <v>15</v>
      </c>
      <c r="C25" s="4" t="s">
        <v>15</v>
      </c>
      <c r="D25" s="4" t="s">
        <v>15</v>
      </c>
      <c r="E25" s="4" t="s">
        <v>15</v>
      </c>
      <c r="F25" s="4" t="s">
        <v>15</v>
      </c>
      <c r="G25" s="4" t="s">
        <v>15</v>
      </c>
      <c r="I25" s="609"/>
    </row>
    <row r="26" spans="1:9" s="608" customFormat="1" ht="17.100000000000001" customHeight="1">
      <c r="A26" s="3" t="s">
        <v>619</v>
      </c>
      <c r="B26" s="4" t="s">
        <v>15</v>
      </c>
      <c r="C26" s="4" t="s">
        <v>15</v>
      </c>
      <c r="D26" s="4" t="s">
        <v>15</v>
      </c>
      <c r="E26" s="4" t="s">
        <v>15</v>
      </c>
      <c r="F26" s="4" t="s">
        <v>15</v>
      </c>
      <c r="G26" s="4" t="s">
        <v>15</v>
      </c>
      <c r="I26" s="609"/>
    </row>
    <row r="27" spans="1:9" s="608" customFormat="1" ht="17.100000000000001" customHeight="1">
      <c r="A27" s="3" t="s">
        <v>755</v>
      </c>
      <c r="B27" s="4" t="s">
        <v>15</v>
      </c>
      <c r="C27" s="4" t="s">
        <v>15</v>
      </c>
      <c r="D27" s="4" t="s">
        <v>15</v>
      </c>
      <c r="E27" s="4" t="s">
        <v>15</v>
      </c>
      <c r="F27" s="4" t="s">
        <v>15</v>
      </c>
      <c r="G27" s="4" t="s">
        <v>15</v>
      </c>
    </row>
    <row r="28" spans="1:9" s="608" customFormat="1" ht="17.100000000000001" customHeight="1">
      <c r="A28" s="3" t="s">
        <v>756</v>
      </c>
      <c r="B28" s="4" t="s">
        <v>15</v>
      </c>
      <c r="C28" s="4" t="s">
        <v>15</v>
      </c>
      <c r="D28" s="4" t="s">
        <v>15</v>
      </c>
      <c r="E28" s="4" t="s">
        <v>15</v>
      </c>
      <c r="F28" s="4" t="s">
        <v>15</v>
      </c>
      <c r="G28" s="4" t="s">
        <v>15</v>
      </c>
    </row>
    <row r="29" spans="1:9" s="608" customFormat="1" ht="17.100000000000001" customHeight="1">
      <c r="A29" s="3" t="s">
        <v>757</v>
      </c>
      <c r="B29" s="4" t="s">
        <v>15</v>
      </c>
      <c r="C29" s="4" t="s">
        <v>15</v>
      </c>
      <c r="D29" s="4" t="s">
        <v>15</v>
      </c>
      <c r="E29" s="4" t="s">
        <v>15</v>
      </c>
      <c r="F29" s="4" t="s">
        <v>15</v>
      </c>
      <c r="G29" s="4" t="s">
        <v>15</v>
      </c>
    </row>
    <row r="30" spans="1:9" s="608" customFormat="1" ht="17.100000000000001" customHeight="1">
      <c r="A30" s="3" t="s">
        <v>758</v>
      </c>
      <c r="B30" s="4">
        <v>12034.8421306</v>
      </c>
      <c r="C30" s="4" t="s">
        <v>15</v>
      </c>
      <c r="D30" s="4">
        <v>12034.8421306</v>
      </c>
      <c r="E30" s="4">
        <v>11044.274657</v>
      </c>
      <c r="F30" s="4" t="s">
        <v>15</v>
      </c>
      <c r="G30" s="4">
        <v>11044.274657</v>
      </c>
    </row>
    <row r="31" spans="1:9" s="608" customFormat="1" ht="17.100000000000001" customHeight="1">
      <c r="A31" s="3" t="s">
        <v>759</v>
      </c>
      <c r="B31" s="4" t="s">
        <v>15</v>
      </c>
      <c r="C31" s="4" t="s">
        <v>15</v>
      </c>
      <c r="D31" s="4" t="s">
        <v>15</v>
      </c>
      <c r="E31" s="4" t="s">
        <v>15</v>
      </c>
      <c r="F31" s="4" t="s">
        <v>15</v>
      </c>
      <c r="G31" s="4" t="s">
        <v>15</v>
      </c>
    </row>
    <row r="32" spans="1:9" s="608" customFormat="1" ht="17.100000000000001" customHeight="1">
      <c r="A32" s="599" t="s">
        <v>760</v>
      </c>
      <c r="B32" s="4" t="s">
        <v>15</v>
      </c>
      <c r="C32" s="4" t="s">
        <v>15</v>
      </c>
      <c r="D32" s="4" t="s">
        <v>15</v>
      </c>
      <c r="E32" s="4" t="s">
        <v>15</v>
      </c>
      <c r="F32" s="4" t="s">
        <v>15</v>
      </c>
      <c r="G32" s="4" t="s">
        <v>15</v>
      </c>
    </row>
    <row r="33" spans="1:10" s="608" customFormat="1" ht="17.100000000000001" customHeight="1">
      <c r="A33" s="3" t="s">
        <v>761</v>
      </c>
      <c r="B33" s="4" t="s">
        <v>15</v>
      </c>
      <c r="C33" s="4" t="s">
        <v>15</v>
      </c>
      <c r="D33" s="4" t="s">
        <v>15</v>
      </c>
      <c r="E33" s="4" t="s">
        <v>15</v>
      </c>
      <c r="F33" s="4" t="s">
        <v>15</v>
      </c>
      <c r="G33" s="4" t="s">
        <v>15</v>
      </c>
    </row>
    <row r="34" spans="1:10" s="608" customFormat="1" ht="17.100000000000001" customHeight="1">
      <c r="A34" s="3" t="s">
        <v>762</v>
      </c>
      <c r="B34" s="4" t="s">
        <v>15</v>
      </c>
      <c r="C34" s="4" t="s">
        <v>15</v>
      </c>
      <c r="D34" s="4" t="s">
        <v>15</v>
      </c>
      <c r="E34" s="4" t="s">
        <v>15</v>
      </c>
      <c r="F34" s="4" t="s">
        <v>15</v>
      </c>
      <c r="G34" s="4" t="s">
        <v>15</v>
      </c>
    </row>
    <row r="35" spans="1:10" s="608" customFormat="1" ht="17.100000000000001" customHeight="1">
      <c r="A35" s="330" t="s">
        <v>1691</v>
      </c>
      <c r="B35" s="601">
        <v>2364.9272025999999</v>
      </c>
      <c r="C35" s="601" t="s">
        <v>15</v>
      </c>
      <c r="D35" s="601">
        <v>2364.9272025999999</v>
      </c>
      <c r="E35" s="601">
        <v>2442.4292908000002</v>
      </c>
      <c r="F35" s="601" t="s">
        <v>15</v>
      </c>
      <c r="G35" s="601">
        <v>2442.4292908000002</v>
      </c>
    </row>
    <row r="36" spans="1:10" s="608" customFormat="1" ht="17.100000000000001" customHeight="1">
      <c r="A36" s="3" t="s">
        <v>763</v>
      </c>
      <c r="B36" s="4" t="s">
        <v>15</v>
      </c>
      <c r="C36" s="4" t="s">
        <v>15</v>
      </c>
      <c r="D36" s="4" t="s">
        <v>15</v>
      </c>
      <c r="E36" s="4" t="s">
        <v>15</v>
      </c>
      <c r="F36" s="4" t="s">
        <v>15</v>
      </c>
      <c r="G36" s="4" t="s">
        <v>15</v>
      </c>
      <c r="I36" s="609"/>
    </row>
    <row r="37" spans="1:10" s="608" customFormat="1" ht="17.100000000000001" customHeight="1">
      <c r="A37" s="3" t="s">
        <v>764</v>
      </c>
      <c r="B37" s="4" t="s">
        <v>15</v>
      </c>
      <c r="C37" s="4" t="s">
        <v>15</v>
      </c>
      <c r="D37" s="4" t="s">
        <v>15</v>
      </c>
      <c r="E37" s="4" t="s">
        <v>15</v>
      </c>
      <c r="F37" s="4" t="s">
        <v>15</v>
      </c>
      <c r="G37" s="4" t="s">
        <v>15</v>
      </c>
      <c r="I37" s="609"/>
    </row>
    <row r="38" spans="1:10" s="608" customFormat="1" ht="17.100000000000001" customHeight="1">
      <c r="A38" s="3" t="s">
        <v>765</v>
      </c>
      <c r="B38" s="4" t="s">
        <v>15</v>
      </c>
      <c r="C38" s="4" t="s">
        <v>15</v>
      </c>
      <c r="D38" s="4" t="s">
        <v>15</v>
      </c>
      <c r="E38" s="4" t="s">
        <v>15</v>
      </c>
      <c r="F38" s="4" t="s">
        <v>15</v>
      </c>
      <c r="G38" s="4" t="s">
        <v>15</v>
      </c>
      <c r="I38" s="609"/>
    </row>
    <row r="39" spans="1:10" s="608" customFormat="1" ht="20.100000000000001" customHeight="1">
      <c r="A39" s="3" t="s">
        <v>766</v>
      </c>
      <c r="B39" s="4" t="s">
        <v>15</v>
      </c>
      <c r="C39" s="4" t="s">
        <v>15</v>
      </c>
      <c r="D39" s="4" t="s">
        <v>15</v>
      </c>
      <c r="E39" s="4" t="s">
        <v>15</v>
      </c>
      <c r="F39" s="4" t="s">
        <v>15</v>
      </c>
      <c r="G39" s="4" t="s">
        <v>15</v>
      </c>
      <c r="I39" s="606"/>
    </row>
    <row r="40" spans="1:10" s="608" customFormat="1" ht="17.100000000000001" customHeight="1">
      <c r="A40" s="3" t="s">
        <v>767</v>
      </c>
      <c r="B40" s="4">
        <v>2364.9272025999999</v>
      </c>
      <c r="C40" s="4" t="s">
        <v>15</v>
      </c>
      <c r="D40" s="4">
        <v>2364.9272025999999</v>
      </c>
      <c r="E40" s="4">
        <v>2442.4292908000002</v>
      </c>
      <c r="F40" s="4" t="s">
        <v>15</v>
      </c>
      <c r="G40" s="4">
        <v>2442.4292908000002</v>
      </c>
      <c r="I40" s="610"/>
    </row>
    <row r="41" spans="1:10" s="608" customFormat="1" ht="17.100000000000001" customHeight="1">
      <c r="A41" s="3" t="s">
        <v>768</v>
      </c>
      <c r="B41" s="4" t="s">
        <v>15</v>
      </c>
      <c r="C41" s="4" t="s">
        <v>15</v>
      </c>
      <c r="D41" s="4" t="s">
        <v>15</v>
      </c>
      <c r="E41" s="4" t="s">
        <v>15</v>
      </c>
      <c r="F41" s="4" t="s">
        <v>15</v>
      </c>
      <c r="G41" s="4" t="s">
        <v>15</v>
      </c>
      <c r="I41" s="609"/>
    </row>
    <row r="42" spans="1:10" s="608" customFormat="1" ht="17.100000000000001" customHeight="1">
      <c r="A42" s="3" t="s">
        <v>769</v>
      </c>
      <c r="B42" s="4" t="s">
        <v>15</v>
      </c>
      <c r="C42" s="4" t="s">
        <v>15</v>
      </c>
      <c r="D42" s="4" t="s">
        <v>15</v>
      </c>
      <c r="E42" s="4" t="s">
        <v>15</v>
      </c>
      <c r="F42" s="4" t="s">
        <v>15</v>
      </c>
      <c r="G42" s="4" t="s">
        <v>15</v>
      </c>
      <c r="I42" s="609"/>
    </row>
    <row r="43" spans="1:10" s="608" customFormat="1" ht="17.100000000000001" customHeight="1">
      <c r="A43" s="3" t="s">
        <v>442</v>
      </c>
      <c r="B43" s="4" t="s">
        <v>15</v>
      </c>
      <c r="C43" s="4" t="s">
        <v>15</v>
      </c>
      <c r="D43" s="4" t="s">
        <v>15</v>
      </c>
      <c r="E43" s="4" t="s">
        <v>15</v>
      </c>
      <c r="F43" s="4" t="s">
        <v>15</v>
      </c>
      <c r="G43" s="4" t="s">
        <v>15</v>
      </c>
      <c r="I43" s="609"/>
    </row>
    <row r="44" spans="1:10" s="608" customFormat="1" ht="17.100000000000001" customHeight="1">
      <c r="A44" s="3" t="s">
        <v>770</v>
      </c>
      <c r="B44" s="4" t="s">
        <v>15</v>
      </c>
      <c r="C44" s="4" t="s">
        <v>15</v>
      </c>
      <c r="D44" s="4" t="s">
        <v>15</v>
      </c>
      <c r="E44" s="4" t="s">
        <v>15</v>
      </c>
      <c r="F44" s="4" t="s">
        <v>15</v>
      </c>
      <c r="G44" s="4" t="s">
        <v>15</v>
      </c>
    </row>
    <row r="45" spans="1:10" s="608" customFormat="1">
      <c r="A45" s="2" t="s">
        <v>771</v>
      </c>
      <c r="B45" s="607" t="s">
        <v>15</v>
      </c>
      <c r="C45" s="607" t="s">
        <v>15</v>
      </c>
      <c r="D45" s="607" t="s">
        <v>15</v>
      </c>
      <c r="E45" s="607" t="s">
        <v>15</v>
      </c>
      <c r="F45" s="607" t="s">
        <v>15</v>
      </c>
      <c r="G45" s="607" t="s">
        <v>15</v>
      </c>
    </row>
    <row r="46" spans="1:10" s="608" customFormat="1">
      <c r="A46" s="599"/>
      <c r="B46" s="4"/>
      <c r="C46" s="4"/>
      <c r="D46" s="4"/>
      <c r="E46" s="4"/>
      <c r="F46" s="4"/>
      <c r="G46" s="6" t="s">
        <v>1706</v>
      </c>
      <c r="J46" s="609"/>
    </row>
    <row r="47" spans="1:10" s="608" customFormat="1" ht="17.100000000000001" customHeight="1">
      <c r="A47" s="1455"/>
      <c r="B47" s="1455"/>
      <c r="C47" s="1455"/>
      <c r="D47" s="1455"/>
      <c r="E47" s="1455"/>
      <c r="F47" s="1455"/>
      <c r="G47" s="1455"/>
      <c r="J47" s="602"/>
    </row>
    <row r="48" spans="1:10" s="608" customFormat="1" ht="17.100000000000001" customHeight="1">
      <c r="A48" s="1456"/>
      <c r="B48" s="1456"/>
      <c r="C48" s="1456"/>
      <c r="D48" s="1456"/>
      <c r="E48" s="1456"/>
      <c r="F48" s="1456"/>
      <c r="G48" s="1456"/>
      <c r="J48" s="610"/>
    </row>
    <row r="49" spans="1:10" s="608" customFormat="1" ht="17.100000000000001" customHeight="1">
      <c r="A49" s="1259"/>
      <c r="B49" s="1259"/>
      <c r="C49" s="1259"/>
      <c r="D49" s="1259"/>
      <c r="E49" s="1259"/>
      <c r="F49" s="1259"/>
      <c r="G49" s="1259"/>
      <c r="J49" s="609"/>
    </row>
    <row r="50" spans="1:10" s="608" customFormat="1" ht="17.100000000000001" customHeight="1">
      <c r="A50" s="3"/>
      <c r="B50" s="3"/>
      <c r="C50" s="3"/>
      <c r="D50" s="3"/>
      <c r="E50" s="3"/>
      <c r="F50" s="2"/>
      <c r="G50" s="282" t="s">
        <v>22</v>
      </c>
    </row>
    <row r="51" spans="1:10" s="608" customFormat="1" ht="20.100000000000001" customHeight="1">
      <c r="A51" s="1453" t="s">
        <v>738</v>
      </c>
      <c r="B51" s="1382" t="s">
        <v>0</v>
      </c>
      <c r="C51" s="1383"/>
      <c r="D51" s="1384"/>
      <c r="E51" s="1382" t="s">
        <v>1</v>
      </c>
      <c r="F51" s="1383"/>
      <c r="G51" s="1384"/>
    </row>
    <row r="52" spans="1:10" s="608" customFormat="1" ht="20.100000000000001" customHeight="1">
      <c r="A52" s="1454"/>
      <c r="B52" s="293" t="s">
        <v>739</v>
      </c>
      <c r="C52" s="293" t="s">
        <v>740</v>
      </c>
      <c r="D52" s="293" t="s">
        <v>25</v>
      </c>
      <c r="E52" s="293" t="s">
        <v>739</v>
      </c>
      <c r="F52" s="293" t="s">
        <v>740</v>
      </c>
      <c r="G52" s="293" t="s">
        <v>25</v>
      </c>
    </row>
    <row r="53" spans="1:10" s="608" customFormat="1" ht="5.0999999999999996" customHeight="1">
      <c r="A53" s="599"/>
      <c r="B53" s="338"/>
      <c r="C53" s="338"/>
      <c r="D53" s="338"/>
      <c r="E53" s="338"/>
      <c r="F53" s="338"/>
      <c r="G53" s="338"/>
    </row>
    <row r="54" spans="1:10" s="608" customFormat="1" ht="17.100000000000001" customHeight="1">
      <c r="A54" s="330" t="s">
        <v>1693</v>
      </c>
      <c r="B54" s="601" t="s">
        <v>15</v>
      </c>
      <c r="C54" s="601" t="s">
        <v>15</v>
      </c>
      <c r="D54" s="601" t="s">
        <v>15</v>
      </c>
      <c r="E54" s="601" t="s">
        <v>15</v>
      </c>
      <c r="F54" s="601" t="s">
        <v>15</v>
      </c>
      <c r="G54" s="601" t="s">
        <v>15</v>
      </c>
    </row>
    <row r="55" spans="1:10" s="608" customFormat="1" ht="17.100000000000001" customHeight="1">
      <c r="A55" s="3" t="s">
        <v>772</v>
      </c>
      <c r="B55" s="4" t="s">
        <v>15</v>
      </c>
      <c r="C55" s="4" t="s">
        <v>15</v>
      </c>
      <c r="D55" s="4" t="s">
        <v>15</v>
      </c>
      <c r="E55" s="4" t="s">
        <v>15</v>
      </c>
      <c r="F55" s="4" t="s">
        <v>15</v>
      </c>
      <c r="G55" s="4" t="s">
        <v>15</v>
      </c>
    </row>
    <row r="56" spans="1:10" s="608" customFormat="1" ht="17.100000000000001" customHeight="1">
      <c r="A56" s="3" t="s">
        <v>773</v>
      </c>
      <c r="B56" s="4" t="s">
        <v>15</v>
      </c>
      <c r="C56" s="4" t="s">
        <v>15</v>
      </c>
      <c r="D56" s="4" t="s">
        <v>15</v>
      </c>
      <c r="E56" s="4" t="s">
        <v>15</v>
      </c>
      <c r="F56" s="4" t="s">
        <v>15</v>
      </c>
      <c r="G56" s="4" t="s">
        <v>15</v>
      </c>
      <c r="J56" s="609"/>
    </row>
    <row r="57" spans="1:10" s="608" customFormat="1" ht="17.100000000000001" customHeight="1">
      <c r="A57" s="3" t="s">
        <v>489</v>
      </c>
      <c r="B57" s="4" t="s">
        <v>15</v>
      </c>
      <c r="C57" s="4" t="s">
        <v>15</v>
      </c>
      <c r="D57" s="4" t="s">
        <v>15</v>
      </c>
      <c r="E57" s="4" t="s">
        <v>15</v>
      </c>
      <c r="F57" s="4" t="s">
        <v>15</v>
      </c>
      <c r="G57" s="4" t="s">
        <v>15</v>
      </c>
      <c r="J57" s="609"/>
    </row>
    <row r="58" spans="1:10" s="608" customFormat="1" ht="17.100000000000001" customHeight="1">
      <c r="A58" s="3" t="s">
        <v>507</v>
      </c>
      <c r="B58" s="4" t="s">
        <v>15</v>
      </c>
      <c r="C58" s="4" t="s">
        <v>15</v>
      </c>
      <c r="D58" s="4" t="s">
        <v>15</v>
      </c>
      <c r="E58" s="4" t="s">
        <v>15</v>
      </c>
      <c r="F58" s="4" t="s">
        <v>15</v>
      </c>
      <c r="G58" s="4" t="s">
        <v>15</v>
      </c>
      <c r="J58" s="609"/>
    </row>
    <row r="59" spans="1:10" s="608" customFormat="1" ht="20.100000000000001" customHeight="1">
      <c r="A59" s="330" t="s">
        <v>1694</v>
      </c>
      <c r="B59" s="601">
        <v>1993.2514526</v>
      </c>
      <c r="C59" s="601" t="s">
        <v>15</v>
      </c>
      <c r="D59" s="601">
        <v>1993.2514526</v>
      </c>
      <c r="E59" s="601">
        <v>1971.9697626</v>
      </c>
      <c r="F59" s="601" t="s">
        <v>15</v>
      </c>
      <c r="G59" s="601">
        <v>1971.9697626</v>
      </c>
      <c r="J59" s="605"/>
    </row>
    <row r="60" spans="1:10" s="608" customFormat="1" ht="17.100000000000001" customHeight="1">
      <c r="A60" s="3" t="s">
        <v>774</v>
      </c>
      <c r="B60" s="4">
        <v>1993.2514526</v>
      </c>
      <c r="C60" s="4" t="s">
        <v>15</v>
      </c>
      <c r="D60" s="4">
        <v>1993.2514526</v>
      </c>
      <c r="E60" s="4">
        <v>1971.9697626</v>
      </c>
      <c r="F60" s="4" t="s">
        <v>15</v>
      </c>
      <c r="G60" s="4">
        <v>1971.9697626</v>
      </c>
      <c r="J60" s="610"/>
    </row>
    <row r="61" spans="1:10" s="608" customFormat="1" ht="17.100000000000001" customHeight="1">
      <c r="A61" s="3" t="s">
        <v>517</v>
      </c>
      <c r="B61" s="4" t="s">
        <v>15</v>
      </c>
      <c r="C61" s="4" t="s">
        <v>15</v>
      </c>
      <c r="D61" s="4" t="s">
        <v>15</v>
      </c>
      <c r="E61" s="4" t="s">
        <v>15</v>
      </c>
      <c r="F61" s="4" t="s">
        <v>15</v>
      </c>
      <c r="G61" s="4" t="s">
        <v>15</v>
      </c>
      <c r="J61" s="609"/>
    </row>
    <row r="62" spans="1:10" s="608" customFormat="1" ht="17.100000000000001" customHeight="1">
      <c r="A62" s="3" t="s">
        <v>775</v>
      </c>
      <c r="B62" s="4" t="s">
        <v>15</v>
      </c>
      <c r="C62" s="4" t="s">
        <v>15</v>
      </c>
      <c r="D62" s="4" t="s">
        <v>15</v>
      </c>
      <c r="E62" s="4" t="s">
        <v>15</v>
      </c>
      <c r="F62" s="4" t="s">
        <v>15</v>
      </c>
      <c r="G62" s="4" t="s">
        <v>15</v>
      </c>
      <c r="J62" s="609"/>
    </row>
    <row r="63" spans="1:10" s="608" customFormat="1" ht="17.100000000000001" customHeight="1">
      <c r="A63" s="3" t="s">
        <v>776</v>
      </c>
      <c r="B63" s="4" t="s">
        <v>15</v>
      </c>
      <c r="C63" s="4" t="s">
        <v>15</v>
      </c>
      <c r="D63" s="4" t="s">
        <v>15</v>
      </c>
      <c r="E63" s="4" t="s">
        <v>15</v>
      </c>
      <c r="F63" s="4" t="s">
        <v>15</v>
      </c>
      <c r="G63" s="4" t="s">
        <v>15</v>
      </c>
      <c r="J63" s="609"/>
    </row>
    <row r="64" spans="1:10" s="608" customFormat="1" ht="17.100000000000001" customHeight="1">
      <c r="A64" s="3" t="s">
        <v>777</v>
      </c>
      <c r="B64" s="4" t="s">
        <v>15</v>
      </c>
      <c r="C64" s="4" t="s">
        <v>15</v>
      </c>
      <c r="D64" s="4" t="s">
        <v>15</v>
      </c>
      <c r="E64" s="4" t="s">
        <v>15</v>
      </c>
      <c r="F64" s="4" t="s">
        <v>15</v>
      </c>
      <c r="G64" s="4" t="s">
        <v>15</v>
      </c>
      <c r="J64" s="609"/>
    </row>
    <row r="65" spans="1:10" s="608" customFormat="1" ht="17.100000000000001" customHeight="1">
      <c r="A65" s="3" t="s">
        <v>778</v>
      </c>
      <c r="B65" s="4" t="s">
        <v>15</v>
      </c>
      <c r="C65" s="4" t="s">
        <v>15</v>
      </c>
      <c r="D65" s="4" t="s">
        <v>15</v>
      </c>
      <c r="E65" s="4" t="s">
        <v>15</v>
      </c>
      <c r="F65" s="4" t="s">
        <v>15</v>
      </c>
      <c r="G65" s="4" t="s">
        <v>15</v>
      </c>
    </row>
    <row r="66" spans="1:10" s="608" customFormat="1" ht="17.100000000000001" customHeight="1">
      <c r="A66" s="3" t="s">
        <v>779</v>
      </c>
      <c r="B66" s="4" t="s">
        <v>15</v>
      </c>
      <c r="C66" s="4" t="s">
        <v>15</v>
      </c>
      <c r="D66" s="4" t="s">
        <v>15</v>
      </c>
      <c r="E66" s="4" t="s">
        <v>15</v>
      </c>
      <c r="F66" s="4" t="s">
        <v>15</v>
      </c>
      <c r="G66" s="4" t="s">
        <v>15</v>
      </c>
    </row>
    <row r="67" spans="1:10" s="608" customFormat="1" ht="17.100000000000001" customHeight="1">
      <c r="A67" s="3" t="s">
        <v>780</v>
      </c>
      <c r="B67" s="4" t="s">
        <v>15</v>
      </c>
      <c r="C67" s="4" t="s">
        <v>15</v>
      </c>
      <c r="D67" s="4" t="s">
        <v>15</v>
      </c>
      <c r="E67" s="4" t="s">
        <v>15</v>
      </c>
      <c r="F67" s="4" t="s">
        <v>15</v>
      </c>
      <c r="G67" s="4" t="s">
        <v>15</v>
      </c>
    </row>
    <row r="68" spans="1:10" s="608" customFormat="1" ht="20.100000000000001" customHeight="1">
      <c r="A68" s="330" t="s">
        <v>1695</v>
      </c>
      <c r="B68" s="601" t="s">
        <v>15</v>
      </c>
      <c r="C68" s="601" t="s">
        <v>15</v>
      </c>
      <c r="D68" s="601" t="s">
        <v>15</v>
      </c>
      <c r="E68" s="601" t="s">
        <v>15</v>
      </c>
      <c r="F68" s="601" t="s">
        <v>15</v>
      </c>
      <c r="G68" s="601" t="s">
        <v>15</v>
      </c>
    </row>
    <row r="69" spans="1:10" s="608" customFormat="1" ht="17.100000000000001" customHeight="1">
      <c r="A69" s="3" t="s">
        <v>781</v>
      </c>
      <c r="B69" s="4" t="s">
        <v>15</v>
      </c>
      <c r="C69" s="4" t="s">
        <v>15</v>
      </c>
      <c r="D69" s="4" t="s">
        <v>15</v>
      </c>
      <c r="E69" s="4" t="s">
        <v>15</v>
      </c>
      <c r="F69" s="4" t="s">
        <v>15</v>
      </c>
      <c r="G69" s="4" t="s">
        <v>15</v>
      </c>
    </row>
    <row r="70" spans="1:10" s="608" customFormat="1" ht="17.100000000000001" customHeight="1">
      <c r="A70" s="3" t="s">
        <v>782</v>
      </c>
      <c r="B70" s="4" t="s">
        <v>15</v>
      </c>
      <c r="C70" s="4" t="s">
        <v>15</v>
      </c>
      <c r="D70" s="4" t="s">
        <v>15</v>
      </c>
      <c r="E70" s="4" t="s">
        <v>15</v>
      </c>
      <c r="F70" s="4" t="s">
        <v>15</v>
      </c>
      <c r="G70" s="4" t="s">
        <v>15</v>
      </c>
    </row>
    <row r="71" spans="1:10" s="608" customFormat="1" ht="17.100000000000001" customHeight="1">
      <c r="A71" s="599" t="s">
        <v>783</v>
      </c>
      <c r="B71" s="4" t="s">
        <v>15</v>
      </c>
      <c r="C71" s="4" t="s">
        <v>15</v>
      </c>
      <c r="D71" s="4" t="s">
        <v>15</v>
      </c>
      <c r="E71" s="4" t="s">
        <v>15</v>
      </c>
      <c r="F71" s="4" t="s">
        <v>15</v>
      </c>
      <c r="G71" s="4" t="s">
        <v>15</v>
      </c>
    </row>
    <row r="72" spans="1:10" s="608" customFormat="1" ht="17.100000000000001" customHeight="1">
      <c r="A72" s="3" t="s">
        <v>784</v>
      </c>
      <c r="B72" s="4" t="s">
        <v>15</v>
      </c>
      <c r="C72" s="4" t="s">
        <v>15</v>
      </c>
      <c r="D72" s="4" t="s">
        <v>15</v>
      </c>
      <c r="E72" s="4" t="s">
        <v>15</v>
      </c>
      <c r="F72" s="4" t="s">
        <v>15</v>
      </c>
      <c r="G72" s="4" t="s">
        <v>15</v>
      </c>
    </row>
    <row r="73" spans="1:10" s="608" customFormat="1" ht="17.100000000000001" customHeight="1">
      <c r="A73" s="3" t="s">
        <v>785</v>
      </c>
      <c r="B73" s="4" t="s">
        <v>15</v>
      </c>
      <c r="C73" s="4" t="s">
        <v>15</v>
      </c>
      <c r="D73" s="4" t="s">
        <v>15</v>
      </c>
      <c r="E73" s="4" t="s">
        <v>15</v>
      </c>
      <c r="F73" s="4" t="s">
        <v>15</v>
      </c>
      <c r="G73" s="4" t="s">
        <v>15</v>
      </c>
    </row>
    <row r="74" spans="1:10" s="608" customFormat="1" ht="17.100000000000001" customHeight="1">
      <c r="A74" s="3" t="s">
        <v>786</v>
      </c>
      <c r="B74" s="4" t="s">
        <v>15</v>
      </c>
      <c r="C74" s="4" t="s">
        <v>15</v>
      </c>
      <c r="D74" s="4" t="s">
        <v>15</v>
      </c>
      <c r="E74" s="4" t="s">
        <v>15</v>
      </c>
      <c r="F74" s="4" t="s">
        <v>15</v>
      </c>
      <c r="G74" s="4" t="s">
        <v>15</v>
      </c>
      <c r="J74" s="609"/>
    </row>
    <row r="75" spans="1:10" s="608" customFormat="1" ht="20.100000000000001" customHeight="1">
      <c r="A75" s="330" t="s">
        <v>1696</v>
      </c>
      <c r="B75" s="601">
        <v>8083.4906148999999</v>
      </c>
      <c r="C75" s="601" t="s">
        <v>15</v>
      </c>
      <c r="D75" s="601">
        <v>8083.4906148999999</v>
      </c>
      <c r="E75" s="601">
        <v>7917.5806142000001</v>
      </c>
      <c r="F75" s="601" t="s">
        <v>15</v>
      </c>
      <c r="G75" s="601">
        <v>7917.5806142000001</v>
      </c>
      <c r="J75" s="609"/>
    </row>
    <row r="76" spans="1:10" s="608" customFormat="1" ht="17.100000000000001" customHeight="1">
      <c r="A76" s="3" t="s">
        <v>787</v>
      </c>
      <c r="B76" s="4" t="s">
        <v>15</v>
      </c>
      <c r="C76" s="4" t="s">
        <v>15</v>
      </c>
      <c r="D76" s="4" t="s">
        <v>15</v>
      </c>
      <c r="E76" s="4" t="s">
        <v>15</v>
      </c>
      <c r="F76" s="4" t="s">
        <v>15</v>
      </c>
      <c r="G76" s="4" t="s">
        <v>15</v>
      </c>
      <c r="J76" s="609"/>
    </row>
    <row r="77" spans="1:10" s="608" customFormat="1" ht="17.100000000000001" customHeight="1">
      <c r="A77" s="3" t="s">
        <v>944</v>
      </c>
      <c r="B77" s="4" t="s">
        <v>15</v>
      </c>
      <c r="C77" s="4" t="s">
        <v>15</v>
      </c>
      <c r="D77" s="4" t="s">
        <v>15</v>
      </c>
      <c r="E77" s="4" t="s">
        <v>15</v>
      </c>
      <c r="F77" s="4" t="s">
        <v>15</v>
      </c>
      <c r="G77" s="4" t="s">
        <v>15</v>
      </c>
      <c r="J77" s="606"/>
    </row>
    <row r="78" spans="1:10" s="608" customFormat="1" ht="17.100000000000001" customHeight="1">
      <c r="A78" s="3" t="s">
        <v>788</v>
      </c>
      <c r="B78" s="4" t="s">
        <v>15</v>
      </c>
      <c r="C78" s="4" t="s">
        <v>15</v>
      </c>
      <c r="D78" s="4" t="s">
        <v>15</v>
      </c>
      <c r="E78" s="4" t="s">
        <v>15</v>
      </c>
      <c r="F78" s="4" t="s">
        <v>15</v>
      </c>
      <c r="G78" s="4" t="s">
        <v>15</v>
      </c>
      <c r="J78" s="610"/>
    </row>
    <row r="79" spans="1:10" s="608" customFormat="1" ht="17.100000000000001" customHeight="1">
      <c r="A79" s="3" t="s">
        <v>789</v>
      </c>
      <c r="B79" s="4">
        <v>8083.4906148999999</v>
      </c>
      <c r="C79" s="4" t="s">
        <v>15</v>
      </c>
      <c r="D79" s="4">
        <v>8083.4906148999999</v>
      </c>
      <c r="E79" s="4">
        <v>7917.5806142000001</v>
      </c>
      <c r="F79" s="4" t="s">
        <v>15</v>
      </c>
      <c r="G79" s="4">
        <v>7917.5806142000001</v>
      </c>
      <c r="J79" s="609"/>
    </row>
    <row r="80" spans="1:10" s="608" customFormat="1" ht="20.100000000000001" customHeight="1">
      <c r="A80" s="330" t="s">
        <v>1697</v>
      </c>
      <c r="B80" s="601" t="s">
        <v>15</v>
      </c>
      <c r="C80" s="601" t="s">
        <v>15</v>
      </c>
      <c r="D80" s="601" t="s">
        <v>15</v>
      </c>
      <c r="E80" s="601" t="s">
        <v>15</v>
      </c>
      <c r="F80" s="601" t="s">
        <v>15</v>
      </c>
      <c r="G80" s="601" t="s">
        <v>15</v>
      </c>
      <c r="J80" s="609"/>
    </row>
    <row r="81" spans="1:10" s="608" customFormat="1" ht="17.100000000000001" customHeight="1">
      <c r="A81" s="3" t="s">
        <v>790</v>
      </c>
      <c r="B81" s="4" t="s">
        <v>15</v>
      </c>
      <c r="C81" s="4" t="s">
        <v>15</v>
      </c>
      <c r="D81" s="4" t="s">
        <v>15</v>
      </c>
      <c r="E81" s="4" t="s">
        <v>15</v>
      </c>
      <c r="F81" s="4" t="s">
        <v>15</v>
      </c>
      <c r="G81" s="4" t="s">
        <v>15</v>
      </c>
      <c r="J81" s="609"/>
    </row>
    <row r="82" spans="1:10" s="608" customFormat="1" ht="17.100000000000001" customHeight="1">
      <c r="A82" s="3" t="s">
        <v>791</v>
      </c>
      <c r="B82" s="4" t="s">
        <v>15</v>
      </c>
      <c r="C82" s="4" t="s">
        <v>15</v>
      </c>
      <c r="D82" s="4" t="s">
        <v>15</v>
      </c>
      <c r="E82" s="4" t="s">
        <v>15</v>
      </c>
      <c r="F82" s="4" t="s">
        <v>15</v>
      </c>
      <c r="G82" s="4" t="s">
        <v>15</v>
      </c>
    </row>
    <row r="83" spans="1:10" s="608" customFormat="1" ht="17.100000000000001" customHeight="1">
      <c r="A83" s="3" t="s">
        <v>792</v>
      </c>
      <c r="B83" s="4" t="s">
        <v>15</v>
      </c>
      <c r="C83" s="4" t="s">
        <v>15</v>
      </c>
      <c r="D83" s="4" t="s">
        <v>15</v>
      </c>
      <c r="E83" s="4" t="s">
        <v>15</v>
      </c>
      <c r="F83" s="4" t="s">
        <v>15</v>
      </c>
      <c r="G83" s="4" t="s">
        <v>15</v>
      </c>
    </row>
    <row r="84" spans="1:10" s="608" customFormat="1" ht="17.100000000000001" customHeight="1">
      <c r="A84" s="3" t="s">
        <v>793</v>
      </c>
      <c r="B84" s="4" t="s">
        <v>15</v>
      </c>
      <c r="C84" s="4" t="s">
        <v>15</v>
      </c>
      <c r="D84" s="4" t="s">
        <v>15</v>
      </c>
      <c r="E84" s="4" t="s">
        <v>15</v>
      </c>
      <c r="F84" s="4" t="s">
        <v>15</v>
      </c>
      <c r="G84" s="4" t="s">
        <v>15</v>
      </c>
    </row>
    <row r="85" spans="1:10" s="608" customFormat="1" ht="17.100000000000001" customHeight="1">
      <c r="A85" s="3" t="s">
        <v>794</v>
      </c>
      <c r="B85" s="4" t="s">
        <v>15</v>
      </c>
      <c r="C85" s="4" t="s">
        <v>15</v>
      </c>
      <c r="D85" s="4" t="s">
        <v>15</v>
      </c>
      <c r="E85" s="4" t="s">
        <v>15</v>
      </c>
      <c r="F85" s="4" t="s">
        <v>15</v>
      </c>
      <c r="G85" s="4" t="s">
        <v>15</v>
      </c>
    </row>
    <row r="86" spans="1:10" s="608" customFormat="1" ht="17.100000000000001" customHeight="1">
      <c r="A86" s="599" t="s">
        <v>795</v>
      </c>
      <c r="B86" s="4" t="s">
        <v>15</v>
      </c>
      <c r="C86" s="4" t="s">
        <v>15</v>
      </c>
      <c r="D86" s="4" t="s">
        <v>15</v>
      </c>
      <c r="E86" s="4" t="s">
        <v>15</v>
      </c>
      <c r="F86" s="4" t="s">
        <v>15</v>
      </c>
      <c r="G86" s="4" t="s">
        <v>15</v>
      </c>
    </row>
    <row r="87" spans="1:10" s="608" customFormat="1" ht="17.100000000000001" customHeight="1">
      <c r="A87" s="599" t="s">
        <v>796</v>
      </c>
      <c r="B87" s="4" t="s">
        <v>15</v>
      </c>
      <c r="C87" s="4" t="s">
        <v>15</v>
      </c>
      <c r="D87" s="4" t="s">
        <v>15</v>
      </c>
      <c r="E87" s="4" t="s">
        <v>15</v>
      </c>
      <c r="F87" s="4" t="s">
        <v>15</v>
      </c>
      <c r="G87" s="4" t="s">
        <v>15</v>
      </c>
    </row>
    <row r="88" spans="1:10" s="608" customFormat="1" ht="17.100000000000001" customHeight="1">
      <c r="A88" s="3" t="s">
        <v>797</v>
      </c>
      <c r="B88" s="4" t="s">
        <v>15</v>
      </c>
      <c r="C88" s="4" t="s">
        <v>15</v>
      </c>
      <c r="D88" s="4" t="s">
        <v>15</v>
      </c>
      <c r="E88" s="4" t="s">
        <v>15</v>
      </c>
      <c r="F88" s="4" t="s">
        <v>15</v>
      </c>
      <c r="G88" s="4" t="s">
        <v>15</v>
      </c>
    </row>
    <row r="89" spans="1:10" s="608" customFormat="1" ht="5.0999999999999996" customHeight="1">
      <c r="A89" s="3"/>
      <c r="B89" s="4"/>
      <c r="C89" s="4"/>
      <c r="D89" s="4"/>
      <c r="E89" s="4"/>
      <c r="F89" s="4"/>
      <c r="G89" s="4"/>
    </row>
    <row r="90" spans="1:10" s="608" customFormat="1" ht="20.100000000000001" customHeight="1">
      <c r="A90" s="317" t="s">
        <v>25</v>
      </c>
      <c r="B90" s="318">
        <v>4564135.6004199004</v>
      </c>
      <c r="C90" s="318">
        <v>48111.0311353</v>
      </c>
      <c r="D90" s="318">
        <v>4612246.6315552006</v>
      </c>
      <c r="E90" s="318">
        <v>4675188.3722101003</v>
      </c>
      <c r="F90" s="318">
        <v>48330.078053099998</v>
      </c>
      <c r="G90" s="318">
        <v>4723518.4502632003</v>
      </c>
    </row>
    <row r="91" spans="1:10" s="608" customFormat="1">
      <c r="A91" s="1" t="s">
        <v>14</v>
      </c>
      <c r="B91" s="1"/>
      <c r="C91" s="1"/>
      <c r="D91" s="1"/>
      <c r="E91" s="1"/>
      <c r="F91" s="1"/>
      <c r="G91" s="1"/>
    </row>
    <row r="92" spans="1:10">
      <c r="A92" s="1" t="s">
        <v>1301</v>
      </c>
      <c r="B92" s="1"/>
      <c r="C92" s="1"/>
      <c r="D92" s="1"/>
      <c r="E92" s="1"/>
      <c r="F92" s="1"/>
      <c r="G92" s="1"/>
    </row>
    <row r="93" spans="1:10">
      <c r="A93" s="1" t="s">
        <v>1302</v>
      </c>
      <c r="B93" s="1"/>
      <c r="C93" s="1"/>
      <c r="D93" s="1"/>
      <c r="E93" s="1"/>
      <c r="F93" s="1"/>
      <c r="G93" s="1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55" zoomScale="86" zoomScaleSheetLayoutView="86" workbookViewId="0">
      <selection activeCell="A77" sqref="A77"/>
    </sheetView>
  </sheetViews>
  <sheetFormatPr defaultRowHeight="12.75"/>
  <cols>
    <col min="1" max="1" width="21.5703125" style="611" customWidth="1"/>
    <col min="2" max="7" width="11.7109375" style="611" customWidth="1"/>
    <col min="8" max="16384" width="9.140625" style="611"/>
  </cols>
  <sheetData>
    <row r="1" spans="1:9" s="608" customFormat="1" ht="15" customHeight="1">
      <c r="A1" s="3"/>
      <c r="B1" s="3"/>
      <c r="C1" s="3"/>
      <c r="D1" s="3"/>
      <c r="E1" s="3"/>
      <c r="F1" s="3"/>
      <c r="G1" s="6"/>
    </row>
    <row r="2" spans="1:9" s="608" customFormat="1" ht="17.100000000000001" customHeight="1">
      <c r="A2" s="1283" t="s">
        <v>1707</v>
      </c>
      <c r="B2" s="1283"/>
      <c r="C2" s="1283"/>
      <c r="D2" s="1283"/>
      <c r="E2" s="1283"/>
      <c r="F2" s="1283"/>
      <c r="G2" s="1283"/>
    </row>
    <row r="3" spans="1:9" s="608" customFormat="1" ht="17.100000000000001" customHeight="1">
      <c r="A3" s="1457"/>
      <c r="B3" s="1457"/>
      <c r="C3" s="1457"/>
      <c r="D3" s="1457"/>
      <c r="E3" s="1457"/>
      <c r="F3" s="1457"/>
      <c r="G3" s="1457"/>
    </row>
    <row r="4" spans="1:9" s="608" customFormat="1" ht="17.100000000000001" customHeight="1">
      <c r="A4" s="1283" t="s">
        <v>1708</v>
      </c>
      <c r="B4" s="1283"/>
      <c r="C4" s="1283"/>
      <c r="D4" s="1283"/>
      <c r="E4" s="1283"/>
      <c r="F4" s="1283"/>
      <c r="G4" s="1283"/>
    </row>
    <row r="5" spans="1:9" s="608" customFormat="1" ht="17.100000000000001" customHeight="1">
      <c r="A5" s="3"/>
      <c r="B5" s="3"/>
      <c r="C5" s="3"/>
      <c r="D5" s="3"/>
      <c r="E5" s="1263" t="s">
        <v>22</v>
      </c>
      <c r="F5" s="1263"/>
      <c r="G5" s="1263"/>
    </row>
    <row r="6" spans="1:9" s="608" customFormat="1" ht="20.100000000000001" customHeight="1">
      <c r="A6" s="1453" t="s">
        <v>738</v>
      </c>
      <c r="B6" s="1382" t="s">
        <v>0</v>
      </c>
      <c r="C6" s="1383"/>
      <c r="D6" s="1384"/>
      <c r="E6" s="1382" t="s">
        <v>1</v>
      </c>
      <c r="F6" s="1383"/>
      <c r="G6" s="1384"/>
    </row>
    <row r="7" spans="1:9" s="608" customFormat="1" ht="20.100000000000001" customHeight="1">
      <c r="A7" s="1454"/>
      <c r="B7" s="293" t="s">
        <v>739</v>
      </c>
      <c r="C7" s="293" t="s">
        <v>740</v>
      </c>
      <c r="D7" s="293" t="s">
        <v>25</v>
      </c>
      <c r="E7" s="293" t="s">
        <v>739</v>
      </c>
      <c r="F7" s="293" t="s">
        <v>740</v>
      </c>
      <c r="G7" s="293" t="s">
        <v>25</v>
      </c>
    </row>
    <row r="8" spans="1:9" s="608" customFormat="1" ht="5.0999999999999996" customHeight="1">
      <c r="A8" s="599"/>
      <c r="B8" s="338"/>
      <c r="C8" s="338"/>
      <c r="D8" s="338"/>
      <c r="E8" s="338"/>
      <c r="F8" s="338"/>
      <c r="G8" s="338"/>
      <c r="I8" s="609"/>
    </row>
    <row r="9" spans="1:9" s="608" customFormat="1" ht="20.100000000000001" customHeight="1">
      <c r="A9" s="330" t="s">
        <v>1689</v>
      </c>
      <c r="B9" s="601">
        <v>28053334.762114499</v>
      </c>
      <c r="C9" s="601">
        <v>1813969.6205201999</v>
      </c>
      <c r="D9" s="601">
        <v>29867304.382634699</v>
      </c>
      <c r="E9" s="601">
        <v>27463079.216745902</v>
      </c>
      <c r="F9" s="601">
        <v>1775415.2910214998</v>
      </c>
      <c r="G9" s="601">
        <v>29238494.507767402</v>
      </c>
      <c r="I9" s="602"/>
    </row>
    <row r="10" spans="1:9" s="608" customFormat="1" ht="17.100000000000001" customHeight="1">
      <c r="A10" s="3" t="s">
        <v>741</v>
      </c>
      <c r="B10" s="4">
        <v>24581.552153600001</v>
      </c>
      <c r="C10" s="4">
        <v>2817.0208971000002</v>
      </c>
      <c r="D10" s="4">
        <v>27398.573050700001</v>
      </c>
      <c r="E10" s="4">
        <v>20302.087521199999</v>
      </c>
      <c r="F10" s="4">
        <v>2684.1937278999999</v>
      </c>
      <c r="G10" s="4">
        <v>22986.2812491</v>
      </c>
      <c r="I10" s="610"/>
    </row>
    <row r="11" spans="1:9" s="608" customFormat="1" ht="17.100000000000001" customHeight="1">
      <c r="A11" s="3" t="s">
        <v>742</v>
      </c>
      <c r="B11" s="4">
        <v>145436.00586070001</v>
      </c>
      <c r="C11" s="4">
        <v>126007.1808144</v>
      </c>
      <c r="D11" s="4">
        <v>271443.18667510001</v>
      </c>
      <c r="E11" s="4">
        <v>138025.99245300001</v>
      </c>
      <c r="F11" s="4">
        <v>122994.37914410001</v>
      </c>
      <c r="G11" s="4">
        <v>261020.37159710002</v>
      </c>
      <c r="I11" s="609"/>
    </row>
    <row r="12" spans="1:9" s="608" customFormat="1" ht="17.100000000000001" customHeight="1">
      <c r="A12" s="3" t="s">
        <v>743</v>
      </c>
      <c r="B12" s="4">
        <v>175991.4428544</v>
      </c>
      <c r="C12" s="4">
        <v>12282.8750734</v>
      </c>
      <c r="D12" s="4">
        <v>188274.3179278</v>
      </c>
      <c r="E12" s="4">
        <v>167940.83366249999</v>
      </c>
      <c r="F12" s="4">
        <v>12936.6356505</v>
      </c>
      <c r="G12" s="4">
        <v>180877.46931299998</v>
      </c>
    </row>
    <row r="13" spans="1:9" s="608" customFormat="1" ht="17.100000000000001" customHeight="1">
      <c r="A13" s="3" t="s">
        <v>744</v>
      </c>
      <c r="B13" s="4">
        <v>26170465.9445263</v>
      </c>
      <c r="C13" s="4">
        <v>1078795.2453602999</v>
      </c>
      <c r="D13" s="4">
        <v>27249261.1898866</v>
      </c>
      <c r="E13" s="4">
        <v>25670450.1305249</v>
      </c>
      <c r="F13" s="4">
        <v>1071412.5669511999</v>
      </c>
      <c r="G13" s="4">
        <v>26741862.6974761</v>
      </c>
    </row>
    <row r="14" spans="1:9" s="608" customFormat="1" ht="17.100000000000001" customHeight="1">
      <c r="A14" s="3" t="s">
        <v>745</v>
      </c>
      <c r="B14" s="4">
        <v>25264.170469500001</v>
      </c>
      <c r="C14" s="4" t="s">
        <v>15</v>
      </c>
      <c r="D14" s="4">
        <v>25264.170469500001</v>
      </c>
      <c r="E14" s="4">
        <v>21262.0654344</v>
      </c>
      <c r="F14" s="4" t="s">
        <v>15</v>
      </c>
      <c r="G14" s="4">
        <v>21262.0654344</v>
      </c>
    </row>
    <row r="15" spans="1:9" s="608" customFormat="1" ht="17.100000000000001" customHeight="1">
      <c r="A15" s="3" t="s">
        <v>746</v>
      </c>
      <c r="B15" s="4">
        <v>436035.28551670001</v>
      </c>
      <c r="C15" s="4">
        <v>352889.29287850001</v>
      </c>
      <c r="D15" s="4">
        <v>788924.57839519996</v>
      </c>
      <c r="E15" s="4">
        <v>421155.1427963</v>
      </c>
      <c r="F15" s="4">
        <v>333612.92931909999</v>
      </c>
      <c r="G15" s="4">
        <v>754768.07211539999</v>
      </c>
    </row>
    <row r="16" spans="1:9" s="608" customFormat="1" ht="17.100000000000001" customHeight="1">
      <c r="A16" s="3" t="s">
        <v>747</v>
      </c>
      <c r="B16" s="4">
        <v>281434.06625269999</v>
      </c>
      <c r="C16" s="4">
        <v>90980.792837800007</v>
      </c>
      <c r="D16" s="4">
        <v>372414.85909049999</v>
      </c>
      <c r="E16" s="4">
        <v>273584.9128618</v>
      </c>
      <c r="F16" s="4">
        <v>90967.17899</v>
      </c>
      <c r="G16" s="4">
        <v>364552.09185179998</v>
      </c>
    </row>
    <row r="17" spans="1:9" s="608" customFormat="1" ht="17.100000000000001" customHeight="1">
      <c r="A17" s="3" t="s">
        <v>748</v>
      </c>
      <c r="B17" s="4">
        <v>276610.1596897</v>
      </c>
      <c r="C17" s="4">
        <v>19755.778316399999</v>
      </c>
      <c r="D17" s="4">
        <v>296365.93800610001</v>
      </c>
      <c r="E17" s="4">
        <v>275347.81548779999</v>
      </c>
      <c r="F17" s="4">
        <v>19407.434481699998</v>
      </c>
      <c r="G17" s="4">
        <v>294755.2499695</v>
      </c>
    </row>
    <row r="18" spans="1:9" s="608" customFormat="1" ht="17.100000000000001" customHeight="1">
      <c r="A18" s="3" t="s">
        <v>749</v>
      </c>
      <c r="B18" s="4">
        <v>27401.898497400001</v>
      </c>
      <c r="C18" s="4">
        <v>2932.1051056000001</v>
      </c>
      <c r="D18" s="4">
        <v>30334.003603000001</v>
      </c>
      <c r="E18" s="4">
        <v>24075.901885899999</v>
      </c>
      <c r="F18" s="4">
        <v>2563.4454560999998</v>
      </c>
      <c r="G18" s="4">
        <v>26639.347341999997</v>
      </c>
      <c r="I18" s="609"/>
    </row>
    <row r="19" spans="1:9" s="608" customFormat="1" ht="17.100000000000001" customHeight="1">
      <c r="A19" s="3" t="s">
        <v>750</v>
      </c>
      <c r="B19" s="4">
        <v>120510.0979471</v>
      </c>
      <c r="C19" s="4">
        <v>42165.2080117</v>
      </c>
      <c r="D19" s="4">
        <v>162675.30595880002</v>
      </c>
      <c r="E19" s="4">
        <v>106799.5651425</v>
      </c>
      <c r="F19" s="4">
        <v>39418.740503499997</v>
      </c>
      <c r="G19" s="4">
        <v>146218.30564599999</v>
      </c>
      <c r="I19" s="609"/>
    </row>
    <row r="20" spans="1:9" s="608" customFormat="1" ht="17.100000000000001" customHeight="1">
      <c r="A20" s="3" t="s">
        <v>751</v>
      </c>
      <c r="B20" s="4">
        <v>369604.1383464</v>
      </c>
      <c r="C20" s="4">
        <v>85344.121224999995</v>
      </c>
      <c r="D20" s="4">
        <v>454948.25957140001</v>
      </c>
      <c r="E20" s="4">
        <v>344134.76897560002</v>
      </c>
      <c r="F20" s="4">
        <v>79417.786797399996</v>
      </c>
      <c r="G20" s="4">
        <v>423552.555773</v>
      </c>
      <c r="I20" s="609"/>
    </row>
    <row r="21" spans="1:9" s="608" customFormat="1" ht="20.100000000000001" customHeight="1">
      <c r="A21" s="330" t="s">
        <v>1690</v>
      </c>
      <c r="B21" s="604">
        <v>87495900.673401684</v>
      </c>
      <c r="C21" s="604">
        <v>2704957.2311540004</v>
      </c>
      <c r="D21" s="604">
        <v>90200857.904555693</v>
      </c>
      <c r="E21" s="604">
        <v>86201947.403731316</v>
      </c>
      <c r="F21" s="604">
        <v>2622670.6721527996</v>
      </c>
      <c r="G21" s="604">
        <v>88824618.075884119</v>
      </c>
      <c r="I21" s="605"/>
    </row>
    <row r="22" spans="1:9" s="608" customFormat="1" ht="17.100000000000001" customHeight="1">
      <c r="A22" s="3" t="s">
        <v>752</v>
      </c>
      <c r="B22" s="4">
        <v>83066846.366398305</v>
      </c>
      <c r="C22" s="4">
        <v>1298716.9174515</v>
      </c>
      <c r="D22" s="4">
        <v>84365563.283849806</v>
      </c>
      <c r="E22" s="4">
        <v>81956095.684692606</v>
      </c>
      <c r="F22" s="4">
        <v>1254830.4766744</v>
      </c>
      <c r="G22" s="4">
        <v>83210926.161366999</v>
      </c>
      <c r="I22" s="610"/>
    </row>
    <row r="23" spans="1:9" s="608" customFormat="1" ht="17.100000000000001" customHeight="1">
      <c r="A23" s="3" t="s">
        <v>548</v>
      </c>
      <c r="B23" s="4">
        <v>297253.28825859999</v>
      </c>
      <c r="C23" s="4">
        <v>30918.613187999999</v>
      </c>
      <c r="D23" s="4">
        <v>328171.90144659998</v>
      </c>
      <c r="E23" s="4">
        <v>276991.47444179998</v>
      </c>
      <c r="F23" s="4">
        <v>34645.495860299998</v>
      </c>
      <c r="G23" s="4">
        <v>311636.97030209994</v>
      </c>
      <c r="I23" s="609"/>
    </row>
    <row r="24" spans="1:9" s="608" customFormat="1" ht="17.100000000000001" customHeight="1">
      <c r="A24" s="3" t="s">
        <v>753</v>
      </c>
      <c r="B24" s="4">
        <v>996862.87720380095</v>
      </c>
      <c r="C24" s="4">
        <v>355289.80583560001</v>
      </c>
      <c r="D24" s="4">
        <v>1352152.683039401</v>
      </c>
      <c r="E24" s="4">
        <v>961963.26486740005</v>
      </c>
      <c r="F24" s="4">
        <v>341623.67371549999</v>
      </c>
      <c r="G24" s="4">
        <v>1303586.9385829</v>
      </c>
      <c r="I24" s="609"/>
    </row>
    <row r="25" spans="1:9" s="608" customFormat="1" ht="17.100000000000001" customHeight="1">
      <c r="A25" s="3" t="s">
        <v>754</v>
      </c>
      <c r="B25" s="4">
        <v>114321.1690158</v>
      </c>
      <c r="C25" s="4">
        <v>15640.015010200001</v>
      </c>
      <c r="D25" s="4">
        <v>129961.184026</v>
      </c>
      <c r="E25" s="4">
        <v>107116.3190361</v>
      </c>
      <c r="F25" s="4">
        <v>13108.2152857</v>
      </c>
      <c r="G25" s="4">
        <v>120224.53432180001</v>
      </c>
      <c r="I25" s="609"/>
    </row>
    <row r="26" spans="1:9" s="608" customFormat="1" ht="17.100000000000001" customHeight="1">
      <c r="A26" s="3" t="s">
        <v>619</v>
      </c>
      <c r="B26" s="4">
        <v>246905.19647580001</v>
      </c>
      <c r="C26" s="4">
        <v>53226.559263199997</v>
      </c>
      <c r="D26" s="4">
        <v>300131.75573899999</v>
      </c>
      <c r="E26" s="4">
        <v>222335.57445409999</v>
      </c>
      <c r="F26" s="4">
        <v>48964.282529199998</v>
      </c>
      <c r="G26" s="4">
        <v>271299.85698330001</v>
      </c>
      <c r="I26" s="609"/>
    </row>
    <row r="27" spans="1:9" s="608" customFormat="1" ht="17.100000000000001" customHeight="1">
      <c r="A27" s="3" t="s">
        <v>755</v>
      </c>
      <c r="B27" s="4">
        <v>107022.7905359</v>
      </c>
      <c r="C27" s="4">
        <v>50439.957226099999</v>
      </c>
      <c r="D27" s="4">
        <v>157462.74776200001</v>
      </c>
      <c r="E27" s="4">
        <v>96752.067000399999</v>
      </c>
      <c r="F27" s="4">
        <v>46726.753529699999</v>
      </c>
      <c r="G27" s="4">
        <v>143478.8205301</v>
      </c>
    </row>
    <row r="28" spans="1:9" s="608" customFormat="1" ht="17.100000000000001" customHeight="1">
      <c r="A28" s="3" t="s">
        <v>756</v>
      </c>
      <c r="B28" s="4">
        <v>80681.464610299998</v>
      </c>
      <c r="C28" s="4">
        <v>34743.6725295</v>
      </c>
      <c r="D28" s="4">
        <v>115425.1371398</v>
      </c>
      <c r="E28" s="4">
        <v>77935.679838700002</v>
      </c>
      <c r="F28" s="4">
        <v>32772.247042199997</v>
      </c>
      <c r="G28" s="4">
        <v>110707.92688089999</v>
      </c>
    </row>
    <row r="29" spans="1:9" s="608" customFormat="1" ht="17.100000000000001" customHeight="1">
      <c r="A29" s="3" t="s">
        <v>757</v>
      </c>
      <c r="B29" s="4">
        <v>49247.226693099998</v>
      </c>
      <c r="C29" s="4">
        <v>114882.8300775</v>
      </c>
      <c r="D29" s="4">
        <v>164130.0567706</v>
      </c>
      <c r="E29" s="4">
        <v>51580.776400700001</v>
      </c>
      <c r="F29" s="4">
        <v>106779.8174274</v>
      </c>
      <c r="G29" s="4">
        <v>158360.59382810001</v>
      </c>
    </row>
    <row r="30" spans="1:9" s="608" customFormat="1" ht="17.100000000000001" customHeight="1">
      <c r="A30" s="3" t="s">
        <v>758</v>
      </c>
      <c r="B30" s="4">
        <v>1687359.1458874999</v>
      </c>
      <c r="C30" s="4">
        <v>483297.88620319997</v>
      </c>
      <c r="D30" s="4">
        <v>2170657.0320906998</v>
      </c>
      <c r="E30" s="4">
        <v>1650067.6932636001</v>
      </c>
      <c r="F30" s="4">
        <v>496558.57770339999</v>
      </c>
      <c r="G30" s="4">
        <v>2146626.2709670002</v>
      </c>
    </row>
    <row r="31" spans="1:9" s="608" customFormat="1" ht="17.100000000000001" customHeight="1">
      <c r="A31" s="3" t="s">
        <v>759</v>
      </c>
      <c r="B31" s="4">
        <v>457277.82134289999</v>
      </c>
      <c r="C31" s="4">
        <v>122204.70624280001</v>
      </c>
      <c r="D31" s="4">
        <v>579482.52758570004</v>
      </c>
      <c r="E31" s="4">
        <v>436339.04924030002</v>
      </c>
      <c r="F31" s="4">
        <v>113874.8263572</v>
      </c>
      <c r="G31" s="4">
        <v>550213.87559750001</v>
      </c>
    </row>
    <row r="32" spans="1:9" s="608" customFormat="1" ht="17.100000000000001" customHeight="1">
      <c r="A32" s="599" t="s">
        <v>760</v>
      </c>
      <c r="B32" s="4">
        <v>83798.507909000007</v>
      </c>
      <c r="C32" s="4">
        <v>8157.9552228000002</v>
      </c>
      <c r="D32" s="4">
        <v>91956.463131800003</v>
      </c>
      <c r="E32" s="4">
        <v>79307.554785800006</v>
      </c>
      <c r="F32" s="4">
        <v>8261.1088861999997</v>
      </c>
      <c r="G32" s="4">
        <v>87568.66367200001</v>
      </c>
    </row>
    <row r="33" spans="1:10" s="608" customFormat="1" ht="17.100000000000001" customHeight="1">
      <c r="A33" s="3" t="s">
        <v>761</v>
      </c>
      <c r="B33" s="4">
        <v>46379.884550100003</v>
      </c>
      <c r="C33" s="4">
        <v>47487.541182300003</v>
      </c>
      <c r="D33" s="4">
        <v>93867.425732400006</v>
      </c>
      <c r="E33" s="4">
        <v>41870.5368475</v>
      </c>
      <c r="F33" s="4">
        <v>43369.755001199999</v>
      </c>
      <c r="G33" s="4">
        <v>85240.291848699999</v>
      </c>
    </row>
    <row r="34" spans="1:10" s="608" customFormat="1" ht="17.100000000000001" customHeight="1">
      <c r="A34" s="3" t="s">
        <v>762</v>
      </c>
      <c r="B34" s="4">
        <v>261944.93452060001</v>
      </c>
      <c r="C34" s="4">
        <v>89950.7717213</v>
      </c>
      <c r="D34" s="4">
        <v>351895.70624189998</v>
      </c>
      <c r="E34" s="4">
        <v>243591.72886229999</v>
      </c>
      <c r="F34" s="4">
        <v>81155.442140400002</v>
      </c>
      <c r="G34" s="4">
        <v>324747.17100269999</v>
      </c>
    </row>
    <row r="35" spans="1:10" s="608" customFormat="1" ht="17.100000000000001" customHeight="1">
      <c r="A35" s="330" t="s">
        <v>1691</v>
      </c>
      <c r="B35" s="601">
        <v>3003245.7380177001</v>
      </c>
      <c r="C35" s="601">
        <v>397688.51747459994</v>
      </c>
      <c r="D35" s="601">
        <v>3400934.2554923003</v>
      </c>
      <c r="E35" s="601">
        <v>2872756.6042256001</v>
      </c>
      <c r="F35" s="601">
        <v>384031.06341910007</v>
      </c>
      <c r="G35" s="601">
        <v>3256787.6676447</v>
      </c>
    </row>
    <row r="36" spans="1:10" s="608" customFormat="1" ht="17.100000000000001" customHeight="1">
      <c r="A36" s="3" t="s">
        <v>763</v>
      </c>
      <c r="B36" s="4">
        <v>85427.059560499998</v>
      </c>
      <c r="C36" s="4">
        <v>45738.781784400002</v>
      </c>
      <c r="D36" s="4">
        <v>131165.84134489999</v>
      </c>
      <c r="E36" s="4">
        <v>80587.433671299994</v>
      </c>
      <c r="F36" s="4">
        <v>45936.172486099997</v>
      </c>
      <c r="G36" s="4">
        <v>126523.60615739999</v>
      </c>
      <c r="I36" s="609"/>
    </row>
    <row r="37" spans="1:10" s="608" customFormat="1" ht="17.100000000000001" customHeight="1">
      <c r="A37" s="3" t="s">
        <v>764</v>
      </c>
      <c r="B37" s="4">
        <v>108597.41773099999</v>
      </c>
      <c r="C37" s="4">
        <v>46879.710149799997</v>
      </c>
      <c r="D37" s="4">
        <v>155477.12788079999</v>
      </c>
      <c r="E37" s="4">
        <v>100219.673179</v>
      </c>
      <c r="F37" s="4">
        <v>46128.3278766</v>
      </c>
      <c r="G37" s="4">
        <v>146348.00105560001</v>
      </c>
      <c r="I37" s="609"/>
    </row>
    <row r="38" spans="1:10" s="608" customFormat="1" ht="17.100000000000001" customHeight="1">
      <c r="A38" s="3" t="s">
        <v>765</v>
      </c>
      <c r="B38" s="4">
        <v>726783.54853320005</v>
      </c>
      <c r="C38" s="4">
        <v>68427.315736799996</v>
      </c>
      <c r="D38" s="4">
        <v>795210.86427000002</v>
      </c>
      <c r="E38" s="4">
        <v>660381.50398819998</v>
      </c>
      <c r="F38" s="4">
        <v>64901.069008799997</v>
      </c>
      <c r="G38" s="4">
        <v>725282.57299699995</v>
      </c>
      <c r="I38" s="609"/>
    </row>
    <row r="39" spans="1:10" s="608" customFormat="1" ht="20.100000000000001" customHeight="1">
      <c r="A39" s="3" t="s">
        <v>766</v>
      </c>
      <c r="B39" s="4">
        <v>145904.1130104</v>
      </c>
      <c r="C39" s="4">
        <v>18431.489284899999</v>
      </c>
      <c r="D39" s="4">
        <v>164335.60229529999</v>
      </c>
      <c r="E39" s="4">
        <v>135400.9204343</v>
      </c>
      <c r="F39" s="4">
        <v>15705.137197399999</v>
      </c>
      <c r="G39" s="4">
        <v>151106.05763170001</v>
      </c>
      <c r="I39" s="606"/>
    </row>
    <row r="40" spans="1:10" s="608" customFormat="1" ht="17.100000000000001" customHeight="1">
      <c r="A40" s="3" t="s">
        <v>767</v>
      </c>
      <c r="B40" s="4">
        <v>953021.94788820005</v>
      </c>
      <c r="C40" s="4">
        <v>63233.012934099999</v>
      </c>
      <c r="D40" s="4">
        <v>1016254.9608223001</v>
      </c>
      <c r="E40" s="4">
        <v>944427.2360872</v>
      </c>
      <c r="F40" s="4">
        <v>61614.424994699999</v>
      </c>
      <c r="G40" s="4">
        <v>1006041.6610819</v>
      </c>
      <c r="I40" s="610"/>
    </row>
    <row r="41" spans="1:10" s="608" customFormat="1" ht="17.100000000000001" customHeight="1">
      <c r="A41" s="3" t="s">
        <v>768</v>
      </c>
      <c r="B41" s="4">
        <v>738959.13133520004</v>
      </c>
      <c r="C41" s="4">
        <v>71964.930743100005</v>
      </c>
      <c r="D41" s="4">
        <v>810924.06207830005</v>
      </c>
      <c r="E41" s="4">
        <v>718769.07558019995</v>
      </c>
      <c r="F41" s="4">
        <v>68729.598164299998</v>
      </c>
      <c r="G41" s="4">
        <v>787498.67374449992</v>
      </c>
      <c r="I41" s="609"/>
    </row>
    <row r="42" spans="1:10" s="608" customFormat="1" ht="17.100000000000001" customHeight="1">
      <c r="A42" s="3" t="s">
        <v>769</v>
      </c>
      <c r="B42" s="4">
        <v>50572.0773634</v>
      </c>
      <c r="C42" s="4">
        <v>3130.0947252999999</v>
      </c>
      <c r="D42" s="4">
        <v>53702.172088699997</v>
      </c>
      <c r="E42" s="4">
        <v>43579.785344000004</v>
      </c>
      <c r="F42" s="4">
        <v>3136.9329323000002</v>
      </c>
      <c r="G42" s="4">
        <v>46716.718276300002</v>
      </c>
      <c r="I42" s="609"/>
    </row>
    <row r="43" spans="1:10" s="608" customFormat="1" ht="17.100000000000001" customHeight="1">
      <c r="A43" s="3" t="s">
        <v>442</v>
      </c>
      <c r="B43" s="4">
        <v>24329.427828399999</v>
      </c>
      <c r="C43" s="4">
        <v>6211.8499318000004</v>
      </c>
      <c r="D43" s="4">
        <v>30541.277760199999</v>
      </c>
      <c r="E43" s="4">
        <v>22293.482192899999</v>
      </c>
      <c r="F43" s="4">
        <v>5382.1278168999997</v>
      </c>
      <c r="G43" s="4">
        <v>27675.610009799999</v>
      </c>
      <c r="I43" s="609"/>
    </row>
    <row r="44" spans="1:10" s="608" customFormat="1" ht="17.100000000000001" customHeight="1">
      <c r="A44" s="3" t="s">
        <v>770</v>
      </c>
      <c r="B44" s="4">
        <v>25288.609718700001</v>
      </c>
      <c r="C44" s="4">
        <v>9391.2298138000006</v>
      </c>
      <c r="D44" s="4">
        <v>34679.839532500002</v>
      </c>
      <c r="E44" s="4">
        <v>22565.749263999998</v>
      </c>
      <c r="F44" s="4">
        <v>9327.7061056000002</v>
      </c>
      <c r="G44" s="4">
        <v>31893.4553696</v>
      </c>
    </row>
    <row r="45" spans="1:10" s="608" customFormat="1">
      <c r="A45" s="2" t="s">
        <v>771</v>
      </c>
      <c r="B45" s="607">
        <v>144362.40504869999</v>
      </c>
      <c r="C45" s="607">
        <v>64280.102370599998</v>
      </c>
      <c r="D45" s="607">
        <v>208642.50741929997</v>
      </c>
      <c r="E45" s="607">
        <v>144531.7444845</v>
      </c>
      <c r="F45" s="607">
        <v>63169.566836400001</v>
      </c>
      <c r="G45" s="607">
        <v>207701.31132089999</v>
      </c>
    </row>
    <row r="46" spans="1:10" s="608" customFormat="1">
      <c r="A46" s="599"/>
      <c r="B46" s="4"/>
      <c r="C46" s="4"/>
      <c r="D46" s="4"/>
      <c r="E46" s="4"/>
      <c r="F46" s="4"/>
      <c r="G46" s="6" t="s">
        <v>1709</v>
      </c>
      <c r="J46" s="609"/>
    </row>
    <row r="47" spans="1:10" s="608" customFormat="1" ht="17.100000000000001" customHeight="1">
      <c r="A47" s="1455"/>
      <c r="B47" s="1455"/>
      <c r="C47" s="1455"/>
      <c r="D47" s="1455"/>
      <c r="E47" s="1455"/>
      <c r="F47" s="1455"/>
      <c r="G47" s="1455"/>
      <c r="J47" s="602"/>
    </row>
    <row r="48" spans="1:10" s="608" customFormat="1" ht="17.100000000000001" customHeight="1">
      <c r="A48" s="1456"/>
      <c r="B48" s="1456"/>
      <c r="C48" s="1456"/>
      <c r="D48" s="1456"/>
      <c r="E48" s="1456"/>
      <c r="F48" s="1456"/>
      <c r="G48" s="1456"/>
      <c r="J48" s="610"/>
    </row>
    <row r="49" spans="1:10" s="608" customFormat="1" ht="17.100000000000001" customHeight="1">
      <c r="A49" s="1259"/>
      <c r="B49" s="1259"/>
      <c r="C49" s="1259"/>
      <c r="D49" s="1259"/>
      <c r="E49" s="1259"/>
      <c r="F49" s="1259"/>
      <c r="G49" s="1259"/>
      <c r="J49" s="609"/>
    </row>
    <row r="50" spans="1:10" s="608" customFormat="1" ht="17.100000000000001" customHeight="1">
      <c r="A50" s="3"/>
      <c r="B50" s="3"/>
      <c r="C50" s="3"/>
      <c r="D50" s="3"/>
      <c r="E50" s="3"/>
      <c r="F50" s="2"/>
      <c r="G50" s="282" t="s">
        <v>22</v>
      </c>
    </row>
    <row r="51" spans="1:10" s="608" customFormat="1" ht="20.100000000000001" customHeight="1">
      <c r="A51" s="1453" t="s">
        <v>738</v>
      </c>
      <c r="B51" s="1382" t="s">
        <v>0</v>
      </c>
      <c r="C51" s="1383"/>
      <c r="D51" s="1384"/>
      <c r="E51" s="1382" t="s">
        <v>1</v>
      </c>
      <c r="F51" s="1383"/>
      <c r="G51" s="1384"/>
    </row>
    <row r="52" spans="1:10" s="608" customFormat="1" ht="20.100000000000001" customHeight="1">
      <c r="A52" s="1454"/>
      <c r="B52" s="293" t="s">
        <v>739</v>
      </c>
      <c r="C52" s="293" t="s">
        <v>740</v>
      </c>
      <c r="D52" s="293" t="s">
        <v>25</v>
      </c>
      <c r="E52" s="293" t="s">
        <v>739</v>
      </c>
      <c r="F52" s="293" t="s">
        <v>740</v>
      </c>
      <c r="G52" s="293" t="s">
        <v>25</v>
      </c>
    </row>
    <row r="53" spans="1:10" s="608" customFormat="1" ht="5.0999999999999996" customHeight="1">
      <c r="A53" s="599"/>
      <c r="B53" s="338"/>
      <c r="C53" s="338"/>
      <c r="D53" s="338"/>
      <c r="E53" s="338"/>
      <c r="F53" s="338"/>
      <c r="G53" s="338"/>
    </row>
    <row r="54" spans="1:10" s="608" customFormat="1" ht="17.100000000000001" customHeight="1">
      <c r="A54" s="330" t="s">
        <v>1693</v>
      </c>
      <c r="B54" s="601">
        <v>758445.23543939996</v>
      </c>
      <c r="C54" s="601">
        <v>167899.19428480003</v>
      </c>
      <c r="D54" s="601">
        <v>926344.42972419993</v>
      </c>
      <c r="E54" s="601">
        <v>704458.35657319997</v>
      </c>
      <c r="F54" s="601">
        <v>156016.723035</v>
      </c>
      <c r="G54" s="601">
        <v>860475.0796082</v>
      </c>
    </row>
    <row r="55" spans="1:10" s="608" customFormat="1" ht="17.100000000000001" customHeight="1">
      <c r="A55" s="3" t="s">
        <v>772</v>
      </c>
      <c r="B55" s="4">
        <v>132890.2889363</v>
      </c>
      <c r="C55" s="4">
        <v>46053.321326700003</v>
      </c>
      <c r="D55" s="4">
        <v>178943.61026300001</v>
      </c>
      <c r="E55" s="4">
        <v>117916.1405301</v>
      </c>
      <c r="F55" s="4">
        <v>45503.878161699999</v>
      </c>
      <c r="G55" s="4">
        <v>163420.01869180001</v>
      </c>
    </row>
    <row r="56" spans="1:10" s="608" customFormat="1" ht="17.100000000000001" customHeight="1">
      <c r="A56" s="3" t="s">
        <v>773</v>
      </c>
      <c r="B56" s="4">
        <v>420727.0119101</v>
      </c>
      <c r="C56" s="4">
        <v>92751.420878300007</v>
      </c>
      <c r="D56" s="4">
        <v>513478.43278839998</v>
      </c>
      <c r="E56" s="4">
        <v>402019.5177958</v>
      </c>
      <c r="F56" s="4">
        <v>88926.207052700003</v>
      </c>
      <c r="G56" s="4">
        <v>490945.72484849999</v>
      </c>
      <c r="J56" s="609"/>
    </row>
    <row r="57" spans="1:10" s="608" customFormat="1" ht="17.100000000000001" customHeight="1">
      <c r="A57" s="3" t="s">
        <v>489</v>
      </c>
      <c r="B57" s="4">
        <v>85472.766586800004</v>
      </c>
      <c r="C57" s="4">
        <v>16215.176390099999</v>
      </c>
      <c r="D57" s="4">
        <v>101687.9429769</v>
      </c>
      <c r="E57" s="4">
        <v>70354.152331300007</v>
      </c>
      <c r="F57" s="4">
        <v>9891.2702993999992</v>
      </c>
      <c r="G57" s="4">
        <v>80245.422630700006</v>
      </c>
      <c r="J57" s="609"/>
    </row>
    <row r="58" spans="1:10" s="608" customFormat="1" ht="17.100000000000001" customHeight="1">
      <c r="A58" s="3" t="s">
        <v>507</v>
      </c>
      <c r="B58" s="4">
        <v>119355.16800619999</v>
      </c>
      <c r="C58" s="4">
        <v>12879.2756897</v>
      </c>
      <c r="D58" s="4">
        <v>132234.4436959</v>
      </c>
      <c r="E58" s="4">
        <v>114168.545916</v>
      </c>
      <c r="F58" s="4">
        <v>11695.3675212</v>
      </c>
      <c r="G58" s="4">
        <v>125863.9134372</v>
      </c>
      <c r="J58" s="609"/>
    </row>
    <row r="59" spans="1:10" s="608" customFormat="1" ht="20.100000000000001" customHeight="1">
      <c r="A59" s="330" t="s">
        <v>1694</v>
      </c>
      <c r="B59" s="601">
        <v>4144591.9628884001</v>
      </c>
      <c r="C59" s="601">
        <v>329462.20785030001</v>
      </c>
      <c r="D59" s="601">
        <v>4474054.1707387008</v>
      </c>
      <c r="E59" s="601">
        <v>4061830.6116000004</v>
      </c>
      <c r="F59" s="601">
        <v>310260.50957449997</v>
      </c>
      <c r="G59" s="601">
        <v>4372091.1211745003</v>
      </c>
      <c r="J59" s="605"/>
    </row>
    <row r="60" spans="1:10" s="608" customFormat="1" ht="17.100000000000001" customHeight="1">
      <c r="A60" s="3" t="s">
        <v>774</v>
      </c>
      <c r="B60" s="4">
        <v>894886.77419839997</v>
      </c>
      <c r="C60" s="4">
        <v>57576.562702499999</v>
      </c>
      <c r="D60" s="4">
        <v>952463.3369009</v>
      </c>
      <c r="E60" s="4">
        <v>861976.30276810005</v>
      </c>
      <c r="F60" s="4">
        <v>53766.8237601</v>
      </c>
      <c r="G60" s="4">
        <v>915743.12652819999</v>
      </c>
      <c r="J60" s="610"/>
    </row>
    <row r="61" spans="1:10" s="608" customFormat="1" ht="17.100000000000001" customHeight="1">
      <c r="A61" s="3" t="s">
        <v>517</v>
      </c>
      <c r="B61" s="4">
        <v>99075.242972599997</v>
      </c>
      <c r="C61" s="4">
        <v>3262.6421870999998</v>
      </c>
      <c r="D61" s="4">
        <v>102337.8851597</v>
      </c>
      <c r="E61" s="4">
        <v>91238.819646300006</v>
      </c>
      <c r="F61" s="4">
        <v>2569.3642372999998</v>
      </c>
      <c r="G61" s="4">
        <v>93808.18388360001</v>
      </c>
      <c r="J61" s="609"/>
    </row>
    <row r="62" spans="1:10" s="608" customFormat="1" ht="17.100000000000001" customHeight="1">
      <c r="A62" s="3" t="s">
        <v>775</v>
      </c>
      <c r="B62" s="4">
        <v>127753.4421242</v>
      </c>
      <c r="C62" s="4">
        <v>13423.9462669</v>
      </c>
      <c r="D62" s="4">
        <v>141177.38839109999</v>
      </c>
      <c r="E62" s="4">
        <v>116900.8992378</v>
      </c>
      <c r="F62" s="4">
        <v>12665.895120499999</v>
      </c>
      <c r="G62" s="4">
        <v>129566.7943583</v>
      </c>
      <c r="J62" s="609"/>
    </row>
    <row r="63" spans="1:10" s="608" customFormat="1" ht="17.100000000000001" customHeight="1">
      <c r="A63" s="3" t="s">
        <v>776</v>
      </c>
      <c r="B63" s="4">
        <v>225704.76459050001</v>
      </c>
      <c r="C63" s="4">
        <v>98374.918393700005</v>
      </c>
      <c r="D63" s="4">
        <v>324079.68298420002</v>
      </c>
      <c r="E63" s="4">
        <v>223170.7219986</v>
      </c>
      <c r="F63" s="4">
        <v>95173.528539000006</v>
      </c>
      <c r="G63" s="4">
        <v>318344.25053760002</v>
      </c>
      <c r="J63" s="609"/>
    </row>
    <row r="64" spans="1:10" s="608" customFormat="1" ht="17.100000000000001" customHeight="1">
      <c r="A64" s="3" t="s">
        <v>777</v>
      </c>
      <c r="B64" s="4">
        <v>440366.98774690001</v>
      </c>
      <c r="C64" s="4">
        <v>9980.4500805000007</v>
      </c>
      <c r="D64" s="4">
        <v>450347.43782739999</v>
      </c>
      <c r="E64" s="4">
        <v>435466.63965309999</v>
      </c>
      <c r="F64" s="4">
        <v>9118.6365822999996</v>
      </c>
      <c r="G64" s="4">
        <v>444585.2762354</v>
      </c>
      <c r="J64" s="609"/>
    </row>
    <row r="65" spans="1:10" s="608" customFormat="1" ht="17.100000000000001" customHeight="1">
      <c r="A65" s="3" t="s">
        <v>778</v>
      </c>
      <c r="B65" s="4">
        <v>545648.64230229997</v>
      </c>
      <c r="C65" s="4">
        <v>47587.669085100002</v>
      </c>
      <c r="D65" s="4">
        <v>593236.31138739991</v>
      </c>
      <c r="E65" s="4">
        <v>539120.79517069994</v>
      </c>
      <c r="F65" s="4">
        <v>44139.3500785</v>
      </c>
      <c r="G65" s="4">
        <v>583260.14524919994</v>
      </c>
    </row>
    <row r="66" spans="1:10" s="608" customFormat="1" ht="17.100000000000001" customHeight="1">
      <c r="A66" s="3" t="s">
        <v>779</v>
      </c>
      <c r="B66" s="4">
        <v>1598070.0056187999</v>
      </c>
      <c r="C66" s="4">
        <v>56317.465298100004</v>
      </c>
      <c r="D66" s="4">
        <v>1654387.4709168999</v>
      </c>
      <c r="E66" s="4">
        <v>1589891.2264522</v>
      </c>
      <c r="F66" s="4">
        <v>53779.156182699997</v>
      </c>
      <c r="G66" s="4">
        <v>1643670.3826349</v>
      </c>
    </row>
    <row r="67" spans="1:10" s="608" customFormat="1" ht="17.100000000000001" customHeight="1">
      <c r="A67" s="3" t="s">
        <v>780</v>
      </c>
      <c r="B67" s="4">
        <v>213086.10333469999</v>
      </c>
      <c r="C67" s="4">
        <v>42938.553836400002</v>
      </c>
      <c r="D67" s="4">
        <v>256024.6571711</v>
      </c>
      <c r="E67" s="4">
        <v>204065.20667320001</v>
      </c>
      <c r="F67" s="4">
        <v>39047.755074100001</v>
      </c>
      <c r="G67" s="4">
        <v>243112.9617473</v>
      </c>
    </row>
    <row r="68" spans="1:10" s="608" customFormat="1" ht="20.100000000000001" customHeight="1">
      <c r="A68" s="330" t="s">
        <v>1695</v>
      </c>
      <c r="B68" s="601">
        <v>678841.08107429999</v>
      </c>
      <c r="C68" s="601">
        <v>102937.5472188</v>
      </c>
      <c r="D68" s="601">
        <v>781778.62829310005</v>
      </c>
      <c r="E68" s="601">
        <v>628882.4199786</v>
      </c>
      <c r="F68" s="601">
        <v>94047.949488399987</v>
      </c>
      <c r="G68" s="601">
        <v>722930.36946700001</v>
      </c>
    </row>
    <row r="69" spans="1:10" s="608" customFormat="1" ht="17.100000000000001" customHeight="1">
      <c r="A69" s="3" t="s">
        <v>781</v>
      </c>
      <c r="B69" s="4">
        <v>34890.926262100002</v>
      </c>
      <c r="C69" s="4">
        <v>2057.4418737999999</v>
      </c>
      <c r="D69" s="4">
        <v>36948.368135900004</v>
      </c>
      <c r="E69" s="4">
        <v>30709.985473199999</v>
      </c>
      <c r="F69" s="4">
        <v>2233.3656861999998</v>
      </c>
      <c r="G69" s="4">
        <v>32943.351159400001</v>
      </c>
    </row>
    <row r="70" spans="1:10" s="608" customFormat="1" ht="17.100000000000001" customHeight="1">
      <c r="A70" s="3" t="s">
        <v>782</v>
      </c>
      <c r="B70" s="4">
        <v>331322.96626650001</v>
      </c>
      <c r="C70" s="4">
        <v>21667.5473165</v>
      </c>
      <c r="D70" s="4">
        <v>352990.51358299999</v>
      </c>
      <c r="E70" s="4">
        <v>309562.99193790002</v>
      </c>
      <c r="F70" s="4">
        <v>20789.976475799998</v>
      </c>
      <c r="G70" s="4">
        <v>330352.9684137</v>
      </c>
    </row>
    <row r="71" spans="1:10" s="608" customFormat="1" ht="17.100000000000001" customHeight="1">
      <c r="A71" s="599" t="s">
        <v>783</v>
      </c>
      <c r="B71" s="4">
        <v>117814.3742512</v>
      </c>
      <c r="C71" s="4">
        <v>13399.4021017</v>
      </c>
      <c r="D71" s="4">
        <v>131213.77635289999</v>
      </c>
      <c r="E71" s="4">
        <v>107113.3872516</v>
      </c>
      <c r="F71" s="4">
        <v>10650.336875200001</v>
      </c>
      <c r="G71" s="4">
        <v>117763.72412679999</v>
      </c>
    </row>
    <row r="72" spans="1:10" s="608" customFormat="1" ht="17.100000000000001" customHeight="1">
      <c r="A72" s="3" t="s">
        <v>784</v>
      </c>
      <c r="B72" s="4">
        <v>40910.887436099998</v>
      </c>
      <c r="C72" s="4">
        <v>8413.3352799999993</v>
      </c>
      <c r="D72" s="4">
        <v>49324.222716099997</v>
      </c>
      <c r="E72" s="4">
        <v>40597.6660883</v>
      </c>
      <c r="F72" s="4">
        <v>7861.8998653999997</v>
      </c>
      <c r="G72" s="4">
        <v>48459.565953700003</v>
      </c>
    </row>
    <row r="73" spans="1:10" s="608" customFormat="1" ht="17.100000000000001" customHeight="1">
      <c r="A73" s="3" t="s">
        <v>785</v>
      </c>
      <c r="B73" s="4">
        <v>109729.7365324</v>
      </c>
      <c r="C73" s="4">
        <v>21794.955228800001</v>
      </c>
      <c r="D73" s="4">
        <v>131524.6917612</v>
      </c>
      <c r="E73" s="4">
        <v>100236.33992870001</v>
      </c>
      <c r="F73" s="4">
        <v>19318.2763915</v>
      </c>
      <c r="G73" s="4">
        <v>119554.6163202</v>
      </c>
    </row>
    <row r="74" spans="1:10" s="608" customFormat="1" ht="17.100000000000001" customHeight="1">
      <c r="A74" s="3" t="s">
        <v>786</v>
      </c>
      <c r="B74" s="4">
        <v>44172.190326000004</v>
      </c>
      <c r="C74" s="4">
        <v>35604.865418000001</v>
      </c>
      <c r="D74" s="4">
        <v>79777.055744000012</v>
      </c>
      <c r="E74" s="4">
        <v>40662.049298899998</v>
      </c>
      <c r="F74" s="4">
        <v>33194.0941943</v>
      </c>
      <c r="G74" s="4">
        <v>73856.143493199997</v>
      </c>
      <c r="J74" s="609"/>
    </row>
    <row r="75" spans="1:10" s="608" customFormat="1" ht="20.100000000000001" customHeight="1">
      <c r="A75" s="330" t="s">
        <v>1696</v>
      </c>
      <c r="B75" s="601">
        <v>934250.22746359999</v>
      </c>
      <c r="C75" s="601">
        <v>218959.95833729999</v>
      </c>
      <c r="D75" s="601">
        <v>1153210.1858009</v>
      </c>
      <c r="E75" s="601">
        <v>888360.81514670001</v>
      </c>
      <c r="F75" s="601">
        <v>202679.81822089999</v>
      </c>
      <c r="G75" s="601">
        <v>1091040.6333675999</v>
      </c>
      <c r="J75" s="609"/>
    </row>
    <row r="76" spans="1:10" s="608" customFormat="1" ht="17.100000000000001" customHeight="1">
      <c r="A76" s="3" t="s">
        <v>787</v>
      </c>
      <c r="B76" s="4">
        <v>127693.54461500001</v>
      </c>
      <c r="C76" s="4">
        <v>42373.446364800002</v>
      </c>
      <c r="D76" s="4">
        <v>170066.9909798</v>
      </c>
      <c r="E76" s="4">
        <v>116865.4872859</v>
      </c>
      <c r="F76" s="4">
        <v>38627.619905899999</v>
      </c>
      <c r="G76" s="4">
        <v>155493.10719179999</v>
      </c>
      <c r="J76" s="609"/>
    </row>
    <row r="77" spans="1:10" s="608" customFormat="1" ht="17.100000000000001" customHeight="1">
      <c r="A77" s="3" t="s">
        <v>944</v>
      </c>
      <c r="B77" s="4">
        <v>134360.4979404</v>
      </c>
      <c r="C77" s="4">
        <v>39750.063979899998</v>
      </c>
      <c r="D77" s="4">
        <v>174110.56192030001</v>
      </c>
      <c r="E77" s="4">
        <v>126944.6203157</v>
      </c>
      <c r="F77" s="4">
        <v>35746.120813399997</v>
      </c>
      <c r="G77" s="4">
        <v>162690.7411291</v>
      </c>
      <c r="J77" s="606"/>
    </row>
    <row r="78" spans="1:10" s="608" customFormat="1" ht="17.100000000000001" customHeight="1">
      <c r="A78" s="3" t="s">
        <v>788</v>
      </c>
      <c r="B78" s="4">
        <v>68380.561813099994</v>
      </c>
      <c r="C78" s="4">
        <v>11216.303490800001</v>
      </c>
      <c r="D78" s="4">
        <v>79596.865303899991</v>
      </c>
      <c r="E78" s="4">
        <v>63868.688885600001</v>
      </c>
      <c r="F78" s="4">
        <v>9321.9403220000004</v>
      </c>
      <c r="G78" s="4">
        <v>73190.629207599995</v>
      </c>
      <c r="J78" s="610"/>
    </row>
    <row r="79" spans="1:10" s="608" customFormat="1" ht="17.100000000000001" customHeight="1">
      <c r="A79" s="3" t="s">
        <v>789</v>
      </c>
      <c r="B79" s="4">
        <v>603815.62309510005</v>
      </c>
      <c r="C79" s="4">
        <v>125620.14450179999</v>
      </c>
      <c r="D79" s="4">
        <v>729435.7675969</v>
      </c>
      <c r="E79" s="4">
        <v>580682.01865950006</v>
      </c>
      <c r="F79" s="4">
        <v>118984.1371796</v>
      </c>
      <c r="G79" s="4">
        <v>699666.15583910001</v>
      </c>
      <c r="J79" s="609"/>
    </row>
    <row r="80" spans="1:10" s="608" customFormat="1" ht="20.100000000000001" customHeight="1">
      <c r="A80" s="330" t="s">
        <v>1697</v>
      </c>
      <c r="B80" s="601">
        <v>1715715.6770581999</v>
      </c>
      <c r="C80" s="601">
        <v>225623.19035760002</v>
      </c>
      <c r="D80" s="601">
        <v>1941338.8674158</v>
      </c>
      <c r="E80" s="601">
        <v>1622782.0890840001</v>
      </c>
      <c r="F80" s="601">
        <v>206158.41550460001</v>
      </c>
      <c r="G80" s="601">
        <v>1828940.5045886002</v>
      </c>
      <c r="J80" s="609"/>
    </row>
    <row r="81" spans="1:10" s="608" customFormat="1" ht="17.100000000000001" customHeight="1">
      <c r="A81" s="3" t="s">
        <v>790</v>
      </c>
      <c r="B81" s="4">
        <v>491461.55694610003</v>
      </c>
      <c r="C81" s="4">
        <v>53065.305764500001</v>
      </c>
      <c r="D81" s="4">
        <v>544526.86271060002</v>
      </c>
      <c r="E81" s="4">
        <v>466360.48012129997</v>
      </c>
      <c r="F81" s="4">
        <v>46594.313519000003</v>
      </c>
      <c r="G81" s="4">
        <v>512954.79364029999</v>
      </c>
      <c r="J81" s="609"/>
    </row>
    <row r="82" spans="1:10" s="608" customFormat="1" ht="17.100000000000001" customHeight="1">
      <c r="A82" s="3" t="s">
        <v>791</v>
      </c>
      <c r="B82" s="4">
        <v>126090.7161715</v>
      </c>
      <c r="C82" s="4">
        <v>43130.291383800002</v>
      </c>
      <c r="D82" s="4">
        <v>169221.00755529999</v>
      </c>
      <c r="E82" s="4">
        <v>116360.1731253</v>
      </c>
      <c r="F82" s="4">
        <v>40829.318911100003</v>
      </c>
      <c r="G82" s="4">
        <v>157189.49203640001</v>
      </c>
    </row>
    <row r="83" spans="1:10" s="608" customFormat="1" ht="17.100000000000001" customHeight="1">
      <c r="A83" s="3" t="s">
        <v>792</v>
      </c>
      <c r="B83" s="4">
        <v>40188.485957199999</v>
      </c>
      <c r="C83" s="4">
        <v>20802.753958900001</v>
      </c>
      <c r="D83" s="4">
        <v>60991.239916099999</v>
      </c>
      <c r="E83" s="4">
        <v>37885.413736900002</v>
      </c>
      <c r="F83" s="4">
        <v>19928.5453409</v>
      </c>
      <c r="G83" s="4">
        <v>57813.959077799998</v>
      </c>
    </row>
    <row r="84" spans="1:10" s="608" customFormat="1" ht="17.100000000000001" customHeight="1">
      <c r="A84" s="3" t="s">
        <v>793</v>
      </c>
      <c r="B84" s="4">
        <v>47322.593501399999</v>
      </c>
      <c r="C84" s="4">
        <v>16376.878150099999</v>
      </c>
      <c r="D84" s="4">
        <v>63699.471651499996</v>
      </c>
      <c r="E84" s="4">
        <v>42999.241436999997</v>
      </c>
      <c r="F84" s="4">
        <v>14776.703292300001</v>
      </c>
      <c r="G84" s="4">
        <v>57775.944729299998</v>
      </c>
    </row>
    <row r="85" spans="1:10" s="608" customFormat="1" ht="17.100000000000001" customHeight="1">
      <c r="A85" s="3" t="s">
        <v>794</v>
      </c>
      <c r="B85" s="4">
        <v>299342.40556839999</v>
      </c>
      <c r="C85" s="4">
        <v>27400.7792333</v>
      </c>
      <c r="D85" s="4">
        <v>326743.1848017</v>
      </c>
      <c r="E85" s="4">
        <v>287632.96713910002</v>
      </c>
      <c r="F85" s="4">
        <v>26785.079410800001</v>
      </c>
      <c r="G85" s="4">
        <v>314418.04654990003</v>
      </c>
    </row>
    <row r="86" spans="1:10" s="608" customFormat="1" ht="17.100000000000001" customHeight="1">
      <c r="A86" s="599" t="s">
        <v>795</v>
      </c>
      <c r="B86" s="4">
        <v>66168.616708300004</v>
      </c>
      <c r="C86" s="4">
        <v>18646.300942099999</v>
      </c>
      <c r="D86" s="4">
        <v>84814.917650400006</v>
      </c>
      <c r="E86" s="4">
        <v>64046.649739200002</v>
      </c>
      <c r="F86" s="4">
        <v>17336.327004499999</v>
      </c>
      <c r="G86" s="4">
        <v>81382.976743699997</v>
      </c>
    </row>
    <row r="87" spans="1:10" s="608" customFormat="1" ht="17.100000000000001" customHeight="1">
      <c r="A87" s="599" t="s">
        <v>796</v>
      </c>
      <c r="B87" s="4">
        <v>506201.45296040003</v>
      </c>
      <c r="C87" s="4">
        <v>38549.505930500003</v>
      </c>
      <c r="D87" s="4">
        <v>544750.95889090002</v>
      </c>
      <c r="E87" s="4">
        <v>480170.55738730001</v>
      </c>
      <c r="F87" s="4">
        <v>33300.669829699997</v>
      </c>
      <c r="G87" s="4">
        <v>513471.22721699998</v>
      </c>
    </row>
    <row r="88" spans="1:10" s="608" customFormat="1" ht="17.100000000000001" customHeight="1">
      <c r="A88" s="3" t="s">
        <v>797</v>
      </c>
      <c r="B88" s="4">
        <v>138939.84924489999</v>
      </c>
      <c r="C88" s="4">
        <v>7651.3749944000001</v>
      </c>
      <c r="D88" s="4">
        <v>146591.22423929998</v>
      </c>
      <c r="E88" s="4">
        <v>127326.6063979</v>
      </c>
      <c r="F88" s="4">
        <v>6607.4581963000001</v>
      </c>
      <c r="G88" s="4">
        <v>133934.0645942</v>
      </c>
    </row>
    <row r="89" spans="1:10" s="608" customFormat="1" ht="5.0999999999999996" customHeight="1">
      <c r="A89" s="3"/>
      <c r="B89" s="4"/>
      <c r="C89" s="4"/>
      <c r="D89" s="4"/>
      <c r="E89" s="4"/>
      <c r="F89" s="4"/>
      <c r="G89" s="4"/>
    </row>
    <row r="90" spans="1:10" s="608" customFormat="1" ht="20.100000000000001" customHeight="1">
      <c r="A90" s="317" t="s">
        <v>25</v>
      </c>
      <c r="B90" s="318">
        <v>126784325.35745779</v>
      </c>
      <c r="C90" s="318">
        <v>5961497.4671975998</v>
      </c>
      <c r="D90" s="318">
        <v>132745822.82465538</v>
      </c>
      <c r="E90" s="318">
        <v>124444097.51708531</v>
      </c>
      <c r="F90" s="318">
        <v>5751280.4424167993</v>
      </c>
      <c r="G90" s="318">
        <v>130195377.95950212</v>
      </c>
    </row>
    <row r="91" spans="1:10" s="608" customFormat="1">
      <c r="A91" s="1" t="s">
        <v>14</v>
      </c>
      <c r="B91" s="1"/>
      <c r="C91" s="1"/>
      <c r="D91" s="1"/>
      <c r="E91" s="1"/>
      <c r="F91" s="1"/>
      <c r="G91" s="1"/>
    </row>
    <row r="92" spans="1:10">
      <c r="A92" s="1" t="s">
        <v>1301</v>
      </c>
      <c r="B92" s="1"/>
      <c r="C92" s="1"/>
      <c r="D92" s="1"/>
      <c r="E92" s="1"/>
      <c r="F92" s="1"/>
      <c r="G92" s="1"/>
    </row>
    <row r="93" spans="1:10">
      <c r="A93" s="1" t="s">
        <v>1302</v>
      </c>
      <c r="B93" s="1"/>
      <c r="C93" s="1"/>
      <c r="D93" s="1"/>
      <c r="E93" s="1"/>
      <c r="F93" s="1"/>
      <c r="G93" s="1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>
  <dimension ref="A1:J93"/>
  <sheetViews>
    <sheetView view="pageBreakPreview" topLeftCell="A46" zoomScale="60" workbookViewId="0">
      <selection activeCell="A77" sqref="A77"/>
    </sheetView>
  </sheetViews>
  <sheetFormatPr defaultRowHeight="12.75"/>
  <cols>
    <col min="1" max="1" width="21.5703125" style="611" customWidth="1"/>
    <col min="2" max="7" width="11.7109375" style="611" customWidth="1"/>
    <col min="8" max="16384" width="9.140625" style="611"/>
  </cols>
  <sheetData>
    <row r="1" spans="1:9" s="608" customFormat="1" ht="15" customHeight="1">
      <c r="A1" s="3"/>
      <c r="B1" s="3"/>
      <c r="C1" s="3"/>
      <c r="D1" s="3"/>
      <c r="E1" s="3"/>
      <c r="F1" s="3"/>
      <c r="G1" s="6"/>
    </row>
    <row r="2" spans="1:9" s="608" customFormat="1" ht="17.100000000000001" customHeight="1">
      <c r="A2" s="1283" t="s">
        <v>1710</v>
      </c>
      <c r="B2" s="1283"/>
      <c r="C2" s="1283"/>
      <c r="D2" s="1283"/>
      <c r="E2" s="1283"/>
      <c r="F2" s="1283"/>
      <c r="G2" s="1283"/>
    </row>
    <row r="3" spans="1:9" s="608" customFormat="1" ht="17.100000000000001" customHeight="1">
      <c r="A3" s="1457"/>
      <c r="B3" s="1457"/>
      <c r="C3" s="1457"/>
      <c r="D3" s="1457"/>
      <c r="E3" s="1457"/>
      <c r="F3" s="1457"/>
      <c r="G3" s="1457"/>
    </row>
    <row r="4" spans="1:9" s="608" customFormat="1" ht="17.100000000000001" customHeight="1">
      <c r="A4" s="1283" t="s">
        <v>798</v>
      </c>
      <c r="B4" s="1283"/>
      <c r="C4" s="1283"/>
      <c r="D4" s="1283"/>
      <c r="E4" s="1283"/>
      <c r="F4" s="1283"/>
      <c r="G4" s="1283"/>
    </row>
    <row r="5" spans="1:9" s="608" customFormat="1" ht="17.100000000000001" customHeight="1">
      <c r="A5" s="3"/>
      <c r="B5" s="3"/>
      <c r="C5" s="3"/>
      <c r="D5" s="3"/>
      <c r="E5" s="1263" t="s">
        <v>22</v>
      </c>
      <c r="F5" s="1263"/>
      <c r="G5" s="1263"/>
    </row>
    <row r="6" spans="1:9" s="608" customFormat="1" ht="20.100000000000001" customHeight="1">
      <c r="A6" s="1453" t="s">
        <v>738</v>
      </c>
      <c r="B6" s="1382" t="s">
        <v>0</v>
      </c>
      <c r="C6" s="1383"/>
      <c r="D6" s="1384"/>
      <c r="E6" s="1382" t="s">
        <v>1</v>
      </c>
      <c r="F6" s="1383"/>
      <c r="G6" s="1384"/>
    </row>
    <row r="7" spans="1:9" s="608" customFormat="1" ht="20.100000000000001" customHeight="1">
      <c r="A7" s="1454"/>
      <c r="B7" s="293" t="s">
        <v>739</v>
      </c>
      <c r="C7" s="293" t="s">
        <v>740</v>
      </c>
      <c r="D7" s="293" t="s">
        <v>25</v>
      </c>
      <c r="E7" s="293" t="s">
        <v>739</v>
      </c>
      <c r="F7" s="293" t="s">
        <v>740</v>
      </c>
      <c r="G7" s="293" t="s">
        <v>25</v>
      </c>
    </row>
    <row r="8" spans="1:9" s="608" customFormat="1" ht="5.0999999999999996" customHeight="1">
      <c r="A8" s="599"/>
      <c r="B8" s="338"/>
      <c r="C8" s="338"/>
      <c r="D8" s="338"/>
      <c r="E8" s="338"/>
      <c r="F8" s="338"/>
      <c r="G8" s="338"/>
      <c r="I8" s="609"/>
    </row>
    <row r="9" spans="1:9" s="608" customFormat="1" ht="20.100000000000001" customHeight="1">
      <c r="A9" s="330" t="s">
        <v>1689</v>
      </c>
      <c r="B9" s="601">
        <v>17970648.5837317</v>
      </c>
      <c r="C9" s="601">
        <v>1033984.7953238001</v>
      </c>
      <c r="D9" s="601">
        <v>19004633.379055504</v>
      </c>
      <c r="E9" s="601">
        <v>17478255.126858898</v>
      </c>
      <c r="F9" s="601">
        <v>1040508.4243031001</v>
      </c>
      <c r="G9" s="601">
        <v>18518763.551161997</v>
      </c>
      <c r="I9" s="602"/>
    </row>
    <row r="10" spans="1:9" s="608" customFormat="1" ht="17.100000000000001" customHeight="1">
      <c r="A10" s="3" t="s">
        <v>741</v>
      </c>
      <c r="B10" s="4">
        <v>8653.2797114000005</v>
      </c>
      <c r="C10" s="4">
        <v>1402.8241863000001</v>
      </c>
      <c r="D10" s="4">
        <v>10056.103897700001</v>
      </c>
      <c r="E10" s="4">
        <v>8454.2805064999993</v>
      </c>
      <c r="F10" s="4">
        <v>1250.0612813</v>
      </c>
      <c r="G10" s="4">
        <v>9704.3417878</v>
      </c>
      <c r="I10" s="610"/>
    </row>
    <row r="11" spans="1:9" s="608" customFormat="1" ht="17.100000000000001" customHeight="1">
      <c r="A11" s="3" t="s">
        <v>742</v>
      </c>
      <c r="B11" s="4">
        <v>42512.6838622</v>
      </c>
      <c r="C11" s="4">
        <v>52237.856637700002</v>
      </c>
      <c r="D11" s="4">
        <v>94750.540499900002</v>
      </c>
      <c r="E11" s="4">
        <v>41851.004198000002</v>
      </c>
      <c r="F11" s="4">
        <v>52193.239615400002</v>
      </c>
      <c r="G11" s="4">
        <v>94044.243813400011</v>
      </c>
      <c r="I11" s="609"/>
    </row>
    <row r="12" spans="1:9" s="608" customFormat="1" ht="17.100000000000001" customHeight="1">
      <c r="A12" s="3" t="s">
        <v>743</v>
      </c>
      <c r="B12" s="4">
        <v>41897.642393200003</v>
      </c>
      <c r="C12" s="4">
        <v>3962.6417981999998</v>
      </c>
      <c r="D12" s="4">
        <v>45860.284191400002</v>
      </c>
      <c r="E12" s="4">
        <v>42010.0519633</v>
      </c>
      <c r="F12" s="4">
        <v>5194.5965652000004</v>
      </c>
      <c r="G12" s="4">
        <v>47204.648528500002</v>
      </c>
    </row>
    <row r="13" spans="1:9" s="608" customFormat="1" ht="17.100000000000001" customHeight="1">
      <c r="A13" s="3" t="s">
        <v>744</v>
      </c>
      <c r="B13" s="4">
        <v>17315009.4603399</v>
      </c>
      <c r="C13" s="4">
        <v>790186.49340150005</v>
      </c>
      <c r="D13" s="4">
        <v>18105195.953741401</v>
      </c>
      <c r="E13" s="4">
        <v>16843442.914081302</v>
      </c>
      <c r="F13" s="4">
        <v>793170.52591850003</v>
      </c>
      <c r="G13" s="4">
        <v>17636613.4399998</v>
      </c>
    </row>
    <row r="14" spans="1:9" s="608" customFormat="1" ht="17.100000000000001" customHeight="1">
      <c r="A14" s="3" t="s">
        <v>745</v>
      </c>
      <c r="B14" s="4">
        <v>5204.0220478000001</v>
      </c>
      <c r="C14" s="4" t="s">
        <v>15</v>
      </c>
      <c r="D14" s="4">
        <v>5204.0220478000001</v>
      </c>
      <c r="E14" s="4">
        <v>5436.9864814000002</v>
      </c>
      <c r="F14" s="4" t="s">
        <v>15</v>
      </c>
      <c r="G14" s="4">
        <v>5436.9864814000002</v>
      </c>
    </row>
    <row r="15" spans="1:9" s="608" customFormat="1" ht="17.100000000000001" customHeight="1">
      <c r="A15" s="3" t="s">
        <v>746</v>
      </c>
      <c r="B15" s="4">
        <v>107562.1904874</v>
      </c>
      <c r="C15" s="4">
        <v>71518.778953400004</v>
      </c>
      <c r="D15" s="4">
        <v>179080.96944080002</v>
      </c>
      <c r="E15" s="4">
        <v>102421.0281734</v>
      </c>
      <c r="F15" s="4">
        <v>73367.100936500006</v>
      </c>
      <c r="G15" s="4">
        <v>175788.12910990001</v>
      </c>
    </row>
    <row r="16" spans="1:9" s="608" customFormat="1" ht="17.100000000000001" customHeight="1">
      <c r="A16" s="3" t="s">
        <v>747</v>
      </c>
      <c r="B16" s="4">
        <v>156725.07652130001</v>
      </c>
      <c r="C16" s="4">
        <v>70291.754007199997</v>
      </c>
      <c r="D16" s="4">
        <v>227016.83052850002</v>
      </c>
      <c r="E16" s="4">
        <v>157051.28964530001</v>
      </c>
      <c r="F16" s="4">
        <v>71687.305320900006</v>
      </c>
      <c r="G16" s="4">
        <v>228738.59496620001</v>
      </c>
    </row>
    <row r="17" spans="1:9" s="608" customFormat="1" ht="17.100000000000001" customHeight="1">
      <c r="A17" s="3" t="s">
        <v>748</v>
      </c>
      <c r="B17" s="4">
        <v>67964.939660599994</v>
      </c>
      <c r="C17" s="4">
        <v>6719.5384688000004</v>
      </c>
      <c r="D17" s="4">
        <v>74684.478129399999</v>
      </c>
      <c r="E17" s="4">
        <v>69203.260234500005</v>
      </c>
      <c r="F17" s="4">
        <v>6835.3462682999998</v>
      </c>
      <c r="G17" s="4">
        <v>76038.606502800001</v>
      </c>
    </row>
    <row r="18" spans="1:9" s="608" customFormat="1" ht="17.100000000000001" customHeight="1">
      <c r="A18" s="3" t="s">
        <v>749</v>
      </c>
      <c r="B18" s="4">
        <v>5227.5041453000003</v>
      </c>
      <c r="C18" s="4">
        <v>2030.5020611</v>
      </c>
      <c r="D18" s="4">
        <v>7258.0062064000003</v>
      </c>
      <c r="E18" s="4">
        <v>5608.4998721000002</v>
      </c>
      <c r="F18" s="4">
        <v>2050.8284828000001</v>
      </c>
      <c r="G18" s="4">
        <v>7659.3283549000007</v>
      </c>
      <c r="I18" s="609"/>
    </row>
    <row r="19" spans="1:9" s="608" customFormat="1" ht="17.100000000000001" customHeight="1">
      <c r="A19" s="3" t="s">
        <v>750</v>
      </c>
      <c r="B19" s="4">
        <v>54422.324281900001</v>
      </c>
      <c r="C19" s="4">
        <v>13939.264353299999</v>
      </c>
      <c r="D19" s="4">
        <v>68361.588635199994</v>
      </c>
      <c r="E19" s="4">
        <v>45304.973161100002</v>
      </c>
      <c r="F19" s="4">
        <v>13164.3465708</v>
      </c>
      <c r="G19" s="4">
        <v>58469.319731900003</v>
      </c>
      <c r="I19" s="609"/>
    </row>
    <row r="20" spans="1:9" s="608" customFormat="1" ht="17.100000000000001" customHeight="1">
      <c r="A20" s="3" t="s">
        <v>751</v>
      </c>
      <c r="B20" s="4">
        <v>165469.4602807</v>
      </c>
      <c r="C20" s="4">
        <v>21695.1414563</v>
      </c>
      <c r="D20" s="4">
        <v>187164.60173699999</v>
      </c>
      <c r="E20" s="4">
        <v>157470.83854200001</v>
      </c>
      <c r="F20" s="4">
        <v>21595.073343399999</v>
      </c>
      <c r="G20" s="4">
        <v>179065.91188540001</v>
      </c>
      <c r="I20" s="609"/>
    </row>
    <row r="21" spans="1:9" s="608" customFormat="1" ht="20.100000000000001" customHeight="1">
      <c r="A21" s="330" t="s">
        <v>1690</v>
      </c>
      <c r="B21" s="604">
        <v>23056994.295464505</v>
      </c>
      <c r="C21" s="604">
        <v>524384.47210419993</v>
      </c>
      <c r="D21" s="604">
        <v>23581378.7675687</v>
      </c>
      <c r="E21" s="604">
        <v>22658427.721544102</v>
      </c>
      <c r="F21" s="604">
        <v>553904.51034690021</v>
      </c>
      <c r="G21" s="604">
        <v>23212332.231890999</v>
      </c>
      <c r="I21" s="605"/>
    </row>
    <row r="22" spans="1:9" s="608" customFormat="1" ht="17.100000000000001" customHeight="1">
      <c r="A22" s="3" t="s">
        <v>752</v>
      </c>
      <c r="B22" s="4">
        <v>22046255.2507267</v>
      </c>
      <c r="C22" s="4">
        <v>199642.21274449999</v>
      </c>
      <c r="D22" s="4">
        <v>22245897.4634712</v>
      </c>
      <c r="E22" s="4">
        <v>21667028.191291999</v>
      </c>
      <c r="F22" s="4">
        <v>198493.51095120001</v>
      </c>
      <c r="G22" s="4">
        <v>21865521.702243198</v>
      </c>
      <c r="I22" s="610"/>
    </row>
    <row r="23" spans="1:9" s="608" customFormat="1" ht="17.100000000000001" customHeight="1">
      <c r="A23" s="3" t="s">
        <v>548</v>
      </c>
      <c r="B23" s="4">
        <v>49825.1493472</v>
      </c>
      <c r="C23" s="4">
        <v>2670.3070247000001</v>
      </c>
      <c r="D23" s="4">
        <v>52495.4563719</v>
      </c>
      <c r="E23" s="4">
        <v>49655.486486200003</v>
      </c>
      <c r="F23" s="4">
        <v>2414.1270196999999</v>
      </c>
      <c r="G23" s="4">
        <v>52069.613505900001</v>
      </c>
      <c r="I23" s="609"/>
    </row>
    <row r="24" spans="1:9" s="608" customFormat="1" ht="17.100000000000001" customHeight="1">
      <c r="A24" s="3" t="s">
        <v>753</v>
      </c>
      <c r="B24" s="4">
        <v>147798.85568119999</v>
      </c>
      <c r="C24" s="4">
        <v>72245.536374100004</v>
      </c>
      <c r="D24" s="4">
        <v>220044.39205530001</v>
      </c>
      <c r="E24" s="4">
        <v>147451.78360140001</v>
      </c>
      <c r="F24" s="4">
        <v>73677.946226999993</v>
      </c>
      <c r="G24" s="4">
        <v>221129.72982840001</v>
      </c>
      <c r="I24" s="609"/>
    </row>
    <row r="25" spans="1:9" s="608" customFormat="1" ht="17.100000000000001" customHeight="1">
      <c r="A25" s="3" t="s">
        <v>754</v>
      </c>
      <c r="B25" s="4">
        <v>43983.531231300003</v>
      </c>
      <c r="C25" s="4">
        <v>4599.5923263000004</v>
      </c>
      <c r="D25" s="4">
        <v>48583.123557600004</v>
      </c>
      <c r="E25" s="4">
        <v>43383.106997399998</v>
      </c>
      <c r="F25" s="4">
        <v>3556.3732802</v>
      </c>
      <c r="G25" s="4">
        <v>46939.4802776</v>
      </c>
      <c r="I25" s="609"/>
    </row>
    <row r="26" spans="1:9" s="608" customFormat="1" ht="17.100000000000001" customHeight="1">
      <c r="A26" s="3" t="s">
        <v>619</v>
      </c>
      <c r="B26" s="4">
        <v>45591.693852900004</v>
      </c>
      <c r="C26" s="4">
        <v>16087.505640699999</v>
      </c>
      <c r="D26" s="4">
        <v>61679.199493600005</v>
      </c>
      <c r="E26" s="4">
        <v>45579.43995</v>
      </c>
      <c r="F26" s="4">
        <v>15613.3595031</v>
      </c>
      <c r="G26" s="4">
        <v>61192.7994531</v>
      </c>
      <c r="I26" s="609"/>
    </row>
    <row r="27" spans="1:9" s="608" customFormat="1" ht="17.100000000000001" customHeight="1">
      <c r="A27" s="3" t="s">
        <v>755</v>
      </c>
      <c r="B27" s="4">
        <v>24640.610952399998</v>
      </c>
      <c r="C27" s="4">
        <v>26750.187373000001</v>
      </c>
      <c r="D27" s="4">
        <v>51390.798325399999</v>
      </c>
      <c r="E27" s="4">
        <v>25602.6423244</v>
      </c>
      <c r="F27" s="4">
        <v>26724.433045199999</v>
      </c>
      <c r="G27" s="4">
        <v>52327.075369600003</v>
      </c>
    </row>
    <row r="28" spans="1:9" s="608" customFormat="1" ht="17.100000000000001" customHeight="1">
      <c r="A28" s="3" t="s">
        <v>756</v>
      </c>
      <c r="B28" s="4">
        <v>22539.282756100001</v>
      </c>
      <c r="C28" s="4">
        <v>14920.0166961</v>
      </c>
      <c r="D28" s="4">
        <v>37459.299452200001</v>
      </c>
      <c r="E28" s="4">
        <v>22488.781715000001</v>
      </c>
      <c r="F28" s="4">
        <v>14579.7199679</v>
      </c>
      <c r="G28" s="4">
        <v>37068.501682900001</v>
      </c>
    </row>
    <row r="29" spans="1:9" s="608" customFormat="1" ht="17.100000000000001" customHeight="1">
      <c r="A29" s="3" t="s">
        <v>757</v>
      </c>
      <c r="B29" s="4">
        <v>12955.3463649</v>
      </c>
      <c r="C29" s="4">
        <v>22918.465888899998</v>
      </c>
      <c r="D29" s="4">
        <v>35873.812253800003</v>
      </c>
      <c r="E29" s="4">
        <v>12830.571082599999</v>
      </c>
      <c r="F29" s="4">
        <v>22117.3286997</v>
      </c>
      <c r="G29" s="4">
        <v>34947.899782299995</v>
      </c>
    </row>
    <row r="30" spans="1:9" s="608" customFormat="1" ht="17.100000000000001" customHeight="1">
      <c r="A30" s="3" t="s">
        <v>758</v>
      </c>
      <c r="B30" s="4">
        <v>391955.04454219999</v>
      </c>
      <c r="C30" s="4">
        <v>107313.799984</v>
      </c>
      <c r="D30" s="4">
        <v>499268.84452619997</v>
      </c>
      <c r="E30" s="4">
        <v>376740.74618249998</v>
      </c>
      <c r="F30" s="4">
        <v>140671.6609355</v>
      </c>
      <c r="G30" s="4">
        <v>517412.40711799997</v>
      </c>
    </row>
    <row r="31" spans="1:9" s="608" customFormat="1" ht="17.100000000000001" customHeight="1">
      <c r="A31" s="3" t="s">
        <v>759</v>
      </c>
      <c r="B31" s="4">
        <v>176929.4310555</v>
      </c>
      <c r="C31" s="4">
        <v>23494.4905549</v>
      </c>
      <c r="D31" s="4">
        <v>200423.92161039999</v>
      </c>
      <c r="E31" s="4">
        <v>172007.42706849999</v>
      </c>
      <c r="F31" s="4">
        <v>23303.391240199999</v>
      </c>
      <c r="G31" s="4">
        <v>195310.81830869999</v>
      </c>
    </row>
    <row r="32" spans="1:9" s="608" customFormat="1" ht="17.100000000000001" customHeight="1">
      <c r="A32" s="599" t="s">
        <v>760</v>
      </c>
      <c r="B32" s="4">
        <v>26265.417055099999</v>
      </c>
      <c r="C32" s="4">
        <v>4999.9423825000003</v>
      </c>
      <c r="D32" s="4">
        <v>31265.3594376</v>
      </c>
      <c r="E32" s="4">
        <v>25871.4598831</v>
      </c>
      <c r="F32" s="4">
        <v>5008.0449544000003</v>
      </c>
      <c r="G32" s="4">
        <v>30879.504837500001</v>
      </c>
    </row>
    <row r="33" spans="1:10" s="608" customFormat="1" ht="17.100000000000001" customHeight="1">
      <c r="A33" s="3" t="s">
        <v>761</v>
      </c>
      <c r="B33" s="4">
        <v>15279.713664499999</v>
      </c>
      <c r="C33" s="4">
        <v>8857.2319939000008</v>
      </c>
      <c r="D33" s="4">
        <v>24136.9456584</v>
      </c>
      <c r="E33" s="4">
        <v>16449.198234399999</v>
      </c>
      <c r="F33" s="4">
        <v>8947.6233529000001</v>
      </c>
      <c r="G33" s="4">
        <v>25396.821587300001</v>
      </c>
    </row>
    <row r="34" spans="1:10" s="608" customFormat="1" ht="17.100000000000001" customHeight="1">
      <c r="A34" s="3" t="s">
        <v>762</v>
      </c>
      <c r="B34" s="4">
        <v>52974.968234499996</v>
      </c>
      <c r="C34" s="4">
        <v>19885.183120599999</v>
      </c>
      <c r="D34" s="4">
        <v>72860.151355099995</v>
      </c>
      <c r="E34" s="4">
        <v>53338.886726600002</v>
      </c>
      <c r="F34" s="4">
        <v>18796.9911699</v>
      </c>
      <c r="G34" s="4">
        <v>72135.877896499995</v>
      </c>
    </row>
    <row r="35" spans="1:10" s="608" customFormat="1" ht="17.100000000000001" customHeight="1">
      <c r="A35" s="330" t="s">
        <v>1691</v>
      </c>
      <c r="B35" s="601">
        <v>1235102.2284834001</v>
      </c>
      <c r="C35" s="601">
        <v>164103.52450299999</v>
      </c>
      <c r="D35" s="601">
        <v>1399205.7529864002</v>
      </c>
      <c r="E35" s="601">
        <v>1220763.9041407001</v>
      </c>
      <c r="F35" s="601">
        <v>163471.4426827</v>
      </c>
      <c r="G35" s="601">
        <v>1384235.3468234001</v>
      </c>
    </row>
    <row r="36" spans="1:10" s="608" customFormat="1" ht="17.100000000000001" customHeight="1">
      <c r="A36" s="3" t="s">
        <v>763</v>
      </c>
      <c r="B36" s="4">
        <v>33396.337456900001</v>
      </c>
      <c r="C36" s="4">
        <v>10889.1070322</v>
      </c>
      <c r="D36" s="4">
        <v>44285.444489100002</v>
      </c>
      <c r="E36" s="4">
        <v>31745.2163191</v>
      </c>
      <c r="F36" s="4">
        <v>11152.522472799999</v>
      </c>
      <c r="G36" s="4">
        <v>42897.738791900003</v>
      </c>
      <c r="I36" s="609"/>
    </row>
    <row r="37" spans="1:10" s="608" customFormat="1" ht="17.100000000000001" customHeight="1">
      <c r="A37" s="3" t="s">
        <v>764</v>
      </c>
      <c r="B37" s="4">
        <v>45426.136005200002</v>
      </c>
      <c r="C37" s="4">
        <v>9539.9516731999993</v>
      </c>
      <c r="D37" s="4">
        <v>54966.087678399999</v>
      </c>
      <c r="E37" s="4">
        <v>41559.996012000003</v>
      </c>
      <c r="F37" s="4">
        <v>9386.8441760000005</v>
      </c>
      <c r="G37" s="4">
        <v>50946.840188000002</v>
      </c>
      <c r="I37" s="609"/>
    </row>
    <row r="38" spans="1:10" s="608" customFormat="1" ht="17.100000000000001" customHeight="1">
      <c r="A38" s="3" t="s">
        <v>765</v>
      </c>
      <c r="B38" s="4">
        <v>234250.4872649</v>
      </c>
      <c r="C38" s="4">
        <v>24758.977091000001</v>
      </c>
      <c r="D38" s="4">
        <v>259009.46435590001</v>
      </c>
      <c r="E38" s="4">
        <v>211815.24201409999</v>
      </c>
      <c r="F38" s="4">
        <v>24904.203491100001</v>
      </c>
      <c r="G38" s="4">
        <v>236719.44550519998</v>
      </c>
      <c r="I38" s="609"/>
    </row>
    <row r="39" spans="1:10" s="608" customFormat="1" ht="20.100000000000001" customHeight="1">
      <c r="A39" s="3" t="s">
        <v>766</v>
      </c>
      <c r="B39" s="4">
        <v>56230.573992500002</v>
      </c>
      <c r="C39" s="4">
        <v>7837.7202858999999</v>
      </c>
      <c r="D39" s="4">
        <v>64068.294278400004</v>
      </c>
      <c r="E39" s="4">
        <v>53421.889660499997</v>
      </c>
      <c r="F39" s="4">
        <v>7588.6136818000004</v>
      </c>
      <c r="G39" s="4">
        <v>61010.503342299999</v>
      </c>
      <c r="I39" s="606"/>
    </row>
    <row r="40" spans="1:10" s="608" customFormat="1" ht="17.100000000000001" customHeight="1">
      <c r="A40" s="3" t="s">
        <v>767</v>
      </c>
      <c r="B40" s="4">
        <v>433763.48419629998</v>
      </c>
      <c r="C40" s="4">
        <v>26616.2195178</v>
      </c>
      <c r="D40" s="4">
        <v>460379.7037141</v>
      </c>
      <c r="E40" s="4">
        <v>443955.86008110002</v>
      </c>
      <c r="F40" s="4">
        <v>27383.817929699999</v>
      </c>
      <c r="G40" s="4">
        <v>471339.67801080004</v>
      </c>
      <c r="I40" s="610"/>
    </row>
    <row r="41" spans="1:10" s="608" customFormat="1" ht="17.100000000000001" customHeight="1">
      <c r="A41" s="3" t="s">
        <v>768</v>
      </c>
      <c r="B41" s="4">
        <v>352382.51549850003</v>
      </c>
      <c r="C41" s="4">
        <v>30891.0238809</v>
      </c>
      <c r="D41" s="4">
        <v>383273.53937940003</v>
      </c>
      <c r="E41" s="4">
        <v>356783.24149039999</v>
      </c>
      <c r="F41" s="4">
        <v>29296.002906199999</v>
      </c>
      <c r="G41" s="4">
        <v>386079.2443966</v>
      </c>
      <c r="I41" s="609"/>
    </row>
    <row r="42" spans="1:10" s="608" customFormat="1" ht="17.100000000000001" customHeight="1">
      <c r="A42" s="3" t="s">
        <v>769</v>
      </c>
      <c r="B42" s="4">
        <v>17735.367361199998</v>
      </c>
      <c r="C42" s="4">
        <v>2544.3829884000002</v>
      </c>
      <c r="D42" s="4">
        <v>20279.750349599999</v>
      </c>
      <c r="E42" s="4">
        <v>17676.220484900001</v>
      </c>
      <c r="F42" s="4">
        <v>2544.9506581999999</v>
      </c>
      <c r="G42" s="4">
        <v>20221.1711431</v>
      </c>
      <c r="I42" s="609"/>
    </row>
    <row r="43" spans="1:10" s="608" customFormat="1" ht="17.100000000000001" customHeight="1">
      <c r="A43" s="3" t="s">
        <v>442</v>
      </c>
      <c r="B43" s="4">
        <v>7316.0260281999999</v>
      </c>
      <c r="C43" s="4">
        <v>1697.4425601999999</v>
      </c>
      <c r="D43" s="4">
        <v>9013.4685883999991</v>
      </c>
      <c r="E43" s="4">
        <v>7219.8492574000002</v>
      </c>
      <c r="F43" s="4">
        <v>1443.7739598000001</v>
      </c>
      <c r="G43" s="4">
        <v>8663.6232172</v>
      </c>
      <c r="I43" s="609"/>
    </row>
    <row r="44" spans="1:10" s="608" customFormat="1" ht="17.100000000000001" customHeight="1">
      <c r="A44" s="3" t="s">
        <v>770</v>
      </c>
      <c r="B44" s="4">
        <v>8660.1750468999999</v>
      </c>
      <c r="C44" s="4">
        <v>4373.0239277999999</v>
      </c>
      <c r="D44" s="4">
        <v>13033.198974700001</v>
      </c>
      <c r="E44" s="4">
        <v>8093.7629285000003</v>
      </c>
      <c r="F44" s="4">
        <v>4401.5537874000001</v>
      </c>
      <c r="G44" s="4">
        <v>12495.3167159</v>
      </c>
    </row>
    <row r="45" spans="1:10" s="608" customFormat="1">
      <c r="A45" s="2" t="s">
        <v>771</v>
      </c>
      <c r="B45" s="607">
        <v>45941.125632800002</v>
      </c>
      <c r="C45" s="607">
        <v>44955.675545600003</v>
      </c>
      <c r="D45" s="607">
        <v>90896.801178399997</v>
      </c>
      <c r="E45" s="607">
        <v>48492.625892700002</v>
      </c>
      <c r="F45" s="607">
        <v>45369.159619700004</v>
      </c>
      <c r="G45" s="607">
        <v>93861.785512400005</v>
      </c>
    </row>
    <row r="46" spans="1:10" s="608" customFormat="1">
      <c r="A46" s="599"/>
      <c r="B46" s="4"/>
      <c r="C46" s="4"/>
      <c r="D46" s="4"/>
      <c r="E46" s="4"/>
      <c r="F46" s="4"/>
      <c r="G46" s="6" t="s">
        <v>1711</v>
      </c>
      <c r="J46" s="609"/>
    </row>
    <row r="47" spans="1:10" s="608" customFormat="1" ht="17.100000000000001" customHeight="1">
      <c r="A47" s="1455"/>
      <c r="B47" s="1455"/>
      <c r="C47" s="1455"/>
      <c r="D47" s="1455"/>
      <c r="E47" s="1455"/>
      <c r="F47" s="1455"/>
      <c r="G47" s="1455"/>
      <c r="J47" s="602"/>
    </row>
    <row r="48" spans="1:10" s="608" customFormat="1" ht="17.100000000000001" customHeight="1">
      <c r="A48" s="1456"/>
      <c r="B48" s="1456"/>
      <c r="C48" s="1456"/>
      <c r="D48" s="1456"/>
      <c r="E48" s="1456"/>
      <c r="F48" s="1456"/>
      <c r="G48" s="1456"/>
      <c r="J48" s="610"/>
    </row>
    <row r="49" spans="1:10" s="608" customFormat="1" ht="17.100000000000001" customHeight="1">
      <c r="A49" s="1259"/>
      <c r="B49" s="1259"/>
      <c r="C49" s="1259"/>
      <c r="D49" s="1259"/>
      <c r="E49" s="1259"/>
      <c r="F49" s="1259"/>
      <c r="G49" s="1259"/>
      <c r="J49" s="609"/>
    </row>
    <row r="50" spans="1:10" s="608" customFormat="1" ht="17.100000000000001" customHeight="1">
      <c r="A50" s="3"/>
      <c r="B50" s="3"/>
      <c r="C50" s="3"/>
      <c r="D50" s="3"/>
      <c r="E50" s="3"/>
      <c r="F50" s="2"/>
      <c r="G50" s="282" t="s">
        <v>22</v>
      </c>
    </row>
    <row r="51" spans="1:10" s="608" customFormat="1" ht="20.100000000000001" customHeight="1">
      <c r="A51" s="1453" t="s">
        <v>738</v>
      </c>
      <c r="B51" s="1382" t="s">
        <v>0</v>
      </c>
      <c r="C51" s="1383"/>
      <c r="D51" s="1384"/>
      <c r="E51" s="1382" t="s">
        <v>1</v>
      </c>
      <c r="F51" s="1383"/>
      <c r="G51" s="1384"/>
    </row>
    <row r="52" spans="1:10" s="608" customFormat="1" ht="20.100000000000001" customHeight="1">
      <c r="A52" s="1454"/>
      <c r="B52" s="293" t="s">
        <v>739</v>
      </c>
      <c r="C52" s="293" t="s">
        <v>740</v>
      </c>
      <c r="D52" s="293" t="s">
        <v>25</v>
      </c>
      <c r="E52" s="293" t="s">
        <v>739</v>
      </c>
      <c r="F52" s="293" t="s">
        <v>740</v>
      </c>
      <c r="G52" s="293" t="s">
        <v>25</v>
      </c>
    </row>
    <row r="53" spans="1:10" s="608" customFormat="1" ht="5.0999999999999996" customHeight="1">
      <c r="A53" s="599"/>
      <c r="B53" s="338"/>
      <c r="C53" s="338"/>
      <c r="D53" s="338"/>
      <c r="E53" s="338"/>
      <c r="F53" s="338"/>
      <c r="G53" s="338"/>
    </row>
    <row r="54" spans="1:10" s="608" customFormat="1" ht="17.100000000000001" customHeight="1">
      <c r="A54" s="330" t="s">
        <v>1693</v>
      </c>
      <c r="B54" s="601">
        <v>222217.10132970003</v>
      </c>
      <c r="C54" s="601">
        <v>44529.0874014</v>
      </c>
      <c r="D54" s="601">
        <v>266746.18873110006</v>
      </c>
      <c r="E54" s="601">
        <v>223652.62465749998</v>
      </c>
      <c r="F54" s="601">
        <v>44316.113767999996</v>
      </c>
      <c r="G54" s="601">
        <v>267968.73842549999</v>
      </c>
    </row>
    <row r="55" spans="1:10" s="608" customFormat="1" ht="17.100000000000001" customHeight="1">
      <c r="A55" s="3" t="s">
        <v>772</v>
      </c>
      <c r="B55" s="4">
        <v>36017.653485000003</v>
      </c>
      <c r="C55" s="4">
        <v>20794.912999299999</v>
      </c>
      <c r="D55" s="4">
        <v>56812.566484299998</v>
      </c>
      <c r="E55" s="4">
        <v>37734.715578399999</v>
      </c>
      <c r="F55" s="4">
        <v>21117.548588500002</v>
      </c>
      <c r="G55" s="4">
        <v>58852.2641669</v>
      </c>
    </row>
    <row r="56" spans="1:10" s="608" customFormat="1" ht="17.100000000000001" customHeight="1">
      <c r="A56" s="3" t="s">
        <v>773</v>
      </c>
      <c r="B56" s="4">
        <v>123638.42347920001</v>
      </c>
      <c r="C56" s="4">
        <v>18287.206563799999</v>
      </c>
      <c r="D56" s="4">
        <v>141925.63004300001</v>
      </c>
      <c r="E56" s="4">
        <v>125956.5643937</v>
      </c>
      <c r="F56" s="4">
        <v>18473.493800799999</v>
      </c>
      <c r="G56" s="4">
        <v>144430.05819449999</v>
      </c>
      <c r="J56" s="609"/>
    </row>
    <row r="57" spans="1:10" s="608" customFormat="1" ht="17.100000000000001" customHeight="1">
      <c r="A57" s="3" t="s">
        <v>489</v>
      </c>
      <c r="B57" s="4">
        <v>28292.4786394</v>
      </c>
      <c r="C57" s="4" t="s">
        <v>15</v>
      </c>
      <c r="D57" s="4">
        <v>28292.4786394</v>
      </c>
      <c r="E57" s="4">
        <v>26485.5342762</v>
      </c>
      <c r="F57" s="4" t="s">
        <v>15</v>
      </c>
      <c r="G57" s="4">
        <v>26485.5342762</v>
      </c>
      <c r="J57" s="609"/>
    </row>
    <row r="58" spans="1:10" s="608" customFormat="1" ht="17.100000000000001" customHeight="1">
      <c r="A58" s="3" t="s">
        <v>507</v>
      </c>
      <c r="B58" s="4">
        <v>34268.545726099997</v>
      </c>
      <c r="C58" s="4">
        <v>5446.9678383</v>
      </c>
      <c r="D58" s="4">
        <v>39715.513564399997</v>
      </c>
      <c r="E58" s="4">
        <v>33475.810409199999</v>
      </c>
      <c r="F58" s="4">
        <v>4725.0713787000004</v>
      </c>
      <c r="G58" s="4">
        <v>38200.881787899998</v>
      </c>
      <c r="J58" s="609"/>
    </row>
    <row r="59" spans="1:10" s="608" customFormat="1" ht="20.100000000000001" customHeight="1">
      <c r="A59" s="330" t="s">
        <v>1694</v>
      </c>
      <c r="B59" s="601">
        <v>2326221.8298926</v>
      </c>
      <c r="C59" s="601">
        <v>125248.47952970002</v>
      </c>
      <c r="D59" s="601">
        <v>2451470.3094222997</v>
      </c>
      <c r="E59" s="601">
        <v>2297930.1740088998</v>
      </c>
      <c r="F59" s="601">
        <v>122349.1245029</v>
      </c>
      <c r="G59" s="601">
        <v>2420279.2985117999</v>
      </c>
      <c r="J59" s="605"/>
    </row>
    <row r="60" spans="1:10" s="608" customFormat="1" ht="17.100000000000001" customHeight="1">
      <c r="A60" s="3" t="s">
        <v>774</v>
      </c>
      <c r="B60" s="4">
        <v>431848.64678830002</v>
      </c>
      <c r="C60" s="4">
        <v>22826.7415482</v>
      </c>
      <c r="D60" s="4">
        <v>454675.38833650004</v>
      </c>
      <c r="E60" s="4">
        <v>422847.19199979998</v>
      </c>
      <c r="F60" s="4">
        <v>23699.6661231</v>
      </c>
      <c r="G60" s="4">
        <v>446546.85812289995</v>
      </c>
      <c r="J60" s="610"/>
    </row>
    <row r="61" spans="1:10" s="608" customFormat="1" ht="17.100000000000001" customHeight="1">
      <c r="A61" s="3" t="s">
        <v>517</v>
      </c>
      <c r="B61" s="4">
        <v>30958.749515899999</v>
      </c>
      <c r="C61" s="4" t="s">
        <v>15</v>
      </c>
      <c r="D61" s="4">
        <v>30958.749515899999</v>
      </c>
      <c r="E61" s="4">
        <v>29114.527907600001</v>
      </c>
      <c r="F61" s="4" t="s">
        <v>15</v>
      </c>
      <c r="G61" s="4">
        <v>29114.527907600001</v>
      </c>
      <c r="J61" s="609"/>
    </row>
    <row r="62" spans="1:10" s="608" customFormat="1" ht="17.100000000000001" customHeight="1">
      <c r="A62" s="3" t="s">
        <v>775</v>
      </c>
      <c r="B62" s="4">
        <v>27855.7297234</v>
      </c>
      <c r="C62" s="4">
        <v>1552.7277168999999</v>
      </c>
      <c r="D62" s="4">
        <v>29408.457440300001</v>
      </c>
      <c r="E62" s="4">
        <v>28276.694441200001</v>
      </c>
      <c r="F62" s="4">
        <v>1641.9180848999999</v>
      </c>
      <c r="G62" s="4">
        <v>29918.612526100002</v>
      </c>
      <c r="J62" s="609"/>
    </row>
    <row r="63" spans="1:10" s="608" customFormat="1" ht="17.100000000000001" customHeight="1">
      <c r="A63" s="3" t="s">
        <v>776</v>
      </c>
      <c r="B63" s="4">
        <v>61847.0423773</v>
      </c>
      <c r="C63" s="4">
        <v>50337.267916800003</v>
      </c>
      <c r="D63" s="4">
        <v>112184.3102941</v>
      </c>
      <c r="E63" s="4">
        <v>62988.176869499999</v>
      </c>
      <c r="F63" s="4">
        <v>48229.811636099999</v>
      </c>
      <c r="G63" s="4">
        <v>111217.98850559999</v>
      </c>
      <c r="J63" s="609"/>
    </row>
    <row r="64" spans="1:10" s="608" customFormat="1" ht="17.100000000000001" customHeight="1">
      <c r="A64" s="3" t="s">
        <v>777</v>
      </c>
      <c r="B64" s="4">
        <v>287339.33969769999</v>
      </c>
      <c r="C64" s="4">
        <v>1218.4475729999999</v>
      </c>
      <c r="D64" s="4">
        <v>288557.78727069998</v>
      </c>
      <c r="E64" s="4">
        <v>283112.84016919998</v>
      </c>
      <c r="F64" s="4">
        <v>1328.7555821000001</v>
      </c>
      <c r="G64" s="4">
        <v>284441.59575129999</v>
      </c>
      <c r="J64" s="609"/>
    </row>
    <row r="65" spans="1:10" s="608" customFormat="1" ht="17.100000000000001" customHeight="1">
      <c r="A65" s="3" t="s">
        <v>778</v>
      </c>
      <c r="B65" s="4">
        <v>336219.61701300001</v>
      </c>
      <c r="C65" s="4">
        <v>14583.537666</v>
      </c>
      <c r="D65" s="4">
        <v>350803.15467900003</v>
      </c>
      <c r="E65" s="4">
        <v>334665.39564589999</v>
      </c>
      <c r="F65" s="4">
        <v>14177.9552809</v>
      </c>
      <c r="G65" s="4">
        <v>348843.35092679999</v>
      </c>
    </row>
    <row r="66" spans="1:10" s="608" customFormat="1" ht="17.100000000000001" customHeight="1">
      <c r="A66" s="3" t="s">
        <v>779</v>
      </c>
      <c r="B66" s="4">
        <v>1090272.7409552</v>
      </c>
      <c r="C66" s="4">
        <v>27805.637567900001</v>
      </c>
      <c r="D66" s="4">
        <v>1118078.3785230999</v>
      </c>
      <c r="E66" s="4">
        <v>1077628.5462958999</v>
      </c>
      <c r="F66" s="4">
        <v>26478.558968900001</v>
      </c>
      <c r="G66" s="4">
        <v>1104107.1052647999</v>
      </c>
    </row>
    <row r="67" spans="1:10" s="608" customFormat="1" ht="17.100000000000001" customHeight="1">
      <c r="A67" s="3" t="s">
        <v>780</v>
      </c>
      <c r="B67" s="4">
        <v>59879.963821799996</v>
      </c>
      <c r="C67" s="4">
        <v>6924.1195409000002</v>
      </c>
      <c r="D67" s="4">
        <v>66804.083362699996</v>
      </c>
      <c r="E67" s="4">
        <v>59296.800679799999</v>
      </c>
      <c r="F67" s="4">
        <v>6792.4588268999996</v>
      </c>
      <c r="G67" s="4">
        <v>66089.259506699993</v>
      </c>
    </row>
    <row r="68" spans="1:10" s="608" customFormat="1" ht="20.100000000000001" customHeight="1">
      <c r="A68" s="330" t="s">
        <v>1695</v>
      </c>
      <c r="B68" s="601">
        <v>241499.14855250003</v>
      </c>
      <c r="C68" s="601">
        <v>25253.448633100001</v>
      </c>
      <c r="D68" s="601">
        <v>266752.59718559997</v>
      </c>
      <c r="E68" s="601">
        <v>225149.6885428</v>
      </c>
      <c r="F68" s="601">
        <v>25005.095336600003</v>
      </c>
      <c r="G68" s="601">
        <v>250154.7838794</v>
      </c>
    </row>
    <row r="69" spans="1:10" s="608" customFormat="1" ht="17.100000000000001" customHeight="1">
      <c r="A69" s="3" t="s">
        <v>781</v>
      </c>
      <c r="B69" s="4">
        <v>15745.414266399999</v>
      </c>
      <c r="C69" s="4">
        <v>604.87992010000005</v>
      </c>
      <c r="D69" s="4">
        <v>16350.294186499999</v>
      </c>
      <c r="E69" s="4">
        <v>15129.9586404</v>
      </c>
      <c r="F69" s="4">
        <v>518.00290210000003</v>
      </c>
      <c r="G69" s="4">
        <v>15647.961542500001</v>
      </c>
    </row>
    <row r="70" spans="1:10" s="608" customFormat="1" ht="17.100000000000001" customHeight="1">
      <c r="A70" s="3" t="s">
        <v>782</v>
      </c>
      <c r="B70" s="4">
        <v>120086.1523345</v>
      </c>
      <c r="C70" s="4">
        <v>3083.0284304000002</v>
      </c>
      <c r="D70" s="4">
        <v>123169.1807649</v>
      </c>
      <c r="E70" s="4">
        <v>103502.6777418</v>
      </c>
      <c r="F70" s="4">
        <v>2924.9923468000002</v>
      </c>
      <c r="G70" s="4">
        <v>106427.6700886</v>
      </c>
    </row>
    <row r="71" spans="1:10" s="608" customFormat="1" ht="17.100000000000001" customHeight="1">
      <c r="A71" s="599" t="s">
        <v>783</v>
      </c>
      <c r="B71" s="4">
        <v>39153.1872181</v>
      </c>
      <c r="C71" s="4">
        <v>943.41195540000001</v>
      </c>
      <c r="D71" s="4">
        <v>40096.599173499999</v>
      </c>
      <c r="E71" s="4">
        <v>40088.200454099999</v>
      </c>
      <c r="F71" s="4">
        <v>993.7547141</v>
      </c>
      <c r="G71" s="4">
        <v>41081.955168200002</v>
      </c>
    </row>
    <row r="72" spans="1:10" s="608" customFormat="1" ht="17.100000000000001" customHeight="1">
      <c r="A72" s="3" t="s">
        <v>784</v>
      </c>
      <c r="B72" s="4">
        <v>15236.0442126</v>
      </c>
      <c r="C72" s="4">
        <v>3438.1304449999998</v>
      </c>
      <c r="D72" s="4">
        <v>18674.174657600001</v>
      </c>
      <c r="E72" s="4">
        <v>16691.642030700001</v>
      </c>
      <c r="F72" s="4">
        <v>3520.2649544999999</v>
      </c>
      <c r="G72" s="4">
        <v>20211.906985199999</v>
      </c>
    </row>
    <row r="73" spans="1:10" s="608" customFormat="1" ht="17.100000000000001" customHeight="1">
      <c r="A73" s="3" t="s">
        <v>785</v>
      </c>
      <c r="B73" s="4">
        <v>36925.776940299998</v>
      </c>
      <c r="C73" s="4">
        <v>1520.1098949</v>
      </c>
      <c r="D73" s="4">
        <v>38445.886835199999</v>
      </c>
      <c r="E73" s="4">
        <v>35710.3850236</v>
      </c>
      <c r="F73" s="4">
        <v>1447.1167762</v>
      </c>
      <c r="G73" s="4">
        <v>37157.501799799997</v>
      </c>
    </row>
    <row r="74" spans="1:10" s="608" customFormat="1" ht="17.100000000000001" customHeight="1">
      <c r="A74" s="3" t="s">
        <v>786</v>
      </c>
      <c r="B74" s="4">
        <v>14352.573580599999</v>
      </c>
      <c r="C74" s="4">
        <v>15663.887987300001</v>
      </c>
      <c r="D74" s="4">
        <v>30016.461567899998</v>
      </c>
      <c r="E74" s="4">
        <v>14026.824652200001</v>
      </c>
      <c r="F74" s="4">
        <v>15600.9636429</v>
      </c>
      <c r="G74" s="4">
        <v>29627.788295099999</v>
      </c>
      <c r="J74" s="609"/>
    </row>
    <row r="75" spans="1:10" s="608" customFormat="1" ht="20.100000000000001" customHeight="1">
      <c r="A75" s="330" t="s">
        <v>1696</v>
      </c>
      <c r="B75" s="601">
        <v>221753.07639180002</v>
      </c>
      <c r="C75" s="601">
        <v>26600.7435874</v>
      </c>
      <c r="D75" s="601">
        <v>248353.81997920002</v>
      </c>
      <c r="E75" s="601">
        <v>215340.98481190001</v>
      </c>
      <c r="F75" s="601">
        <v>27259.952440499997</v>
      </c>
      <c r="G75" s="601">
        <v>242600.93725240001</v>
      </c>
      <c r="J75" s="609"/>
    </row>
    <row r="76" spans="1:10" s="608" customFormat="1" ht="17.100000000000001" customHeight="1">
      <c r="A76" s="3" t="s">
        <v>787</v>
      </c>
      <c r="B76" s="4">
        <v>22380.314993399999</v>
      </c>
      <c r="C76" s="4">
        <v>233.8915666</v>
      </c>
      <c r="D76" s="4">
        <v>22614.206559999999</v>
      </c>
      <c r="E76" s="4">
        <v>21012.552816399999</v>
      </c>
      <c r="F76" s="4">
        <v>294.10855450000003</v>
      </c>
      <c r="G76" s="4">
        <v>21306.661370899998</v>
      </c>
      <c r="J76" s="609"/>
    </row>
    <row r="77" spans="1:10" s="608" customFormat="1" ht="17.100000000000001" customHeight="1">
      <c r="A77" s="3" t="s">
        <v>944</v>
      </c>
      <c r="B77" s="4">
        <v>32240.993075300001</v>
      </c>
      <c r="C77" s="4">
        <v>3948.6073683</v>
      </c>
      <c r="D77" s="4">
        <v>36189.6004436</v>
      </c>
      <c r="E77" s="4">
        <v>33279.248630599999</v>
      </c>
      <c r="F77" s="4">
        <v>4080.0093479000002</v>
      </c>
      <c r="G77" s="4">
        <v>37359.257978499998</v>
      </c>
      <c r="J77" s="606"/>
    </row>
    <row r="78" spans="1:10" s="608" customFormat="1" ht="17.100000000000001" customHeight="1">
      <c r="A78" s="3" t="s">
        <v>788</v>
      </c>
      <c r="B78" s="4">
        <v>16062.5276214</v>
      </c>
      <c r="C78" s="4">
        <v>418.61915749999997</v>
      </c>
      <c r="D78" s="4">
        <v>16481.146778900002</v>
      </c>
      <c r="E78" s="4">
        <v>15741.345534</v>
      </c>
      <c r="F78" s="4">
        <v>373.27017549999999</v>
      </c>
      <c r="G78" s="4">
        <v>16114.6157095</v>
      </c>
      <c r="J78" s="610"/>
    </row>
    <row r="79" spans="1:10" s="608" customFormat="1" ht="17.100000000000001" customHeight="1">
      <c r="A79" s="3" t="s">
        <v>789</v>
      </c>
      <c r="B79" s="4">
        <v>151069.24070170001</v>
      </c>
      <c r="C79" s="4">
        <v>21999.625495</v>
      </c>
      <c r="D79" s="4">
        <v>173068.86619670002</v>
      </c>
      <c r="E79" s="4">
        <v>145307.83783090001</v>
      </c>
      <c r="F79" s="4">
        <v>22512.564362599998</v>
      </c>
      <c r="G79" s="4">
        <v>167820.40219350002</v>
      </c>
      <c r="J79" s="609"/>
    </row>
    <row r="80" spans="1:10" s="608" customFormat="1" ht="20.100000000000001" customHeight="1">
      <c r="A80" s="330" t="s">
        <v>1697</v>
      </c>
      <c r="B80" s="601">
        <v>525812.36933699995</v>
      </c>
      <c r="C80" s="601">
        <v>98671.843060800005</v>
      </c>
      <c r="D80" s="601">
        <v>624484.21239780006</v>
      </c>
      <c r="E80" s="601">
        <v>516730.73739910009</v>
      </c>
      <c r="F80" s="601">
        <v>94046.599942100001</v>
      </c>
      <c r="G80" s="601">
        <v>610777.33734120009</v>
      </c>
      <c r="J80" s="609"/>
    </row>
    <row r="81" spans="1:10" s="608" customFormat="1" ht="17.100000000000001" customHeight="1">
      <c r="A81" s="3" t="s">
        <v>790</v>
      </c>
      <c r="B81" s="4">
        <v>129867.2951568</v>
      </c>
      <c r="C81" s="4">
        <v>7683.6821896000001</v>
      </c>
      <c r="D81" s="4">
        <v>137550.9773464</v>
      </c>
      <c r="E81" s="4">
        <v>122415.05845880001</v>
      </c>
      <c r="F81" s="4">
        <v>7225.8290299</v>
      </c>
      <c r="G81" s="4">
        <v>129640.88748870001</v>
      </c>
      <c r="J81" s="609"/>
    </row>
    <row r="82" spans="1:10" s="608" customFormat="1" ht="17.100000000000001" customHeight="1">
      <c r="A82" s="3" t="s">
        <v>791</v>
      </c>
      <c r="B82" s="4">
        <v>56530.433399200003</v>
      </c>
      <c r="C82" s="4">
        <v>21089.685528900001</v>
      </c>
      <c r="D82" s="4">
        <v>77620.118928100012</v>
      </c>
      <c r="E82" s="4">
        <v>55940.666392799998</v>
      </c>
      <c r="F82" s="4">
        <v>20222.585493400002</v>
      </c>
      <c r="G82" s="4">
        <v>76163.2518862</v>
      </c>
    </row>
    <row r="83" spans="1:10" s="608" customFormat="1" ht="17.100000000000001" customHeight="1">
      <c r="A83" s="3" t="s">
        <v>792</v>
      </c>
      <c r="B83" s="4">
        <v>12437.008418400001</v>
      </c>
      <c r="C83" s="4">
        <v>16925.702680599999</v>
      </c>
      <c r="D83" s="4">
        <v>29362.711099</v>
      </c>
      <c r="E83" s="4">
        <v>10780.0999548</v>
      </c>
      <c r="F83" s="4">
        <v>15944.4467026</v>
      </c>
      <c r="G83" s="4">
        <v>26724.546657400002</v>
      </c>
    </row>
    <row r="84" spans="1:10" s="608" customFormat="1" ht="17.100000000000001" customHeight="1">
      <c r="A84" s="3" t="s">
        <v>793</v>
      </c>
      <c r="B84" s="4">
        <v>19761.435335900002</v>
      </c>
      <c r="C84" s="4" t="s">
        <v>15</v>
      </c>
      <c r="D84" s="4">
        <v>19761.435335900002</v>
      </c>
      <c r="E84" s="4">
        <v>19408.152853899999</v>
      </c>
      <c r="F84" s="4" t="s">
        <v>15</v>
      </c>
      <c r="G84" s="4">
        <v>19408.152853899999</v>
      </c>
    </row>
    <row r="85" spans="1:10" s="608" customFormat="1" ht="17.100000000000001" customHeight="1">
      <c r="A85" s="3" t="s">
        <v>794</v>
      </c>
      <c r="B85" s="4">
        <v>143385.82652179999</v>
      </c>
      <c r="C85" s="4">
        <v>23359.464658000001</v>
      </c>
      <c r="D85" s="4">
        <v>166745.2911798</v>
      </c>
      <c r="E85" s="4">
        <v>139978.30072289999</v>
      </c>
      <c r="F85" s="4">
        <v>23289.089075200001</v>
      </c>
      <c r="G85" s="4">
        <v>163267.38979809999</v>
      </c>
    </row>
    <row r="86" spans="1:10" s="608" customFormat="1" ht="17.100000000000001" customHeight="1">
      <c r="A86" s="599" t="s">
        <v>795</v>
      </c>
      <c r="B86" s="4">
        <v>18381.403615399999</v>
      </c>
      <c r="C86" s="4">
        <v>5172.5050585999998</v>
      </c>
      <c r="D86" s="4">
        <v>23553.908673999998</v>
      </c>
      <c r="E86" s="4">
        <v>17787.7973834</v>
      </c>
      <c r="F86" s="4">
        <v>4843.4863747999998</v>
      </c>
      <c r="G86" s="4">
        <v>22631.283758199999</v>
      </c>
    </row>
    <row r="87" spans="1:10" s="608" customFormat="1" ht="17.100000000000001" customHeight="1">
      <c r="A87" s="599" t="s">
        <v>796</v>
      </c>
      <c r="B87" s="4">
        <v>116846.4954169</v>
      </c>
      <c r="C87" s="4">
        <v>19441.434673899999</v>
      </c>
      <c r="D87" s="4">
        <v>136287.93009079999</v>
      </c>
      <c r="E87" s="4">
        <v>120832.17085540001</v>
      </c>
      <c r="F87" s="4">
        <v>17803.920914999999</v>
      </c>
      <c r="G87" s="4">
        <v>138636.0917704</v>
      </c>
    </row>
    <row r="88" spans="1:10" s="608" customFormat="1" ht="17.100000000000001" customHeight="1">
      <c r="A88" s="3" t="s">
        <v>797</v>
      </c>
      <c r="B88" s="4">
        <v>28602.471472599998</v>
      </c>
      <c r="C88" s="4">
        <v>4999.3682712</v>
      </c>
      <c r="D88" s="4">
        <v>33601.839743799996</v>
      </c>
      <c r="E88" s="4">
        <v>29588.4907771</v>
      </c>
      <c r="F88" s="4">
        <v>4717.2423511999996</v>
      </c>
      <c r="G88" s="4">
        <v>34305.733128300002</v>
      </c>
    </row>
    <row r="89" spans="1:10" s="608" customFormat="1" ht="5.0999999999999996" customHeight="1">
      <c r="A89" s="3"/>
      <c r="B89" s="4"/>
      <c r="C89" s="4"/>
      <c r="D89" s="4"/>
      <c r="E89" s="4"/>
      <c r="F89" s="4"/>
      <c r="G89" s="4"/>
    </row>
    <row r="90" spans="1:10" s="608" customFormat="1" ht="20.100000000000001" customHeight="1">
      <c r="A90" s="317" t="s">
        <v>25</v>
      </c>
      <c r="B90" s="318">
        <v>45800248.633183204</v>
      </c>
      <c r="C90" s="318">
        <v>2042776.3941434002</v>
      </c>
      <c r="D90" s="318">
        <v>47843025.027326599</v>
      </c>
      <c r="E90" s="318">
        <v>44836250.961963899</v>
      </c>
      <c r="F90" s="318">
        <v>2070861.2633228002</v>
      </c>
      <c r="G90" s="318">
        <v>46907112.2252867</v>
      </c>
    </row>
    <row r="91" spans="1:10" s="608" customFormat="1">
      <c r="A91" s="1" t="s">
        <v>14</v>
      </c>
      <c r="B91" s="1"/>
      <c r="C91" s="1"/>
      <c r="D91" s="1"/>
      <c r="E91" s="1"/>
      <c r="F91" s="1"/>
      <c r="G91" s="1"/>
    </row>
    <row r="92" spans="1:10">
      <c r="A92" s="1" t="s">
        <v>1301</v>
      </c>
      <c r="B92" s="1"/>
      <c r="C92" s="1"/>
      <c r="D92" s="1"/>
      <c r="E92" s="1"/>
      <c r="F92" s="1"/>
      <c r="G92" s="1"/>
    </row>
    <row r="93" spans="1:10">
      <c r="A93" s="1" t="s">
        <v>1302</v>
      </c>
      <c r="B93" s="1"/>
      <c r="C93" s="1"/>
      <c r="D93" s="1"/>
      <c r="E93" s="1"/>
      <c r="F93" s="1"/>
      <c r="G93" s="1"/>
    </row>
  </sheetData>
  <mergeCells count="13">
    <mergeCell ref="A47:G47"/>
    <mergeCell ref="A48:G48"/>
    <mergeCell ref="A49:G49"/>
    <mergeCell ref="A51:A52"/>
    <mergeCell ref="B51:D51"/>
    <mergeCell ref="E51:G51"/>
    <mergeCell ref="A2:G2"/>
    <mergeCell ref="A3:G3"/>
    <mergeCell ref="A4:G4"/>
    <mergeCell ref="E5:G5"/>
    <mergeCell ref="A6:A7"/>
    <mergeCell ref="B6:D6"/>
    <mergeCell ref="E6:G6"/>
  </mergeCells>
  <pageMargins left="0.7" right="0.4" top="0.75" bottom="0.7" header="0.5" footer="0.5"/>
  <pageSetup paperSize="9" scale="95" orientation="portrait" r:id="rId1"/>
  <headerFooter>
    <oddFooter>&amp;C&amp;"Maiandra GD,Regular"&amp;9&amp;P</oddFooter>
  </headerFooter>
  <rowBreaks count="1" manualBreakCount="1">
    <brk id="45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4" zoomScale="60" workbookViewId="0">
      <selection activeCell="H12" sqref="H12"/>
    </sheetView>
  </sheetViews>
  <sheetFormatPr defaultRowHeight="12.75"/>
  <cols>
    <col min="1" max="1" width="22.5703125" style="624" customWidth="1"/>
    <col min="2" max="11" width="13.7109375" style="624" customWidth="1"/>
    <col min="12" max="12" width="24.7109375" style="624" customWidth="1"/>
    <col min="13" max="13" width="22.5703125" style="624" bestFit="1" customWidth="1"/>
    <col min="14" max="16384" width="9.140625" style="624"/>
  </cols>
  <sheetData>
    <row r="1" spans="1:18" s="614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612" t="s">
        <v>1712</v>
      </c>
      <c r="M1" s="613"/>
    </row>
    <row r="2" spans="1:18" s="614" customFormat="1" ht="15" customHeight="1">
      <c r="A2" s="1459" t="s">
        <v>799</v>
      </c>
      <c r="B2" s="1459"/>
      <c r="C2" s="1459"/>
      <c r="D2" s="1459"/>
      <c r="E2" s="1459"/>
      <c r="F2" s="1459"/>
      <c r="G2" s="1459"/>
      <c r="H2" s="1459"/>
      <c r="I2" s="1459"/>
      <c r="J2" s="1459"/>
      <c r="K2" s="1459"/>
      <c r="L2" s="1459"/>
    </row>
    <row r="3" spans="1:18" s="614" customFormat="1" ht="15" customHeight="1">
      <c r="A3" s="1459" t="s">
        <v>16</v>
      </c>
      <c r="B3" s="1459"/>
      <c r="C3" s="1459"/>
      <c r="D3" s="1459"/>
      <c r="E3" s="1459"/>
      <c r="F3" s="1459"/>
      <c r="G3" s="1459"/>
      <c r="H3" s="1459"/>
      <c r="I3" s="1459"/>
      <c r="J3" s="1459"/>
      <c r="K3" s="1459"/>
      <c r="L3" s="1459"/>
      <c r="M3" s="13"/>
    </row>
    <row r="4" spans="1:18" s="614" customFormat="1" ht="15" customHeight="1">
      <c r="A4" s="1459" t="s">
        <v>0</v>
      </c>
      <c r="B4" s="1459"/>
      <c r="C4" s="1459"/>
      <c r="D4" s="1459"/>
      <c r="E4" s="1459"/>
      <c r="F4" s="1459"/>
      <c r="G4" s="1459"/>
      <c r="H4" s="1459"/>
      <c r="I4" s="1459"/>
      <c r="J4" s="1459"/>
      <c r="K4" s="1459"/>
      <c r="L4" s="1459"/>
      <c r="M4" s="613"/>
    </row>
    <row r="5" spans="1:18" s="614" customFormat="1" ht="18" customHeight="1">
      <c r="A5" s="490"/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615" t="s">
        <v>1278</v>
      </c>
      <c r="M5" s="616"/>
    </row>
    <row r="6" spans="1:18" s="614" customFormat="1" ht="18" customHeight="1">
      <c r="A6" s="1460" t="s">
        <v>693</v>
      </c>
      <c r="B6" s="1458" t="s">
        <v>734</v>
      </c>
      <c r="C6" s="1458"/>
      <c r="D6" s="1458"/>
      <c r="E6" s="1458"/>
      <c r="F6" s="1458"/>
      <c r="G6" s="1458"/>
      <c r="H6" s="1458" t="s">
        <v>1619</v>
      </c>
      <c r="I6" s="1458"/>
      <c r="J6" s="1458" t="s">
        <v>26</v>
      </c>
      <c r="K6" s="1458"/>
      <c r="L6" s="1461" t="s">
        <v>693</v>
      </c>
      <c r="M6" s="616"/>
    </row>
    <row r="7" spans="1:18" s="614" customFormat="1" ht="42.75" customHeight="1">
      <c r="A7" s="1460"/>
      <c r="B7" s="1458" t="s">
        <v>1620</v>
      </c>
      <c r="C7" s="1458"/>
      <c r="D7" s="1458" t="s">
        <v>1621</v>
      </c>
      <c r="E7" s="1458"/>
      <c r="F7" s="1458" t="s">
        <v>25</v>
      </c>
      <c r="G7" s="1458"/>
      <c r="H7" s="1458"/>
      <c r="I7" s="1458"/>
      <c r="J7" s="1458"/>
      <c r="K7" s="1458"/>
      <c r="L7" s="1461"/>
      <c r="M7" s="616"/>
    </row>
    <row r="8" spans="1:18" s="614" customFormat="1" ht="31.5" customHeight="1">
      <c r="A8" s="1460"/>
      <c r="B8" s="492" t="s">
        <v>723</v>
      </c>
      <c r="C8" s="493" t="s">
        <v>3</v>
      </c>
      <c r="D8" s="492" t="s">
        <v>723</v>
      </c>
      <c r="E8" s="493" t="s">
        <v>3</v>
      </c>
      <c r="F8" s="492" t="s">
        <v>723</v>
      </c>
      <c r="G8" s="493" t="s">
        <v>3</v>
      </c>
      <c r="H8" s="492" t="s">
        <v>723</v>
      </c>
      <c r="I8" s="493" t="s">
        <v>3</v>
      </c>
      <c r="J8" s="492" t="s">
        <v>723</v>
      </c>
      <c r="K8" s="493" t="s">
        <v>3</v>
      </c>
      <c r="L8" s="1461"/>
      <c r="M8" s="498"/>
    </row>
    <row r="9" spans="1:18" s="614" customFormat="1" ht="9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614" customFormat="1" ht="21.95" customHeight="1">
      <c r="A10" s="500" t="s">
        <v>696</v>
      </c>
      <c r="B10" s="501">
        <v>14</v>
      </c>
      <c r="C10" s="501">
        <v>0.19628999999999999</v>
      </c>
      <c r="D10" s="501">
        <v>18</v>
      </c>
      <c r="E10" s="501">
        <v>2.8816600000000001E-2</v>
      </c>
      <c r="F10" s="501">
        <v>32</v>
      </c>
      <c r="G10" s="501">
        <v>0.22510659999999999</v>
      </c>
      <c r="H10" s="501">
        <v>3222739</v>
      </c>
      <c r="I10" s="501">
        <v>43022.916199500003</v>
      </c>
      <c r="J10" s="501">
        <v>3222771</v>
      </c>
      <c r="K10" s="501">
        <v>43023.141306099998</v>
      </c>
      <c r="L10" s="489" t="s">
        <v>696</v>
      </c>
      <c r="M10" s="613"/>
      <c r="P10" s="617"/>
    </row>
    <row r="11" spans="1:18" s="614" customFormat="1" ht="21.95" customHeight="1">
      <c r="A11" s="500" t="s">
        <v>697</v>
      </c>
      <c r="B11" s="501">
        <v>4</v>
      </c>
      <c r="C11" s="501">
        <v>0.4</v>
      </c>
      <c r="D11" s="501" t="s">
        <v>15</v>
      </c>
      <c r="E11" s="501" t="s">
        <v>15</v>
      </c>
      <c r="F11" s="501">
        <v>4</v>
      </c>
      <c r="G11" s="501">
        <v>0.4</v>
      </c>
      <c r="H11" s="501">
        <v>859498</v>
      </c>
      <c r="I11" s="501">
        <v>65211.0925174</v>
      </c>
      <c r="J11" s="501">
        <v>859502</v>
      </c>
      <c r="K11" s="501">
        <v>65211.492517400002</v>
      </c>
      <c r="L11" s="489" t="s">
        <v>697</v>
      </c>
      <c r="M11" s="613"/>
    </row>
    <row r="12" spans="1:18" s="614" customFormat="1" ht="21.95" customHeight="1">
      <c r="A12" s="500" t="s">
        <v>698</v>
      </c>
      <c r="B12" s="501" t="s">
        <v>15</v>
      </c>
      <c r="C12" s="501" t="s">
        <v>15</v>
      </c>
      <c r="D12" s="501">
        <v>2</v>
      </c>
      <c r="E12" s="501">
        <v>0.34069290000000002</v>
      </c>
      <c r="F12" s="501">
        <v>2</v>
      </c>
      <c r="G12" s="501">
        <v>0.34069290000000002</v>
      </c>
      <c r="H12" s="501">
        <v>1552924</v>
      </c>
      <c r="I12" s="501">
        <v>264265.66764990002</v>
      </c>
      <c r="J12" s="501">
        <v>1552926</v>
      </c>
      <c r="K12" s="501">
        <v>264266.00834280002</v>
      </c>
      <c r="L12" s="489" t="s">
        <v>698</v>
      </c>
      <c r="M12" s="613"/>
      <c r="Q12" s="618"/>
      <c r="R12" s="618"/>
    </row>
    <row r="13" spans="1:18" s="614" customFormat="1" ht="21.95" customHeight="1">
      <c r="A13" s="500" t="s">
        <v>699</v>
      </c>
      <c r="B13" s="501">
        <v>4</v>
      </c>
      <c r="C13" s="501">
        <v>1.84</v>
      </c>
      <c r="D13" s="501">
        <v>1</v>
      </c>
      <c r="E13" s="501">
        <v>0.5</v>
      </c>
      <c r="F13" s="501">
        <v>5</v>
      </c>
      <c r="G13" s="501">
        <v>2.34</v>
      </c>
      <c r="H13" s="501">
        <v>2049860</v>
      </c>
      <c r="I13" s="501">
        <v>765684.35197019996</v>
      </c>
      <c r="J13" s="501">
        <v>2049865</v>
      </c>
      <c r="K13" s="501">
        <v>765686.69197020005</v>
      </c>
      <c r="L13" s="489" t="s">
        <v>699</v>
      </c>
      <c r="M13" s="613"/>
      <c r="Q13" s="618"/>
      <c r="R13" s="618"/>
    </row>
    <row r="14" spans="1:18" s="614" customFormat="1" ht="21.95" customHeight="1">
      <c r="A14" s="500" t="s">
        <v>700</v>
      </c>
      <c r="B14" s="501">
        <v>6</v>
      </c>
      <c r="C14" s="501">
        <v>4.5359363000000004</v>
      </c>
      <c r="D14" s="501">
        <v>4</v>
      </c>
      <c r="E14" s="501">
        <v>2.3306795</v>
      </c>
      <c r="F14" s="501">
        <v>10</v>
      </c>
      <c r="G14" s="501">
        <v>6.8666157999999999</v>
      </c>
      <c r="H14" s="501">
        <v>2389705</v>
      </c>
      <c r="I14" s="501">
        <v>1701231.6228783999</v>
      </c>
      <c r="J14" s="501">
        <v>2389715</v>
      </c>
      <c r="K14" s="501">
        <v>1701238.4894942001</v>
      </c>
      <c r="L14" s="489" t="s">
        <v>700</v>
      </c>
      <c r="M14" s="613"/>
      <c r="Q14" s="618"/>
      <c r="R14" s="618"/>
    </row>
    <row r="15" spans="1:18" s="614" customFormat="1" ht="21.95" customHeight="1">
      <c r="A15" s="500" t="s">
        <v>701</v>
      </c>
      <c r="B15" s="501">
        <v>10</v>
      </c>
      <c r="C15" s="501">
        <v>10.940102100000001</v>
      </c>
      <c r="D15" s="501">
        <v>1</v>
      </c>
      <c r="E15" s="501">
        <v>1.5720000000000001</v>
      </c>
      <c r="F15" s="501">
        <v>11</v>
      </c>
      <c r="G15" s="501">
        <v>12.5121021</v>
      </c>
      <c r="H15" s="501">
        <v>1697281</v>
      </c>
      <c r="I15" s="501">
        <v>2390789.6246672999</v>
      </c>
      <c r="J15" s="501">
        <v>1697292</v>
      </c>
      <c r="K15" s="501">
        <v>2390802.1367694</v>
      </c>
      <c r="L15" s="489" t="s">
        <v>701</v>
      </c>
      <c r="M15" s="613"/>
      <c r="Q15" s="618"/>
      <c r="R15" s="618"/>
    </row>
    <row r="16" spans="1:18" s="614" customFormat="1" ht="21.95" customHeight="1">
      <c r="A16" s="500" t="s">
        <v>702</v>
      </c>
      <c r="B16" s="501">
        <v>4</v>
      </c>
      <c r="C16" s="501">
        <v>8.8800000000000008</v>
      </c>
      <c r="D16" s="501">
        <v>2</v>
      </c>
      <c r="E16" s="501">
        <v>5.3868665</v>
      </c>
      <c r="F16" s="501">
        <v>6</v>
      </c>
      <c r="G16" s="501">
        <v>14.266866500000001</v>
      </c>
      <c r="H16" s="501">
        <v>842961</v>
      </c>
      <c r="I16" s="501">
        <v>2051179.2321098</v>
      </c>
      <c r="J16" s="501">
        <v>842967</v>
      </c>
      <c r="K16" s="501">
        <v>2051193.4989763</v>
      </c>
      <c r="L16" s="489" t="s">
        <v>702</v>
      </c>
      <c r="M16" s="613"/>
      <c r="P16" s="10"/>
      <c r="Q16" s="10"/>
      <c r="R16" s="10"/>
    </row>
    <row r="17" spans="1:18" s="614" customFormat="1" ht="21.95" customHeight="1">
      <c r="A17" s="500" t="s">
        <v>703</v>
      </c>
      <c r="B17" s="501">
        <v>7</v>
      </c>
      <c r="C17" s="501">
        <v>22.114699999999999</v>
      </c>
      <c r="D17" s="501">
        <v>6</v>
      </c>
      <c r="E17" s="501">
        <v>21.467042899999999</v>
      </c>
      <c r="F17" s="501">
        <v>13</v>
      </c>
      <c r="G17" s="501">
        <v>43.581742900000002</v>
      </c>
      <c r="H17" s="501">
        <v>475381</v>
      </c>
      <c r="I17" s="501">
        <v>1630691.0928813999</v>
      </c>
      <c r="J17" s="501">
        <v>475394</v>
      </c>
      <c r="K17" s="501">
        <v>1630734.6746243001</v>
      </c>
      <c r="L17" s="489" t="s">
        <v>703</v>
      </c>
      <c r="M17" s="613"/>
      <c r="P17" s="10"/>
      <c r="Q17" s="10"/>
      <c r="R17" s="10"/>
    </row>
    <row r="18" spans="1:18" s="614" customFormat="1" ht="21.95" customHeight="1">
      <c r="A18" s="500" t="s">
        <v>704</v>
      </c>
      <c r="B18" s="501">
        <v>7</v>
      </c>
      <c r="C18" s="501">
        <v>32.071953700000002</v>
      </c>
      <c r="D18" s="501">
        <v>1</v>
      </c>
      <c r="E18" s="501">
        <v>4.3006799999999998</v>
      </c>
      <c r="F18" s="501">
        <v>8</v>
      </c>
      <c r="G18" s="501">
        <v>36.372633700000002</v>
      </c>
      <c r="H18" s="501">
        <v>351459</v>
      </c>
      <c r="I18" s="501">
        <v>1578851.0422948</v>
      </c>
      <c r="J18" s="501">
        <v>351467</v>
      </c>
      <c r="K18" s="501">
        <v>1578887.4149285001</v>
      </c>
      <c r="L18" s="489" t="s">
        <v>704</v>
      </c>
      <c r="M18" s="613"/>
      <c r="P18" s="10"/>
      <c r="Q18" s="10"/>
      <c r="R18" s="10"/>
    </row>
    <row r="19" spans="1:18" s="614" customFormat="1" ht="21.95" customHeight="1">
      <c r="A19" s="500" t="s">
        <v>705</v>
      </c>
      <c r="B19" s="501">
        <v>24</v>
      </c>
      <c r="C19" s="501">
        <v>175.49281389999999</v>
      </c>
      <c r="D19" s="501">
        <v>1</v>
      </c>
      <c r="E19" s="501">
        <v>6.6907907</v>
      </c>
      <c r="F19" s="501">
        <v>25</v>
      </c>
      <c r="G19" s="501">
        <v>182.1836046</v>
      </c>
      <c r="H19" s="501">
        <v>839386</v>
      </c>
      <c r="I19" s="501">
        <v>5876154.6800245</v>
      </c>
      <c r="J19" s="501">
        <v>839411</v>
      </c>
      <c r="K19" s="501">
        <v>5876336.8636290999</v>
      </c>
      <c r="L19" s="489" t="s">
        <v>705</v>
      </c>
      <c r="M19" s="613"/>
      <c r="P19" s="10"/>
      <c r="Q19" s="10"/>
      <c r="R19" s="10"/>
    </row>
    <row r="20" spans="1:18" s="614" customFormat="1" ht="21.95" customHeight="1">
      <c r="A20" s="500" t="s">
        <v>706</v>
      </c>
      <c r="B20" s="501">
        <v>71</v>
      </c>
      <c r="C20" s="501">
        <v>1235.4175110000001</v>
      </c>
      <c r="D20" s="501">
        <v>5</v>
      </c>
      <c r="E20" s="501">
        <v>81.145951199999999</v>
      </c>
      <c r="F20" s="501">
        <v>76</v>
      </c>
      <c r="G20" s="501">
        <v>1316.5634622</v>
      </c>
      <c r="H20" s="501">
        <v>507725</v>
      </c>
      <c r="I20" s="501">
        <v>7801791.8049116004</v>
      </c>
      <c r="J20" s="501">
        <v>507801</v>
      </c>
      <c r="K20" s="501">
        <v>7803108.3683738001</v>
      </c>
      <c r="L20" s="489" t="s">
        <v>706</v>
      </c>
      <c r="M20" s="613"/>
      <c r="P20" s="10"/>
      <c r="Q20" s="10"/>
      <c r="R20" s="10"/>
    </row>
    <row r="21" spans="1:18" s="614" customFormat="1" ht="21.95" customHeight="1">
      <c r="A21" s="500" t="s">
        <v>707</v>
      </c>
      <c r="B21" s="501">
        <v>78</v>
      </c>
      <c r="C21" s="501">
        <v>2781.8338662000001</v>
      </c>
      <c r="D21" s="501">
        <v>5</v>
      </c>
      <c r="E21" s="501">
        <v>196.04942539999999</v>
      </c>
      <c r="F21" s="501">
        <v>83</v>
      </c>
      <c r="G21" s="501">
        <v>2977.8832916000001</v>
      </c>
      <c r="H21" s="501">
        <v>209415</v>
      </c>
      <c r="I21" s="501">
        <v>7448002.6960576</v>
      </c>
      <c r="J21" s="501">
        <v>209498</v>
      </c>
      <c r="K21" s="501">
        <v>7450980.5793492002</v>
      </c>
      <c r="L21" s="489" t="s">
        <v>707</v>
      </c>
      <c r="M21" s="613"/>
      <c r="P21" s="10"/>
      <c r="Q21" s="10"/>
      <c r="R21" s="10"/>
    </row>
    <row r="22" spans="1:18" s="614" customFormat="1" ht="21.95" customHeight="1">
      <c r="A22" s="500" t="s">
        <v>708</v>
      </c>
      <c r="B22" s="501">
        <v>39</v>
      </c>
      <c r="C22" s="501">
        <v>2356.6904847000001</v>
      </c>
      <c r="D22" s="501">
        <v>1</v>
      </c>
      <c r="E22" s="501">
        <v>69.906015999999994</v>
      </c>
      <c r="F22" s="501">
        <v>40</v>
      </c>
      <c r="G22" s="501">
        <v>2426.5965007</v>
      </c>
      <c r="H22" s="501">
        <v>92990</v>
      </c>
      <c r="I22" s="501">
        <v>5621196.5233413</v>
      </c>
      <c r="J22" s="501">
        <v>93030</v>
      </c>
      <c r="K22" s="501">
        <v>5623623.1198420003</v>
      </c>
      <c r="L22" s="489" t="s">
        <v>708</v>
      </c>
      <c r="M22" s="613"/>
      <c r="P22" s="10"/>
      <c r="Q22" s="10"/>
      <c r="R22" s="10"/>
    </row>
    <row r="23" spans="1:18" s="614" customFormat="1" ht="21.95" customHeight="1">
      <c r="A23" s="500" t="s">
        <v>709</v>
      </c>
      <c r="B23" s="501">
        <v>40</v>
      </c>
      <c r="C23" s="501">
        <v>3507.8236643999999</v>
      </c>
      <c r="D23" s="501">
        <v>2</v>
      </c>
      <c r="E23" s="501">
        <v>191.91091700000001</v>
      </c>
      <c r="F23" s="501">
        <v>42</v>
      </c>
      <c r="G23" s="501">
        <v>3699.7345814</v>
      </c>
      <c r="H23" s="501">
        <v>48697</v>
      </c>
      <c r="I23" s="501">
        <v>4212057.7460625004</v>
      </c>
      <c r="J23" s="501">
        <v>48739</v>
      </c>
      <c r="K23" s="501">
        <v>4215757.4806439001</v>
      </c>
      <c r="L23" s="489" t="s">
        <v>709</v>
      </c>
      <c r="M23" s="613"/>
      <c r="P23" s="10"/>
      <c r="Q23" s="10"/>
      <c r="R23" s="10"/>
    </row>
    <row r="24" spans="1:18" s="614" customFormat="1" ht="21.95" customHeight="1">
      <c r="A24" s="500" t="s">
        <v>710</v>
      </c>
      <c r="B24" s="501">
        <v>269</v>
      </c>
      <c r="C24" s="501">
        <v>71063.043854599993</v>
      </c>
      <c r="D24" s="501">
        <v>33</v>
      </c>
      <c r="E24" s="501">
        <v>10208.548499500001</v>
      </c>
      <c r="F24" s="501">
        <v>302</v>
      </c>
      <c r="G24" s="501">
        <v>81271.592354099994</v>
      </c>
      <c r="H24" s="501">
        <v>113840</v>
      </c>
      <c r="I24" s="501">
        <v>22706110.231406499</v>
      </c>
      <c r="J24" s="501">
        <v>114142</v>
      </c>
      <c r="K24" s="501">
        <v>22787381.823760599</v>
      </c>
      <c r="L24" s="489" t="s">
        <v>710</v>
      </c>
      <c r="M24" s="613"/>
      <c r="P24" s="10"/>
      <c r="Q24" s="10"/>
      <c r="R24" s="10"/>
    </row>
    <row r="25" spans="1:18" s="614" customFormat="1" ht="21.95" customHeight="1">
      <c r="A25" s="500" t="s">
        <v>711</v>
      </c>
      <c r="B25" s="501">
        <v>110</v>
      </c>
      <c r="C25" s="501">
        <v>77188.491393799995</v>
      </c>
      <c r="D25" s="501">
        <v>48</v>
      </c>
      <c r="E25" s="501">
        <v>38282.664337299997</v>
      </c>
      <c r="F25" s="501">
        <v>158</v>
      </c>
      <c r="G25" s="501">
        <v>115471.15573110001</v>
      </c>
      <c r="H25" s="501">
        <v>19561</v>
      </c>
      <c r="I25" s="501">
        <v>13496091.156719901</v>
      </c>
      <c r="J25" s="501">
        <v>19719</v>
      </c>
      <c r="K25" s="501">
        <v>13611562.312450999</v>
      </c>
      <c r="L25" s="489" t="s">
        <v>711</v>
      </c>
      <c r="M25" s="613"/>
      <c r="P25" s="505"/>
      <c r="Q25" s="10"/>
      <c r="R25" s="505"/>
    </row>
    <row r="26" spans="1:18" s="614" customFormat="1" ht="21.95" customHeight="1">
      <c r="A26" s="500" t="s">
        <v>712</v>
      </c>
      <c r="B26" s="501">
        <v>57</v>
      </c>
      <c r="C26" s="501">
        <v>69536.238046700004</v>
      </c>
      <c r="D26" s="501">
        <v>19</v>
      </c>
      <c r="E26" s="501">
        <v>23007.0774514</v>
      </c>
      <c r="F26" s="501">
        <v>76</v>
      </c>
      <c r="G26" s="501">
        <v>92543.315498099997</v>
      </c>
      <c r="H26" s="501">
        <v>9686</v>
      </c>
      <c r="I26" s="501">
        <v>11411184.134169901</v>
      </c>
      <c r="J26" s="501">
        <v>9762</v>
      </c>
      <c r="K26" s="501">
        <v>11503727.449668</v>
      </c>
      <c r="L26" s="489" t="s">
        <v>712</v>
      </c>
      <c r="M26" s="613"/>
      <c r="P26" s="505"/>
      <c r="Q26" s="10"/>
      <c r="R26" s="505"/>
    </row>
    <row r="27" spans="1:18" s="614" customFormat="1" ht="21.95" customHeight="1">
      <c r="A27" s="500" t="s">
        <v>713</v>
      </c>
      <c r="B27" s="501">
        <v>39</v>
      </c>
      <c r="C27" s="501">
        <v>67248.827181700006</v>
      </c>
      <c r="D27" s="501">
        <v>22</v>
      </c>
      <c r="E27" s="501">
        <v>37948.849171900001</v>
      </c>
      <c r="F27" s="501">
        <v>61</v>
      </c>
      <c r="G27" s="501">
        <v>105197.67635360001</v>
      </c>
      <c r="H27" s="501">
        <v>3448</v>
      </c>
      <c r="I27" s="501">
        <v>5971007.6062072003</v>
      </c>
      <c r="J27" s="501">
        <v>3509</v>
      </c>
      <c r="K27" s="501">
        <v>6076205.2825608002</v>
      </c>
      <c r="L27" s="489" t="s">
        <v>713</v>
      </c>
      <c r="M27" s="613"/>
      <c r="P27" s="505"/>
      <c r="Q27" s="506"/>
      <c r="R27" s="505"/>
    </row>
    <row r="28" spans="1:18" s="614" customFormat="1" ht="21.95" customHeight="1">
      <c r="A28" s="500" t="s">
        <v>714</v>
      </c>
      <c r="B28" s="501">
        <v>22</v>
      </c>
      <c r="C28" s="501">
        <v>48940.122744</v>
      </c>
      <c r="D28" s="501">
        <v>23</v>
      </c>
      <c r="E28" s="501">
        <v>51382.896311500001</v>
      </c>
      <c r="F28" s="501">
        <v>45</v>
      </c>
      <c r="G28" s="501">
        <v>100323.0190555</v>
      </c>
      <c r="H28" s="501">
        <v>2522</v>
      </c>
      <c r="I28" s="501">
        <v>5589116.4533158001</v>
      </c>
      <c r="J28" s="501">
        <v>2567</v>
      </c>
      <c r="K28" s="501">
        <v>5689439.4723712998</v>
      </c>
      <c r="L28" s="489" t="s">
        <v>714</v>
      </c>
      <c r="M28" s="613"/>
      <c r="P28" s="505"/>
      <c r="Q28" s="507"/>
      <c r="R28" s="505"/>
    </row>
    <row r="29" spans="1:18" s="614" customFormat="1" ht="21.95" customHeight="1">
      <c r="A29" s="500" t="s">
        <v>715</v>
      </c>
      <c r="B29" s="501">
        <v>13</v>
      </c>
      <c r="C29" s="501">
        <v>35622.668762499998</v>
      </c>
      <c r="D29" s="501">
        <v>12</v>
      </c>
      <c r="E29" s="501">
        <v>31339.195325699999</v>
      </c>
      <c r="F29" s="501">
        <v>25</v>
      </c>
      <c r="G29" s="501">
        <v>66961.864088200004</v>
      </c>
      <c r="H29" s="501">
        <v>1816</v>
      </c>
      <c r="I29" s="501">
        <v>4976217.0462467</v>
      </c>
      <c r="J29" s="501">
        <v>1841</v>
      </c>
      <c r="K29" s="501">
        <v>5043178.9103349</v>
      </c>
      <c r="L29" s="489" t="s">
        <v>715</v>
      </c>
      <c r="M29" s="613"/>
      <c r="P29" s="505"/>
      <c r="Q29" s="10"/>
      <c r="R29" s="505"/>
    </row>
    <row r="30" spans="1:18" s="614" customFormat="1" ht="21.95" customHeight="1">
      <c r="A30" s="500" t="s">
        <v>716</v>
      </c>
      <c r="B30" s="501">
        <v>8</v>
      </c>
      <c r="C30" s="501">
        <v>25702.330844100001</v>
      </c>
      <c r="D30" s="501">
        <v>7</v>
      </c>
      <c r="E30" s="501">
        <v>22589.174662000001</v>
      </c>
      <c r="F30" s="501">
        <v>15</v>
      </c>
      <c r="G30" s="501">
        <v>48291.505506100002</v>
      </c>
      <c r="H30" s="501">
        <v>1395</v>
      </c>
      <c r="I30" s="501">
        <v>4505686.0410483005</v>
      </c>
      <c r="J30" s="501">
        <v>1410</v>
      </c>
      <c r="K30" s="501">
        <v>4553977.5465543997</v>
      </c>
      <c r="L30" s="489" t="s">
        <v>716</v>
      </c>
      <c r="M30" s="613"/>
      <c r="P30" s="508"/>
      <c r="Q30" s="10"/>
      <c r="R30" s="10"/>
    </row>
    <row r="31" spans="1:18" s="614" customFormat="1" ht="21.95" customHeight="1">
      <c r="A31" s="500" t="s">
        <v>717</v>
      </c>
      <c r="B31" s="501">
        <v>5</v>
      </c>
      <c r="C31" s="501">
        <v>18635.2878284</v>
      </c>
      <c r="D31" s="501">
        <v>17</v>
      </c>
      <c r="E31" s="501">
        <v>64279.258960300001</v>
      </c>
      <c r="F31" s="501">
        <v>22</v>
      </c>
      <c r="G31" s="501">
        <v>82914.546788699998</v>
      </c>
      <c r="H31" s="501">
        <v>998</v>
      </c>
      <c r="I31" s="501">
        <v>3724819.7831711001</v>
      </c>
      <c r="J31" s="501">
        <v>1020</v>
      </c>
      <c r="K31" s="501">
        <v>3807734.3299598</v>
      </c>
      <c r="L31" s="489" t="s">
        <v>717</v>
      </c>
      <c r="M31" s="613"/>
      <c r="P31" s="10"/>
      <c r="Q31" s="10"/>
      <c r="R31" s="10"/>
    </row>
    <row r="32" spans="1:18" s="614" customFormat="1" ht="21.95" customHeight="1">
      <c r="A32" s="500" t="s">
        <v>718</v>
      </c>
      <c r="B32" s="501">
        <v>11</v>
      </c>
      <c r="C32" s="501">
        <v>48816.535246799998</v>
      </c>
      <c r="D32" s="501">
        <v>33</v>
      </c>
      <c r="E32" s="501">
        <v>145123.81716100001</v>
      </c>
      <c r="F32" s="501">
        <v>44</v>
      </c>
      <c r="G32" s="501">
        <v>193940.3524078</v>
      </c>
      <c r="H32" s="501">
        <v>1509</v>
      </c>
      <c r="I32" s="501">
        <v>6811465.6396252001</v>
      </c>
      <c r="J32" s="501">
        <v>1553</v>
      </c>
      <c r="K32" s="501">
        <v>7005405.9920330001</v>
      </c>
      <c r="L32" s="489" t="s">
        <v>718</v>
      </c>
      <c r="M32" s="613"/>
      <c r="P32" s="10"/>
      <c r="Q32" s="10"/>
      <c r="R32" s="10"/>
    </row>
    <row r="33" spans="1:18" s="614" customFormat="1" ht="21.95" customHeight="1">
      <c r="A33" s="500" t="s">
        <v>719</v>
      </c>
      <c r="B33" s="501">
        <v>117</v>
      </c>
      <c r="C33" s="501">
        <v>2245723.6689694002</v>
      </c>
      <c r="D33" s="501">
        <v>163</v>
      </c>
      <c r="E33" s="501">
        <v>2892730.6543973</v>
      </c>
      <c r="F33" s="501">
        <v>280</v>
      </c>
      <c r="G33" s="501">
        <v>5138454.3233666997</v>
      </c>
      <c r="H33" s="501">
        <v>4586</v>
      </c>
      <c r="I33" s="501">
        <v>51053711.605905399</v>
      </c>
      <c r="J33" s="501">
        <v>4866</v>
      </c>
      <c r="K33" s="501">
        <v>56192165.9292721</v>
      </c>
      <c r="L33" s="489" t="s">
        <v>719</v>
      </c>
      <c r="M33" s="613"/>
      <c r="P33" s="10"/>
      <c r="Q33" s="10"/>
      <c r="R33" s="10"/>
    </row>
    <row r="34" spans="1:18" s="614" customFormat="1" ht="9" customHeight="1">
      <c r="A34" s="500"/>
      <c r="B34" s="501"/>
      <c r="C34" s="501"/>
      <c r="D34" s="501"/>
      <c r="E34" s="501"/>
      <c r="F34" s="501"/>
      <c r="G34" s="501"/>
      <c r="H34" s="501"/>
      <c r="I34" s="501"/>
      <c r="J34" s="504"/>
      <c r="K34" s="504"/>
      <c r="L34" s="489"/>
      <c r="M34" s="613"/>
      <c r="P34" s="10"/>
      <c r="Q34" s="10"/>
      <c r="R34" s="10"/>
    </row>
    <row r="35" spans="1:18" s="614" customFormat="1" ht="24.95" customHeight="1">
      <c r="A35" s="619" t="s">
        <v>26</v>
      </c>
      <c r="B35" s="510">
        <v>959</v>
      </c>
      <c r="C35" s="510">
        <v>2718615.4521943</v>
      </c>
      <c r="D35" s="510">
        <v>426</v>
      </c>
      <c r="E35" s="510">
        <v>3317473.7661565999</v>
      </c>
      <c r="F35" s="510">
        <v>1385</v>
      </c>
      <c r="G35" s="510">
        <v>6036089.2183509003</v>
      </c>
      <c r="H35" s="510">
        <v>15299382</v>
      </c>
      <c r="I35" s="510">
        <v>171695539.79138222</v>
      </c>
      <c r="J35" s="513">
        <v>15300767</v>
      </c>
      <c r="K35" s="513">
        <v>177731629.00973308</v>
      </c>
      <c r="L35" s="620" t="s">
        <v>26</v>
      </c>
      <c r="M35" s="621"/>
      <c r="P35" s="10"/>
      <c r="Q35" s="10"/>
      <c r="R35" s="10"/>
    </row>
    <row r="36" spans="1:18" s="14" customFormat="1">
      <c r="A36" s="1" t="s">
        <v>14</v>
      </c>
      <c r="B36" s="488"/>
      <c r="C36" s="488"/>
      <c r="D36" s="488"/>
      <c r="E36" s="488"/>
      <c r="F36" s="622"/>
      <c r="G36" s="622"/>
      <c r="H36" s="516"/>
      <c r="I36" s="488"/>
      <c r="J36" s="488"/>
      <c r="K36" s="488"/>
      <c r="L36" s="488"/>
      <c r="P36" s="15"/>
      <c r="Q36" s="15"/>
      <c r="R36" s="15"/>
    </row>
    <row r="37" spans="1:18" s="14" customFormat="1" ht="15" customHeight="1">
      <c r="A37" s="1" t="s">
        <v>1301</v>
      </c>
      <c r="B37" s="488"/>
      <c r="C37" s="515"/>
      <c r="D37" s="488"/>
      <c r="E37" s="488"/>
      <c r="F37" s="488"/>
      <c r="G37" s="488"/>
      <c r="H37" s="516"/>
      <c r="I37" s="488"/>
      <c r="J37" s="488"/>
      <c r="K37" s="488"/>
      <c r="L37" s="488"/>
      <c r="M37" s="623"/>
    </row>
    <row r="38" spans="1:18">
      <c r="A38" s="1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5" firstPageNumber="272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19" zoomScale="60" workbookViewId="0">
      <selection activeCell="H12" sqref="H12"/>
    </sheetView>
  </sheetViews>
  <sheetFormatPr defaultRowHeight="12.75"/>
  <cols>
    <col min="1" max="1" width="22.5703125" style="624" customWidth="1"/>
    <col min="2" max="11" width="13.7109375" style="624" customWidth="1"/>
    <col min="12" max="12" width="24.7109375" style="624" customWidth="1"/>
    <col min="13" max="13" width="22.5703125" style="624" bestFit="1" customWidth="1"/>
    <col min="14" max="16384" width="9.140625" style="624"/>
  </cols>
  <sheetData>
    <row r="1" spans="1:18" s="614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612" t="s">
        <v>1713</v>
      </c>
      <c r="M1" s="613"/>
    </row>
    <row r="2" spans="1:18" s="614" customFormat="1" ht="15" customHeight="1">
      <c r="A2" s="1459" t="s">
        <v>800</v>
      </c>
      <c r="B2" s="1459"/>
      <c r="C2" s="1459"/>
      <c r="D2" s="1459"/>
      <c r="E2" s="1459"/>
      <c r="F2" s="1459"/>
      <c r="G2" s="1459"/>
      <c r="H2" s="1459"/>
      <c r="I2" s="1459"/>
      <c r="J2" s="1459"/>
      <c r="K2" s="1459"/>
      <c r="L2" s="1459"/>
    </row>
    <row r="3" spans="1:18" s="614" customFormat="1" ht="15" customHeight="1">
      <c r="A3" s="1459" t="s">
        <v>17</v>
      </c>
      <c r="B3" s="1459"/>
      <c r="C3" s="1459"/>
      <c r="D3" s="1459"/>
      <c r="E3" s="1459"/>
      <c r="F3" s="1459"/>
      <c r="G3" s="1459"/>
      <c r="H3" s="1459"/>
      <c r="I3" s="1459"/>
      <c r="J3" s="1459"/>
      <c r="K3" s="1459"/>
      <c r="L3" s="1459"/>
      <c r="M3" s="13"/>
    </row>
    <row r="4" spans="1:18" s="614" customFormat="1" ht="15" customHeight="1">
      <c r="A4" s="1459" t="s">
        <v>0</v>
      </c>
      <c r="B4" s="1459"/>
      <c r="C4" s="1459"/>
      <c r="D4" s="1459"/>
      <c r="E4" s="1459"/>
      <c r="F4" s="1459"/>
      <c r="G4" s="1459"/>
      <c r="H4" s="1459"/>
      <c r="I4" s="1459"/>
      <c r="J4" s="1459"/>
      <c r="K4" s="1459"/>
      <c r="L4" s="1459"/>
      <c r="M4" s="613"/>
    </row>
    <row r="5" spans="1:18" s="614" customFormat="1" ht="18" customHeight="1">
      <c r="A5" s="490"/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615" t="s">
        <v>1278</v>
      </c>
      <c r="M5" s="616"/>
    </row>
    <row r="6" spans="1:18" s="614" customFormat="1" ht="18" customHeight="1">
      <c r="A6" s="1460" t="s">
        <v>693</v>
      </c>
      <c r="B6" s="1458" t="s">
        <v>734</v>
      </c>
      <c r="C6" s="1458"/>
      <c r="D6" s="1458"/>
      <c r="E6" s="1458"/>
      <c r="F6" s="1458"/>
      <c r="G6" s="1458"/>
      <c r="H6" s="1458" t="s">
        <v>1619</v>
      </c>
      <c r="I6" s="1458"/>
      <c r="J6" s="1458" t="s">
        <v>26</v>
      </c>
      <c r="K6" s="1458"/>
      <c r="L6" s="1461" t="s">
        <v>693</v>
      </c>
      <c r="M6" s="616"/>
    </row>
    <row r="7" spans="1:18" s="614" customFormat="1" ht="42.75" customHeight="1">
      <c r="A7" s="1460"/>
      <c r="B7" s="1458" t="s">
        <v>1620</v>
      </c>
      <c r="C7" s="1458"/>
      <c r="D7" s="1458" t="s">
        <v>1621</v>
      </c>
      <c r="E7" s="1458"/>
      <c r="F7" s="1458" t="s">
        <v>25</v>
      </c>
      <c r="G7" s="1458"/>
      <c r="H7" s="1458"/>
      <c r="I7" s="1458"/>
      <c r="J7" s="1458"/>
      <c r="K7" s="1458"/>
      <c r="L7" s="1461"/>
      <c r="M7" s="616"/>
    </row>
    <row r="8" spans="1:18" s="614" customFormat="1" ht="31.5" customHeight="1">
      <c r="A8" s="1460"/>
      <c r="B8" s="492" t="s">
        <v>723</v>
      </c>
      <c r="C8" s="493" t="s">
        <v>3</v>
      </c>
      <c r="D8" s="492" t="s">
        <v>723</v>
      </c>
      <c r="E8" s="493" t="s">
        <v>3</v>
      </c>
      <c r="F8" s="492" t="s">
        <v>723</v>
      </c>
      <c r="G8" s="493" t="s">
        <v>3</v>
      </c>
      <c r="H8" s="492" t="s">
        <v>723</v>
      </c>
      <c r="I8" s="493" t="s">
        <v>3</v>
      </c>
      <c r="J8" s="492" t="s">
        <v>723</v>
      </c>
      <c r="K8" s="493" t="s">
        <v>3</v>
      </c>
      <c r="L8" s="1461"/>
      <c r="M8" s="498"/>
    </row>
    <row r="9" spans="1:18" s="614" customFormat="1" ht="9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614" customFormat="1" ht="21.95" customHeight="1">
      <c r="A10" s="500" t="s">
        <v>696</v>
      </c>
      <c r="B10" s="501">
        <v>14</v>
      </c>
      <c r="C10" s="501">
        <v>0.19628999999999999</v>
      </c>
      <c r="D10" s="501">
        <v>17</v>
      </c>
      <c r="E10" s="501">
        <v>2.8816600000000001E-2</v>
      </c>
      <c r="F10" s="501">
        <v>31</v>
      </c>
      <c r="G10" s="501">
        <v>0.22510659999999999</v>
      </c>
      <c r="H10" s="501">
        <v>91224</v>
      </c>
      <c r="I10" s="501">
        <v>1875.4030382999999</v>
      </c>
      <c r="J10" s="501">
        <v>91255</v>
      </c>
      <c r="K10" s="501">
        <v>1875.6281449000001</v>
      </c>
      <c r="L10" s="489" t="s">
        <v>696</v>
      </c>
      <c r="M10" s="613"/>
      <c r="P10" s="617"/>
    </row>
    <row r="11" spans="1:18" s="614" customFormat="1" ht="21.95" customHeight="1">
      <c r="A11" s="500" t="s">
        <v>697</v>
      </c>
      <c r="B11" s="501">
        <v>4</v>
      </c>
      <c r="C11" s="501">
        <v>0.4</v>
      </c>
      <c r="D11" s="501" t="s">
        <v>15</v>
      </c>
      <c r="E11" s="501" t="s">
        <v>15</v>
      </c>
      <c r="F11" s="501">
        <v>4</v>
      </c>
      <c r="G11" s="501">
        <v>0.4</v>
      </c>
      <c r="H11" s="501">
        <v>138025</v>
      </c>
      <c r="I11" s="501">
        <v>11193.108495</v>
      </c>
      <c r="J11" s="501">
        <v>138029</v>
      </c>
      <c r="K11" s="501">
        <v>11193.508495</v>
      </c>
      <c r="L11" s="489" t="s">
        <v>697</v>
      </c>
      <c r="M11" s="613"/>
    </row>
    <row r="12" spans="1:18" s="614" customFormat="1" ht="21.95" customHeight="1">
      <c r="A12" s="500" t="s">
        <v>698</v>
      </c>
      <c r="B12" s="501" t="s">
        <v>15</v>
      </c>
      <c r="C12" s="501" t="s">
        <v>15</v>
      </c>
      <c r="D12" s="501">
        <v>2</v>
      </c>
      <c r="E12" s="501">
        <v>0.34069290000000002</v>
      </c>
      <c r="F12" s="501">
        <v>2</v>
      </c>
      <c r="G12" s="501">
        <v>0.34069290000000002</v>
      </c>
      <c r="H12" s="501">
        <v>408566</v>
      </c>
      <c r="I12" s="501">
        <v>73011.200297500007</v>
      </c>
      <c r="J12" s="501">
        <v>408568</v>
      </c>
      <c r="K12" s="501">
        <v>73011.540990399997</v>
      </c>
      <c r="L12" s="489" t="s">
        <v>698</v>
      </c>
      <c r="M12" s="613"/>
      <c r="Q12" s="618"/>
      <c r="R12" s="618"/>
    </row>
    <row r="13" spans="1:18" s="614" customFormat="1" ht="21.95" customHeight="1">
      <c r="A13" s="500" t="s">
        <v>699</v>
      </c>
      <c r="B13" s="501">
        <v>4</v>
      </c>
      <c r="C13" s="501">
        <v>1.84</v>
      </c>
      <c r="D13" s="501">
        <v>1</v>
      </c>
      <c r="E13" s="501">
        <v>0.5</v>
      </c>
      <c r="F13" s="501">
        <v>5</v>
      </c>
      <c r="G13" s="501">
        <v>2.34</v>
      </c>
      <c r="H13" s="501">
        <v>697131</v>
      </c>
      <c r="I13" s="501">
        <v>261002.85018800001</v>
      </c>
      <c r="J13" s="501">
        <v>697136</v>
      </c>
      <c r="K13" s="501">
        <v>261005.19018800001</v>
      </c>
      <c r="L13" s="489" t="s">
        <v>699</v>
      </c>
      <c r="M13" s="613"/>
      <c r="Q13" s="618"/>
      <c r="R13" s="618"/>
    </row>
    <row r="14" spans="1:18" s="614" customFormat="1" ht="21.95" customHeight="1">
      <c r="A14" s="500" t="s">
        <v>700</v>
      </c>
      <c r="B14" s="501">
        <v>5</v>
      </c>
      <c r="C14" s="501">
        <v>3.7052299999999998</v>
      </c>
      <c r="D14" s="501">
        <v>4</v>
      </c>
      <c r="E14" s="501">
        <v>2.3306795</v>
      </c>
      <c r="F14" s="501">
        <v>9</v>
      </c>
      <c r="G14" s="501">
        <v>6.0359094999999998</v>
      </c>
      <c r="H14" s="501">
        <v>727182</v>
      </c>
      <c r="I14" s="501">
        <v>507972.46501859999</v>
      </c>
      <c r="J14" s="501">
        <v>727191</v>
      </c>
      <c r="K14" s="501">
        <v>507978.50092810002</v>
      </c>
      <c r="L14" s="489" t="s">
        <v>700</v>
      </c>
      <c r="M14" s="613"/>
      <c r="Q14" s="618"/>
      <c r="R14" s="618"/>
    </row>
    <row r="15" spans="1:18" s="614" customFormat="1" ht="21.95" customHeight="1">
      <c r="A15" s="500" t="s">
        <v>701</v>
      </c>
      <c r="B15" s="501">
        <v>10</v>
      </c>
      <c r="C15" s="501">
        <v>10.940102100000001</v>
      </c>
      <c r="D15" s="501">
        <v>1</v>
      </c>
      <c r="E15" s="501">
        <v>1.5720000000000001</v>
      </c>
      <c r="F15" s="501">
        <v>11</v>
      </c>
      <c r="G15" s="501">
        <v>12.5121021</v>
      </c>
      <c r="H15" s="501">
        <v>370941</v>
      </c>
      <c r="I15" s="501">
        <v>511085.85363299999</v>
      </c>
      <c r="J15" s="501">
        <v>370952</v>
      </c>
      <c r="K15" s="501">
        <v>511098.3657351</v>
      </c>
      <c r="L15" s="489" t="s">
        <v>701</v>
      </c>
      <c r="M15" s="613"/>
      <c r="Q15" s="618"/>
      <c r="R15" s="618"/>
    </row>
    <row r="16" spans="1:18" s="614" customFormat="1" ht="21.95" customHeight="1">
      <c r="A16" s="500" t="s">
        <v>702</v>
      </c>
      <c r="B16" s="501">
        <v>4</v>
      </c>
      <c r="C16" s="501">
        <v>8.8800000000000008</v>
      </c>
      <c r="D16" s="501">
        <v>2</v>
      </c>
      <c r="E16" s="501">
        <v>5.3868665</v>
      </c>
      <c r="F16" s="501">
        <v>6</v>
      </c>
      <c r="G16" s="501">
        <v>14.266866500000001</v>
      </c>
      <c r="H16" s="501">
        <v>175599</v>
      </c>
      <c r="I16" s="501">
        <v>428329.18268670002</v>
      </c>
      <c r="J16" s="501">
        <v>175605</v>
      </c>
      <c r="K16" s="501">
        <v>428343.44955319999</v>
      </c>
      <c r="L16" s="489" t="s">
        <v>702</v>
      </c>
      <c r="M16" s="613"/>
      <c r="P16" s="10"/>
      <c r="Q16" s="10"/>
      <c r="R16" s="10"/>
    </row>
    <row r="17" spans="1:18" s="614" customFormat="1" ht="21.95" customHeight="1">
      <c r="A17" s="500" t="s">
        <v>703</v>
      </c>
      <c r="B17" s="501">
        <v>7</v>
      </c>
      <c r="C17" s="501">
        <v>22.114699999999999</v>
      </c>
      <c r="D17" s="501">
        <v>6</v>
      </c>
      <c r="E17" s="501">
        <v>21.467042899999999</v>
      </c>
      <c r="F17" s="501">
        <v>13</v>
      </c>
      <c r="G17" s="501">
        <v>43.581742900000002</v>
      </c>
      <c r="H17" s="501">
        <v>126333</v>
      </c>
      <c r="I17" s="501">
        <v>440456.67034359998</v>
      </c>
      <c r="J17" s="501">
        <v>126346</v>
      </c>
      <c r="K17" s="501">
        <v>440500.2520865</v>
      </c>
      <c r="L17" s="489" t="s">
        <v>703</v>
      </c>
      <c r="M17" s="613"/>
      <c r="P17" s="10"/>
      <c r="Q17" s="10"/>
      <c r="R17" s="10"/>
    </row>
    <row r="18" spans="1:18" s="614" customFormat="1" ht="21.95" customHeight="1">
      <c r="A18" s="500" t="s">
        <v>704</v>
      </c>
      <c r="B18" s="501">
        <v>6</v>
      </c>
      <c r="C18" s="501">
        <v>27.338895900000001</v>
      </c>
      <c r="D18" s="501">
        <v>1</v>
      </c>
      <c r="E18" s="501">
        <v>4.3006799999999998</v>
      </c>
      <c r="F18" s="501">
        <v>7</v>
      </c>
      <c r="G18" s="501">
        <v>31.639575900000001</v>
      </c>
      <c r="H18" s="501">
        <v>118549</v>
      </c>
      <c r="I18" s="501">
        <v>534362.17234499997</v>
      </c>
      <c r="J18" s="501">
        <v>118556</v>
      </c>
      <c r="K18" s="501">
        <v>534393.81192090001</v>
      </c>
      <c r="L18" s="489" t="s">
        <v>704</v>
      </c>
      <c r="M18" s="613"/>
      <c r="P18" s="10"/>
      <c r="Q18" s="10"/>
      <c r="R18" s="10"/>
    </row>
    <row r="19" spans="1:18" s="614" customFormat="1" ht="21.95" customHeight="1">
      <c r="A19" s="500" t="s">
        <v>705</v>
      </c>
      <c r="B19" s="501">
        <v>22</v>
      </c>
      <c r="C19" s="501">
        <v>161.6070469</v>
      </c>
      <c r="D19" s="501">
        <v>1</v>
      </c>
      <c r="E19" s="501">
        <v>6.6907907</v>
      </c>
      <c r="F19" s="501">
        <v>23</v>
      </c>
      <c r="G19" s="501">
        <v>168.29783760000001</v>
      </c>
      <c r="H19" s="501">
        <v>291034</v>
      </c>
      <c r="I19" s="501">
        <v>2039590.9701429999</v>
      </c>
      <c r="J19" s="501">
        <v>291057</v>
      </c>
      <c r="K19" s="501">
        <v>2039759.2679806</v>
      </c>
      <c r="L19" s="489" t="s">
        <v>705</v>
      </c>
      <c r="M19" s="613"/>
      <c r="P19" s="10"/>
      <c r="Q19" s="10"/>
      <c r="R19" s="10"/>
    </row>
    <row r="20" spans="1:18" s="614" customFormat="1" ht="21.95" customHeight="1">
      <c r="A20" s="500" t="s">
        <v>706</v>
      </c>
      <c r="B20" s="501">
        <v>69</v>
      </c>
      <c r="C20" s="501">
        <v>1200.1345375999999</v>
      </c>
      <c r="D20" s="501">
        <v>5</v>
      </c>
      <c r="E20" s="501">
        <v>81.145951199999999</v>
      </c>
      <c r="F20" s="501">
        <v>74</v>
      </c>
      <c r="G20" s="501">
        <v>1281.2804888000001</v>
      </c>
      <c r="H20" s="501">
        <v>94479</v>
      </c>
      <c r="I20" s="501">
        <v>1348442.1545032</v>
      </c>
      <c r="J20" s="501">
        <v>94553</v>
      </c>
      <c r="K20" s="501">
        <v>1349723.434992</v>
      </c>
      <c r="L20" s="489" t="s">
        <v>706</v>
      </c>
      <c r="M20" s="613"/>
      <c r="P20" s="10"/>
      <c r="Q20" s="10"/>
      <c r="R20" s="10"/>
    </row>
    <row r="21" spans="1:18" s="614" customFormat="1" ht="21.95" customHeight="1">
      <c r="A21" s="500" t="s">
        <v>707</v>
      </c>
      <c r="B21" s="501">
        <v>75</v>
      </c>
      <c r="C21" s="501">
        <v>2666.4110943000001</v>
      </c>
      <c r="D21" s="501">
        <v>4</v>
      </c>
      <c r="E21" s="501">
        <v>162.3599854</v>
      </c>
      <c r="F21" s="501">
        <v>79</v>
      </c>
      <c r="G21" s="501">
        <v>2828.7710797</v>
      </c>
      <c r="H21" s="501">
        <v>30658</v>
      </c>
      <c r="I21" s="501">
        <v>1107650.4659126</v>
      </c>
      <c r="J21" s="501">
        <v>30737</v>
      </c>
      <c r="K21" s="501">
        <v>1110479.2369923</v>
      </c>
      <c r="L21" s="489" t="s">
        <v>707</v>
      </c>
      <c r="M21" s="613"/>
      <c r="P21" s="10"/>
      <c r="Q21" s="10"/>
      <c r="R21" s="10"/>
    </row>
    <row r="22" spans="1:18" s="614" customFormat="1" ht="21.95" customHeight="1">
      <c r="A22" s="500" t="s">
        <v>708</v>
      </c>
      <c r="B22" s="501">
        <v>36</v>
      </c>
      <c r="C22" s="501">
        <v>2169.5308908000002</v>
      </c>
      <c r="D22" s="501">
        <v>1</v>
      </c>
      <c r="E22" s="501">
        <v>69.906015999999994</v>
      </c>
      <c r="F22" s="501">
        <v>37</v>
      </c>
      <c r="G22" s="501">
        <v>2239.4369068000001</v>
      </c>
      <c r="H22" s="501">
        <v>13262</v>
      </c>
      <c r="I22" s="501">
        <v>797669.19241919997</v>
      </c>
      <c r="J22" s="501">
        <v>13299</v>
      </c>
      <c r="K22" s="501">
        <v>799908.62932599999</v>
      </c>
      <c r="L22" s="489" t="s">
        <v>708</v>
      </c>
      <c r="M22" s="613"/>
      <c r="P22" s="10"/>
      <c r="Q22" s="10"/>
      <c r="R22" s="10"/>
    </row>
    <row r="23" spans="1:18" s="614" customFormat="1" ht="21.95" customHeight="1">
      <c r="A23" s="500" t="s">
        <v>709</v>
      </c>
      <c r="B23" s="501">
        <v>40</v>
      </c>
      <c r="C23" s="501">
        <v>3507.8236643999999</v>
      </c>
      <c r="D23" s="501">
        <v>1</v>
      </c>
      <c r="E23" s="501">
        <v>96.925713999999999</v>
      </c>
      <c r="F23" s="501">
        <v>41</v>
      </c>
      <c r="G23" s="501">
        <v>3604.7493783999998</v>
      </c>
      <c r="H23" s="501">
        <v>9673</v>
      </c>
      <c r="I23" s="501">
        <v>832903.43475799996</v>
      </c>
      <c r="J23" s="501">
        <v>9714</v>
      </c>
      <c r="K23" s="501">
        <v>836508.1841364</v>
      </c>
      <c r="L23" s="489" t="s">
        <v>709</v>
      </c>
      <c r="M23" s="613"/>
      <c r="P23" s="10"/>
      <c r="Q23" s="10"/>
      <c r="R23" s="10"/>
    </row>
    <row r="24" spans="1:18" s="614" customFormat="1" ht="21.95" customHeight="1">
      <c r="A24" s="500" t="s">
        <v>710</v>
      </c>
      <c r="B24" s="501">
        <v>259</v>
      </c>
      <c r="C24" s="501">
        <v>68764.3515281</v>
      </c>
      <c r="D24" s="501">
        <v>25</v>
      </c>
      <c r="E24" s="501">
        <v>8002.2045994999999</v>
      </c>
      <c r="F24" s="501">
        <v>284</v>
      </c>
      <c r="G24" s="501">
        <v>76766.556127599993</v>
      </c>
      <c r="H24" s="501">
        <v>20133</v>
      </c>
      <c r="I24" s="501">
        <v>3091915.1528379</v>
      </c>
      <c r="J24" s="501">
        <v>20417</v>
      </c>
      <c r="K24" s="501">
        <v>3168681.7089654999</v>
      </c>
      <c r="L24" s="489" t="s">
        <v>710</v>
      </c>
      <c r="M24" s="613"/>
      <c r="P24" s="10"/>
      <c r="Q24" s="10"/>
      <c r="R24" s="10"/>
    </row>
    <row r="25" spans="1:18" s="614" customFormat="1" ht="21.95" customHeight="1">
      <c r="A25" s="500" t="s">
        <v>711</v>
      </c>
      <c r="B25" s="501">
        <v>105</v>
      </c>
      <c r="C25" s="501">
        <v>73366.077636100003</v>
      </c>
      <c r="D25" s="501">
        <v>23</v>
      </c>
      <c r="E25" s="501">
        <v>17497.053769400001</v>
      </c>
      <c r="F25" s="501">
        <v>128</v>
      </c>
      <c r="G25" s="501">
        <v>90863.131405499997</v>
      </c>
      <c r="H25" s="501">
        <v>1426</v>
      </c>
      <c r="I25" s="501">
        <v>980604.45284030004</v>
      </c>
      <c r="J25" s="501">
        <v>1554</v>
      </c>
      <c r="K25" s="501">
        <v>1071467.5842458</v>
      </c>
      <c r="L25" s="489" t="s">
        <v>711</v>
      </c>
      <c r="M25" s="613"/>
      <c r="P25" s="505"/>
      <c r="Q25" s="10"/>
      <c r="R25" s="505"/>
    </row>
    <row r="26" spans="1:18" s="614" customFormat="1" ht="21.95" customHeight="1">
      <c r="A26" s="500" t="s">
        <v>712</v>
      </c>
      <c r="B26" s="501">
        <v>50</v>
      </c>
      <c r="C26" s="501">
        <v>61539.370175600001</v>
      </c>
      <c r="D26" s="501">
        <v>15</v>
      </c>
      <c r="E26" s="501">
        <v>17956.3627867</v>
      </c>
      <c r="F26" s="501">
        <v>65</v>
      </c>
      <c r="G26" s="501">
        <v>79495.732962299997</v>
      </c>
      <c r="H26" s="501">
        <v>533</v>
      </c>
      <c r="I26" s="501">
        <v>651173.07980489999</v>
      </c>
      <c r="J26" s="501">
        <v>598</v>
      </c>
      <c r="K26" s="501">
        <v>730668.81276720006</v>
      </c>
      <c r="L26" s="489" t="s">
        <v>712</v>
      </c>
      <c r="M26" s="613"/>
      <c r="P26" s="505"/>
      <c r="Q26" s="10"/>
      <c r="R26" s="505"/>
    </row>
    <row r="27" spans="1:18" s="614" customFormat="1" ht="21.95" customHeight="1">
      <c r="A27" s="500" t="s">
        <v>713</v>
      </c>
      <c r="B27" s="501">
        <v>37</v>
      </c>
      <c r="C27" s="501">
        <v>64060.455821700001</v>
      </c>
      <c r="D27" s="501">
        <v>19</v>
      </c>
      <c r="E27" s="501">
        <v>32687.993617100001</v>
      </c>
      <c r="F27" s="501">
        <v>56</v>
      </c>
      <c r="G27" s="501">
        <v>96748.449438800002</v>
      </c>
      <c r="H27" s="501">
        <v>314</v>
      </c>
      <c r="I27" s="501">
        <v>552684.66913629998</v>
      </c>
      <c r="J27" s="501">
        <v>370</v>
      </c>
      <c r="K27" s="501">
        <v>649433.11857509997</v>
      </c>
      <c r="L27" s="489" t="s">
        <v>713</v>
      </c>
      <c r="M27" s="613"/>
      <c r="P27" s="505"/>
      <c r="Q27" s="506"/>
      <c r="R27" s="505"/>
    </row>
    <row r="28" spans="1:18" s="614" customFormat="1" ht="21.95" customHeight="1">
      <c r="A28" s="500" t="s">
        <v>714</v>
      </c>
      <c r="B28" s="501">
        <v>22</v>
      </c>
      <c r="C28" s="501">
        <v>48940.122744</v>
      </c>
      <c r="D28" s="501">
        <v>18</v>
      </c>
      <c r="E28" s="501">
        <v>40277.193263599998</v>
      </c>
      <c r="F28" s="501">
        <v>40</v>
      </c>
      <c r="G28" s="501">
        <v>89217.316007600006</v>
      </c>
      <c r="H28" s="501">
        <v>279</v>
      </c>
      <c r="I28" s="501">
        <v>620880.89497479994</v>
      </c>
      <c r="J28" s="501">
        <v>319</v>
      </c>
      <c r="K28" s="501">
        <v>710098.21098239999</v>
      </c>
      <c r="L28" s="489" t="s">
        <v>714</v>
      </c>
      <c r="M28" s="613"/>
      <c r="P28" s="505"/>
      <c r="Q28" s="507"/>
      <c r="R28" s="505"/>
    </row>
    <row r="29" spans="1:18" s="614" customFormat="1" ht="21.95" customHeight="1">
      <c r="A29" s="500" t="s">
        <v>715</v>
      </c>
      <c r="B29" s="501">
        <v>12</v>
      </c>
      <c r="C29" s="501">
        <v>32811.992772500002</v>
      </c>
      <c r="D29" s="501">
        <v>9</v>
      </c>
      <c r="E29" s="501">
        <v>23233.197611700001</v>
      </c>
      <c r="F29" s="501">
        <v>21</v>
      </c>
      <c r="G29" s="501">
        <v>56045.190384200003</v>
      </c>
      <c r="H29" s="501">
        <v>349</v>
      </c>
      <c r="I29" s="501">
        <v>971552.30216880003</v>
      </c>
      <c r="J29" s="501">
        <v>370</v>
      </c>
      <c r="K29" s="501">
        <v>1027597.492553</v>
      </c>
      <c r="L29" s="489" t="s">
        <v>715</v>
      </c>
      <c r="M29" s="613"/>
      <c r="P29" s="505"/>
      <c r="Q29" s="10"/>
      <c r="R29" s="505"/>
    </row>
    <row r="30" spans="1:18" s="614" customFormat="1" ht="21.95" customHeight="1">
      <c r="A30" s="500" t="s">
        <v>716</v>
      </c>
      <c r="B30" s="501">
        <v>7</v>
      </c>
      <c r="C30" s="501">
        <v>22701.906874100001</v>
      </c>
      <c r="D30" s="501">
        <v>7</v>
      </c>
      <c r="E30" s="501">
        <v>22589.174662000001</v>
      </c>
      <c r="F30" s="501">
        <v>14</v>
      </c>
      <c r="G30" s="501">
        <v>45291.081536099999</v>
      </c>
      <c r="H30" s="501">
        <v>206</v>
      </c>
      <c r="I30" s="501">
        <v>661418.20718759997</v>
      </c>
      <c r="J30" s="501">
        <v>220</v>
      </c>
      <c r="K30" s="501">
        <v>706709.28872369998</v>
      </c>
      <c r="L30" s="489" t="s">
        <v>716</v>
      </c>
      <c r="M30" s="613"/>
      <c r="P30" s="508"/>
      <c r="Q30" s="10"/>
      <c r="R30" s="10"/>
    </row>
    <row r="31" spans="1:18" s="614" customFormat="1" ht="21.95" customHeight="1">
      <c r="A31" s="500" t="s">
        <v>717</v>
      </c>
      <c r="B31" s="501">
        <v>4</v>
      </c>
      <c r="C31" s="501">
        <v>14740.3425584</v>
      </c>
      <c r="D31" s="501">
        <v>10</v>
      </c>
      <c r="E31" s="501">
        <v>38314.0636294</v>
      </c>
      <c r="F31" s="501">
        <v>14</v>
      </c>
      <c r="G31" s="501">
        <v>53054.406187799999</v>
      </c>
      <c r="H31" s="501">
        <v>105</v>
      </c>
      <c r="I31" s="501">
        <v>391505.47948380001</v>
      </c>
      <c r="J31" s="501">
        <v>119</v>
      </c>
      <c r="K31" s="501">
        <v>444559.8856716</v>
      </c>
      <c r="L31" s="489" t="s">
        <v>717</v>
      </c>
      <c r="M31" s="613"/>
      <c r="P31" s="10"/>
      <c r="Q31" s="10"/>
      <c r="R31" s="10"/>
    </row>
    <row r="32" spans="1:18" s="614" customFormat="1" ht="21.95" customHeight="1">
      <c r="A32" s="500" t="s">
        <v>718</v>
      </c>
      <c r="B32" s="501">
        <v>11</v>
      </c>
      <c r="C32" s="501">
        <v>48816.535246799998</v>
      </c>
      <c r="D32" s="501">
        <v>25</v>
      </c>
      <c r="E32" s="501">
        <v>111034.10334630001</v>
      </c>
      <c r="F32" s="501">
        <v>36</v>
      </c>
      <c r="G32" s="501">
        <v>159850.63859310001</v>
      </c>
      <c r="H32" s="501">
        <v>156</v>
      </c>
      <c r="I32" s="501">
        <v>698076.07173079997</v>
      </c>
      <c r="J32" s="501">
        <v>192</v>
      </c>
      <c r="K32" s="501">
        <v>857926.71032389998</v>
      </c>
      <c r="L32" s="489" t="s">
        <v>718</v>
      </c>
      <c r="M32" s="613"/>
      <c r="P32" s="10"/>
      <c r="Q32" s="10"/>
      <c r="R32" s="10"/>
    </row>
    <row r="33" spans="1:18" s="614" customFormat="1" ht="21.95" customHeight="1">
      <c r="A33" s="500" t="s">
        <v>719</v>
      </c>
      <c r="B33" s="501">
        <v>107</v>
      </c>
      <c r="C33" s="501">
        <v>2080882.2628176</v>
      </c>
      <c r="D33" s="501">
        <v>144</v>
      </c>
      <c r="E33" s="501">
        <v>2560955.2682029</v>
      </c>
      <c r="F33" s="501">
        <v>251</v>
      </c>
      <c r="G33" s="501">
        <v>4641837.5310204998</v>
      </c>
      <c r="H33" s="501">
        <v>899</v>
      </c>
      <c r="I33" s="501">
        <v>12421055.340063401</v>
      </c>
      <c r="J33" s="501">
        <v>1150</v>
      </c>
      <c r="K33" s="501">
        <v>17062892.8710839</v>
      </c>
      <c r="L33" s="489" t="s">
        <v>719</v>
      </c>
      <c r="M33" s="613"/>
      <c r="P33" s="10"/>
      <c r="Q33" s="10"/>
      <c r="R33" s="10"/>
    </row>
    <row r="34" spans="1:18" s="614" customFormat="1" ht="9" customHeight="1">
      <c r="A34" s="500"/>
      <c r="B34" s="501"/>
      <c r="C34" s="501"/>
      <c r="D34" s="501"/>
      <c r="E34" s="501"/>
      <c r="F34" s="501"/>
      <c r="G34" s="501"/>
      <c r="H34" s="501"/>
      <c r="I34" s="501"/>
      <c r="J34" s="504"/>
      <c r="K34" s="504"/>
      <c r="L34" s="489"/>
      <c r="M34" s="613"/>
      <c r="P34" s="10"/>
      <c r="Q34" s="10"/>
      <c r="R34" s="10"/>
    </row>
    <row r="35" spans="1:18" s="614" customFormat="1" ht="24.95" customHeight="1">
      <c r="A35" s="619" t="s">
        <v>26</v>
      </c>
      <c r="B35" s="510">
        <v>910</v>
      </c>
      <c r="C35" s="510">
        <v>2526404.3406269001</v>
      </c>
      <c r="D35" s="510">
        <v>341</v>
      </c>
      <c r="E35" s="510">
        <v>2872999.5707243001</v>
      </c>
      <c r="F35" s="510">
        <v>1251</v>
      </c>
      <c r="G35" s="510">
        <v>5399403.9113512002</v>
      </c>
      <c r="H35" s="510">
        <v>3317056</v>
      </c>
      <c r="I35" s="510">
        <v>29936410.774010301</v>
      </c>
      <c r="J35" s="513">
        <v>3318307</v>
      </c>
      <c r="K35" s="513">
        <v>35335814.685361505</v>
      </c>
      <c r="L35" s="620" t="s">
        <v>26</v>
      </c>
      <c r="M35" s="621"/>
      <c r="P35" s="10"/>
      <c r="Q35" s="10"/>
      <c r="R35" s="10"/>
    </row>
    <row r="36" spans="1:18" s="14" customFormat="1">
      <c r="A36" s="1" t="s">
        <v>14</v>
      </c>
      <c r="B36" s="488"/>
      <c r="C36" s="488"/>
      <c r="D36" s="488"/>
      <c r="E36" s="488"/>
      <c r="F36" s="622"/>
      <c r="G36" s="622"/>
      <c r="H36" s="516"/>
      <c r="I36" s="488"/>
      <c r="J36" s="488"/>
      <c r="K36" s="488"/>
      <c r="L36" s="488"/>
      <c r="P36" s="15"/>
      <c r="Q36" s="15"/>
      <c r="R36" s="15"/>
    </row>
    <row r="37" spans="1:18" s="14" customFormat="1" ht="15" customHeight="1">
      <c r="A37" s="1" t="s">
        <v>1301</v>
      </c>
      <c r="B37" s="488"/>
      <c r="C37" s="515"/>
      <c r="D37" s="488"/>
      <c r="E37" s="488"/>
      <c r="F37" s="488"/>
      <c r="G37" s="488"/>
      <c r="H37" s="516"/>
      <c r="I37" s="488"/>
      <c r="J37" s="488"/>
      <c r="K37" s="488"/>
      <c r="L37" s="488"/>
      <c r="M37" s="623"/>
    </row>
    <row r="38" spans="1:18">
      <c r="A38" s="1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5" firstPageNumber="274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13" zoomScale="60" workbookViewId="0">
      <selection activeCell="H12" sqref="H12"/>
    </sheetView>
  </sheetViews>
  <sheetFormatPr defaultRowHeight="12.75"/>
  <cols>
    <col min="1" max="1" width="22.5703125" style="624" customWidth="1"/>
    <col min="2" max="11" width="13.7109375" style="624" customWidth="1"/>
    <col min="12" max="12" width="24.7109375" style="624" customWidth="1"/>
    <col min="13" max="13" width="22.5703125" style="624" bestFit="1" customWidth="1"/>
    <col min="14" max="16384" width="9.140625" style="624"/>
  </cols>
  <sheetData>
    <row r="1" spans="1:18" s="614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612" t="s">
        <v>1714</v>
      </c>
      <c r="M1" s="613"/>
    </row>
    <row r="2" spans="1:18" s="614" customFormat="1" ht="15" customHeight="1">
      <c r="A2" s="1459" t="s">
        <v>801</v>
      </c>
      <c r="B2" s="1459"/>
      <c r="C2" s="1459"/>
      <c r="D2" s="1459"/>
      <c r="E2" s="1459"/>
      <c r="F2" s="1459"/>
      <c r="G2" s="1459"/>
      <c r="H2" s="1459"/>
      <c r="I2" s="1459"/>
      <c r="J2" s="1459"/>
      <c r="K2" s="1459"/>
      <c r="L2" s="1459"/>
    </row>
    <row r="3" spans="1:18" s="614" customFormat="1" ht="15" customHeight="1">
      <c r="A3" s="1459" t="s">
        <v>736</v>
      </c>
      <c r="B3" s="1459"/>
      <c r="C3" s="1459"/>
      <c r="D3" s="1459"/>
      <c r="E3" s="1459"/>
      <c r="F3" s="1459"/>
      <c r="G3" s="1459"/>
      <c r="H3" s="1459"/>
      <c r="I3" s="1459"/>
      <c r="J3" s="1459"/>
      <c r="K3" s="1459"/>
      <c r="L3" s="1459"/>
      <c r="M3" s="13"/>
    </row>
    <row r="4" spans="1:18" s="614" customFormat="1" ht="15" customHeight="1">
      <c r="A4" s="1459" t="s">
        <v>0</v>
      </c>
      <c r="B4" s="1459"/>
      <c r="C4" s="1459"/>
      <c r="D4" s="1459"/>
      <c r="E4" s="1459"/>
      <c r="F4" s="1459"/>
      <c r="G4" s="1459"/>
      <c r="H4" s="1459"/>
      <c r="I4" s="1459"/>
      <c r="J4" s="1459"/>
      <c r="K4" s="1459"/>
      <c r="L4" s="1459"/>
      <c r="M4" s="613"/>
    </row>
    <row r="5" spans="1:18" s="614" customFormat="1" ht="18" customHeight="1">
      <c r="A5" s="490"/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615" t="s">
        <v>1278</v>
      </c>
      <c r="M5" s="616"/>
    </row>
    <row r="6" spans="1:18" s="614" customFormat="1" ht="18" customHeight="1">
      <c r="A6" s="1460" t="s">
        <v>693</v>
      </c>
      <c r="B6" s="1458" t="s">
        <v>734</v>
      </c>
      <c r="C6" s="1458"/>
      <c r="D6" s="1458"/>
      <c r="E6" s="1458"/>
      <c r="F6" s="1458"/>
      <c r="G6" s="1458"/>
      <c r="H6" s="1458" t="s">
        <v>1619</v>
      </c>
      <c r="I6" s="1458"/>
      <c r="J6" s="1458" t="s">
        <v>26</v>
      </c>
      <c r="K6" s="1458"/>
      <c r="L6" s="1461" t="s">
        <v>693</v>
      </c>
      <c r="M6" s="616"/>
    </row>
    <row r="7" spans="1:18" s="614" customFormat="1" ht="42.75" customHeight="1">
      <c r="A7" s="1460"/>
      <c r="B7" s="1458" t="s">
        <v>1620</v>
      </c>
      <c r="C7" s="1458"/>
      <c r="D7" s="1458" t="s">
        <v>1621</v>
      </c>
      <c r="E7" s="1458"/>
      <c r="F7" s="1458" t="s">
        <v>25</v>
      </c>
      <c r="G7" s="1458"/>
      <c r="H7" s="1458"/>
      <c r="I7" s="1458"/>
      <c r="J7" s="1458"/>
      <c r="K7" s="1458"/>
      <c r="L7" s="1461"/>
      <c r="M7" s="616"/>
    </row>
    <row r="8" spans="1:18" s="614" customFormat="1" ht="31.5" customHeight="1">
      <c r="A8" s="1460"/>
      <c r="B8" s="492" t="s">
        <v>723</v>
      </c>
      <c r="C8" s="493" t="s">
        <v>3</v>
      </c>
      <c r="D8" s="492" t="s">
        <v>723</v>
      </c>
      <c r="E8" s="493" t="s">
        <v>3</v>
      </c>
      <c r="F8" s="492" t="s">
        <v>723</v>
      </c>
      <c r="G8" s="493" t="s">
        <v>3</v>
      </c>
      <c r="H8" s="492" t="s">
        <v>723</v>
      </c>
      <c r="I8" s="493" t="s">
        <v>3</v>
      </c>
      <c r="J8" s="492" t="s">
        <v>723</v>
      </c>
      <c r="K8" s="493" t="s">
        <v>3</v>
      </c>
      <c r="L8" s="1461"/>
      <c r="M8" s="498"/>
    </row>
    <row r="9" spans="1:18" s="614" customFormat="1" ht="9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614" customFormat="1" ht="21.95" customHeight="1">
      <c r="A10" s="500" t="s">
        <v>696</v>
      </c>
      <c r="B10" s="501" t="s">
        <v>15</v>
      </c>
      <c r="C10" s="501" t="s">
        <v>15</v>
      </c>
      <c r="D10" s="501" t="s">
        <v>15</v>
      </c>
      <c r="E10" s="501" t="s">
        <v>15</v>
      </c>
      <c r="F10" s="501" t="s">
        <v>15</v>
      </c>
      <c r="G10" s="501" t="s">
        <v>15</v>
      </c>
      <c r="H10" s="501">
        <v>211585</v>
      </c>
      <c r="I10" s="501">
        <v>6145.5844156000003</v>
      </c>
      <c r="J10" s="501">
        <v>211585</v>
      </c>
      <c r="K10" s="501">
        <v>6145.5844156000003</v>
      </c>
      <c r="L10" s="489" t="s">
        <v>696</v>
      </c>
      <c r="M10" s="613"/>
      <c r="P10" s="617"/>
    </row>
    <row r="11" spans="1:18" s="614" customFormat="1" ht="21.95" customHeight="1">
      <c r="A11" s="500" t="s">
        <v>697</v>
      </c>
      <c r="B11" s="501" t="s">
        <v>15</v>
      </c>
      <c r="C11" s="501" t="s">
        <v>15</v>
      </c>
      <c r="D11" s="501" t="s">
        <v>15</v>
      </c>
      <c r="E11" s="501" t="s">
        <v>15</v>
      </c>
      <c r="F11" s="501" t="s">
        <v>15</v>
      </c>
      <c r="G11" s="501" t="s">
        <v>15</v>
      </c>
      <c r="H11" s="501">
        <v>406121</v>
      </c>
      <c r="I11" s="501">
        <v>30720.551160999999</v>
      </c>
      <c r="J11" s="501">
        <v>406121</v>
      </c>
      <c r="K11" s="501">
        <v>30720.551160999999</v>
      </c>
      <c r="L11" s="489" t="s">
        <v>697</v>
      </c>
      <c r="M11" s="613"/>
    </row>
    <row r="12" spans="1:18" s="614" customFormat="1" ht="21.95" customHeight="1">
      <c r="A12" s="500" t="s">
        <v>698</v>
      </c>
      <c r="B12" s="501" t="s">
        <v>15</v>
      </c>
      <c r="C12" s="501" t="s">
        <v>15</v>
      </c>
      <c r="D12" s="501" t="s">
        <v>15</v>
      </c>
      <c r="E12" s="501" t="s">
        <v>15</v>
      </c>
      <c r="F12" s="501" t="s">
        <v>15</v>
      </c>
      <c r="G12" s="501" t="s">
        <v>15</v>
      </c>
      <c r="H12" s="501">
        <v>698383</v>
      </c>
      <c r="I12" s="501">
        <v>115596.9236949</v>
      </c>
      <c r="J12" s="501">
        <v>698383</v>
      </c>
      <c r="K12" s="501">
        <v>115596.9236949</v>
      </c>
      <c r="L12" s="489" t="s">
        <v>698</v>
      </c>
      <c r="M12" s="613"/>
      <c r="Q12" s="618"/>
      <c r="R12" s="618"/>
    </row>
    <row r="13" spans="1:18" s="614" customFormat="1" ht="21.95" customHeight="1">
      <c r="A13" s="500" t="s">
        <v>699</v>
      </c>
      <c r="B13" s="501" t="s">
        <v>15</v>
      </c>
      <c r="C13" s="501" t="s">
        <v>15</v>
      </c>
      <c r="D13" s="501" t="s">
        <v>15</v>
      </c>
      <c r="E13" s="501" t="s">
        <v>15</v>
      </c>
      <c r="F13" s="501" t="s">
        <v>15</v>
      </c>
      <c r="G13" s="501" t="s">
        <v>15</v>
      </c>
      <c r="H13" s="501">
        <v>717528</v>
      </c>
      <c r="I13" s="501">
        <v>264903.66816629999</v>
      </c>
      <c r="J13" s="501">
        <v>717528</v>
      </c>
      <c r="K13" s="501">
        <v>264903.66816629999</v>
      </c>
      <c r="L13" s="489" t="s">
        <v>699</v>
      </c>
      <c r="M13" s="613"/>
      <c r="Q13" s="618"/>
      <c r="R13" s="618"/>
    </row>
    <row r="14" spans="1:18" s="614" customFormat="1" ht="21.95" customHeight="1">
      <c r="A14" s="500" t="s">
        <v>700</v>
      </c>
      <c r="B14" s="501" t="s">
        <v>15</v>
      </c>
      <c r="C14" s="501" t="s">
        <v>15</v>
      </c>
      <c r="D14" s="501" t="s">
        <v>15</v>
      </c>
      <c r="E14" s="501" t="s">
        <v>15</v>
      </c>
      <c r="F14" s="501" t="s">
        <v>15</v>
      </c>
      <c r="G14" s="501" t="s">
        <v>15</v>
      </c>
      <c r="H14" s="501">
        <v>840523</v>
      </c>
      <c r="I14" s="501">
        <v>605615.85225700005</v>
      </c>
      <c r="J14" s="501">
        <v>840523</v>
      </c>
      <c r="K14" s="501">
        <v>605615.85225700005</v>
      </c>
      <c r="L14" s="489" t="s">
        <v>700</v>
      </c>
      <c r="M14" s="613"/>
      <c r="Q14" s="618"/>
      <c r="R14" s="618"/>
    </row>
    <row r="15" spans="1:18" s="614" customFormat="1" ht="21.95" customHeight="1">
      <c r="A15" s="500" t="s">
        <v>701</v>
      </c>
      <c r="B15" s="501" t="s">
        <v>15</v>
      </c>
      <c r="C15" s="501" t="s">
        <v>15</v>
      </c>
      <c r="D15" s="501" t="s">
        <v>15</v>
      </c>
      <c r="E15" s="501" t="s">
        <v>15</v>
      </c>
      <c r="F15" s="501" t="s">
        <v>15</v>
      </c>
      <c r="G15" s="501" t="s">
        <v>15</v>
      </c>
      <c r="H15" s="501">
        <v>662758</v>
      </c>
      <c r="I15" s="501">
        <v>946515.34931670001</v>
      </c>
      <c r="J15" s="501">
        <v>662758</v>
      </c>
      <c r="K15" s="501">
        <v>946515.34931670001</v>
      </c>
      <c r="L15" s="489" t="s">
        <v>701</v>
      </c>
      <c r="M15" s="613"/>
      <c r="Q15" s="618"/>
      <c r="R15" s="618"/>
    </row>
    <row r="16" spans="1:18" s="614" customFormat="1" ht="21.95" customHeight="1">
      <c r="A16" s="500" t="s">
        <v>702</v>
      </c>
      <c r="B16" s="501" t="s">
        <v>15</v>
      </c>
      <c r="C16" s="501" t="s">
        <v>15</v>
      </c>
      <c r="D16" s="501" t="s">
        <v>15</v>
      </c>
      <c r="E16" s="501" t="s">
        <v>15</v>
      </c>
      <c r="F16" s="501" t="s">
        <v>15</v>
      </c>
      <c r="G16" s="501" t="s">
        <v>15</v>
      </c>
      <c r="H16" s="501">
        <v>317658</v>
      </c>
      <c r="I16" s="501">
        <v>767130.02580319997</v>
      </c>
      <c r="J16" s="501">
        <v>317658</v>
      </c>
      <c r="K16" s="501">
        <v>767130.02580319997</v>
      </c>
      <c r="L16" s="489" t="s">
        <v>702</v>
      </c>
      <c r="M16" s="613"/>
      <c r="P16" s="10"/>
      <c r="Q16" s="10"/>
      <c r="R16" s="10"/>
    </row>
    <row r="17" spans="1:18" s="614" customFormat="1" ht="21.95" customHeight="1">
      <c r="A17" s="500" t="s">
        <v>703</v>
      </c>
      <c r="B17" s="501" t="s">
        <v>15</v>
      </c>
      <c r="C17" s="501" t="s">
        <v>15</v>
      </c>
      <c r="D17" s="501" t="s">
        <v>15</v>
      </c>
      <c r="E17" s="501" t="s">
        <v>15</v>
      </c>
      <c r="F17" s="501" t="s">
        <v>15</v>
      </c>
      <c r="G17" s="501" t="s">
        <v>15</v>
      </c>
      <c r="H17" s="501">
        <v>111487</v>
      </c>
      <c r="I17" s="501">
        <v>369352.99807540001</v>
      </c>
      <c r="J17" s="501">
        <v>111487</v>
      </c>
      <c r="K17" s="501">
        <v>369352.99807540001</v>
      </c>
      <c r="L17" s="489" t="s">
        <v>703</v>
      </c>
      <c r="M17" s="613"/>
      <c r="P17" s="10"/>
      <c r="Q17" s="10"/>
      <c r="R17" s="10"/>
    </row>
    <row r="18" spans="1:18" s="614" customFormat="1" ht="21.95" customHeight="1">
      <c r="A18" s="500" t="s">
        <v>704</v>
      </c>
      <c r="B18" s="501" t="s">
        <v>15</v>
      </c>
      <c r="C18" s="501" t="s">
        <v>15</v>
      </c>
      <c r="D18" s="501" t="s">
        <v>15</v>
      </c>
      <c r="E18" s="501" t="s">
        <v>15</v>
      </c>
      <c r="F18" s="501" t="s">
        <v>15</v>
      </c>
      <c r="G18" s="501" t="s">
        <v>15</v>
      </c>
      <c r="H18" s="501">
        <v>32707</v>
      </c>
      <c r="I18" s="501">
        <v>144385.70854759999</v>
      </c>
      <c r="J18" s="501">
        <v>32707</v>
      </c>
      <c r="K18" s="501">
        <v>144385.70854759999</v>
      </c>
      <c r="L18" s="489" t="s">
        <v>704</v>
      </c>
      <c r="M18" s="613"/>
      <c r="P18" s="10"/>
      <c r="Q18" s="10"/>
      <c r="R18" s="10"/>
    </row>
    <row r="19" spans="1:18" s="614" customFormat="1" ht="21.95" customHeight="1">
      <c r="A19" s="500" t="s">
        <v>705</v>
      </c>
      <c r="B19" s="501" t="s">
        <v>15</v>
      </c>
      <c r="C19" s="501" t="s">
        <v>15</v>
      </c>
      <c r="D19" s="501" t="s">
        <v>15</v>
      </c>
      <c r="E19" s="501" t="s">
        <v>15</v>
      </c>
      <c r="F19" s="501" t="s">
        <v>15</v>
      </c>
      <c r="G19" s="501" t="s">
        <v>15</v>
      </c>
      <c r="H19" s="501">
        <v>61502</v>
      </c>
      <c r="I19" s="501">
        <v>377294.92565310001</v>
      </c>
      <c r="J19" s="501">
        <v>61502</v>
      </c>
      <c r="K19" s="501">
        <v>377294.92565310001</v>
      </c>
      <c r="L19" s="489" t="s">
        <v>705</v>
      </c>
      <c r="M19" s="613"/>
      <c r="P19" s="10"/>
      <c r="Q19" s="10"/>
      <c r="R19" s="10"/>
    </row>
    <row r="20" spans="1:18" s="614" customFormat="1" ht="21.95" customHeight="1">
      <c r="A20" s="500" t="s">
        <v>706</v>
      </c>
      <c r="B20" s="501" t="s">
        <v>15</v>
      </c>
      <c r="C20" s="501" t="s">
        <v>15</v>
      </c>
      <c r="D20" s="501" t="s">
        <v>15</v>
      </c>
      <c r="E20" s="501" t="s">
        <v>15</v>
      </c>
      <c r="F20" s="501" t="s">
        <v>15</v>
      </c>
      <c r="G20" s="501" t="s">
        <v>15</v>
      </c>
      <c r="H20" s="501">
        <v>19313</v>
      </c>
      <c r="I20" s="501">
        <v>282125.72564740002</v>
      </c>
      <c r="J20" s="501">
        <v>19313</v>
      </c>
      <c r="K20" s="501">
        <v>282125.72564740002</v>
      </c>
      <c r="L20" s="489" t="s">
        <v>706</v>
      </c>
      <c r="M20" s="613"/>
      <c r="P20" s="10"/>
      <c r="Q20" s="10"/>
      <c r="R20" s="10"/>
    </row>
    <row r="21" spans="1:18" s="614" customFormat="1" ht="21.95" customHeight="1">
      <c r="A21" s="500" t="s">
        <v>707</v>
      </c>
      <c r="B21" s="501" t="s">
        <v>15</v>
      </c>
      <c r="C21" s="501" t="s">
        <v>15</v>
      </c>
      <c r="D21" s="501">
        <v>1</v>
      </c>
      <c r="E21" s="501">
        <v>33.689439999999998</v>
      </c>
      <c r="F21" s="501">
        <v>1</v>
      </c>
      <c r="G21" s="501">
        <v>33.689439999999998</v>
      </c>
      <c r="H21" s="501">
        <v>6079</v>
      </c>
      <c r="I21" s="501">
        <v>225615.33765860001</v>
      </c>
      <c r="J21" s="501">
        <v>6080</v>
      </c>
      <c r="K21" s="501">
        <v>225649.0270986</v>
      </c>
      <c r="L21" s="489" t="s">
        <v>707</v>
      </c>
      <c r="M21" s="613"/>
      <c r="P21" s="10"/>
      <c r="Q21" s="10"/>
      <c r="R21" s="10"/>
    </row>
    <row r="22" spans="1:18" s="614" customFormat="1" ht="21.95" customHeight="1">
      <c r="A22" s="500" t="s">
        <v>708</v>
      </c>
      <c r="B22" s="501" t="s">
        <v>15</v>
      </c>
      <c r="C22" s="501" t="s">
        <v>15</v>
      </c>
      <c r="D22" s="501" t="s">
        <v>15</v>
      </c>
      <c r="E22" s="501" t="s">
        <v>15</v>
      </c>
      <c r="F22" s="501" t="s">
        <v>15</v>
      </c>
      <c r="G22" s="501" t="s">
        <v>15</v>
      </c>
      <c r="H22" s="501">
        <v>2761</v>
      </c>
      <c r="I22" s="501">
        <v>158576.58823630001</v>
      </c>
      <c r="J22" s="501">
        <v>2761</v>
      </c>
      <c r="K22" s="501">
        <v>158576.58823630001</v>
      </c>
      <c r="L22" s="489" t="s">
        <v>708</v>
      </c>
      <c r="M22" s="613"/>
      <c r="P22" s="10"/>
      <c r="Q22" s="10"/>
      <c r="R22" s="10"/>
    </row>
    <row r="23" spans="1:18" s="614" customFormat="1" ht="21.95" customHeight="1">
      <c r="A23" s="500" t="s">
        <v>709</v>
      </c>
      <c r="B23" s="501" t="s">
        <v>15</v>
      </c>
      <c r="C23" s="501" t="s">
        <v>15</v>
      </c>
      <c r="D23" s="501" t="s">
        <v>15</v>
      </c>
      <c r="E23" s="501" t="s">
        <v>15</v>
      </c>
      <c r="F23" s="501" t="s">
        <v>15</v>
      </c>
      <c r="G23" s="501" t="s">
        <v>15</v>
      </c>
      <c r="H23" s="501">
        <v>572</v>
      </c>
      <c r="I23" s="501">
        <v>49876.826046200003</v>
      </c>
      <c r="J23" s="501">
        <v>572</v>
      </c>
      <c r="K23" s="501">
        <v>49876.826046200003</v>
      </c>
      <c r="L23" s="489" t="s">
        <v>709</v>
      </c>
      <c r="M23" s="613"/>
      <c r="P23" s="10"/>
      <c r="Q23" s="10"/>
      <c r="R23" s="10"/>
    </row>
    <row r="24" spans="1:18" s="614" customFormat="1" ht="21.95" customHeight="1">
      <c r="A24" s="500" t="s">
        <v>710</v>
      </c>
      <c r="B24" s="501" t="s">
        <v>15</v>
      </c>
      <c r="C24" s="501" t="s">
        <v>15</v>
      </c>
      <c r="D24" s="501">
        <v>1</v>
      </c>
      <c r="E24" s="501">
        <v>281.17626999999999</v>
      </c>
      <c r="F24" s="501">
        <v>1</v>
      </c>
      <c r="G24" s="501">
        <v>281.17626999999999</v>
      </c>
      <c r="H24" s="501">
        <v>821</v>
      </c>
      <c r="I24" s="501">
        <v>147916.11814390001</v>
      </c>
      <c r="J24" s="501">
        <v>822</v>
      </c>
      <c r="K24" s="501">
        <v>148197.2944139</v>
      </c>
      <c r="L24" s="489" t="s">
        <v>710</v>
      </c>
      <c r="M24" s="613"/>
      <c r="P24" s="10"/>
      <c r="Q24" s="10"/>
      <c r="R24" s="10"/>
    </row>
    <row r="25" spans="1:18" s="614" customFormat="1" ht="21.95" customHeight="1">
      <c r="A25" s="500" t="s">
        <v>711</v>
      </c>
      <c r="B25" s="501" t="s">
        <v>15</v>
      </c>
      <c r="C25" s="501" t="s">
        <v>15</v>
      </c>
      <c r="D25" s="501">
        <v>15</v>
      </c>
      <c r="E25" s="501">
        <v>13320.498263400001</v>
      </c>
      <c r="F25" s="501">
        <v>15</v>
      </c>
      <c r="G25" s="501">
        <v>13320.498263400001</v>
      </c>
      <c r="H25" s="501">
        <v>78</v>
      </c>
      <c r="I25" s="501">
        <v>59205.344540300001</v>
      </c>
      <c r="J25" s="501">
        <v>93</v>
      </c>
      <c r="K25" s="501">
        <v>72525.842803699998</v>
      </c>
      <c r="L25" s="489" t="s">
        <v>711</v>
      </c>
      <c r="M25" s="613"/>
      <c r="P25" s="505"/>
      <c r="Q25" s="10"/>
      <c r="R25" s="505"/>
    </row>
    <row r="26" spans="1:18" s="614" customFormat="1" ht="21.95" customHeight="1">
      <c r="A26" s="500" t="s">
        <v>712</v>
      </c>
      <c r="B26" s="501" t="s">
        <v>15</v>
      </c>
      <c r="C26" s="501" t="s">
        <v>15</v>
      </c>
      <c r="D26" s="501">
        <v>2</v>
      </c>
      <c r="E26" s="501">
        <v>2368.3624599999998</v>
      </c>
      <c r="F26" s="501">
        <v>2</v>
      </c>
      <c r="G26" s="501">
        <v>2368.3624599999998</v>
      </c>
      <c r="H26" s="501">
        <v>33</v>
      </c>
      <c r="I26" s="501">
        <v>41309.198230100003</v>
      </c>
      <c r="J26" s="501">
        <v>35</v>
      </c>
      <c r="K26" s="501">
        <v>43677.560690099999</v>
      </c>
      <c r="L26" s="489" t="s">
        <v>712</v>
      </c>
      <c r="M26" s="613"/>
      <c r="P26" s="505"/>
      <c r="Q26" s="10"/>
      <c r="R26" s="505"/>
    </row>
    <row r="27" spans="1:18" s="614" customFormat="1" ht="21.95" customHeight="1">
      <c r="A27" s="500" t="s">
        <v>713</v>
      </c>
      <c r="B27" s="501" t="s">
        <v>15</v>
      </c>
      <c r="C27" s="501" t="s">
        <v>15</v>
      </c>
      <c r="D27" s="501">
        <v>1</v>
      </c>
      <c r="E27" s="501">
        <v>1585.9554900000001</v>
      </c>
      <c r="F27" s="501">
        <v>1</v>
      </c>
      <c r="G27" s="501">
        <v>1585.9554900000001</v>
      </c>
      <c r="H27" s="501">
        <v>20</v>
      </c>
      <c r="I27" s="501">
        <v>34864.182425899999</v>
      </c>
      <c r="J27" s="501">
        <v>21</v>
      </c>
      <c r="K27" s="501">
        <v>36450.137915899999</v>
      </c>
      <c r="L27" s="489" t="s">
        <v>713</v>
      </c>
      <c r="M27" s="613"/>
      <c r="P27" s="505"/>
      <c r="Q27" s="506"/>
      <c r="R27" s="505"/>
    </row>
    <row r="28" spans="1:18" s="614" customFormat="1" ht="21.95" customHeight="1">
      <c r="A28" s="500" t="s">
        <v>714</v>
      </c>
      <c r="B28" s="501" t="s">
        <v>15</v>
      </c>
      <c r="C28" s="501" t="s">
        <v>15</v>
      </c>
      <c r="D28" s="501">
        <v>1</v>
      </c>
      <c r="E28" s="501">
        <v>2121.1325434999999</v>
      </c>
      <c r="F28" s="501">
        <v>1</v>
      </c>
      <c r="G28" s="501">
        <v>2121.1325434999999</v>
      </c>
      <c r="H28" s="501">
        <v>13</v>
      </c>
      <c r="I28" s="501">
        <v>29286.356577899998</v>
      </c>
      <c r="J28" s="501">
        <v>14</v>
      </c>
      <c r="K28" s="501">
        <v>31407.489121400002</v>
      </c>
      <c r="L28" s="489" t="s">
        <v>714</v>
      </c>
      <c r="M28" s="613"/>
      <c r="P28" s="505"/>
      <c r="Q28" s="507"/>
      <c r="R28" s="505"/>
    </row>
    <row r="29" spans="1:18" s="614" customFormat="1" ht="21.95" customHeight="1">
      <c r="A29" s="500" t="s">
        <v>715</v>
      </c>
      <c r="B29" s="501" t="s">
        <v>15</v>
      </c>
      <c r="C29" s="501" t="s">
        <v>15</v>
      </c>
      <c r="D29" s="501">
        <v>2</v>
      </c>
      <c r="E29" s="501">
        <v>5463.7068200000003</v>
      </c>
      <c r="F29" s="501">
        <v>2</v>
      </c>
      <c r="G29" s="501">
        <v>5463.7068200000003</v>
      </c>
      <c r="H29" s="501">
        <v>1</v>
      </c>
      <c r="I29" s="501">
        <v>2547.1076020999999</v>
      </c>
      <c r="J29" s="501">
        <v>3</v>
      </c>
      <c r="K29" s="501">
        <v>8010.8144221000002</v>
      </c>
      <c r="L29" s="489" t="s">
        <v>715</v>
      </c>
      <c r="M29" s="613"/>
      <c r="P29" s="505"/>
      <c r="Q29" s="10"/>
      <c r="R29" s="505"/>
    </row>
    <row r="30" spans="1:18" s="614" customFormat="1" ht="21.95" customHeight="1">
      <c r="A30" s="500" t="s">
        <v>716</v>
      </c>
      <c r="B30" s="501" t="s">
        <v>15</v>
      </c>
      <c r="C30" s="501" t="s">
        <v>15</v>
      </c>
      <c r="D30" s="501" t="s">
        <v>15</v>
      </c>
      <c r="E30" s="501" t="s">
        <v>15</v>
      </c>
      <c r="F30" s="501" t="s">
        <v>15</v>
      </c>
      <c r="G30" s="501" t="s">
        <v>15</v>
      </c>
      <c r="H30" s="501">
        <v>7</v>
      </c>
      <c r="I30" s="501">
        <v>22291.471790600001</v>
      </c>
      <c r="J30" s="501">
        <v>7</v>
      </c>
      <c r="K30" s="501">
        <v>22291.471790600001</v>
      </c>
      <c r="L30" s="489" t="s">
        <v>716</v>
      </c>
      <c r="M30" s="613"/>
      <c r="P30" s="508"/>
      <c r="Q30" s="10"/>
      <c r="R30" s="10"/>
    </row>
    <row r="31" spans="1:18" s="614" customFormat="1" ht="21.95" customHeight="1">
      <c r="A31" s="500" t="s">
        <v>717</v>
      </c>
      <c r="B31" s="501" t="s">
        <v>15</v>
      </c>
      <c r="C31" s="501" t="s">
        <v>15</v>
      </c>
      <c r="D31" s="501">
        <v>5</v>
      </c>
      <c r="E31" s="501">
        <v>18875.967602100001</v>
      </c>
      <c r="F31" s="501">
        <v>5</v>
      </c>
      <c r="G31" s="501">
        <v>18875.967602100001</v>
      </c>
      <c r="H31" s="501">
        <v>4</v>
      </c>
      <c r="I31" s="501">
        <v>15062.3588781</v>
      </c>
      <c r="J31" s="501">
        <v>9</v>
      </c>
      <c r="K31" s="501">
        <v>33938.326480199998</v>
      </c>
      <c r="L31" s="489" t="s">
        <v>717</v>
      </c>
      <c r="M31" s="613"/>
      <c r="P31" s="10"/>
      <c r="Q31" s="10"/>
      <c r="R31" s="10"/>
    </row>
    <row r="32" spans="1:18" s="614" customFormat="1" ht="21.95" customHeight="1">
      <c r="A32" s="500" t="s">
        <v>718</v>
      </c>
      <c r="B32" s="501" t="s">
        <v>15</v>
      </c>
      <c r="C32" s="501" t="s">
        <v>15</v>
      </c>
      <c r="D32" s="501">
        <v>3</v>
      </c>
      <c r="E32" s="501">
        <v>12781.8252366</v>
      </c>
      <c r="F32" s="501">
        <v>3</v>
      </c>
      <c r="G32" s="501">
        <v>12781.8252366</v>
      </c>
      <c r="H32" s="501">
        <v>4</v>
      </c>
      <c r="I32" s="501">
        <v>17415.937009900001</v>
      </c>
      <c r="J32" s="501">
        <v>7</v>
      </c>
      <c r="K32" s="501">
        <v>30197.762246499999</v>
      </c>
      <c r="L32" s="489" t="s">
        <v>718</v>
      </c>
      <c r="M32" s="613"/>
      <c r="P32" s="10"/>
      <c r="Q32" s="10"/>
      <c r="R32" s="10"/>
    </row>
    <row r="33" spans="1:18" s="614" customFormat="1" ht="21.95" customHeight="1">
      <c r="A33" s="500" t="s">
        <v>719</v>
      </c>
      <c r="B33" s="501" t="s">
        <v>15</v>
      </c>
      <c r="C33" s="501" t="s">
        <v>15</v>
      </c>
      <c r="D33" s="501">
        <v>11</v>
      </c>
      <c r="E33" s="501">
        <v>171294.8582858</v>
      </c>
      <c r="F33" s="501">
        <v>11</v>
      </c>
      <c r="G33" s="501">
        <v>171294.8582858</v>
      </c>
      <c r="H33" s="501">
        <v>11</v>
      </c>
      <c r="I33" s="501">
        <v>95863.555871499993</v>
      </c>
      <c r="J33" s="501">
        <v>22</v>
      </c>
      <c r="K33" s="501">
        <v>267158.41415730002</v>
      </c>
      <c r="L33" s="489" t="s">
        <v>719</v>
      </c>
      <c r="M33" s="613"/>
      <c r="P33" s="10"/>
      <c r="Q33" s="10"/>
      <c r="R33" s="10"/>
    </row>
    <row r="34" spans="1:18" s="614" customFormat="1" ht="9" customHeight="1">
      <c r="A34" s="500"/>
      <c r="B34" s="501"/>
      <c r="C34" s="501"/>
      <c r="D34" s="501"/>
      <c r="E34" s="501"/>
      <c r="F34" s="501"/>
      <c r="G34" s="501"/>
      <c r="H34" s="501"/>
      <c r="I34" s="501"/>
      <c r="J34" s="504"/>
      <c r="K34" s="504"/>
      <c r="L34" s="489"/>
      <c r="M34" s="613"/>
      <c r="P34" s="10"/>
      <c r="Q34" s="10"/>
      <c r="R34" s="10"/>
    </row>
    <row r="35" spans="1:18" s="614" customFormat="1" ht="24.95" customHeight="1">
      <c r="A35" s="619" t="s">
        <v>26</v>
      </c>
      <c r="B35" s="510">
        <v>0</v>
      </c>
      <c r="C35" s="510">
        <v>0</v>
      </c>
      <c r="D35" s="510">
        <v>42</v>
      </c>
      <c r="E35" s="510">
        <v>228127.17241140001</v>
      </c>
      <c r="F35" s="510">
        <v>42</v>
      </c>
      <c r="G35" s="510">
        <v>228127.17241140001</v>
      </c>
      <c r="H35" s="510">
        <v>4089969</v>
      </c>
      <c r="I35" s="510">
        <v>4809617.6957496004</v>
      </c>
      <c r="J35" s="513">
        <v>4090011</v>
      </c>
      <c r="K35" s="513">
        <v>5037744.8681609984</v>
      </c>
      <c r="L35" s="620" t="s">
        <v>26</v>
      </c>
      <c r="M35" s="621"/>
      <c r="P35" s="10"/>
      <c r="Q35" s="10"/>
      <c r="R35" s="10"/>
    </row>
    <row r="36" spans="1:18" s="14" customFormat="1">
      <c r="A36" s="1" t="s">
        <v>14</v>
      </c>
      <c r="B36" s="488"/>
      <c r="C36" s="488"/>
      <c r="D36" s="488"/>
      <c r="E36" s="488"/>
      <c r="F36" s="622"/>
      <c r="G36" s="622"/>
      <c r="H36" s="516"/>
      <c r="I36" s="488"/>
      <c r="J36" s="488"/>
      <c r="K36" s="488"/>
      <c r="L36" s="488"/>
      <c r="P36" s="15"/>
      <c r="Q36" s="15"/>
      <c r="R36" s="15"/>
    </row>
    <row r="37" spans="1:18" s="14" customFormat="1" ht="15" customHeight="1">
      <c r="A37" s="1" t="s">
        <v>1301</v>
      </c>
      <c r="B37" s="488"/>
      <c r="C37" s="515"/>
      <c r="D37" s="488"/>
      <c r="E37" s="488"/>
      <c r="F37" s="488"/>
      <c r="G37" s="488"/>
      <c r="H37" s="516"/>
      <c r="I37" s="488"/>
      <c r="J37" s="488"/>
      <c r="K37" s="488"/>
      <c r="L37" s="488"/>
      <c r="M37" s="623"/>
    </row>
    <row r="38" spans="1:18">
      <c r="A38" s="1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5" firstPageNumber="276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19" zoomScale="60" workbookViewId="0">
      <selection activeCell="H12" sqref="H12"/>
    </sheetView>
  </sheetViews>
  <sheetFormatPr defaultRowHeight="12.75"/>
  <cols>
    <col min="1" max="1" width="22.5703125" style="624" customWidth="1"/>
    <col min="2" max="11" width="13.7109375" style="624" customWidth="1"/>
    <col min="12" max="12" width="24.7109375" style="624" customWidth="1"/>
    <col min="13" max="13" width="22.5703125" style="624" bestFit="1" customWidth="1"/>
    <col min="14" max="16384" width="9.140625" style="624"/>
  </cols>
  <sheetData>
    <row r="1" spans="1:18" s="614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612" t="s">
        <v>1715</v>
      </c>
      <c r="M1" s="613"/>
    </row>
    <row r="2" spans="1:18" s="614" customFormat="1" ht="15" customHeight="1">
      <c r="A2" s="1459" t="s">
        <v>802</v>
      </c>
      <c r="B2" s="1459"/>
      <c r="C2" s="1459"/>
      <c r="D2" s="1459"/>
      <c r="E2" s="1459"/>
      <c r="F2" s="1459"/>
      <c r="G2" s="1459"/>
      <c r="H2" s="1459"/>
      <c r="I2" s="1459"/>
      <c r="J2" s="1459"/>
      <c r="K2" s="1459"/>
      <c r="L2" s="1459"/>
    </row>
    <row r="3" spans="1:18" s="614" customFormat="1" ht="15" customHeight="1">
      <c r="A3" s="1459" t="s">
        <v>19</v>
      </c>
      <c r="B3" s="1459"/>
      <c r="C3" s="1459"/>
      <c r="D3" s="1459"/>
      <c r="E3" s="1459"/>
      <c r="F3" s="1459"/>
      <c r="G3" s="1459"/>
      <c r="H3" s="1459"/>
      <c r="I3" s="1459"/>
      <c r="J3" s="1459"/>
      <c r="K3" s="1459"/>
      <c r="L3" s="1459"/>
      <c r="M3" s="13"/>
    </row>
    <row r="4" spans="1:18" s="614" customFormat="1" ht="15" customHeight="1">
      <c r="A4" s="1459" t="s">
        <v>0</v>
      </c>
      <c r="B4" s="1459"/>
      <c r="C4" s="1459"/>
      <c r="D4" s="1459"/>
      <c r="E4" s="1459"/>
      <c r="F4" s="1459"/>
      <c r="G4" s="1459"/>
      <c r="H4" s="1459"/>
      <c r="I4" s="1459"/>
      <c r="J4" s="1459"/>
      <c r="K4" s="1459"/>
      <c r="L4" s="1459"/>
      <c r="M4" s="613"/>
    </row>
    <row r="5" spans="1:18" s="614" customFormat="1" ht="18" customHeight="1">
      <c r="A5" s="490"/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615" t="s">
        <v>1278</v>
      </c>
      <c r="M5" s="616"/>
    </row>
    <row r="6" spans="1:18" s="614" customFormat="1" ht="18" customHeight="1">
      <c r="A6" s="1460" t="s">
        <v>693</v>
      </c>
      <c r="B6" s="1458" t="s">
        <v>734</v>
      </c>
      <c r="C6" s="1458"/>
      <c r="D6" s="1458"/>
      <c r="E6" s="1458"/>
      <c r="F6" s="1458"/>
      <c r="G6" s="1458"/>
      <c r="H6" s="1458" t="s">
        <v>1619</v>
      </c>
      <c r="I6" s="1458"/>
      <c r="J6" s="1458" t="s">
        <v>26</v>
      </c>
      <c r="K6" s="1458"/>
      <c r="L6" s="1461" t="s">
        <v>693</v>
      </c>
      <c r="M6" s="616"/>
    </row>
    <row r="7" spans="1:18" s="614" customFormat="1" ht="42.75" customHeight="1">
      <c r="A7" s="1460"/>
      <c r="B7" s="1458" t="s">
        <v>1620</v>
      </c>
      <c r="C7" s="1458"/>
      <c r="D7" s="1458" t="s">
        <v>1621</v>
      </c>
      <c r="E7" s="1458"/>
      <c r="F7" s="1458" t="s">
        <v>25</v>
      </c>
      <c r="G7" s="1458"/>
      <c r="H7" s="1458"/>
      <c r="I7" s="1458"/>
      <c r="J7" s="1458"/>
      <c r="K7" s="1458"/>
      <c r="L7" s="1461"/>
      <c r="M7" s="616"/>
    </row>
    <row r="8" spans="1:18" s="614" customFormat="1" ht="31.5" customHeight="1">
      <c r="A8" s="1460"/>
      <c r="B8" s="492" t="s">
        <v>723</v>
      </c>
      <c r="C8" s="493" t="s">
        <v>3</v>
      </c>
      <c r="D8" s="492" t="s">
        <v>723</v>
      </c>
      <c r="E8" s="493" t="s">
        <v>3</v>
      </c>
      <c r="F8" s="492" t="s">
        <v>723</v>
      </c>
      <c r="G8" s="493" t="s">
        <v>3</v>
      </c>
      <c r="H8" s="492" t="s">
        <v>723</v>
      </c>
      <c r="I8" s="493" t="s">
        <v>3</v>
      </c>
      <c r="J8" s="492" t="s">
        <v>723</v>
      </c>
      <c r="K8" s="493" t="s">
        <v>3</v>
      </c>
      <c r="L8" s="1461"/>
      <c r="M8" s="498"/>
    </row>
    <row r="9" spans="1:18" s="614" customFormat="1" ht="9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614" customFormat="1" ht="21.95" customHeight="1">
      <c r="A10" s="500" t="s">
        <v>696</v>
      </c>
      <c r="B10" s="501" t="s">
        <v>15</v>
      </c>
      <c r="C10" s="501" t="s">
        <v>15</v>
      </c>
      <c r="D10" s="501" t="s">
        <v>15</v>
      </c>
      <c r="E10" s="501" t="s">
        <v>15</v>
      </c>
      <c r="F10" s="501" t="s">
        <v>15</v>
      </c>
      <c r="G10" s="501" t="s">
        <v>15</v>
      </c>
      <c r="H10" s="501">
        <v>59862</v>
      </c>
      <c r="I10" s="501">
        <v>220.0346638</v>
      </c>
      <c r="J10" s="501">
        <v>59862</v>
      </c>
      <c r="K10" s="501">
        <v>220.0346638</v>
      </c>
      <c r="L10" s="489" t="s">
        <v>696</v>
      </c>
      <c r="M10" s="613"/>
      <c r="P10" s="617"/>
    </row>
    <row r="11" spans="1:18" s="614" customFormat="1" ht="21.95" customHeight="1">
      <c r="A11" s="500" t="s">
        <v>697</v>
      </c>
      <c r="B11" s="501" t="s">
        <v>15</v>
      </c>
      <c r="C11" s="501" t="s">
        <v>15</v>
      </c>
      <c r="D11" s="501" t="s">
        <v>15</v>
      </c>
      <c r="E11" s="501" t="s">
        <v>15</v>
      </c>
      <c r="F11" s="501" t="s">
        <v>15</v>
      </c>
      <c r="G11" s="501" t="s">
        <v>15</v>
      </c>
      <c r="H11" s="501">
        <v>6352</v>
      </c>
      <c r="I11" s="501">
        <v>462.11838790000002</v>
      </c>
      <c r="J11" s="501">
        <v>6352</v>
      </c>
      <c r="K11" s="501">
        <v>462.11838790000002</v>
      </c>
      <c r="L11" s="489" t="s">
        <v>697</v>
      </c>
      <c r="M11" s="613"/>
    </row>
    <row r="12" spans="1:18" s="614" customFormat="1" ht="21.95" customHeight="1">
      <c r="A12" s="500" t="s">
        <v>698</v>
      </c>
      <c r="B12" s="501" t="s">
        <v>15</v>
      </c>
      <c r="C12" s="501" t="s">
        <v>15</v>
      </c>
      <c r="D12" s="501" t="s">
        <v>15</v>
      </c>
      <c r="E12" s="501" t="s">
        <v>15</v>
      </c>
      <c r="F12" s="501" t="s">
        <v>15</v>
      </c>
      <c r="G12" s="501" t="s">
        <v>15</v>
      </c>
      <c r="H12" s="501">
        <v>14884</v>
      </c>
      <c r="I12" s="501">
        <v>2568.7185040999998</v>
      </c>
      <c r="J12" s="501">
        <v>14884</v>
      </c>
      <c r="K12" s="501">
        <v>2568.7185040999998</v>
      </c>
      <c r="L12" s="489" t="s">
        <v>698</v>
      </c>
      <c r="M12" s="613"/>
      <c r="Q12" s="618"/>
      <c r="R12" s="618"/>
    </row>
    <row r="13" spans="1:18" s="614" customFormat="1" ht="21.95" customHeight="1">
      <c r="A13" s="500" t="s">
        <v>699</v>
      </c>
      <c r="B13" s="501" t="s">
        <v>15</v>
      </c>
      <c r="C13" s="501" t="s">
        <v>15</v>
      </c>
      <c r="D13" s="501" t="s">
        <v>15</v>
      </c>
      <c r="E13" s="501" t="s">
        <v>15</v>
      </c>
      <c r="F13" s="501" t="s">
        <v>15</v>
      </c>
      <c r="G13" s="501" t="s">
        <v>15</v>
      </c>
      <c r="H13" s="501">
        <v>21037</v>
      </c>
      <c r="I13" s="501">
        <v>7805.9069632999999</v>
      </c>
      <c r="J13" s="501">
        <v>21037</v>
      </c>
      <c r="K13" s="501">
        <v>7805.9069632999999</v>
      </c>
      <c r="L13" s="489" t="s">
        <v>699</v>
      </c>
      <c r="M13" s="613"/>
      <c r="Q13" s="618"/>
      <c r="R13" s="618"/>
    </row>
    <row r="14" spans="1:18" s="614" customFormat="1" ht="21.95" customHeight="1">
      <c r="A14" s="500" t="s">
        <v>700</v>
      </c>
      <c r="B14" s="501" t="s">
        <v>15</v>
      </c>
      <c r="C14" s="501" t="s">
        <v>15</v>
      </c>
      <c r="D14" s="501" t="s">
        <v>15</v>
      </c>
      <c r="E14" s="501" t="s">
        <v>15</v>
      </c>
      <c r="F14" s="501" t="s">
        <v>15</v>
      </c>
      <c r="G14" s="501" t="s">
        <v>15</v>
      </c>
      <c r="H14" s="501">
        <v>28826</v>
      </c>
      <c r="I14" s="501">
        <v>20648.907854699999</v>
      </c>
      <c r="J14" s="501">
        <v>28826</v>
      </c>
      <c r="K14" s="501">
        <v>20648.907854699999</v>
      </c>
      <c r="L14" s="489" t="s">
        <v>700</v>
      </c>
      <c r="M14" s="613"/>
      <c r="Q14" s="618"/>
      <c r="R14" s="618"/>
    </row>
    <row r="15" spans="1:18" s="614" customFormat="1" ht="21.95" customHeight="1">
      <c r="A15" s="500" t="s">
        <v>701</v>
      </c>
      <c r="B15" s="501" t="s">
        <v>15</v>
      </c>
      <c r="C15" s="501" t="s">
        <v>15</v>
      </c>
      <c r="D15" s="501" t="s">
        <v>15</v>
      </c>
      <c r="E15" s="501" t="s">
        <v>15</v>
      </c>
      <c r="F15" s="501" t="s">
        <v>15</v>
      </c>
      <c r="G15" s="501" t="s">
        <v>15</v>
      </c>
      <c r="H15" s="501">
        <v>29219</v>
      </c>
      <c r="I15" s="501">
        <v>41976.245088099997</v>
      </c>
      <c r="J15" s="501">
        <v>29219</v>
      </c>
      <c r="K15" s="501">
        <v>41976.245088099997</v>
      </c>
      <c r="L15" s="489" t="s">
        <v>701</v>
      </c>
      <c r="M15" s="613"/>
      <c r="Q15" s="618"/>
      <c r="R15" s="618"/>
    </row>
    <row r="16" spans="1:18" s="614" customFormat="1" ht="21.95" customHeight="1">
      <c r="A16" s="500" t="s">
        <v>702</v>
      </c>
      <c r="B16" s="501" t="s">
        <v>15</v>
      </c>
      <c r="C16" s="501" t="s">
        <v>15</v>
      </c>
      <c r="D16" s="501" t="s">
        <v>15</v>
      </c>
      <c r="E16" s="501" t="s">
        <v>15</v>
      </c>
      <c r="F16" s="501" t="s">
        <v>15</v>
      </c>
      <c r="G16" s="501" t="s">
        <v>15</v>
      </c>
      <c r="H16" s="501">
        <v>14847</v>
      </c>
      <c r="I16" s="501">
        <v>36714.903054399998</v>
      </c>
      <c r="J16" s="501">
        <v>14847</v>
      </c>
      <c r="K16" s="501">
        <v>36714.903054399998</v>
      </c>
      <c r="L16" s="489" t="s">
        <v>702</v>
      </c>
      <c r="M16" s="613"/>
      <c r="P16" s="10"/>
      <c r="Q16" s="10"/>
      <c r="R16" s="10"/>
    </row>
    <row r="17" spans="1:18" s="614" customFormat="1" ht="21.95" customHeight="1">
      <c r="A17" s="500" t="s">
        <v>703</v>
      </c>
      <c r="B17" s="501" t="s">
        <v>15</v>
      </c>
      <c r="C17" s="501" t="s">
        <v>15</v>
      </c>
      <c r="D17" s="501" t="s">
        <v>15</v>
      </c>
      <c r="E17" s="501" t="s">
        <v>15</v>
      </c>
      <c r="F17" s="501" t="s">
        <v>15</v>
      </c>
      <c r="G17" s="501" t="s">
        <v>15</v>
      </c>
      <c r="H17" s="501">
        <v>10230</v>
      </c>
      <c r="I17" s="501">
        <v>35685.786485199998</v>
      </c>
      <c r="J17" s="501">
        <v>10230</v>
      </c>
      <c r="K17" s="501">
        <v>35685.786485199998</v>
      </c>
      <c r="L17" s="489" t="s">
        <v>703</v>
      </c>
      <c r="M17" s="613"/>
      <c r="P17" s="10"/>
      <c r="Q17" s="10"/>
      <c r="R17" s="10"/>
    </row>
    <row r="18" spans="1:18" s="614" customFormat="1" ht="21.95" customHeight="1">
      <c r="A18" s="500" t="s">
        <v>704</v>
      </c>
      <c r="B18" s="501" t="s">
        <v>15</v>
      </c>
      <c r="C18" s="501" t="s">
        <v>15</v>
      </c>
      <c r="D18" s="501" t="s">
        <v>15</v>
      </c>
      <c r="E18" s="501" t="s">
        <v>15</v>
      </c>
      <c r="F18" s="501" t="s">
        <v>15</v>
      </c>
      <c r="G18" s="501" t="s">
        <v>15</v>
      </c>
      <c r="H18" s="501">
        <v>8928</v>
      </c>
      <c r="I18" s="501">
        <v>40186.558201500004</v>
      </c>
      <c r="J18" s="501">
        <v>8928</v>
      </c>
      <c r="K18" s="501">
        <v>40186.558201500004</v>
      </c>
      <c r="L18" s="489" t="s">
        <v>704</v>
      </c>
      <c r="M18" s="613"/>
      <c r="P18" s="10"/>
      <c r="Q18" s="10"/>
      <c r="R18" s="10"/>
    </row>
    <row r="19" spans="1:18" s="614" customFormat="1" ht="21.95" customHeight="1">
      <c r="A19" s="500" t="s">
        <v>705</v>
      </c>
      <c r="B19" s="501" t="s">
        <v>15</v>
      </c>
      <c r="C19" s="501" t="s">
        <v>15</v>
      </c>
      <c r="D19" s="501" t="s">
        <v>15</v>
      </c>
      <c r="E19" s="501" t="s">
        <v>15</v>
      </c>
      <c r="F19" s="501" t="s">
        <v>15</v>
      </c>
      <c r="G19" s="501" t="s">
        <v>15</v>
      </c>
      <c r="H19" s="501">
        <v>19499</v>
      </c>
      <c r="I19" s="501">
        <v>140773.81584309999</v>
      </c>
      <c r="J19" s="501">
        <v>19499</v>
      </c>
      <c r="K19" s="501">
        <v>140773.81584309999</v>
      </c>
      <c r="L19" s="489" t="s">
        <v>705</v>
      </c>
      <c r="M19" s="613"/>
      <c r="P19" s="10"/>
      <c r="Q19" s="10"/>
      <c r="R19" s="10"/>
    </row>
    <row r="20" spans="1:18" s="614" customFormat="1" ht="21.95" customHeight="1">
      <c r="A20" s="500" t="s">
        <v>706</v>
      </c>
      <c r="B20" s="501" t="s">
        <v>15</v>
      </c>
      <c r="C20" s="501" t="s">
        <v>15</v>
      </c>
      <c r="D20" s="501" t="s">
        <v>15</v>
      </c>
      <c r="E20" s="501" t="s">
        <v>15</v>
      </c>
      <c r="F20" s="501" t="s">
        <v>15</v>
      </c>
      <c r="G20" s="501" t="s">
        <v>15</v>
      </c>
      <c r="H20" s="501">
        <v>14110</v>
      </c>
      <c r="I20" s="501">
        <v>209323.59122540001</v>
      </c>
      <c r="J20" s="501">
        <v>14110</v>
      </c>
      <c r="K20" s="501">
        <v>209323.59122540001</v>
      </c>
      <c r="L20" s="489" t="s">
        <v>706</v>
      </c>
      <c r="M20" s="613"/>
      <c r="P20" s="10"/>
      <c r="Q20" s="10"/>
      <c r="R20" s="10"/>
    </row>
    <row r="21" spans="1:18" s="614" customFormat="1" ht="21.95" customHeight="1">
      <c r="A21" s="500" t="s">
        <v>707</v>
      </c>
      <c r="B21" s="501" t="s">
        <v>15</v>
      </c>
      <c r="C21" s="501" t="s">
        <v>15</v>
      </c>
      <c r="D21" s="501" t="s">
        <v>15</v>
      </c>
      <c r="E21" s="501" t="s">
        <v>15</v>
      </c>
      <c r="F21" s="501" t="s">
        <v>15</v>
      </c>
      <c r="G21" s="501" t="s">
        <v>15</v>
      </c>
      <c r="H21" s="501">
        <v>3645</v>
      </c>
      <c r="I21" s="501">
        <v>133638.3320163</v>
      </c>
      <c r="J21" s="501">
        <v>3645</v>
      </c>
      <c r="K21" s="501">
        <v>133638.3320163</v>
      </c>
      <c r="L21" s="489" t="s">
        <v>707</v>
      </c>
      <c r="M21" s="613"/>
      <c r="P21" s="10"/>
      <c r="Q21" s="10"/>
      <c r="R21" s="10"/>
    </row>
    <row r="22" spans="1:18" s="614" customFormat="1" ht="21.95" customHeight="1">
      <c r="A22" s="500" t="s">
        <v>708</v>
      </c>
      <c r="B22" s="501" t="s">
        <v>15</v>
      </c>
      <c r="C22" s="501" t="s">
        <v>15</v>
      </c>
      <c r="D22" s="501" t="s">
        <v>15</v>
      </c>
      <c r="E22" s="501" t="s">
        <v>15</v>
      </c>
      <c r="F22" s="501" t="s">
        <v>15</v>
      </c>
      <c r="G22" s="501" t="s">
        <v>15</v>
      </c>
      <c r="H22" s="501">
        <v>2159</v>
      </c>
      <c r="I22" s="501">
        <v>132755.14380399999</v>
      </c>
      <c r="J22" s="501">
        <v>2159</v>
      </c>
      <c r="K22" s="501">
        <v>132755.14380399999</v>
      </c>
      <c r="L22" s="489" t="s">
        <v>708</v>
      </c>
      <c r="M22" s="613"/>
      <c r="P22" s="10"/>
      <c r="Q22" s="10"/>
      <c r="R22" s="10"/>
    </row>
    <row r="23" spans="1:18" s="614" customFormat="1" ht="21.95" customHeight="1">
      <c r="A23" s="500" t="s">
        <v>709</v>
      </c>
      <c r="B23" s="501" t="s">
        <v>15</v>
      </c>
      <c r="C23" s="501" t="s">
        <v>15</v>
      </c>
      <c r="D23" s="501" t="s">
        <v>15</v>
      </c>
      <c r="E23" s="501" t="s">
        <v>15</v>
      </c>
      <c r="F23" s="501" t="s">
        <v>15</v>
      </c>
      <c r="G23" s="501" t="s">
        <v>15</v>
      </c>
      <c r="H23" s="501">
        <v>1456</v>
      </c>
      <c r="I23" s="501">
        <v>126416.91724569999</v>
      </c>
      <c r="J23" s="501">
        <v>1456</v>
      </c>
      <c r="K23" s="501">
        <v>126416.91724569999</v>
      </c>
      <c r="L23" s="489" t="s">
        <v>709</v>
      </c>
      <c r="M23" s="613"/>
      <c r="P23" s="10"/>
      <c r="Q23" s="10"/>
      <c r="R23" s="10"/>
    </row>
    <row r="24" spans="1:18" s="614" customFormat="1" ht="21.95" customHeight="1">
      <c r="A24" s="500" t="s">
        <v>710</v>
      </c>
      <c r="B24" s="501" t="s">
        <v>15</v>
      </c>
      <c r="C24" s="501" t="s">
        <v>15</v>
      </c>
      <c r="D24" s="501" t="s">
        <v>15</v>
      </c>
      <c r="E24" s="501" t="s">
        <v>15</v>
      </c>
      <c r="F24" s="501" t="s">
        <v>15</v>
      </c>
      <c r="G24" s="501" t="s">
        <v>15</v>
      </c>
      <c r="H24" s="501">
        <v>2996</v>
      </c>
      <c r="I24" s="501">
        <v>636301.8389799</v>
      </c>
      <c r="J24" s="501">
        <v>2996</v>
      </c>
      <c r="K24" s="501">
        <v>636301.8389799</v>
      </c>
      <c r="L24" s="489" t="s">
        <v>710</v>
      </c>
      <c r="M24" s="613"/>
      <c r="P24" s="10"/>
      <c r="Q24" s="10"/>
      <c r="R24" s="10"/>
    </row>
    <row r="25" spans="1:18" s="614" customFormat="1" ht="21.95" customHeight="1">
      <c r="A25" s="500" t="s">
        <v>711</v>
      </c>
      <c r="B25" s="501" t="s">
        <v>15</v>
      </c>
      <c r="C25" s="501" t="s">
        <v>15</v>
      </c>
      <c r="D25" s="501" t="s">
        <v>15</v>
      </c>
      <c r="E25" s="501" t="s">
        <v>15</v>
      </c>
      <c r="F25" s="501" t="s">
        <v>15</v>
      </c>
      <c r="G25" s="501" t="s">
        <v>15</v>
      </c>
      <c r="H25" s="501">
        <v>593</v>
      </c>
      <c r="I25" s="501">
        <v>421786.2037291</v>
      </c>
      <c r="J25" s="501">
        <v>593</v>
      </c>
      <c r="K25" s="501">
        <v>421786.2037291</v>
      </c>
      <c r="L25" s="489" t="s">
        <v>711</v>
      </c>
      <c r="M25" s="613"/>
      <c r="P25" s="505"/>
      <c r="Q25" s="10"/>
      <c r="R25" s="505"/>
    </row>
    <row r="26" spans="1:18" s="614" customFormat="1" ht="21.95" customHeight="1">
      <c r="A26" s="500" t="s">
        <v>712</v>
      </c>
      <c r="B26" s="501" t="s">
        <v>15</v>
      </c>
      <c r="C26" s="501" t="s">
        <v>15</v>
      </c>
      <c r="D26" s="501">
        <v>1</v>
      </c>
      <c r="E26" s="501">
        <v>1490.1591154</v>
      </c>
      <c r="F26" s="501">
        <v>1</v>
      </c>
      <c r="G26" s="501">
        <v>1490.1591154</v>
      </c>
      <c r="H26" s="501">
        <v>298</v>
      </c>
      <c r="I26" s="501">
        <v>350567.07789860002</v>
      </c>
      <c r="J26" s="501">
        <v>299</v>
      </c>
      <c r="K26" s="501">
        <v>352057.23701400001</v>
      </c>
      <c r="L26" s="489" t="s">
        <v>712</v>
      </c>
      <c r="M26" s="613"/>
      <c r="P26" s="505"/>
      <c r="Q26" s="10"/>
      <c r="R26" s="505"/>
    </row>
    <row r="27" spans="1:18" s="614" customFormat="1" ht="21.95" customHeight="1">
      <c r="A27" s="500" t="s">
        <v>713</v>
      </c>
      <c r="B27" s="501" t="s">
        <v>15</v>
      </c>
      <c r="C27" s="501" t="s">
        <v>15</v>
      </c>
      <c r="D27" s="501" t="s">
        <v>15</v>
      </c>
      <c r="E27" s="501" t="s">
        <v>15</v>
      </c>
      <c r="F27" s="501" t="s">
        <v>15</v>
      </c>
      <c r="G27" s="501" t="s">
        <v>15</v>
      </c>
      <c r="H27" s="501">
        <v>127</v>
      </c>
      <c r="I27" s="501">
        <v>221706.42168880001</v>
      </c>
      <c r="J27" s="501">
        <v>127</v>
      </c>
      <c r="K27" s="501">
        <v>221706.42168880001</v>
      </c>
      <c r="L27" s="489" t="s">
        <v>713</v>
      </c>
      <c r="M27" s="613"/>
      <c r="P27" s="505"/>
      <c r="Q27" s="506"/>
      <c r="R27" s="505"/>
    </row>
    <row r="28" spans="1:18" s="614" customFormat="1" ht="21.95" customHeight="1">
      <c r="A28" s="500" t="s">
        <v>714</v>
      </c>
      <c r="B28" s="501" t="s">
        <v>15</v>
      </c>
      <c r="C28" s="501" t="s">
        <v>15</v>
      </c>
      <c r="D28" s="501">
        <v>1</v>
      </c>
      <c r="E28" s="501">
        <v>2343.3991741</v>
      </c>
      <c r="F28" s="501">
        <v>1</v>
      </c>
      <c r="G28" s="501">
        <v>2343.3991741</v>
      </c>
      <c r="H28" s="501">
        <v>76</v>
      </c>
      <c r="I28" s="501">
        <v>162774.92804999999</v>
      </c>
      <c r="J28" s="501">
        <v>77</v>
      </c>
      <c r="K28" s="501">
        <v>165118.32722410001</v>
      </c>
      <c r="L28" s="489" t="s">
        <v>714</v>
      </c>
      <c r="M28" s="613"/>
      <c r="P28" s="505"/>
      <c r="Q28" s="507"/>
      <c r="R28" s="505"/>
    </row>
    <row r="29" spans="1:18" s="614" customFormat="1" ht="21.95" customHeight="1">
      <c r="A29" s="500" t="s">
        <v>715</v>
      </c>
      <c r="B29" s="501" t="s">
        <v>15</v>
      </c>
      <c r="C29" s="501" t="s">
        <v>15</v>
      </c>
      <c r="D29" s="501" t="s">
        <v>15</v>
      </c>
      <c r="E29" s="501" t="s">
        <v>15</v>
      </c>
      <c r="F29" s="501" t="s">
        <v>15</v>
      </c>
      <c r="G29" s="501" t="s">
        <v>15</v>
      </c>
      <c r="H29" s="501">
        <v>60</v>
      </c>
      <c r="I29" s="501">
        <v>163027.59931630001</v>
      </c>
      <c r="J29" s="501">
        <v>60</v>
      </c>
      <c r="K29" s="501">
        <v>163027.59931630001</v>
      </c>
      <c r="L29" s="489" t="s">
        <v>715</v>
      </c>
      <c r="M29" s="613"/>
      <c r="P29" s="505"/>
      <c r="Q29" s="10"/>
      <c r="R29" s="505"/>
    </row>
    <row r="30" spans="1:18" s="614" customFormat="1" ht="21.95" customHeight="1">
      <c r="A30" s="500" t="s">
        <v>716</v>
      </c>
      <c r="B30" s="501" t="s">
        <v>15</v>
      </c>
      <c r="C30" s="501" t="s">
        <v>15</v>
      </c>
      <c r="D30" s="501" t="s">
        <v>15</v>
      </c>
      <c r="E30" s="501" t="s">
        <v>15</v>
      </c>
      <c r="F30" s="501" t="s">
        <v>15</v>
      </c>
      <c r="G30" s="501" t="s">
        <v>15</v>
      </c>
      <c r="H30" s="501">
        <v>48</v>
      </c>
      <c r="I30" s="501">
        <v>150304.6003285</v>
      </c>
      <c r="J30" s="501">
        <v>48</v>
      </c>
      <c r="K30" s="501">
        <v>150304.6003285</v>
      </c>
      <c r="L30" s="489" t="s">
        <v>716</v>
      </c>
      <c r="M30" s="613"/>
      <c r="P30" s="508"/>
      <c r="Q30" s="10"/>
      <c r="R30" s="10"/>
    </row>
    <row r="31" spans="1:18" s="614" customFormat="1" ht="21.95" customHeight="1">
      <c r="A31" s="500" t="s">
        <v>717</v>
      </c>
      <c r="B31" s="501" t="s">
        <v>15</v>
      </c>
      <c r="C31" s="501" t="s">
        <v>15</v>
      </c>
      <c r="D31" s="501" t="s">
        <v>15</v>
      </c>
      <c r="E31" s="501" t="s">
        <v>15</v>
      </c>
      <c r="F31" s="501" t="s">
        <v>15</v>
      </c>
      <c r="G31" s="501" t="s">
        <v>15</v>
      </c>
      <c r="H31" s="501">
        <v>21</v>
      </c>
      <c r="I31" s="501">
        <v>78859.771408100001</v>
      </c>
      <c r="J31" s="501">
        <v>21</v>
      </c>
      <c r="K31" s="501">
        <v>78859.771408100001</v>
      </c>
      <c r="L31" s="489" t="s">
        <v>717</v>
      </c>
      <c r="M31" s="613"/>
      <c r="P31" s="10"/>
      <c r="Q31" s="10"/>
      <c r="R31" s="10"/>
    </row>
    <row r="32" spans="1:18" s="614" customFormat="1" ht="21.95" customHeight="1">
      <c r="A32" s="500" t="s">
        <v>718</v>
      </c>
      <c r="B32" s="501" t="s">
        <v>15</v>
      </c>
      <c r="C32" s="501" t="s">
        <v>15</v>
      </c>
      <c r="D32" s="501" t="s">
        <v>15</v>
      </c>
      <c r="E32" s="501" t="s">
        <v>15</v>
      </c>
      <c r="F32" s="501" t="s">
        <v>15</v>
      </c>
      <c r="G32" s="501" t="s">
        <v>15</v>
      </c>
      <c r="H32" s="501">
        <v>38</v>
      </c>
      <c r="I32" s="501">
        <v>170124.61571350001</v>
      </c>
      <c r="J32" s="501">
        <v>38</v>
      </c>
      <c r="K32" s="501">
        <v>170124.61571350001</v>
      </c>
      <c r="L32" s="489" t="s">
        <v>718</v>
      </c>
      <c r="M32" s="613"/>
      <c r="P32" s="10"/>
      <c r="Q32" s="10"/>
      <c r="R32" s="10"/>
    </row>
    <row r="33" spans="1:18" s="614" customFormat="1" ht="21.95" customHeight="1">
      <c r="A33" s="500" t="s">
        <v>719</v>
      </c>
      <c r="B33" s="501" t="s">
        <v>15</v>
      </c>
      <c r="C33" s="501" t="s">
        <v>15</v>
      </c>
      <c r="D33" s="501">
        <v>1</v>
      </c>
      <c r="E33" s="501">
        <v>83193.395095600004</v>
      </c>
      <c r="F33" s="501">
        <v>1</v>
      </c>
      <c r="G33" s="501">
        <v>83193.395095600004</v>
      </c>
      <c r="H33" s="501">
        <v>145</v>
      </c>
      <c r="I33" s="501">
        <v>1240589.6417198</v>
      </c>
      <c r="J33" s="501">
        <v>146</v>
      </c>
      <c r="K33" s="501">
        <v>1323783.0368154</v>
      </c>
      <c r="L33" s="489" t="s">
        <v>719</v>
      </c>
      <c r="M33" s="613"/>
      <c r="P33" s="10"/>
      <c r="Q33" s="10"/>
      <c r="R33" s="10"/>
    </row>
    <row r="34" spans="1:18" s="614" customFormat="1" ht="9" customHeight="1">
      <c r="A34" s="500"/>
      <c r="B34" s="501"/>
      <c r="C34" s="501"/>
      <c r="D34" s="501"/>
      <c r="E34" s="501"/>
      <c r="F34" s="501"/>
      <c r="G34" s="501"/>
      <c r="H34" s="501"/>
      <c r="I34" s="501"/>
      <c r="J34" s="504"/>
      <c r="K34" s="504"/>
      <c r="L34" s="489"/>
      <c r="M34" s="613"/>
      <c r="P34" s="10"/>
      <c r="Q34" s="10"/>
      <c r="R34" s="10"/>
    </row>
    <row r="35" spans="1:18" s="614" customFormat="1" ht="24.95" customHeight="1">
      <c r="A35" s="619" t="s">
        <v>26</v>
      </c>
      <c r="B35" s="510">
        <v>0</v>
      </c>
      <c r="C35" s="510">
        <v>0</v>
      </c>
      <c r="D35" s="510">
        <v>3</v>
      </c>
      <c r="E35" s="510">
        <v>87026.953385100001</v>
      </c>
      <c r="F35" s="510">
        <v>3</v>
      </c>
      <c r="G35" s="510">
        <v>87026.953385100001</v>
      </c>
      <c r="H35" s="510">
        <v>239456</v>
      </c>
      <c r="I35" s="510">
        <v>4525219.6781700999</v>
      </c>
      <c r="J35" s="513">
        <v>239459</v>
      </c>
      <c r="K35" s="513">
        <v>4612246.6315551996</v>
      </c>
      <c r="L35" s="620" t="s">
        <v>26</v>
      </c>
      <c r="M35" s="621"/>
      <c r="P35" s="10"/>
      <c r="Q35" s="10"/>
      <c r="R35" s="10"/>
    </row>
    <row r="36" spans="1:18" s="14" customFormat="1">
      <c r="A36" s="1" t="s">
        <v>14</v>
      </c>
      <c r="B36" s="488"/>
      <c r="C36" s="488"/>
      <c r="D36" s="488"/>
      <c r="E36" s="488"/>
      <c r="F36" s="622"/>
      <c r="G36" s="622"/>
      <c r="H36" s="516"/>
      <c r="I36" s="488"/>
      <c r="J36" s="488"/>
      <c r="K36" s="488"/>
      <c r="L36" s="488"/>
      <c r="P36" s="15"/>
      <c r="Q36" s="15"/>
      <c r="R36" s="15"/>
    </row>
    <row r="37" spans="1:18" s="14" customFormat="1" ht="15" customHeight="1">
      <c r="A37" s="1" t="s">
        <v>1301</v>
      </c>
      <c r="B37" s="488"/>
      <c r="C37" s="515"/>
      <c r="D37" s="488"/>
      <c r="E37" s="488"/>
      <c r="F37" s="488"/>
      <c r="G37" s="488"/>
      <c r="H37" s="516"/>
      <c r="I37" s="488"/>
      <c r="J37" s="488"/>
      <c r="K37" s="488"/>
      <c r="L37" s="488"/>
      <c r="M37" s="623"/>
    </row>
    <row r="38" spans="1:18">
      <c r="A38" s="1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5" firstPageNumber="278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topLeftCell="A13" zoomScale="60" workbookViewId="0">
      <selection activeCell="H12" sqref="H12"/>
    </sheetView>
  </sheetViews>
  <sheetFormatPr defaultRowHeight="12.75"/>
  <cols>
    <col min="1" max="1" width="22.5703125" style="624" customWidth="1"/>
    <col min="2" max="11" width="13.7109375" style="624" customWidth="1"/>
    <col min="12" max="12" width="24.7109375" style="624" customWidth="1"/>
    <col min="13" max="13" width="22.5703125" style="624" bestFit="1" customWidth="1"/>
    <col min="14" max="16384" width="9.140625" style="624"/>
  </cols>
  <sheetData>
    <row r="1" spans="1:18" s="614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612" t="s">
        <v>1716</v>
      </c>
      <c r="M1" s="613"/>
    </row>
    <row r="2" spans="1:18" s="614" customFormat="1" ht="15" customHeight="1">
      <c r="A2" s="1459" t="s">
        <v>803</v>
      </c>
      <c r="B2" s="1459"/>
      <c r="C2" s="1459"/>
      <c r="D2" s="1459"/>
      <c r="E2" s="1459"/>
      <c r="F2" s="1459"/>
      <c r="G2" s="1459"/>
      <c r="H2" s="1459"/>
      <c r="I2" s="1459"/>
      <c r="J2" s="1459"/>
      <c r="K2" s="1459"/>
      <c r="L2" s="1459"/>
    </row>
    <row r="3" spans="1:18" s="614" customFormat="1" ht="15" customHeight="1">
      <c r="A3" s="1459" t="s">
        <v>20</v>
      </c>
      <c r="B3" s="1459"/>
      <c r="C3" s="1459"/>
      <c r="D3" s="1459"/>
      <c r="E3" s="1459"/>
      <c r="F3" s="1459"/>
      <c r="G3" s="1459"/>
      <c r="H3" s="1459"/>
      <c r="I3" s="1459"/>
      <c r="J3" s="1459"/>
      <c r="K3" s="1459"/>
      <c r="L3" s="1459"/>
      <c r="M3" s="13"/>
    </row>
    <row r="4" spans="1:18" s="614" customFormat="1" ht="15" customHeight="1">
      <c r="A4" s="1459" t="s">
        <v>0</v>
      </c>
      <c r="B4" s="1459"/>
      <c r="C4" s="1459"/>
      <c r="D4" s="1459"/>
      <c r="E4" s="1459"/>
      <c r="F4" s="1459"/>
      <c r="G4" s="1459"/>
      <c r="H4" s="1459"/>
      <c r="I4" s="1459"/>
      <c r="J4" s="1459"/>
      <c r="K4" s="1459"/>
      <c r="L4" s="1459"/>
      <c r="M4" s="613"/>
    </row>
    <row r="5" spans="1:18" s="614" customFormat="1" ht="18" customHeight="1">
      <c r="A5" s="490"/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615" t="s">
        <v>1278</v>
      </c>
      <c r="M5" s="616"/>
    </row>
    <row r="6" spans="1:18" s="614" customFormat="1" ht="18" customHeight="1">
      <c r="A6" s="1460" t="s">
        <v>693</v>
      </c>
      <c r="B6" s="1458" t="s">
        <v>734</v>
      </c>
      <c r="C6" s="1458"/>
      <c r="D6" s="1458"/>
      <c r="E6" s="1458"/>
      <c r="F6" s="1458"/>
      <c r="G6" s="1458"/>
      <c r="H6" s="1458" t="s">
        <v>1619</v>
      </c>
      <c r="I6" s="1458"/>
      <c r="J6" s="1458" t="s">
        <v>26</v>
      </c>
      <c r="K6" s="1458"/>
      <c r="L6" s="1461" t="s">
        <v>693</v>
      </c>
      <c r="M6" s="616"/>
    </row>
    <row r="7" spans="1:18" s="614" customFormat="1" ht="42.75" customHeight="1">
      <c r="A7" s="1460"/>
      <c r="B7" s="1458" t="s">
        <v>1620</v>
      </c>
      <c r="C7" s="1458"/>
      <c r="D7" s="1458" t="s">
        <v>1621</v>
      </c>
      <c r="E7" s="1458"/>
      <c r="F7" s="1458" t="s">
        <v>25</v>
      </c>
      <c r="G7" s="1458"/>
      <c r="H7" s="1458"/>
      <c r="I7" s="1458"/>
      <c r="J7" s="1458"/>
      <c r="K7" s="1458"/>
      <c r="L7" s="1461"/>
      <c r="M7" s="616"/>
    </row>
    <row r="8" spans="1:18" s="614" customFormat="1" ht="31.5" customHeight="1">
      <c r="A8" s="1460"/>
      <c r="B8" s="492" t="s">
        <v>723</v>
      </c>
      <c r="C8" s="493" t="s">
        <v>3</v>
      </c>
      <c r="D8" s="492" t="s">
        <v>723</v>
      </c>
      <c r="E8" s="493" t="s">
        <v>3</v>
      </c>
      <c r="F8" s="492" t="s">
        <v>723</v>
      </c>
      <c r="G8" s="493" t="s">
        <v>3</v>
      </c>
      <c r="H8" s="492" t="s">
        <v>723</v>
      </c>
      <c r="I8" s="493" t="s">
        <v>3</v>
      </c>
      <c r="J8" s="492" t="s">
        <v>723</v>
      </c>
      <c r="K8" s="493" t="s">
        <v>3</v>
      </c>
      <c r="L8" s="1461"/>
      <c r="M8" s="498"/>
    </row>
    <row r="9" spans="1:18" s="614" customFormat="1" ht="9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614" customFormat="1" ht="21.95" customHeight="1">
      <c r="A10" s="500" t="s">
        <v>696</v>
      </c>
      <c r="B10" s="501" t="s">
        <v>15</v>
      </c>
      <c r="C10" s="501" t="s">
        <v>15</v>
      </c>
      <c r="D10" s="501">
        <v>1</v>
      </c>
      <c r="E10" s="501" t="s">
        <v>15</v>
      </c>
      <c r="F10" s="501">
        <v>1</v>
      </c>
      <c r="G10" s="501" t="s">
        <v>15</v>
      </c>
      <c r="H10" s="501">
        <v>2860068</v>
      </c>
      <c r="I10" s="501">
        <v>34781.894081799997</v>
      </c>
      <c r="J10" s="501">
        <v>2860069</v>
      </c>
      <c r="K10" s="501">
        <v>34781.894081799997</v>
      </c>
      <c r="L10" s="489" t="s">
        <v>696</v>
      </c>
      <c r="M10" s="613"/>
      <c r="P10" s="617"/>
    </row>
    <row r="11" spans="1:18" s="614" customFormat="1" ht="21.95" customHeight="1">
      <c r="A11" s="500" t="s">
        <v>697</v>
      </c>
      <c r="B11" s="501" t="s">
        <v>15</v>
      </c>
      <c r="C11" s="501" t="s">
        <v>15</v>
      </c>
      <c r="D11" s="501" t="s">
        <v>15</v>
      </c>
      <c r="E11" s="501" t="s">
        <v>15</v>
      </c>
      <c r="F11" s="501" t="s">
        <v>15</v>
      </c>
      <c r="G11" s="501" t="s">
        <v>15</v>
      </c>
      <c r="H11" s="501">
        <v>309000</v>
      </c>
      <c r="I11" s="501">
        <v>22835.314473499999</v>
      </c>
      <c r="J11" s="501">
        <v>309000</v>
      </c>
      <c r="K11" s="501">
        <v>22835.314473499999</v>
      </c>
      <c r="L11" s="489" t="s">
        <v>697</v>
      </c>
      <c r="M11" s="613"/>
    </row>
    <row r="12" spans="1:18" s="614" customFormat="1" ht="21.95" customHeight="1">
      <c r="A12" s="500" t="s">
        <v>698</v>
      </c>
      <c r="B12" s="501" t="s">
        <v>15</v>
      </c>
      <c r="C12" s="501" t="s">
        <v>15</v>
      </c>
      <c r="D12" s="501" t="s">
        <v>15</v>
      </c>
      <c r="E12" s="501" t="s">
        <v>15</v>
      </c>
      <c r="F12" s="501" t="s">
        <v>15</v>
      </c>
      <c r="G12" s="501" t="s">
        <v>15</v>
      </c>
      <c r="H12" s="501">
        <v>431091</v>
      </c>
      <c r="I12" s="501">
        <v>73088.825153400001</v>
      </c>
      <c r="J12" s="501">
        <v>431091</v>
      </c>
      <c r="K12" s="501">
        <v>73088.825153400001</v>
      </c>
      <c r="L12" s="489" t="s">
        <v>698</v>
      </c>
      <c r="M12" s="613"/>
      <c r="Q12" s="618"/>
      <c r="R12" s="618"/>
    </row>
    <row r="13" spans="1:18" s="614" customFormat="1" ht="21.95" customHeight="1">
      <c r="A13" s="500" t="s">
        <v>699</v>
      </c>
      <c r="B13" s="501" t="s">
        <v>15</v>
      </c>
      <c r="C13" s="501" t="s">
        <v>15</v>
      </c>
      <c r="D13" s="501" t="s">
        <v>15</v>
      </c>
      <c r="E13" s="501" t="s">
        <v>15</v>
      </c>
      <c r="F13" s="501" t="s">
        <v>15</v>
      </c>
      <c r="G13" s="501" t="s">
        <v>15</v>
      </c>
      <c r="H13" s="501">
        <v>614164</v>
      </c>
      <c r="I13" s="501">
        <v>231971.9266526</v>
      </c>
      <c r="J13" s="501">
        <v>614164</v>
      </c>
      <c r="K13" s="501">
        <v>231971.9266526</v>
      </c>
      <c r="L13" s="489" t="s">
        <v>699</v>
      </c>
      <c r="M13" s="613"/>
      <c r="Q13" s="618"/>
      <c r="R13" s="618"/>
    </row>
    <row r="14" spans="1:18" s="614" customFormat="1" ht="21.95" customHeight="1">
      <c r="A14" s="500" t="s">
        <v>700</v>
      </c>
      <c r="B14" s="501">
        <v>1</v>
      </c>
      <c r="C14" s="501">
        <v>0.83070630000000001</v>
      </c>
      <c r="D14" s="501" t="s">
        <v>15</v>
      </c>
      <c r="E14" s="501" t="s">
        <v>15</v>
      </c>
      <c r="F14" s="501">
        <v>1</v>
      </c>
      <c r="G14" s="501">
        <v>0.83070630000000001</v>
      </c>
      <c r="H14" s="501">
        <v>793174</v>
      </c>
      <c r="I14" s="501">
        <v>566994.39774809999</v>
      </c>
      <c r="J14" s="501">
        <v>793175</v>
      </c>
      <c r="K14" s="501">
        <v>566995.22845439997</v>
      </c>
      <c r="L14" s="489" t="s">
        <v>700</v>
      </c>
      <c r="M14" s="613"/>
      <c r="Q14" s="618"/>
      <c r="R14" s="618"/>
    </row>
    <row r="15" spans="1:18" s="614" customFormat="1" ht="21.95" customHeight="1">
      <c r="A15" s="500" t="s">
        <v>701</v>
      </c>
      <c r="B15" s="501" t="s">
        <v>15</v>
      </c>
      <c r="C15" s="501" t="s">
        <v>15</v>
      </c>
      <c r="D15" s="501" t="s">
        <v>15</v>
      </c>
      <c r="E15" s="501" t="s">
        <v>15</v>
      </c>
      <c r="F15" s="501" t="s">
        <v>15</v>
      </c>
      <c r="G15" s="501" t="s">
        <v>15</v>
      </c>
      <c r="H15" s="501">
        <v>634363</v>
      </c>
      <c r="I15" s="501">
        <v>891212.1766295</v>
      </c>
      <c r="J15" s="501">
        <v>634363</v>
      </c>
      <c r="K15" s="501">
        <v>891212.1766295</v>
      </c>
      <c r="L15" s="489" t="s">
        <v>701</v>
      </c>
      <c r="M15" s="613"/>
      <c r="Q15" s="618"/>
      <c r="R15" s="618"/>
    </row>
    <row r="16" spans="1:18" s="614" customFormat="1" ht="21.95" customHeight="1">
      <c r="A16" s="500" t="s">
        <v>702</v>
      </c>
      <c r="B16" s="501" t="s">
        <v>15</v>
      </c>
      <c r="C16" s="501" t="s">
        <v>15</v>
      </c>
      <c r="D16" s="501" t="s">
        <v>15</v>
      </c>
      <c r="E16" s="501" t="s">
        <v>15</v>
      </c>
      <c r="F16" s="501" t="s">
        <v>15</v>
      </c>
      <c r="G16" s="501" t="s">
        <v>15</v>
      </c>
      <c r="H16" s="501">
        <v>334857</v>
      </c>
      <c r="I16" s="501">
        <v>819005.12056549999</v>
      </c>
      <c r="J16" s="501">
        <v>334857</v>
      </c>
      <c r="K16" s="501">
        <v>819005.12056549999</v>
      </c>
      <c r="L16" s="489" t="s">
        <v>702</v>
      </c>
      <c r="M16" s="613"/>
      <c r="P16" s="10"/>
      <c r="Q16" s="10"/>
      <c r="R16" s="10"/>
    </row>
    <row r="17" spans="1:18" s="614" customFormat="1" ht="21.95" customHeight="1">
      <c r="A17" s="500" t="s">
        <v>703</v>
      </c>
      <c r="B17" s="501" t="s">
        <v>15</v>
      </c>
      <c r="C17" s="501" t="s">
        <v>15</v>
      </c>
      <c r="D17" s="501" t="s">
        <v>15</v>
      </c>
      <c r="E17" s="501" t="s">
        <v>15</v>
      </c>
      <c r="F17" s="501" t="s">
        <v>15</v>
      </c>
      <c r="G17" s="501" t="s">
        <v>15</v>
      </c>
      <c r="H17" s="501">
        <v>227331</v>
      </c>
      <c r="I17" s="501">
        <v>785195.63797719998</v>
      </c>
      <c r="J17" s="501">
        <v>227331</v>
      </c>
      <c r="K17" s="501">
        <v>785195.63797719998</v>
      </c>
      <c r="L17" s="489" t="s">
        <v>703</v>
      </c>
      <c r="M17" s="613"/>
      <c r="P17" s="10"/>
      <c r="Q17" s="10"/>
      <c r="R17" s="10"/>
    </row>
    <row r="18" spans="1:18" s="614" customFormat="1" ht="21.95" customHeight="1">
      <c r="A18" s="500" t="s">
        <v>704</v>
      </c>
      <c r="B18" s="501">
        <v>1</v>
      </c>
      <c r="C18" s="501">
        <v>4.7330578000000001</v>
      </c>
      <c r="D18" s="501" t="s">
        <v>15</v>
      </c>
      <c r="E18" s="501" t="s">
        <v>15</v>
      </c>
      <c r="F18" s="501">
        <v>1</v>
      </c>
      <c r="G18" s="501">
        <v>4.7330578000000001</v>
      </c>
      <c r="H18" s="501">
        <v>191275</v>
      </c>
      <c r="I18" s="501">
        <v>859916.60320070002</v>
      </c>
      <c r="J18" s="501">
        <v>191276</v>
      </c>
      <c r="K18" s="501">
        <v>859921.3362585</v>
      </c>
      <c r="L18" s="489" t="s">
        <v>704</v>
      </c>
      <c r="M18" s="613"/>
      <c r="P18" s="10"/>
      <c r="Q18" s="10"/>
      <c r="R18" s="10"/>
    </row>
    <row r="19" spans="1:18" s="614" customFormat="1" ht="21.95" customHeight="1">
      <c r="A19" s="500" t="s">
        <v>705</v>
      </c>
      <c r="B19" s="501">
        <v>2</v>
      </c>
      <c r="C19" s="501">
        <v>13.885767</v>
      </c>
      <c r="D19" s="501" t="s">
        <v>15</v>
      </c>
      <c r="E19" s="501" t="s">
        <v>15</v>
      </c>
      <c r="F19" s="501">
        <v>2</v>
      </c>
      <c r="G19" s="501">
        <v>13.885767</v>
      </c>
      <c r="H19" s="501">
        <v>467351</v>
      </c>
      <c r="I19" s="501">
        <v>3318494.9683853001</v>
      </c>
      <c r="J19" s="501">
        <v>467353</v>
      </c>
      <c r="K19" s="501">
        <v>3318508.8541522999</v>
      </c>
      <c r="L19" s="489" t="s">
        <v>705</v>
      </c>
      <c r="M19" s="613"/>
      <c r="P19" s="10"/>
      <c r="Q19" s="10"/>
      <c r="R19" s="10"/>
    </row>
    <row r="20" spans="1:18" s="614" customFormat="1" ht="21.95" customHeight="1">
      <c r="A20" s="500" t="s">
        <v>706</v>
      </c>
      <c r="B20" s="501">
        <v>2</v>
      </c>
      <c r="C20" s="501">
        <v>35.282973400000003</v>
      </c>
      <c r="D20" s="501" t="s">
        <v>15</v>
      </c>
      <c r="E20" s="501" t="s">
        <v>15</v>
      </c>
      <c r="F20" s="501">
        <v>2</v>
      </c>
      <c r="G20" s="501">
        <v>35.282973400000003</v>
      </c>
      <c r="H20" s="501">
        <v>379823</v>
      </c>
      <c r="I20" s="501">
        <v>5961900.3335356005</v>
      </c>
      <c r="J20" s="501">
        <v>379825</v>
      </c>
      <c r="K20" s="501">
        <v>5961935.6165089998</v>
      </c>
      <c r="L20" s="489" t="s">
        <v>706</v>
      </c>
      <c r="M20" s="613"/>
      <c r="P20" s="10"/>
      <c r="Q20" s="10"/>
      <c r="R20" s="10"/>
    </row>
    <row r="21" spans="1:18" s="614" customFormat="1" ht="21.95" customHeight="1">
      <c r="A21" s="500" t="s">
        <v>707</v>
      </c>
      <c r="B21" s="501">
        <v>3</v>
      </c>
      <c r="C21" s="501">
        <v>115.4227719</v>
      </c>
      <c r="D21" s="501" t="s">
        <v>15</v>
      </c>
      <c r="E21" s="501" t="s">
        <v>15</v>
      </c>
      <c r="F21" s="501">
        <v>3</v>
      </c>
      <c r="G21" s="501">
        <v>115.4227719</v>
      </c>
      <c r="H21" s="501">
        <v>169033</v>
      </c>
      <c r="I21" s="501">
        <v>5981098.5604700996</v>
      </c>
      <c r="J21" s="501">
        <v>169036</v>
      </c>
      <c r="K21" s="501">
        <v>5981213.9832420005</v>
      </c>
      <c r="L21" s="489" t="s">
        <v>707</v>
      </c>
      <c r="M21" s="613"/>
      <c r="P21" s="10"/>
      <c r="Q21" s="10"/>
      <c r="R21" s="10"/>
    </row>
    <row r="22" spans="1:18" s="614" customFormat="1" ht="21.95" customHeight="1">
      <c r="A22" s="500" t="s">
        <v>708</v>
      </c>
      <c r="B22" s="501">
        <v>3</v>
      </c>
      <c r="C22" s="501">
        <v>187.1595939</v>
      </c>
      <c r="D22" s="501" t="s">
        <v>15</v>
      </c>
      <c r="E22" s="501" t="s">
        <v>15</v>
      </c>
      <c r="F22" s="501">
        <v>3</v>
      </c>
      <c r="G22" s="501">
        <v>187.1595939</v>
      </c>
      <c r="H22" s="501">
        <v>74808</v>
      </c>
      <c r="I22" s="501">
        <v>4532195.5988817997</v>
      </c>
      <c r="J22" s="501">
        <v>74811</v>
      </c>
      <c r="K22" s="501">
        <v>4532382.7584757004</v>
      </c>
      <c r="L22" s="489" t="s">
        <v>708</v>
      </c>
      <c r="M22" s="613"/>
      <c r="P22" s="10"/>
      <c r="Q22" s="10"/>
      <c r="R22" s="10"/>
    </row>
    <row r="23" spans="1:18" s="614" customFormat="1" ht="21.95" customHeight="1">
      <c r="A23" s="500" t="s">
        <v>709</v>
      </c>
      <c r="B23" s="501" t="s">
        <v>15</v>
      </c>
      <c r="C23" s="501" t="s">
        <v>15</v>
      </c>
      <c r="D23" s="501">
        <v>1</v>
      </c>
      <c r="E23" s="501">
        <v>94.985202999999998</v>
      </c>
      <c r="F23" s="501">
        <v>1</v>
      </c>
      <c r="G23" s="501">
        <v>94.985202999999998</v>
      </c>
      <c r="H23" s="501">
        <v>36996</v>
      </c>
      <c r="I23" s="501">
        <v>3202860.5680125998</v>
      </c>
      <c r="J23" s="501">
        <v>36997</v>
      </c>
      <c r="K23" s="501">
        <v>3202955.5532156001</v>
      </c>
      <c r="L23" s="489" t="s">
        <v>709</v>
      </c>
      <c r="M23" s="613"/>
      <c r="P23" s="10"/>
      <c r="Q23" s="10"/>
      <c r="R23" s="10"/>
    </row>
    <row r="24" spans="1:18" s="614" customFormat="1" ht="21.95" customHeight="1">
      <c r="A24" s="500" t="s">
        <v>710</v>
      </c>
      <c r="B24" s="501">
        <v>10</v>
      </c>
      <c r="C24" s="501">
        <v>2298.6923265</v>
      </c>
      <c r="D24" s="501">
        <v>7</v>
      </c>
      <c r="E24" s="501">
        <v>1925.1676299999999</v>
      </c>
      <c r="F24" s="501">
        <v>17</v>
      </c>
      <c r="G24" s="501">
        <v>4223.8599565000004</v>
      </c>
      <c r="H24" s="501">
        <v>89890</v>
      </c>
      <c r="I24" s="501">
        <v>18829977.121444799</v>
      </c>
      <c r="J24" s="501">
        <v>89907</v>
      </c>
      <c r="K24" s="501">
        <v>18834200.981401298</v>
      </c>
      <c r="L24" s="489" t="s">
        <v>710</v>
      </c>
      <c r="M24" s="613"/>
      <c r="P24" s="10"/>
      <c r="Q24" s="10"/>
      <c r="R24" s="10"/>
    </row>
    <row r="25" spans="1:18" s="614" customFormat="1" ht="21.95" customHeight="1">
      <c r="A25" s="500" t="s">
        <v>711</v>
      </c>
      <c r="B25" s="501">
        <v>5</v>
      </c>
      <c r="C25" s="501">
        <v>3822.4137577000001</v>
      </c>
      <c r="D25" s="501">
        <v>10</v>
      </c>
      <c r="E25" s="501">
        <v>7465.1123045000004</v>
      </c>
      <c r="F25" s="501">
        <v>15</v>
      </c>
      <c r="G25" s="501">
        <v>11287.526062200001</v>
      </c>
      <c r="H25" s="501">
        <v>17464</v>
      </c>
      <c r="I25" s="501">
        <v>12034495.1556102</v>
      </c>
      <c r="J25" s="501">
        <v>17479</v>
      </c>
      <c r="K25" s="501">
        <v>12045782.6816724</v>
      </c>
      <c r="L25" s="489" t="s">
        <v>711</v>
      </c>
      <c r="M25" s="613"/>
      <c r="P25" s="505"/>
      <c r="Q25" s="10"/>
      <c r="R25" s="505"/>
    </row>
    <row r="26" spans="1:18" s="614" customFormat="1" ht="21.95" customHeight="1">
      <c r="A26" s="500" t="s">
        <v>712</v>
      </c>
      <c r="B26" s="501">
        <v>7</v>
      </c>
      <c r="C26" s="501">
        <v>7996.8678711000002</v>
      </c>
      <c r="D26" s="501">
        <v>1</v>
      </c>
      <c r="E26" s="501">
        <v>1192.1930893000001</v>
      </c>
      <c r="F26" s="501">
        <v>8</v>
      </c>
      <c r="G26" s="501">
        <v>9189.0609604000001</v>
      </c>
      <c r="H26" s="501">
        <v>8822</v>
      </c>
      <c r="I26" s="501">
        <v>10368134.7782363</v>
      </c>
      <c r="J26" s="501">
        <v>8830</v>
      </c>
      <c r="K26" s="501">
        <v>10377323.839196701</v>
      </c>
      <c r="L26" s="489" t="s">
        <v>712</v>
      </c>
      <c r="M26" s="613"/>
      <c r="P26" s="505"/>
      <c r="Q26" s="10"/>
      <c r="R26" s="505"/>
    </row>
    <row r="27" spans="1:18" s="614" customFormat="1" ht="21.95" customHeight="1">
      <c r="A27" s="500" t="s">
        <v>713</v>
      </c>
      <c r="B27" s="501">
        <v>2</v>
      </c>
      <c r="C27" s="501">
        <v>3188.3713600000001</v>
      </c>
      <c r="D27" s="501">
        <v>2</v>
      </c>
      <c r="E27" s="501">
        <v>3674.9000648000001</v>
      </c>
      <c r="F27" s="501">
        <v>4</v>
      </c>
      <c r="G27" s="501">
        <v>6863.2714248000002</v>
      </c>
      <c r="H27" s="501">
        <v>2987</v>
      </c>
      <c r="I27" s="501">
        <v>5161752.3329562005</v>
      </c>
      <c r="J27" s="501">
        <v>2991</v>
      </c>
      <c r="K27" s="501">
        <v>5168615.6043809997</v>
      </c>
      <c r="L27" s="489" t="s">
        <v>713</v>
      </c>
      <c r="M27" s="613"/>
      <c r="P27" s="505"/>
      <c r="Q27" s="506"/>
      <c r="R27" s="505"/>
    </row>
    <row r="28" spans="1:18" s="614" customFormat="1" ht="21.95" customHeight="1">
      <c r="A28" s="500" t="s">
        <v>714</v>
      </c>
      <c r="B28" s="501" t="s">
        <v>15</v>
      </c>
      <c r="C28" s="501" t="s">
        <v>15</v>
      </c>
      <c r="D28" s="501">
        <v>3</v>
      </c>
      <c r="E28" s="501">
        <v>6641.1713302999997</v>
      </c>
      <c r="F28" s="501">
        <v>3</v>
      </c>
      <c r="G28" s="501">
        <v>6641.1713302999997</v>
      </c>
      <c r="H28" s="501">
        <v>2154</v>
      </c>
      <c r="I28" s="501">
        <v>4776174.2737130998</v>
      </c>
      <c r="J28" s="501">
        <v>2157</v>
      </c>
      <c r="K28" s="501">
        <v>4782815.4450433999</v>
      </c>
      <c r="L28" s="489" t="s">
        <v>714</v>
      </c>
      <c r="M28" s="613"/>
      <c r="P28" s="505"/>
      <c r="Q28" s="507"/>
      <c r="R28" s="505"/>
    </row>
    <row r="29" spans="1:18" s="614" customFormat="1" ht="21.95" customHeight="1">
      <c r="A29" s="500" t="s">
        <v>715</v>
      </c>
      <c r="B29" s="501">
        <v>1</v>
      </c>
      <c r="C29" s="501">
        <v>2810.6759900000002</v>
      </c>
      <c r="D29" s="501">
        <v>1</v>
      </c>
      <c r="E29" s="501">
        <v>2642.2908940000002</v>
      </c>
      <c r="F29" s="501">
        <v>2</v>
      </c>
      <c r="G29" s="501">
        <v>5452.9668840000004</v>
      </c>
      <c r="H29" s="501">
        <v>1406</v>
      </c>
      <c r="I29" s="501">
        <v>3839090.0371595002</v>
      </c>
      <c r="J29" s="501">
        <v>1408</v>
      </c>
      <c r="K29" s="501">
        <v>3844543.0040434999</v>
      </c>
      <c r="L29" s="489" t="s">
        <v>715</v>
      </c>
      <c r="M29" s="613"/>
      <c r="P29" s="505"/>
      <c r="Q29" s="10"/>
      <c r="R29" s="505"/>
    </row>
    <row r="30" spans="1:18" s="614" customFormat="1" ht="21.95" customHeight="1">
      <c r="A30" s="500" t="s">
        <v>716</v>
      </c>
      <c r="B30" s="501">
        <v>1</v>
      </c>
      <c r="C30" s="501">
        <v>3000.4239699999998</v>
      </c>
      <c r="D30" s="501" t="s">
        <v>15</v>
      </c>
      <c r="E30" s="501" t="s">
        <v>15</v>
      </c>
      <c r="F30" s="501">
        <v>1</v>
      </c>
      <c r="G30" s="501">
        <v>3000.4239699999998</v>
      </c>
      <c r="H30" s="501">
        <v>1134</v>
      </c>
      <c r="I30" s="501">
        <v>3671671.7617416</v>
      </c>
      <c r="J30" s="501">
        <v>1135</v>
      </c>
      <c r="K30" s="501">
        <v>3674672.1857115999</v>
      </c>
      <c r="L30" s="489" t="s">
        <v>716</v>
      </c>
      <c r="M30" s="613"/>
      <c r="P30" s="508"/>
      <c r="Q30" s="10"/>
      <c r="R30" s="10"/>
    </row>
    <row r="31" spans="1:18" s="614" customFormat="1" ht="21.95" customHeight="1">
      <c r="A31" s="500" t="s">
        <v>717</v>
      </c>
      <c r="B31" s="501">
        <v>1</v>
      </c>
      <c r="C31" s="501">
        <v>3894.9452700000002</v>
      </c>
      <c r="D31" s="501">
        <v>2</v>
      </c>
      <c r="E31" s="501">
        <v>7089.2277287999996</v>
      </c>
      <c r="F31" s="501">
        <v>3</v>
      </c>
      <c r="G31" s="501">
        <v>10984.172998800001</v>
      </c>
      <c r="H31" s="501">
        <v>868</v>
      </c>
      <c r="I31" s="501">
        <v>3239392.1734011001</v>
      </c>
      <c r="J31" s="501">
        <v>871</v>
      </c>
      <c r="K31" s="501">
        <v>3250376.3463999</v>
      </c>
      <c r="L31" s="489" t="s">
        <v>717</v>
      </c>
      <c r="M31" s="613"/>
      <c r="P31" s="10"/>
      <c r="Q31" s="10"/>
      <c r="R31" s="10"/>
    </row>
    <row r="32" spans="1:18" s="614" customFormat="1" ht="21.95" customHeight="1">
      <c r="A32" s="500" t="s">
        <v>718</v>
      </c>
      <c r="B32" s="501" t="s">
        <v>15</v>
      </c>
      <c r="C32" s="501" t="s">
        <v>15</v>
      </c>
      <c r="D32" s="501">
        <v>5</v>
      </c>
      <c r="E32" s="501">
        <v>21307.888578099999</v>
      </c>
      <c r="F32" s="501">
        <v>5</v>
      </c>
      <c r="G32" s="501">
        <v>21307.888578099999</v>
      </c>
      <c r="H32" s="501">
        <v>1311</v>
      </c>
      <c r="I32" s="501">
        <v>5925849.0151709998</v>
      </c>
      <c r="J32" s="501">
        <v>1316</v>
      </c>
      <c r="K32" s="501">
        <v>5947156.9037490999</v>
      </c>
      <c r="L32" s="489" t="s">
        <v>718</v>
      </c>
      <c r="M32" s="613"/>
      <c r="P32" s="10"/>
      <c r="Q32" s="10"/>
      <c r="R32" s="10"/>
    </row>
    <row r="33" spans="1:18" s="614" customFormat="1" ht="21.95" customHeight="1">
      <c r="A33" s="500" t="s">
        <v>719</v>
      </c>
      <c r="B33" s="501">
        <v>10</v>
      </c>
      <c r="C33" s="501">
        <v>164841.40615180001</v>
      </c>
      <c r="D33" s="501">
        <v>7</v>
      </c>
      <c r="E33" s="501">
        <v>77287.132813000004</v>
      </c>
      <c r="F33" s="501">
        <v>17</v>
      </c>
      <c r="G33" s="501">
        <v>242128.53896480001</v>
      </c>
      <c r="H33" s="501">
        <v>3531</v>
      </c>
      <c r="I33" s="501">
        <v>37296203.068250701</v>
      </c>
      <c r="J33" s="501">
        <v>3548</v>
      </c>
      <c r="K33" s="501">
        <v>37538331.607215501</v>
      </c>
      <c r="L33" s="489" t="s">
        <v>719</v>
      </c>
      <c r="M33" s="613"/>
      <c r="P33" s="10"/>
      <c r="Q33" s="10"/>
      <c r="R33" s="10"/>
    </row>
    <row r="34" spans="1:18" s="614" customFormat="1" ht="9" customHeight="1">
      <c r="A34" s="500"/>
      <c r="B34" s="501"/>
      <c r="C34" s="501"/>
      <c r="D34" s="501"/>
      <c r="E34" s="501"/>
      <c r="F34" s="501"/>
      <c r="G34" s="501"/>
      <c r="H34" s="501"/>
      <c r="I34" s="501"/>
      <c r="J34" s="504"/>
      <c r="K34" s="504"/>
      <c r="L34" s="489"/>
      <c r="M34" s="613"/>
      <c r="P34" s="10"/>
      <c r="Q34" s="10"/>
      <c r="R34" s="10"/>
    </row>
    <row r="35" spans="1:18" s="614" customFormat="1" ht="24.95" customHeight="1">
      <c r="A35" s="619" t="s">
        <v>26</v>
      </c>
      <c r="B35" s="510">
        <v>49</v>
      </c>
      <c r="C35" s="510">
        <v>192211.11156740002</v>
      </c>
      <c r="D35" s="510">
        <v>40</v>
      </c>
      <c r="E35" s="510">
        <v>129320.0696358</v>
      </c>
      <c r="F35" s="510">
        <v>89</v>
      </c>
      <c r="G35" s="510">
        <v>321531.18120320002</v>
      </c>
      <c r="H35" s="510">
        <v>7652901</v>
      </c>
      <c r="I35" s="510">
        <v>132424291.6434522</v>
      </c>
      <c r="J35" s="513">
        <v>7652990</v>
      </c>
      <c r="K35" s="513">
        <v>132745822.82465541</v>
      </c>
      <c r="L35" s="620" t="s">
        <v>26</v>
      </c>
      <c r="M35" s="621"/>
      <c r="P35" s="10"/>
      <c r="Q35" s="10"/>
      <c r="R35" s="10"/>
    </row>
    <row r="36" spans="1:18" s="14" customFormat="1">
      <c r="A36" s="1" t="s">
        <v>14</v>
      </c>
      <c r="B36" s="488"/>
      <c r="C36" s="488"/>
      <c r="D36" s="488"/>
      <c r="E36" s="488"/>
      <c r="F36" s="622"/>
      <c r="G36" s="622"/>
      <c r="H36" s="516"/>
      <c r="I36" s="488"/>
      <c r="J36" s="488"/>
      <c r="K36" s="488"/>
      <c r="L36" s="488"/>
      <c r="P36" s="15"/>
      <c r="Q36" s="15"/>
      <c r="R36" s="15"/>
    </row>
    <row r="37" spans="1:18" s="14" customFormat="1" ht="15" customHeight="1">
      <c r="A37" s="1" t="s">
        <v>1301</v>
      </c>
      <c r="B37" s="488"/>
      <c r="C37" s="515"/>
      <c r="D37" s="488"/>
      <c r="E37" s="488"/>
      <c r="F37" s="488"/>
      <c r="G37" s="488"/>
      <c r="H37" s="516"/>
      <c r="I37" s="488"/>
      <c r="J37" s="488"/>
      <c r="K37" s="488"/>
      <c r="L37" s="488"/>
      <c r="M37" s="623"/>
    </row>
    <row r="38" spans="1:18">
      <c r="A38" s="1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5" firstPageNumber="280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>
  <dimension ref="A1:R38"/>
  <sheetViews>
    <sheetView view="pageBreakPreview" zoomScale="60" workbookViewId="0">
      <selection activeCell="H12" sqref="H12"/>
    </sheetView>
  </sheetViews>
  <sheetFormatPr defaultRowHeight="12.75"/>
  <cols>
    <col min="1" max="1" width="22.5703125" style="624" customWidth="1"/>
    <col min="2" max="11" width="13.7109375" style="624" customWidth="1"/>
    <col min="12" max="12" width="24.7109375" style="624" customWidth="1"/>
    <col min="13" max="13" width="22.5703125" style="624" bestFit="1" customWidth="1"/>
    <col min="14" max="16384" width="9.140625" style="624"/>
  </cols>
  <sheetData>
    <row r="1" spans="1:18" s="614" customFormat="1">
      <c r="A1" s="488"/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612" t="s">
        <v>1717</v>
      </c>
      <c r="M1" s="613"/>
    </row>
    <row r="2" spans="1:18" s="614" customFormat="1" ht="15" customHeight="1">
      <c r="A2" s="1459" t="s">
        <v>804</v>
      </c>
      <c r="B2" s="1459"/>
      <c r="C2" s="1459"/>
      <c r="D2" s="1459"/>
      <c r="E2" s="1459"/>
      <c r="F2" s="1459"/>
      <c r="G2" s="1459"/>
      <c r="H2" s="1459"/>
      <c r="I2" s="1459"/>
      <c r="J2" s="1459"/>
      <c r="K2" s="1459"/>
      <c r="L2" s="1459"/>
    </row>
    <row r="3" spans="1:18" s="614" customFormat="1" ht="15" customHeight="1">
      <c r="A3" s="1459" t="s">
        <v>21</v>
      </c>
      <c r="B3" s="1459"/>
      <c r="C3" s="1459"/>
      <c r="D3" s="1459"/>
      <c r="E3" s="1459"/>
      <c r="F3" s="1459"/>
      <c r="G3" s="1459"/>
      <c r="H3" s="1459"/>
      <c r="I3" s="1459"/>
      <c r="J3" s="1459"/>
      <c r="K3" s="1459"/>
      <c r="L3" s="1459"/>
      <c r="M3" s="13"/>
    </row>
    <row r="4" spans="1:18" s="614" customFormat="1" ht="15" customHeight="1">
      <c r="A4" s="1459" t="s">
        <v>0</v>
      </c>
      <c r="B4" s="1459"/>
      <c r="C4" s="1459"/>
      <c r="D4" s="1459"/>
      <c r="E4" s="1459"/>
      <c r="F4" s="1459"/>
      <c r="G4" s="1459"/>
      <c r="H4" s="1459"/>
      <c r="I4" s="1459"/>
      <c r="J4" s="1459"/>
      <c r="K4" s="1459"/>
      <c r="L4" s="1459"/>
      <c r="M4" s="613"/>
    </row>
    <row r="5" spans="1:18" s="614" customFormat="1" ht="18" customHeight="1">
      <c r="A5" s="490"/>
      <c r="B5" s="490"/>
      <c r="C5" s="490"/>
      <c r="D5" s="490"/>
      <c r="E5" s="490"/>
      <c r="F5" s="490"/>
      <c r="G5" s="490"/>
      <c r="H5" s="490"/>
      <c r="I5" s="490"/>
      <c r="J5" s="490"/>
      <c r="K5" s="490"/>
      <c r="L5" s="615" t="s">
        <v>1278</v>
      </c>
      <c r="M5" s="616"/>
    </row>
    <row r="6" spans="1:18" s="614" customFormat="1" ht="18" customHeight="1">
      <c r="A6" s="1460" t="s">
        <v>693</v>
      </c>
      <c r="B6" s="1458" t="s">
        <v>734</v>
      </c>
      <c r="C6" s="1458"/>
      <c r="D6" s="1458"/>
      <c r="E6" s="1458"/>
      <c r="F6" s="1458"/>
      <c r="G6" s="1458"/>
      <c r="H6" s="1458" t="s">
        <v>1619</v>
      </c>
      <c r="I6" s="1458"/>
      <c r="J6" s="1458" t="s">
        <v>26</v>
      </c>
      <c r="K6" s="1458"/>
      <c r="L6" s="1461" t="s">
        <v>693</v>
      </c>
      <c r="M6" s="616"/>
    </row>
    <row r="7" spans="1:18" s="614" customFormat="1" ht="42.75" customHeight="1">
      <c r="A7" s="1460"/>
      <c r="B7" s="1458" t="s">
        <v>1620</v>
      </c>
      <c r="C7" s="1458"/>
      <c r="D7" s="1458" t="s">
        <v>1621</v>
      </c>
      <c r="E7" s="1458"/>
      <c r="F7" s="1458" t="s">
        <v>25</v>
      </c>
      <c r="G7" s="1458"/>
      <c r="H7" s="1458"/>
      <c r="I7" s="1458"/>
      <c r="J7" s="1458"/>
      <c r="K7" s="1458"/>
      <c r="L7" s="1461"/>
      <c r="M7" s="616"/>
    </row>
    <row r="8" spans="1:18" s="614" customFormat="1" ht="31.5" customHeight="1">
      <c r="A8" s="1460"/>
      <c r="B8" s="492" t="s">
        <v>723</v>
      </c>
      <c r="C8" s="493" t="s">
        <v>3</v>
      </c>
      <c r="D8" s="492" t="s">
        <v>723</v>
      </c>
      <c r="E8" s="493" t="s">
        <v>3</v>
      </c>
      <c r="F8" s="492" t="s">
        <v>723</v>
      </c>
      <c r="G8" s="493" t="s">
        <v>3</v>
      </c>
      <c r="H8" s="492" t="s">
        <v>723</v>
      </c>
      <c r="I8" s="493" t="s">
        <v>3</v>
      </c>
      <c r="J8" s="492" t="s">
        <v>723</v>
      </c>
      <c r="K8" s="493" t="s">
        <v>3</v>
      </c>
      <c r="L8" s="1461"/>
      <c r="M8" s="498"/>
    </row>
    <row r="9" spans="1:18" s="614" customFormat="1" ht="9" customHeight="1">
      <c r="A9" s="498"/>
      <c r="B9" s="498"/>
      <c r="C9" s="498"/>
      <c r="D9" s="498"/>
      <c r="E9" s="499"/>
      <c r="F9" s="498"/>
      <c r="G9" s="498"/>
      <c r="H9" s="498"/>
      <c r="I9" s="498"/>
      <c r="J9" s="498"/>
      <c r="K9" s="498"/>
      <c r="L9" s="498"/>
      <c r="M9" s="498"/>
    </row>
    <row r="10" spans="1:18" s="614" customFormat="1" ht="21.95" customHeight="1">
      <c r="A10" s="500" t="s">
        <v>696</v>
      </c>
      <c r="B10" s="501" t="s">
        <v>15</v>
      </c>
      <c r="C10" s="501" t="s">
        <v>15</v>
      </c>
      <c r="D10" s="501">
        <v>1</v>
      </c>
      <c r="E10" s="501" t="s">
        <v>15</v>
      </c>
      <c r="F10" s="501">
        <v>1</v>
      </c>
      <c r="G10" s="501" t="s">
        <v>15</v>
      </c>
      <c r="H10" s="501">
        <v>51937</v>
      </c>
      <c r="I10" s="501">
        <v>774.40795679999997</v>
      </c>
      <c r="J10" s="501">
        <v>51938</v>
      </c>
      <c r="K10" s="501">
        <v>774.40795679999997</v>
      </c>
      <c r="L10" s="489" t="s">
        <v>696</v>
      </c>
      <c r="M10" s="613"/>
      <c r="P10" s="617"/>
    </row>
    <row r="11" spans="1:18" s="614" customFormat="1" ht="21.95" customHeight="1">
      <c r="A11" s="500" t="s">
        <v>697</v>
      </c>
      <c r="B11" s="501" t="s">
        <v>15</v>
      </c>
      <c r="C11" s="501" t="s">
        <v>15</v>
      </c>
      <c r="D11" s="501" t="s">
        <v>15</v>
      </c>
      <c r="E11" s="501" t="s">
        <v>15</v>
      </c>
      <c r="F11" s="501" t="s">
        <v>15</v>
      </c>
      <c r="G11" s="501" t="s">
        <v>15</v>
      </c>
      <c r="H11" s="501">
        <v>36594</v>
      </c>
      <c r="I11" s="501">
        <v>2734.5277258000001</v>
      </c>
      <c r="J11" s="501">
        <v>36594</v>
      </c>
      <c r="K11" s="501">
        <v>2734.5277258000001</v>
      </c>
      <c r="L11" s="489" t="s">
        <v>697</v>
      </c>
      <c r="M11" s="613"/>
    </row>
    <row r="12" spans="1:18" s="614" customFormat="1" ht="21.95" customHeight="1">
      <c r="A12" s="500" t="s">
        <v>698</v>
      </c>
      <c r="B12" s="501" t="s">
        <v>15</v>
      </c>
      <c r="C12" s="501" t="s">
        <v>15</v>
      </c>
      <c r="D12" s="501" t="s">
        <v>15</v>
      </c>
      <c r="E12" s="501" t="s">
        <v>15</v>
      </c>
      <c r="F12" s="501" t="s">
        <v>15</v>
      </c>
      <c r="G12" s="501" t="s">
        <v>15</v>
      </c>
      <c r="H12" s="501">
        <v>148171</v>
      </c>
      <c r="I12" s="501">
        <v>26549.293625499999</v>
      </c>
      <c r="J12" s="501">
        <v>148171</v>
      </c>
      <c r="K12" s="501">
        <v>26549.293625499999</v>
      </c>
      <c r="L12" s="489" t="s">
        <v>698</v>
      </c>
      <c r="M12" s="613"/>
      <c r="Q12" s="618"/>
      <c r="R12" s="618"/>
    </row>
    <row r="13" spans="1:18" s="614" customFormat="1" ht="21.95" customHeight="1">
      <c r="A13" s="500" t="s">
        <v>699</v>
      </c>
      <c r="B13" s="501" t="s">
        <v>15</v>
      </c>
      <c r="C13" s="501" t="s">
        <v>15</v>
      </c>
      <c r="D13" s="501" t="s">
        <v>15</v>
      </c>
      <c r="E13" s="501" t="s">
        <v>15</v>
      </c>
      <c r="F13" s="501" t="s">
        <v>15</v>
      </c>
      <c r="G13" s="501" t="s">
        <v>15</v>
      </c>
      <c r="H13" s="501">
        <v>298925</v>
      </c>
      <c r="I13" s="501">
        <v>112496.56677059999</v>
      </c>
      <c r="J13" s="501">
        <v>298925</v>
      </c>
      <c r="K13" s="501">
        <v>112496.56677059999</v>
      </c>
      <c r="L13" s="489" t="s">
        <v>699</v>
      </c>
      <c r="M13" s="613"/>
      <c r="Q13" s="618"/>
      <c r="R13" s="618"/>
    </row>
    <row r="14" spans="1:18" s="614" customFormat="1" ht="21.95" customHeight="1">
      <c r="A14" s="500" t="s">
        <v>700</v>
      </c>
      <c r="B14" s="501" t="s">
        <v>15</v>
      </c>
      <c r="C14" s="501" t="s">
        <v>15</v>
      </c>
      <c r="D14" s="501" t="s">
        <v>15</v>
      </c>
      <c r="E14" s="501" t="s">
        <v>15</v>
      </c>
      <c r="F14" s="501" t="s">
        <v>15</v>
      </c>
      <c r="G14" s="501" t="s">
        <v>15</v>
      </c>
      <c r="H14" s="501">
        <v>385905</v>
      </c>
      <c r="I14" s="501">
        <v>270379.61495179997</v>
      </c>
      <c r="J14" s="501">
        <v>385905</v>
      </c>
      <c r="K14" s="501">
        <v>270379.61495179997</v>
      </c>
      <c r="L14" s="489" t="s">
        <v>700</v>
      </c>
      <c r="M14" s="613"/>
      <c r="Q14" s="618"/>
      <c r="R14" s="618"/>
    </row>
    <row r="15" spans="1:18" s="614" customFormat="1" ht="21.95" customHeight="1">
      <c r="A15" s="500" t="s">
        <v>701</v>
      </c>
      <c r="B15" s="501" t="s">
        <v>15</v>
      </c>
      <c r="C15" s="501" t="s">
        <v>15</v>
      </c>
      <c r="D15" s="501" t="s">
        <v>15</v>
      </c>
      <c r="E15" s="501" t="s">
        <v>15</v>
      </c>
      <c r="F15" s="501" t="s">
        <v>15</v>
      </c>
      <c r="G15" s="501" t="s">
        <v>15</v>
      </c>
      <c r="H15" s="501">
        <v>247653</v>
      </c>
      <c r="I15" s="501">
        <v>333680.98186330002</v>
      </c>
      <c r="J15" s="501">
        <v>247653</v>
      </c>
      <c r="K15" s="501">
        <v>333680.98186330002</v>
      </c>
      <c r="L15" s="489" t="s">
        <v>701</v>
      </c>
      <c r="M15" s="613"/>
      <c r="Q15" s="618"/>
      <c r="R15" s="618"/>
    </row>
    <row r="16" spans="1:18" s="614" customFormat="1" ht="21.95" customHeight="1">
      <c r="A16" s="500" t="s">
        <v>702</v>
      </c>
      <c r="B16" s="501" t="s">
        <v>15</v>
      </c>
      <c r="C16" s="501" t="s">
        <v>15</v>
      </c>
      <c r="D16" s="501" t="s">
        <v>15</v>
      </c>
      <c r="E16" s="501" t="s">
        <v>15</v>
      </c>
      <c r="F16" s="501" t="s">
        <v>15</v>
      </c>
      <c r="G16" s="501" t="s">
        <v>15</v>
      </c>
      <c r="H16" s="501">
        <v>107486</v>
      </c>
      <c r="I16" s="501">
        <v>255609.3407573</v>
      </c>
      <c r="J16" s="501">
        <v>107486</v>
      </c>
      <c r="K16" s="501">
        <v>255609.3407573</v>
      </c>
      <c r="L16" s="489" t="s">
        <v>702</v>
      </c>
      <c r="M16" s="613"/>
      <c r="P16" s="10"/>
      <c r="Q16" s="10"/>
      <c r="R16" s="10"/>
    </row>
    <row r="17" spans="1:18" s="614" customFormat="1" ht="21.95" customHeight="1">
      <c r="A17" s="500" t="s">
        <v>703</v>
      </c>
      <c r="B17" s="501" t="s">
        <v>15</v>
      </c>
      <c r="C17" s="501" t="s">
        <v>15</v>
      </c>
      <c r="D17" s="501" t="s">
        <v>15</v>
      </c>
      <c r="E17" s="501" t="s">
        <v>15</v>
      </c>
      <c r="F17" s="501" t="s">
        <v>15</v>
      </c>
      <c r="G17" s="501" t="s">
        <v>15</v>
      </c>
      <c r="H17" s="501">
        <v>66373</v>
      </c>
      <c r="I17" s="501">
        <v>225380.1456048</v>
      </c>
      <c r="J17" s="501">
        <v>66373</v>
      </c>
      <c r="K17" s="501">
        <v>225380.1456048</v>
      </c>
      <c r="L17" s="489" t="s">
        <v>703</v>
      </c>
      <c r="M17" s="613"/>
      <c r="P17" s="10"/>
      <c r="Q17" s="10"/>
      <c r="R17" s="10"/>
    </row>
    <row r="18" spans="1:18" s="614" customFormat="1" ht="21.95" customHeight="1">
      <c r="A18" s="500" t="s">
        <v>704</v>
      </c>
      <c r="B18" s="501" t="s">
        <v>15</v>
      </c>
      <c r="C18" s="501" t="s">
        <v>15</v>
      </c>
      <c r="D18" s="501" t="s">
        <v>15</v>
      </c>
      <c r="E18" s="501" t="s">
        <v>15</v>
      </c>
      <c r="F18" s="501" t="s">
        <v>15</v>
      </c>
      <c r="G18" s="501" t="s">
        <v>15</v>
      </c>
      <c r="H18" s="501">
        <v>44680</v>
      </c>
      <c r="I18" s="501">
        <v>199038.74125749999</v>
      </c>
      <c r="J18" s="501">
        <v>44680</v>
      </c>
      <c r="K18" s="501">
        <v>199038.74125749999</v>
      </c>
      <c r="L18" s="489" t="s">
        <v>704</v>
      </c>
      <c r="M18" s="613"/>
      <c r="P18" s="10"/>
      <c r="Q18" s="10"/>
      <c r="R18" s="10"/>
    </row>
    <row r="19" spans="1:18" s="614" customFormat="1" ht="21.95" customHeight="1">
      <c r="A19" s="500" t="s">
        <v>705</v>
      </c>
      <c r="B19" s="501" t="s">
        <v>15</v>
      </c>
      <c r="C19" s="501" t="s">
        <v>15</v>
      </c>
      <c r="D19" s="501" t="s">
        <v>15</v>
      </c>
      <c r="E19" s="501" t="s">
        <v>15</v>
      </c>
      <c r="F19" s="501" t="s">
        <v>15</v>
      </c>
      <c r="G19" s="501" t="s">
        <v>15</v>
      </c>
      <c r="H19" s="501">
        <v>124215</v>
      </c>
      <c r="I19" s="501">
        <v>835237.14656759996</v>
      </c>
      <c r="J19" s="501">
        <v>124215</v>
      </c>
      <c r="K19" s="501">
        <v>835237.14656759996</v>
      </c>
      <c r="L19" s="489" t="s">
        <v>705</v>
      </c>
      <c r="M19" s="613"/>
      <c r="P19" s="10"/>
      <c r="Q19" s="10"/>
      <c r="R19" s="10"/>
    </row>
    <row r="20" spans="1:18" s="614" customFormat="1" ht="21.95" customHeight="1">
      <c r="A20" s="500" t="s">
        <v>706</v>
      </c>
      <c r="B20" s="501" t="s">
        <v>15</v>
      </c>
      <c r="C20" s="501" t="s">
        <v>15</v>
      </c>
      <c r="D20" s="501" t="s">
        <v>15</v>
      </c>
      <c r="E20" s="501" t="s">
        <v>15</v>
      </c>
      <c r="F20" s="501" t="s">
        <v>15</v>
      </c>
      <c r="G20" s="501" t="s">
        <v>15</v>
      </c>
      <c r="H20" s="501">
        <v>90489</v>
      </c>
      <c r="I20" s="501">
        <v>1415594.1794728001</v>
      </c>
      <c r="J20" s="501">
        <v>90489</v>
      </c>
      <c r="K20" s="501">
        <v>1415594.1794728001</v>
      </c>
      <c r="L20" s="489" t="s">
        <v>706</v>
      </c>
      <c r="M20" s="613"/>
      <c r="P20" s="10"/>
      <c r="Q20" s="10"/>
      <c r="R20" s="10"/>
    </row>
    <row r="21" spans="1:18" s="614" customFormat="1" ht="21.95" customHeight="1">
      <c r="A21" s="500" t="s">
        <v>707</v>
      </c>
      <c r="B21" s="501" t="s">
        <v>15</v>
      </c>
      <c r="C21" s="501" t="s">
        <v>15</v>
      </c>
      <c r="D21" s="501" t="s">
        <v>15</v>
      </c>
      <c r="E21" s="501" t="s">
        <v>15</v>
      </c>
      <c r="F21" s="501" t="s">
        <v>15</v>
      </c>
      <c r="G21" s="501" t="s">
        <v>15</v>
      </c>
      <c r="H21" s="501">
        <v>46696</v>
      </c>
      <c r="I21" s="501">
        <v>1654745.4832476999</v>
      </c>
      <c r="J21" s="501">
        <v>46696</v>
      </c>
      <c r="K21" s="501">
        <v>1654745.4832476999</v>
      </c>
      <c r="L21" s="489" t="s">
        <v>707</v>
      </c>
      <c r="M21" s="613"/>
      <c r="P21" s="10"/>
      <c r="Q21" s="10"/>
      <c r="R21" s="10"/>
    </row>
    <row r="22" spans="1:18" s="614" customFormat="1" ht="21.95" customHeight="1">
      <c r="A22" s="500" t="s">
        <v>708</v>
      </c>
      <c r="B22" s="501" t="s">
        <v>15</v>
      </c>
      <c r="C22" s="501" t="s">
        <v>15</v>
      </c>
      <c r="D22" s="501" t="s">
        <v>15</v>
      </c>
      <c r="E22" s="501" t="s">
        <v>15</v>
      </c>
      <c r="F22" s="501" t="s">
        <v>15</v>
      </c>
      <c r="G22" s="501" t="s">
        <v>15</v>
      </c>
      <c r="H22" s="501">
        <v>21693</v>
      </c>
      <c r="I22" s="501">
        <v>1308084.8277229001</v>
      </c>
      <c r="J22" s="501">
        <v>21693</v>
      </c>
      <c r="K22" s="501">
        <v>1308084.8277229001</v>
      </c>
      <c r="L22" s="489" t="s">
        <v>708</v>
      </c>
      <c r="M22" s="613"/>
      <c r="P22" s="10"/>
      <c r="Q22" s="10"/>
      <c r="R22" s="10"/>
    </row>
    <row r="23" spans="1:18" s="614" customFormat="1" ht="21.95" customHeight="1">
      <c r="A23" s="500" t="s">
        <v>709</v>
      </c>
      <c r="B23" s="501" t="s">
        <v>15</v>
      </c>
      <c r="C23" s="501" t="s">
        <v>15</v>
      </c>
      <c r="D23" s="501" t="s">
        <v>15</v>
      </c>
      <c r="E23" s="501" t="s">
        <v>15</v>
      </c>
      <c r="F23" s="501" t="s">
        <v>15</v>
      </c>
      <c r="G23" s="501" t="s">
        <v>15</v>
      </c>
      <c r="H23" s="501">
        <v>10354</v>
      </c>
      <c r="I23" s="501">
        <v>897517.90519900003</v>
      </c>
      <c r="J23" s="501">
        <v>10354</v>
      </c>
      <c r="K23" s="501">
        <v>897517.90519900003</v>
      </c>
      <c r="L23" s="489" t="s">
        <v>709</v>
      </c>
      <c r="M23" s="613"/>
      <c r="P23" s="10"/>
      <c r="Q23" s="10"/>
      <c r="R23" s="10"/>
    </row>
    <row r="24" spans="1:18" s="614" customFormat="1" ht="21.95" customHeight="1">
      <c r="A24" s="500" t="s">
        <v>710</v>
      </c>
      <c r="B24" s="501" t="s">
        <v>15</v>
      </c>
      <c r="C24" s="501" t="s">
        <v>15</v>
      </c>
      <c r="D24" s="501" t="s">
        <v>15</v>
      </c>
      <c r="E24" s="501" t="s">
        <v>15</v>
      </c>
      <c r="F24" s="501" t="s">
        <v>15</v>
      </c>
      <c r="G24" s="501" t="s">
        <v>15</v>
      </c>
      <c r="H24" s="501">
        <v>30664</v>
      </c>
      <c r="I24" s="501">
        <v>6615116.4386524996</v>
      </c>
      <c r="J24" s="501">
        <v>30664</v>
      </c>
      <c r="K24" s="501">
        <v>6615116.4386524996</v>
      </c>
      <c r="L24" s="489" t="s">
        <v>710</v>
      </c>
      <c r="M24" s="613"/>
      <c r="P24" s="10"/>
      <c r="Q24" s="10"/>
      <c r="R24" s="10"/>
    </row>
    <row r="25" spans="1:18" s="614" customFormat="1" ht="21.95" customHeight="1">
      <c r="A25" s="500" t="s">
        <v>711</v>
      </c>
      <c r="B25" s="501" t="s">
        <v>15</v>
      </c>
      <c r="C25" s="501" t="s">
        <v>15</v>
      </c>
      <c r="D25" s="501" t="s">
        <v>15</v>
      </c>
      <c r="E25" s="501" t="s">
        <v>15</v>
      </c>
      <c r="F25" s="501" t="s">
        <v>15</v>
      </c>
      <c r="G25" s="501" t="s">
        <v>15</v>
      </c>
      <c r="H25" s="501">
        <v>7614</v>
      </c>
      <c r="I25" s="501">
        <v>5311219.5264950003</v>
      </c>
      <c r="J25" s="501">
        <v>7614</v>
      </c>
      <c r="K25" s="501">
        <v>5311219.5264950003</v>
      </c>
      <c r="L25" s="489" t="s">
        <v>711</v>
      </c>
      <c r="M25" s="613"/>
      <c r="P25" s="505"/>
      <c r="Q25" s="10"/>
      <c r="R25" s="505"/>
    </row>
    <row r="26" spans="1:18" s="614" customFormat="1" ht="21.95" customHeight="1">
      <c r="A26" s="500" t="s">
        <v>712</v>
      </c>
      <c r="B26" s="501" t="s">
        <v>15</v>
      </c>
      <c r="C26" s="501" t="s">
        <v>15</v>
      </c>
      <c r="D26" s="501" t="s">
        <v>15</v>
      </c>
      <c r="E26" s="501" t="s">
        <v>15</v>
      </c>
      <c r="F26" s="501" t="s">
        <v>15</v>
      </c>
      <c r="G26" s="501" t="s">
        <v>15</v>
      </c>
      <c r="H26" s="501">
        <v>4942</v>
      </c>
      <c r="I26" s="501">
        <v>5758008.7674268</v>
      </c>
      <c r="J26" s="501">
        <v>4942</v>
      </c>
      <c r="K26" s="501">
        <v>5758008.7674268</v>
      </c>
      <c r="L26" s="489" t="s">
        <v>712</v>
      </c>
      <c r="M26" s="613"/>
      <c r="P26" s="505"/>
      <c r="Q26" s="10"/>
      <c r="R26" s="505"/>
    </row>
    <row r="27" spans="1:18" s="614" customFormat="1" ht="21.95" customHeight="1">
      <c r="A27" s="500" t="s">
        <v>713</v>
      </c>
      <c r="B27" s="501" t="s">
        <v>15</v>
      </c>
      <c r="C27" s="501" t="s">
        <v>15</v>
      </c>
      <c r="D27" s="501" t="s">
        <v>15</v>
      </c>
      <c r="E27" s="501" t="s">
        <v>15</v>
      </c>
      <c r="F27" s="501" t="s">
        <v>15</v>
      </c>
      <c r="G27" s="501" t="s">
        <v>15</v>
      </c>
      <c r="H27" s="501">
        <v>985</v>
      </c>
      <c r="I27" s="501">
        <v>1721611.1441689001</v>
      </c>
      <c r="J27" s="501">
        <v>985</v>
      </c>
      <c r="K27" s="501">
        <v>1721611.1441689001</v>
      </c>
      <c r="L27" s="489" t="s">
        <v>713</v>
      </c>
      <c r="M27" s="613"/>
      <c r="P27" s="505"/>
      <c r="Q27" s="506"/>
      <c r="R27" s="505"/>
    </row>
    <row r="28" spans="1:18" s="614" customFormat="1" ht="21.95" customHeight="1">
      <c r="A28" s="500" t="s">
        <v>714</v>
      </c>
      <c r="B28" s="501" t="s">
        <v>15</v>
      </c>
      <c r="C28" s="501" t="s">
        <v>15</v>
      </c>
      <c r="D28" s="501" t="s">
        <v>15</v>
      </c>
      <c r="E28" s="501" t="s">
        <v>15</v>
      </c>
      <c r="F28" s="501" t="s">
        <v>15</v>
      </c>
      <c r="G28" s="501" t="s">
        <v>15</v>
      </c>
      <c r="H28" s="501">
        <v>791</v>
      </c>
      <c r="I28" s="501">
        <v>1767182.5407239001</v>
      </c>
      <c r="J28" s="501">
        <v>791</v>
      </c>
      <c r="K28" s="501">
        <v>1767182.5407239001</v>
      </c>
      <c r="L28" s="489" t="s">
        <v>714</v>
      </c>
      <c r="M28" s="613"/>
      <c r="P28" s="505"/>
      <c r="Q28" s="507"/>
      <c r="R28" s="505"/>
    </row>
    <row r="29" spans="1:18" s="614" customFormat="1" ht="21.95" customHeight="1">
      <c r="A29" s="500" t="s">
        <v>715</v>
      </c>
      <c r="B29" s="501" t="s">
        <v>15</v>
      </c>
      <c r="C29" s="501" t="s">
        <v>15</v>
      </c>
      <c r="D29" s="501" t="s">
        <v>15</v>
      </c>
      <c r="E29" s="501" t="s">
        <v>15</v>
      </c>
      <c r="F29" s="501" t="s">
        <v>15</v>
      </c>
      <c r="G29" s="501" t="s">
        <v>15</v>
      </c>
      <c r="H29" s="501">
        <v>472</v>
      </c>
      <c r="I29" s="501">
        <v>1286890.9880512001</v>
      </c>
      <c r="J29" s="501">
        <v>472</v>
      </c>
      <c r="K29" s="501">
        <v>1286890.9880512001</v>
      </c>
      <c r="L29" s="489" t="s">
        <v>715</v>
      </c>
      <c r="M29" s="613"/>
      <c r="P29" s="505"/>
      <c r="Q29" s="10"/>
      <c r="R29" s="505"/>
    </row>
    <row r="30" spans="1:18" s="614" customFormat="1" ht="21.95" customHeight="1">
      <c r="A30" s="500" t="s">
        <v>716</v>
      </c>
      <c r="B30" s="501" t="s">
        <v>15</v>
      </c>
      <c r="C30" s="501" t="s">
        <v>15</v>
      </c>
      <c r="D30" s="501" t="s">
        <v>15</v>
      </c>
      <c r="E30" s="501" t="s">
        <v>15</v>
      </c>
      <c r="F30" s="501" t="s">
        <v>15</v>
      </c>
      <c r="G30" s="501" t="s">
        <v>15</v>
      </c>
      <c r="H30" s="501">
        <v>379</v>
      </c>
      <c r="I30" s="501">
        <v>1240758.6802093999</v>
      </c>
      <c r="J30" s="501">
        <v>379</v>
      </c>
      <c r="K30" s="501">
        <v>1240758.6802093999</v>
      </c>
      <c r="L30" s="489" t="s">
        <v>716</v>
      </c>
      <c r="M30" s="613"/>
      <c r="P30" s="508"/>
      <c r="Q30" s="10"/>
      <c r="R30" s="10"/>
    </row>
    <row r="31" spans="1:18" s="614" customFormat="1" ht="21.95" customHeight="1">
      <c r="A31" s="500" t="s">
        <v>717</v>
      </c>
      <c r="B31" s="501" t="s">
        <v>15</v>
      </c>
      <c r="C31" s="501" t="s">
        <v>15</v>
      </c>
      <c r="D31" s="501" t="s">
        <v>15</v>
      </c>
      <c r="E31" s="501" t="s">
        <v>15</v>
      </c>
      <c r="F31" s="501" t="s">
        <v>15</v>
      </c>
      <c r="G31" s="501" t="s">
        <v>15</v>
      </c>
      <c r="H31" s="501">
        <v>375</v>
      </c>
      <c r="I31" s="501">
        <v>1401893.1144729999</v>
      </c>
      <c r="J31" s="501">
        <v>375</v>
      </c>
      <c r="K31" s="501">
        <v>1401893.1144729999</v>
      </c>
      <c r="L31" s="489" t="s">
        <v>717</v>
      </c>
      <c r="M31" s="613"/>
      <c r="P31" s="10"/>
      <c r="Q31" s="10"/>
      <c r="R31" s="10"/>
    </row>
    <row r="32" spans="1:18" s="614" customFormat="1" ht="21.95" customHeight="1">
      <c r="A32" s="500" t="s">
        <v>718</v>
      </c>
      <c r="B32" s="501" t="s">
        <v>15</v>
      </c>
      <c r="C32" s="501" t="s">
        <v>15</v>
      </c>
      <c r="D32" s="501" t="s">
        <v>15</v>
      </c>
      <c r="E32" s="501" t="s">
        <v>15</v>
      </c>
      <c r="F32" s="501" t="s">
        <v>15</v>
      </c>
      <c r="G32" s="501" t="s">
        <v>15</v>
      </c>
      <c r="H32" s="501">
        <v>595</v>
      </c>
      <c r="I32" s="501">
        <v>2716856.4156607999</v>
      </c>
      <c r="J32" s="501">
        <v>595</v>
      </c>
      <c r="K32" s="501">
        <v>2716856.4156607999</v>
      </c>
      <c r="L32" s="489" t="s">
        <v>718</v>
      </c>
      <c r="M32" s="613"/>
      <c r="P32" s="10"/>
      <c r="Q32" s="10"/>
      <c r="R32" s="10"/>
    </row>
    <row r="33" spans="1:18" s="614" customFormat="1" ht="21.95" customHeight="1">
      <c r="A33" s="500" t="s">
        <v>719</v>
      </c>
      <c r="B33" s="501" t="s">
        <v>15</v>
      </c>
      <c r="C33" s="501" t="s">
        <v>15</v>
      </c>
      <c r="D33" s="501" t="s">
        <v>15</v>
      </c>
      <c r="E33" s="501" t="s">
        <v>15</v>
      </c>
      <c r="F33" s="501" t="s">
        <v>15</v>
      </c>
      <c r="G33" s="501" t="s">
        <v>15</v>
      </c>
      <c r="H33" s="501">
        <v>1388</v>
      </c>
      <c r="I33" s="501">
        <v>12485664.248741699</v>
      </c>
      <c r="J33" s="501">
        <v>1388</v>
      </c>
      <c r="K33" s="501">
        <v>12485664.248741699</v>
      </c>
      <c r="L33" s="489" t="s">
        <v>719</v>
      </c>
      <c r="M33" s="613"/>
      <c r="P33" s="10"/>
      <c r="Q33" s="10"/>
      <c r="R33" s="10"/>
    </row>
    <row r="34" spans="1:18" s="614" customFormat="1" ht="9" customHeight="1">
      <c r="A34" s="500"/>
      <c r="B34" s="501"/>
      <c r="C34" s="501"/>
      <c r="D34" s="501"/>
      <c r="E34" s="501"/>
      <c r="F34" s="501"/>
      <c r="G34" s="501"/>
      <c r="H34" s="501"/>
      <c r="I34" s="501"/>
      <c r="J34" s="504"/>
      <c r="K34" s="504"/>
      <c r="L34" s="489"/>
      <c r="M34" s="613"/>
      <c r="P34" s="10"/>
      <c r="Q34" s="10"/>
      <c r="R34" s="10"/>
    </row>
    <row r="35" spans="1:18" s="614" customFormat="1" ht="24.95" customHeight="1">
      <c r="A35" s="619" t="s">
        <v>26</v>
      </c>
      <c r="B35" s="510">
        <v>0</v>
      </c>
      <c r="C35" s="510">
        <v>0</v>
      </c>
      <c r="D35" s="510">
        <v>1</v>
      </c>
      <c r="E35" s="510">
        <v>0</v>
      </c>
      <c r="F35" s="510">
        <v>1</v>
      </c>
      <c r="G35" s="510">
        <v>0</v>
      </c>
      <c r="H35" s="510">
        <v>1729376</v>
      </c>
      <c r="I35" s="510">
        <v>47843025.027326599</v>
      </c>
      <c r="J35" s="513">
        <v>1729377</v>
      </c>
      <c r="K35" s="513">
        <v>47843025.027326599</v>
      </c>
      <c r="L35" s="620" t="s">
        <v>26</v>
      </c>
      <c r="M35" s="621"/>
      <c r="P35" s="10"/>
      <c r="Q35" s="10"/>
      <c r="R35" s="10"/>
    </row>
    <row r="36" spans="1:18" s="14" customFormat="1">
      <c r="A36" s="1" t="s">
        <v>14</v>
      </c>
      <c r="B36" s="488"/>
      <c r="C36" s="488"/>
      <c r="D36" s="488"/>
      <c r="E36" s="488"/>
      <c r="F36" s="622"/>
      <c r="G36" s="622"/>
      <c r="H36" s="516"/>
      <c r="I36" s="488"/>
      <c r="J36" s="488"/>
      <c r="K36" s="488"/>
      <c r="L36" s="488"/>
      <c r="P36" s="15"/>
      <c r="Q36" s="15"/>
      <c r="R36" s="15"/>
    </row>
    <row r="37" spans="1:18" s="14" customFormat="1" ht="15" customHeight="1">
      <c r="A37" s="1" t="s">
        <v>1301</v>
      </c>
      <c r="B37" s="488"/>
      <c r="C37" s="515"/>
      <c r="D37" s="488"/>
      <c r="E37" s="488"/>
      <c r="F37" s="488"/>
      <c r="G37" s="488"/>
      <c r="H37" s="516"/>
      <c r="I37" s="488"/>
      <c r="J37" s="488"/>
      <c r="K37" s="488"/>
      <c r="L37" s="488"/>
      <c r="M37" s="623"/>
    </row>
    <row r="38" spans="1:18">
      <c r="A38" s="1" t="s">
        <v>1302</v>
      </c>
      <c r="B38" s="488"/>
      <c r="C38" s="488"/>
      <c r="D38" s="488"/>
      <c r="E38" s="488"/>
      <c r="F38" s="488"/>
      <c r="G38" s="488"/>
      <c r="H38" s="516"/>
      <c r="I38" s="488"/>
      <c r="J38" s="488"/>
      <c r="K38" s="488"/>
      <c r="L38" s="488"/>
    </row>
  </sheetData>
  <mergeCells count="11">
    <mergeCell ref="F7:G7"/>
    <mergeCell ref="A2:L2"/>
    <mergeCell ref="A3:L3"/>
    <mergeCell ref="A4:L4"/>
    <mergeCell ref="A6:A8"/>
    <mergeCell ref="B6:G6"/>
    <mergeCell ref="H6:I7"/>
    <mergeCell ref="J6:K7"/>
    <mergeCell ref="L6:L8"/>
    <mergeCell ref="B7:C7"/>
    <mergeCell ref="D7:E7"/>
  </mergeCells>
  <pageMargins left="0.9" right="0.5" top="0.75" bottom="0.7" header="0.4" footer="0.4"/>
  <pageSetup paperSize="9" scale="95" firstPageNumber="282" pageOrder="overThenDown" orientation="portrait" useFirstPageNumber="1" r:id="rId1"/>
  <headerFooter>
    <oddFooter>&amp;C&amp;"Maiandra GD,Regular"&amp;9&amp;P</oddFooter>
  </headerFooter>
  <colBreaks count="1" manualBreakCount="1">
    <brk id="6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>
  <dimension ref="A1:M137"/>
  <sheetViews>
    <sheetView view="pageBreakPreview" zoomScale="87" zoomScaleSheetLayoutView="87" workbookViewId="0">
      <selection activeCell="E21" sqref="E21"/>
    </sheetView>
  </sheetViews>
  <sheetFormatPr defaultRowHeight="12.75"/>
  <cols>
    <col min="1" max="1" width="21.5703125" style="12" customWidth="1"/>
    <col min="2" max="6" width="13.7109375" style="12" customWidth="1"/>
    <col min="7" max="11" width="12.7109375" style="12" customWidth="1"/>
    <col min="12" max="13" width="13.7109375" style="12" customWidth="1"/>
    <col min="14" max="16384" width="9.140625" style="12"/>
  </cols>
  <sheetData>
    <row r="1" spans="1:13" s="11" customFormat="1" ht="15" customHeight="1">
      <c r="A1" s="62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6" t="s">
        <v>1718</v>
      </c>
    </row>
    <row r="2" spans="1:13" s="11" customFormat="1" ht="17.100000000000001" customHeight="1">
      <c r="A2" s="1283" t="s">
        <v>805</v>
      </c>
      <c r="B2" s="1283"/>
      <c r="C2" s="1283"/>
      <c r="D2" s="1283"/>
      <c r="E2" s="1283"/>
      <c r="F2" s="1283"/>
      <c r="G2" s="1283"/>
      <c r="H2" s="1283"/>
      <c r="I2" s="1283"/>
      <c r="J2" s="1283"/>
      <c r="K2" s="1283"/>
      <c r="L2" s="1283"/>
      <c r="M2" s="1283"/>
    </row>
    <row r="3" spans="1:13" s="11" customFormat="1" ht="9" customHeight="1">
      <c r="A3" s="17"/>
      <c r="B3" s="626"/>
      <c r="C3" s="626"/>
      <c r="D3" s="626"/>
      <c r="E3" s="626"/>
      <c r="F3" s="626"/>
      <c r="G3" s="627"/>
      <c r="H3" s="626"/>
      <c r="I3" s="626"/>
      <c r="J3" s="626"/>
      <c r="K3" s="626"/>
      <c r="L3" s="626"/>
      <c r="M3" s="283"/>
    </row>
    <row r="4" spans="1:13" s="11" customFormat="1" ht="17.100000000000001" customHeight="1">
      <c r="A4" s="1283" t="s">
        <v>16</v>
      </c>
      <c r="B4" s="1283"/>
      <c r="C4" s="1283"/>
      <c r="D4" s="1283"/>
      <c r="E4" s="1283"/>
      <c r="F4" s="1283"/>
      <c r="G4" s="1283"/>
      <c r="H4" s="1283"/>
      <c r="I4" s="1283"/>
      <c r="J4" s="1283"/>
      <c r="K4" s="1283"/>
      <c r="L4" s="1283"/>
      <c r="M4" s="1283"/>
    </row>
    <row r="5" spans="1:13" s="11" customFormat="1" ht="17.100000000000001" customHeight="1">
      <c r="A5" s="625"/>
      <c r="B5" s="16"/>
      <c r="C5" s="16"/>
      <c r="D5" s="16"/>
      <c r="E5" s="16"/>
      <c r="F5" s="16"/>
      <c r="G5" s="16"/>
      <c r="H5" s="16"/>
      <c r="I5" s="16"/>
      <c r="J5" s="16"/>
      <c r="K5" s="628"/>
      <c r="L5" s="16"/>
      <c r="M5" s="629" t="s">
        <v>22</v>
      </c>
    </row>
    <row r="6" spans="1:13" s="11" customFormat="1" ht="20.100000000000001" customHeight="1">
      <c r="A6" s="1463" t="s">
        <v>1719</v>
      </c>
      <c r="B6" s="1466" t="s">
        <v>1440</v>
      </c>
      <c r="C6" s="1467"/>
      <c r="D6" s="1467"/>
      <c r="E6" s="1467"/>
      <c r="F6" s="1467"/>
      <c r="G6" s="1467" t="s">
        <v>1440</v>
      </c>
      <c r="H6" s="1467"/>
      <c r="I6" s="1467"/>
      <c r="J6" s="1467"/>
      <c r="K6" s="1468"/>
      <c r="L6" s="1469" t="s">
        <v>1720</v>
      </c>
      <c r="M6" s="1472" t="s">
        <v>1719</v>
      </c>
    </row>
    <row r="7" spans="1:13" s="11" customFormat="1" ht="15.95" customHeight="1">
      <c r="A7" s="1464"/>
      <c r="B7" s="1475" t="s">
        <v>1721</v>
      </c>
      <c r="C7" s="1397" t="s">
        <v>1591</v>
      </c>
      <c r="D7" s="1389"/>
      <c r="E7" s="1475" t="s">
        <v>1722</v>
      </c>
      <c r="F7" s="1475" t="s">
        <v>1593</v>
      </c>
      <c r="G7" s="1475" t="s">
        <v>1723</v>
      </c>
      <c r="H7" s="1475" t="s">
        <v>1595</v>
      </c>
      <c r="I7" s="1475" t="s">
        <v>1596</v>
      </c>
      <c r="J7" s="1475" t="s">
        <v>1724</v>
      </c>
      <c r="K7" s="1462" t="s">
        <v>25</v>
      </c>
      <c r="L7" s="1470"/>
      <c r="M7" s="1473"/>
    </row>
    <row r="8" spans="1:13" s="11" customFormat="1" ht="47.25" customHeight="1">
      <c r="A8" s="1465"/>
      <c r="B8" s="1475"/>
      <c r="C8" s="630" t="s">
        <v>1598</v>
      </c>
      <c r="D8" s="630" t="s">
        <v>1599</v>
      </c>
      <c r="E8" s="1475"/>
      <c r="F8" s="1475"/>
      <c r="G8" s="1475"/>
      <c r="H8" s="1475"/>
      <c r="I8" s="1475"/>
      <c r="J8" s="1475"/>
      <c r="K8" s="1462"/>
      <c r="L8" s="1471"/>
      <c r="M8" s="1474"/>
    </row>
    <row r="9" spans="1:13" s="11" customFormat="1" ht="11.25" customHeight="1">
      <c r="A9" s="631"/>
      <c r="B9" s="632"/>
      <c r="C9" s="632"/>
      <c r="D9" s="632"/>
      <c r="E9" s="632"/>
      <c r="F9" s="632"/>
      <c r="G9" s="632"/>
      <c r="H9" s="632"/>
      <c r="I9" s="632"/>
      <c r="J9" s="632"/>
      <c r="K9" s="633"/>
      <c r="L9" s="633"/>
      <c r="M9" s="629"/>
    </row>
    <row r="10" spans="1:13" s="11" customFormat="1" ht="17.100000000000001" customHeight="1">
      <c r="A10" s="634" t="s">
        <v>1457</v>
      </c>
      <c r="B10" s="635">
        <v>22513.441736199999</v>
      </c>
      <c r="C10" s="635">
        <v>1770571.0383921999</v>
      </c>
      <c r="D10" s="635">
        <v>282735.10937780002</v>
      </c>
      <c r="E10" s="635">
        <v>323635.60271260003</v>
      </c>
      <c r="F10" s="635">
        <v>9239.1734066000008</v>
      </c>
      <c r="G10" s="635">
        <v>1073619.9970974999</v>
      </c>
      <c r="H10" s="635">
        <v>61845.385349999997</v>
      </c>
      <c r="I10" s="635">
        <v>818494.48963249999</v>
      </c>
      <c r="J10" s="635">
        <v>6698.3399974000004</v>
      </c>
      <c r="K10" s="635">
        <v>4369352.5777027998</v>
      </c>
      <c r="L10" s="635">
        <v>3241316.2061154</v>
      </c>
      <c r="M10" s="636" t="s">
        <v>1457</v>
      </c>
    </row>
    <row r="11" spans="1:13" s="11" customFormat="1" ht="17.100000000000001" customHeight="1">
      <c r="A11" s="634" t="s">
        <v>1458</v>
      </c>
      <c r="B11" s="635" t="s">
        <v>15</v>
      </c>
      <c r="C11" s="635" t="s">
        <v>15</v>
      </c>
      <c r="D11" s="635" t="s">
        <v>15</v>
      </c>
      <c r="E11" s="635" t="s">
        <v>15</v>
      </c>
      <c r="F11" s="635" t="s">
        <v>15</v>
      </c>
      <c r="G11" s="635" t="s">
        <v>15</v>
      </c>
      <c r="H11" s="635" t="s">
        <v>15</v>
      </c>
      <c r="I11" s="635" t="s">
        <v>15</v>
      </c>
      <c r="J11" s="635" t="s">
        <v>15</v>
      </c>
      <c r="K11" s="635" t="s">
        <v>15</v>
      </c>
      <c r="L11" s="635" t="s">
        <v>15</v>
      </c>
      <c r="M11" s="636" t="s">
        <v>1458</v>
      </c>
    </row>
    <row r="12" spans="1:13" s="11" customFormat="1" ht="17.100000000000001" customHeight="1">
      <c r="A12" s="634" t="s">
        <v>1459</v>
      </c>
      <c r="B12" s="635">
        <v>478.40473609999998</v>
      </c>
      <c r="C12" s="635" t="s">
        <v>15</v>
      </c>
      <c r="D12" s="635" t="s">
        <v>15</v>
      </c>
      <c r="E12" s="635" t="s">
        <v>15</v>
      </c>
      <c r="F12" s="635" t="s">
        <v>15</v>
      </c>
      <c r="G12" s="635" t="s">
        <v>15</v>
      </c>
      <c r="H12" s="635" t="s">
        <v>15</v>
      </c>
      <c r="I12" s="635" t="s">
        <v>15</v>
      </c>
      <c r="J12" s="635" t="s">
        <v>15</v>
      </c>
      <c r="K12" s="635">
        <v>478.40473609999998</v>
      </c>
      <c r="L12" s="635">
        <v>34.534125000000003</v>
      </c>
      <c r="M12" s="636" t="s">
        <v>1459</v>
      </c>
    </row>
    <row r="13" spans="1:13" s="11" customFormat="1" ht="17.100000000000001" customHeight="1">
      <c r="A13" s="634" t="s">
        <v>1460</v>
      </c>
      <c r="B13" s="635" t="s">
        <v>15</v>
      </c>
      <c r="C13" s="635">
        <v>13612.753223899999</v>
      </c>
      <c r="D13" s="635" t="s">
        <v>15</v>
      </c>
      <c r="E13" s="635" t="s">
        <v>15</v>
      </c>
      <c r="F13" s="635" t="s">
        <v>15</v>
      </c>
      <c r="G13" s="635" t="s">
        <v>15</v>
      </c>
      <c r="H13" s="635" t="s">
        <v>15</v>
      </c>
      <c r="I13" s="635" t="s">
        <v>15</v>
      </c>
      <c r="J13" s="635" t="s">
        <v>15</v>
      </c>
      <c r="K13" s="635">
        <v>13612.753223899999</v>
      </c>
      <c r="L13" s="635">
        <v>14851.4207787</v>
      </c>
      <c r="M13" s="636" t="s">
        <v>1460</v>
      </c>
    </row>
    <row r="14" spans="1:13" s="11" customFormat="1" ht="17.100000000000001" customHeight="1">
      <c r="A14" s="634" t="s">
        <v>1461</v>
      </c>
      <c r="B14" s="635" t="s">
        <v>15</v>
      </c>
      <c r="C14" s="635">
        <v>3033.9896828000001</v>
      </c>
      <c r="D14" s="635">
        <v>533.04368959999999</v>
      </c>
      <c r="E14" s="635">
        <v>1312.25</v>
      </c>
      <c r="F14" s="635" t="s">
        <v>15</v>
      </c>
      <c r="G14" s="635">
        <v>258599.838739</v>
      </c>
      <c r="H14" s="635" t="s">
        <v>15</v>
      </c>
      <c r="I14" s="635">
        <v>171.4159411</v>
      </c>
      <c r="J14" s="635">
        <v>331.72309999999999</v>
      </c>
      <c r="K14" s="635">
        <v>263982.2611525</v>
      </c>
      <c r="L14" s="635">
        <v>173760.5719213</v>
      </c>
      <c r="M14" s="636" t="s">
        <v>1461</v>
      </c>
    </row>
    <row r="15" spans="1:13" s="11" customFormat="1" ht="17.100000000000001" customHeight="1">
      <c r="A15" s="634" t="s">
        <v>1462</v>
      </c>
      <c r="B15" s="635" t="s">
        <v>15</v>
      </c>
      <c r="C15" s="635" t="s">
        <v>15</v>
      </c>
      <c r="D15" s="635" t="s">
        <v>15</v>
      </c>
      <c r="E15" s="635" t="s">
        <v>15</v>
      </c>
      <c r="F15" s="635" t="s">
        <v>15</v>
      </c>
      <c r="G15" s="635" t="s">
        <v>15</v>
      </c>
      <c r="H15" s="635" t="s">
        <v>15</v>
      </c>
      <c r="I15" s="635" t="s">
        <v>15</v>
      </c>
      <c r="J15" s="635" t="s">
        <v>15</v>
      </c>
      <c r="K15" s="635" t="s">
        <v>15</v>
      </c>
      <c r="L15" s="635" t="s">
        <v>15</v>
      </c>
      <c r="M15" s="636" t="s">
        <v>1462</v>
      </c>
    </row>
    <row r="16" spans="1:13" s="11" customFormat="1" ht="17.100000000000001" customHeight="1">
      <c r="A16" s="634" t="s">
        <v>1463</v>
      </c>
      <c r="B16" s="635" t="s">
        <v>15</v>
      </c>
      <c r="C16" s="635">
        <v>10822.571682399999</v>
      </c>
      <c r="D16" s="635">
        <v>558.96459040000002</v>
      </c>
      <c r="E16" s="635" t="s">
        <v>15</v>
      </c>
      <c r="F16" s="635" t="s">
        <v>15</v>
      </c>
      <c r="G16" s="635">
        <v>55067.289763399996</v>
      </c>
      <c r="H16" s="635" t="s">
        <v>15</v>
      </c>
      <c r="I16" s="635">
        <v>8.1357952999999998</v>
      </c>
      <c r="J16" s="635" t="s">
        <v>15</v>
      </c>
      <c r="K16" s="635">
        <v>66456.961831499997</v>
      </c>
      <c r="L16" s="635">
        <v>110623.0052205</v>
      </c>
      <c r="M16" s="636" t="s">
        <v>1463</v>
      </c>
    </row>
    <row r="17" spans="1:13" s="11" customFormat="1" ht="17.100000000000001" customHeight="1">
      <c r="A17" s="634" t="s">
        <v>1464</v>
      </c>
      <c r="B17" s="635" t="s">
        <v>15</v>
      </c>
      <c r="C17" s="635" t="s">
        <v>15</v>
      </c>
      <c r="D17" s="635" t="s">
        <v>15</v>
      </c>
      <c r="E17" s="635" t="s">
        <v>15</v>
      </c>
      <c r="F17" s="635" t="s">
        <v>15</v>
      </c>
      <c r="G17" s="635">
        <v>63.035247900000002</v>
      </c>
      <c r="H17" s="635" t="s">
        <v>15</v>
      </c>
      <c r="I17" s="635" t="s">
        <v>15</v>
      </c>
      <c r="J17" s="635" t="s">
        <v>15</v>
      </c>
      <c r="K17" s="635">
        <v>63.035247900000002</v>
      </c>
      <c r="L17" s="635">
        <v>62.936492299999998</v>
      </c>
      <c r="M17" s="636" t="s">
        <v>1464</v>
      </c>
    </row>
    <row r="18" spans="1:13" s="11" customFormat="1" ht="17.100000000000001" customHeight="1">
      <c r="A18" s="634" t="s">
        <v>1465</v>
      </c>
      <c r="B18" s="635">
        <v>220.90222230000001</v>
      </c>
      <c r="C18" s="635">
        <v>85534.608105000007</v>
      </c>
      <c r="D18" s="635">
        <v>34145.827905300001</v>
      </c>
      <c r="E18" s="635">
        <v>777.89912319999996</v>
      </c>
      <c r="F18" s="635" t="s">
        <v>15</v>
      </c>
      <c r="G18" s="635">
        <v>178241.31768099999</v>
      </c>
      <c r="H18" s="635" t="s">
        <v>15</v>
      </c>
      <c r="I18" s="635">
        <v>1.25</v>
      </c>
      <c r="J18" s="635">
        <v>609676.32712999999</v>
      </c>
      <c r="K18" s="635">
        <v>908598.13216679997</v>
      </c>
      <c r="L18" s="635">
        <v>957745.29303940001</v>
      </c>
      <c r="M18" s="636" t="s">
        <v>1465</v>
      </c>
    </row>
    <row r="19" spans="1:13" s="11" customFormat="1" ht="17.100000000000001" customHeight="1">
      <c r="A19" s="634" t="s">
        <v>1466</v>
      </c>
      <c r="B19" s="635" t="s">
        <v>15</v>
      </c>
      <c r="C19" s="635" t="s">
        <v>15</v>
      </c>
      <c r="D19" s="635" t="s">
        <v>15</v>
      </c>
      <c r="E19" s="635" t="s">
        <v>15</v>
      </c>
      <c r="F19" s="635" t="s">
        <v>15</v>
      </c>
      <c r="G19" s="635" t="s">
        <v>15</v>
      </c>
      <c r="H19" s="635" t="s">
        <v>15</v>
      </c>
      <c r="I19" s="635">
        <v>0.44553599999999999</v>
      </c>
      <c r="J19" s="635" t="s">
        <v>15</v>
      </c>
      <c r="K19" s="635">
        <v>0.44553599999999999</v>
      </c>
      <c r="L19" s="635">
        <v>7055.3005695000002</v>
      </c>
      <c r="M19" s="636" t="s">
        <v>1466</v>
      </c>
    </row>
    <row r="20" spans="1:13" s="11" customFormat="1" ht="17.100000000000001" customHeight="1">
      <c r="A20" s="634" t="s">
        <v>1467</v>
      </c>
      <c r="B20" s="635" t="s">
        <v>15</v>
      </c>
      <c r="C20" s="635">
        <v>3093.3396186999998</v>
      </c>
      <c r="D20" s="635">
        <v>136.19544450000001</v>
      </c>
      <c r="E20" s="635" t="s">
        <v>15</v>
      </c>
      <c r="F20" s="635" t="s">
        <v>15</v>
      </c>
      <c r="G20" s="635">
        <v>9.1797260000000005</v>
      </c>
      <c r="H20" s="635" t="s">
        <v>15</v>
      </c>
      <c r="I20" s="635" t="s">
        <v>15</v>
      </c>
      <c r="J20" s="635" t="s">
        <v>15</v>
      </c>
      <c r="K20" s="635">
        <v>3238.7147891999998</v>
      </c>
      <c r="L20" s="635">
        <v>3758.4813496000002</v>
      </c>
      <c r="M20" s="636" t="s">
        <v>1467</v>
      </c>
    </row>
    <row r="21" spans="1:13" s="11" customFormat="1" ht="20.100000000000001" customHeight="1">
      <c r="A21" s="634" t="s">
        <v>1468</v>
      </c>
      <c r="B21" s="635" t="s">
        <v>15</v>
      </c>
      <c r="C21" s="635" t="s">
        <v>15</v>
      </c>
      <c r="D21" s="635">
        <v>54.255854100000001</v>
      </c>
      <c r="E21" s="635" t="s">
        <v>15</v>
      </c>
      <c r="F21" s="635" t="s">
        <v>15</v>
      </c>
      <c r="G21" s="635" t="s">
        <v>15</v>
      </c>
      <c r="H21" s="635" t="s">
        <v>15</v>
      </c>
      <c r="I21" s="635">
        <v>63.442986699999999</v>
      </c>
      <c r="J21" s="635" t="s">
        <v>15</v>
      </c>
      <c r="K21" s="635">
        <v>117.6988408</v>
      </c>
      <c r="L21" s="635">
        <v>79.428012199999998</v>
      </c>
      <c r="M21" s="636" t="s">
        <v>1468</v>
      </c>
    </row>
    <row r="22" spans="1:13" s="11" customFormat="1" ht="17.100000000000001" customHeight="1">
      <c r="A22" s="634" t="s">
        <v>1469</v>
      </c>
      <c r="B22" s="635">
        <v>165.29500239999999</v>
      </c>
      <c r="C22" s="635">
        <v>9742.5521623999994</v>
      </c>
      <c r="D22" s="635">
        <v>897.58966810000004</v>
      </c>
      <c r="E22" s="635">
        <v>42274.683846799999</v>
      </c>
      <c r="F22" s="635" t="s">
        <v>15</v>
      </c>
      <c r="G22" s="635">
        <v>27798.678636600001</v>
      </c>
      <c r="H22" s="635">
        <v>9039.8283088000007</v>
      </c>
      <c r="I22" s="635">
        <v>20974.864978400001</v>
      </c>
      <c r="J22" s="635" t="s">
        <v>15</v>
      </c>
      <c r="K22" s="635">
        <v>110893.4926035</v>
      </c>
      <c r="L22" s="635">
        <v>134984.5886248</v>
      </c>
      <c r="M22" s="636" t="s">
        <v>1469</v>
      </c>
    </row>
    <row r="23" spans="1:13" s="11" customFormat="1" ht="17.100000000000001" customHeight="1">
      <c r="A23" s="634" t="s">
        <v>1470</v>
      </c>
      <c r="B23" s="635" t="s">
        <v>15</v>
      </c>
      <c r="C23" s="635" t="s">
        <v>15</v>
      </c>
      <c r="D23" s="635" t="s">
        <v>15</v>
      </c>
      <c r="E23" s="635" t="s">
        <v>15</v>
      </c>
      <c r="F23" s="635" t="s">
        <v>15</v>
      </c>
      <c r="G23" s="635" t="s">
        <v>15</v>
      </c>
      <c r="H23" s="635" t="s">
        <v>15</v>
      </c>
      <c r="I23" s="635">
        <v>1049.0423579000001</v>
      </c>
      <c r="J23" s="635" t="s">
        <v>15</v>
      </c>
      <c r="K23" s="635">
        <v>1049.0423579000001</v>
      </c>
      <c r="L23" s="635">
        <v>1187.8963896</v>
      </c>
      <c r="M23" s="636" t="s">
        <v>1470</v>
      </c>
    </row>
    <row r="24" spans="1:13" s="11" customFormat="1" ht="17.100000000000001" customHeight="1">
      <c r="A24" s="634" t="s">
        <v>1471</v>
      </c>
      <c r="B24" s="635">
        <v>68.078182799999993</v>
      </c>
      <c r="C24" s="635">
        <v>24596.428078299999</v>
      </c>
      <c r="D24" s="635">
        <v>9170.1046593999999</v>
      </c>
      <c r="E24" s="635">
        <v>290.42890069999999</v>
      </c>
      <c r="F24" s="635" t="s">
        <v>15</v>
      </c>
      <c r="G24" s="635">
        <v>2398.7995203</v>
      </c>
      <c r="H24" s="635">
        <v>42.625720000000001</v>
      </c>
      <c r="I24" s="635">
        <v>31786.921807399998</v>
      </c>
      <c r="J24" s="635" t="s">
        <v>15</v>
      </c>
      <c r="K24" s="635">
        <v>68353.386868899994</v>
      </c>
      <c r="L24" s="635">
        <v>44654.417902100002</v>
      </c>
      <c r="M24" s="636" t="s">
        <v>1471</v>
      </c>
    </row>
    <row r="25" spans="1:13" s="11" customFormat="1" ht="17.100000000000001" customHeight="1">
      <c r="A25" s="634" t="s">
        <v>1472</v>
      </c>
      <c r="B25" s="635" t="s">
        <v>15</v>
      </c>
      <c r="C25" s="635">
        <v>629.28940709999995</v>
      </c>
      <c r="D25" s="635">
        <v>2262.3560447999998</v>
      </c>
      <c r="E25" s="635" t="s">
        <v>15</v>
      </c>
      <c r="F25" s="635" t="s">
        <v>15</v>
      </c>
      <c r="G25" s="635">
        <v>2163.0610648000002</v>
      </c>
      <c r="H25" s="635">
        <v>47200.5</v>
      </c>
      <c r="I25" s="635" t="s">
        <v>15</v>
      </c>
      <c r="J25" s="635" t="s">
        <v>15</v>
      </c>
      <c r="K25" s="635">
        <v>52255.206516699996</v>
      </c>
      <c r="L25" s="635">
        <v>49321.463809200002</v>
      </c>
      <c r="M25" s="636" t="s">
        <v>1472</v>
      </c>
    </row>
    <row r="26" spans="1:13" s="11" customFormat="1" ht="17.100000000000001" customHeight="1">
      <c r="A26" s="634" t="s">
        <v>1473</v>
      </c>
      <c r="B26" s="635">
        <v>152598.08037929999</v>
      </c>
      <c r="C26" s="635">
        <v>43105.316234899998</v>
      </c>
      <c r="D26" s="635">
        <v>9183.6823328999999</v>
      </c>
      <c r="E26" s="635">
        <v>903107.03282960004</v>
      </c>
      <c r="F26" s="635" t="s">
        <v>15</v>
      </c>
      <c r="G26" s="635">
        <v>16197.1950961</v>
      </c>
      <c r="H26" s="635">
        <v>3622.0521472</v>
      </c>
      <c r="I26" s="635">
        <v>2541265.2224722002</v>
      </c>
      <c r="J26" s="635">
        <v>1686.1512387</v>
      </c>
      <c r="K26" s="635">
        <v>3670764.7327309004</v>
      </c>
      <c r="L26" s="635">
        <v>3628180.7465753001</v>
      </c>
      <c r="M26" s="636" t="s">
        <v>1473</v>
      </c>
    </row>
    <row r="27" spans="1:13" s="11" customFormat="1" ht="17.100000000000001" customHeight="1">
      <c r="A27" s="634" t="s">
        <v>1474</v>
      </c>
      <c r="B27" s="635" t="s">
        <v>15</v>
      </c>
      <c r="C27" s="635">
        <v>4358.1738138999999</v>
      </c>
      <c r="D27" s="635">
        <v>1193.1825111000001</v>
      </c>
      <c r="E27" s="635">
        <v>424.73597280000001</v>
      </c>
      <c r="F27" s="635" t="s">
        <v>15</v>
      </c>
      <c r="G27" s="635">
        <v>6957.7188964999996</v>
      </c>
      <c r="H27" s="635" t="s">
        <v>15</v>
      </c>
      <c r="I27" s="635">
        <v>220.68721400000001</v>
      </c>
      <c r="J27" s="635" t="s">
        <v>15</v>
      </c>
      <c r="K27" s="635">
        <v>13154.4984083</v>
      </c>
      <c r="L27" s="635">
        <v>28986.992053400001</v>
      </c>
      <c r="M27" s="636" t="s">
        <v>1474</v>
      </c>
    </row>
    <row r="28" spans="1:13" s="11" customFormat="1" ht="17.100000000000001" customHeight="1">
      <c r="A28" s="634" t="s">
        <v>1475</v>
      </c>
      <c r="B28" s="635">
        <v>386.22012119999999</v>
      </c>
      <c r="C28" s="635">
        <v>52849.815983499997</v>
      </c>
      <c r="D28" s="635">
        <v>8129.9223577000002</v>
      </c>
      <c r="E28" s="635">
        <v>19026.212751399999</v>
      </c>
      <c r="F28" s="635" t="s">
        <v>15</v>
      </c>
      <c r="G28" s="635">
        <v>239978.2024145</v>
      </c>
      <c r="H28" s="635">
        <v>22452.594099999998</v>
      </c>
      <c r="I28" s="635">
        <v>18410.849515499998</v>
      </c>
      <c r="J28" s="635">
        <v>0.1388008</v>
      </c>
      <c r="K28" s="635">
        <v>361233.95604460005</v>
      </c>
      <c r="L28" s="635">
        <v>421183.04550439998</v>
      </c>
      <c r="M28" s="636" t="s">
        <v>1475</v>
      </c>
    </row>
    <row r="29" spans="1:13" s="11" customFormat="1" ht="17.100000000000001" customHeight="1">
      <c r="A29" s="634" t="s">
        <v>1476</v>
      </c>
      <c r="B29" s="635" t="s">
        <v>15</v>
      </c>
      <c r="C29" s="635">
        <v>1981.2530239</v>
      </c>
      <c r="D29" s="635">
        <v>564.84227959999998</v>
      </c>
      <c r="E29" s="635" t="s">
        <v>15</v>
      </c>
      <c r="F29" s="635" t="s">
        <v>15</v>
      </c>
      <c r="G29" s="635">
        <v>256.70125300000001</v>
      </c>
      <c r="H29" s="635" t="s">
        <v>15</v>
      </c>
      <c r="I29" s="635">
        <v>0.88969980000000004</v>
      </c>
      <c r="J29" s="635">
        <v>17726.66635</v>
      </c>
      <c r="K29" s="635">
        <v>20530.352606299999</v>
      </c>
      <c r="L29" s="635">
        <v>21246.421399800001</v>
      </c>
      <c r="M29" s="636" t="s">
        <v>1476</v>
      </c>
    </row>
    <row r="30" spans="1:13" s="11" customFormat="1" ht="17.100000000000001" customHeight="1">
      <c r="A30" s="634" t="s">
        <v>1477</v>
      </c>
      <c r="B30" s="635">
        <v>55688.3534144</v>
      </c>
      <c r="C30" s="635">
        <v>423848.5718494</v>
      </c>
      <c r="D30" s="635">
        <v>115449.948246</v>
      </c>
      <c r="E30" s="635">
        <v>94130.245156200006</v>
      </c>
      <c r="F30" s="635">
        <v>714.56727190000004</v>
      </c>
      <c r="G30" s="635">
        <v>331068.20119380002</v>
      </c>
      <c r="H30" s="635">
        <v>68.194993199999999</v>
      </c>
      <c r="I30" s="635">
        <v>138460.32097070001</v>
      </c>
      <c r="J30" s="635">
        <v>463.36857279999998</v>
      </c>
      <c r="K30" s="635">
        <v>1159891.7716684001</v>
      </c>
      <c r="L30" s="635">
        <v>1413754.0721738001</v>
      </c>
      <c r="M30" s="636" t="s">
        <v>1477</v>
      </c>
    </row>
    <row r="31" spans="1:13" s="11" customFormat="1" ht="17.100000000000001" customHeight="1">
      <c r="A31" s="634" t="s">
        <v>1478</v>
      </c>
      <c r="B31" s="635">
        <v>1.8269344000000001</v>
      </c>
      <c r="C31" s="635">
        <v>31688.231851500001</v>
      </c>
      <c r="D31" s="635">
        <v>30643.6630128</v>
      </c>
      <c r="E31" s="635" t="s">
        <v>15</v>
      </c>
      <c r="F31" s="635" t="s">
        <v>15</v>
      </c>
      <c r="G31" s="635">
        <v>120056.0675056</v>
      </c>
      <c r="H31" s="635" t="s">
        <v>15</v>
      </c>
      <c r="I31" s="635">
        <v>222.68620000000001</v>
      </c>
      <c r="J31" s="635" t="s">
        <v>15</v>
      </c>
      <c r="K31" s="635">
        <v>182612.4755043</v>
      </c>
      <c r="L31" s="635">
        <v>41618.959233299996</v>
      </c>
      <c r="M31" s="636" t="s">
        <v>1478</v>
      </c>
    </row>
    <row r="32" spans="1:13" s="11" customFormat="1" ht="17.100000000000001" customHeight="1">
      <c r="A32" s="634" t="s">
        <v>1479</v>
      </c>
      <c r="B32" s="635">
        <v>757.66005559999996</v>
      </c>
      <c r="C32" s="635">
        <v>79518.064519599997</v>
      </c>
      <c r="D32" s="635">
        <v>61098.776308300003</v>
      </c>
      <c r="E32" s="635">
        <v>625.61561099999994</v>
      </c>
      <c r="F32" s="635" t="s">
        <v>15</v>
      </c>
      <c r="G32" s="635">
        <v>285221.89662499999</v>
      </c>
      <c r="H32" s="635">
        <v>12619.727838000001</v>
      </c>
      <c r="I32" s="635">
        <v>12583.7061123</v>
      </c>
      <c r="J32" s="635" t="s">
        <v>15</v>
      </c>
      <c r="K32" s="635">
        <v>452425.44706979999</v>
      </c>
      <c r="L32" s="635">
        <v>144992.6584128</v>
      </c>
      <c r="M32" s="636" t="s">
        <v>1479</v>
      </c>
    </row>
    <row r="33" spans="1:13" s="11" customFormat="1" ht="17.100000000000001" customHeight="1">
      <c r="A33" s="634" t="s">
        <v>1480</v>
      </c>
      <c r="B33" s="635" t="s">
        <v>15</v>
      </c>
      <c r="C33" s="635">
        <v>12467.5145937</v>
      </c>
      <c r="D33" s="635">
        <v>117605.0119343</v>
      </c>
      <c r="E33" s="635">
        <v>2.4576543000000002</v>
      </c>
      <c r="F33" s="635">
        <v>121659.9978784</v>
      </c>
      <c r="G33" s="635">
        <v>489695.82749679999</v>
      </c>
      <c r="H33" s="635">
        <v>29264.066266000002</v>
      </c>
      <c r="I33" s="635">
        <v>113.0031027</v>
      </c>
      <c r="J33" s="635" t="s">
        <v>15</v>
      </c>
      <c r="K33" s="635">
        <v>770807.87892620009</v>
      </c>
      <c r="L33" s="635">
        <v>236362.60340660001</v>
      </c>
      <c r="M33" s="636" t="s">
        <v>1480</v>
      </c>
    </row>
    <row r="34" spans="1:13" s="11" customFormat="1" ht="17.100000000000001" customHeight="1">
      <c r="A34" s="637" t="s">
        <v>1481</v>
      </c>
      <c r="B34" s="635">
        <v>10499.5339826</v>
      </c>
      <c r="C34" s="635">
        <v>217353.38386939999</v>
      </c>
      <c r="D34" s="635">
        <v>111820.0100334</v>
      </c>
      <c r="E34" s="635">
        <v>79773.115657000002</v>
      </c>
      <c r="F34" s="635">
        <v>183239.7526301</v>
      </c>
      <c r="G34" s="635">
        <v>932608.60141580098</v>
      </c>
      <c r="H34" s="635">
        <v>11494.7992493</v>
      </c>
      <c r="I34" s="635">
        <v>89640.769508800004</v>
      </c>
      <c r="J34" s="635">
        <v>854.08482530000003</v>
      </c>
      <c r="K34" s="635">
        <v>1637284.0511717009</v>
      </c>
      <c r="L34" s="635">
        <v>2332848.3319334998</v>
      </c>
      <c r="M34" s="638" t="s">
        <v>1481</v>
      </c>
    </row>
    <row r="35" spans="1:13" s="11" customFormat="1" ht="17.100000000000001" customHeight="1">
      <c r="A35" s="637" t="s">
        <v>1482</v>
      </c>
      <c r="B35" s="635">
        <v>5.5278558999999996</v>
      </c>
      <c r="C35" s="635">
        <v>19218.060149699999</v>
      </c>
      <c r="D35" s="635">
        <v>180184.29084179999</v>
      </c>
      <c r="E35" s="635">
        <v>5296.5608700000003</v>
      </c>
      <c r="F35" s="635">
        <v>47003.145435899998</v>
      </c>
      <c r="G35" s="635">
        <v>462676.84542989999</v>
      </c>
      <c r="H35" s="635">
        <v>6025.3494779000002</v>
      </c>
      <c r="I35" s="635">
        <v>217.8631326</v>
      </c>
      <c r="J35" s="635" t="s">
        <v>15</v>
      </c>
      <c r="K35" s="635">
        <v>720627.64319369989</v>
      </c>
      <c r="L35" s="635">
        <v>555031.71427250002</v>
      </c>
      <c r="M35" s="638" t="s">
        <v>1482</v>
      </c>
    </row>
    <row r="36" spans="1:13" s="11" customFormat="1" ht="17.100000000000001" customHeight="1">
      <c r="A36" s="634" t="s">
        <v>1483</v>
      </c>
      <c r="B36" s="635">
        <v>6.1489333999999998</v>
      </c>
      <c r="C36" s="635">
        <v>169249.0193282</v>
      </c>
      <c r="D36" s="635">
        <v>140421.590172</v>
      </c>
      <c r="E36" s="635">
        <v>1727.8605163</v>
      </c>
      <c r="F36" s="635" t="s">
        <v>15</v>
      </c>
      <c r="G36" s="635">
        <v>386710.75316830003</v>
      </c>
      <c r="H36" s="635">
        <v>9285.9308139000004</v>
      </c>
      <c r="I36" s="635">
        <v>10918.8673015</v>
      </c>
      <c r="J36" s="635" t="s">
        <v>15</v>
      </c>
      <c r="K36" s="635">
        <v>718320.17023359996</v>
      </c>
      <c r="L36" s="635">
        <v>463325.152542</v>
      </c>
      <c r="M36" s="636" t="s">
        <v>1483</v>
      </c>
    </row>
    <row r="37" spans="1:13" s="11" customFormat="1" ht="17.100000000000001" customHeight="1">
      <c r="A37" s="634" t="s">
        <v>1484</v>
      </c>
      <c r="B37" s="635">
        <v>22.894304000000002</v>
      </c>
      <c r="C37" s="635">
        <v>53520.903106999998</v>
      </c>
      <c r="D37" s="635">
        <v>155150.20582939999</v>
      </c>
      <c r="E37" s="635">
        <v>73.870006700000005</v>
      </c>
      <c r="F37" s="635" t="s">
        <v>15</v>
      </c>
      <c r="G37" s="635">
        <v>297278.55070850003</v>
      </c>
      <c r="H37" s="635">
        <v>48809.830186899999</v>
      </c>
      <c r="I37" s="635">
        <v>447.627906</v>
      </c>
      <c r="J37" s="635" t="s">
        <v>15</v>
      </c>
      <c r="K37" s="635">
        <v>555303.8820485</v>
      </c>
      <c r="L37" s="635">
        <v>607166.30706839997</v>
      </c>
      <c r="M37" s="636" t="s">
        <v>1484</v>
      </c>
    </row>
    <row r="38" spans="1:13" s="11" customFormat="1" ht="17.100000000000001" customHeight="1">
      <c r="A38" s="634" t="s">
        <v>1485</v>
      </c>
      <c r="B38" s="635">
        <v>176139.23830999999</v>
      </c>
      <c r="C38" s="635">
        <v>382685.51843</v>
      </c>
      <c r="D38" s="635">
        <v>227450.4635665</v>
      </c>
      <c r="E38" s="635">
        <v>36363.108265000003</v>
      </c>
      <c r="F38" s="635">
        <v>9241.9069490999991</v>
      </c>
      <c r="G38" s="635">
        <v>756854.45565869997</v>
      </c>
      <c r="H38" s="635">
        <v>41401.881314600003</v>
      </c>
      <c r="I38" s="635">
        <v>84024.696858800002</v>
      </c>
      <c r="J38" s="635">
        <v>283925.86384970002</v>
      </c>
      <c r="K38" s="635">
        <v>1998087.1332024001</v>
      </c>
      <c r="L38" s="635">
        <v>2462396.2308744001</v>
      </c>
      <c r="M38" s="636" t="s">
        <v>1485</v>
      </c>
    </row>
    <row r="39" spans="1:13" s="11" customFormat="1" ht="20.100000000000001" customHeight="1">
      <c r="A39" s="634" t="s">
        <v>1486</v>
      </c>
      <c r="B39" s="635" t="s">
        <v>15</v>
      </c>
      <c r="C39" s="635">
        <v>44698.454065700003</v>
      </c>
      <c r="D39" s="635">
        <v>240929.75594999999</v>
      </c>
      <c r="E39" s="635">
        <v>938.9517032</v>
      </c>
      <c r="F39" s="635" t="s">
        <v>15</v>
      </c>
      <c r="G39" s="635">
        <v>28399.9433269</v>
      </c>
      <c r="H39" s="635">
        <v>17326.944438800001</v>
      </c>
      <c r="I39" s="635">
        <v>5248.7514499999997</v>
      </c>
      <c r="J39" s="635" t="s">
        <v>15</v>
      </c>
      <c r="K39" s="635">
        <v>337542.80093459995</v>
      </c>
      <c r="L39" s="635">
        <v>188307.304153</v>
      </c>
      <c r="M39" s="636" t="s">
        <v>1486</v>
      </c>
    </row>
    <row r="40" spans="1:13" s="11" customFormat="1" ht="17.100000000000001" customHeight="1">
      <c r="A40" s="634" t="s">
        <v>1487</v>
      </c>
      <c r="B40" s="635">
        <v>74837.461123600006</v>
      </c>
      <c r="C40" s="635">
        <v>156673.89567329999</v>
      </c>
      <c r="D40" s="635">
        <v>270313.75459750002</v>
      </c>
      <c r="E40" s="635">
        <v>13532.873032699999</v>
      </c>
      <c r="F40" s="635" t="s">
        <v>15</v>
      </c>
      <c r="G40" s="635">
        <v>106763.6241608</v>
      </c>
      <c r="H40" s="635">
        <v>38843.620875799999</v>
      </c>
      <c r="I40" s="635">
        <v>36162.539336200003</v>
      </c>
      <c r="J40" s="635">
        <v>81.126513200000005</v>
      </c>
      <c r="K40" s="635">
        <v>697208.89531309996</v>
      </c>
      <c r="L40" s="635">
        <v>504133.03176029999</v>
      </c>
      <c r="M40" s="636" t="s">
        <v>1487</v>
      </c>
    </row>
    <row r="41" spans="1:13" s="11" customFormat="1" ht="17.100000000000001" customHeight="1">
      <c r="A41" s="634" t="s">
        <v>1488</v>
      </c>
      <c r="B41" s="635">
        <v>0.62802000000000002</v>
      </c>
      <c r="C41" s="635">
        <v>99924.282034200005</v>
      </c>
      <c r="D41" s="635">
        <v>246054.5736957</v>
      </c>
      <c r="E41" s="635">
        <v>264.2115872</v>
      </c>
      <c r="F41" s="635">
        <v>74.598753200000004</v>
      </c>
      <c r="G41" s="635">
        <v>62749.5476251</v>
      </c>
      <c r="H41" s="635">
        <v>7377.5553805</v>
      </c>
      <c r="I41" s="635">
        <v>7106.1293365000001</v>
      </c>
      <c r="J41" s="635" t="s">
        <v>15</v>
      </c>
      <c r="K41" s="635">
        <v>423551.52643240005</v>
      </c>
      <c r="L41" s="635">
        <v>503982.8733875</v>
      </c>
      <c r="M41" s="636" t="s">
        <v>1488</v>
      </c>
    </row>
    <row r="42" spans="1:13" s="11" customFormat="1" ht="17.100000000000001" customHeight="1">
      <c r="A42" s="634" t="s">
        <v>1489</v>
      </c>
      <c r="B42" s="635">
        <v>54879.945204700001</v>
      </c>
      <c r="C42" s="635">
        <v>374784.82148709998</v>
      </c>
      <c r="D42" s="635">
        <v>297533.86731609999</v>
      </c>
      <c r="E42" s="635">
        <v>169586.08445630001</v>
      </c>
      <c r="F42" s="635">
        <v>10698.015679399999</v>
      </c>
      <c r="G42" s="635">
        <v>598334.26984309999</v>
      </c>
      <c r="H42" s="635">
        <v>100248.6226183</v>
      </c>
      <c r="I42" s="635">
        <v>231851.82512689999</v>
      </c>
      <c r="J42" s="635">
        <v>75267.533931800004</v>
      </c>
      <c r="K42" s="635">
        <v>1913184.9856636997</v>
      </c>
      <c r="L42" s="635">
        <v>1717499.9579916</v>
      </c>
      <c r="M42" s="636" t="s">
        <v>1489</v>
      </c>
    </row>
    <row r="43" spans="1:13" s="11" customFormat="1" ht="17.100000000000001" customHeight="1">
      <c r="A43" s="634" t="s">
        <v>1490</v>
      </c>
      <c r="B43" s="635">
        <v>1862.1385444</v>
      </c>
      <c r="C43" s="635">
        <v>112353.5898281</v>
      </c>
      <c r="D43" s="635">
        <v>128946.278135</v>
      </c>
      <c r="E43" s="635">
        <v>6524.2503303000003</v>
      </c>
      <c r="F43" s="635" t="s">
        <v>15</v>
      </c>
      <c r="G43" s="635">
        <v>90393.282217700005</v>
      </c>
      <c r="H43" s="635">
        <v>1326.3145144</v>
      </c>
      <c r="I43" s="635">
        <v>13076.0280523</v>
      </c>
      <c r="J43" s="635">
        <v>41.496609999999997</v>
      </c>
      <c r="K43" s="635">
        <v>354523.37823219999</v>
      </c>
      <c r="L43" s="635">
        <v>438133.57784699998</v>
      </c>
      <c r="M43" s="636" t="s">
        <v>1490</v>
      </c>
    </row>
    <row r="44" spans="1:13" s="11" customFormat="1" ht="6" customHeight="1">
      <c r="A44" s="639"/>
      <c r="B44" s="640"/>
      <c r="C44" s="640"/>
      <c r="D44" s="640"/>
      <c r="E44" s="640"/>
      <c r="F44" s="640"/>
      <c r="G44" s="640"/>
      <c r="H44" s="640"/>
      <c r="I44" s="641"/>
      <c r="J44" s="640"/>
      <c r="K44" s="640"/>
      <c r="L44" s="640"/>
      <c r="M44" s="642"/>
    </row>
    <row r="45" spans="1:13" s="11" customFormat="1" ht="12" customHeight="1">
      <c r="A45" s="625"/>
      <c r="B45" s="16"/>
      <c r="C45" s="16"/>
      <c r="D45" s="16"/>
      <c r="E45" s="16"/>
      <c r="F45" s="6" t="s">
        <v>1718</v>
      </c>
      <c r="G45" s="16"/>
      <c r="H45" s="16"/>
      <c r="I45" s="16"/>
      <c r="J45" s="16"/>
      <c r="K45" s="16"/>
      <c r="L45" s="16"/>
      <c r="M45" s="6" t="s">
        <v>1718</v>
      </c>
    </row>
    <row r="46" spans="1:13" s="11" customFormat="1">
      <c r="A46" s="643"/>
      <c r="B46" s="644"/>
      <c r="C46" s="644"/>
      <c r="D46" s="644"/>
      <c r="E46" s="644"/>
      <c r="F46" s="644"/>
      <c r="G46" s="645"/>
      <c r="H46" s="644"/>
      <c r="I46" s="644"/>
      <c r="J46" s="644"/>
      <c r="K46" s="644"/>
      <c r="L46" s="644"/>
      <c r="M46" s="646"/>
    </row>
    <row r="47" spans="1:13" s="11" customFormat="1" ht="17.100000000000001" customHeight="1">
      <c r="A47" s="625"/>
      <c r="B47" s="647"/>
      <c r="C47" s="647"/>
      <c r="D47" s="647"/>
      <c r="E47" s="647"/>
      <c r="F47" s="647"/>
      <c r="G47" s="648"/>
      <c r="H47" s="647"/>
      <c r="I47" s="647"/>
      <c r="J47" s="647"/>
      <c r="K47" s="647"/>
      <c r="L47" s="647"/>
      <c r="M47" s="646"/>
    </row>
    <row r="48" spans="1:13" s="11" customFormat="1" ht="17.100000000000001" customHeight="1">
      <c r="A48" s="649"/>
      <c r="B48" s="325"/>
      <c r="C48" s="325"/>
      <c r="D48" s="325"/>
      <c r="E48" s="325"/>
      <c r="F48" s="325"/>
      <c r="G48" s="387"/>
      <c r="H48" s="325"/>
      <c r="I48" s="325"/>
      <c r="J48" s="325"/>
      <c r="K48" s="325"/>
      <c r="L48" s="325"/>
      <c r="M48" s="646"/>
    </row>
    <row r="49" spans="1:13" s="11" customFormat="1" ht="17.100000000000001" customHeight="1">
      <c r="A49" s="625"/>
      <c r="B49" s="16"/>
      <c r="C49" s="16"/>
      <c r="D49" s="16"/>
      <c r="E49" s="16"/>
      <c r="F49" s="16"/>
      <c r="G49" s="16"/>
      <c r="H49" s="16"/>
      <c r="I49" s="16"/>
      <c r="J49" s="16"/>
      <c r="K49" s="628"/>
      <c r="L49" s="16"/>
      <c r="M49" s="629" t="s">
        <v>22</v>
      </c>
    </row>
    <row r="50" spans="1:13" s="11" customFormat="1" ht="20.100000000000001" customHeight="1">
      <c r="A50" s="1463" t="s">
        <v>1719</v>
      </c>
      <c r="B50" s="1466" t="s">
        <v>1440</v>
      </c>
      <c r="C50" s="1467"/>
      <c r="D50" s="1467"/>
      <c r="E50" s="1467"/>
      <c r="F50" s="1467"/>
      <c r="G50" s="1467" t="s">
        <v>1440</v>
      </c>
      <c r="H50" s="1467"/>
      <c r="I50" s="1467"/>
      <c r="J50" s="1467"/>
      <c r="K50" s="1468"/>
      <c r="L50" s="1469" t="s">
        <v>1720</v>
      </c>
      <c r="M50" s="1472" t="s">
        <v>1719</v>
      </c>
    </row>
    <row r="51" spans="1:13" s="11" customFormat="1" ht="15.95" customHeight="1">
      <c r="A51" s="1464"/>
      <c r="B51" s="1475" t="s">
        <v>1721</v>
      </c>
      <c r="C51" s="1397" t="s">
        <v>1591</v>
      </c>
      <c r="D51" s="1389"/>
      <c r="E51" s="1475" t="s">
        <v>1722</v>
      </c>
      <c r="F51" s="1475" t="s">
        <v>1593</v>
      </c>
      <c r="G51" s="1475" t="s">
        <v>1723</v>
      </c>
      <c r="H51" s="1475" t="s">
        <v>1595</v>
      </c>
      <c r="I51" s="1475" t="s">
        <v>1596</v>
      </c>
      <c r="J51" s="1475" t="s">
        <v>1724</v>
      </c>
      <c r="K51" s="1462" t="s">
        <v>25</v>
      </c>
      <c r="L51" s="1470"/>
      <c r="M51" s="1473"/>
    </row>
    <row r="52" spans="1:13" s="11" customFormat="1" ht="36">
      <c r="A52" s="1465"/>
      <c r="B52" s="1475"/>
      <c r="C52" s="630" t="s">
        <v>1598</v>
      </c>
      <c r="D52" s="630" t="s">
        <v>1599</v>
      </c>
      <c r="E52" s="1475"/>
      <c r="F52" s="1475"/>
      <c r="G52" s="1475"/>
      <c r="H52" s="1475"/>
      <c r="I52" s="1475"/>
      <c r="J52" s="1475"/>
      <c r="K52" s="1462"/>
      <c r="L52" s="1471"/>
      <c r="M52" s="1474"/>
    </row>
    <row r="53" spans="1:13" s="11" customFormat="1" ht="5.0999999999999996" customHeight="1">
      <c r="A53" s="631"/>
      <c r="B53" s="632"/>
      <c r="C53" s="632"/>
      <c r="D53" s="632"/>
      <c r="E53" s="632"/>
      <c r="F53" s="632"/>
      <c r="G53" s="632"/>
      <c r="H53" s="632"/>
      <c r="I53" s="632"/>
      <c r="J53" s="632"/>
      <c r="K53" s="633"/>
      <c r="L53" s="633"/>
      <c r="M53" s="629"/>
    </row>
    <row r="54" spans="1:13" s="11" customFormat="1" ht="17.100000000000001" customHeight="1">
      <c r="A54" s="634" t="s">
        <v>1491</v>
      </c>
      <c r="B54" s="635">
        <v>14343.6990838</v>
      </c>
      <c r="C54" s="635">
        <v>165799.36293999999</v>
      </c>
      <c r="D54" s="635">
        <v>278709.56603699998</v>
      </c>
      <c r="E54" s="635">
        <v>15270.968439</v>
      </c>
      <c r="F54" s="635">
        <v>8.0268800000000002</v>
      </c>
      <c r="G54" s="635">
        <v>73112.092142099995</v>
      </c>
      <c r="H54" s="635">
        <v>8962.5532215000003</v>
      </c>
      <c r="I54" s="635">
        <v>73320.146649100003</v>
      </c>
      <c r="J54" s="635">
        <v>2659.1292607</v>
      </c>
      <c r="K54" s="635">
        <v>632185.54465319996</v>
      </c>
      <c r="L54" s="635">
        <v>644261.36433170002</v>
      </c>
      <c r="M54" s="636" t="s">
        <v>1491</v>
      </c>
    </row>
    <row r="55" spans="1:13" s="11" customFormat="1" ht="17.100000000000001" customHeight="1">
      <c r="A55" s="634" t="s">
        <v>1492</v>
      </c>
      <c r="B55" s="635">
        <v>2867.0869529000001</v>
      </c>
      <c r="C55" s="635">
        <v>94950.356189900005</v>
      </c>
      <c r="D55" s="635">
        <v>78427.944343399999</v>
      </c>
      <c r="E55" s="635">
        <v>13850.8396378</v>
      </c>
      <c r="F55" s="635">
        <v>2017.1558</v>
      </c>
      <c r="G55" s="635">
        <v>16005.8488196</v>
      </c>
      <c r="H55" s="635">
        <v>22586.165239000002</v>
      </c>
      <c r="I55" s="635">
        <v>355473.33594010002</v>
      </c>
      <c r="J55" s="635">
        <v>1748.8740828</v>
      </c>
      <c r="K55" s="635">
        <v>587927.6070055</v>
      </c>
      <c r="L55" s="635">
        <v>471749.6240899</v>
      </c>
      <c r="M55" s="636" t="s">
        <v>1492</v>
      </c>
    </row>
    <row r="56" spans="1:13" s="11" customFormat="1" ht="17.100000000000001" customHeight="1">
      <c r="A56" s="634" t="s">
        <v>1493</v>
      </c>
      <c r="B56" s="635">
        <v>256582.67006420001</v>
      </c>
      <c r="C56" s="635">
        <v>916972.37018690002</v>
      </c>
      <c r="D56" s="635">
        <v>1449260.2650869</v>
      </c>
      <c r="E56" s="635">
        <v>565025.22371060005</v>
      </c>
      <c r="F56" s="635">
        <v>28775.488506999998</v>
      </c>
      <c r="G56" s="635">
        <v>2706729.0085572</v>
      </c>
      <c r="H56" s="635">
        <v>71452.775870600002</v>
      </c>
      <c r="I56" s="635">
        <v>570445.22775860003</v>
      </c>
      <c r="J56" s="635">
        <v>215130.59134899999</v>
      </c>
      <c r="K56" s="635">
        <v>6780373.6210910007</v>
      </c>
      <c r="L56" s="635">
        <v>7901302.0500322096</v>
      </c>
      <c r="M56" s="636" t="s">
        <v>1493</v>
      </c>
    </row>
    <row r="57" spans="1:13" s="11" customFormat="1" ht="17.100000000000001" customHeight="1">
      <c r="A57" s="634" t="s">
        <v>1494</v>
      </c>
      <c r="B57" s="635">
        <v>34316.518915499997</v>
      </c>
      <c r="C57" s="635">
        <v>52653.3693012</v>
      </c>
      <c r="D57" s="635">
        <v>28792.138491199999</v>
      </c>
      <c r="E57" s="635">
        <v>5274.6576346000002</v>
      </c>
      <c r="F57" s="635">
        <v>90.518590000000003</v>
      </c>
      <c r="G57" s="635">
        <v>61739.804032300002</v>
      </c>
      <c r="H57" s="635">
        <v>8060.5178225999998</v>
      </c>
      <c r="I57" s="635">
        <v>48347.814488399999</v>
      </c>
      <c r="J57" s="635">
        <v>42.364054000000003</v>
      </c>
      <c r="K57" s="635">
        <v>239317.70332980002</v>
      </c>
      <c r="L57" s="635">
        <v>217996.45314279999</v>
      </c>
      <c r="M57" s="636" t="s">
        <v>1494</v>
      </c>
    </row>
    <row r="58" spans="1:13" s="11" customFormat="1" ht="17.100000000000001" customHeight="1">
      <c r="A58" s="634" t="s">
        <v>1495</v>
      </c>
      <c r="B58" s="635">
        <v>2690.0499077999998</v>
      </c>
      <c r="C58" s="635">
        <v>47171.797177499997</v>
      </c>
      <c r="D58" s="635">
        <v>57608.455261800002</v>
      </c>
      <c r="E58" s="635">
        <v>47777.444072799997</v>
      </c>
      <c r="F58" s="635" t="s">
        <v>15</v>
      </c>
      <c r="G58" s="635">
        <v>58844.550138400002</v>
      </c>
      <c r="H58" s="635">
        <v>72644.286597700004</v>
      </c>
      <c r="I58" s="635">
        <v>148482.0705195</v>
      </c>
      <c r="J58" s="635">
        <v>6131.4303626999999</v>
      </c>
      <c r="K58" s="635">
        <v>441350.08403820003</v>
      </c>
      <c r="L58" s="635">
        <v>375688.53045369999</v>
      </c>
      <c r="M58" s="636" t="s">
        <v>1495</v>
      </c>
    </row>
    <row r="59" spans="1:13" s="11" customFormat="1" ht="20.100000000000001" customHeight="1">
      <c r="A59" s="634" t="s">
        <v>1496</v>
      </c>
      <c r="B59" s="635">
        <v>2230.7457008000001</v>
      </c>
      <c r="C59" s="635">
        <v>34778.398343100002</v>
      </c>
      <c r="D59" s="635">
        <v>91662.977290800001</v>
      </c>
      <c r="E59" s="635">
        <v>5203.7326739</v>
      </c>
      <c r="F59" s="635" t="s">
        <v>15</v>
      </c>
      <c r="G59" s="635">
        <v>30696.476480599998</v>
      </c>
      <c r="H59" s="635">
        <v>68265.920743800001</v>
      </c>
      <c r="I59" s="635">
        <v>28820.104897000001</v>
      </c>
      <c r="J59" s="635">
        <v>76.879022000000006</v>
      </c>
      <c r="K59" s="635">
        <v>261735.23515200001</v>
      </c>
      <c r="L59" s="635">
        <v>195485.6670704</v>
      </c>
      <c r="M59" s="636" t="s">
        <v>1496</v>
      </c>
    </row>
    <row r="60" spans="1:13" s="11" customFormat="1" ht="17.100000000000001" customHeight="1">
      <c r="A60" s="634" t="s">
        <v>1497</v>
      </c>
      <c r="B60" s="635">
        <v>49888.411566399998</v>
      </c>
      <c r="C60" s="635">
        <v>474268.08845819999</v>
      </c>
      <c r="D60" s="635">
        <v>345329.48879909999</v>
      </c>
      <c r="E60" s="635">
        <v>135282.85392279999</v>
      </c>
      <c r="F60" s="635">
        <v>813.70452109999997</v>
      </c>
      <c r="G60" s="635">
        <v>338034.87006400002</v>
      </c>
      <c r="H60" s="635">
        <v>100850.0692753</v>
      </c>
      <c r="I60" s="635">
        <v>314986.82786439999</v>
      </c>
      <c r="J60" s="635">
        <v>461.02909510000001</v>
      </c>
      <c r="K60" s="635">
        <v>1759915.3435664002</v>
      </c>
      <c r="L60" s="635">
        <v>1174998.8621562</v>
      </c>
      <c r="M60" s="636" t="s">
        <v>1497</v>
      </c>
    </row>
    <row r="61" spans="1:13" s="11" customFormat="1" ht="17.100000000000001" customHeight="1">
      <c r="A61" s="634" t="s">
        <v>1498</v>
      </c>
      <c r="B61" s="635">
        <v>20458.2936625</v>
      </c>
      <c r="C61" s="635">
        <v>435950.38358650001</v>
      </c>
      <c r="D61" s="635">
        <v>766241.99973399995</v>
      </c>
      <c r="E61" s="635">
        <v>50900.176762100004</v>
      </c>
      <c r="F61" s="635">
        <v>4963.8699199000002</v>
      </c>
      <c r="G61" s="635">
        <v>425615.92596229998</v>
      </c>
      <c r="H61" s="635">
        <v>23533.314425</v>
      </c>
      <c r="I61" s="635">
        <v>58976.5961847</v>
      </c>
      <c r="J61" s="635">
        <v>202.4020405</v>
      </c>
      <c r="K61" s="635">
        <v>1786842.9622775002</v>
      </c>
      <c r="L61" s="635">
        <v>2035308.7540823999</v>
      </c>
      <c r="M61" s="636" t="s">
        <v>1498</v>
      </c>
    </row>
    <row r="62" spans="1:13" s="11" customFormat="1" ht="17.100000000000001" customHeight="1">
      <c r="A62" s="634" t="s">
        <v>1499</v>
      </c>
      <c r="B62" s="635">
        <v>25116.613646400001</v>
      </c>
      <c r="C62" s="635">
        <v>161016.6814833</v>
      </c>
      <c r="D62" s="635">
        <v>228810.5304973</v>
      </c>
      <c r="E62" s="635">
        <v>139170.81994059999</v>
      </c>
      <c r="F62" s="635">
        <v>266.36234999999999</v>
      </c>
      <c r="G62" s="635">
        <v>141135.1145696</v>
      </c>
      <c r="H62" s="635">
        <v>78695.497536199997</v>
      </c>
      <c r="I62" s="635">
        <v>147754.37494010001</v>
      </c>
      <c r="J62" s="635">
        <v>136.9481801</v>
      </c>
      <c r="K62" s="635">
        <v>922102.94314359978</v>
      </c>
      <c r="L62" s="635">
        <v>717067.59008670005</v>
      </c>
      <c r="M62" s="636" t="s">
        <v>1499</v>
      </c>
    </row>
    <row r="63" spans="1:13" s="11" customFormat="1" ht="17.100000000000001" customHeight="1">
      <c r="A63" s="634" t="s">
        <v>1500</v>
      </c>
      <c r="B63" s="635">
        <v>42580.692785400002</v>
      </c>
      <c r="C63" s="635">
        <v>47082.4237698</v>
      </c>
      <c r="D63" s="635">
        <v>343267.96135320002</v>
      </c>
      <c r="E63" s="635">
        <v>49981.788918300001</v>
      </c>
      <c r="F63" s="635">
        <v>156.70874850000001</v>
      </c>
      <c r="G63" s="635">
        <v>191461.03716479999</v>
      </c>
      <c r="H63" s="635">
        <v>15004.7482366</v>
      </c>
      <c r="I63" s="635">
        <v>58430.204548100002</v>
      </c>
      <c r="J63" s="635">
        <v>22.778480099999999</v>
      </c>
      <c r="K63" s="635">
        <v>747988.34400479996</v>
      </c>
      <c r="L63" s="635">
        <v>658518.20495869999</v>
      </c>
      <c r="M63" s="636" t="s">
        <v>1500</v>
      </c>
    </row>
    <row r="64" spans="1:13" s="11" customFormat="1" ht="17.100000000000001" customHeight="1">
      <c r="A64" s="634" t="s">
        <v>1501</v>
      </c>
      <c r="B64" s="635">
        <v>103218.4285121</v>
      </c>
      <c r="C64" s="635">
        <v>788380.97014560003</v>
      </c>
      <c r="D64" s="635">
        <v>1021212.1490562001</v>
      </c>
      <c r="E64" s="635">
        <v>537815.1289137</v>
      </c>
      <c r="F64" s="635">
        <v>2705.2181928999998</v>
      </c>
      <c r="G64" s="635">
        <v>824637.58287110005</v>
      </c>
      <c r="H64" s="635">
        <v>189211.45309210001</v>
      </c>
      <c r="I64" s="635">
        <v>709611.59497790004</v>
      </c>
      <c r="J64" s="635">
        <v>35596.049172899999</v>
      </c>
      <c r="K64" s="635">
        <v>4212388.5749345003</v>
      </c>
      <c r="L64" s="635">
        <v>3292520.8263626001</v>
      </c>
      <c r="M64" s="636" t="s">
        <v>1501</v>
      </c>
    </row>
    <row r="65" spans="1:13" s="11" customFormat="1" ht="17.100000000000001" customHeight="1">
      <c r="A65" s="634" t="s">
        <v>1502</v>
      </c>
      <c r="B65" s="635">
        <v>16004.5017173</v>
      </c>
      <c r="C65" s="635">
        <v>73494.156602500007</v>
      </c>
      <c r="D65" s="635">
        <v>190983.57357840001</v>
      </c>
      <c r="E65" s="635">
        <v>56369.671632099999</v>
      </c>
      <c r="F65" s="635">
        <v>453.77474000000001</v>
      </c>
      <c r="G65" s="635">
        <v>93771.892700600001</v>
      </c>
      <c r="H65" s="635">
        <v>55410.486023199999</v>
      </c>
      <c r="I65" s="635">
        <v>201032.8007933</v>
      </c>
      <c r="J65" s="635">
        <v>20.155860400000002</v>
      </c>
      <c r="K65" s="635">
        <v>687541.01364779996</v>
      </c>
      <c r="L65" s="635">
        <v>553688.58696400095</v>
      </c>
      <c r="M65" s="636" t="s">
        <v>1502</v>
      </c>
    </row>
    <row r="66" spans="1:13" s="11" customFormat="1" ht="17.100000000000001" customHeight="1">
      <c r="A66" s="634" t="s">
        <v>1503</v>
      </c>
      <c r="B66" s="635">
        <v>53851.566075399998</v>
      </c>
      <c r="C66" s="635">
        <v>554801.14527900005</v>
      </c>
      <c r="D66" s="635">
        <v>704769.67361000006</v>
      </c>
      <c r="E66" s="635">
        <v>271271.64844120003</v>
      </c>
      <c r="F66" s="635">
        <v>1231.9346856</v>
      </c>
      <c r="G66" s="635">
        <v>738361.78248369996</v>
      </c>
      <c r="H66" s="635">
        <v>146710.9915223</v>
      </c>
      <c r="I66" s="635">
        <v>894100.56480149995</v>
      </c>
      <c r="J66" s="635">
        <v>2093.1074327000001</v>
      </c>
      <c r="K66" s="635">
        <v>3367192.4143314003</v>
      </c>
      <c r="L66" s="635">
        <v>2591889.5593474</v>
      </c>
      <c r="M66" s="636" t="s">
        <v>1503</v>
      </c>
    </row>
    <row r="67" spans="1:13" s="11" customFormat="1" ht="17.100000000000001" customHeight="1">
      <c r="A67" s="634" t="s">
        <v>1504</v>
      </c>
      <c r="B67" s="635">
        <v>44523.168005200001</v>
      </c>
      <c r="C67" s="635">
        <v>119244.2271152</v>
      </c>
      <c r="D67" s="635">
        <v>216709.5714667</v>
      </c>
      <c r="E67" s="635">
        <v>21047.9117768</v>
      </c>
      <c r="F67" s="635">
        <v>29.938929999999999</v>
      </c>
      <c r="G67" s="635">
        <v>100771.70809</v>
      </c>
      <c r="H67" s="635">
        <v>65349.580461400001</v>
      </c>
      <c r="I67" s="635">
        <v>72445.019318599996</v>
      </c>
      <c r="J67" s="635">
        <v>74.773676399999999</v>
      </c>
      <c r="K67" s="635">
        <v>640195.89884029992</v>
      </c>
      <c r="L67" s="635">
        <v>579418.26695099997</v>
      </c>
      <c r="M67" s="636" t="s">
        <v>1504</v>
      </c>
    </row>
    <row r="68" spans="1:13" s="11" customFormat="1" ht="20.100000000000001" customHeight="1">
      <c r="A68" s="637" t="s">
        <v>1505</v>
      </c>
      <c r="B68" s="635">
        <v>518901.77272319997</v>
      </c>
      <c r="C68" s="635">
        <v>1588811.3740172</v>
      </c>
      <c r="D68" s="635">
        <v>1310608.9612358001</v>
      </c>
      <c r="E68" s="635">
        <v>347951.05975660001</v>
      </c>
      <c r="F68" s="635">
        <v>6013.4677709999996</v>
      </c>
      <c r="G68" s="635">
        <v>2184941.5886848001</v>
      </c>
      <c r="H68" s="635">
        <v>220807.62890430001</v>
      </c>
      <c r="I68" s="635">
        <v>2188248.4454782</v>
      </c>
      <c r="J68" s="635">
        <v>12605.7275386</v>
      </c>
      <c r="K68" s="635">
        <v>8378890.0261096992</v>
      </c>
      <c r="L68" s="635">
        <v>7379295.9387080101</v>
      </c>
      <c r="M68" s="638" t="s">
        <v>1505</v>
      </c>
    </row>
    <row r="69" spans="1:13" s="11" customFormat="1" ht="17.100000000000001" customHeight="1">
      <c r="A69" s="637" t="s">
        <v>1506</v>
      </c>
      <c r="B69" s="635">
        <v>806049.02664079994</v>
      </c>
      <c r="C69" s="635">
        <v>157501.161375</v>
      </c>
      <c r="D69" s="635">
        <v>143452.15639210001</v>
      </c>
      <c r="E69" s="635">
        <v>22731.733520099999</v>
      </c>
      <c r="F69" s="635" t="s">
        <v>15</v>
      </c>
      <c r="G69" s="635">
        <v>175391.3614656</v>
      </c>
      <c r="H69" s="635">
        <v>167700.00901479999</v>
      </c>
      <c r="I69" s="635">
        <v>161333.64593850001</v>
      </c>
      <c r="J69" s="635">
        <v>66138.429441200002</v>
      </c>
      <c r="K69" s="635">
        <v>1700297.5237881001</v>
      </c>
      <c r="L69" s="635">
        <v>1917420.1317765999</v>
      </c>
      <c r="M69" s="638" t="s">
        <v>1506</v>
      </c>
    </row>
    <row r="70" spans="1:13" s="11" customFormat="1" ht="17.100000000000001" customHeight="1">
      <c r="A70" s="637" t="s">
        <v>1507</v>
      </c>
      <c r="B70" s="635">
        <v>2619855.9926673998</v>
      </c>
      <c r="C70" s="635">
        <v>1433723.9861794999</v>
      </c>
      <c r="D70" s="635">
        <v>1398531.5690007999</v>
      </c>
      <c r="E70" s="635">
        <v>211166.24072969999</v>
      </c>
      <c r="F70" s="635">
        <v>1801.3293437</v>
      </c>
      <c r="G70" s="635">
        <v>805444.62737210002</v>
      </c>
      <c r="H70" s="635">
        <v>198884.56992879999</v>
      </c>
      <c r="I70" s="635">
        <v>335830.11143519997</v>
      </c>
      <c r="J70" s="635">
        <v>91451.204759400003</v>
      </c>
      <c r="K70" s="635">
        <v>7096689.6314165993</v>
      </c>
      <c r="L70" s="635">
        <v>6011235.9965429902</v>
      </c>
      <c r="M70" s="638" t="s">
        <v>1507</v>
      </c>
    </row>
    <row r="71" spans="1:13" s="11" customFormat="1" ht="17.100000000000001" customHeight="1">
      <c r="A71" s="634" t="s">
        <v>1508</v>
      </c>
      <c r="B71" s="635">
        <v>55318.350117599999</v>
      </c>
      <c r="C71" s="635">
        <v>1242875.6351020001</v>
      </c>
      <c r="D71" s="635">
        <v>634522.09458260005</v>
      </c>
      <c r="E71" s="635">
        <v>271683.06557789998</v>
      </c>
      <c r="F71" s="635">
        <v>4957.4023065000001</v>
      </c>
      <c r="G71" s="635">
        <v>477793.06452379999</v>
      </c>
      <c r="H71" s="635">
        <v>25044.2394618</v>
      </c>
      <c r="I71" s="635">
        <v>210864.50910279999</v>
      </c>
      <c r="J71" s="635">
        <v>2555.0978786000001</v>
      </c>
      <c r="K71" s="635">
        <v>2925613.4586536</v>
      </c>
      <c r="L71" s="635">
        <v>2434082.8555554999</v>
      </c>
      <c r="M71" s="636" t="s">
        <v>1508</v>
      </c>
    </row>
    <row r="72" spans="1:13" s="11" customFormat="1" ht="17.100000000000001" customHeight="1">
      <c r="A72" s="634" t="s">
        <v>1509</v>
      </c>
      <c r="B72" s="635">
        <v>864545.92167549895</v>
      </c>
      <c r="C72" s="635">
        <v>5691722.6569517003</v>
      </c>
      <c r="D72" s="635">
        <v>2474849.9501188998</v>
      </c>
      <c r="E72" s="635">
        <v>1317473.5579695001</v>
      </c>
      <c r="F72" s="635">
        <v>33818.618502199999</v>
      </c>
      <c r="G72" s="635">
        <v>6019088.7334185997</v>
      </c>
      <c r="H72" s="635">
        <v>344048.7759754</v>
      </c>
      <c r="I72" s="635">
        <v>736729.70412819996</v>
      </c>
      <c r="J72" s="635">
        <v>31615.5184601</v>
      </c>
      <c r="K72" s="635">
        <v>17513893.437200096</v>
      </c>
      <c r="L72" s="635">
        <v>17199786.200812399</v>
      </c>
      <c r="M72" s="636" t="s">
        <v>1509</v>
      </c>
    </row>
    <row r="73" spans="1:13" s="11" customFormat="1" ht="17.100000000000001" customHeight="1">
      <c r="A73" s="634" t="s">
        <v>1510</v>
      </c>
      <c r="B73" s="635">
        <v>160336.78048079999</v>
      </c>
      <c r="C73" s="635">
        <v>597050.51175880001</v>
      </c>
      <c r="D73" s="635">
        <v>1001007.1521532</v>
      </c>
      <c r="E73" s="635">
        <v>41173.7711193</v>
      </c>
      <c r="F73" s="635">
        <v>13673.4567054</v>
      </c>
      <c r="G73" s="635">
        <v>3881869.3143973001</v>
      </c>
      <c r="H73" s="635">
        <v>18758.9271721</v>
      </c>
      <c r="I73" s="635">
        <v>150829.55457549999</v>
      </c>
      <c r="J73" s="635">
        <v>30570.352847800001</v>
      </c>
      <c r="K73" s="635">
        <v>5895269.8212102</v>
      </c>
      <c r="L73" s="635">
        <v>6159306.0019297004</v>
      </c>
      <c r="M73" s="636" t="s">
        <v>1510</v>
      </c>
    </row>
    <row r="74" spans="1:13" s="11" customFormat="1" ht="17.100000000000001" customHeight="1">
      <c r="A74" s="634" t="s">
        <v>1511</v>
      </c>
      <c r="B74" s="635">
        <v>419500.58477770002</v>
      </c>
      <c r="C74" s="635">
        <v>4696034.4522976996</v>
      </c>
      <c r="D74" s="635">
        <v>3222017.5396611998</v>
      </c>
      <c r="E74" s="635">
        <v>772348.30091770005</v>
      </c>
      <c r="F74" s="635">
        <v>109519.8127421</v>
      </c>
      <c r="G74" s="635">
        <v>4898141.1871502995</v>
      </c>
      <c r="H74" s="635">
        <v>269341.17764960002</v>
      </c>
      <c r="I74" s="635">
        <v>1032162.2218762001</v>
      </c>
      <c r="J74" s="635">
        <v>1687.1115508</v>
      </c>
      <c r="K74" s="635">
        <v>15420752.388623299</v>
      </c>
      <c r="L74" s="635">
        <v>13855587.690311501</v>
      </c>
      <c r="M74" s="636" t="s">
        <v>1511</v>
      </c>
    </row>
    <row r="75" spans="1:13" s="11" customFormat="1" ht="20.100000000000001" customHeight="1">
      <c r="A75" s="634" t="s">
        <v>1512</v>
      </c>
      <c r="B75" s="635">
        <v>558652.28805490001</v>
      </c>
      <c r="C75" s="635">
        <v>761224.36665750004</v>
      </c>
      <c r="D75" s="635">
        <v>1459958.7326018</v>
      </c>
      <c r="E75" s="635">
        <v>111266.3654441</v>
      </c>
      <c r="F75" s="635">
        <v>49834.823998499996</v>
      </c>
      <c r="G75" s="635">
        <v>2189610.0069594998</v>
      </c>
      <c r="H75" s="635">
        <v>46208.058119399997</v>
      </c>
      <c r="I75" s="635">
        <v>151745.8167461</v>
      </c>
      <c r="J75" s="635">
        <v>3221.8741860999999</v>
      </c>
      <c r="K75" s="635">
        <v>5331722.3327679001</v>
      </c>
      <c r="L75" s="635">
        <v>5741694.1293479996</v>
      </c>
      <c r="M75" s="636" t="s">
        <v>1512</v>
      </c>
    </row>
    <row r="76" spans="1:13" s="11" customFormat="1" ht="17.100000000000001" customHeight="1">
      <c r="A76" s="634" t="s">
        <v>1513</v>
      </c>
      <c r="B76" s="635">
        <v>221123.43153870001</v>
      </c>
      <c r="C76" s="635">
        <v>4288861.4008232998</v>
      </c>
      <c r="D76" s="635">
        <v>3203777.7850115001</v>
      </c>
      <c r="E76" s="635">
        <v>1636399.2756445999</v>
      </c>
      <c r="F76" s="635">
        <v>115948.6376145</v>
      </c>
      <c r="G76" s="635">
        <v>5156949.7203845</v>
      </c>
      <c r="H76" s="635">
        <v>262849.13250800001</v>
      </c>
      <c r="I76" s="635">
        <v>444820.67644399998</v>
      </c>
      <c r="J76" s="635">
        <v>68549.217237699995</v>
      </c>
      <c r="K76" s="635">
        <v>15399279.277206801</v>
      </c>
      <c r="L76" s="635">
        <v>15834831.7776822</v>
      </c>
      <c r="M76" s="636" t="s">
        <v>1513</v>
      </c>
    </row>
    <row r="77" spans="1:13" s="11" customFormat="1" ht="17.100000000000001" customHeight="1">
      <c r="A77" s="634" t="s">
        <v>1514</v>
      </c>
      <c r="B77" s="635">
        <v>30921.4612643</v>
      </c>
      <c r="C77" s="635">
        <v>413727.4038579</v>
      </c>
      <c r="D77" s="635">
        <v>557214.96789860004</v>
      </c>
      <c r="E77" s="635">
        <v>86899.631860099995</v>
      </c>
      <c r="F77" s="635">
        <v>290.34343689999997</v>
      </c>
      <c r="G77" s="635">
        <v>805411.13246560004</v>
      </c>
      <c r="H77" s="635">
        <v>25757.2278735</v>
      </c>
      <c r="I77" s="635">
        <v>442349.86625640001</v>
      </c>
      <c r="J77" s="635" t="s">
        <v>15</v>
      </c>
      <c r="K77" s="635">
        <v>2362572.0349133001</v>
      </c>
      <c r="L77" s="635">
        <v>2698314.1541983001</v>
      </c>
      <c r="M77" s="636" t="s">
        <v>1514</v>
      </c>
    </row>
    <row r="78" spans="1:13" s="11" customFormat="1" ht="17.100000000000001" customHeight="1">
      <c r="A78" s="634" t="s">
        <v>1515</v>
      </c>
      <c r="B78" s="635">
        <v>129559.0271521</v>
      </c>
      <c r="C78" s="635">
        <v>3713260.8909002999</v>
      </c>
      <c r="D78" s="635">
        <v>3207855.9580132999</v>
      </c>
      <c r="E78" s="635">
        <v>758686.30832289997</v>
      </c>
      <c r="F78" s="635">
        <v>102208.3781931</v>
      </c>
      <c r="G78" s="635">
        <v>3283764.2159639001</v>
      </c>
      <c r="H78" s="635">
        <v>259801.38443470001</v>
      </c>
      <c r="I78" s="635">
        <v>85662.150821300005</v>
      </c>
      <c r="J78" s="635">
        <v>12048.191073600001</v>
      </c>
      <c r="K78" s="635">
        <v>11552846.5048752</v>
      </c>
      <c r="L78" s="635">
        <v>12240386.379421599</v>
      </c>
      <c r="M78" s="636" t="s">
        <v>1515</v>
      </c>
    </row>
    <row r="79" spans="1:13" s="11" customFormat="1" ht="17.100000000000001" customHeight="1">
      <c r="A79" s="634" t="s">
        <v>1516</v>
      </c>
      <c r="B79" s="635">
        <v>9212.8095873000002</v>
      </c>
      <c r="C79" s="635">
        <v>322770.46303490002</v>
      </c>
      <c r="D79" s="635">
        <v>618612.86000450002</v>
      </c>
      <c r="E79" s="635">
        <v>98089.417352100005</v>
      </c>
      <c r="F79" s="635">
        <v>4933.0884632999996</v>
      </c>
      <c r="G79" s="635">
        <v>406954.7408805</v>
      </c>
      <c r="H79" s="635">
        <v>22750.324180600001</v>
      </c>
      <c r="I79" s="635">
        <v>25933.278660200001</v>
      </c>
      <c r="J79" s="635">
        <v>14.803937700000001</v>
      </c>
      <c r="K79" s="635">
        <v>1509271.7861011</v>
      </c>
      <c r="L79" s="635">
        <v>1828427.7301046001</v>
      </c>
      <c r="M79" s="636" t="s">
        <v>1516</v>
      </c>
    </row>
    <row r="80" spans="1:13" s="11" customFormat="1" ht="20.100000000000001" customHeight="1">
      <c r="A80" s="634" t="s">
        <v>1517</v>
      </c>
      <c r="B80" s="635">
        <v>89303.126229200003</v>
      </c>
      <c r="C80" s="635">
        <v>5913264.6964843003</v>
      </c>
      <c r="D80" s="635">
        <v>3919004.8208225002</v>
      </c>
      <c r="E80" s="635">
        <v>2295389.0636743</v>
      </c>
      <c r="F80" s="635">
        <v>81377.319480799997</v>
      </c>
      <c r="G80" s="635">
        <v>8823966.7760365009</v>
      </c>
      <c r="H80" s="635">
        <v>198574.30643249999</v>
      </c>
      <c r="I80" s="635">
        <v>246170.4322681</v>
      </c>
      <c r="J80" s="635">
        <v>15560.4827871</v>
      </c>
      <c r="K80" s="635">
        <v>21582611.0242153</v>
      </c>
      <c r="L80" s="635">
        <v>22551169.999130201</v>
      </c>
      <c r="M80" s="636" t="s">
        <v>1517</v>
      </c>
    </row>
    <row r="81" spans="1:13" s="11" customFormat="1" ht="17.100000000000001" customHeight="1">
      <c r="A81" s="634" t="s">
        <v>1518</v>
      </c>
      <c r="B81" s="635">
        <v>1245.1026294999999</v>
      </c>
      <c r="C81" s="635">
        <v>419484.29951689998</v>
      </c>
      <c r="D81" s="635">
        <v>179857.1536094</v>
      </c>
      <c r="E81" s="635">
        <v>154367.35461509999</v>
      </c>
      <c r="F81" s="635">
        <v>1316.7723143999999</v>
      </c>
      <c r="G81" s="635">
        <v>355922.7280226</v>
      </c>
      <c r="H81" s="635">
        <v>32893.155136900001</v>
      </c>
      <c r="I81" s="635">
        <v>13033.4945978</v>
      </c>
      <c r="J81" s="635">
        <v>50.963254999999997</v>
      </c>
      <c r="K81" s="635">
        <v>1158171.0236976</v>
      </c>
      <c r="L81" s="635">
        <v>1256742.0529674999</v>
      </c>
      <c r="M81" s="636" t="s">
        <v>1518</v>
      </c>
    </row>
    <row r="82" spans="1:13" s="11" customFormat="1" ht="17.100000000000001" customHeight="1">
      <c r="A82" s="634" t="s">
        <v>1519</v>
      </c>
      <c r="B82" s="635">
        <v>52705.340627700003</v>
      </c>
      <c r="C82" s="635">
        <v>2423767.1206776001</v>
      </c>
      <c r="D82" s="635">
        <v>1678580.8800082</v>
      </c>
      <c r="E82" s="635">
        <v>618435.11886489997</v>
      </c>
      <c r="F82" s="635">
        <v>97567.600643199999</v>
      </c>
      <c r="G82" s="635">
        <v>4588860.0199974999</v>
      </c>
      <c r="H82" s="635">
        <v>77958.248630799993</v>
      </c>
      <c r="I82" s="635">
        <v>41604.142405699997</v>
      </c>
      <c r="J82" s="635">
        <v>6086.1268845000004</v>
      </c>
      <c r="K82" s="635">
        <v>9585564.598740099</v>
      </c>
      <c r="L82" s="635">
        <v>9894426.2255032007</v>
      </c>
      <c r="M82" s="636" t="s">
        <v>1519</v>
      </c>
    </row>
    <row r="83" spans="1:13" s="11" customFormat="1" ht="17.100000000000001" customHeight="1">
      <c r="A83" s="634" t="s">
        <v>1520</v>
      </c>
      <c r="B83" s="635">
        <v>2477.0906402000001</v>
      </c>
      <c r="C83" s="635">
        <v>17332.731101099998</v>
      </c>
      <c r="D83" s="635">
        <v>29347.959541100001</v>
      </c>
      <c r="E83" s="635">
        <v>4826.1718810000002</v>
      </c>
      <c r="F83" s="635" t="s">
        <v>15</v>
      </c>
      <c r="G83" s="635">
        <v>46220.7561976</v>
      </c>
      <c r="H83" s="635" t="s">
        <v>15</v>
      </c>
      <c r="I83" s="635">
        <v>6585.0157301999998</v>
      </c>
      <c r="J83" s="635" t="s">
        <v>15</v>
      </c>
      <c r="K83" s="635">
        <v>106789.7250912</v>
      </c>
      <c r="L83" s="635">
        <v>55775.7504348</v>
      </c>
      <c r="M83" s="636" t="s">
        <v>1520</v>
      </c>
    </row>
    <row r="84" spans="1:13" s="11" customFormat="1" ht="17.100000000000001" customHeight="1">
      <c r="A84" s="634" t="s">
        <v>1521</v>
      </c>
      <c r="B84" s="635">
        <v>4800.3189805000002</v>
      </c>
      <c r="C84" s="635">
        <v>207174.41750790001</v>
      </c>
      <c r="D84" s="635">
        <v>360188.67074570002</v>
      </c>
      <c r="E84" s="635">
        <v>105532.4139286</v>
      </c>
      <c r="F84" s="635">
        <v>1178.5625929</v>
      </c>
      <c r="G84" s="635">
        <v>1021790.8022913</v>
      </c>
      <c r="H84" s="635">
        <v>43203.331132799998</v>
      </c>
      <c r="I84" s="635">
        <v>37249.371033800002</v>
      </c>
      <c r="J84" s="635">
        <v>901.2644123</v>
      </c>
      <c r="K84" s="635">
        <v>1782019.1526258003</v>
      </c>
      <c r="L84" s="635">
        <v>2397468.2661990002</v>
      </c>
      <c r="M84" s="636" t="s">
        <v>1521</v>
      </c>
    </row>
    <row r="85" spans="1:13" s="11" customFormat="1" ht="17.100000000000001" customHeight="1">
      <c r="A85" s="634" t="s">
        <v>1522</v>
      </c>
      <c r="B85" s="635">
        <v>32262.557842599999</v>
      </c>
      <c r="C85" s="635">
        <v>3226.7101966999999</v>
      </c>
      <c r="D85" s="635">
        <v>637.79440780000004</v>
      </c>
      <c r="E85" s="635">
        <v>1289.7354991</v>
      </c>
      <c r="F85" s="635" t="s">
        <v>15</v>
      </c>
      <c r="G85" s="635">
        <v>49478.814625799998</v>
      </c>
      <c r="H85" s="635">
        <v>9.3830136999999993</v>
      </c>
      <c r="I85" s="635">
        <v>3845.3575492999998</v>
      </c>
      <c r="J85" s="635" t="s">
        <v>15</v>
      </c>
      <c r="K85" s="635">
        <v>90750.353134999998</v>
      </c>
      <c r="L85" s="635">
        <v>62009.694385100003</v>
      </c>
      <c r="M85" s="636" t="s">
        <v>1522</v>
      </c>
    </row>
    <row r="86" spans="1:13" s="11" customFormat="1" ht="17.100000000000001" customHeight="1">
      <c r="A86" s="634" t="s">
        <v>1523</v>
      </c>
      <c r="B86" s="635">
        <v>8570.2307347000005</v>
      </c>
      <c r="C86" s="635">
        <v>176410.12520730001</v>
      </c>
      <c r="D86" s="635">
        <v>145937.46566759999</v>
      </c>
      <c r="E86" s="635">
        <v>8263.5749085999996</v>
      </c>
      <c r="F86" s="635">
        <v>7.6475137000000002</v>
      </c>
      <c r="G86" s="635">
        <v>630024.68868889997</v>
      </c>
      <c r="H86" s="635">
        <v>205.54563999999999</v>
      </c>
      <c r="I86" s="635">
        <v>32733.060447200001</v>
      </c>
      <c r="J86" s="635">
        <v>7.2565591999999999</v>
      </c>
      <c r="K86" s="635">
        <v>1002159.5953672</v>
      </c>
      <c r="L86" s="635">
        <v>757151.33305110002</v>
      </c>
      <c r="M86" s="636" t="s">
        <v>1523</v>
      </c>
    </row>
    <row r="87" spans="1:13" s="11" customFormat="1" ht="17.100000000000001" customHeight="1">
      <c r="A87" s="634" t="s">
        <v>1525</v>
      </c>
      <c r="B87" s="635">
        <v>1823.7171317</v>
      </c>
      <c r="C87" s="635">
        <v>1135.9330086</v>
      </c>
      <c r="D87" s="635">
        <v>151.1321863</v>
      </c>
      <c r="E87" s="635">
        <v>421.58964200000003</v>
      </c>
      <c r="F87" s="635" t="s">
        <v>15</v>
      </c>
      <c r="G87" s="635">
        <v>42164.402408299997</v>
      </c>
      <c r="H87" s="635" t="s">
        <v>15</v>
      </c>
      <c r="I87" s="635">
        <v>1280.4375729999999</v>
      </c>
      <c r="J87" s="635" t="s">
        <v>15</v>
      </c>
      <c r="K87" s="635">
        <v>46977.211949899996</v>
      </c>
      <c r="L87" s="635">
        <v>244889.51113900001</v>
      </c>
      <c r="M87" s="636" t="s">
        <v>1525</v>
      </c>
    </row>
    <row r="88" spans="1:13" s="11" customFormat="1" ht="10.5" customHeight="1">
      <c r="A88" s="639"/>
      <c r="B88" s="640"/>
      <c r="C88" s="640"/>
      <c r="D88" s="640"/>
      <c r="E88" s="640"/>
      <c r="F88" s="640"/>
      <c r="G88" s="640"/>
      <c r="H88" s="640"/>
      <c r="I88" s="641"/>
      <c r="J88" s="640"/>
      <c r="K88" s="640"/>
      <c r="L88" s="640"/>
      <c r="M88" s="642"/>
    </row>
    <row r="89" spans="1:13" s="11" customFormat="1" ht="9.75" customHeight="1">
      <c r="A89" s="625"/>
      <c r="B89" s="16"/>
      <c r="C89" s="16"/>
      <c r="D89" s="16"/>
      <c r="E89" s="16"/>
      <c r="F89" s="6" t="s">
        <v>1718</v>
      </c>
      <c r="G89" s="16"/>
      <c r="H89" s="16"/>
      <c r="I89" s="16"/>
      <c r="J89" s="16"/>
      <c r="K89" s="16"/>
      <c r="L89" s="16"/>
      <c r="M89" s="6" t="s">
        <v>1725</v>
      </c>
    </row>
    <row r="90" spans="1:13" s="11" customFormat="1" ht="20.100000000000001" customHeight="1">
      <c r="A90" s="643"/>
      <c r="B90" s="644"/>
      <c r="C90" s="644"/>
      <c r="D90" s="644"/>
      <c r="E90" s="644"/>
      <c r="F90" s="644"/>
      <c r="G90" s="645"/>
      <c r="H90" s="644"/>
      <c r="I90" s="644"/>
      <c r="J90" s="644"/>
      <c r="K90" s="644"/>
      <c r="L90" s="644"/>
      <c r="M90" s="646"/>
    </row>
    <row r="91" spans="1:13" s="11" customFormat="1">
      <c r="A91" s="625"/>
      <c r="B91" s="647"/>
      <c r="C91" s="647"/>
      <c r="D91" s="647"/>
      <c r="E91" s="647"/>
      <c r="F91" s="647"/>
      <c r="G91" s="648"/>
      <c r="H91" s="647"/>
      <c r="I91" s="647"/>
      <c r="J91" s="647"/>
      <c r="K91" s="647"/>
      <c r="L91" s="647"/>
      <c r="M91" s="646"/>
    </row>
    <row r="92" spans="1:13">
      <c r="A92" s="649"/>
      <c r="B92" s="325"/>
      <c r="C92" s="325"/>
      <c r="D92" s="325"/>
      <c r="E92" s="325"/>
      <c r="F92" s="325"/>
      <c r="G92" s="387"/>
      <c r="H92" s="325"/>
      <c r="I92" s="325"/>
      <c r="J92" s="325"/>
      <c r="K92" s="325"/>
      <c r="L92" s="325"/>
      <c r="M92" s="646"/>
    </row>
    <row r="93" spans="1:13">
      <c r="A93" s="625"/>
      <c r="B93" s="16"/>
      <c r="C93" s="16"/>
      <c r="D93" s="16"/>
      <c r="E93" s="16"/>
      <c r="F93" s="16"/>
      <c r="G93" s="16"/>
      <c r="H93" s="16"/>
      <c r="I93" s="16"/>
      <c r="J93" s="16"/>
      <c r="K93" s="628"/>
      <c r="L93" s="16"/>
      <c r="M93" s="629" t="s">
        <v>22</v>
      </c>
    </row>
    <row r="94" spans="1:13" ht="20.100000000000001" customHeight="1">
      <c r="A94" s="1463" t="s">
        <v>1719</v>
      </c>
      <c r="B94" s="1466" t="s">
        <v>1440</v>
      </c>
      <c r="C94" s="1467"/>
      <c r="D94" s="1467"/>
      <c r="E94" s="1467"/>
      <c r="F94" s="1467"/>
      <c r="G94" s="1467" t="s">
        <v>1440</v>
      </c>
      <c r="H94" s="1467"/>
      <c r="I94" s="1467"/>
      <c r="J94" s="1467"/>
      <c r="K94" s="1468"/>
      <c r="L94" s="1469" t="s">
        <v>1720</v>
      </c>
      <c r="M94" s="1472" t="s">
        <v>1719</v>
      </c>
    </row>
    <row r="95" spans="1:13" ht="15.95" customHeight="1">
      <c r="A95" s="1464"/>
      <c r="B95" s="1475" t="s">
        <v>1721</v>
      </c>
      <c r="C95" s="1397" t="s">
        <v>1591</v>
      </c>
      <c r="D95" s="1389"/>
      <c r="E95" s="1475" t="s">
        <v>1722</v>
      </c>
      <c r="F95" s="1475" t="s">
        <v>1593</v>
      </c>
      <c r="G95" s="1475" t="s">
        <v>1723</v>
      </c>
      <c r="H95" s="1475" t="s">
        <v>1595</v>
      </c>
      <c r="I95" s="1475" t="s">
        <v>1596</v>
      </c>
      <c r="J95" s="1475" t="s">
        <v>1724</v>
      </c>
      <c r="K95" s="1462" t="s">
        <v>25</v>
      </c>
      <c r="L95" s="1470"/>
      <c r="M95" s="1473"/>
    </row>
    <row r="96" spans="1:13" ht="36">
      <c r="A96" s="1465"/>
      <c r="B96" s="1475"/>
      <c r="C96" s="630" t="s">
        <v>1598</v>
      </c>
      <c r="D96" s="630" t="s">
        <v>1599</v>
      </c>
      <c r="E96" s="1475"/>
      <c r="F96" s="1475"/>
      <c r="G96" s="1475"/>
      <c r="H96" s="1475"/>
      <c r="I96" s="1475"/>
      <c r="J96" s="1475"/>
      <c r="K96" s="1462"/>
      <c r="L96" s="1471"/>
      <c r="M96" s="1474"/>
    </row>
    <row r="97" spans="1:13">
      <c r="A97" s="631"/>
      <c r="B97" s="632"/>
      <c r="C97" s="632"/>
      <c r="D97" s="632"/>
      <c r="E97" s="632"/>
      <c r="F97" s="632"/>
      <c r="G97" s="632"/>
      <c r="H97" s="632"/>
      <c r="I97" s="632"/>
      <c r="J97" s="632"/>
      <c r="K97" s="633"/>
      <c r="L97" s="633"/>
      <c r="M97" s="629"/>
    </row>
    <row r="98" spans="1:13">
      <c r="A98" s="634" t="s">
        <v>1526</v>
      </c>
      <c r="B98" s="635">
        <v>181.4302793</v>
      </c>
      <c r="C98" s="635">
        <v>37673.0555694</v>
      </c>
      <c r="D98" s="635">
        <v>18524.203774599999</v>
      </c>
      <c r="E98" s="635">
        <v>4984.8109274999997</v>
      </c>
      <c r="F98" s="635" t="s">
        <v>15</v>
      </c>
      <c r="G98" s="635">
        <v>146508.83853119999</v>
      </c>
      <c r="H98" s="635">
        <v>48.787543599999999</v>
      </c>
      <c r="I98" s="635">
        <v>24877.796934800001</v>
      </c>
      <c r="J98" s="635" t="s">
        <v>15</v>
      </c>
      <c r="K98" s="635">
        <v>232798.92356039997</v>
      </c>
      <c r="L98" s="635">
        <v>163333.84729000001</v>
      </c>
      <c r="M98" s="636" t="s">
        <v>1526</v>
      </c>
    </row>
    <row r="99" spans="1:13">
      <c r="A99" s="634" t="s">
        <v>1527</v>
      </c>
      <c r="B99" s="635" t="s">
        <v>15</v>
      </c>
      <c r="C99" s="635" t="s">
        <v>15</v>
      </c>
      <c r="D99" s="635" t="s">
        <v>15</v>
      </c>
      <c r="E99" s="635" t="s">
        <v>15</v>
      </c>
      <c r="F99" s="635" t="s">
        <v>15</v>
      </c>
      <c r="G99" s="635">
        <v>260.46438080000001</v>
      </c>
      <c r="H99" s="635" t="s">
        <v>15</v>
      </c>
      <c r="I99" s="635">
        <v>831.77720739999995</v>
      </c>
      <c r="J99" s="635" t="s">
        <v>15</v>
      </c>
      <c r="K99" s="635">
        <v>1092.2415882</v>
      </c>
      <c r="L99" s="635">
        <v>426.32960170000001</v>
      </c>
      <c r="M99" s="636" t="s">
        <v>1527</v>
      </c>
    </row>
    <row r="100" spans="1:13">
      <c r="A100" s="634" t="s">
        <v>1528</v>
      </c>
      <c r="B100" s="635" t="s">
        <v>15</v>
      </c>
      <c r="C100" s="635">
        <v>3.8749484000000001</v>
      </c>
      <c r="D100" s="635">
        <v>1224.6199996</v>
      </c>
      <c r="E100" s="635" t="s">
        <v>15</v>
      </c>
      <c r="F100" s="635">
        <v>74.438255699999999</v>
      </c>
      <c r="G100" s="635">
        <v>3935.8757636</v>
      </c>
      <c r="H100" s="635" t="s">
        <v>15</v>
      </c>
      <c r="I100" s="635">
        <v>480.77692289999999</v>
      </c>
      <c r="J100" s="635" t="s">
        <v>15</v>
      </c>
      <c r="K100" s="635">
        <v>5719.5858901999991</v>
      </c>
      <c r="L100" s="635">
        <v>10105.451472700001</v>
      </c>
      <c r="M100" s="636" t="s">
        <v>1528</v>
      </c>
    </row>
    <row r="101" spans="1:13">
      <c r="A101" s="634" t="s">
        <v>1529</v>
      </c>
      <c r="B101" s="635" t="s">
        <v>15</v>
      </c>
      <c r="C101" s="635" t="s">
        <v>15</v>
      </c>
      <c r="D101" s="635" t="s">
        <v>15</v>
      </c>
      <c r="E101" s="635" t="s">
        <v>15</v>
      </c>
      <c r="F101" s="635" t="s">
        <v>15</v>
      </c>
      <c r="G101" s="635">
        <v>33.248348200000002</v>
      </c>
      <c r="H101" s="635" t="s">
        <v>15</v>
      </c>
      <c r="I101" s="635">
        <v>50.216193799999999</v>
      </c>
      <c r="J101" s="635" t="s">
        <v>15</v>
      </c>
      <c r="K101" s="635">
        <v>83.464541999999994</v>
      </c>
      <c r="L101" s="635">
        <v>84.222132500000001</v>
      </c>
      <c r="M101" s="636" t="s">
        <v>1529</v>
      </c>
    </row>
    <row r="102" spans="1:13">
      <c r="A102" s="634" t="s">
        <v>1530</v>
      </c>
      <c r="B102" s="635">
        <v>177.58662050000001</v>
      </c>
      <c r="C102" s="635">
        <v>4649.3047038000004</v>
      </c>
      <c r="D102" s="635">
        <v>6108.8379955999999</v>
      </c>
      <c r="E102" s="635">
        <v>1321.0633252</v>
      </c>
      <c r="F102" s="635">
        <v>8.2197721000000001</v>
      </c>
      <c r="G102" s="635">
        <v>632588.9827389</v>
      </c>
      <c r="H102" s="635" t="s">
        <v>15</v>
      </c>
      <c r="I102" s="635">
        <v>123470.8589295</v>
      </c>
      <c r="J102" s="635" t="s">
        <v>15</v>
      </c>
      <c r="K102" s="635">
        <v>768324.8540856</v>
      </c>
      <c r="L102" s="635">
        <v>751867.71975239995</v>
      </c>
      <c r="M102" s="636" t="s">
        <v>1530</v>
      </c>
    </row>
    <row r="103" spans="1:13">
      <c r="A103" s="634" t="s">
        <v>1531</v>
      </c>
      <c r="B103" s="635" t="s">
        <v>15</v>
      </c>
      <c r="C103" s="635" t="s">
        <v>15</v>
      </c>
      <c r="D103" s="635" t="s">
        <v>15</v>
      </c>
      <c r="E103" s="635" t="s">
        <v>15</v>
      </c>
      <c r="F103" s="635" t="s">
        <v>15</v>
      </c>
      <c r="G103" s="635" t="s">
        <v>15</v>
      </c>
      <c r="H103" s="635" t="s">
        <v>15</v>
      </c>
      <c r="I103" s="635">
        <v>20</v>
      </c>
      <c r="J103" s="635" t="s">
        <v>15</v>
      </c>
      <c r="K103" s="635">
        <v>20</v>
      </c>
      <c r="L103" s="635">
        <v>20</v>
      </c>
      <c r="M103" s="636" t="s">
        <v>1531</v>
      </c>
    </row>
    <row r="104" spans="1:13">
      <c r="A104" s="634" t="s">
        <v>1532</v>
      </c>
      <c r="B104" s="635" t="s">
        <v>15</v>
      </c>
      <c r="C104" s="635" t="s">
        <v>15</v>
      </c>
      <c r="D104" s="635">
        <v>9.0695523999999992</v>
      </c>
      <c r="E104" s="635" t="s">
        <v>15</v>
      </c>
      <c r="F104" s="635" t="s">
        <v>15</v>
      </c>
      <c r="G104" s="635">
        <v>3619.7683332000001</v>
      </c>
      <c r="H104" s="635" t="s">
        <v>15</v>
      </c>
      <c r="I104" s="635">
        <v>267.43390499999998</v>
      </c>
      <c r="J104" s="635" t="s">
        <v>15</v>
      </c>
      <c r="K104" s="635">
        <v>3896.2717905999998</v>
      </c>
      <c r="L104" s="635">
        <v>3867.5557859999999</v>
      </c>
      <c r="M104" s="636" t="s">
        <v>1532</v>
      </c>
    </row>
    <row r="105" spans="1:13">
      <c r="A105" s="634" t="s">
        <v>1533</v>
      </c>
      <c r="B105" s="635" t="s">
        <v>15</v>
      </c>
      <c r="C105" s="635" t="s">
        <v>15</v>
      </c>
      <c r="D105" s="635" t="s">
        <v>15</v>
      </c>
      <c r="E105" s="635" t="s">
        <v>15</v>
      </c>
      <c r="F105" s="635" t="s">
        <v>15</v>
      </c>
      <c r="G105" s="635">
        <v>0.60179130000000003</v>
      </c>
      <c r="H105" s="635" t="s">
        <v>15</v>
      </c>
      <c r="I105" s="635" t="s">
        <v>15</v>
      </c>
      <c r="J105" s="635" t="s">
        <v>15</v>
      </c>
      <c r="K105" s="635">
        <v>0.60179130000000003</v>
      </c>
      <c r="L105" s="635">
        <v>0.60179130000000003</v>
      </c>
      <c r="M105" s="636" t="s">
        <v>1533</v>
      </c>
    </row>
    <row r="106" spans="1:13">
      <c r="A106" s="634" t="s">
        <v>1534</v>
      </c>
      <c r="B106" s="635">
        <v>1.6551</v>
      </c>
      <c r="C106" s="635">
        <v>3.0000000000000001E-5</v>
      </c>
      <c r="D106" s="635">
        <v>779.5005261</v>
      </c>
      <c r="E106" s="635" t="s">
        <v>15</v>
      </c>
      <c r="F106" s="635" t="s">
        <v>15</v>
      </c>
      <c r="G106" s="635">
        <v>3972.1495651999999</v>
      </c>
      <c r="H106" s="635" t="s">
        <v>15</v>
      </c>
      <c r="I106" s="635">
        <v>401.87924850000002</v>
      </c>
      <c r="J106" s="635" t="s">
        <v>15</v>
      </c>
      <c r="K106" s="635">
        <v>5155.1844698000004</v>
      </c>
      <c r="L106" s="635">
        <v>5656.2912378999999</v>
      </c>
      <c r="M106" s="636" t="s">
        <v>1534</v>
      </c>
    </row>
    <row r="107" spans="1:13">
      <c r="A107" s="634" t="s">
        <v>1535</v>
      </c>
      <c r="B107" s="635" t="s">
        <v>15</v>
      </c>
      <c r="C107" s="635" t="s">
        <v>15</v>
      </c>
      <c r="D107" s="635" t="s">
        <v>15</v>
      </c>
      <c r="E107" s="635" t="s">
        <v>15</v>
      </c>
      <c r="F107" s="635" t="s">
        <v>15</v>
      </c>
      <c r="G107" s="635">
        <v>2.0000000000000002E-5</v>
      </c>
      <c r="H107" s="635" t="s">
        <v>15</v>
      </c>
      <c r="I107" s="635" t="s">
        <v>15</v>
      </c>
      <c r="J107" s="635" t="s">
        <v>15</v>
      </c>
      <c r="K107" s="635">
        <v>2.0000000000000002E-5</v>
      </c>
      <c r="L107" s="635">
        <v>2.0000000000000002E-5</v>
      </c>
      <c r="M107" s="636" t="s">
        <v>1535</v>
      </c>
    </row>
    <row r="108" spans="1:13">
      <c r="A108" s="634" t="s">
        <v>1536</v>
      </c>
      <c r="B108" s="635" t="s">
        <v>15</v>
      </c>
      <c r="C108" s="635" t="s">
        <v>15</v>
      </c>
      <c r="D108" s="635" t="s">
        <v>15</v>
      </c>
      <c r="E108" s="635" t="s">
        <v>15</v>
      </c>
      <c r="F108" s="635" t="s">
        <v>15</v>
      </c>
      <c r="G108" s="635">
        <v>1.0000000000000001E-5</v>
      </c>
      <c r="H108" s="635" t="s">
        <v>15</v>
      </c>
      <c r="I108" s="635">
        <v>19.8276507</v>
      </c>
      <c r="J108" s="635" t="s">
        <v>15</v>
      </c>
      <c r="K108" s="635">
        <v>19.827660699999999</v>
      </c>
      <c r="L108" s="635">
        <v>21.498092799999998</v>
      </c>
      <c r="M108" s="636" t="s">
        <v>1536</v>
      </c>
    </row>
    <row r="109" spans="1:13">
      <c r="A109" s="634" t="s">
        <v>1537</v>
      </c>
      <c r="B109" s="635" t="s">
        <v>15</v>
      </c>
      <c r="C109" s="635" t="s">
        <v>15</v>
      </c>
      <c r="D109" s="635" t="s">
        <v>15</v>
      </c>
      <c r="E109" s="635" t="s">
        <v>15</v>
      </c>
      <c r="F109" s="635" t="s">
        <v>15</v>
      </c>
      <c r="G109" s="635" t="s">
        <v>15</v>
      </c>
      <c r="H109" s="635" t="s">
        <v>15</v>
      </c>
      <c r="I109" s="635" t="s">
        <v>15</v>
      </c>
      <c r="J109" s="635" t="s">
        <v>15</v>
      </c>
      <c r="K109" s="635" t="s">
        <v>15</v>
      </c>
      <c r="L109" s="635" t="s">
        <v>15</v>
      </c>
      <c r="M109" s="636" t="s">
        <v>1537</v>
      </c>
    </row>
    <row r="110" spans="1:13">
      <c r="A110" s="634" t="s">
        <v>1538</v>
      </c>
      <c r="B110" s="635" t="s">
        <v>15</v>
      </c>
      <c r="C110" s="635" t="s">
        <v>15</v>
      </c>
      <c r="D110" s="635">
        <v>0.19949</v>
      </c>
      <c r="E110" s="635" t="s">
        <v>15</v>
      </c>
      <c r="F110" s="635" t="s">
        <v>15</v>
      </c>
      <c r="G110" s="635">
        <v>569.18043999999998</v>
      </c>
      <c r="H110" s="635" t="s">
        <v>15</v>
      </c>
      <c r="I110" s="635">
        <v>108801.5342503</v>
      </c>
      <c r="J110" s="635" t="s">
        <v>15</v>
      </c>
      <c r="K110" s="635">
        <v>109370.91418029999</v>
      </c>
      <c r="L110" s="635">
        <v>105780.9656488</v>
      </c>
      <c r="M110" s="636" t="s">
        <v>1538</v>
      </c>
    </row>
    <row r="111" spans="1:13">
      <c r="A111" s="634" t="s">
        <v>1539</v>
      </c>
      <c r="B111" s="635" t="s">
        <v>15</v>
      </c>
      <c r="C111" s="635" t="s">
        <v>15</v>
      </c>
      <c r="D111" s="635" t="s">
        <v>15</v>
      </c>
      <c r="E111" s="635" t="s">
        <v>15</v>
      </c>
      <c r="F111" s="635" t="s">
        <v>15</v>
      </c>
      <c r="G111" s="635" t="s">
        <v>15</v>
      </c>
      <c r="H111" s="635" t="s">
        <v>15</v>
      </c>
      <c r="I111" s="635" t="s">
        <v>15</v>
      </c>
      <c r="J111" s="635" t="s">
        <v>15</v>
      </c>
      <c r="K111" s="635" t="s">
        <v>15</v>
      </c>
      <c r="L111" s="635" t="s">
        <v>15</v>
      </c>
      <c r="M111" s="636" t="s">
        <v>1539</v>
      </c>
    </row>
    <row r="112" spans="1:13">
      <c r="A112" s="637" t="s">
        <v>1540</v>
      </c>
      <c r="B112" s="635" t="s">
        <v>15</v>
      </c>
      <c r="C112" s="635" t="s">
        <v>15</v>
      </c>
      <c r="D112" s="635">
        <v>6244.3222275999997</v>
      </c>
      <c r="E112" s="635" t="s">
        <v>15</v>
      </c>
      <c r="F112" s="635" t="s">
        <v>15</v>
      </c>
      <c r="G112" s="635">
        <v>6309.6160301999998</v>
      </c>
      <c r="H112" s="635" t="s">
        <v>15</v>
      </c>
      <c r="I112" s="635" t="s">
        <v>15</v>
      </c>
      <c r="J112" s="635" t="s">
        <v>15</v>
      </c>
      <c r="K112" s="635">
        <v>12553.9382578</v>
      </c>
      <c r="L112" s="635">
        <v>12553.9382578</v>
      </c>
      <c r="M112" s="638" t="s">
        <v>1540</v>
      </c>
    </row>
    <row r="113" spans="1:13">
      <c r="A113" s="637" t="s">
        <v>1541</v>
      </c>
      <c r="B113" s="635" t="s">
        <v>15</v>
      </c>
      <c r="C113" s="635" t="s">
        <v>15</v>
      </c>
      <c r="D113" s="635" t="s">
        <v>15</v>
      </c>
      <c r="E113" s="635" t="s">
        <v>15</v>
      </c>
      <c r="F113" s="635" t="s">
        <v>15</v>
      </c>
      <c r="G113" s="635" t="s">
        <v>15</v>
      </c>
      <c r="H113" s="635" t="s">
        <v>15</v>
      </c>
      <c r="I113" s="635" t="s">
        <v>15</v>
      </c>
      <c r="J113" s="635" t="s">
        <v>15</v>
      </c>
      <c r="K113" s="635" t="s">
        <v>15</v>
      </c>
      <c r="L113" s="635" t="s">
        <v>15</v>
      </c>
      <c r="M113" s="638" t="s">
        <v>1541</v>
      </c>
    </row>
    <row r="114" spans="1:13">
      <c r="A114" s="637" t="s">
        <v>1542</v>
      </c>
      <c r="B114" s="635" t="s">
        <v>15</v>
      </c>
      <c r="C114" s="635" t="s">
        <v>15</v>
      </c>
      <c r="D114" s="635" t="s">
        <v>15</v>
      </c>
      <c r="E114" s="635">
        <v>6.5884714999999998</v>
      </c>
      <c r="F114" s="635" t="s">
        <v>15</v>
      </c>
      <c r="G114" s="635" t="s">
        <v>15</v>
      </c>
      <c r="H114" s="635" t="s">
        <v>15</v>
      </c>
      <c r="I114" s="635">
        <v>8.2439029999999995</v>
      </c>
      <c r="J114" s="635" t="s">
        <v>15</v>
      </c>
      <c r="K114" s="635">
        <v>14.8323745</v>
      </c>
      <c r="L114" s="635">
        <v>15.823194300000001</v>
      </c>
      <c r="M114" s="638" t="s">
        <v>1542</v>
      </c>
    </row>
    <row r="115" spans="1:13">
      <c r="A115" s="634" t="s">
        <v>1543</v>
      </c>
      <c r="B115" s="635" t="s">
        <v>15</v>
      </c>
      <c r="C115" s="635" t="s">
        <v>15</v>
      </c>
      <c r="D115" s="635" t="s">
        <v>15</v>
      </c>
      <c r="E115" s="635" t="s">
        <v>15</v>
      </c>
      <c r="F115" s="635" t="s">
        <v>15</v>
      </c>
      <c r="G115" s="635" t="s">
        <v>15</v>
      </c>
      <c r="H115" s="635" t="s">
        <v>15</v>
      </c>
      <c r="I115" s="635" t="s">
        <v>15</v>
      </c>
      <c r="J115" s="635" t="s">
        <v>15</v>
      </c>
      <c r="K115" s="635" t="s">
        <v>15</v>
      </c>
      <c r="L115" s="635" t="s">
        <v>15</v>
      </c>
      <c r="M115" s="636" t="s">
        <v>1543</v>
      </c>
    </row>
    <row r="116" spans="1:13">
      <c r="A116" s="634" t="s">
        <v>1544</v>
      </c>
      <c r="B116" s="635" t="s">
        <v>15</v>
      </c>
      <c r="C116" s="635" t="s">
        <v>15</v>
      </c>
      <c r="D116" s="635" t="s">
        <v>15</v>
      </c>
      <c r="E116" s="635" t="s">
        <v>15</v>
      </c>
      <c r="F116" s="635" t="s">
        <v>15</v>
      </c>
      <c r="G116" s="635" t="s">
        <v>15</v>
      </c>
      <c r="H116" s="635" t="s">
        <v>15</v>
      </c>
      <c r="I116" s="635" t="s">
        <v>15</v>
      </c>
      <c r="J116" s="635" t="s">
        <v>15</v>
      </c>
      <c r="K116" s="635" t="s">
        <v>15</v>
      </c>
      <c r="L116" s="635" t="s">
        <v>15</v>
      </c>
      <c r="M116" s="636" t="s">
        <v>1544</v>
      </c>
    </row>
    <row r="117" spans="1:13">
      <c r="A117" s="634" t="s">
        <v>1545</v>
      </c>
      <c r="B117" s="635" t="s">
        <v>15</v>
      </c>
      <c r="C117" s="635" t="s">
        <v>15</v>
      </c>
      <c r="D117" s="635" t="s">
        <v>15</v>
      </c>
      <c r="E117" s="635" t="s">
        <v>15</v>
      </c>
      <c r="F117" s="635" t="s">
        <v>15</v>
      </c>
      <c r="G117" s="635" t="s">
        <v>15</v>
      </c>
      <c r="H117" s="635" t="s">
        <v>15</v>
      </c>
      <c r="I117" s="635" t="s">
        <v>15</v>
      </c>
      <c r="J117" s="635" t="s">
        <v>15</v>
      </c>
      <c r="K117" s="635" t="s">
        <v>15</v>
      </c>
      <c r="L117" s="635" t="s">
        <v>15</v>
      </c>
      <c r="M117" s="636" t="s">
        <v>1545</v>
      </c>
    </row>
    <row r="118" spans="1:13">
      <c r="A118" s="634" t="s">
        <v>1546</v>
      </c>
      <c r="B118" s="635" t="s">
        <v>15</v>
      </c>
      <c r="C118" s="635" t="s">
        <v>15</v>
      </c>
      <c r="D118" s="635" t="s">
        <v>15</v>
      </c>
      <c r="E118" s="635" t="s">
        <v>15</v>
      </c>
      <c r="F118" s="635" t="s">
        <v>15</v>
      </c>
      <c r="G118" s="635">
        <v>366.98557849999997</v>
      </c>
      <c r="H118" s="635" t="s">
        <v>15</v>
      </c>
      <c r="I118" s="635">
        <v>36577.551729999999</v>
      </c>
      <c r="J118" s="635" t="s">
        <v>15</v>
      </c>
      <c r="K118" s="635">
        <v>36944.537308500003</v>
      </c>
      <c r="L118" s="635">
        <v>34254.376263799997</v>
      </c>
      <c r="M118" s="636" t="s">
        <v>1546</v>
      </c>
    </row>
    <row r="119" spans="1:13">
      <c r="A119" s="634" t="s">
        <v>1547</v>
      </c>
      <c r="B119" s="635" t="s">
        <v>15</v>
      </c>
      <c r="C119" s="635" t="s">
        <v>15</v>
      </c>
      <c r="D119" s="635" t="s">
        <v>15</v>
      </c>
      <c r="E119" s="635" t="s">
        <v>15</v>
      </c>
      <c r="F119" s="635" t="s">
        <v>15</v>
      </c>
      <c r="G119" s="635" t="s">
        <v>15</v>
      </c>
      <c r="H119" s="635" t="s">
        <v>15</v>
      </c>
      <c r="I119" s="635" t="s">
        <v>15</v>
      </c>
      <c r="J119" s="635" t="s">
        <v>15</v>
      </c>
      <c r="K119" s="635" t="s">
        <v>15</v>
      </c>
      <c r="L119" s="635" t="s">
        <v>15</v>
      </c>
      <c r="M119" s="636" t="s">
        <v>1547</v>
      </c>
    </row>
    <row r="120" spans="1:13">
      <c r="A120" s="634" t="s">
        <v>1548</v>
      </c>
      <c r="B120" s="635" t="s">
        <v>15</v>
      </c>
      <c r="C120" s="635" t="s">
        <v>15</v>
      </c>
      <c r="D120" s="635" t="s">
        <v>15</v>
      </c>
      <c r="E120" s="635" t="s">
        <v>15</v>
      </c>
      <c r="F120" s="635" t="s">
        <v>15</v>
      </c>
      <c r="G120" s="635" t="s">
        <v>15</v>
      </c>
      <c r="H120" s="635" t="s">
        <v>15</v>
      </c>
      <c r="I120" s="635" t="s">
        <v>15</v>
      </c>
      <c r="J120" s="635" t="s">
        <v>15</v>
      </c>
      <c r="K120" s="635" t="s">
        <v>15</v>
      </c>
      <c r="L120" s="635" t="s">
        <v>15</v>
      </c>
      <c r="M120" s="636" t="s">
        <v>1548</v>
      </c>
    </row>
    <row r="121" spans="1:13">
      <c r="A121" s="634" t="s">
        <v>1549</v>
      </c>
      <c r="B121" s="635" t="s">
        <v>15</v>
      </c>
      <c r="C121" s="635" t="s">
        <v>15</v>
      </c>
      <c r="D121" s="635" t="s">
        <v>15</v>
      </c>
      <c r="E121" s="635" t="s">
        <v>15</v>
      </c>
      <c r="F121" s="635" t="s">
        <v>15</v>
      </c>
      <c r="G121" s="635" t="s">
        <v>15</v>
      </c>
      <c r="H121" s="635" t="s">
        <v>15</v>
      </c>
      <c r="I121" s="635" t="s">
        <v>15</v>
      </c>
      <c r="J121" s="635" t="s">
        <v>15</v>
      </c>
      <c r="K121" s="635" t="s">
        <v>15</v>
      </c>
      <c r="L121" s="635" t="s">
        <v>15</v>
      </c>
      <c r="M121" s="636" t="s">
        <v>1549</v>
      </c>
    </row>
    <row r="122" spans="1:13">
      <c r="A122" s="634" t="s">
        <v>1550</v>
      </c>
      <c r="B122" s="635" t="s">
        <v>15</v>
      </c>
      <c r="C122" s="635" t="s">
        <v>15</v>
      </c>
      <c r="D122" s="635" t="s">
        <v>15</v>
      </c>
      <c r="E122" s="635" t="s">
        <v>15</v>
      </c>
      <c r="F122" s="635" t="s">
        <v>15</v>
      </c>
      <c r="G122" s="635" t="s">
        <v>15</v>
      </c>
      <c r="H122" s="635" t="s">
        <v>15</v>
      </c>
      <c r="I122" s="635">
        <v>704.49479610000003</v>
      </c>
      <c r="J122" s="635" t="s">
        <v>15</v>
      </c>
      <c r="K122" s="635">
        <v>704.49479610000003</v>
      </c>
      <c r="L122" s="635">
        <v>357.0402325</v>
      </c>
      <c r="M122" s="636" t="s">
        <v>1550</v>
      </c>
    </row>
    <row r="123" spans="1:13">
      <c r="A123" s="634" t="s">
        <v>1571</v>
      </c>
      <c r="B123" s="635" t="s">
        <v>15</v>
      </c>
      <c r="C123" s="635" t="s">
        <v>15</v>
      </c>
      <c r="D123" s="635" t="s">
        <v>15</v>
      </c>
      <c r="E123" s="635" t="s">
        <v>15</v>
      </c>
      <c r="F123" s="635" t="s">
        <v>15</v>
      </c>
      <c r="G123" s="635" t="s">
        <v>15</v>
      </c>
      <c r="H123" s="635" t="s">
        <v>15</v>
      </c>
      <c r="I123" s="635" t="s">
        <v>15</v>
      </c>
      <c r="J123" s="635" t="s">
        <v>15</v>
      </c>
      <c r="K123" s="635" t="s">
        <v>15</v>
      </c>
      <c r="L123" s="635" t="s">
        <v>15</v>
      </c>
      <c r="M123" s="636" t="s">
        <v>1571</v>
      </c>
    </row>
    <row r="124" spans="1:13">
      <c r="A124" s="634" t="s">
        <v>1572</v>
      </c>
      <c r="B124" s="635" t="s">
        <v>15</v>
      </c>
      <c r="C124" s="635" t="s">
        <v>15</v>
      </c>
      <c r="D124" s="635" t="s">
        <v>15</v>
      </c>
      <c r="E124" s="635" t="s">
        <v>15</v>
      </c>
      <c r="F124" s="635" t="s">
        <v>15</v>
      </c>
      <c r="G124" s="635" t="s">
        <v>15</v>
      </c>
      <c r="H124" s="635" t="s">
        <v>15</v>
      </c>
      <c r="I124" s="635" t="s">
        <v>15</v>
      </c>
      <c r="J124" s="635" t="s">
        <v>15</v>
      </c>
      <c r="K124" s="635" t="s">
        <v>15</v>
      </c>
      <c r="L124" s="635" t="s">
        <v>15</v>
      </c>
      <c r="M124" s="636" t="s">
        <v>1572</v>
      </c>
    </row>
    <row r="125" spans="1:13">
      <c r="A125" s="634" t="s">
        <v>1551</v>
      </c>
      <c r="B125" s="635" t="s">
        <v>15</v>
      </c>
      <c r="C125" s="635" t="s">
        <v>15</v>
      </c>
      <c r="D125" s="635" t="s">
        <v>15</v>
      </c>
      <c r="E125" s="635" t="s">
        <v>15</v>
      </c>
      <c r="F125" s="635" t="s">
        <v>15</v>
      </c>
      <c r="G125" s="635" t="s">
        <v>15</v>
      </c>
      <c r="H125" s="635" t="s">
        <v>15</v>
      </c>
      <c r="I125" s="635" t="s">
        <v>15</v>
      </c>
      <c r="J125" s="635" t="s">
        <v>15</v>
      </c>
      <c r="K125" s="635" t="s">
        <v>15</v>
      </c>
      <c r="L125" s="635" t="s">
        <v>15</v>
      </c>
      <c r="M125" s="636" t="s">
        <v>1551</v>
      </c>
    </row>
    <row r="126" spans="1:13">
      <c r="A126" s="634" t="s">
        <v>1552</v>
      </c>
      <c r="B126" s="635">
        <v>4239.9355408000001</v>
      </c>
      <c r="C126" s="635">
        <v>78492.735045699999</v>
      </c>
      <c r="D126" s="635">
        <v>99168.679781600003</v>
      </c>
      <c r="E126" s="635">
        <v>24367.540545299998</v>
      </c>
      <c r="F126" s="635">
        <v>651.596</v>
      </c>
      <c r="G126" s="635">
        <v>209420.2951626</v>
      </c>
      <c r="H126" s="635">
        <v>278.87303070000002</v>
      </c>
      <c r="I126" s="635">
        <v>100385.49156720001</v>
      </c>
      <c r="J126" s="635">
        <v>64.084614999999999</v>
      </c>
      <c r="K126" s="635">
        <v>517069.23128890002</v>
      </c>
      <c r="L126" s="635">
        <v>58883.693120800002</v>
      </c>
      <c r="M126" s="636" t="s">
        <v>1552</v>
      </c>
    </row>
    <row r="127" spans="1:13">
      <c r="A127" s="634" t="s">
        <v>1553</v>
      </c>
      <c r="B127" s="635" t="s">
        <v>15</v>
      </c>
      <c r="C127" s="635" t="s">
        <v>15</v>
      </c>
      <c r="D127" s="635" t="s">
        <v>15</v>
      </c>
      <c r="E127" s="635" t="s">
        <v>15</v>
      </c>
      <c r="F127" s="635" t="s">
        <v>15</v>
      </c>
      <c r="G127" s="635" t="s">
        <v>15</v>
      </c>
      <c r="H127" s="635" t="s">
        <v>15</v>
      </c>
      <c r="I127" s="635" t="s">
        <v>15</v>
      </c>
      <c r="J127" s="635" t="s">
        <v>15</v>
      </c>
      <c r="K127" s="635" t="s">
        <v>15</v>
      </c>
      <c r="L127" s="635" t="s">
        <v>15</v>
      </c>
      <c r="M127" s="636" t="s">
        <v>1553</v>
      </c>
    </row>
    <row r="128" spans="1:13">
      <c r="A128" s="634" t="s">
        <v>1554</v>
      </c>
      <c r="B128" s="635" t="s">
        <v>15</v>
      </c>
      <c r="C128" s="635" t="s">
        <v>15</v>
      </c>
      <c r="D128" s="635" t="s">
        <v>15</v>
      </c>
      <c r="E128" s="635" t="s">
        <v>15</v>
      </c>
      <c r="F128" s="635" t="s">
        <v>15</v>
      </c>
      <c r="G128" s="635" t="s">
        <v>15</v>
      </c>
      <c r="H128" s="635" t="s">
        <v>15</v>
      </c>
      <c r="I128" s="635" t="s">
        <v>15</v>
      </c>
      <c r="J128" s="635" t="s">
        <v>15</v>
      </c>
      <c r="K128" s="635" t="s">
        <v>15</v>
      </c>
      <c r="L128" s="635" t="s">
        <v>15</v>
      </c>
      <c r="M128" s="636" t="s">
        <v>1554</v>
      </c>
    </row>
    <row r="129" spans="1:13">
      <c r="A129" s="634" t="s">
        <v>1555</v>
      </c>
      <c r="B129" s="635" t="s">
        <v>15</v>
      </c>
      <c r="C129" s="635" t="s">
        <v>15</v>
      </c>
      <c r="D129" s="635" t="s">
        <v>15</v>
      </c>
      <c r="E129" s="635" t="s">
        <v>15</v>
      </c>
      <c r="F129" s="635" t="s">
        <v>15</v>
      </c>
      <c r="G129" s="635" t="s">
        <v>15</v>
      </c>
      <c r="H129" s="635" t="s">
        <v>15</v>
      </c>
      <c r="I129" s="635" t="s">
        <v>15</v>
      </c>
      <c r="J129" s="635" t="s">
        <v>15</v>
      </c>
      <c r="K129" s="635" t="s">
        <v>15</v>
      </c>
      <c r="L129" s="635" t="s">
        <v>15</v>
      </c>
      <c r="M129" s="636" t="s">
        <v>1555</v>
      </c>
    </row>
    <row r="130" spans="1:13">
      <c r="A130" s="634" t="s">
        <v>1556</v>
      </c>
      <c r="B130" s="635" t="s">
        <v>15</v>
      </c>
      <c r="C130" s="635">
        <v>1.3233077</v>
      </c>
      <c r="D130" s="635" t="s">
        <v>15</v>
      </c>
      <c r="E130" s="635" t="s">
        <v>15</v>
      </c>
      <c r="F130" s="635" t="s">
        <v>15</v>
      </c>
      <c r="G130" s="635" t="s">
        <v>15</v>
      </c>
      <c r="H130" s="635" t="s">
        <v>15</v>
      </c>
      <c r="I130" s="635">
        <v>683152.89215730003</v>
      </c>
      <c r="J130" s="635" t="s">
        <v>15</v>
      </c>
      <c r="K130" s="635">
        <v>683154.21546500002</v>
      </c>
      <c r="L130" s="635">
        <v>648692.5583414</v>
      </c>
      <c r="M130" s="636" t="s">
        <v>1556</v>
      </c>
    </row>
    <row r="131" spans="1:13">
      <c r="A131" s="634" t="s">
        <v>1726</v>
      </c>
      <c r="B131" s="635" t="s">
        <v>15</v>
      </c>
      <c r="C131" s="635" t="s">
        <v>15</v>
      </c>
      <c r="D131" s="635" t="s">
        <v>15</v>
      </c>
      <c r="E131" s="635" t="s">
        <v>15</v>
      </c>
      <c r="F131" s="635" t="s">
        <v>15</v>
      </c>
      <c r="G131" s="635" t="s">
        <v>15</v>
      </c>
      <c r="H131" s="635" t="s">
        <v>15</v>
      </c>
      <c r="I131" s="635" t="s">
        <v>15</v>
      </c>
      <c r="J131" s="635" t="s">
        <v>15</v>
      </c>
      <c r="K131" s="635" t="s">
        <v>15</v>
      </c>
      <c r="L131" s="635" t="s">
        <v>15</v>
      </c>
      <c r="M131" s="636" t="s">
        <v>1726</v>
      </c>
    </row>
    <row r="132" spans="1:13">
      <c r="A132" s="634"/>
      <c r="B132" s="650"/>
      <c r="C132" s="650"/>
      <c r="D132" s="650"/>
      <c r="E132" s="650"/>
      <c r="F132" s="650"/>
      <c r="G132" s="650"/>
      <c r="H132" s="650"/>
      <c r="I132" s="651"/>
      <c r="J132" s="650"/>
      <c r="K132" s="650"/>
      <c r="L132" s="650"/>
      <c r="M132" s="636"/>
    </row>
    <row r="133" spans="1:13" ht="22.5">
      <c r="A133" s="652" t="s">
        <v>1727</v>
      </c>
      <c r="B133" s="653">
        <v>7811569.7646960001</v>
      </c>
      <c r="C133" s="653">
        <v>42358659.801035807</v>
      </c>
      <c r="D133" s="653">
        <v>34153128.597970501</v>
      </c>
      <c r="E133" s="653">
        <v>12509004.671957299</v>
      </c>
      <c r="F133" s="653">
        <v>1048565.3755196</v>
      </c>
      <c r="G133" s="653">
        <v>59462455.264217593</v>
      </c>
      <c r="H133" s="653">
        <v>3610157.2694449001</v>
      </c>
      <c r="I133" s="653">
        <v>15173811.224477602</v>
      </c>
      <c r="J133" s="653">
        <v>1604277.0404137997</v>
      </c>
      <c r="K133" s="653">
        <v>177731629.00973308</v>
      </c>
      <c r="L133" s="653">
        <v>174174403.59640688</v>
      </c>
      <c r="M133" s="654" t="s">
        <v>1727</v>
      </c>
    </row>
    <row r="134" spans="1:13" ht="33.75">
      <c r="A134" s="655" t="s">
        <v>806</v>
      </c>
      <c r="B134" s="656">
        <v>12.130735699533499</v>
      </c>
      <c r="C134" s="656">
        <v>12.5583174026603</v>
      </c>
      <c r="D134" s="656">
        <v>12.720044943320501</v>
      </c>
      <c r="E134" s="656">
        <v>12.145697698570901</v>
      </c>
      <c r="F134" s="656">
        <v>10.953695949582199</v>
      </c>
      <c r="G134" s="656">
        <v>12.7032878045899</v>
      </c>
      <c r="H134" s="656">
        <v>11.7354654301592</v>
      </c>
      <c r="I134" s="656">
        <v>10.583929232484101</v>
      </c>
      <c r="J134" s="656">
        <v>6.7704907791604203</v>
      </c>
      <c r="K134" s="656">
        <v>12.343076057825799</v>
      </c>
      <c r="L134" s="656">
        <v>12.4438561715452</v>
      </c>
      <c r="M134" s="657" t="s">
        <v>806</v>
      </c>
    </row>
    <row r="135" spans="1:13">
      <c r="A135" s="1" t="s">
        <v>14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646"/>
    </row>
    <row r="136" spans="1:13">
      <c r="A136" s="1" t="s">
        <v>1301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658"/>
    </row>
    <row r="137" spans="1:13">
      <c r="A137" s="1" t="s">
        <v>1302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658"/>
    </row>
  </sheetData>
  <mergeCells count="44">
    <mergeCell ref="L94:L96"/>
    <mergeCell ref="M94:M96"/>
    <mergeCell ref="B95:B96"/>
    <mergeCell ref="C95:D95"/>
    <mergeCell ref="E95:E96"/>
    <mergeCell ref="F95:F96"/>
    <mergeCell ref="G95:G96"/>
    <mergeCell ref="H95:H96"/>
    <mergeCell ref="I95:I96"/>
    <mergeCell ref="J95:J96"/>
    <mergeCell ref="A94:A96"/>
    <mergeCell ref="B94:F94"/>
    <mergeCell ref="G94:K94"/>
    <mergeCell ref="K95:K96"/>
    <mergeCell ref="A50:A52"/>
    <mergeCell ref="B50:F50"/>
    <mergeCell ref="G50:K50"/>
    <mergeCell ref="L50:L52"/>
    <mergeCell ref="M50:M52"/>
    <mergeCell ref="B51:B52"/>
    <mergeCell ref="C51:D51"/>
    <mergeCell ref="E51:E52"/>
    <mergeCell ref="F51:F52"/>
    <mergeCell ref="G51:G52"/>
    <mergeCell ref="H51:H52"/>
    <mergeCell ref="I51:I52"/>
    <mergeCell ref="J51:J52"/>
    <mergeCell ref="K51:K52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4" top="0.75" bottom="0.7" header="0.5" footer="0.3"/>
  <pageSetup paperSize="9" firstPageNumber="284" pageOrder="overThenDown" orientation="portrait" useFirstPageNumber="1" horizontalDpi="4294967295" verticalDpi="4294967295" r:id="rId1"/>
  <headerFooter>
    <oddFooter>&amp;C&amp;"Maiandra GD,Regular"&amp;9&amp;P</oddFooter>
  </headerFooter>
  <rowBreaks count="2" manualBreakCount="2">
    <brk id="44" max="16383" man="1"/>
    <brk id="88" max="16383" man="1"/>
  </rowBreaks>
  <colBreaks count="1" manualBreakCount="1">
    <brk id="6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>
  <dimension ref="A1:M91"/>
  <sheetViews>
    <sheetView view="pageBreakPreview" topLeftCell="A79" zoomScale="82" zoomScaleSheetLayoutView="82" workbookViewId="0">
      <selection activeCell="E21" sqref="E21"/>
    </sheetView>
  </sheetViews>
  <sheetFormatPr defaultRowHeight="12.75"/>
  <cols>
    <col min="1" max="1" width="21.5703125" style="660" customWidth="1"/>
    <col min="2" max="2" width="17.5703125" style="660" customWidth="1"/>
    <col min="3" max="3" width="14.140625" style="660" customWidth="1"/>
    <col min="4" max="4" width="13.42578125" style="660" customWidth="1"/>
    <col min="5" max="6" width="17" style="660" customWidth="1"/>
    <col min="7" max="10" width="13.7109375" style="660" customWidth="1"/>
    <col min="11" max="11" width="15" style="660" customWidth="1"/>
    <col min="12" max="12" width="13.28515625" style="660" customWidth="1"/>
    <col min="13" max="13" width="16.7109375" style="660" customWidth="1"/>
    <col min="14" max="16384" width="9.140625" style="660"/>
  </cols>
  <sheetData>
    <row r="1" spans="1:13" s="659" customFormat="1" ht="15" customHeight="1">
      <c r="A1" s="62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6" t="s">
        <v>1728</v>
      </c>
    </row>
    <row r="2" spans="1:13" s="659" customFormat="1" ht="17.100000000000001" customHeight="1">
      <c r="A2" s="1283" t="s">
        <v>807</v>
      </c>
      <c r="B2" s="1283"/>
      <c r="C2" s="1283"/>
      <c r="D2" s="1283"/>
      <c r="E2" s="1283"/>
      <c r="F2" s="1283"/>
      <c r="G2" s="1283"/>
      <c r="H2" s="1283"/>
      <c r="I2" s="1283"/>
      <c r="J2" s="1283"/>
      <c r="K2" s="1283"/>
      <c r="L2" s="1283"/>
      <c r="M2" s="1283"/>
    </row>
    <row r="3" spans="1:13" s="659" customFormat="1" ht="9" customHeight="1">
      <c r="A3" s="17"/>
      <c r="B3" s="626"/>
      <c r="C3" s="626"/>
      <c r="D3" s="626"/>
      <c r="E3" s="626"/>
      <c r="F3" s="626"/>
      <c r="G3" s="627"/>
      <c r="H3" s="626"/>
      <c r="I3" s="626"/>
      <c r="J3" s="626"/>
      <c r="K3" s="626"/>
      <c r="L3" s="626"/>
      <c r="M3" s="283"/>
    </row>
    <row r="4" spans="1:13" s="659" customFormat="1" ht="17.100000000000001" customHeight="1">
      <c r="A4" s="1283" t="s">
        <v>17</v>
      </c>
      <c r="B4" s="1283"/>
      <c r="C4" s="1283"/>
      <c r="D4" s="1283"/>
      <c r="E4" s="1283"/>
      <c r="F4" s="1283"/>
      <c r="G4" s="1283"/>
      <c r="H4" s="1283"/>
      <c r="I4" s="1283"/>
      <c r="J4" s="1283"/>
      <c r="K4" s="1283"/>
      <c r="L4" s="1283"/>
      <c r="M4" s="1283"/>
    </row>
    <row r="5" spans="1:13" s="659" customFormat="1" ht="17.100000000000001" customHeight="1">
      <c r="A5" s="625"/>
      <c r="B5" s="16"/>
      <c r="C5" s="16"/>
      <c r="D5" s="16"/>
      <c r="E5" s="16"/>
      <c r="F5" s="16"/>
      <c r="G5" s="16"/>
      <c r="H5" s="16"/>
      <c r="I5" s="16"/>
      <c r="J5" s="16"/>
      <c r="K5" s="628"/>
      <c r="L5" s="16"/>
      <c r="M5" s="629" t="s">
        <v>22</v>
      </c>
    </row>
    <row r="6" spans="1:13" s="659" customFormat="1" ht="20.100000000000001" customHeight="1">
      <c r="A6" s="1463" t="s">
        <v>1719</v>
      </c>
      <c r="B6" s="1466" t="s">
        <v>1440</v>
      </c>
      <c r="C6" s="1467"/>
      <c r="D6" s="1467"/>
      <c r="E6" s="1467"/>
      <c r="F6" s="1467"/>
      <c r="G6" s="1467" t="s">
        <v>1440</v>
      </c>
      <c r="H6" s="1467"/>
      <c r="I6" s="1467"/>
      <c r="J6" s="1467"/>
      <c r="K6" s="1468"/>
      <c r="L6" s="1469" t="s">
        <v>1720</v>
      </c>
      <c r="M6" s="1472" t="s">
        <v>1719</v>
      </c>
    </row>
    <row r="7" spans="1:13" s="659" customFormat="1" ht="15.95" customHeight="1">
      <c r="A7" s="1464"/>
      <c r="B7" s="1475" t="s">
        <v>1721</v>
      </c>
      <c r="C7" s="1397" t="s">
        <v>1591</v>
      </c>
      <c r="D7" s="1389"/>
      <c r="E7" s="1475" t="s">
        <v>1722</v>
      </c>
      <c r="F7" s="1475" t="s">
        <v>1593</v>
      </c>
      <c r="G7" s="1475" t="s">
        <v>1723</v>
      </c>
      <c r="H7" s="1475" t="s">
        <v>1595</v>
      </c>
      <c r="I7" s="1475" t="s">
        <v>1596</v>
      </c>
      <c r="J7" s="1475" t="s">
        <v>1724</v>
      </c>
      <c r="K7" s="1462" t="s">
        <v>25</v>
      </c>
      <c r="L7" s="1470"/>
      <c r="M7" s="1473"/>
    </row>
    <row r="8" spans="1:13" s="659" customFormat="1" ht="47.25" customHeight="1">
      <c r="A8" s="1465"/>
      <c r="B8" s="1475"/>
      <c r="C8" s="630" t="s">
        <v>1598</v>
      </c>
      <c r="D8" s="630" t="s">
        <v>1599</v>
      </c>
      <c r="E8" s="1475"/>
      <c r="F8" s="1475"/>
      <c r="G8" s="1475"/>
      <c r="H8" s="1475"/>
      <c r="I8" s="1475"/>
      <c r="J8" s="1475"/>
      <c r="K8" s="1462"/>
      <c r="L8" s="1471"/>
      <c r="M8" s="1474"/>
    </row>
    <row r="9" spans="1:13" s="659" customFormat="1" ht="11.25" customHeight="1">
      <c r="A9" s="631"/>
      <c r="B9" s="632"/>
      <c r="C9" s="632"/>
      <c r="D9" s="632"/>
      <c r="E9" s="632"/>
      <c r="F9" s="632"/>
      <c r="G9" s="632"/>
      <c r="H9" s="632"/>
      <c r="I9" s="632"/>
      <c r="J9" s="632"/>
      <c r="K9" s="633"/>
      <c r="L9" s="633"/>
      <c r="M9" s="629"/>
    </row>
    <row r="10" spans="1:13" s="659" customFormat="1" ht="17.100000000000001" customHeight="1">
      <c r="A10" s="634" t="s">
        <v>1457</v>
      </c>
      <c r="B10" s="635">
        <v>1019.5986685</v>
      </c>
      <c r="C10" s="635">
        <v>96591.322457200004</v>
      </c>
      <c r="D10" s="635">
        <v>19366.3166972</v>
      </c>
      <c r="E10" s="635">
        <v>6425.3107650000002</v>
      </c>
      <c r="F10" s="635">
        <v>7230.4626562000003</v>
      </c>
      <c r="G10" s="635">
        <v>300699.3339809</v>
      </c>
      <c r="H10" s="635">
        <v>3.6936599999999999</v>
      </c>
      <c r="I10" s="635">
        <v>31600.599823</v>
      </c>
      <c r="J10" s="635">
        <v>5.5275724999999998</v>
      </c>
      <c r="K10" s="635">
        <v>462942.16628050001</v>
      </c>
      <c r="L10" s="635">
        <v>252160.62671479999</v>
      </c>
      <c r="M10" s="636" t="s">
        <v>1457</v>
      </c>
    </row>
    <row r="11" spans="1:13" s="659" customFormat="1" ht="17.100000000000001" customHeight="1">
      <c r="A11" s="634" t="s">
        <v>1458</v>
      </c>
      <c r="B11" s="635" t="s">
        <v>15</v>
      </c>
      <c r="C11" s="635" t="s">
        <v>15</v>
      </c>
      <c r="D11" s="635" t="s">
        <v>15</v>
      </c>
      <c r="E11" s="635" t="s">
        <v>15</v>
      </c>
      <c r="F11" s="635" t="s">
        <v>15</v>
      </c>
      <c r="G11" s="635" t="s">
        <v>15</v>
      </c>
      <c r="H11" s="635" t="s">
        <v>15</v>
      </c>
      <c r="I11" s="635" t="s">
        <v>15</v>
      </c>
      <c r="J11" s="635" t="s">
        <v>15</v>
      </c>
      <c r="K11" s="635" t="s">
        <v>15</v>
      </c>
      <c r="L11" s="635" t="s">
        <v>15</v>
      </c>
      <c r="M11" s="636" t="s">
        <v>1458</v>
      </c>
    </row>
    <row r="12" spans="1:13" s="659" customFormat="1" ht="17.100000000000001" customHeight="1">
      <c r="A12" s="634" t="s">
        <v>1459</v>
      </c>
      <c r="B12" s="635" t="s">
        <v>15</v>
      </c>
      <c r="C12" s="635" t="s">
        <v>15</v>
      </c>
      <c r="D12" s="635" t="s">
        <v>15</v>
      </c>
      <c r="E12" s="635" t="s">
        <v>15</v>
      </c>
      <c r="F12" s="635" t="s">
        <v>15</v>
      </c>
      <c r="G12" s="635" t="s">
        <v>15</v>
      </c>
      <c r="H12" s="635" t="s">
        <v>15</v>
      </c>
      <c r="I12" s="635" t="s">
        <v>15</v>
      </c>
      <c r="J12" s="635" t="s">
        <v>15</v>
      </c>
      <c r="K12" s="635" t="s">
        <v>15</v>
      </c>
      <c r="L12" s="635" t="s">
        <v>15</v>
      </c>
      <c r="M12" s="636" t="s">
        <v>1459</v>
      </c>
    </row>
    <row r="13" spans="1:13" s="659" customFormat="1" ht="17.100000000000001" customHeight="1">
      <c r="A13" s="634" t="s">
        <v>1460</v>
      </c>
      <c r="B13" s="635" t="s">
        <v>15</v>
      </c>
      <c r="C13" s="635" t="s">
        <v>15</v>
      </c>
      <c r="D13" s="635" t="s">
        <v>15</v>
      </c>
      <c r="E13" s="635" t="s">
        <v>15</v>
      </c>
      <c r="F13" s="635" t="s">
        <v>15</v>
      </c>
      <c r="G13" s="635" t="s">
        <v>15</v>
      </c>
      <c r="H13" s="635" t="s">
        <v>15</v>
      </c>
      <c r="I13" s="635" t="s">
        <v>15</v>
      </c>
      <c r="J13" s="635" t="s">
        <v>15</v>
      </c>
      <c r="K13" s="635" t="s">
        <v>15</v>
      </c>
      <c r="L13" s="635" t="s">
        <v>15</v>
      </c>
      <c r="M13" s="636" t="s">
        <v>1460</v>
      </c>
    </row>
    <row r="14" spans="1:13" s="659" customFormat="1" ht="17.100000000000001" customHeight="1">
      <c r="A14" s="634" t="s">
        <v>1461</v>
      </c>
      <c r="B14" s="635" t="s">
        <v>15</v>
      </c>
      <c r="C14" s="635" t="s">
        <v>15</v>
      </c>
      <c r="D14" s="635" t="s">
        <v>15</v>
      </c>
      <c r="E14" s="635" t="s">
        <v>15</v>
      </c>
      <c r="F14" s="635" t="s">
        <v>15</v>
      </c>
      <c r="G14" s="635" t="s">
        <v>15</v>
      </c>
      <c r="H14" s="635" t="s">
        <v>15</v>
      </c>
      <c r="I14" s="635" t="s">
        <v>15</v>
      </c>
      <c r="J14" s="635">
        <v>331.72309999999999</v>
      </c>
      <c r="K14" s="635">
        <v>331.72309999999999</v>
      </c>
      <c r="L14" s="635">
        <v>358.76319000000001</v>
      </c>
      <c r="M14" s="636" t="s">
        <v>1461</v>
      </c>
    </row>
    <row r="15" spans="1:13" s="659" customFormat="1" ht="17.100000000000001" customHeight="1">
      <c r="A15" s="634" t="s">
        <v>1462</v>
      </c>
      <c r="B15" s="635" t="s">
        <v>15</v>
      </c>
      <c r="C15" s="635" t="s">
        <v>15</v>
      </c>
      <c r="D15" s="635" t="s">
        <v>15</v>
      </c>
      <c r="E15" s="635" t="s">
        <v>15</v>
      </c>
      <c r="F15" s="635" t="s">
        <v>15</v>
      </c>
      <c r="G15" s="635" t="s">
        <v>15</v>
      </c>
      <c r="H15" s="635" t="s">
        <v>15</v>
      </c>
      <c r="I15" s="635" t="s">
        <v>15</v>
      </c>
      <c r="J15" s="635" t="s">
        <v>15</v>
      </c>
      <c r="K15" s="635" t="s">
        <v>15</v>
      </c>
      <c r="L15" s="635" t="s">
        <v>15</v>
      </c>
      <c r="M15" s="636" t="s">
        <v>1462</v>
      </c>
    </row>
    <row r="16" spans="1:13" s="659" customFormat="1" ht="17.100000000000001" customHeight="1">
      <c r="A16" s="634" t="s">
        <v>1463</v>
      </c>
      <c r="B16" s="635" t="s">
        <v>15</v>
      </c>
      <c r="C16" s="635" t="s">
        <v>15</v>
      </c>
      <c r="D16" s="635" t="s">
        <v>15</v>
      </c>
      <c r="E16" s="635" t="s">
        <v>15</v>
      </c>
      <c r="F16" s="635" t="s">
        <v>15</v>
      </c>
      <c r="G16" s="635" t="s">
        <v>15</v>
      </c>
      <c r="H16" s="635" t="s">
        <v>15</v>
      </c>
      <c r="I16" s="635" t="s">
        <v>15</v>
      </c>
      <c r="J16" s="635" t="s">
        <v>15</v>
      </c>
      <c r="K16" s="635" t="s">
        <v>15</v>
      </c>
      <c r="L16" s="635" t="s">
        <v>15</v>
      </c>
      <c r="M16" s="636" t="s">
        <v>1463</v>
      </c>
    </row>
    <row r="17" spans="1:13" s="659" customFormat="1" ht="17.100000000000001" customHeight="1">
      <c r="A17" s="634" t="s">
        <v>1464</v>
      </c>
      <c r="B17" s="635" t="s">
        <v>15</v>
      </c>
      <c r="C17" s="635" t="s">
        <v>15</v>
      </c>
      <c r="D17" s="635" t="s">
        <v>15</v>
      </c>
      <c r="E17" s="635" t="s">
        <v>15</v>
      </c>
      <c r="F17" s="635" t="s">
        <v>15</v>
      </c>
      <c r="G17" s="635" t="s">
        <v>15</v>
      </c>
      <c r="H17" s="635" t="s">
        <v>15</v>
      </c>
      <c r="I17" s="635" t="s">
        <v>15</v>
      </c>
      <c r="J17" s="635" t="s">
        <v>15</v>
      </c>
      <c r="K17" s="635" t="s">
        <v>15</v>
      </c>
      <c r="L17" s="635" t="s">
        <v>15</v>
      </c>
      <c r="M17" s="636" t="s">
        <v>1464</v>
      </c>
    </row>
    <row r="18" spans="1:13" s="659" customFormat="1" ht="17.100000000000001" customHeight="1">
      <c r="A18" s="634" t="s">
        <v>1465</v>
      </c>
      <c r="B18" s="635" t="s">
        <v>15</v>
      </c>
      <c r="C18" s="635">
        <v>178.88031659999999</v>
      </c>
      <c r="D18" s="635" t="s">
        <v>15</v>
      </c>
      <c r="E18" s="635" t="s">
        <v>15</v>
      </c>
      <c r="F18" s="635" t="s">
        <v>15</v>
      </c>
      <c r="G18" s="635" t="s">
        <v>15</v>
      </c>
      <c r="H18" s="635" t="s">
        <v>15</v>
      </c>
      <c r="I18" s="635" t="s">
        <v>15</v>
      </c>
      <c r="J18" s="635">
        <v>609676.32712999999</v>
      </c>
      <c r="K18" s="635">
        <v>609855.20744659996</v>
      </c>
      <c r="L18" s="635">
        <v>627699.24786270002</v>
      </c>
      <c r="M18" s="636" t="s">
        <v>1465</v>
      </c>
    </row>
    <row r="19" spans="1:13" s="659" customFormat="1" ht="17.100000000000001" customHeight="1">
      <c r="A19" s="634" t="s">
        <v>1466</v>
      </c>
      <c r="B19" s="635" t="s">
        <v>15</v>
      </c>
      <c r="C19" s="635" t="s">
        <v>15</v>
      </c>
      <c r="D19" s="635" t="s">
        <v>15</v>
      </c>
      <c r="E19" s="635" t="s">
        <v>15</v>
      </c>
      <c r="F19" s="635" t="s">
        <v>15</v>
      </c>
      <c r="G19" s="635" t="s">
        <v>15</v>
      </c>
      <c r="H19" s="635" t="s">
        <v>15</v>
      </c>
      <c r="I19" s="635" t="s">
        <v>15</v>
      </c>
      <c r="J19" s="635" t="s">
        <v>15</v>
      </c>
      <c r="K19" s="635" t="s">
        <v>15</v>
      </c>
      <c r="L19" s="635" t="s">
        <v>15</v>
      </c>
      <c r="M19" s="636" t="s">
        <v>1466</v>
      </c>
    </row>
    <row r="20" spans="1:13" s="659" customFormat="1" ht="17.100000000000001" customHeight="1">
      <c r="A20" s="634" t="s">
        <v>1467</v>
      </c>
      <c r="B20" s="635" t="s">
        <v>15</v>
      </c>
      <c r="C20" s="635" t="s">
        <v>15</v>
      </c>
      <c r="D20" s="635" t="s">
        <v>15</v>
      </c>
      <c r="E20" s="635" t="s">
        <v>15</v>
      </c>
      <c r="F20" s="635" t="s">
        <v>15</v>
      </c>
      <c r="G20" s="635" t="s">
        <v>15</v>
      </c>
      <c r="H20" s="635" t="s">
        <v>15</v>
      </c>
      <c r="I20" s="635" t="s">
        <v>15</v>
      </c>
      <c r="J20" s="635" t="s">
        <v>15</v>
      </c>
      <c r="K20" s="635" t="s">
        <v>15</v>
      </c>
      <c r="L20" s="635" t="s">
        <v>15</v>
      </c>
      <c r="M20" s="636" t="s">
        <v>1467</v>
      </c>
    </row>
    <row r="21" spans="1:13" s="659" customFormat="1" ht="20.100000000000001" customHeight="1">
      <c r="A21" s="634" t="s">
        <v>1468</v>
      </c>
      <c r="B21" s="635" t="s">
        <v>15</v>
      </c>
      <c r="C21" s="635" t="s">
        <v>15</v>
      </c>
      <c r="D21" s="635" t="s">
        <v>15</v>
      </c>
      <c r="E21" s="635" t="s">
        <v>15</v>
      </c>
      <c r="F21" s="635" t="s">
        <v>15</v>
      </c>
      <c r="G21" s="635" t="s">
        <v>15</v>
      </c>
      <c r="H21" s="635" t="s">
        <v>15</v>
      </c>
      <c r="I21" s="635" t="s">
        <v>15</v>
      </c>
      <c r="J21" s="635" t="s">
        <v>15</v>
      </c>
      <c r="K21" s="635" t="s">
        <v>15</v>
      </c>
      <c r="L21" s="635" t="s">
        <v>15</v>
      </c>
      <c r="M21" s="636" t="s">
        <v>1468</v>
      </c>
    </row>
    <row r="22" spans="1:13" s="659" customFormat="1" ht="17.100000000000001" customHeight="1">
      <c r="A22" s="634" t="s">
        <v>1469</v>
      </c>
      <c r="B22" s="635">
        <v>155.2115263</v>
      </c>
      <c r="C22" s="635" t="s">
        <v>15</v>
      </c>
      <c r="D22" s="635" t="s">
        <v>15</v>
      </c>
      <c r="E22" s="635" t="s">
        <v>15</v>
      </c>
      <c r="F22" s="635" t="s">
        <v>15</v>
      </c>
      <c r="G22" s="635" t="s">
        <v>15</v>
      </c>
      <c r="H22" s="635" t="s">
        <v>15</v>
      </c>
      <c r="I22" s="635" t="s">
        <v>15</v>
      </c>
      <c r="J22" s="635" t="s">
        <v>15</v>
      </c>
      <c r="K22" s="635">
        <v>155.2115263</v>
      </c>
      <c r="L22" s="635">
        <v>163.04436960000001</v>
      </c>
      <c r="M22" s="636" t="s">
        <v>1469</v>
      </c>
    </row>
    <row r="23" spans="1:13" s="659" customFormat="1" ht="17.100000000000001" customHeight="1">
      <c r="A23" s="634" t="s">
        <v>1470</v>
      </c>
      <c r="B23" s="635" t="s">
        <v>15</v>
      </c>
      <c r="C23" s="635" t="s">
        <v>15</v>
      </c>
      <c r="D23" s="635" t="s">
        <v>15</v>
      </c>
      <c r="E23" s="635" t="s">
        <v>15</v>
      </c>
      <c r="F23" s="635" t="s">
        <v>15</v>
      </c>
      <c r="G23" s="635" t="s">
        <v>15</v>
      </c>
      <c r="H23" s="635" t="s">
        <v>15</v>
      </c>
      <c r="I23" s="635" t="s">
        <v>15</v>
      </c>
      <c r="J23" s="635" t="s">
        <v>15</v>
      </c>
      <c r="K23" s="635" t="s">
        <v>15</v>
      </c>
      <c r="L23" s="635" t="s">
        <v>15</v>
      </c>
      <c r="M23" s="636" t="s">
        <v>1470</v>
      </c>
    </row>
    <row r="24" spans="1:13" s="659" customFormat="1" ht="17.100000000000001" customHeight="1">
      <c r="A24" s="634" t="s">
        <v>1471</v>
      </c>
      <c r="B24" s="635" t="s">
        <v>15</v>
      </c>
      <c r="C24" s="635" t="s">
        <v>15</v>
      </c>
      <c r="D24" s="635" t="s">
        <v>15</v>
      </c>
      <c r="E24" s="635" t="s">
        <v>15</v>
      </c>
      <c r="F24" s="635" t="s">
        <v>15</v>
      </c>
      <c r="G24" s="635">
        <v>0.24504999999999999</v>
      </c>
      <c r="H24" s="635">
        <v>42.625720000000001</v>
      </c>
      <c r="I24" s="635" t="s">
        <v>15</v>
      </c>
      <c r="J24" s="635" t="s">
        <v>15</v>
      </c>
      <c r="K24" s="635">
        <v>42.87077</v>
      </c>
      <c r="L24" s="635">
        <v>42.955289999999998</v>
      </c>
      <c r="M24" s="636" t="s">
        <v>1471</v>
      </c>
    </row>
    <row r="25" spans="1:13" s="659" customFormat="1" ht="17.100000000000001" customHeight="1">
      <c r="A25" s="634" t="s">
        <v>1472</v>
      </c>
      <c r="B25" s="635" t="s">
        <v>15</v>
      </c>
      <c r="C25" s="635" t="s">
        <v>15</v>
      </c>
      <c r="D25" s="635" t="s">
        <v>15</v>
      </c>
      <c r="E25" s="635" t="s">
        <v>15</v>
      </c>
      <c r="F25" s="635" t="s">
        <v>15</v>
      </c>
      <c r="G25" s="635" t="s">
        <v>15</v>
      </c>
      <c r="H25" s="635" t="s">
        <v>15</v>
      </c>
      <c r="I25" s="635" t="s">
        <v>15</v>
      </c>
      <c r="J25" s="635" t="s">
        <v>15</v>
      </c>
      <c r="K25" s="635" t="s">
        <v>15</v>
      </c>
      <c r="L25" s="635" t="s">
        <v>15</v>
      </c>
      <c r="M25" s="636" t="s">
        <v>1472</v>
      </c>
    </row>
    <row r="26" spans="1:13" s="659" customFormat="1" ht="17.100000000000001" customHeight="1">
      <c r="A26" s="634" t="s">
        <v>1473</v>
      </c>
      <c r="B26" s="635">
        <v>40710.684355199999</v>
      </c>
      <c r="C26" s="635">
        <v>395.18874829999999</v>
      </c>
      <c r="D26" s="635">
        <v>1260.8328041</v>
      </c>
      <c r="E26" s="635">
        <v>638576.45201270003</v>
      </c>
      <c r="F26" s="635" t="s">
        <v>15</v>
      </c>
      <c r="G26" s="635">
        <v>2074.0246213</v>
      </c>
      <c r="H26" s="635" t="s">
        <v>15</v>
      </c>
      <c r="I26" s="635">
        <v>2098624.1084535001</v>
      </c>
      <c r="J26" s="635">
        <v>220.4627102</v>
      </c>
      <c r="K26" s="635">
        <v>2781861.7537052999</v>
      </c>
      <c r="L26" s="635">
        <v>2680818.9349143002</v>
      </c>
      <c r="M26" s="636" t="s">
        <v>1473</v>
      </c>
    </row>
    <row r="27" spans="1:13" s="659" customFormat="1" ht="17.100000000000001" customHeight="1">
      <c r="A27" s="634" t="s">
        <v>1474</v>
      </c>
      <c r="B27" s="635" t="s">
        <v>15</v>
      </c>
      <c r="C27" s="635" t="s">
        <v>15</v>
      </c>
      <c r="D27" s="635" t="s">
        <v>15</v>
      </c>
      <c r="E27" s="635" t="s">
        <v>15</v>
      </c>
      <c r="F27" s="635" t="s">
        <v>15</v>
      </c>
      <c r="G27" s="635" t="s">
        <v>15</v>
      </c>
      <c r="H27" s="635" t="s">
        <v>15</v>
      </c>
      <c r="I27" s="635" t="s">
        <v>15</v>
      </c>
      <c r="J27" s="635" t="s">
        <v>15</v>
      </c>
      <c r="K27" s="635" t="s">
        <v>15</v>
      </c>
      <c r="L27" s="635" t="s">
        <v>15</v>
      </c>
      <c r="M27" s="636" t="s">
        <v>1474</v>
      </c>
    </row>
    <row r="28" spans="1:13" s="659" customFormat="1" ht="17.100000000000001" customHeight="1">
      <c r="A28" s="634" t="s">
        <v>1475</v>
      </c>
      <c r="B28" s="635">
        <v>132.92036289999999</v>
      </c>
      <c r="C28" s="635">
        <v>1740.872856</v>
      </c>
      <c r="D28" s="635">
        <v>2443.5443110000001</v>
      </c>
      <c r="E28" s="635" t="s">
        <v>15</v>
      </c>
      <c r="F28" s="635" t="s">
        <v>15</v>
      </c>
      <c r="G28" s="635">
        <v>1371.1728149</v>
      </c>
      <c r="H28" s="635" t="s">
        <v>15</v>
      </c>
      <c r="I28" s="635" t="s">
        <v>15</v>
      </c>
      <c r="J28" s="635">
        <v>0.1388008</v>
      </c>
      <c r="K28" s="635">
        <v>5688.6491456000003</v>
      </c>
      <c r="L28" s="635">
        <v>6832.5015506</v>
      </c>
      <c r="M28" s="636" t="s">
        <v>1475</v>
      </c>
    </row>
    <row r="29" spans="1:13" s="659" customFormat="1" ht="17.100000000000001" customHeight="1">
      <c r="A29" s="634" t="s">
        <v>1476</v>
      </c>
      <c r="B29" s="635" t="s">
        <v>15</v>
      </c>
      <c r="C29" s="635" t="s">
        <v>15</v>
      </c>
      <c r="D29" s="635" t="s">
        <v>15</v>
      </c>
      <c r="E29" s="635" t="s">
        <v>15</v>
      </c>
      <c r="F29" s="635" t="s">
        <v>15</v>
      </c>
      <c r="G29" s="635" t="s">
        <v>15</v>
      </c>
      <c r="H29" s="635" t="s">
        <v>15</v>
      </c>
      <c r="I29" s="635" t="s">
        <v>15</v>
      </c>
      <c r="J29" s="635" t="s">
        <v>15</v>
      </c>
      <c r="K29" s="635" t="s">
        <v>15</v>
      </c>
      <c r="L29" s="635" t="s">
        <v>15</v>
      </c>
      <c r="M29" s="636" t="s">
        <v>1476</v>
      </c>
    </row>
    <row r="30" spans="1:13" s="659" customFormat="1" ht="17.100000000000001" customHeight="1">
      <c r="A30" s="634" t="s">
        <v>1477</v>
      </c>
      <c r="B30" s="635">
        <v>9146.1022709999997</v>
      </c>
      <c r="C30" s="635">
        <v>14110.220942800001</v>
      </c>
      <c r="D30" s="635">
        <v>1124.5342117</v>
      </c>
      <c r="E30" s="635">
        <v>13693.144375100001</v>
      </c>
      <c r="F30" s="635">
        <v>10.0258655</v>
      </c>
      <c r="G30" s="635">
        <v>65711.446054300002</v>
      </c>
      <c r="H30" s="635">
        <v>41.4068708</v>
      </c>
      <c r="I30" s="635">
        <v>30651.3069794</v>
      </c>
      <c r="J30" s="635">
        <v>461.94780279999998</v>
      </c>
      <c r="K30" s="635">
        <v>134950.1353734</v>
      </c>
      <c r="L30" s="635">
        <v>106605.21297160001</v>
      </c>
      <c r="M30" s="636" t="s">
        <v>1477</v>
      </c>
    </row>
    <row r="31" spans="1:13" s="659" customFormat="1" ht="17.100000000000001" customHeight="1">
      <c r="A31" s="634" t="s">
        <v>1478</v>
      </c>
      <c r="B31" s="635">
        <v>1.8269344000000001</v>
      </c>
      <c r="C31" s="635" t="s">
        <v>15</v>
      </c>
      <c r="D31" s="635" t="s">
        <v>15</v>
      </c>
      <c r="E31" s="635" t="s">
        <v>15</v>
      </c>
      <c r="F31" s="635" t="s">
        <v>15</v>
      </c>
      <c r="G31" s="635" t="s">
        <v>15</v>
      </c>
      <c r="H31" s="635" t="s">
        <v>15</v>
      </c>
      <c r="I31" s="635" t="s">
        <v>15</v>
      </c>
      <c r="J31" s="635" t="s">
        <v>15</v>
      </c>
      <c r="K31" s="635">
        <v>1.8269344000000001</v>
      </c>
      <c r="L31" s="635">
        <v>11.235378499999999</v>
      </c>
      <c r="M31" s="636" t="s">
        <v>1478</v>
      </c>
    </row>
    <row r="32" spans="1:13" s="659" customFormat="1" ht="17.100000000000001" customHeight="1">
      <c r="A32" s="634" t="s">
        <v>1479</v>
      </c>
      <c r="B32" s="635" t="s">
        <v>15</v>
      </c>
      <c r="C32" s="635">
        <v>43389.237580000001</v>
      </c>
      <c r="D32" s="635">
        <v>3685.060575</v>
      </c>
      <c r="E32" s="635" t="s">
        <v>15</v>
      </c>
      <c r="F32" s="635" t="s">
        <v>15</v>
      </c>
      <c r="G32" s="635">
        <v>15564.594816500001</v>
      </c>
      <c r="H32" s="635">
        <v>4000</v>
      </c>
      <c r="I32" s="635" t="s">
        <v>15</v>
      </c>
      <c r="J32" s="635" t="s">
        <v>15</v>
      </c>
      <c r="K32" s="635">
        <v>66638.892971499998</v>
      </c>
      <c r="L32" s="635">
        <v>56601.627567199997</v>
      </c>
      <c r="M32" s="636" t="s">
        <v>1479</v>
      </c>
    </row>
    <row r="33" spans="1:13" s="659" customFormat="1" ht="17.100000000000001" customHeight="1">
      <c r="A33" s="634" t="s">
        <v>1480</v>
      </c>
      <c r="B33" s="635" t="s">
        <v>15</v>
      </c>
      <c r="C33" s="635" t="s">
        <v>15</v>
      </c>
      <c r="D33" s="635" t="s">
        <v>15</v>
      </c>
      <c r="E33" s="635" t="s">
        <v>15</v>
      </c>
      <c r="F33" s="635">
        <v>121659.9978784</v>
      </c>
      <c r="G33" s="635">
        <v>5.6050000000000004</v>
      </c>
      <c r="H33" s="635" t="s">
        <v>15</v>
      </c>
      <c r="I33" s="635" t="s">
        <v>15</v>
      </c>
      <c r="J33" s="635" t="s">
        <v>15</v>
      </c>
      <c r="K33" s="635">
        <v>121665.60287839999</v>
      </c>
      <c r="L33" s="635" t="s">
        <v>15</v>
      </c>
      <c r="M33" s="636" t="s">
        <v>1480</v>
      </c>
    </row>
    <row r="34" spans="1:13" s="659" customFormat="1" ht="17.100000000000001" customHeight="1">
      <c r="A34" s="637" t="s">
        <v>1481</v>
      </c>
      <c r="B34" s="635">
        <v>974.18008759999998</v>
      </c>
      <c r="C34" s="635">
        <v>8930.3634545999994</v>
      </c>
      <c r="D34" s="635">
        <v>35.859199799999999</v>
      </c>
      <c r="E34" s="635">
        <v>5.209676</v>
      </c>
      <c r="F34" s="635">
        <v>182402.09699990001</v>
      </c>
      <c r="G34" s="635">
        <v>2220.2431529999999</v>
      </c>
      <c r="H34" s="635">
        <v>3713.9970199999998</v>
      </c>
      <c r="I34" s="635">
        <v>39.429744399999997</v>
      </c>
      <c r="J34" s="635">
        <v>638.13772440000002</v>
      </c>
      <c r="K34" s="635">
        <v>198959.51705970001</v>
      </c>
      <c r="L34" s="635">
        <v>173926.6183145</v>
      </c>
      <c r="M34" s="638" t="s">
        <v>1481</v>
      </c>
    </row>
    <row r="35" spans="1:13" s="659" customFormat="1" ht="17.100000000000001" customHeight="1">
      <c r="A35" s="637" t="s">
        <v>1482</v>
      </c>
      <c r="B35" s="635">
        <v>2.1327683999999998</v>
      </c>
      <c r="C35" s="635" t="s">
        <v>15</v>
      </c>
      <c r="D35" s="635" t="s">
        <v>15</v>
      </c>
      <c r="E35" s="635" t="s">
        <v>15</v>
      </c>
      <c r="F35" s="635">
        <v>47003.145435899998</v>
      </c>
      <c r="G35" s="635">
        <v>61.540483700000003</v>
      </c>
      <c r="H35" s="635">
        <v>6025.3494779000002</v>
      </c>
      <c r="I35" s="635" t="s">
        <v>15</v>
      </c>
      <c r="J35" s="635" t="s">
        <v>15</v>
      </c>
      <c r="K35" s="635">
        <v>53092.168165900002</v>
      </c>
      <c r="L35" s="635">
        <v>224771.97776099999</v>
      </c>
      <c r="M35" s="638" t="s">
        <v>1482</v>
      </c>
    </row>
    <row r="36" spans="1:13" s="659" customFormat="1" ht="17.100000000000001" customHeight="1">
      <c r="A36" s="634" t="s">
        <v>1483</v>
      </c>
      <c r="B36" s="635" t="s">
        <v>15</v>
      </c>
      <c r="C36" s="635" t="s">
        <v>15</v>
      </c>
      <c r="D36" s="635" t="s">
        <v>15</v>
      </c>
      <c r="E36" s="635" t="s">
        <v>15</v>
      </c>
      <c r="F36" s="635" t="s">
        <v>15</v>
      </c>
      <c r="G36" s="635">
        <v>8579.2557505000004</v>
      </c>
      <c r="H36" s="635" t="s">
        <v>15</v>
      </c>
      <c r="I36" s="635" t="s">
        <v>15</v>
      </c>
      <c r="J36" s="635" t="s">
        <v>15</v>
      </c>
      <c r="K36" s="635">
        <v>8579.2557505000004</v>
      </c>
      <c r="L36" s="635">
        <v>9871.9572843999995</v>
      </c>
      <c r="M36" s="636" t="s">
        <v>1483</v>
      </c>
    </row>
    <row r="37" spans="1:13" s="659" customFormat="1" ht="17.100000000000001" customHeight="1">
      <c r="A37" s="634" t="s">
        <v>1484</v>
      </c>
      <c r="B37" s="635" t="s">
        <v>15</v>
      </c>
      <c r="C37" s="635" t="s">
        <v>15</v>
      </c>
      <c r="D37" s="635" t="s">
        <v>15</v>
      </c>
      <c r="E37" s="635" t="s">
        <v>15</v>
      </c>
      <c r="F37" s="635" t="s">
        <v>15</v>
      </c>
      <c r="G37" s="635">
        <v>862.89467709999997</v>
      </c>
      <c r="H37" s="635">
        <v>15342.7411937</v>
      </c>
      <c r="I37" s="635" t="s">
        <v>15</v>
      </c>
      <c r="J37" s="635" t="s">
        <v>15</v>
      </c>
      <c r="K37" s="635">
        <v>16205.635870799999</v>
      </c>
      <c r="L37" s="635">
        <v>10.582216600000001</v>
      </c>
      <c r="M37" s="636" t="s">
        <v>1484</v>
      </c>
    </row>
    <row r="38" spans="1:13" s="659" customFormat="1" ht="17.100000000000001" customHeight="1">
      <c r="A38" s="634" t="s">
        <v>1485</v>
      </c>
      <c r="B38" s="635">
        <v>115213.62049</v>
      </c>
      <c r="C38" s="635">
        <v>13567.684766300001</v>
      </c>
      <c r="D38" s="635">
        <v>24279.888784999999</v>
      </c>
      <c r="E38" s="635">
        <v>4213.5022442</v>
      </c>
      <c r="F38" s="635">
        <v>15.612761799999999</v>
      </c>
      <c r="G38" s="635">
        <v>313235.11126580002</v>
      </c>
      <c r="H38" s="635">
        <v>1568.5361644</v>
      </c>
      <c r="I38" s="635">
        <v>161.65279039999999</v>
      </c>
      <c r="J38" s="635">
        <v>262588.78018519998</v>
      </c>
      <c r="K38" s="635">
        <v>734844.38945310004</v>
      </c>
      <c r="L38" s="635">
        <v>738449.61490569997</v>
      </c>
      <c r="M38" s="636" t="s">
        <v>1485</v>
      </c>
    </row>
    <row r="39" spans="1:13" s="659" customFormat="1" ht="20.100000000000001" customHeight="1">
      <c r="A39" s="634" t="s">
        <v>1486</v>
      </c>
      <c r="B39" s="635" t="s">
        <v>15</v>
      </c>
      <c r="C39" s="635" t="s">
        <v>15</v>
      </c>
      <c r="D39" s="635" t="s">
        <v>15</v>
      </c>
      <c r="E39" s="635" t="s">
        <v>15</v>
      </c>
      <c r="F39" s="635" t="s">
        <v>15</v>
      </c>
      <c r="G39" s="635">
        <v>108.24100060000001</v>
      </c>
      <c r="H39" s="635">
        <v>13775.186179</v>
      </c>
      <c r="I39" s="635">
        <v>16.279470799999999</v>
      </c>
      <c r="J39" s="635" t="s">
        <v>15</v>
      </c>
      <c r="K39" s="635">
        <v>13899.706650399999</v>
      </c>
      <c r="L39" s="635">
        <v>15311.759147999999</v>
      </c>
      <c r="M39" s="636" t="s">
        <v>1486</v>
      </c>
    </row>
    <row r="40" spans="1:13" s="659" customFormat="1" ht="17.100000000000001" customHeight="1">
      <c r="A40" s="634" t="s">
        <v>1487</v>
      </c>
      <c r="B40" s="635">
        <v>222.08085829999999</v>
      </c>
      <c r="C40" s="635">
        <v>3477.7325758000002</v>
      </c>
      <c r="D40" s="635">
        <v>8168.7951286999996</v>
      </c>
      <c r="E40" s="635">
        <v>2.4642159000000001</v>
      </c>
      <c r="F40" s="635" t="s">
        <v>15</v>
      </c>
      <c r="G40" s="635">
        <v>70747.081247399998</v>
      </c>
      <c r="H40" s="635" t="s">
        <v>15</v>
      </c>
      <c r="I40" s="635">
        <v>270.02224280000001</v>
      </c>
      <c r="J40" s="635">
        <v>0.39317999999999997</v>
      </c>
      <c r="K40" s="635">
        <v>82888.569448900002</v>
      </c>
      <c r="L40" s="635">
        <v>87227.407480499998</v>
      </c>
      <c r="M40" s="636" t="s">
        <v>1487</v>
      </c>
    </row>
    <row r="41" spans="1:13" s="659" customFormat="1" ht="17.100000000000001" customHeight="1">
      <c r="A41" s="634" t="s">
        <v>1488</v>
      </c>
      <c r="B41" s="635" t="s">
        <v>15</v>
      </c>
      <c r="C41" s="635" t="s">
        <v>15</v>
      </c>
      <c r="D41" s="635" t="s">
        <v>15</v>
      </c>
      <c r="E41" s="635">
        <v>0.5</v>
      </c>
      <c r="F41" s="635" t="s">
        <v>15</v>
      </c>
      <c r="G41" s="635">
        <v>1003.5040714</v>
      </c>
      <c r="H41" s="635" t="s">
        <v>15</v>
      </c>
      <c r="I41" s="635">
        <v>44.577367899999999</v>
      </c>
      <c r="J41" s="635" t="s">
        <v>15</v>
      </c>
      <c r="K41" s="635">
        <v>1048.5814393000001</v>
      </c>
      <c r="L41" s="635">
        <v>739.11648460000004</v>
      </c>
      <c r="M41" s="636" t="s">
        <v>1488</v>
      </c>
    </row>
    <row r="42" spans="1:13" s="659" customFormat="1" ht="17.100000000000001" customHeight="1">
      <c r="A42" s="634" t="s">
        <v>1489</v>
      </c>
      <c r="B42" s="635">
        <v>7185.7787343</v>
      </c>
      <c r="C42" s="635">
        <v>2328.7167092999998</v>
      </c>
      <c r="D42" s="635">
        <v>2407.1734092000002</v>
      </c>
      <c r="E42" s="635">
        <v>6931.6900358000003</v>
      </c>
      <c r="F42" s="635" t="s">
        <v>15</v>
      </c>
      <c r="G42" s="635">
        <v>1243.2634198999999</v>
      </c>
      <c r="H42" s="635">
        <v>2.8795647999999998</v>
      </c>
      <c r="I42" s="635">
        <v>30243.2147678</v>
      </c>
      <c r="J42" s="635">
        <v>645.10207400000002</v>
      </c>
      <c r="K42" s="635">
        <v>50987.818715100002</v>
      </c>
      <c r="L42" s="635">
        <v>96188.982983299895</v>
      </c>
      <c r="M42" s="636" t="s">
        <v>1489</v>
      </c>
    </row>
    <row r="43" spans="1:13" s="659" customFormat="1" ht="17.100000000000001" customHeight="1">
      <c r="A43" s="634" t="s">
        <v>1490</v>
      </c>
      <c r="B43" s="635">
        <v>1.7214126999999999</v>
      </c>
      <c r="C43" s="635">
        <v>4404.2768900000001</v>
      </c>
      <c r="D43" s="635" t="s">
        <v>15</v>
      </c>
      <c r="E43" s="635" t="s">
        <v>15</v>
      </c>
      <c r="F43" s="635" t="s">
        <v>15</v>
      </c>
      <c r="G43" s="635">
        <v>1.11381</v>
      </c>
      <c r="H43" s="635" t="s">
        <v>15</v>
      </c>
      <c r="I43" s="635">
        <v>292.66743029999998</v>
      </c>
      <c r="J43" s="635" t="s">
        <v>15</v>
      </c>
      <c r="K43" s="635">
        <v>4699.7795429999996</v>
      </c>
      <c r="L43" s="635">
        <v>7525.2584610000004</v>
      </c>
      <c r="M43" s="636" t="s">
        <v>1490</v>
      </c>
    </row>
    <row r="44" spans="1:13" s="659" customFormat="1" ht="6" customHeight="1">
      <c r="A44" s="639"/>
      <c r="B44" s="640"/>
      <c r="C44" s="640"/>
      <c r="D44" s="640"/>
      <c r="E44" s="640"/>
      <c r="F44" s="640"/>
      <c r="G44" s="640"/>
      <c r="H44" s="640"/>
      <c r="I44" s="641"/>
      <c r="J44" s="640"/>
      <c r="K44" s="640"/>
      <c r="L44" s="640"/>
      <c r="M44" s="642"/>
    </row>
    <row r="45" spans="1:13" s="659" customFormat="1">
      <c r="A45" s="625"/>
      <c r="B45" s="16"/>
      <c r="C45" s="16"/>
      <c r="D45" s="16"/>
      <c r="E45" s="16"/>
      <c r="F45" s="6" t="s">
        <v>1728</v>
      </c>
      <c r="G45" s="16"/>
      <c r="H45" s="16"/>
      <c r="I45" s="16"/>
      <c r="J45" s="16"/>
      <c r="K45" s="16"/>
      <c r="L45" s="16"/>
      <c r="M45" s="6" t="s">
        <v>1729</v>
      </c>
    </row>
    <row r="46" spans="1:13" s="659" customFormat="1">
      <c r="A46" s="643"/>
      <c r="B46" s="644"/>
      <c r="C46" s="644"/>
      <c r="D46" s="644"/>
      <c r="E46" s="644"/>
      <c r="F46" s="644"/>
      <c r="G46" s="645"/>
      <c r="H46" s="644"/>
      <c r="I46" s="644"/>
      <c r="J46" s="644"/>
      <c r="K46" s="644"/>
      <c r="L46" s="644"/>
      <c r="M46" s="646"/>
    </row>
    <row r="47" spans="1:13" s="659" customFormat="1" ht="17.100000000000001" customHeight="1">
      <c r="A47" s="625"/>
      <c r="B47" s="16"/>
      <c r="C47" s="16"/>
      <c r="D47" s="16"/>
      <c r="E47" s="16"/>
      <c r="F47" s="16"/>
      <c r="G47" s="16"/>
      <c r="H47" s="16"/>
      <c r="I47" s="16"/>
      <c r="J47" s="16"/>
      <c r="K47" s="628"/>
      <c r="L47" s="16"/>
      <c r="M47" s="629" t="s">
        <v>22</v>
      </c>
    </row>
    <row r="48" spans="1:13" s="659" customFormat="1" ht="20.100000000000001" customHeight="1">
      <c r="A48" s="1463" t="s">
        <v>1719</v>
      </c>
      <c r="B48" s="1466" t="s">
        <v>1440</v>
      </c>
      <c r="C48" s="1467"/>
      <c r="D48" s="1467"/>
      <c r="E48" s="1467"/>
      <c r="F48" s="1467"/>
      <c r="G48" s="1467" t="s">
        <v>1440</v>
      </c>
      <c r="H48" s="1467"/>
      <c r="I48" s="1467"/>
      <c r="J48" s="1467"/>
      <c r="K48" s="1468"/>
      <c r="L48" s="1469" t="s">
        <v>1720</v>
      </c>
      <c r="M48" s="1472" t="s">
        <v>1719</v>
      </c>
    </row>
    <row r="49" spans="1:13" s="659" customFormat="1" ht="15.95" customHeight="1">
      <c r="A49" s="1464"/>
      <c r="B49" s="1475" t="s">
        <v>1721</v>
      </c>
      <c r="C49" s="1397" t="s">
        <v>1591</v>
      </c>
      <c r="D49" s="1389"/>
      <c r="E49" s="1475" t="s">
        <v>1722</v>
      </c>
      <c r="F49" s="1475" t="s">
        <v>1593</v>
      </c>
      <c r="G49" s="1475" t="s">
        <v>1723</v>
      </c>
      <c r="H49" s="1475" t="s">
        <v>1595</v>
      </c>
      <c r="I49" s="1475" t="s">
        <v>1596</v>
      </c>
      <c r="J49" s="1475" t="s">
        <v>1724</v>
      </c>
      <c r="K49" s="1462" t="s">
        <v>25</v>
      </c>
      <c r="L49" s="1470"/>
      <c r="M49" s="1473"/>
    </row>
    <row r="50" spans="1:13" s="659" customFormat="1" ht="36">
      <c r="A50" s="1465"/>
      <c r="B50" s="1475"/>
      <c r="C50" s="630" t="s">
        <v>1598</v>
      </c>
      <c r="D50" s="630" t="s">
        <v>1599</v>
      </c>
      <c r="E50" s="1475"/>
      <c r="F50" s="1475"/>
      <c r="G50" s="1475"/>
      <c r="H50" s="1475"/>
      <c r="I50" s="1475"/>
      <c r="J50" s="1475"/>
      <c r="K50" s="1462"/>
      <c r="L50" s="1471"/>
      <c r="M50" s="1474"/>
    </row>
    <row r="51" spans="1:13" s="659" customFormat="1" ht="5.0999999999999996" customHeight="1">
      <c r="A51" s="631"/>
      <c r="B51" s="632"/>
      <c r="C51" s="632"/>
      <c r="D51" s="632"/>
      <c r="E51" s="632"/>
      <c r="F51" s="632"/>
      <c r="G51" s="632"/>
      <c r="H51" s="632"/>
      <c r="I51" s="632"/>
      <c r="J51" s="632"/>
      <c r="K51" s="633"/>
      <c r="L51" s="633"/>
      <c r="M51" s="629"/>
    </row>
    <row r="52" spans="1:13" s="659" customFormat="1" ht="17.100000000000001" customHeight="1">
      <c r="A52" s="634" t="s">
        <v>1491</v>
      </c>
      <c r="B52" s="635">
        <v>10375.259431099999</v>
      </c>
      <c r="C52" s="635" t="s">
        <v>15</v>
      </c>
      <c r="D52" s="635">
        <v>339.64087999999998</v>
      </c>
      <c r="E52" s="635">
        <v>632.16817549999996</v>
      </c>
      <c r="F52" s="635">
        <v>8.0268800000000002</v>
      </c>
      <c r="G52" s="635">
        <v>158.29407950000001</v>
      </c>
      <c r="H52" s="635">
        <v>3.8349199999999999</v>
      </c>
      <c r="I52" s="635">
        <v>2763.3091792</v>
      </c>
      <c r="J52" s="635">
        <v>2631.1585945000002</v>
      </c>
      <c r="K52" s="635">
        <v>16911.692139799998</v>
      </c>
      <c r="L52" s="635">
        <v>50479.831004500003</v>
      </c>
      <c r="M52" s="636" t="s">
        <v>1491</v>
      </c>
    </row>
    <row r="53" spans="1:13" s="659" customFormat="1" ht="17.100000000000001" customHeight="1">
      <c r="A53" s="634" t="s">
        <v>1492</v>
      </c>
      <c r="B53" s="635">
        <v>3.5132409999999998</v>
      </c>
      <c r="C53" s="635" t="s">
        <v>15</v>
      </c>
      <c r="D53" s="635">
        <v>2.3048812000000001</v>
      </c>
      <c r="E53" s="635">
        <v>3.1699815999999998</v>
      </c>
      <c r="F53" s="635" t="s">
        <v>15</v>
      </c>
      <c r="G53" s="635" t="s">
        <v>15</v>
      </c>
      <c r="H53" s="635" t="s">
        <v>15</v>
      </c>
      <c r="I53" s="635">
        <v>103.8505169</v>
      </c>
      <c r="J53" s="635">
        <v>1714.9036945</v>
      </c>
      <c r="K53" s="635">
        <v>1827.7423152000001</v>
      </c>
      <c r="L53" s="635">
        <v>2018.2190066000001</v>
      </c>
      <c r="M53" s="636" t="s">
        <v>1492</v>
      </c>
    </row>
    <row r="54" spans="1:13" s="659" customFormat="1" ht="17.100000000000001" customHeight="1">
      <c r="A54" s="634" t="s">
        <v>1493</v>
      </c>
      <c r="B54" s="635">
        <v>21855.010962299999</v>
      </c>
      <c r="C54" s="635">
        <v>307116.61485190003</v>
      </c>
      <c r="D54" s="635">
        <v>432207.18048490002</v>
      </c>
      <c r="E54" s="635">
        <v>218218.3766705</v>
      </c>
      <c r="F54" s="635">
        <v>20313.893563900001</v>
      </c>
      <c r="G54" s="635">
        <v>473546.26175429998</v>
      </c>
      <c r="H54" s="635">
        <v>2371.799031</v>
      </c>
      <c r="I54" s="635">
        <v>151477.40435709999</v>
      </c>
      <c r="J54" s="635">
        <v>1723.6457155999999</v>
      </c>
      <c r="K54" s="635">
        <v>1628830.1873915</v>
      </c>
      <c r="L54" s="635">
        <v>2463334.1579503999</v>
      </c>
      <c r="M54" s="636" t="s">
        <v>1493</v>
      </c>
    </row>
    <row r="55" spans="1:13" s="659" customFormat="1" ht="17.100000000000001" customHeight="1">
      <c r="A55" s="634" t="s">
        <v>1494</v>
      </c>
      <c r="B55" s="635">
        <v>832.59612979999997</v>
      </c>
      <c r="C55" s="635" t="s">
        <v>15</v>
      </c>
      <c r="D55" s="635" t="s">
        <v>15</v>
      </c>
      <c r="E55" s="635">
        <v>7.4019423</v>
      </c>
      <c r="F55" s="635" t="s">
        <v>15</v>
      </c>
      <c r="G55" s="635">
        <v>13.101794099999999</v>
      </c>
      <c r="H55" s="635" t="s">
        <v>15</v>
      </c>
      <c r="I55" s="635">
        <v>457.44695760000002</v>
      </c>
      <c r="J55" s="635">
        <v>26.9098106</v>
      </c>
      <c r="K55" s="635">
        <v>1337.4566343999998</v>
      </c>
      <c r="L55" s="635">
        <v>11089.796042</v>
      </c>
      <c r="M55" s="636" t="s">
        <v>1494</v>
      </c>
    </row>
    <row r="56" spans="1:13" s="659" customFormat="1" ht="17.100000000000001" customHeight="1">
      <c r="A56" s="634" t="s">
        <v>1495</v>
      </c>
      <c r="B56" s="635">
        <v>442.1414997</v>
      </c>
      <c r="C56" s="635">
        <v>5361.8067731000001</v>
      </c>
      <c r="D56" s="635">
        <v>9384.1257557999998</v>
      </c>
      <c r="E56" s="635" t="s">
        <v>15</v>
      </c>
      <c r="F56" s="635" t="s">
        <v>15</v>
      </c>
      <c r="G56" s="635">
        <v>22.4669554</v>
      </c>
      <c r="H56" s="635" t="s">
        <v>15</v>
      </c>
      <c r="I56" s="635">
        <v>11963.397769200001</v>
      </c>
      <c r="J56" s="635">
        <v>6.3173727</v>
      </c>
      <c r="K56" s="635">
        <v>27180.256125899999</v>
      </c>
      <c r="L56" s="635">
        <v>16537.943057299999</v>
      </c>
      <c r="M56" s="636" t="s">
        <v>1495</v>
      </c>
    </row>
    <row r="57" spans="1:13" s="659" customFormat="1" ht="20.100000000000001" customHeight="1">
      <c r="A57" s="634" t="s">
        <v>1496</v>
      </c>
      <c r="B57" s="635">
        <v>192.47733629999999</v>
      </c>
      <c r="C57" s="635">
        <v>2513.3687648</v>
      </c>
      <c r="D57" s="635">
        <v>461.5526643</v>
      </c>
      <c r="E57" s="635">
        <v>3.9101835999999999</v>
      </c>
      <c r="F57" s="635" t="s">
        <v>15</v>
      </c>
      <c r="G57" s="635">
        <v>50.720946300000001</v>
      </c>
      <c r="H57" s="635" t="s">
        <v>15</v>
      </c>
      <c r="I57" s="635">
        <v>240.48345599999999</v>
      </c>
      <c r="J57" s="635">
        <v>68.036110600000001</v>
      </c>
      <c r="K57" s="635">
        <v>3530.5494618999996</v>
      </c>
      <c r="L57" s="635">
        <v>6292.0918333999998</v>
      </c>
      <c r="M57" s="636" t="s">
        <v>1496</v>
      </c>
    </row>
    <row r="58" spans="1:13" s="659" customFormat="1" ht="17.100000000000001" customHeight="1">
      <c r="A58" s="634" t="s">
        <v>1497</v>
      </c>
      <c r="B58" s="635">
        <v>1073.1571475000001</v>
      </c>
      <c r="C58" s="635">
        <v>10666.646416</v>
      </c>
      <c r="D58" s="635">
        <v>173.8871244</v>
      </c>
      <c r="E58" s="635">
        <v>2523.9546005000002</v>
      </c>
      <c r="F58" s="635">
        <v>194.6892355</v>
      </c>
      <c r="G58" s="635">
        <v>4601.2708761000004</v>
      </c>
      <c r="H58" s="635" t="s">
        <v>15</v>
      </c>
      <c r="I58" s="635">
        <v>15494.578413699999</v>
      </c>
      <c r="J58" s="635">
        <v>299.40889729999998</v>
      </c>
      <c r="K58" s="635">
        <v>35027.592711000005</v>
      </c>
      <c r="L58" s="635">
        <v>78787.270844800005</v>
      </c>
      <c r="M58" s="636" t="s">
        <v>1497</v>
      </c>
    </row>
    <row r="59" spans="1:13" s="659" customFormat="1" ht="17.100000000000001" customHeight="1">
      <c r="A59" s="634" t="s">
        <v>1498</v>
      </c>
      <c r="B59" s="635">
        <v>2722.9913620000002</v>
      </c>
      <c r="C59" s="635">
        <v>20715.753774100001</v>
      </c>
      <c r="D59" s="635">
        <v>24956.9188818</v>
      </c>
      <c r="E59" s="635">
        <v>291.52498939999998</v>
      </c>
      <c r="F59" s="635">
        <v>3869.6797624999999</v>
      </c>
      <c r="G59" s="635">
        <v>75271.937359400006</v>
      </c>
      <c r="H59" s="635" t="s">
        <v>15</v>
      </c>
      <c r="I59" s="635">
        <v>2784.3543266000001</v>
      </c>
      <c r="J59" s="635">
        <v>63.810926500000001</v>
      </c>
      <c r="K59" s="635">
        <v>130676.97138230001</v>
      </c>
      <c r="L59" s="635">
        <v>160781.7841547</v>
      </c>
      <c r="M59" s="636" t="s">
        <v>1498</v>
      </c>
    </row>
    <row r="60" spans="1:13" s="659" customFormat="1" ht="17.100000000000001" customHeight="1">
      <c r="A60" s="634" t="s">
        <v>1499</v>
      </c>
      <c r="B60" s="635">
        <v>351.21457880000003</v>
      </c>
      <c r="C60" s="635" t="s">
        <v>15</v>
      </c>
      <c r="D60" s="635">
        <v>41.924940800000002</v>
      </c>
      <c r="E60" s="635">
        <v>1073.2485200000001</v>
      </c>
      <c r="F60" s="635" t="s">
        <v>15</v>
      </c>
      <c r="G60" s="635">
        <v>478.7280121</v>
      </c>
      <c r="H60" s="635" t="s">
        <v>15</v>
      </c>
      <c r="I60" s="635">
        <v>16487.2206219</v>
      </c>
      <c r="J60" s="635">
        <v>19.6248991</v>
      </c>
      <c r="K60" s="635">
        <v>18451.961572699998</v>
      </c>
      <c r="L60" s="635">
        <v>38708.065485200001</v>
      </c>
      <c r="M60" s="636" t="s">
        <v>1499</v>
      </c>
    </row>
    <row r="61" spans="1:13" s="659" customFormat="1" ht="17.100000000000001" customHeight="1">
      <c r="A61" s="634" t="s">
        <v>1500</v>
      </c>
      <c r="B61" s="635">
        <v>51.915038500000001</v>
      </c>
      <c r="C61" s="635">
        <v>826.45536259999994</v>
      </c>
      <c r="D61" s="635">
        <v>0.50115940000000003</v>
      </c>
      <c r="E61" s="635">
        <v>12.550953399999999</v>
      </c>
      <c r="F61" s="635" t="s">
        <v>15</v>
      </c>
      <c r="G61" s="635">
        <v>252.65705779999999</v>
      </c>
      <c r="H61" s="635">
        <v>0.26906999999999998</v>
      </c>
      <c r="I61" s="635">
        <v>653.45350889999997</v>
      </c>
      <c r="J61" s="635">
        <v>9.4998062000000001</v>
      </c>
      <c r="K61" s="635">
        <v>1807.3019568</v>
      </c>
      <c r="L61" s="635">
        <v>9122.5855250999994</v>
      </c>
      <c r="M61" s="636" t="s">
        <v>1500</v>
      </c>
    </row>
    <row r="62" spans="1:13" s="659" customFormat="1" ht="17.100000000000001" customHeight="1">
      <c r="A62" s="634" t="s">
        <v>1501</v>
      </c>
      <c r="B62" s="635">
        <v>25252.285898300001</v>
      </c>
      <c r="C62" s="635">
        <v>9978.9485370000002</v>
      </c>
      <c r="D62" s="635">
        <v>9810.0106737000006</v>
      </c>
      <c r="E62" s="635">
        <v>735.28009299999997</v>
      </c>
      <c r="F62" s="635" t="s">
        <v>15</v>
      </c>
      <c r="G62" s="635">
        <v>24187.2561327</v>
      </c>
      <c r="H62" s="635">
        <v>2140.4807151999998</v>
      </c>
      <c r="I62" s="635">
        <v>35465.691825399997</v>
      </c>
      <c r="J62" s="635">
        <v>34068.374257900003</v>
      </c>
      <c r="K62" s="635">
        <v>141638.3281332</v>
      </c>
      <c r="L62" s="635">
        <v>127238.6730082</v>
      </c>
      <c r="M62" s="636" t="s">
        <v>1501</v>
      </c>
    </row>
    <row r="63" spans="1:13" s="659" customFormat="1" ht="17.100000000000001" customHeight="1">
      <c r="A63" s="634" t="s">
        <v>1502</v>
      </c>
      <c r="B63" s="635">
        <v>248.89061129999999</v>
      </c>
      <c r="C63" s="635">
        <v>1871.7283015</v>
      </c>
      <c r="D63" s="635">
        <v>13515.623980599999</v>
      </c>
      <c r="E63" s="635">
        <v>386.30677459999998</v>
      </c>
      <c r="F63" s="635" t="s">
        <v>15</v>
      </c>
      <c r="G63" s="635">
        <v>1598.1244588</v>
      </c>
      <c r="H63" s="635">
        <v>23878.622098299998</v>
      </c>
      <c r="I63" s="635">
        <v>12996.9547176</v>
      </c>
      <c r="J63" s="635">
        <v>2.9446517000000001</v>
      </c>
      <c r="K63" s="635">
        <v>54499.1955944</v>
      </c>
      <c r="L63" s="635">
        <v>33443.882775700004</v>
      </c>
      <c r="M63" s="636" t="s">
        <v>1502</v>
      </c>
    </row>
    <row r="64" spans="1:13" s="659" customFormat="1" ht="17.100000000000001" customHeight="1">
      <c r="A64" s="634" t="s">
        <v>1503</v>
      </c>
      <c r="B64" s="635">
        <v>2480.0512521999999</v>
      </c>
      <c r="C64" s="635">
        <v>64903.4087659</v>
      </c>
      <c r="D64" s="635">
        <v>5105.6409731000003</v>
      </c>
      <c r="E64" s="635">
        <v>1589.3965078000001</v>
      </c>
      <c r="F64" s="635">
        <v>2.5965023</v>
      </c>
      <c r="G64" s="635">
        <v>45709.5184114</v>
      </c>
      <c r="H64" s="635">
        <v>3007.9290007</v>
      </c>
      <c r="I64" s="635">
        <v>22764.277401899999</v>
      </c>
      <c r="J64" s="635">
        <v>47.968086300000003</v>
      </c>
      <c r="K64" s="635">
        <v>145610.78690160002</v>
      </c>
      <c r="L64" s="635">
        <v>77580.723807600007</v>
      </c>
      <c r="M64" s="636" t="s">
        <v>1503</v>
      </c>
    </row>
    <row r="65" spans="1:13" s="659" customFormat="1" ht="17.100000000000001" customHeight="1">
      <c r="A65" s="634" t="s">
        <v>1504</v>
      </c>
      <c r="B65" s="635">
        <v>407.59243989999999</v>
      </c>
      <c r="C65" s="635">
        <v>512.39072999999996</v>
      </c>
      <c r="D65" s="635">
        <v>852.32057599999996</v>
      </c>
      <c r="E65" s="635">
        <v>98.677069099999997</v>
      </c>
      <c r="F65" s="635" t="s">
        <v>15</v>
      </c>
      <c r="G65" s="635">
        <v>805.61647019999998</v>
      </c>
      <c r="H65" s="635">
        <v>164.40483259999999</v>
      </c>
      <c r="I65" s="635">
        <v>13729.9980741</v>
      </c>
      <c r="J65" s="635">
        <v>23.715058599999999</v>
      </c>
      <c r="K65" s="635">
        <v>16594.715250499998</v>
      </c>
      <c r="L65" s="635">
        <v>12690.324193599999</v>
      </c>
      <c r="M65" s="636" t="s">
        <v>1504</v>
      </c>
    </row>
    <row r="66" spans="1:13" s="659" customFormat="1" ht="20.100000000000001" customHeight="1">
      <c r="A66" s="637" t="s">
        <v>1505</v>
      </c>
      <c r="B66" s="635">
        <v>205331.68039640001</v>
      </c>
      <c r="C66" s="635">
        <v>138657.33880100001</v>
      </c>
      <c r="D66" s="635">
        <v>33663.641886400001</v>
      </c>
      <c r="E66" s="635">
        <v>28550.104018900001</v>
      </c>
      <c r="F66" s="635">
        <v>19.9955757</v>
      </c>
      <c r="G66" s="635">
        <v>685817.2227705</v>
      </c>
      <c r="H66" s="635">
        <v>646.51572190000002</v>
      </c>
      <c r="I66" s="635">
        <v>1580189.8043869</v>
      </c>
      <c r="J66" s="635">
        <v>11682.127300599999</v>
      </c>
      <c r="K66" s="635">
        <v>2684558.4308583001</v>
      </c>
      <c r="L66" s="635">
        <v>2686331.0712289</v>
      </c>
      <c r="M66" s="638" t="s">
        <v>1505</v>
      </c>
    </row>
    <row r="67" spans="1:13" s="659" customFormat="1" ht="17.100000000000001" customHeight="1">
      <c r="A67" s="637" t="s">
        <v>1506</v>
      </c>
      <c r="B67" s="635">
        <v>782821.62193579995</v>
      </c>
      <c r="C67" s="635">
        <v>3666.3393893000002</v>
      </c>
      <c r="D67" s="635">
        <v>4453.9113405999997</v>
      </c>
      <c r="E67" s="635">
        <v>9.7850374999999996</v>
      </c>
      <c r="F67" s="635" t="s">
        <v>15</v>
      </c>
      <c r="G67" s="635">
        <v>34750.981872800003</v>
      </c>
      <c r="H67" s="635">
        <v>103898.64557009999</v>
      </c>
      <c r="I67" s="635">
        <v>3188.4010618000002</v>
      </c>
      <c r="J67" s="635">
        <v>66112.457118399994</v>
      </c>
      <c r="K67" s="635">
        <v>998902.14332629996</v>
      </c>
      <c r="L67" s="635">
        <v>1187425.3548683999</v>
      </c>
      <c r="M67" s="638" t="s">
        <v>1506</v>
      </c>
    </row>
    <row r="68" spans="1:13" s="659" customFormat="1" ht="17.100000000000001" customHeight="1">
      <c r="A68" s="637" t="s">
        <v>1507</v>
      </c>
      <c r="B68" s="635">
        <v>256915.65612920001</v>
      </c>
      <c r="C68" s="635">
        <v>99944.9794234</v>
      </c>
      <c r="D68" s="635">
        <v>26847.382524799999</v>
      </c>
      <c r="E68" s="635">
        <v>8724.4167240000006</v>
      </c>
      <c r="F68" s="635">
        <v>3.5913197000000001</v>
      </c>
      <c r="G68" s="635">
        <v>28195.480904799999</v>
      </c>
      <c r="H68" s="635">
        <v>26236.872173299998</v>
      </c>
      <c r="I68" s="635">
        <v>22064.588973599999</v>
      </c>
      <c r="J68" s="635">
        <v>9968.2073378000005</v>
      </c>
      <c r="K68" s="635">
        <v>478901.17551060009</v>
      </c>
      <c r="L68" s="635">
        <v>184757.8663624</v>
      </c>
      <c r="M68" s="638" t="s">
        <v>1507</v>
      </c>
    </row>
    <row r="69" spans="1:13" s="659" customFormat="1" ht="17.100000000000001" customHeight="1">
      <c r="A69" s="634" t="s">
        <v>1508</v>
      </c>
      <c r="B69" s="635">
        <v>2682.2463456999999</v>
      </c>
      <c r="C69" s="635">
        <v>243.8361644</v>
      </c>
      <c r="D69" s="635">
        <v>126.5387128</v>
      </c>
      <c r="E69" s="635">
        <v>24.5091058</v>
      </c>
      <c r="F69" s="635" t="s">
        <v>15</v>
      </c>
      <c r="G69" s="635">
        <v>12617.8455882</v>
      </c>
      <c r="H69" s="635" t="s">
        <v>15</v>
      </c>
      <c r="I69" s="635">
        <v>1572.0683624000001</v>
      </c>
      <c r="J69" s="635">
        <v>68.377965599999996</v>
      </c>
      <c r="K69" s="635">
        <v>17335.422244900001</v>
      </c>
      <c r="L69" s="635">
        <v>28472.0573296</v>
      </c>
      <c r="M69" s="636" t="s">
        <v>1508</v>
      </c>
    </row>
    <row r="70" spans="1:13" s="659" customFormat="1" ht="17.100000000000001" customHeight="1">
      <c r="A70" s="634" t="s">
        <v>1509</v>
      </c>
      <c r="B70" s="635">
        <v>17532.317181599999</v>
      </c>
      <c r="C70" s="635">
        <v>3695214.6666982002</v>
      </c>
      <c r="D70" s="635">
        <v>531123.24965340004</v>
      </c>
      <c r="E70" s="635">
        <v>212817.5369369</v>
      </c>
      <c r="F70" s="635">
        <v>3237.6385570000002</v>
      </c>
      <c r="G70" s="635">
        <v>4069809.5702558998</v>
      </c>
      <c r="H70" s="635">
        <v>24311.651158199998</v>
      </c>
      <c r="I70" s="635">
        <v>274709.59922450001</v>
      </c>
      <c r="J70" s="635">
        <v>30549.245249299998</v>
      </c>
      <c r="K70" s="635">
        <v>8859305.4749149997</v>
      </c>
      <c r="L70" s="635">
        <v>8772742.7442277893</v>
      </c>
      <c r="M70" s="636" t="s">
        <v>1509</v>
      </c>
    </row>
    <row r="71" spans="1:13" s="659" customFormat="1" ht="17.100000000000001" customHeight="1">
      <c r="A71" s="634" t="s">
        <v>1510</v>
      </c>
      <c r="B71" s="635">
        <v>105444.84024249999</v>
      </c>
      <c r="C71" s="635">
        <v>461841.18032579997</v>
      </c>
      <c r="D71" s="635">
        <v>491876.91017699998</v>
      </c>
      <c r="E71" s="635">
        <v>5771.3711683000001</v>
      </c>
      <c r="F71" s="635">
        <v>4.944153</v>
      </c>
      <c r="G71" s="635">
        <v>3631878.7754787002</v>
      </c>
      <c r="H71" s="635">
        <v>483.92029680000002</v>
      </c>
      <c r="I71" s="635">
        <v>41041.595042599998</v>
      </c>
      <c r="J71" s="635">
        <v>30554.129684799998</v>
      </c>
      <c r="K71" s="635">
        <v>4768897.6665695012</v>
      </c>
      <c r="L71" s="635">
        <v>4102046.2034740001</v>
      </c>
      <c r="M71" s="636" t="s">
        <v>1510</v>
      </c>
    </row>
    <row r="72" spans="1:13" s="659" customFormat="1" ht="17.100000000000001" customHeight="1">
      <c r="A72" s="634" t="s">
        <v>1511</v>
      </c>
      <c r="B72" s="635">
        <v>86462.601802300007</v>
      </c>
      <c r="C72" s="635">
        <v>3248902.0560062998</v>
      </c>
      <c r="D72" s="635">
        <v>1045989.2575147999</v>
      </c>
      <c r="E72" s="635">
        <v>257677.62196039999</v>
      </c>
      <c r="F72" s="635">
        <v>61740.851330600002</v>
      </c>
      <c r="G72" s="635">
        <v>2518597.6277000001</v>
      </c>
      <c r="H72" s="635">
        <v>157111.98908259999</v>
      </c>
      <c r="I72" s="635">
        <v>847212.51511120005</v>
      </c>
      <c r="J72" s="635">
        <v>934.45488929999999</v>
      </c>
      <c r="K72" s="635">
        <v>8224628.9753975002</v>
      </c>
      <c r="L72" s="635">
        <v>6928372.5131766004</v>
      </c>
      <c r="M72" s="636" t="s">
        <v>1511</v>
      </c>
    </row>
    <row r="73" spans="1:13" s="659" customFormat="1" ht="20.100000000000001" customHeight="1">
      <c r="A73" s="634" t="s">
        <v>1512</v>
      </c>
      <c r="B73" s="635">
        <v>280.89200069999998</v>
      </c>
      <c r="C73" s="635">
        <v>3.6880769</v>
      </c>
      <c r="D73" s="635">
        <v>1280.7397906000001</v>
      </c>
      <c r="E73" s="635">
        <v>849.85038220000001</v>
      </c>
      <c r="F73" s="635" t="s">
        <v>15</v>
      </c>
      <c r="G73" s="635">
        <v>6543.3303767999996</v>
      </c>
      <c r="H73" s="635" t="s">
        <v>15</v>
      </c>
      <c r="I73" s="635">
        <v>8247.9702486999995</v>
      </c>
      <c r="J73" s="635">
        <v>8.6204458000000006</v>
      </c>
      <c r="K73" s="635">
        <v>17215.091321699998</v>
      </c>
      <c r="L73" s="635">
        <v>18868.161450200001</v>
      </c>
      <c r="M73" s="636" t="s">
        <v>1512</v>
      </c>
    </row>
    <row r="74" spans="1:13" s="659" customFormat="1" ht="17.100000000000001" customHeight="1">
      <c r="A74" s="634" t="s">
        <v>1513</v>
      </c>
      <c r="B74" s="635">
        <v>7168.1798563000002</v>
      </c>
      <c r="C74" s="635">
        <v>513166.28355220001</v>
      </c>
      <c r="D74" s="635">
        <v>192388.0766458</v>
      </c>
      <c r="E74" s="635">
        <v>39911.0937156</v>
      </c>
      <c r="F74" s="635">
        <v>43801.454691799998</v>
      </c>
      <c r="G74" s="635">
        <v>301750.24720149999</v>
      </c>
      <c r="H74" s="635">
        <v>26334.292475099999</v>
      </c>
      <c r="I74" s="635">
        <v>32147.468591199999</v>
      </c>
      <c r="J74" s="635">
        <v>386.36160089999998</v>
      </c>
      <c r="K74" s="635">
        <v>1157053.4583303998</v>
      </c>
      <c r="L74" s="635">
        <v>1479575.7809327</v>
      </c>
      <c r="M74" s="636" t="s">
        <v>1513</v>
      </c>
    </row>
    <row r="75" spans="1:13" s="659" customFormat="1" ht="17.100000000000001" customHeight="1">
      <c r="A75" s="634" t="s">
        <v>1514</v>
      </c>
      <c r="B75" s="635">
        <v>19.6835284</v>
      </c>
      <c r="C75" s="635">
        <v>0.9500961</v>
      </c>
      <c r="D75" s="635" t="s">
        <v>15</v>
      </c>
      <c r="E75" s="635">
        <v>52.237592900000003</v>
      </c>
      <c r="F75" s="635" t="s">
        <v>15</v>
      </c>
      <c r="G75" s="635">
        <v>370.10370870000003</v>
      </c>
      <c r="H75" s="635" t="s">
        <v>15</v>
      </c>
      <c r="I75" s="635">
        <v>4073.0570831999999</v>
      </c>
      <c r="J75" s="635" t="s">
        <v>15</v>
      </c>
      <c r="K75" s="635">
        <v>4516.0320093</v>
      </c>
      <c r="L75" s="635">
        <v>4651.1119964999998</v>
      </c>
      <c r="M75" s="636" t="s">
        <v>1514</v>
      </c>
    </row>
    <row r="76" spans="1:13" s="659" customFormat="1" ht="17.100000000000001" customHeight="1">
      <c r="A76" s="634" t="s">
        <v>1515</v>
      </c>
      <c r="B76" s="635">
        <v>1619.2279154</v>
      </c>
      <c r="C76" s="635">
        <v>5245.8230555</v>
      </c>
      <c r="D76" s="635">
        <v>57.207409800000001</v>
      </c>
      <c r="E76" s="635">
        <v>1055.4114235</v>
      </c>
      <c r="F76" s="635">
        <v>10.265470499999999</v>
      </c>
      <c r="G76" s="635">
        <v>1818.2435132999999</v>
      </c>
      <c r="H76" s="635" t="s">
        <v>15</v>
      </c>
      <c r="I76" s="635">
        <v>14195.0160509</v>
      </c>
      <c r="J76" s="635">
        <v>1.5092014</v>
      </c>
      <c r="K76" s="635">
        <v>24002.704040300003</v>
      </c>
      <c r="L76" s="635">
        <v>219615.9503081</v>
      </c>
      <c r="M76" s="636" t="s">
        <v>1515</v>
      </c>
    </row>
    <row r="77" spans="1:13" s="659" customFormat="1" ht="17.100000000000001" customHeight="1">
      <c r="A77" s="634" t="s">
        <v>1516</v>
      </c>
      <c r="B77" s="635" t="s">
        <v>15</v>
      </c>
      <c r="C77" s="635" t="s">
        <v>15</v>
      </c>
      <c r="D77" s="635" t="s">
        <v>15</v>
      </c>
      <c r="E77" s="635">
        <v>12.470527799999999</v>
      </c>
      <c r="F77" s="635" t="s">
        <v>15</v>
      </c>
      <c r="G77" s="635">
        <v>319.07950629999999</v>
      </c>
      <c r="H77" s="635" t="s">
        <v>15</v>
      </c>
      <c r="I77" s="635">
        <v>19.231058900000001</v>
      </c>
      <c r="J77" s="635" t="s">
        <v>15</v>
      </c>
      <c r="K77" s="635">
        <v>350.781093</v>
      </c>
      <c r="L77" s="635">
        <v>353.986628</v>
      </c>
      <c r="M77" s="636" t="s">
        <v>1516</v>
      </c>
    </row>
    <row r="78" spans="1:13" s="659" customFormat="1" ht="20.100000000000001" customHeight="1">
      <c r="A78" s="634" t="s">
        <v>1517</v>
      </c>
      <c r="B78" s="635">
        <v>107.50854</v>
      </c>
      <c r="C78" s="635">
        <v>15282.536472399999</v>
      </c>
      <c r="D78" s="635">
        <v>18390.892468400001</v>
      </c>
      <c r="E78" s="635">
        <v>13.080368699999999</v>
      </c>
      <c r="F78" s="635" t="s">
        <v>15</v>
      </c>
      <c r="G78" s="635">
        <v>233776.11095870001</v>
      </c>
      <c r="H78" s="635">
        <v>149.4117511</v>
      </c>
      <c r="I78" s="635">
        <v>192.1682423</v>
      </c>
      <c r="J78" s="635" t="s">
        <v>15</v>
      </c>
      <c r="K78" s="635">
        <v>267911.70880159998</v>
      </c>
      <c r="L78" s="635">
        <v>29072.197538600001</v>
      </c>
      <c r="M78" s="636" t="s">
        <v>1517</v>
      </c>
    </row>
    <row r="79" spans="1:13" s="659" customFormat="1" ht="17.100000000000001" customHeight="1">
      <c r="A79" s="634" t="s">
        <v>1519</v>
      </c>
      <c r="B79" s="635">
        <v>378.15030910000002</v>
      </c>
      <c r="C79" s="635">
        <v>72286.499395499995</v>
      </c>
      <c r="D79" s="635">
        <v>21249.776789899999</v>
      </c>
      <c r="E79" s="635">
        <v>1717.1750113000001</v>
      </c>
      <c r="F79" s="635">
        <v>11080.2181308</v>
      </c>
      <c r="G79" s="635">
        <v>37622.5272262</v>
      </c>
      <c r="H79" s="635">
        <v>4783.6807867999996</v>
      </c>
      <c r="I79" s="635">
        <v>723.79523349999999</v>
      </c>
      <c r="J79" s="635">
        <v>0.129</v>
      </c>
      <c r="K79" s="635">
        <v>149841.95188309997</v>
      </c>
      <c r="L79" s="635">
        <v>291622.59014689998</v>
      </c>
      <c r="M79" s="636" t="s">
        <v>1519</v>
      </c>
    </row>
    <row r="80" spans="1:13" s="659" customFormat="1" ht="17.100000000000001" customHeight="1">
      <c r="A80" s="634" t="s">
        <v>1520</v>
      </c>
      <c r="B80" s="635" t="s">
        <v>15</v>
      </c>
      <c r="C80" s="635" t="s">
        <v>15</v>
      </c>
      <c r="D80" s="635" t="s">
        <v>15</v>
      </c>
      <c r="E80" s="635">
        <v>1.0381320999999999</v>
      </c>
      <c r="F80" s="635" t="s">
        <v>15</v>
      </c>
      <c r="G80" s="635" t="s">
        <v>15</v>
      </c>
      <c r="H80" s="635" t="s">
        <v>15</v>
      </c>
      <c r="I80" s="635">
        <v>112.76014499999999</v>
      </c>
      <c r="J80" s="635" t="s">
        <v>15</v>
      </c>
      <c r="K80" s="635">
        <v>113.79827709999999</v>
      </c>
      <c r="L80" s="635" t="s">
        <v>15</v>
      </c>
      <c r="M80" s="636" t="s">
        <v>1520</v>
      </c>
    </row>
    <row r="81" spans="1:13" s="659" customFormat="1" ht="17.100000000000001" customHeight="1">
      <c r="A81" s="634" t="s">
        <v>1521</v>
      </c>
      <c r="B81" s="635">
        <v>390.05759339999997</v>
      </c>
      <c r="C81" s="635">
        <v>10953.831454700001</v>
      </c>
      <c r="D81" s="635">
        <v>20774.789965600001</v>
      </c>
      <c r="E81" s="635">
        <v>239.99322520000001</v>
      </c>
      <c r="F81" s="635">
        <v>986.64500999999996</v>
      </c>
      <c r="G81" s="635">
        <v>74266.646938399994</v>
      </c>
      <c r="H81" s="635" t="s">
        <v>15</v>
      </c>
      <c r="I81" s="635">
        <v>285.04004989999999</v>
      </c>
      <c r="J81" s="635" t="s">
        <v>15</v>
      </c>
      <c r="K81" s="635">
        <v>107897.00423719999</v>
      </c>
      <c r="L81" s="635">
        <v>183432.16117199999</v>
      </c>
      <c r="M81" s="636" t="s">
        <v>1521</v>
      </c>
    </row>
    <row r="82" spans="1:13" s="659" customFormat="1" ht="17.100000000000001" customHeight="1">
      <c r="A82" s="634" t="s">
        <v>1522</v>
      </c>
      <c r="B82" s="635" t="s">
        <v>15</v>
      </c>
      <c r="C82" s="635" t="s">
        <v>15</v>
      </c>
      <c r="D82" s="635" t="s">
        <v>15</v>
      </c>
      <c r="E82" s="635" t="s">
        <v>15</v>
      </c>
      <c r="F82" s="635" t="s">
        <v>15</v>
      </c>
      <c r="G82" s="635">
        <v>341.19839630000001</v>
      </c>
      <c r="H82" s="635" t="s">
        <v>15</v>
      </c>
      <c r="I82" s="635" t="s">
        <v>15</v>
      </c>
      <c r="J82" s="635" t="s">
        <v>15</v>
      </c>
      <c r="K82" s="635">
        <v>341.19839630000001</v>
      </c>
      <c r="L82" s="635">
        <v>341.19839630000001</v>
      </c>
      <c r="M82" s="636" t="s">
        <v>1522</v>
      </c>
    </row>
    <row r="83" spans="1:13">
      <c r="A83" s="634" t="s">
        <v>1526</v>
      </c>
      <c r="B83" s="635" t="s">
        <v>15</v>
      </c>
      <c r="C83" s="635" t="s">
        <v>15</v>
      </c>
      <c r="D83" s="635" t="s">
        <v>15</v>
      </c>
      <c r="E83" s="635" t="s">
        <v>15</v>
      </c>
      <c r="F83" s="635" t="s">
        <v>15</v>
      </c>
      <c r="G83" s="635">
        <v>20.637640000000001</v>
      </c>
      <c r="H83" s="635" t="s">
        <v>15</v>
      </c>
      <c r="I83" s="635" t="s">
        <v>15</v>
      </c>
      <c r="J83" s="635" t="s">
        <v>15</v>
      </c>
      <c r="K83" s="635">
        <v>20.637640000000001</v>
      </c>
      <c r="L83" s="635">
        <v>19.58821</v>
      </c>
      <c r="M83" s="636" t="s">
        <v>1526</v>
      </c>
    </row>
    <row r="84" spans="1:13">
      <c r="A84" s="634" t="s">
        <v>1530</v>
      </c>
      <c r="B84" s="635" t="s">
        <v>15</v>
      </c>
      <c r="C84" s="635" t="s">
        <v>15</v>
      </c>
      <c r="D84" s="635" t="s">
        <v>15</v>
      </c>
      <c r="E84" s="635" t="s">
        <v>15</v>
      </c>
      <c r="F84" s="635" t="s">
        <v>15</v>
      </c>
      <c r="G84" s="635">
        <v>18.517481400000001</v>
      </c>
      <c r="H84" s="635" t="s">
        <v>15</v>
      </c>
      <c r="I84" s="635">
        <v>0.14399999999999999</v>
      </c>
      <c r="J84" s="635" t="s">
        <v>15</v>
      </c>
      <c r="K84" s="635">
        <v>18.6614814</v>
      </c>
      <c r="L84" s="635">
        <v>19.061481400000002</v>
      </c>
      <c r="M84" s="636" t="s">
        <v>1530</v>
      </c>
    </row>
    <row r="85" spans="1:13">
      <c r="A85" s="634" t="s">
        <v>1556</v>
      </c>
      <c r="B85" s="635" t="s">
        <v>15</v>
      </c>
      <c r="C85" s="635" t="s">
        <v>15</v>
      </c>
      <c r="D85" s="635" t="s">
        <v>15</v>
      </c>
      <c r="E85" s="635" t="s">
        <v>15</v>
      </c>
      <c r="F85" s="635" t="s">
        <v>15</v>
      </c>
      <c r="G85" s="635" t="s">
        <v>15</v>
      </c>
      <c r="H85" s="635" t="s">
        <v>15</v>
      </c>
      <c r="I85" s="635">
        <v>738.16922810000005</v>
      </c>
      <c r="J85" s="635" t="s">
        <v>15</v>
      </c>
      <c r="K85" s="635">
        <v>738.16922810000005</v>
      </c>
      <c r="L85" s="635">
        <v>676.29788510000003</v>
      </c>
      <c r="M85" s="636" t="s">
        <v>1556</v>
      </c>
    </row>
    <row r="86" spans="1:13">
      <c r="A86" s="634"/>
      <c r="B86" s="650"/>
      <c r="C86" s="650"/>
      <c r="D86" s="650"/>
      <c r="E86" s="650"/>
      <c r="F86" s="650"/>
      <c r="G86" s="650"/>
      <c r="H86" s="650"/>
      <c r="I86" s="651"/>
      <c r="J86" s="650"/>
      <c r="K86" s="650"/>
      <c r="L86" s="650"/>
      <c r="M86" s="636"/>
    </row>
    <row r="87" spans="1:13" ht="22.5">
      <c r="A87" s="652" t="s">
        <v>1727</v>
      </c>
      <c r="B87" s="653">
        <v>1708209.6191750998</v>
      </c>
      <c r="C87" s="653">
        <v>8878991.6284855008</v>
      </c>
      <c r="D87" s="653">
        <v>2947846.0129775992</v>
      </c>
      <c r="E87" s="653">
        <v>1452851.9351171001</v>
      </c>
      <c r="F87" s="653">
        <v>503595.83178100002</v>
      </c>
      <c r="G87" s="653">
        <v>13048698.773043901</v>
      </c>
      <c r="H87" s="653">
        <v>420040.73453429993</v>
      </c>
      <c r="I87" s="653">
        <v>5310039.6722911</v>
      </c>
      <c r="J87" s="653">
        <v>1065540.4779559001</v>
      </c>
      <c r="K87" s="653">
        <v>35335814.685361505</v>
      </c>
      <c r="L87" s="653">
        <v>34291862.896205485</v>
      </c>
      <c r="M87" s="654" t="s">
        <v>1727</v>
      </c>
    </row>
    <row r="88" spans="1:13" ht="33.75">
      <c r="A88" s="655" t="s">
        <v>806</v>
      </c>
      <c r="B88" s="656">
        <v>11.6728905202869</v>
      </c>
      <c r="C88" s="656">
        <v>12.859999522587801</v>
      </c>
      <c r="D88" s="656">
        <v>12.474342094691</v>
      </c>
      <c r="E88" s="656">
        <v>8.3286091505904203</v>
      </c>
      <c r="F88" s="656">
        <v>7.8021674258814899</v>
      </c>
      <c r="G88" s="656">
        <v>12.476835204322599</v>
      </c>
      <c r="H88" s="656">
        <v>12.2020553886312</v>
      </c>
      <c r="I88" s="656">
        <v>8.90573481851556</v>
      </c>
      <c r="J88" s="656">
        <v>5.0635989938678598</v>
      </c>
      <c r="K88" s="656">
        <v>11.533411343319401</v>
      </c>
      <c r="L88" s="656">
        <v>11.486101676860899</v>
      </c>
      <c r="M88" s="657" t="s">
        <v>806</v>
      </c>
    </row>
    <row r="89" spans="1:13">
      <c r="A89" s="1" t="s">
        <v>14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646"/>
    </row>
    <row r="90" spans="1:13">
      <c r="A90" s="1" t="s">
        <v>1301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658"/>
    </row>
    <row r="91" spans="1:13">
      <c r="A91" s="1" t="s">
        <v>1302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658"/>
    </row>
  </sheetData>
  <mergeCells count="30">
    <mergeCell ref="A48:A50"/>
    <mergeCell ref="B48:F48"/>
    <mergeCell ref="G48:K48"/>
    <mergeCell ref="L48:L50"/>
    <mergeCell ref="M48:M50"/>
    <mergeCell ref="B49:B50"/>
    <mergeCell ref="C49:D49"/>
    <mergeCell ref="E49:E50"/>
    <mergeCell ref="F49:F50"/>
    <mergeCell ref="G49:G50"/>
    <mergeCell ref="H49:H50"/>
    <mergeCell ref="I49:I50"/>
    <mergeCell ref="J49:J50"/>
    <mergeCell ref="K49:K50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4" top="0.75" bottom="0.7" header="0.5" footer="0.3"/>
  <pageSetup paperSize="9" scale="90" pageOrder="overThenDown" orientation="portrait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M87"/>
  <sheetViews>
    <sheetView view="pageBreakPreview" zoomScaleSheetLayoutView="100" workbookViewId="0"/>
  </sheetViews>
  <sheetFormatPr defaultRowHeight="12.75"/>
  <cols>
    <col min="1" max="1" width="21.5703125" style="660" customWidth="1"/>
    <col min="2" max="6" width="13.7109375" style="660" customWidth="1"/>
    <col min="7" max="11" width="12.7109375" style="660" customWidth="1"/>
    <col min="12" max="13" width="13.7109375" style="660" customWidth="1"/>
    <col min="14" max="16384" width="9.140625" style="660"/>
  </cols>
  <sheetData>
    <row r="1" spans="1:13" s="659" customFormat="1" ht="15" customHeight="1">
      <c r="A1" s="62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6" t="s">
        <v>1730</v>
      </c>
    </row>
    <row r="2" spans="1:13" s="659" customFormat="1" ht="17.100000000000001" customHeight="1">
      <c r="A2" s="1283" t="s">
        <v>1731</v>
      </c>
      <c r="B2" s="1283"/>
      <c r="C2" s="1283"/>
      <c r="D2" s="1283"/>
      <c r="E2" s="1283"/>
      <c r="F2" s="1283"/>
      <c r="G2" s="1283"/>
      <c r="H2" s="1283"/>
      <c r="I2" s="1283"/>
      <c r="J2" s="1283"/>
      <c r="K2" s="1283"/>
      <c r="L2" s="1283"/>
      <c r="M2" s="1283"/>
    </row>
    <row r="3" spans="1:13" s="659" customFormat="1" ht="9" customHeight="1">
      <c r="A3" s="17"/>
      <c r="B3" s="626"/>
      <c r="C3" s="626"/>
      <c r="D3" s="626"/>
      <c r="E3" s="626"/>
      <c r="F3" s="626"/>
      <c r="G3" s="627"/>
      <c r="H3" s="626"/>
      <c r="I3" s="626"/>
      <c r="J3" s="626"/>
      <c r="K3" s="626"/>
      <c r="L3" s="626"/>
      <c r="M3" s="283"/>
    </row>
    <row r="4" spans="1:13" s="659" customFormat="1" ht="17.100000000000001" customHeight="1">
      <c r="A4" s="1283" t="s">
        <v>736</v>
      </c>
      <c r="B4" s="1283"/>
      <c r="C4" s="1283"/>
      <c r="D4" s="1283"/>
      <c r="E4" s="1283"/>
      <c r="F4" s="1283"/>
      <c r="G4" s="1283"/>
      <c r="H4" s="1283"/>
      <c r="I4" s="1283"/>
      <c r="J4" s="1283"/>
      <c r="K4" s="1283"/>
      <c r="L4" s="1283"/>
      <c r="M4" s="1283"/>
    </row>
    <row r="5" spans="1:13" s="659" customFormat="1" ht="17.100000000000001" customHeight="1">
      <c r="A5" s="625"/>
      <c r="B5" s="16"/>
      <c r="C5" s="16"/>
      <c r="D5" s="16"/>
      <c r="E5" s="16"/>
      <c r="F5" s="16"/>
      <c r="G5" s="16"/>
      <c r="H5" s="16"/>
      <c r="I5" s="16"/>
      <c r="J5" s="16"/>
      <c r="K5" s="628"/>
      <c r="L5" s="16"/>
      <c r="M5" s="629" t="s">
        <v>22</v>
      </c>
    </row>
    <row r="6" spans="1:13" s="659" customFormat="1" ht="20.100000000000001" customHeight="1">
      <c r="A6" s="1463" t="s">
        <v>1719</v>
      </c>
      <c r="B6" s="1466" t="s">
        <v>1440</v>
      </c>
      <c r="C6" s="1467"/>
      <c r="D6" s="1467"/>
      <c r="E6" s="1467"/>
      <c r="F6" s="1467"/>
      <c r="G6" s="1467" t="s">
        <v>1440</v>
      </c>
      <c r="H6" s="1467"/>
      <c r="I6" s="1467"/>
      <c r="J6" s="1467"/>
      <c r="K6" s="1468"/>
      <c r="L6" s="1469" t="s">
        <v>1720</v>
      </c>
      <c r="M6" s="1472" t="s">
        <v>1719</v>
      </c>
    </row>
    <row r="7" spans="1:13" s="659" customFormat="1" ht="15.95" customHeight="1">
      <c r="A7" s="1464"/>
      <c r="B7" s="1475" t="s">
        <v>1721</v>
      </c>
      <c r="C7" s="1397" t="s">
        <v>1591</v>
      </c>
      <c r="D7" s="1389"/>
      <c r="E7" s="1475" t="s">
        <v>1722</v>
      </c>
      <c r="F7" s="1475" t="s">
        <v>1593</v>
      </c>
      <c r="G7" s="1475" t="s">
        <v>1723</v>
      </c>
      <c r="H7" s="1475" t="s">
        <v>1595</v>
      </c>
      <c r="I7" s="1475" t="s">
        <v>1596</v>
      </c>
      <c r="J7" s="1475" t="s">
        <v>1724</v>
      </c>
      <c r="K7" s="1462" t="s">
        <v>25</v>
      </c>
      <c r="L7" s="1470"/>
      <c r="M7" s="1473"/>
    </row>
    <row r="8" spans="1:13" s="659" customFormat="1" ht="47.25" customHeight="1">
      <c r="A8" s="1465"/>
      <c r="B8" s="1475"/>
      <c r="C8" s="630" t="s">
        <v>1598</v>
      </c>
      <c r="D8" s="630" t="s">
        <v>1599</v>
      </c>
      <c r="E8" s="1475"/>
      <c r="F8" s="1475"/>
      <c r="G8" s="1475"/>
      <c r="H8" s="1475"/>
      <c r="I8" s="1475"/>
      <c r="J8" s="1475"/>
      <c r="K8" s="1462"/>
      <c r="L8" s="1471"/>
      <c r="M8" s="1474"/>
    </row>
    <row r="9" spans="1:13" s="659" customFormat="1" ht="11.25" customHeight="1">
      <c r="A9" s="631"/>
      <c r="B9" s="632"/>
      <c r="C9" s="632"/>
      <c r="D9" s="632"/>
      <c r="E9" s="632"/>
      <c r="F9" s="632"/>
      <c r="G9" s="632"/>
      <c r="H9" s="632"/>
      <c r="I9" s="632"/>
      <c r="J9" s="632"/>
      <c r="K9" s="633"/>
      <c r="L9" s="633"/>
      <c r="M9" s="629"/>
    </row>
    <row r="10" spans="1:13" s="659" customFormat="1" ht="17.100000000000001" customHeight="1">
      <c r="A10" s="634" t="s">
        <v>1457</v>
      </c>
      <c r="B10" s="635">
        <v>19.8271631</v>
      </c>
      <c r="C10" s="635" t="s">
        <v>15</v>
      </c>
      <c r="D10" s="635" t="s">
        <v>15</v>
      </c>
      <c r="E10" s="635" t="s">
        <v>15</v>
      </c>
      <c r="F10" s="635" t="s">
        <v>15</v>
      </c>
      <c r="G10" s="635">
        <v>1.1413686000000001</v>
      </c>
      <c r="H10" s="635" t="s">
        <v>15</v>
      </c>
      <c r="I10" s="635">
        <v>6717.5103363999997</v>
      </c>
      <c r="J10" s="635">
        <v>84.697273999999993</v>
      </c>
      <c r="K10" s="635">
        <v>6823.1761421000001</v>
      </c>
      <c r="L10" s="635">
        <v>762.70051230000001</v>
      </c>
      <c r="M10" s="636" t="s">
        <v>1457</v>
      </c>
    </row>
    <row r="11" spans="1:13" s="659" customFormat="1" ht="17.100000000000001" customHeight="1">
      <c r="A11" s="634" t="s">
        <v>1458</v>
      </c>
      <c r="B11" s="635" t="s">
        <v>15</v>
      </c>
      <c r="C11" s="635" t="s">
        <v>15</v>
      </c>
      <c r="D11" s="635" t="s">
        <v>15</v>
      </c>
      <c r="E11" s="635" t="s">
        <v>15</v>
      </c>
      <c r="F11" s="635" t="s">
        <v>15</v>
      </c>
      <c r="G11" s="635" t="s">
        <v>15</v>
      </c>
      <c r="H11" s="635" t="s">
        <v>15</v>
      </c>
      <c r="I11" s="635" t="s">
        <v>15</v>
      </c>
      <c r="J11" s="635" t="s">
        <v>15</v>
      </c>
      <c r="K11" s="635" t="s">
        <v>15</v>
      </c>
      <c r="L11" s="635" t="s">
        <v>15</v>
      </c>
      <c r="M11" s="636" t="s">
        <v>1458</v>
      </c>
    </row>
    <row r="12" spans="1:13" s="659" customFormat="1" ht="17.100000000000001" customHeight="1">
      <c r="A12" s="634" t="s">
        <v>1459</v>
      </c>
      <c r="B12" s="635" t="s">
        <v>15</v>
      </c>
      <c r="C12" s="635" t="s">
        <v>15</v>
      </c>
      <c r="D12" s="635" t="s">
        <v>15</v>
      </c>
      <c r="E12" s="635" t="s">
        <v>15</v>
      </c>
      <c r="F12" s="635" t="s">
        <v>15</v>
      </c>
      <c r="G12" s="635" t="s">
        <v>15</v>
      </c>
      <c r="H12" s="635" t="s">
        <v>15</v>
      </c>
      <c r="I12" s="635" t="s">
        <v>15</v>
      </c>
      <c r="J12" s="635" t="s">
        <v>15</v>
      </c>
      <c r="K12" s="635" t="s">
        <v>15</v>
      </c>
      <c r="L12" s="635" t="s">
        <v>15</v>
      </c>
      <c r="M12" s="636" t="s">
        <v>1459</v>
      </c>
    </row>
    <row r="13" spans="1:13" s="659" customFormat="1" ht="17.100000000000001" customHeight="1">
      <c r="A13" s="634" t="s">
        <v>1460</v>
      </c>
      <c r="B13" s="635" t="s">
        <v>15</v>
      </c>
      <c r="C13" s="635" t="s">
        <v>15</v>
      </c>
      <c r="D13" s="635" t="s">
        <v>15</v>
      </c>
      <c r="E13" s="635" t="s">
        <v>15</v>
      </c>
      <c r="F13" s="635" t="s">
        <v>15</v>
      </c>
      <c r="G13" s="635" t="s">
        <v>15</v>
      </c>
      <c r="H13" s="635" t="s">
        <v>15</v>
      </c>
      <c r="I13" s="635" t="s">
        <v>15</v>
      </c>
      <c r="J13" s="635" t="s">
        <v>15</v>
      </c>
      <c r="K13" s="635" t="s">
        <v>15</v>
      </c>
      <c r="L13" s="635" t="s">
        <v>15</v>
      </c>
      <c r="M13" s="636" t="s">
        <v>1460</v>
      </c>
    </row>
    <row r="14" spans="1:13" s="659" customFormat="1" ht="17.100000000000001" customHeight="1">
      <c r="A14" s="634" t="s">
        <v>1461</v>
      </c>
      <c r="B14" s="635" t="s">
        <v>15</v>
      </c>
      <c r="C14" s="635" t="s">
        <v>15</v>
      </c>
      <c r="D14" s="635" t="s">
        <v>15</v>
      </c>
      <c r="E14" s="635" t="s">
        <v>15</v>
      </c>
      <c r="F14" s="635" t="s">
        <v>15</v>
      </c>
      <c r="G14" s="635" t="s">
        <v>15</v>
      </c>
      <c r="H14" s="635" t="s">
        <v>15</v>
      </c>
      <c r="I14" s="635" t="s">
        <v>15</v>
      </c>
      <c r="J14" s="635" t="s">
        <v>15</v>
      </c>
      <c r="K14" s="635" t="s">
        <v>15</v>
      </c>
      <c r="L14" s="635" t="s">
        <v>15</v>
      </c>
      <c r="M14" s="636" t="s">
        <v>1461</v>
      </c>
    </row>
    <row r="15" spans="1:13" s="659" customFormat="1" ht="17.100000000000001" customHeight="1">
      <c r="A15" s="634" t="s">
        <v>1462</v>
      </c>
      <c r="B15" s="635" t="s">
        <v>15</v>
      </c>
      <c r="C15" s="635" t="s">
        <v>15</v>
      </c>
      <c r="D15" s="635" t="s">
        <v>15</v>
      </c>
      <c r="E15" s="635" t="s">
        <v>15</v>
      </c>
      <c r="F15" s="635" t="s">
        <v>15</v>
      </c>
      <c r="G15" s="635" t="s">
        <v>15</v>
      </c>
      <c r="H15" s="635" t="s">
        <v>15</v>
      </c>
      <c r="I15" s="635" t="s">
        <v>15</v>
      </c>
      <c r="J15" s="635" t="s">
        <v>15</v>
      </c>
      <c r="K15" s="635" t="s">
        <v>15</v>
      </c>
      <c r="L15" s="635" t="s">
        <v>15</v>
      </c>
      <c r="M15" s="636" t="s">
        <v>1462</v>
      </c>
    </row>
    <row r="16" spans="1:13" s="659" customFormat="1" ht="17.100000000000001" customHeight="1">
      <c r="A16" s="634" t="s">
        <v>1463</v>
      </c>
      <c r="B16" s="635" t="s">
        <v>15</v>
      </c>
      <c r="C16" s="635" t="s">
        <v>15</v>
      </c>
      <c r="D16" s="635" t="s">
        <v>15</v>
      </c>
      <c r="E16" s="635" t="s">
        <v>15</v>
      </c>
      <c r="F16" s="635" t="s">
        <v>15</v>
      </c>
      <c r="G16" s="635" t="s">
        <v>15</v>
      </c>
      <c r="H16" s="635" t="s">
        <v>15</v>
      </c>
      <c r="I16" s="635" t="s">
        <v>15</v>
      </c>
      <c r="J16" s="635" t="s">
        <v>15</v>
      </c>
      <c r="K16" s="635" t="s">
        <v>15</v>
      </c>
      <c r="L16" s="635" t="s">
        <v>15</v>
      </c>
      <c r="M16" s="636" t="s">
        <v>1463</v>
      </c>
    </row>
    <row r="17" spans="1:13" s="659" customFormat="1" ht="17.100000000000001" customHeight="1">
      <c r="A17" s="634" t="s">
        <v>1464</v>
      </c>
      <c r="B17" s="635" t="s">
        <v>15</v>
      </c>
      <c r="C17" s="635" t="s">
        <v>15</v>
      </c>
      <c r="D17" s="635" t="s">
        <v>15</v>
      </c>
      <c r="E17" s="635" t="s">
        <v>15</v>
      </c>
      <c r="F17" s="635" t="s">
        <v>15</v>
      </c>
      <c r="G17" s="635" t="s">
        <v>15</v>
      </c>
      <c r="H17" s="635" t="s">
        <v>15</v>
      </c>
      <c r="I17" s="635" t="s">
        <v>15</v>
      </c>
      <c r="J17" s="635" t="s">
        <v>15</v>
      </c>
      <c r="K17" s="635" t="s">
        <v>15</v>
      </c>
      <c r="L17" s="635" t="s">
        <v>15</v>
      </c>
      <c r="M17" s="636" t="s">
        <v>1464</v>
      </c>
    </row>
    <row r="18" spans="1:13" s="659" customFormat="1" ht="17.100000000000001" customHeight="1">
      <c r="A18" s="634" t="s">
        <v>1465</v>
      </c>
      <c r="B18" s="635" t="s">
        <v>15</v>
      </c>
      <c r="C18" s="635" t="s">
        <v>15</v>
      </c>
      <c r="D18" s="635" t="s">
        <v>15</v>
      </c>
      <c r="E18" s="635" t="s">
        <v>15</v>
      </c>
      <c r="F18" s="635" t="s">
        <v>15</v>
      </c>
      <c r="G18" s="635" t="s">
        <v>15</v>
      </c>
      <c r="H18" s="635" t="s">
        <v>15</v>
      </c>
      <c r="I18" s="635">
        <v>1.25</v>
      </c>
      <c r="J18" s="635" t="s">
        <v>15</v>
      </c>
      <c r="K18" s="635">
        <v>1.25</v>
      </c>
      <c r="L18" s="635" t="s">
        <v>15</v>
      </c>
      <c r="M18" s="636" t="s">
        <v>1465</v>
      </c>
    </row>
    <row r="19" spans="1:13" s="659" customFormat="1" ht="17.100000000000001" customHeight="1">
      <c r="A19" s="634" t="s">
        <v>1466</v>
      </c>
      <c r="B19" s="635" t="s">
        <v>15</v>
      </c>
      <c r="C19" s="635" t="s">
        <v>15</v>
      </c>
      <c r="D19" s="635" t="s">
        <v>15</v>
      </c>
      <c r="E19" s="635" t="s">
        <v>15</v>
      </c>
      <c r="F19" s="635" t="s">
        <v>15</v>
      </c>
      <c r="G19" s="635" t="s">
        <v>15</v>
      </c>
      <c r="H19" s="635" t="s">
        <v>15</v>
      </c>
      <c r="I19" s="635" t="s">
        <v>15</v>
      </c>
      <c r="J19" s="635" t="s">
        <v>15</v>
      </c>
      <c r="K19" s="635" t="s">
        <v>15</v>
      </c>
      <c r="L19" s="635" t="s">
        <v>15</v>
      </c>
      <c r="M19" s="636" t="s">
        <v>1466</v>
      </c>
    </row>
    <row r="20" spans="1:13" s="659" customFormat="1" ht="17.100000000000001" customHeight="1">
      <c r="A20" s="634" t="s">
        <v>1467</v>
      </c>
      <c r="B20" s="635" t="s">
        <v>15</v>
      </c>
      <c r="C20" s="635" t="s">
        <v>15</v>
      </c>
      <c r="D20" s="635" t="s">
        <v>15</v>
      </c>
      <c r="E20" s="635" t="s">
        <v>15</v>
      </c>
      <c r="F20" s="635" t="s">
        <v>15</v>
      </c>
      <c r="G20" s="635" t="s">
        <v>15</v>
      </c>
      <c r="H20" s="635" t="s">
        <v>15</v>
      </c>
      <c r="I20" s="635" t="s">
        <v>15</v>
      </c>
      <c r="J20" s="635" t="s">
        <v>15</v>
      </c>
      <c r="K20" s="635" t="s">
        <v>15</v>
      </c>
      <c r="L20" s="635" t="s">
        <v>15</v>
      </c>
      <c r="M20" s="636" t="s">
        <v>1467</v>
      </c>
    </row>
    <row r="21" spans="1:13" s="659" customFormat="1" ht="20.100000000000001" customHeight="1">
      <c r="A21" s="634" t="s">
        <v>1468</v>
      </c>
      <c r="B21" s="635" t="s">
        <v>15</v>
      </c>
      <c r="C21" s="635" t="s">
        <v>15</v>
      </c>
      <c r="D21" s="635" t="s">
        <v>15</v>
      </c>
      <c r="E21" s="635" t="s">
        <v>15</v>
      </c>
      <c r="F21" s="635" t="s">
        <v>15</v>
      </c>
      <c r="G21" s="635" t="s">
        <v>15</v>
      </c>
      <c r="H21" s="635" t="s">
        <v>15</v>
      </c>
      <c r="I21" s="635" t="s">
        <v>15</v>
      </c>
      <c r="J21" s="635" t="s">
        <v>15</v>
      </c>
      <c r="K21" s="635" t="s">
        <v>15</v>
      </c>
      <c r="L21" s="635" t="s">
        <v>15</v>
      </c>
      <c r="M21" s="636" t="s">
        <v>1468</v>
      </c>
    </row>
    <row r="22" spans="1:13" s="659" customFormat="1" ht="17.100000000000001" customHeight="1">
      <c r="A22" s="634" t="s">
        <v>1469</v>
      </c>
      <c r="B22" s="635" t="s">
        <v>15</v>
      </c>
      <c r="C22" s="635" t="s">
        <v>15</v>
      </c>
      <c r="D22" s="635" t="s">
        <v>15</v>
      </c>
      <c r="E22" s="635" t="s">
        <v>15</v>
      </c>
      <c r="F22" s="635" t="s">
        <v>15</v>
      </c>
      <c r="G22" s="635" t="s">
        <v>15</v>
      </c>
      <c r="H22" s="635" t="s">
        <v>15</v>
      </c>
      <c r="I22" s="635" t="s">
        <v>15</v>
      </c>
      <c r="J22" s="635" t="s">
        <v>15</v>
      </c>
      <c r="K22" s="635" t="s">
        <v>15</v>
      </c>
      <c r="L22" s="635" t="s">
        <v>15</v>
      </c>
      <c r="M22" s="636" t="s">
        <v>1469</v>
      </c>
    </row>
    <row r="23" spans="1:13" s="659" customFormat="1" ht="17.100000000000001" customHeight="1">
      <c r="A23" s="634" t="s">
        <v>1470</v>
      </c>
      <c r="B23" s="635" t="s">
        <v>15</v>
      </c>
      <c r="C23" s="635" t="s">
        <v>15</v>
      </c>
      <c r="D23" s="635" t="s">
        <v>15</v>
      </c>
      <c r="E23" s="635" t="s">
        <v>15</v>
      </c>
      <c r="F23" s="635" t="s">
        <v>15</v>
      </c>
      <c r="G23" s="635" t="s">
        <v>15</v>
      </c>
      <c r="H23" s="635" t="s">
        <v>15</v>
      </c>
      <c r="I23" s="635" t="s">
        <v>15</v>
      </c>
      <c r="J23" s="635" t="s">
        <v>15</v>
      </c>
      <c r="K23" s="635" t="s">
        <v>15</v>
      </c>
      <c r="L23" s="635" t="s">
        <v>15</v>
      </c>
      <c r="M23" s="636" t="s">
        <v>1470</v>
      </c>
    </row>
    <row r="24" spans="1:13" s="659" customFormat="1" ht="17.100000000000001" customHeight="1">
      <c r="A24" s="634" t="s">
        <v>1471</v>
      </c>
      <c r="B24" s="635">
        <v>0.6996348</v>
      </c>
      <c r="C24" s="635" t="s">
        <v>15</v>
      </c>
      <c r="D24" s="635" t="s">
        <v>15</v>
      </c>
      <c r="E24" s="635" t="s">
        <v>15</v>
      </c>
      <c r="F24" s="635" t="s">
        <v>15</v>
      </c>
      <c r="G24" s="635" t="s">
        <v>15</v>
      </c>
      <c r="H24" s="635" t="s">
        <v>15</v>
      </c>
      <c r="I24" s="635" t="s">
        <v>15</v>
      </c>
      <c r="J24" s="635" t="s">
        <v>15</v>
      </c>
      <c r="K24" s="635">
        <v>0.6996348</v>
      </c>
      <c r="L24" s="635">
        <v>0.6996348</v>
      </c>
      <c r="M24" s="636" t="s">
        <v>1471</v>
      </c>
    </row>
    <row r="25" spans="1:13" s="659" customFormat="1" ht="17.100000000000001" customHeight="1">
      <c r="A25" s="634" t="s">
        <v>1472</v>
      </c>
      <c r="B25" s="635" t="s">
        <v>15</v>
      </c>
      <c r="C25" s="635" t="s">
        <v>15</v>
      </c>
      <c r="D25" s="635" t="s">
        <v>15</v>
      </c>
      <c r="E25" s="635" t="s">
        <v>15</v>
      </c>
      <c r="F25" s="635" t="s">
        <v>15</v>
      </c>
      <c r="G25" s="635" t="s">
        <v>15</v>
      </c>
      <c r="H25" s="635" t="s">
        <v>15</v>
      </c>
      <c r="I25" s="635" t="s">
        <v>15</v>
      </c>
      <c r="J25" s="635" t="s">
        <v>15</v>
      </c>
      <c r="K25" s="635" t="s">
        <v>15</v>
      </c>
      <c r="L25" s="635" t="s">
        <v>15</v>
      </c>
      <c r="M25" s="636" t="s">
        <v>1472</v>
      </c>
    </row>
    <row r="26" spans="1:13" s="659" customFormat="1" ht="17.100000000000001" customHeight="1">
      <c r="A26" s="634" t="s">
        <v>1473</v>
      </c>
      <c r="B26" s="635">
        <v>83279.139623800002</v>
      </c>
      <c r="C26" s="635">
        <v>3.1236659000000002</v>
      </c>
      <c r="D26" s="635">
        <v>21.648449200000002</v>
      </c>
      <c r="E26" s="635">
        <v>602.45302279999999</v>
      </c>
      <c r="F26" s="635" t="s">
        <v>15</v>
      </c>
      <c r="G26" s="635">
        <v>3735.0946101</v>
      </c>
      <c r="H26" s="635" t="s">
        <v>15</v>
      </c>
      <c r="I26" s="635">
        <v>340258.97019000002</v>
      </c>
      <c r="J26" s="635">
        <v>1415.9387916000001</v>
      </c>
      <c r="K26" s="635">
        <v>429316.36835340003</v>
      </c>
      <c r="L26" s="635">
        <v>443071.38410540001</v>
      </c>
      <c r="M26" s="636" t="s">
        <v>1473</v>
      </c>
    </row>
    <row r="27" spans="1:13" s="659" customFormat="1" ht="17.100000000000001" customHeight="1">
      <c r="A27" s="634" t="s">
        <v>1474</v>
      </c>
      <c r="B27" s="635" t="s">
        <v>15</v>
      </c>
      <c r="C27" s="635" t="s">
        <v>15</v>
      </c>
      <c r="D27" s="635" t="s">
        <v>15</v>
      </c>
      <c r="E27" s="635" t="s">
        <v>15</v>
      </c>
      <c r="F27" s="635" t="s">
        <v>15</v>
      </c>
      <c r="G27" s="635" t="s">
        <v>15</v>
      </c>
      <c r="H27" s="635" t="s">
        <v>15</v>
      </c>
      <c r="I27" s="635" t="s">
        <v>15</v>
      </c>
      <c r="J27" s="635" t="s">
        <v>15</v>
      </c>
      <c r="K27" s="635" t="s">
        <v>15</v>
      </c>
      <c r="L27" s="635" t="s">
        <v>15</v>
      </c>
      <c r="M27" s="636" t="s">
        <v>1474</v>
      </c>
    </row>
    <row r="28" spans="1:13" s="659" customFormat="1" ht="17.100000000000001" customHeight="1">
      <c r="A28" s="634" t="s">
        <v>1475</v>
      </c>
      <c r="B28" s="635" t="s">
        <v>15</v>
      </c>
      <c r="C28" s="635" t="s">
        <v>15</v>
      </c>
      <c r="D28" s="635" t="s">
        <v>15</v>
      </c>
      <c r="E28" s="635" t="s">
        <v>15</v>
      </c>
      <c r="F28" s="635" t="s">
        <v>15</v>
      </c>
      <c r="G28" s="635" t="s">
        <v>15</v>
      </c>
      <c r="H28" s="635" t="s">
        <v>15</v>
      </c>
      <c r="I28" s="635" t="s">
        <v>15</v>
      </c>
      <c r="J28" s="635" t="s">
        <v>15</v>
      </c>
      <c r="K28" s="635" t="s">
        <v>15</v>
      </c>
      <c r="L28" s="635" t="s">
        <v>15</v>
      </c>
      <c r="M28" s="636" t="s">
        <v>1475</v>
      </c>
    </row>
    <row r="29" spans="1:13" s="659" customFormat="1" ht="17.100000000000001" customHeight="1">
      <c r="A29" s="634" t="s">
        <v>1476</v>
      </c>
      <c r="B29" s="635" t="s">
        <v>15</v>
      </c>
      <c r="C29" s="635" t="s">
        <v>15</v>
      </c>
      <c r="D29" s="635" t="s">
        <v>15</v>
      </c>
      <c r="E29" s="635" t="s">
        <v>15</v>
      </c>
      <c r="F29" s="635" t="s">
        <v>15</v>
      </c>
      <c r="G29" s="635" t="s">
        <v>15</v>
      </c>
      <c r="H29" s="635" t="s">
        <v>15</v>
      </c>
      <c r="I29" s="635" t="s">
        <v>15</v>
      </c>
      <c r="J29" s="635" t="s">
        <v>15</v>
      </c>
      <c r="K29" s="635" t="s">
        <v>15</v>
      </c>
      <c r="L29" s="635" t="s">
        <v>15</v>
      </c>
      <c r="M29" s="636" t="s">
        <v>1476</v>
      </c>
    </row>
    <row r="30" spans="1:13" s="659" customFormat="1" ht="17.100000000000001" customHeight="1">
      <c r="A30" s="634" t="s">
        <v>1477</v>
      </c>
      <c r="B30" s="635">
        <v>35232.808325099999</v>
      </c>
      <c r="C30" s="635">
        <v>1460.3529120000001</v>
      </c>
      <c r="D30" s="635">
        <v>221.67422500000001</v>
      </c>
      <c r="E30" s="635" t="s">
        <v>15</v>
      </c>
      <c r="F30" s="635" t="s">
        <v>15</v>
      </c>
      <c r="G30" s="635">
        <v>5492.5669712999998</v>
      </c>
      <c r="H30" s="635" t="s">
        <v>15</v>
      </c>
      <c r="I30" s="635">
        <v>67.855670000000003</v>
      </c>
      <c r="J30" s="635">
        <v>1.4207700000000001</v>
      </c>
      <c r="K30" s="635">
        <v>42476.6788734</v>
      </c>
      <c r="L30" s="635">
        <v>41782.552445399997</v>
      </c>
      <c r="M30" s="636" t="s">
        <v>1477</v>
      </c>
    </row>
    <row r="31" spans="1:13" s="659" customFormat="1" ht="17.100000000000001" customHeight="1">
      <c r="A31" s="634" t="s">
        <v>1478</v>
      </c>
      <c r="B31" s="635" t="s">
        <v>15</v>
      </c>
      <c r="C31" s="635" t="s">
        <v>15</v>
      </c>
      <c r="D31" s="635" t="s">
        <v>15</v>
      </c>
      <c r="E31" s="635" t="s">
        <v>15</v>
      </c>
      <c r="F31" s="635" t="s">
        <v>15</v>
      </c>
      <c r="G31" s="635" t="s">
        <v>15</v>
      </c>
      <c r="H31" s="635" t="s">
        <v>15</v>
      </c>
      <c r="I31" s="635" t="s">
        <v>15</v>
      </c>
      <c r="J31" s="635" t="s">
        <v>15</v>
      </c>
      <c r="K31" s="635" t="s">
        <v>15</v>
      </c>
      <c r="L31" s="635" t="s">
        <v>15</v>
      </c>
      <c r="M31" s="636" t="s">
        <v>1478</v>
      </c>
    </row>
    <row r="32" spans="1:13" s="659" customFormat="1" ht="17.100000000000001" customHeight="1">
      <c r="A32" s="634" t="s">
        <v>1479</v>
      </c>
      <c r="B32" s="635">
        <v>575.12282719999996</v>
      </c>
      <c r="C32" s="635">
        <v>38.445705599999997</v>
      </c>
      <c r="D32" s="635">
        <v>2.4418529000000002</v>
      </c>
      <c r="E32" s="635" t="s">
        <v>15</v>
      </c>
      <c r="F32" s="635" t="s">
        <v>15</v>
      </c>
      <c r="G32" s="635">
        <v>598.92073170000003</v>
      </c>
      <c r="H32" s="635" t="s">
        <v>15</v>
      </c>
      <c r="I32" s="635">
        <v>7.2260000000000005E-2</v>
      </c>
      <c r="J32" s="635" t="s">
        <v>15</v>
      </c>
      <c r="K32" s="635">
        <v>1215.0033773999999</v>
      </c>
      <c r="L32" s="635">
        <v>1109.0240381999999</v>
      </c>
      <c r="M32" s="636" t="s">
        <v>1479</v>
      </c>
    </row>
    <row r="33" spans="1:13" s="659" customFormat="1" ht="17.100000000000001" customHeight="1">
      <c r="A33" s="634" t="s">
        <v>1480</v>
      </c>
      <c r="B33" s="635" t="s">
        <v>15</v>
      </c>
      <c r="C33" s="635" t="s">
        <v>15</v>
      </c>
      <c r="D33" s="635" t="s">
        <v>15</v>
      </c>
      <c r="E33" s="635" t="s">
        <v>15</v>
      </c>
      <c r="F33" s="635" t="s">
        <v>15</v>
      </c>
      <c r="G33" s="635" t="s">
        <v>15</v>
      </c>
      <c r="H33" s="635" t="s">
        <v>15</v>
      </c>
      <c r="I33" s="635" t="s">
        <v>15</v>
      </c>
      <c r="J33" s="635" t="s">
        <v>15</v>
      </c>
      <c r="K33" s="635" t="s">
        <v>15</v>
      </c>
      <c r="L33" s="635" t="s">
        <v>15</v>
      </c>
      <c r="M33" s="636" t="s">
        <v>1480</v>
      </c>
    </row>
    <row r="34" spans="1:13" s="659" customFormat="1" ht="17.100000000000001" customHeight="1">
      <c r="A34" s="637" t="s">
        <v>1481</v>
      </c>
      <c r="B34" s="635">
        <v>8591.7541032999998</v>
      </c>
      <c r="C34" s="635">
        <v>0.21609</v>
      </c>
      <c r="D34" s="635">
        <v>73.574325000000002</v>
      </c>
      <c r="E34" s="635" t="s">
        <v>15</v>
      </c>
      <c r="F34" s="635" t="s">
        <v>15</v>
      </c>
      <c r="G34" s="635">
        <v>1054.1733976</v>
      </c>
      <c r="H34" s="635">
        <v>1480.7532315000001</v>
      </c>
      <c r="I34" s="635">
        <v>893.66536259999998</v>
      </c>
      <c r="J34" s="635">
        <v>214.2911009</v>
      </c>
      <c r="K34" s="635">
        <v>12308.4276109</v>
      </c>
      <c r="L34" s="635">
        <v>14300.8270796</v>
      </c>
      <c r="M34" s="638" t="s">
        <v>1481</v>
      </c>
    </row>
    <row r="35" spans="1:13" s="659" customFormat="1" ht="17.100000000000001" customHeight="1">
      <c r="A35" s="637" t="s">
        <v>1482</v>
      </c>
      <c r="B35" s="635">
        <v>3.3950874999999998</v>
      </c>
      <c r="C35" s="635" t="s">
        <v>15</v>
      </c>
      <c r="D35" s="635" t="s">
        <v>15</v>
      </c>
      <c r="E35" s="635" t="s">
        <v>15</v>
      </c>
      <c r="F35" s="635" t="s">
        <v>15</v>
      </c>
      <c r="G35" s="635" t="s">
        <v>15</v>
      </c>
      <c r="H35" s="635" t="s">
        <v>15</v>
      </c>
      <c r="I35" s="635">
        <v>4.4772274000000003</v>
      </c>
      <c r="J35" s="635" t="s">
        <v>15</v>
      </c>
      <c r="K35" s="635">
        <v>7.8723149000000001</v>
      </c>
      <c r="L35" s="635">
        <v>6.6084575000000001</v>
      </c>
      <c r="M35" s="638" t="s">
        <v>1482</v>
      </c>
    </row>
    <row r="36" spans="1:13" s="659" customFormat="1" ht="17.100000000000001" customHeight="1">
      <c r="A36" s="634" t="s">
        <v>1483</v>
      </c>
      <c r="B36" s="635">
        <v>6.1489333999999998</v>
      </c>
      <c r="C36" s="635" t="s">
        <v>15</v>
      </c>
      <c r="D36" s="635" t="s">
        <v>15</v>
      </c>
      <c r="E36" s="635" t="s">
        <v>15</v>
      </c>
      <c r="F36" s="635" t="s">
        <v>15</v>
      </c>
      <c r="G36" s="635" t="s">
        <v>15</v>
      </c>
      <c r="H36" s="635" t="s">
        <v>15</v>
      </c>
      <c r="I36" s="635">
        <v>135.2743184</v>
      </c>
      <c r="J36" s="635" t="s">
        <v>15</v>
      </c>
      <c r="K36" s="635">
        <v>141.4232518</v>
      </c>
      <c r="L36" s="635">
        <v>154.9764246</v>
      </c>
      <c r="M36" s="636" t="s">
        <v>1483</v>
      </c>
    </row>
    <row r="37" spans="1:13" s="659" customFormat="1" ht="17.100000000000001" customHeight="1">
      <c r="A37" s="634" t="s">
        <v>1484</v>
      </c>
      <c r="B37" s="635">
        <v>22.894304000000002</v>
      </c>
      <c r="C37" s="635" t="s">
        <v>15</v>
      </c>
      <c r="D37" s="635" t="s">
        <v>15</v>
      </c>
      <c r="E37" s="635" t="s">
        <v>15</v>
      </c>
      <c r="F37" s="635" t="s">
        <v>15</v>
      </c>
      <c r="G37" s="635" t="s">
        <v>15</v>
      </c>
      <c r="H37" s="635" t="s">
        <v>15</v>
      </c>
      <c r="I37" s="635" t="s">
        <v>15</v>
      </c>
      <c r="J37" s="635" t="s">
        <v>15</v>
      </c>
      <c r="K37" s="635">
        <v>22.894304000000002</v>
      </c>
      <c r="L37" s="635">
        <v>35.421035099999997</v>
      </c>
      <c r="M37" s="636" t="s">
        <v>1484</v>
      </c>
    </row>
    <row r="38" spans="1:13" s="659" customFormat="1" ht="17.100000000000001" customHeight="1">
      <c r="A38" s="634" t="s">
        <v>1485</v>
      </c>
      <c r="B38" s="635">
        <v>43660.155656800001</v>
      </c>
      <c r="C38" s="635">
        <v>1</v>
      </c>
      <c r="D38" s="635">
        <v>89.732442899999995</v>
      </c>
      <c r="E38" s="635" t="s">
        <v>15</v>
      </c>
      <c r="F38" s="635" t="s">
        <v>15</v>
      </c>
      <c r="G38" s="635">
        <v>4928.4026918999998</v>
      </c>
      <c r="H38" s="635" t="s">
        <v>15</v>
      </c>
      <c r="I38" s="635">
        <v>1562.0482480999999</v>
      </c>
      <c r="J38" s="635">
        <v>8805.9704547000001</v>
      </c>
      <c r="K38" s="635">
        <v>59047.309494400004</v>
      </c>
      <c r="L38" s="635">
        <v>61102.682426899999</v>
      </c>
      <c r="M38" s="636" t="s">
        <v>1485</v>
      </c>
    </row>
    <row r="39" spans="1:13" s="659" customFormat="1" ht="20.100000000000001" customHeight="1">
      <c r="A39" s="634" t="s">
        <v>1486</v>
      </c>
      <c r="B39" s="635" t="s">
        <v>15</v>
      </c>
      <c r="C39" s="635" t="s">
        <v>15</v>
      </c>
      <c r="D39" s="635" t="s">
        <v>15</v>
      </c>
      <c r="E39" s="635" t="s">
        <v>15</v>
      </c>
      <c r="F39" s="635" t="s">
        <v>15</v>
      </c>
      <c r="G39" s="635" t="s">
        <v>15</v>
      </c>
      <c r="H39" s="635" t="s">
        <v>15</v>
      </c>
      <c r="I39" s="635">
        <v>2.56454</v>
      </c>
      <c r="J39" s="635" t="s">
        <v>15</v>
      </c>
      <c r="K39" s="635">
        <v>2.56454</v>
      </c>
      <c r="L39" s="635">
        <v>2.06454</v>
      </c>
      <c r="M39" s="636" t="s">
        <v>1486</v>
      </c>
    </row>
    <row r="40" spans="1:13" s="659" customFormat="1" ht="17.100000000000001" customHeight="1">
      <c r="A40" s="634" t="s">
        <v>1487</v>
      </c>
      <c r="B40" s="635">
        <v>0.13861209999999999</v>
      </c>
      <c r="C40" s="635" t="s">
        <v>15</v>
      </c>
      <c r="D40" s="635" t="s">
        <v>15</v>
      </c>
      <c r="E40" s="635" t="s">
        <v>15</v>
      </c>
      <c r="F40" s="635" t="s">
        <v>15</v>
      </c>
      <c r="G40" s="635" t="s">
        <v>15</v>
      </c>
      <c r="H40" s="635" t="s">
        <v>15</v>
      </c>
      <c r="I40" s="635">
        <v>8.2061974000000006</v>
      </c>
      <c r="J40" s="635" t="s">
        <v>15</v>
      </c>
      <c r="K40" s="635">
        <v>8.3448095000000002</v>
      </c>
      <c r="L40" s="635">
        <v>10.102139299999999</v>
      </c>
      <c r="M40" s="636" t="s">
        <v>1487</v>
      </c>
    </row>
    <row r="41" spans="1:13" s="659" customFormat="1" ht="17.100000000000001" customHeight="1">
      <c r="A41" s="634" t="s">
        <v>1488</v>
      </c>
      <c r="B41" s="635" t="s">
        <v>15</v>
      </c>
      <c r="C41" s="635" t="s">
        <v>15</v>
      </c>
      <c r="D41" s="635" t="s">
        <v>15</v>
      </c>
      <c r="E41" s="635" t="s">
        <v>15</v>
      </c>
      <c r="F41" s="635" t="s">
        <v>15</v>
      </c>
      <c r="G41" s="635" t="s">
        <v>15</v>
      </c>
      <c r="H41" s="635" t="s">
        <v>15</v>
      </c>
      <c r="I41" s="635" t="s">
        <v>15</v>
      </c>
      <c r="J41" s="635" t="s">
        <v>15</v>
      </c>
      <c r="K41" s="635" t="s">
        <v>15</v>
      </c>
      <c r="L41" s="635" t="s">
        <v>15</v>
      </c>
      <c r="M41" s="636" t="s">
        <v>1488</v>
      </c>
    </row>
    <row r="42" spans="1:13" s="659" customFormat="1" ht="17.100000000000001" customHeight="1">
      <c r="A42" s="634" t="s">
        <v>1489</v>
      </c>
      <c r="B42" s="635">
        <v>27112.3070572</v>
      </c>
      <c r="C42" s="635">
        <v>9.6470433999999994</v>
      </c>
      <c r="D42" s="635">
        <v>613.7464622</v>
      </c>
      <c r="E42" s="635" t="s">
        <v>15</v>
      </c>
      <c r="F42" s="635" t="s">
        <v>15</v>
      </c>
      <c r="G42" s="635">
        <v>2182.2374519</v>
      </c>
      <c r="H42" s="635" t="s">
        <v>15</v>
      </c>
      <c r="I42" s="635">
        <v>609.9348086</v>
      </c>
      <c r="J42" s="635">
        <v>74119.993643399997</v>
      </c>
      <c r="K42" s="635">
        <v>104647.8664667</v>
      </c>
      <c r="L42" s="635">
        <v>86086.906532699999</v>
      </c>
      <c r="M42" s="636" t="s">
        <v>1489</v>
      </c>
    </row>
    <row r="43" spans="1:13" s="659" customFormat="1" ht="17.100000000000001" customHeight="1">
      <c r="A43" s="634" t="s">
        <v>1490</v>
      </c>
      <c r="B43" s="635" t="s">
        <v>15</v>
      </c>
      <c r="C43" s="635" t="s">
        <v>15</v>
      </c>
      <c r="D43" s="635" t="s">
        <v>15</v>
      </c>
      <c r="E43" s="635" t="s">
        <v>15</v>
      </c>
      <c r="F43" s="635" t="s">
        <v>15</v>
      </c>
      <c r="G43" s="635" t="s">
        <v>15</v>
      </c>
      <c r="H43" s="635" t="s">
        <v>15</v>
      </c>
      <c r="I43" s="635">
        <v>1984.3925568</v>
      </c>
      <c r="J43" s="635" t="s">
        <v>15</v>
      </c>
      <c r="K43" s="635">
        <v>1984.3925568</v>
      </c>
      <c r="L43" s="635">
        <v>958.29586140000004</v>
      </c>
      <c r="M43" s="636" t="s">
        <v>1490</v>
      </c>
    </row>
    <row r="44" spans="1:13" s="659" customFormat="1" ht="6" customHeight="1">
      <c r="A44" s="639"/>
      <c r="B44" s="640"/>
      <c r="C44" s="640"/>
      <c r="D44" s="640"/>
      <c r="E44" s="640"/>
      <c r="F44" s="640"/>
      <c r="G44" s="640"/>
      <c r="H44" s="640"/>
      <c r="I44" s="641"/>
      <c r="J44" s="640"/>
      <c r="K44" s="640"/>
      <c r="L44" s="640"/>
      <c r="M44" s="642"/>
    </row>
    <row r="45" spans="1:13" s="659" customFormat="1">
      <c r="A45" s="625"/>
      <c r="B45" s="16"/>
      <c r="C45" s="16"/>
      <c r="D45" s="16"/>
      <c r="E45" s="16"/>
      <c r="F45" s="6" t="s">
        <v>1730</v>
      </c>
      <c r="G45" s="16"/>
      <c r="H45" s="16"/>
      <c r="I45" s="16"/>
      <c r="J45" s="16"/>
      <c r="K45" s="16"/>
      <c r="L45" s="16"/>
      <c r="M45" s="6" t="s">
        <v>1732</v>
      </c>
    </row>
    <row r="46" spans="1:13" s="659" customFormat="1">
      <c r="A46" s="643"/>
      <c r="B46" s="644"/>
      <c r="C46" s="644"/>
      <c r="D46" s="644"/>
      <c r="E46" s="644"/>
      <c r="F46" s="644"/>
      <c r="G46" s="645"/>
      <c r="H46" s="644"/>
      <c r="I46" s="644"/>
      <c r="J46" s="644"/>
      <c r="K46" s="644"/>
      <c r="L46" s="644"/>
      <c r="M46" s="646"/>
    </row>
    <row r="47" spans="1:13" s="659" customFormat="1" ht="17.100000000000001" customHeight="1">
      <c r="A47" s="649"/>
      <c r="B47" s="325"/>
      <c r="C47" s="325"/>
      <c r="D47" s="325"/>
      <c r="E47" s="325"/>
      <c r="F47" s="325"/>
      <c r="G47" s="387"/>
      <c r="H47" s="325"/>
      <c r="I47" s="325"/>
      <c r="J47" s="325"/>
      <c r="K47" s="325"/>
      <c r="L47" s="325"/>
      <c r="M47" s="646"/>
    </row>
    <row r="48" spans="1:13" s="659" customFormat="1" ht="17.100000000000001" customHeight="1">
      <c r="A48" s="625"/>
      <c r="B48" s="16"/>
      <c r="C48" s="16"/>
      <c r="D48" s="16"/>
      <c r="E48" s="16"/>
      <c r="F48" s="16"/>
      <c r="G48" s="16"/>
      <c r="H48" s="16"/>
      <c r="I48" s="16"/>
      <c r="J48" s="16"/>
      <c r="K48" s="628"/>
      <c r="L48" s="16"/>
      <c r="M48" s="629" t="s">
        <v>22</v>
      </c>
    </row>
    <row r="49" spans="1:13" s="659" customFormat="1" ht="20.100000000000001" customHeight="1">
      <c r="A49" s="1463" t="s">
        <v>1719</v>
      </c>
      <c r="B49" s="1466" t="s">
        <v>1440</v>
      </c>
      <c r="C49" s="1467"/>
      <c r="D49" s="1467"/>
      <c r="E49" s="1467"/>
      <c r="F49" s="1467"/>
      <c r="G49" s="1467" t="s">
        <v>1440</v>
      </c>
      <c r="H49" s="1467"/>
      <c r="I49" s="1467"/>
      <c r="J49" s="1467"/>
      <c r="K49" s="1468"/>
      <c r="L49" s="1469" t="s">
        <v>1720</v>
      </c>
      <c r="M49" s="1472" t="s">
        <v>1719</v>
      </c>
    </row>
    <row r="50" spans="1:13" s="659" customFormat="1" ht="15.95" customHeight="1">
      <c r="A50" s="1464"/>
      <c r="B50" s="1475" t="s">
        <v>1721</v>
      </c>
      <c r="C50" s="1397" t="s">
        <v>1591</v>
      </c>
      <c r="D50" s="1389"/>
      <c r="E50" s="1475" t="s">
        <v>1722</v>
      </c>
      <c r="F50" s="1475" t="s">
        <v>1593</v>
      </c>
      <c r="G50" s="1475" t="s">
        <v>1723</v>
      </c>
      <c r="H50" s="1475" t="s">
        <v>1595</v>
      </c>
      <c r="I50" s="1475" t="s">
        <v>1596</v>
      </c>
      <c r="J50" s="1475" t="s">
        <v>1724</v>
      </c>
      <c r="K50" s="1462" t="s">
        <v>25</v>
      </c>
      <c r="L50" s="1470"/>
      <c r="M50" s="1473"/>
    </row>
    <row r="51" spans="1:13" s="659" customFormat="1" ht="36">
      <c r="A51" s="1465"/>
      <c r="B51" s="1475"/>
      <c r="C51" s="630" t="s">
        <v>1598</v>
      </c>
      <c r="D51" s="630" t="s">
        <v>1599</v>
      </c>
      <c r="E51" s="1475"/>
      <c r="F51" s="1475"/>
      <c r="G51" s="1475"/>
      <c r="H51" s="1475"/>
      <c r="I51" s="1475"/>
      <c r="J51" s="1475"/>
      <c r="K51" s="1462"/>
      <c r="L51" s="1471"/>
      <c r="M51" s="1474"/>
    </row>
    <row r="52" spans="1:13" s="659" customFormat="1" ht="5.0999999999999996" customHeight="1">
      <c r="A52" s="631"/>
      <c r="B52" s="632"/>
      <c r="C52" s="632"/>
      <c r="D52" s="632"/>
      <c r="E52" s="632"/>
      <c r="F52" s="632"/>
      <c r="G52" s="632"/>
      <c r="H52" s="632"/>
      <c r="I52" s="632"/>
      <c r="J52" s="632"/>
      <c r="K52" s="633"/>
      <c r="L52" s="633"/>
      <c r="M52" s="629"/>
    </row>
    <row r="53" spans="1:13" s="659" customFormat="1" ht="17.100000000000001" customHeight="1">
      <c r="A53" s="634" t="s">
        <v>1491</v>
      </c>
      <c r="B53" s="635">
        <v>18.055956900000002</v>
      </c>
      <c r="C53" s="635" t="s">
        <v>15</v>
      </c>
      <c r="D53" s="635" t="s">
        <v>15</v>
      </c>
      <c r="E53" s="635" t="s">
        <v>15</v>
      </c>
      <c r="F53" s="635" t="s">
        <v>15</v>
      </c>
      <c r="G53" s="635" t="s">
        <v>15</v>
      </c>
      <c r="H53" s="635" t="s">
        <v>15</v>
      </c>
      <c r="I53" s="635">
        <v>736.93677560000003</v>
      </c>
      <c r="J53" s="635" t="s">
        <v>15</v>
      </c>
      <c r="K53" s="635">
        <v>754.99273249999999</v>
      </c>
      <c r="L53" s="635">
        <v>573.02044490000003</v>
      </c>
      <c r="M53" s="636" t="s">
        <v>1491</v>
      </c>
    </row>
    <row r="54" spans="1:13" s="659" customFormat="1" ht="17.100000000000001" customHeight="1">
      <c r="A54" s="634" t="s">
        <v>1492</v>
      </c>
      <c r="B54" s="635" t="s">
        <v>15</v>
      </c>
      <c r="C54" s="635" t="s">
        <v>15</v>
      </c>
      <c r="D54" s="635" t="s">
        <v>15</v>
      </c>
      <c r="E54" s="635" t="s">
        <v>15</v>
      </c>
      <c r="F54" s="635" t="s">
        <v>15</v>
      </c>
      <c r="G54" s="635" t="s">
        <v>15</v>
      </c>
      <c r="H54" s="635" t="s">
        <v>15</v>
      </c>
      <c r="I54" s="635">
        <v>5.7180277000000004</v>
      </c>
      <c r="J54" s="635" t="s">
        <v>15</v>
      </c>
      <c r="K54" s="635">
        <v>5.7180277000000004</v>
      </c>
      <c r="L54" s="635">
        <v>3.5147533000000002</v>
      </c>
      <c r="M54" s="636" t="s">
        <v>1492</v>
      </c>
    </row>
    <row r="55" spans="1:13" s="659" customFormat="1" ht="17.100000000000001" customHeight="1">
      <c r="A55" s="634" t="s">
        <v>1493</v>
      </c>
      <c r="B55" s="635">
        <v>135801.08247709999</v>
      </c>
      <c r="C55" s="635">
        <v>44.104964099999997</v>
      </c>
      <c r="D55" s="635">
        <v>7278.9014512000003</v>
      </c>
      <c r="E55" s="635" t="s">
        <v>15</v>
      </c>
      <c r="F55" s="635" t="s">
        <v>15</v>
      </c>
      <c r="G55" s="635">
        <v>21712.737122999999</v>
      </c>
      <c r="H55" s="635" t="s">
        <v>15</v>
      </c>
      <c r="I55" s="635">
        <v>45672.045116499998</v>
      </c>
      <c r="J55" s="635">
        <v>212707.02310699999</v>
      </c>
      <c r="K55" s="635">
        <v>423215.89423889999</v>
      </c>
      <c r="L55" s="635">
        <v>444530.43132510001</v>
      </c>
      <c r="M55" s="636" t="s">
        <v>1493</v>
      </c>
    </row>
    <row r="56" spans="1:13" s="659" customFormat="1" ht="17.100000000000001" customHeight="1">
      <c r="A56" s="634" t="s">
        <v>1494</v>
      </c>
      <c r="B56" s="635">
        <v>4.7048661000000003</v>
      </c>
      <c r="C56" s="635" t="s">
        <v>15</v>
      </c>
      <c r="D56" s="635" t="s">
        <v>15</v>
      </c>
      <c r="E56" s="635" t="s">
        <v>15</v>
      </c>
      <c r="F56" s="635" t="s">
        <v>15</v>
      </c>
      <c r="G56" s="635" t="s">
        <v>15</v>
      </c>
      <c r="H56" s="635" t="s">
        <v>15</v>
      </c>
      <c r="I56" s="635">
        <v>1717.4533191999999</v>
      </c>
      <c r="J56" s="635" t="s">
        <v>15</v>
      </c>
      <c r="K56" s="635">
        <v>1722.1581852999998</v>
      </c>
      <c r="L56" s="635">
        <v>1449.1308653999999</v>
      </c>
      <c r="M56" s="636" t="s">
        <v>1494</v>
      </c>
    </row>
    <row r="57" spans="1:13" s="659" customFormat="1" ht="17.100000000000001" customHeight="1">
      <c r="A57" s="634" t="s">
        <v>1495</v>
      </c>
      <c r="B57" s="635">
        <v>0.68340409999999996</v>
      </c>
      <c r="C57" s="635" t="s">
        <v>15</v>
      </c>
      <c r="D57" s="635" t="s">
        <v>15</v>
      </c>
      <c r="E57" s="635" t="s">
        <v>15</v>
      </c>
      <c r="F57" s="635" t="s">
        <v>15</v>
      </c>
      <c r="G57" s="635" t="s">
        <v>15</v>
      </c>
      <c r="H57" s="635" t="s">
        <v>15</v>
      </c>
      <c r="I57" s="635">
        <v>2275.9076946</v>
      </c>
      <c r="J57" s="635" t="s">
        <v>15</v>
      </c>
      <c r="K57" s="635">
        <v>2276.5910987000002</v>
      </c>
      <c r="L57" s="635">
        <v>1456.4729835000001</v>
      </c>
      <c r="M57" s="636" t="s">
        <v>1495</v>
      </c>
    </row>
    <row r="58" spans="1:13" s="659" customFormat="1" ht="20.100000000000001" customHeight="1">
      <c r="A58" s="634" t="s">
        <v>1496</v>
      </c>
      <c r="B58" s="635">
        <v>2.4450799999999999</v>
      </c>
      <c r="C58" s="635" t="s">
        <v>15</v>
      </c>
      <c r="D58" s="635" t="s">
        <v>15</v>
      </c>
      <c r="E58" s="635" t="s">
        <v>15</v>
      </c>
      <c r="F58" s="635" t="s">
        <v>15</v>
      </c>
      <c r="G58" s="635" t="s">
        <v>15</v>
      </c>
      <c r="H58" s="635" t="s">
        <v>15</v>
      </c>
      <c r="I58" s="635">
        <v>432.35486909999997</v>
      </c>
      <c r="J58" s="635" t="s">
        <v>15</v>
      </c>
      <c r="K58" s="635">
        <v>434.79994909999999</v>
      </c>
      <c r="L58" s="635">
        <v>248.56404130000001</v>
      </c>
      <c r="M58" s="636" t="s">
        <v>1496</v>
      </c>
    </row>
    <row r="59" spans="1:13" s="659" customFormat="1" ht="17.100000000000001" customHeight="1">
      <c r="A59" s="634" t="s">
        <v>1497</v>
      </c>
      <c r="B59" s="635">
        <v>7338.0347087</v>
      </c>
      <c r="C59" s="635" t="s">
        <v>15</v>
      </c>
      <c r="D59" s="635">
        <v>8.2783949999999997</v>
      </c>
      <c r="E59" s="635" t="s">
        <v>15</v>
      </c>
      <c r="F59" s="635" t="s">
        <v>15</v>
      </c>
      <c r="G59" s="635">
        <v>39.404846599999999</v>
      </c>
      <c r="H59" s="635" t="s">
        <v>15</v>
      </c>
      <c r="I59" s="635">
        <v>11540.578872599999</v>
      </c>
      <c r="J59" s="635">
        <v>18.559329999999999</v>
      </c>
      <c r="K59" s="635">
        <v>18944.8561529</v>
      </c>
      <c r="L59" s="635">
        <v>24644.055916599998</v>
      </c>
      <c r="M59" s="636" t="s">
        <v>1497</v>
      </c>
    </row>
    <row r="60" spans="1:13" s="659" customFormat="1" ht="17.100000000000001" customHeight="1">
      <c r="A60" s="634" t="s">
        <v>1498</v>
      </c>
      <c r="B60" s="635">
        <v>2.1651264000000001</v>
      </c>
      <c r="C60" s="635" t="s">
        <v>15</v>
      </c>
      <c r="D60" s="635" t="s">
        <v>15</v>
      </c>
      <c r="E60" s="635" t="s">
        <v>15</v>
      </c>
      <c r="F60" s="635" t="s">
        <v>15</v>
      </c>
      <c r="G60" s="635" t="s">
        <v>15</v>
      </c>
      <c r="H60" s="635" t="s">
        <v>15</v>
      </c>
      <c r="I60" s="635">
        <v>5888.8920522999997</v>
      </c>
      <c r="J60" s="635" t="s">
        <v>15</v>
      </c>
      <c r="K60" s="635">
        <v>5891.0571786999999</v>
      </c>
      <c r="L60" s="635">
        <v>6931.3288001999999</v>
      </c>
      <c r="M60" s="636" t="s">
        <v>1498</v>
      </c>
    </row>
    <row r="61" spans="1:13" s="659" customFormat="1" ht="17.100000000000001" customHeight="1">
      <c r="A61" s="634" t="s">
        <v>1499</v>
      </c>
      <c r="B61" s="635">
        <v>66.520773899999995</v>
      </c>
      <c r="C61" s="635" t="s">
        <v>15</v>
      </c>
      <c r="D61" s="635" t="s">
        <v>15</v>
      </c>
      <c r="E61" s="635" t="s">
        <v>15</v>
      </c>
      <c r="F61" s="635" t="s">
        <v>15</v>
      </c>
      <c r="G61" s="635">
        <v>3.5411055</v>
      </c>
      <c r="H61" s="635" t="s">
        <v>15</v>
      </c>
      <c r="I61" s="635">
        <v>3604.9724643</v>
      </c>
      <c r="J61" s="635" t="s">
        <v>15</v>
      </c>
      <c r="K61" s="635">
        <v>3675.0343437000001</v>
      </c>
      <c r="L61" s="635">
        <v>2476.3818823000001</v>
      </c>
      <c r="M61" s="636" t="s">
        <v>1499</v>
      </c>
    </row>
    <row r="62" spans="1:13" s="659" customFormat="1" ht="17.100000000000001" customHeight="1">
      <c r="A62" s="634" t="s">
        <v>1500</v>
      </c>
      <c r="B62" s="635">
        <v>32.202492599999999</v>
      </c>
      <c r="C62" s="635" t="s">
        <v>15</v>
      </c>
      <c r="D62" s="635" t="s">
        <v>15</v>
      </c>
      <c r="E62" s="635" t="s">
        <v>15</v>
      </c>
      <c r="F62" s="635" t="s">
        <v>15</v>
      </c>
      <c r="G62" s="635">
        <v>31.7202439</v>
      </c>
      <c r="H62" s="635" t="s">
        <v>15</v>
      </c>
      <c r="I62" s="635">
        <v>1804.7048419</v>
      </c>
      <c r="J62" s="635" t="s">
        <v>15</v>
      </c>
      <c r="K62" s="635">
        <v>1868.6275783999999</v>
      </c>
      <c r="L62" s="635">
        <v>1185.1034506000001</v>
      </c>
      <c r="M62" s="636" t="s">
        <v>1500</v>
      </c>
    </row>
    <row r="63" spans="1:13" s="659" customFormat="1" ht="17.100000000000001" customHeight="1">
      <c r="A63" s="634" t="s">
        <v>1501</v>
      </c>
      <c r="B63" s="635">
        <v>790.23502659999997</v>
      </c>
      <c r="C63" s="635" t="s">
        <v>15</v>
      </c>
      <c r="D63" s="635">
        <v>347.6492452</v>
      </c>
      <c r="E63" s="635" t="s">
        <v>15</v>
      </c>
      <c r="F63" s="635" t="s">
        <v>15</v>
      </c>
      <c r="G63" s="635">
        <v>290.61065189999999</v>
      </c>
      <c r="H63" s="635" t="s">
        <v>15</v>
      </c>
      <c r="I63" s="635">
        <v>5273.3671498000003</v>
      </c>
      <c r="J63" s="635">
        <v>1405.8959927000001</v>
      </c>
      <c r="K63" s="635">
        <v>8107.7580662</v>
      </c>
      <c r="L63" s="635">
        <v>8589.1255674999993</v>
      </c>
      <c r="M63" s="636" t="s">
        <v>1501</v>
      </c>
    </row>
    <row r="64" spans="1:13" s="659" customFormat="1" ht="17.100000000000001" customHeight="1">
      <c r="A64" s="634" t="s">
        <v>1502</v>
      </c>
      <c r="B64" s="635">
        <v>774.45288300000004</v>
      </c>
      <c r="C64" s="635" t="s">
        <v>15</v>
      </c>
      <c r="D64" s="635" t="s">
        <v>15</v>
      </c>
      <c r="E64" s="635" t="s">
        <v>15</v>
      </c>
      <c r="F64" s="635" t="s">
        <v>15</v>
      </c>
      <c r="G64" s="635">
        <v>26.732845000000001</v>
      </c>
      <c r="H64" s="635" t="s">
        <v>15</v>
      </c>
      <c r="I64" s="635">
        <v>13053.568471799999</v>
      </c>
      <c r="J64" s="635" t="s">
        <v>15</v>
      </c>
      <c r="K64" s="635">
        <v>13854.7541998</v>
      </c>
      <c r="L64" s="635">
        <v>13982.989204899999</v>
      </c>
      <c r="M64" s="636" t="s">
        <v>1502</v>
      </c>
    </row>
    <row r="65" spans="1:13" s="659" customFormat="1" ht="17.100000000000001" customHeight="1">
      <c r="A65" s="634" t="s">
        <v>1503</v>
      </c>
      <c r="B65" s="635">
        <v>0.83784899999999995</v>
      </c>
      <c r="C65" s="635" t="s">
        <v>15</v>
      </c>
      <c r="D65" s="635" t="s">
        <v>15</v>
      </c>
      <c r="E65" s="635" t="s">
        <v>15</v>
      </c>
      <c r="F65" s="635" t="s">
        <v>15</v>
      </c>
      <c r="G65" s="635">
        <v>3.3561763999999998</v>
      </c>
      <c r="H65" s="635" t="s">
        <v>15</v>
      </c>
      <c r="I65" s="635">
        <v>3984.1512548999999</v>
      </c>
      <c r="J65" s="635" t="s">
        <v>15</v>
      </c>
      <c r="K65" s="635">
        <v>3988.3452803</v>
      </c>
      <c r="L65" s="635">
        <v>2360.3022716999999</v>
      </c>
      <c r="M65" s="636" t="s">
        <v>1503</v>
      </c>
    </row>
    <row r="66" spans="1:13" s="659" customFormat="1" ht="17.100000000000001" customHeight="1">
      <c r="A66" s="634" t="s">
        <v>1504</v>
      </c>
      <c r="B66" s="635" t="s">
        <v>15</v>
      </c>
      <c r="C66" s="635" t="s">
        <v>15</v>
      </c>
      <c r="D66" s="635" t="s">
        <v>15</v>
      </c>
      <c r="E66" s="635" t="s">
        <v>15</v>
      </c>
      <c r="F66" s="635" t="s">
        <v>15</v>
      </c>
      <c r="G66" s="635" t="s">
        <v>15</v>
      </c>
      <c r="H66" s="635" t="s">
        <v>15</v>
      </c>
      <c r="I66" s="635">
        <v>437.70721150000003</v>
      </c>
      <c r="J66" s="635" t="s">
        <v>15</v>
      </c>
      <c r="K66" s="635">
        <v>437.70721150000003</v>
      </c>
      <c r="L66" s="635">
        <v>366.23612559999998</v>
      </c>
      <c r="M66" s="636" t="s">
        <v>1504</v>
      </c>
    </row>
    <row r="67" spans="1:13" s="659" customFormat="1" ht="20.100000000000001" customHeight="1">
      <c r="A67" s="637" t="s">
        <v>1505</v>
      </c>
      <c r="B67" s="635">
        <v>13536.1835257</v>
      </c>
      <c r="C67" s="635" t="s">
        <v>15</v>
      </c>
      <c r="D67" s="635">
        <v>1233.0267429</v>
      </c>
      <c r="E67" s="635" t="s">
        <v>15</v>
      </c>
      <c r="F67" s="635" t="s">
        <v>15</v>
      </c>
      <c r="G67" s="635">
        <v>32359.2716416</v>
      </c>
      <c r="H67" s="635">
        <v>5248.8333300000004</v>
      </c>
      <c r="I67" s="635">
        <v>6768.2069879999999</v>
      </c>
      <c r="J67" s="635">
        <v>325.80417440000002</v>
      </c>
      <c r="K67" s="635">
        <v>59471.326402600003</v>
      </c>
      <c r="L67" s="635">
        <v>24522.3849046</v>
      </c>
      <c r="M67" s="638" t="s">
        <v>1505</v>
      </c>
    </row>
    <row r="68" spans="1:13" s="659" customFormat="1" ht="17.100000000000001" customHeight="1">
      <c r="A68" s="637" t="s">
        <v>1506</v>
      </c>
      <c r="B68" s="635">
        <v>192.24704890000001</v>
      </c>
      <c r="C68" s="635" t="s">
        <v>15</v>
      </c>
      <c r="D68" s="635" t="s">
        <v>15</v>
      </c>
      <c r="E68" s="635" t="s">
        <v>15</v>
      </c>
      <c r="F68" s="635" t="s">
        <v>15</v>
      </c>
      <c r="G68" s="635">
        <v>18.11525</v>
      </c>
      <c r="H68" s="635" t="s">
        <v>15</v>
      </c>
      <c r="I68" s="635">
        <v>2124.5896309999998</v>
      </c>
      <c r="J68" s="635">
        <v>0.52017999999999998</v>
      </c>
      <c r="K68" s="635">
        <v>2335.4721098999999</v>
      </c>
      <c r="L68" s="635">
        <v>2174.8046834000002</v>
      </c>
      <c r="M68" s="638" t="s">
        <v>1506</v>
      </c>
    </row>
    <row r="69" spans="1:13" s="659" customFormat="1" ht="17.100000000000001" customHeight="1">
      <c r="A69" s="637" t="s">
        <v>1507</v>
      </c>
      <c r="B69" s="635">
        <v>2124362.0951093002</v>
      </c>
      <c r="C69" s="635">
        <v>1394.2627302999999</v>
      </c>
      <c r="D69" s="635">
        <v>4873.6802054</v>
      </c>
      <c r="E69" s="635" t="s">
        <v>15</v>
      </c>
      <c r="F69" s="635" t="s">
        <v>15</v>
      </c>
      <c r="G69" s="635">
        <v>11878.6619078</v>
      </c>
      <c r="H69" s="635" t="s">
        <v>15</v>
      </c>
      <c r="I69" s="635">
        <v>25596.254438799999</v>
      </c>
      <c r="J69" s="635">
        <v>80420.337081999998</v>
      </c>
      <c r="K69" s="635">
        <v>2248525.2914736001</v>
      </c>
      <c r="L69" s="635">
        <v>2226783.4587912001</v>
      </c>
      <c r="M69" s="638" t="s">
        <v>1507</v>
      </c>
    </row>
    <row r="70" spans="1:13" s="659" customFormat="1" ht="17.100000000000001" customHeight="1">
      <c r="A70" s="634" t="s">
        <v>1508</v>
      </c>
      <c r="B70" s="635">
        <v>6.7082899999999999</v>
      </c>
      <c r="C70" s="635" t="s">
        <v>15</v>
      </c>
      <c r="D70" s="635" t="s">
        <v>15</v>
      </c>
      <c r="E70" s="635" t="s">
        <v>15</v>
      </c>
      <c r="F70" s="635" t="s">
        <v>15</v>
      </c>
      <c r="G70" s="635" t="s">
        <v>15</v>
      </c>
      <c r="H70" s="635" t="s">
        <v>15</v>
      </c>
      <c r="I70" s="635">
        <v>560.50460820000001</v>
      </c>
      <c r="J70" s="635" t="s">
        <v>15</v>
      </c>
      <c r="K70" s="635">
        <v>567.21289820000004</v>
      </c>
      <c r="L70" s="635">
        <v>692.47287710000001</v>
      </c>
      <c r="M70" s="636" t="s">
        <v>1508</v>
      </c>
    </row>
    <row r="71" spans="1:13" s="659" customFormat="1" ht="17.100000000000001" customHeight="1">
      <c r="A71" s="634" t="s">
        <v>1509</v>
      </c>
      <c r="B71" s="635">
        <v>212841.57725589999</v>
      </c>
      <c r="C71" s="635">
        <v>189.6468563</v>
      </c>
      <c r="D71" s="635">
        <v>4143.676391</v>
      </c>
      <c r="E71" s="635" t="s">
        <v>15</v>
      </c>
      <c r="F71" s="635" t="s">
        <v>15</v>
      </c>
      <c r="G71" s="635">
        <v>144157.80174709999</v>
      </c>
      <c r="H71" s="635" t="s">
        <v>15</v>
      </c>
      <c r="I71" s="635">
        <v>5776.0933137000002</v>
      </c>
      <c r="J71" s="635">
        <v>9.8231999999999999</v>
      </c>
      <c r="K71" s="635">
        <v>367118.61876399996</v>
      </c>
      <c r="L71" s="635">
        <v>355918.35904890002</v>
      </c>
      <c r="M71" s="636" t="s">
        <v>1509</v>
      </c>
    </row>
    <row r="72" spans="1:13" s="659" customFormat="1" ht="17.100000000000001" customHeight="1">
      <c r="A72" s="634" t="s">
        <v>1510</v>
      </c>
      <c r="B72" s="635">
        <v>5.3388764999999996</v>
      </c>
      <c r="C72" s="635" t="s">
        <v>15</v>
      </c>
      <c r="D72" s="635" t="s">
        <v>15</v>
      </c>
      <c r="E72" s="635" t="s">
        <v>15</v>
      </c>
      <c r="F72" s="635" t="s">
        <v>15</v>
      </c>
      <c r="G72" s="635" t="s">
        <v>15</v>
      </c>
      <c r="H72" s="635" t="s">
        <v>15</v>
      </c>
      <c r="I72" s="635">
        <v>10.823839400000001</v>
      </c>
      <c r="J72" s="635" t="s">
        <v>15</v>
      </c>
      <c r="K72" s="635">
        <v>16.162715900000002</v>
      </c>
      <c r="L72" s="635">
        <v>32.334721799999997</v>
      </c>
      <c r="M72" s="636" t="s">
        <v>1510</v>
      </c>
    </row>
    <row r="73" spans="1:13" s="659" customFormat="1" ht="17.100000000000001" customHeight="1">
      <c r="A73" s="634" t="s">
        <v>1511</v>
      </c>
      <c r="B73" s="635">
        <v>10710.2719462</v>
      </c>
      <c r="C73" s="635">
        <v>0.73412500000000003</v>
      </c>
      <c r="D73" s="635">
        <v>3.1053396000000002</v>
      </c>
      <c r="E73" s="635" t="s">
        <v>15</v>
      </c>
      <c r="F73" s="635" t="s">
        <v>15</v>
      </c>
      <c r="G73" s="635">
        <v>1209.7992942000001</v>
      </c>
      <c r="H73" s="635" t="s">
        <v>15</v>
      </c>
      <c r="I73" s="635">
        <v>36.666994600000002</v>
      </c>
      <c r="J73" s="635" t="s">
        <v>15</v>
      </c>
      <c r="K73" s="635">
        <v>11960.577699600002</v>
      </c>
      <c r="L73" s="635">
        <v>12097.292541700001</v>
      </c>
      <c r="M73" s="636" t="s">
        <v>1511</v>
      </c>
    </row>
    <row r="74" spans="1:13" s="659" customFormat="1" ht="20.100000000000001" customHeight="1">
      <c r="A74" s="634" t="s">
        <v>1512</v>
      </c>
      <c r="B74" s="635">
        <v>423157.0235981</v>
      </c>
      <c r="C74" s="635">
        <v>23370.8202509</v>
      </c>
      <c r="D74" s="635">
        <v>122451.1689775</v>
      </c>
      <c r="E74" s="635" t="s">
        <v>15</v>
      </c>
      <c r="F74" s="635" t="s">
        <v>15</v>
      </c>
      <c r="G74" s="635">
        <v>616999.6868268</v>
      </c>
      <c r="H74" s="635">
        <v>5727.3697943999996</v>
      </c>
      <c r="I74" s="635">
        <v>8699.2716082999996</v>
      </c>
      <c r="J74" s="635">
        <v>3202.3459935000001</v>
      </c>
      <c r="K74" s="635">
        <v>1203607.6870494999</v>
      </c>
      <c r="L74" s="635">
        <v>1183236.4800012</v>
      </c>
      <c r="M74" s="636" t="s">
        <v>1512</v>
      </c>
    </row>
    <row r="75" spans="1:13" s="659" customFormat="1" ht="17.100000000000001" customHeight="1">
      <c r="A75" s="634" t="s">
        <v>1513</v>
      </c>
      <c r="B75" s="635" t="s">
        <v>15</v>
      </c>
      <c r="C75" s="635" t="s">
        <v>15</v>
      </c>
      <c r="D75" s="635" t="s">
        <v>15</v>
      </c>
      <c r="E75" s="635" t="s">
        <v>15</v>
      </c>
      <c r="F75" s="635" t="s">
        <v>15</v>
      </c>
      <c r="G75" s="635" t="s">
        <v>15</v>
      </c>
      <c r="H75" s="635" t="s">
        <v>15</v>
      </c>
      <c r="I75" s="635">
        <v>16.422109299999999</v>
      </c>
      <c r="J75" s="635" t="s">
        <v>15</v>
      </c>
      <c r="K75" s="635">
        <v>16.422109299999999</v>
      </c>
      <c r="L75" s="635">
        <v>0.4</v>
      </c>
      <c r="M75" s="636" t="s">
        <v>1513</v>
      </c>
    </row>
    <row r="76" spans="1:13" s="659" customFormat="1" ht="17.100000000000001" customHeight="1">
      <c r="A76" s="634" t="s">
        <v>1514</v>
      </c>
      <c r="B76" s="635" t="s">
        <v>15</v>
      </c>
      <c r="C76" s="635" t="s">
        <v>15</v>
      </c>
      <c r="D76" s="635" t="s">
        <v>15</v>
      </c>
      <c r="E76" s="635" t="s">
        <v>15</v>
      </c>
      <c r="F76" s="635" t="s">
        <v>15</v>
      </c>
      <c r="G76" s="635" t="s">
        <v>15</v>
      </c>
      <c r="H76" s="635" t="s">
        <v>15</v>
      </c>
      <c r="I76" s="635">
        <v>7.4796322000000002</v>
      </c>
      <c r="J76" s="635" t="s">
        <v>15</v>
      </c>
      <c r="K76" s="635">
        <v>7.4796322000000002</v>
      </c>
      <c r="L76" s="635">
        <v>0.18</v>
      </c>
      <c r="M76" s="636" t="s">
        <v>1514</v>
      </c>
    </row>
    <row r="77" spans="1:13" s="659" customFormat="1" ht="17.100000000000001" customHeight="1">
      <c r="A77" s="634" t="s">
        <v>1515</v>
      </c>
      <c r="B77" s="635" t="s">
        <v>15</v>
      </c>
      <c r="C77" s="635" t="s">
        <v>15</v>
      </c>
      <c r="D77" s="635" t="s">
        <v>15</v>
      </c>
      <c r="E77" s="635" t="s">
        <v>15</v>
      </c>
      <c r="F77" s="635" t="s">
        <v>15</v>
      </c>
      <c r="G77" s="635" t="s">
        <v>15</v>
      </c>
      <c r="H77" s="635" t="s">
        <v>15</v>
      </c>
      <c r="I77" s="635">
        <v>809.81836810000004</v>
      </c>
      <c r="J77" s="635" t="s">
        <v>15</v>
      </c>
      <c r="K77" s="635">
        <v>809.81836810000004</v>
      </c>
      <c r="L77" s="635">
        <v>0.17</v>
      </c>
      <c r="M77" s="636" t="s">
        <v>1515</v>
      </c>
    </row>
    <row r="78" spans="1:13" s="659" customFormat="1" ht="17.100000000000001" customHeight="1">
      <c r="A78" s="634" t="s">
        <v>1516</v>
      </c>
      <c r="B78" s="635" t="s">
        <v>15</v>
      </c>
      <c r="C78" s="635" t="s">
        <v>15</v>
      </c>
      <c r="D78" s="635" t="s">
        <v>15</v>
      </c>
      <c r="E78" s="635" t="s">
        <v>15</v>
      </c>
      <c r="F78" s="635" t="s">
        <v>15</v>
      </c>
      <c r="G78" s="635" t="s">
        <v>15</v>
      </c>
      <c r="H78" s="635" t="s">
        <v>15</v>
      </c>
      <c r="I78" s="635">
        <v>126.23296430000001</v>
      </c>
      <c r="J78" s="635" t="s">
        <v>15</v>
      </c>
      <c r="K78" s="635">
        <v>126.23296430000001</v>
      </c>
      <c r="L78" s="635" t="s">
        <v>15</v>
      </c>
      <c r="M78" s="636" t="s">
        <v>1516</v>
      </c>
    </row>
    <row r="79" spans="1:13" s="659" customFormat="1" ht="20.100000000000001" customHeight="1">
      <c r="A79" s="634" t="s">
        <v>1517</v>
      </c>
      <c r="B79" s="635" t="s">
        <v>15</v>
      </c>
      <c r="C79" s="635" t="s">
        <v>15</v>
      </c>
      <c r="D79" s="635" t="s">
        <v>15</v>
      </c>
      <c r="E79" s="635" t="s">
        <v>15</v>
      </c>
      <c r="F79" s="635" t="s">
        <v>15</v>
      </c>
      <c r="G79" s="635" t="s">
        <v>15</v>
      </c>
      <c r="H79" s="635" t="s">
        <v>15</v>
      </c>
      <c r="I79" s="635" t="s">
        <v>15</v>
      </c>
      <c r="J79" s="635" t="s">
        <v>15</v>
      </c>
      <c r="K79" s="635" t="s">
        <v>15</v>
      </c>
      <c r="L79" s="635">
        <v>1.85</v>
      </c>
      <c r="M79" s="636" t="s">
        <v>1517</v>
      </c>
    </row>
    <row r="80" spans="1:13" s="659" customFormat="1" ht="17.100000000000001" customHeight="1">
      <c r="A80" s="634" t="s">
        <v>1518</v>
      </c>
      <c r="B80" s="635" t="s">
        <v>15</v>
      </c>
      <c r="C80" s="635" t="s">
        <v>15</v>
      </c>
      <c r="D80" s="635" t="s">
        <v>15</v>
      </c>
      <c r="E80" s="635" t="s">
        <v>15</v>
      </c>
      <c r="F80" s="635" t="s">
        <v>15</v>
      </c>
      <c r="G80" s="635" t="s">
        <v>15</v>
      </c>
      <c r="H80" s="635" t="s">
        <v>15</v>
      </c>
      <c r="I80" s="635" t="s">
        <v>15</v>
      </c>
      <c r="J80" s="635" t="s">
        <v>15</v>
      </c>
      <c r="K80" s="635" t="s">
        <v>15</v>
      </c>
      <c r="L80" s="635" t="s">
        <v>15</v>
      </c>
      <c r="M80" s="636" t="s">
        <v>1518</v>
      </c>
    </row>
    <row r="81" spans="1:13" s="659" customFormat="1" ht="17.100000000000001" customHeight="1">
      <c r="A81" s="634" t="s">
        <v>1519</v>
      </c>
      <c r="B81" s="635" t="s">
        <v>15</v>
      </c>
      <c r="C81" s="635" t="s">
        <v>15</v>
      </c>
      <c r="D81" s="635" t="s">
        <v>15</v>
      </c>
      <c r="E81" s="635" t="s">
        <v>15</v>
      </c>
      <c r="F81" s="635" t="s">
        <v>15</v>
      </c>
      <c r="G81" s="635" t="s">
        <v>15</v>
      </c>
      <c r="H81" s="635" t="s">
        <v>15</v>
      </c>
      <c r="I81" s="635" t="s">
        <v>15</v>
      </c>
      <c r="J81" s="635" t="s">
        <v>15</v>
      </c>
      <c r="K81" s="635" t="s">
        <v>15</v>
      </c>
      <c r="L81" s="635">
        <v>3.2</v>
      </c>
      <c r="M81" s="636" t="s">
        <v>1519</v>
      </c>
    </row>
    <row r="82" spans="1:13">
      <c r="A82" s="634"/>
      <c r="B82" s="650"/>
      <c r="C82" s="650"/>
      <c r="D82" s="650"/>
      <c r="E82" s="650"/>
      <c r="F82" s="650"/>
      <c r="G82" s="650"/>
      <c r="H82" s="650"/>
      <c r="I82" s="651"/>
      <c r="J82" s="650"/>
      <c r="K82" s="650"/>
      <c r="L82" s="650"/>
      <c r="M82" s="636"/>
    </row>
    <row r="83" spans="1:13" ht="22.5">
      <c r="A83" s="652" t="s">
        <v>1727</v>
      </c>
      <c r="B83" s="653">
        <v>3128147.2576233</v>
      </c>
      <c r="C83" s="653">
        <v>26512.354343499999</v>
      </c>
      <c r="D83" s="653">
        <v>141362.30450500001</v>
      </c>
      <c r="E83" s="653">
        <v>602.45302279999999</v>
      </c>
      <c r="F83" s="661" t="s">
        <v>15</v>
      </c>
      <c r="G83" s="653">
        <v>846723.97688289988</v>
      </c>
      <c r="H83" s="653">
        <v>12456.9563559</v>
      </c>
      <c r="I83" s="653">
        <v>499206.9443334</v>
      </c>
      <c r="J83" s="653">
        <v>382732.6210942</v>
      </c>
      <c r="K83" s="653">
        <v>5037744.8681609994</v>
      </c>
      <c r="L83" s="653">
        <v>4963644.2904359996</v>
      </c>
      <c r="M83" s="654" t="s">
        <v>1727</v>
      </c>
    </row>
    <row r="84" spans="1:13" ht="33.75">
      <c r="A84" s="655" t="s">
        <v>806</v>
      </c>
      <c r="B84" s="656">
        <v>12.099934835120401</v>
      </c>
      <c r="C84" s="656">
        <v>13.173500400659499</v>
      </c>
      <c r="D84" s="656">
        <v>13.369439394873</v>
      </c>
      <c r="E84" s="656">
        <v>4</v>
      </c>
      <c r="F84" s="662" t="s">
        <v>15</v>
      </c>
      <c r="G84" s="656">
        <v>13.2433091269417</v>
      </c>
      <c r="H84" s="656">
        <v>12.091384903236101</v>
      </c>
      <c r="I84" s="656">
        <v>5.9913151869170296</v>
      </c>
      <c r="J84" s="656">
        <v>9.5233641614408509</v>
      </c>
      <c r="K84" s="656">
        <v>11.531318492074201</v>
      </c>
      <c r="L84" s="656">
        <v>11.502495657468</v>
      </c>
      <c r="M84" s="657" t="s">
        <v>806</v>
      </c>
    </row>
    <row r="85" spans="1:13">
      <c r="A85" s="1" t="s">
        <v>14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646"/>
    </row>
    <row r="86" spans="1:13">
      <c r="A86" s="1" t="s">
        <v>1301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658"/>
    </row>
    <row r="87" spans="1:13">
      <c r="A87" s="1" t="s">
        <v>1302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658"/>
    </row>
  </sheetData>
  <mergeCells count="30">
    <mergeCell ref="A49:A51"/>
    <mergeCell ref="B49:F49"/>
    <mergeCell ref="G49:K49"/>
    <mergeCell ref="L49:L51"/>
    <mergeCell ref="M49:M51"/>
    <mergeCell ref="B50:B51"/>
    <mergeCell ref="C50:D50"/>
    <mergeCell ref="E50:E51"/>
    <mergeCell ref="F50:F51"/>
    <mergeCell ref="G50:G51"/>
    <mergeCell ref="H50:H51"/>
    <mergeCell ref="I50:I51"/>
    <mergeCell ref="J50:J51"/>
    <mergeCell ref="K50:K51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4" top="0.75" bottom="0.7" header="0.5" footer="0.3"/>
  <pageSetup paperSize="9" pageOrder="overThenDown" orientation="portrait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>
  <dimension ref="A1:M95"/>
  <sheetViews>
    <sheetView view="pageBreakPreview" topLeftCell="A36" zoomScale="82" zoomScaleSheetLayoutView="82" workbookViewId="0">
      <selection activeCell="E21" sqref="E21"/>
    </sheetView>
  </sheetViews>
  <sheetFormatPr defaultRowHeight="12.75"/>
  <cols>
    <col min="1" max="1" width="21.5703125" style="660" customWidth="1"/>
    <col min="2" max="2" width="17.7109375" style="660" customWidth="1"/>
    <col min="3" max="3" width="14.28515625" style="660" customWidth="1"/>
    <col min="4" max="4" width="13.7109375" style="660" customWidth="1"/>
    <col min="5" max="5" width="18.7109375" style="660" customWidth="1"/>
    <col min="6" max="6" width="18.140625" style="660" customWidth="1"/>
    <col min="7" max="7" width="14.85546875" style="660" customWidth="1"/>
    <col min="8" max="8" width="13.7109375" style="660" customWidth="1"/>
    <col min="9" max="9" width="14.7109375" style="660" customWidth="1"/>
    <col min="10" max="10" width="14.5703125" style="660" customWidth="1"/>
    <col min="11" max="11" width="15.85546875" style="660" customWidth="1"/>
    <col min="12" max="12" width="13.5703125" style="660" customWidth="1"/>
    <col min="13" max="13" width="17.5703125" style="660" customWidth="1"/>
    <col min="14" max="16384" width="9.140625" style="660"/>
  </cols>
  <sheetData>
    <row r="1" spans="1:13" s="659" customFormat="1" ht="15" customHeight="1">
      <c r="A1" s="62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6" t="s">
        <v>1733</v>
      </c>
    </row>
    <row r="2" spans="1:13" s="659" customFormat="1" ht="17.100000000000001" customHeight="1">
      <c r="A2" s="1283" t="s">
        <v>1734</v>
      </c>
      <c r="B2" s="1283"/>
      <c r="C2" s="1283"/>
      <c r="D2" s="1283"/>
      <c r="E2" s="1283"/>
      <c r="F2" s="1283"/>
      <c r="G2" s="1283"/>
      <c r="H2" s="1283"/>
      <c r="I2" s="1283"/>
      <c r="J2" s="1283"/>
      <c r="K2" s="1283"/>
      <c r="L2" s="1283"/>
      <c r="M2" s="1283"/>
    </row>
    <row r="3" spans="1:13" s="659" customFormat="1" ht="9" customHeight="1">
      <c r="A3" s="17"/>
      <c r="B3" s="626"/>
      <c r="C3" s="626"/>
      <c r="D3" s="626"/>
      <c r="E3" s="626"/>
      <c r="F3" s="626"/>
      <c r="G3" s="627"/>
      <c r="H3" s="626"/>
      <c r="I3" s="626"/>
      <c r="J3" s="626"/>
      <c r="K3" s="626"/>
      <c r="L3" s="626"/>
      <c r="M3" s="283"/>
    </row>
    <row r="4" spans="1:13" s="659" customFormat="1" ht="17.100000000000001" customHeight="1">
      <c r="A4" s="1283" t="s">
        <v>19</v>
      </c>
      <c r="B4" s="1283"/>
      <c r="C4" s="1283"/>
      <c r="D4" s="1283"/>
      <c r="E4" s="1283"/>
      <c r="F4" s="1283"/>
      <c r="G4" s="1283"/>
      <c r="H4" s="1283"/>
      <c r="I4" s="1283"/>
      <c r="J4" s="1283"/>
      <c r="K4" s="1283"/>
      <c r="L4" s="1283"/>
      <c r="M4" s="1283"/>
    </row>
    <row r="5" spans="1:13" s="659" customFormat="1" ht="17.100000000000001" customHeight="1">
      <c r="A5" s="625"/>
      <c r="B5" s="16"/>
      <c r="C5" s="16"/>
      <c r="D5" s="16"/>
      <c r="E5" s="16"/>
      <c r="F5" s="16"/>
      <c r="G5" s="16"/>
      <c r="H5" s="16"/>
      <c r="I5" s="16"/>
      <c r="J5" s="16"/>
      <c r="K5" s="628"/>
      <c r="L5" s="16"/>
      <c r="M5" s="629" t="s">
        <v>22</v>
      </c>
    </row>
    <row r="6" spans="1:13" s="659" customFormat="1" ht="20.100000000000001" customHeight="1">
      <c r="A6" s="1463" t="s">
        <v>1719</v>
      </c>
      <c r="B6" s="1466" t="s">
        <v>1440</v>
      </c>
      <c r="C6" s="1467"/>
      <c r="D6" s="1467"/>
      <c r="E6" s="1467"/>
      <c r="F6" s="1467"/>
      <c r="G6" s="1467" t="s">
        <v>1440</v>
      </c>
      <c r="H6" s="1467"/>
      <c r="I6" s="1467"/>
      <c r="J6" s="1467"/>
      <c r="K6" s="1468"/>
      <c r="L6" s="1469" t="s">
        <v>1720</v>
      </c>
      <c r="M6" s="1472" t="s">
        <v>1719</v>
      </c>
    </row>
    <row r="7" spans="1:13" s="659" customFormat="1" ht="15.95" customHeight="1">
      <c r="A7" s="1464"/>
      <c r="B7" s="1475" t="s">
        <v>1721</v>
      </c>
      <c r="C7" s="1397" t="s">
        <v>1591</v>
      </c>
      <c r="D7" s="1389"/>
      <c r="E7" s="1475" t="s">
        <v>1722</v>
      </c>
      <c r="F7" s="1475" t="s">
        <v>1593</v>
      </c>
      <c r="G7" s="1475" t="s">
        <v>1723</v>
      </c>
      <c r="H7" s="1475" t="s">
        <v>1595</v>
      </c>
      <c r="I7" s="1475" t="s">
        <v>1596</v>
      </c>
      <c r="J7" s="1475" t="s">
        <v>1724</v>
      </c>
      <c r="K7" s="1462" t="s">
        <v>25</v>
      </c>
      <c r="L7" s="1470"/>
      <c r="M7" s="1473"/>
    </row>
    <row r="8" spans="1:13" s="659" customFormat="1" ht="47.25" customHeight="1">
      <c r="A8" s="1465"/>
      <c r="B8" s="1475"/>
      <c r="C8" s="630" t="s">
        <v>1598</v>
      </c>
      <c r="D8" s="630" t="s">
        <v>1599</v>
      </c>
      <c r="E8" s="1475"/>
      <c r="F8" s="1475"/>
      <c r="G8" s="1475"/>
      <c r="H8" s="1475"/>
      <c r="I8" s="1475"/>
      <c r="J8" s="1475"/>
      <c r="K8" s="1462"/>
      <c r="L8" s="1471"/>
      <c r="M8" s="1474"/>
    </row>
    <row r="9" spans="1:13" s="659" customFormat="1" ht="11.25" customHeight="1">
      <c r="A9" s="631"/>
      <c r="B9" s="632"/>
      <c r="C9" s="632"/>
      <c r="D9" s="632"/>
      <c r="E9" s="632"/>
      <c r="F9" s="632"/>
      <c r="G9" s="632"/>
      <c r="H9" s="632"/>
      <c r="I9" s="632"/>
      <c r="J9" s="632"/>
      <c r="K9" s="633"/>
      <c r="L9" s="633"/>
      <c r="M9" s="629"/>
    </row>
    <row r="10" spans="1:13" s="659" customFormat="1" ht="17.100000000000001" customHeight="1">
      <c r="A10" s="634" t="s">
        <v>1457</v>
      </c>
      <c r="B10" s="635">
        <v>272.62401890000001</v>
      </c>
      <c r="C10" s="635">
        <v>1162.2002</v>
      </c>
      <c r="D10" s="635">
        <v>3933.1438084000001</v>
      </c>
      <c r="E10" s="635">
        <v>466.65438349999999</v>
      </c>
      <c r="F10" s="635" t="s">
        <v>15</v>
      </c>
      <c r="G10" s="635">
        <v>1942.2935689999999</v>
      </c>
      <c r="H10" s="635" t="s">
        <v>15</v>
      </c>
      <c r="I10" s="635">
        <v>7989.6858486000001</v>
      </c>
      <c r="J10" s="635" t="s">
        <v>15</v>
      </c>
      <c r="K10" s="635">
        <v>15766.6018284</v>
      </c>
      <c r="L10" s="635">
        <v>11576.886397099999</v>
      </c>
      <c r="M10" s="636" t="s">
        <v>1457</v>
      </c>
    </row>
    <row r="11" spans="1:13" s="659" customFormat="1" ht="17.100000000000001" customHeight="1">
      <c r="A11" s="634" t="s">
        <v>1458</v>
      </c>
      <c r="B11" s="635" t="s">
        <v>15</v>
      </c>
      <c r="C11" s="635" t="s">
        <v>15</v>
      </c>
      <c r="D11" s="635" t="s">
        <v>15</v>
      </c>
      <c r="E11" s="635" t="s">
        <v>15</v>
      </c>
      <c r="F11" s="635" t="s">
        <v>15</v>
      </c>
      <c r="G11" s="635" t="s">
        <v>15</v>
      </c>
      <c r="H11" s="635" t="s">
        <v>15</v>
      </c>
      <c r="I11" s="635" t="s">
        <v>15</v>
      </c>
      <c r="J11" s="635" t="s">
        <v>15</v>
      </c>
      <c r="K11" s="635" t="s">
        <v>15</v>
      </c>
      <c r="L11" s="635" t="s">
        <v>15</v>
      </c>
      <c r="M11" s="636" t="s">
        <v>1458</v>
      </c>
    </row>
    <row r="12" spans="1:13" s="659" customFormat="1" ht="17.100000000000001" customHeight="1">
      <c r="A12" s="634" t="s">
        <v>1459</v>
      </c>
      <c r="B12" s="635">
        <v>478.40473609999998</v>
      </c>
      <c r="C12" s="635" t="s">
        <v>15</v>
      </c>
      <c r="D12" s="635" t="s">
        <v>15</v>
      </c>
      <c r="E12" s="635" t="s">
        <v>15</v>
      </c>
      <c r="F12" s="635" t="s">
        <v>15</v>
      </c>
      <c r="G12" s="635" t="s">
        <v>15</v>
      </c>
      <c r="H12" s="635" t="s">
        <v>15</v>
      </c>
      <c r="I12" s="635" t="s">
        <v>15</v>
      </c>
      <c r="J12" s="635" t="s">
        <v>15</v>
      </c>
      <c r="K12" s="635">
        <v>478.40473609999998</v>
      </c>
      <c r="L12" s="635">
        <v>34.534125000000003</v>
      </c>
      <c r="M12" s="636" t="s">
        <v>1459</v>
      </c>
    </row>
    <row r="13" spans="1:13" s="659" customFormat="1" ht="17.100000000000001" customHeight="1">
      <c r="A13" s="634" t="s">
        <v>1460</v>
      </c>
      <c r="B13" s="635" t="s">
        <v>15</v>
      </c>
      <c r="C13" s="635" t="s">
        <v>15</v>
      </c>
      <c r="D13" s="635" t="s">
        <v>15</v>
      </c>
      <c r="E13" s="635" t="s">
        <v>15</v>
      </c>
      <c r="F13" s="635" t="s">
        <v>15</v>
      </c>
      <c r="G13" s="635" t="s">
        <v>15</v>
      </c>
      <c r="H13" s="635" t="s">
        <v>15</v>
      </c>
      <c r="I13" s="635" t="s">
        <v>15</v>
      </c>
      <c r="J13" s="635" t="s">
        <v>15</v>
      </c>
      <c r="K13" s="635" t="s">
        <v>15</v>
      </c>
      <c r="L13" s="635" t="s">
        <v>15</v>
      </c>
      <c r="M13" s="636" t="s">
        <v>1460</v>
      </c>
    </row>
    <row r="14" spans="1:13" s="659" customFormat="1" ht="17.100000000000001" customHeight="1">
      <c r="A14" s="634" t="s">
        <v>1461</v>
      </c>
      <c r="B14" s="635" t="s">
        <v>15</v>
      </c>
      <c r="C14" s="635">
        <v>783.21178429999998</v>
      </c>
      <c r="D14" s="635" t="s">
        <v>15</v>
      </c>
      <c r="E14" s="635" t="s">
        <v>15</v>
      </c>
      <c r="F14" s="635" t="s">
        <v>15</v>
      </c>
      <c r="G14" s="635" t="s">
        <v>15</v>
      </c>
      <c r="H14" s="635" t="s">
        <v>15</v>
      </c>
      <c r="I14" s="635">
        <v>138.52301589999999</v>
      </c>
      <c r="J14" s="635" t="s">
        <v>15</v>
      </c>
      <c r="K14" s="635">
        <v>921.7348002</v>
      </c>
      <c r="L14" s="635">
        <v>1035.0718976999999</v>
      </c>
      <c r="M14" s="636" t="s">
        <v>1461</v>
      </c>
    </row>
    <row r="15" spans="1:13" s="659" customFormat="1" ht="17.100000000000001" customHeight="1">
      <c r="A15" s="634" t="s">
        <v>1462</v>
      </c>
      <c r="B15" s="635" t="s">
        <v>15</v>
      </c>
      <c r="C15" s="635" t="s">
        <v>15</v>
      </c>
      <c r="D15" s="635" t="s">
        <v>15</v>
      </c>
      <c r="E15" s="635" t="s">
        <v>15</v>
      </c>
      <c r="F15" s="635" t="s">
        <v>15</v>
      </c>
      <c r="G15" s="635" t="s">
        <v>15</v>
      </c>
      <c r="H15" s="635" t="s">
        <v>15</v>
      </c>
      <c r="I15" s="635" t="s">
        <v>15</v>
      </c>
      <c r="J15" s="635" t="s">
        <v>15</v>
      </c>
      <c r="K15" s="635" t="s">
        <v>15</v>
      </c>
      <c r="L15" s="635" t="s">
        <v>15</v>
      </c>
      <c r="M15" s="636" t="s">
        <v>1462</v>
      </c>
    </row>
    <row r="16" spans="1:13" s="659" customFormat="1" ht="17.100000000000001" customHeight="1">
      <c r="A16" s="634" t="s">
        <v>1463</v>
      </c>
      <c r="B16" s="635" t="s">
        <v>15</v>
      </c>
      <c r="C16" s="635" t="s">
        <v>15</v>
      </c>
      <c r="D16" s="635" t="s">
        <v>15</v>
      </c>
      <c r="E16" s="635" t="s">
        <v>15</v>
      </c>
      <c r="F16" s="635" t="s">
        <v>15</v>
      </c>
      <c r="G16" s="635" t="s">
        <v>15</v>
      </c>
      <c r="H16" s="635" t="s">
        <v>15</v>
      </c>
      <c r="I16" s="635" t="s">
        <v>15</v>
      </c>
      <c r="J16" s="635" t="s">
        <v>15</v>
      </c>
      <c r="K16" s="635" t="s">
        <v>15</v>
      </c>
      <c r="L16" s="635" t="s">
        <v>15</v>
      </c>
      <c r="M16" s="636" t="s">
        <v>1463</v>
      </c>
    </row>
    <row r="17" spans="1:13" s="659" customFormat="1" ht="17.100000000000001" customHeight="1">
      <c r="A17" s="634" t="s">
        <v>1464</v>
      </c>
      <c r="B17" s="635" t="s">
        <v>15</v>
      </c>
      <c r="C17" s="635" t="s">
        <v>15</v>
      </c>
      <c r="D17" s="635" t="s">
        <v>15</v>
      </c>
      <c r="E17" s="635" t="s">
        <v>15</v>
      </c>
      <c r="F17" s="635" t="s">
        <v>15</v>
      </c>
      <c r="G17" s="635" t="s">
        <v>15</v>
      </c>
      <c r="H17" s="635" t="s">
        <v>15</v>
      </c>
      <c r="I17" s="635" t="s">
        <v>15</v>
      </c>
      <c r="J17" s="635" t="s">
        <v>15</v>
      </c>
      <c r="K17" s="635" t="s">
        <v>15</v>
      </c>
      <c r="L17" s="635" t="s">
        <v>15</v>
      </c>
      <c r="M17" s="636" t="s">
        <v>1464</v>
      </c>
    </row>
    <row r="18" spans="1:13" s="659" customFormat="1" ht="17.100000000000001" customHeight="1">
      <c r="A18" s="634" t="s">
        <v>1465</v>
      </c>
      <c r="B18" s="635">
        <v>20.035555599999999</v>
      </c>
      <c r="C18" s="635" t="s">
        <v>15</v>
      </c>
      <c r="D18" s="635" t="s">
        <v>15</v>
      </c>
      <c r="E18" s="635" t="s">
        <v>15</v>
      </c>
      <c r="F18" s="635" t="s">
        <v>15</v>
      </c>
      <c r="G18" s="635" t="s">
        <v>15</v>
      </c>
      <c r="H18" s="635" t="s">
        <v>15</v>
      </c>
      <c r="I18" s="635" t="s">
        <v>15</v>
      </c>
      <c r="J18" s="635" t="s">
        <v>15</v>
      </c>
      <c r="K18" s="635">
        <v>20.035555599999999</v>
      </c>
      <c r="L18" s="635" t="s">
        <v>15</v>
      </c>
      <c r="M18" s="636" t="s">
        <v>1465</v>
      </c>
    </row>
    <row r="19" spans="1:13" s="659" customFormat="1" ht="17.100000000000001" customHeight="1">
      <c r="A19" s="634" t="s">
        <v>1466</v>
      </c>
      <c r="B19" s="635" t="s">
        <v>15</v>
      </c>
      <c r="C19" s="635" t="s">
        <v>15</v>
      </c>
      <c r="D19" s="635" t="s">
        <v>15</v>
      </c>
      <c r="E19" s="635" t="s">
        <v>15</v>
      </c>
      <c r="F19" s="635" t="s">
        <v>15</v>
      </c>
      <c r="G19" s="635" t="s">
        <v>15</v>
      </c>
      <c r="H19" s="635" t="s">
        <v>15</v>
      </c>
      <c r="I19" s="635" t="s">
        <v>15</v>
      </c>
      <c r="J19" s="635" t="s">
        <v>15</v>
      </c>
      <c r="K19" s="635" t="s">
        <v>15</v>
      </c>
      <c r="L19" s="635" t="s">
        <v>15</v>
      </c>
      <c r="M19" s="636" t="s">
        <v>1466</v>
      </c>
    </row>
    <row r="20" spans="1:13" s="659" customFormat="1" ht="17.100000000000001" customHeight="1">
      <c r="A20" s="634" t="s">
        <v>1467</v>
      </c>
      <c r="B20" s="635" t="s">
        <v>15</v>
      </c>
      <c r="C20" s="635" t="s">
        <v>15</v>
      </c>
      <c r="D20" s="635" t="s">
        <v>15</v>
      </c>
      <c r="E20" s="635" t="s">
        <v>15</v>
      </c>
      <c r="F20" s="635" t="s">
        <v>15</v>
      </c>
      <c r="G20" s="635">
        <v>9.1797260000000005</v>
      </c>
      <c r="H20" s="635" t="s">
        <v>15</v>
      </c>
      <c r="I20" s="635" t="s">
        <v>15</v>
      </c>
      <c r="J20" s="635" t="s">
        <v>15</v>
      </c>
      <c r="K20" s="635">
        <v>9.1797260000000005</v>
      </c>
      <c r="L20" s="635">
        <v>9.1549297999999997</v>
      </c>
      <c r="M20" s="636" t="s">
        <v>1467</v>
      </c>
    </row>
    <row r="21" spans="1:13" s="659" customFormat="1" ht="20.100000000000001" customHeight="1">
      <c r="A21" s="634" t="s">
        <v>1468</v>
      </c>
      <c r="B21" s="635" t="s">
        <v>15</v>
      </c>
      <c r="C21" s="635" t="s">
        <v>15</v>
      </c>
      <c r="D21" s="635" t="s">
        <v>15</v>
      </c>
      <c r="E21" s="635" t="s">
        <v>15</v>
      </c>
      <c r="F21" s="635" t="s">
        <v>15</v>
      </c>
      <c r="G21" s="635" t="s">
        <v>15</v>
      </c>
      <c r="H21" s="635" t="s">
        <v>15</v>
      </c>
      <c r="I21" s="635" t="s">
        <v>15</v>
      </c>
      <c r="J21" s="635" t="s">
        <v>15</v>
      </c>
      <c r="K21" s="635" t="s">
        <v>15</v>
      </c>
      <c r="L21" s="635" t="s">
        <v>15</v>
      </c>
      <c r="M21" s="636" t="s">
        <v>1468</v>
      </c>
    </row>
    <row r="22" spans="1:13" s="659" customFormat="1" ht="17.100000000000001" customHeight="1">
      <c r="A22" s="634" t="s">
        <v>1469</v>
      </c>
      <c r="B22" s="635" t="s">
        <v>15</v>
      </c>
      <c r="C22" s="635" t="s">
        <v>15</v>
      </c>
      <c r="D22" s="635" t="s">
        <v>15</v>
      </c>
      <c r="E22" s="635" t="s">
        <v>15</v>
      </c>
      <c r="F22" s="635" t="s">
        <v>15</v>
      </c>
      <c r="G22" s="635" t="s">
        <v>15</v>
      </c>
      <c r="H22" s="635" t="s">
        <v>15</v>
      </c>
      <c r="I22" s="635">
        <v>6786.7545213000003</v>
      </c>
      <c r="J22" s="635" t="s">
        <v>15</v>
      </c>
      <c r="K22" s="635">
        <v>6786.7545213000003</v>
      </c>
      <c r="L22" s="635">
        <v>32510.213831199999</v>
      </c>
      <c r="M22" s="636" t="s">
        <v>1469</v>
      </c>
    </row>
    <row r="23" spans="1:13" s="659" customFormat="1" ht="17.100000000000001" customHeight="1">
      <c r="A23" s="634" t="s">
        <v>1470</v>
      </c>
      <c r="B23" s="635" t="s">
        <v>15</v>
      </c>
      <c r="C23" s="635" t="s">
        <v>15</v>
      </c>
      <c r="D23" s="635" t="s">
        <v>15</v>
      </c>
      <c r="E23" s="635" t="s">
        <v>15</v>
      </c>
      <c r="F23" s="635" t="s">
        <v>15</v>
      </c>
      <c r="G23" s="635" t="s">
        <v>15</v>
      </c>
      <c r="H23" s="635" t="s">
        <v>15</v>
      </c>
      <c r="I23" s="635" t="s">
        <v>15</v>
      </c>
      <c r="J23" s="635" t="s">
        <v>15</v>
      </c>
      <c r="K23" s="635" t="s">
        <v>15</v>
      </c>
      <c r="L23" s="635" t="s">
        <v>15</v>
      </c>
      <c r="M23" s="636" t="s">
        <v>1470</v>
      </c>
    </row>
    <row r="24" spans="1:13" s="659" customFormat="1" ht="17.100000000000001" customHeight="1">
      <c r="A24" s="634" t="s">
        <v>1471</v>
      </c>
      <c r="B24" s="635" t="s">
        <v>15</v>
      </c>
      <c r="C24" s="635">
        <v>24085.739170699999</v>
      </c>
      <c r="D24" s="635" t="s">
        <v>15</v>
      </c>
      <c r="E24" s="635">
        <v>290.42890069999999</v>
      </c>
      <c r="F24" s="635" t="s">
        <v>15</v>
      </c>
      <c r="G24" s="635" t="s">
        <v>15</v>
      </c>
      <c r="H24" s="635" t="s">
        <v>15</v>
      </c>
      <c r="I24" s="635">
        <v>31663.278587500001</v>
      </c>
      <c r="J24" s="635" t="s">
        <v>15</v>
      </c>
      <c r="K24" s="635">
        <v>56039.4466589</v>
      </c>
      <c r="L24" s="635">
        <v>32421.373887000002</v>
      </c>
      <c r="M24" s="636" t="s">
        <v>1471</v>
      </c>
    </row>
    <row r="25" spans="1:13" s="659" customFormat="1" ht="17.100000000000001" customHeight="1">
      <c r="A25" s="634" t="s">
        <v>1472</v>
      </c>
      <c r="B25" s="635" t="s">
        <v>15</v>
      </c>
      <c r="C25" s="635" t="s">
        <v>15</v>
      </c>
      <c r="D25" s="635" t="s">
        <v>15</v>
      </c>
      <c r="E25" s="635" t="s">
        <v>15</v>
      </c>
      <c r="F25" s="635" t="s">
        <v>15</v>
      </c>
      <c r="G25" s="635">
        <v>2011.8465939</v>
      </c>
      <c r="H25" s="635" t="s">
        <v>15</v>
      </c>
      <c r="I25" s="635" t="s">
        <v>15</v>
      </c>
      <c r="J25" s="635" t="s">
        <v>15</v>
      </c>
      <c r="K25" s="635">
        <v>2011.8465939</v>
      </c>
      <c r="L25" s="635" t="s">
        <v>15</v>
      </c>
      <c r="M25" s="636" t="s">
        <v>1472</v>
      </c>
    </row>
    <row r="26" spans="1:13" s="659" customFormat="1" ht="17.100000000000001" customHeight="1">
      <c r="A26" s="634" t="s">
        <v>1473</v>
      </c>
      <c r="B26" s="635">
        <v>24.999996400000001</v>
      </c>
      <c r="C26" s="635">
        <v>165.09216720000001</v>
      </c>
      <c r="D26" s="635" t="s">
        <v>15</v>
      </c>
      <c r="E26" s="635" t="s">
        <v>15</v>
      </c>
      <c r="F26" s="635" t="s">
        <v>15</v>
      </c>
      <c r="G26" s="635">
        <v>2080.7075617999999</v>
      </c>
      <c r="H26" s="635" t="s">
        <v>15</v>
      </c>
      <c r="I26" s="635">
        <v>3.8127550000000001</v>
      </c>
      <c r="J26" s="635" t="s">
        <v>15</v>
      </c>
      <c r="K26" s="635">
        <v>2274.6124803999996</v>
      </c>
      <c r="L26" s="635">
        <v>5483.1948066000004</v>
      </c>
      <c r="M26" s="636" t="s">
        <v>1473</v>
      </c>
    </row>
    <row r="27" spans="1:13" s="659" customFormat="1" ht="17.100000000000001" customHeight="1">
      <c r="A27" s="634" t="s">
        <v>1474</v>
      </c>
      <c r="B27" s="635" t="s">
        <v>15</v>
      </c>
      <c r="C27" s="635" t="s">
        <v>15</v>
      </c>
      <c r="D27" s="635" t="s">
        <v>15</v>
      </c>
      <c r="E27" s="635">
        <v>424.73597280000001</v>
      </c>
      <c r="F27" s="635" t="s">
        <v>15</v>
      </c>
      <c r="G27" s="635" t="s">
        <v>15</v>
      </c>
      <c r="H27" s="635" t="s">
        <v>15</v>
      </c>
      <c r="I27" s="635">
        <v>219.91853810000001</v>
      </c>
      <c r="J27" s="635" t="s">
        <v>15</v>
      </c>
      <c r="K27" s="635">
        <v>644.65451089999999</v>
      </c>
      <c r="L27" s="635">
        <v>13194.4475014</v>
      </c>
      <c r="M27" s="636" t="s">
        <v>1474</v>
      </c>
    </row>
    <row r="28" spans="1:13" s="659" customFormat="1" ht="17.100000000000001" customHeight="1">
      <c r="A28" s="634" t="s">
        <v>1475</v>
      </c>
      <c r="B28" s="635" t="s">
        <v>15</v>
      </c>
      <c r="C28" s="635">
        <v>3000</v>
      </c>
      <c r="D28" s="635">
        <v>6.1195199999999996</v>
      </c>
      <c r="E28" s="635" t="s">
        <v>15</v>
      </c>
      <c r="F28" s="635" t="s">
        <v>15</v>
      </c>
      <c r="G28" s="635">
        <v>59.958486899999997</v>
      </c>
      <c r="H28" s="635" t="s">
        <v>15</v>
      </c>
      <c r="I28" s="635">
        <v>12847.6010828</v>
      </c>
      <c r="J28" s="635" t="s">
        <v>15</v>
      </c>
      <c r="K28" s="635">
        <v>15913.679089699999</v>
      </c>
      <c r="L28" s="635">
        <v>16902.523073799999</v>
      </c>
      <c r="M28" s="636" t="s">
        <v>1475</v>
      </c>
    </row>
    <row r="29" spans="1:13" s="659" customFormat="1" ht="17.100000000000001" customHeight="1">
      <c r="A29" s="634" t="s">
        <v>1476</v>
      </c>
      <c r="B29" s="635" t="s">
        <v>15</v>
      </c>
      <c r="C29" s="635" t="s">
        <v>15</v>
      </c>
      <c r="D29" s="635" t="s">
        <v>15</v>
      </c>
      <c r="E29" s="635" t="s">
        <v>15</v>
      </c>
      <c r="F29" s="635" t="s">
        <v>15</v>
      </c>
      <c r="G29" s="635" t="s">
        <v>15</v>
      </c>
      <c r="H29" s="635" t="s">
        <v>15</v>
      </c>
      <c r="I29" s="635" t="s">
        <v>15</v>
      </c>
      <c r="J29" s="635" t="s">
        <v>15</v>
      </c>
      <c r="K29" s="635" t="s">
        <v>15</v>
      </c>
      <c r="L29" s="635">
        <v>990.92588130000001</v>
      </c>
      <c r="M29" s="636" t="s">
        <v>1476</v>
      </c>
    </row>
    <row r="30" spans="1:13" s="659" customFormat="1" ht="17.100000000000001" customHeight="1">
      <c r="A30" s="634" t="s">
        <v>1477</v>
      </c>
      <c r="B30" s="635">
        <v>400.75604920000001</v>
      </c>
      <c r="C30" s="635">
        <v>16124.5740276</v>
      </c>
      <c r="D30" s="635">
        <v>4728.9322676000002</v>
      </c>
      <c r="E30" s="635">
        <v>0.61379620000000001</v>
      </c>
      <c r="F30" s="635" t="s">
        <v>15</v>
      </c>
      <c r="G30" s="635">
        <v>684.3583241</v>
      </c>
      <c r="H30" s="635" t="s">
        <v>15</v>
      </c>
      <c r="I30" s="635">
        <v>1894.3770216999999</v>
      </c>
      <c r="J30" s="635" t="s">
        <v>15</v>
      </c>
      <c r="K30" s="635">
        <v>23833.611486400001</v>
      </c>
      <c r="L30" s="635">
        <v>33324.676832800003</v>
      </c>
      <c r="M30" s="636" t="s">
        <v>1477</v>
      </c>
    </row>
    <row r="31" spans="1:13" s="659" customFormat="1" ht="17.100000000000001" customHeight="1">
      <c r="A31" s="634" t="s">
        <v>1478</v>
      </c>
      <c r="B31" s="635" t="s">
        <v>15</v>
      </c>
      <c r="C31" s="635">
        <v>1187.1992991</v>
      </c>
      <c r="D31" s="635">
        <v>0.33234330000000001</v>
      </c>
      <c r="E31" s="635" t="s">
        <v>15</v>
      </c>
      <c r="F31" s="635" t="s">
        <v>15</v>
      </c>
      <c r="G31" s="635">
        <v>9754.9346889999997</v>
      </c>
      <c r="H31" s="635" t="s">
        <v>15</v>
      </c>
      <c r="I31" s="635" t="s">
        <v>15</v>
      </c>
      <c r="J31" s="635" t="s">
        <v>15</v>
      </c>
      <c r="K31" s="635">
        <v>10942.466331399999</v>
      </c>
      <c r="L31" s="635">
        <v>370.36442779999999</v>
      </c>
      <c r="M31" s="636" t="s">
        <v>1478</v>
      </c>
    </row>
    <row r="32" spans="1:13" s="659" customFormat="1" ht="17.100000000000001" customHeight="1">
      <c r="A32" s="634" t="s">
        <v>1479</v>
      </c>
      <c r="B32" s="635" t="s">
        <v>15</v>
      </c>
      <c r="C32" s="635">
        <v>16819.097450199999</v>
      </c>
      <c r="D32" s="635">
        <v>1247.1037799000001</v>
      </c>
      <c r="E32" s="635" t="s">
        <v>15</v>
      </c>
      <c r="F32" s="635" t="s">
        <v>15</v>
      </c>
      <c r="G32" s="635">
        <v>20765.069876000001</v>
      </c>
      <c r="H32" s="635" t="s">
        <v>15</v>
      </c>
      <c r="I32" s="635" t="s">
        <v>15</v>
      </c>
      <c r="J32" s="635" t="s">
        <v>15</v>
      </c>
      <c r="K32" s="635">
        <v>38831.271106100001</v>
      </c>
      <c r="L32" s="635">
        <v>4644.6653988999997</v>
      </c>
      <c r="M32" s="636" t="s">
        <v>1479</v>
      </c>
    </row>
    <row r="33" spans="1:13" s="659" customFormat="1" ht="17.100000000000001" customHeight="1">
      <c r="A33" s="634" t="s">
        <v>1480</v>
      </c>
      <c r="B33" s="635" t="s">
        <v>15</v>
      </c>
      <c r="C33" s="635">
        <v>648.54607009999995</v>
      </c>
      <c r="D33" s="635">
        <v>22181.670570999999</v>
      </c>
      <c r="E33" s="635">
        <v>2.4576543000000002</v>
      </c>
      <c r="F33" s="635" t="s">
        <v>15</v>
      </c>
      <c r="G33" s="635">
        <v>44496.472177299998</v>
      </c>
      <c r="H33" s="635" t="s">
        <v>15</v>
      </c>
      <c r="I33" s="635" t="s">
        <v>15</v>
      </c>
      <c r="J33" s="635" t="s">
        <v>15</v>
      </c>
      <c r="K33" s="635">
        <v>67329.146472699998</v>
      </c>
      <c r="L33" s="635">
        <v>12682.494735800001</v>
      </c>
      <c r="M33" s="636" t="s">
        <v>1480</v>
      </c>
    </row>
    <row r="34" spans="1:13" s="659" customFormat="1" ht="17.100000000000001" customHeight="1">
      <c r="A34" s="637" t="s">
        <v>1481</v>
      </c>
      <c r="B34" s="635" t="s">
        <v>15</v>
      </c>
      <c r="C34" s="635">
        <v>83421.951395600001</v>
      </c>
      <c r="D34" s="635">
        <v>15402.9725117</v>
      </c>
      <c r="E34" s="635">
        <v>1.0725727</v>
      </c>
      <c r="F34" s="635" t="s">
        <v>15</v>
      </c>
      <c r="G34" s="635">
        <v>25464.321607599999</v>
      </c>
      <c r="H34" s="635">
        <v>292.11540919999999</v>
      </c>
      <c r="I34" s="635">
        <v>7893.2730995000002</v>
      </c>
      <c r="J34" s="635" t="s">
        <v>15</v>
      </c>
      <c r="K34" s="635">
        <v>132475.70659630001</v>
      </c>
      <c r="L34" s="635">
        <v>189122.37304979999</v>
      </c>
      <c r="M34" s="638" t="s">
        <v>1481</v>
      </c>
    </row>
    <row r="35" spans="1:13" s="659" customFormat="1" ht="17.100000000000001" customHeight="1">
      <c r="A35" s="637" t="s">
        <v>1482</v>
      </c>
      <c r="B35" s="635" t="s">
        <v>15</v>
      </c>
      <c r="C35" s="635">
        <v>3742.9101058000001</v>
      </c>
      <c r="D35" s="635">
        <v>1918.0080467</v>
      </c>
      <c r="E35" s="635" t="s">
        <v>15</v>
      </c>
      <c r="F35" s="635" t="s">
        <v>15</v>
      </c>
      <c r="G35" s="635">
        <v>62748.730111700002</v>
      </c>
      <c r="H35" s="635" t="s">
        <v>15</v>
      </c>
      <c r="I35" s="635" t="s">
        <v>15</v>
      </c>
      <c r="J35" s="635" t="s">
        <v>15</v>
      </c>
      <c r="K35" s="635">
        <v>68409.648264200005</v>
      </c>
      <c r="L35" s="635">
        <v>19252.521899799998</v>
      </c>
      <c r="M35" s="638" t="s">
        <v>1482</v>
      </c>
    </row>
    <row r="36" spans="1:13" s="659" customFormat="1" ht="17.100000000000001" customHeight="1">
      <c r="A36" s="634" t="s">
        <v>1483</v>
      </c>
      <c r="B36" s="635" t="s">
        <v>15</v>
      </c>
      <c r="C36" s="635">
        <v>21820.362549400001</v>
      </c>
      <c r="D36" s="635">
        <v>6737.3589454000003</v>
      </c>
      <c r="E36" s="635">
        <v>16.994241800000001</v>
      </c>
      <c r="F36" s="635" t="s">
        <v>15</v>
      </c>
      <c r="G36" s="635">
        <v>65359.298359100001</v>
      </c>
      <c r="H36" s="635" t="s">
        <v>15</v>
      </c>
      <c r="I36" s="635">
        <v>81.430357200000003</v>
      </c>
      <c r="J36" s="635" t="s">
        <v>15</v>
      </c>
      <c r="K36" s="635">
        <v>94015.444452900003</v>
      </c>
      <c r="L36" s="635">
        <v>40328.8062957</v>
      </c>
      <c r="M36" s="636" t="s">
        <v>1483</v>
      </c>
    </row>
    <row r="37" spans="1:13" s="659" customFormat="1" ht="17.100000000000001" customHeight="1">
      <c r="A37" s="634" t="s">
        <v>1484</v>
      </c>
      <c r="B37" s="635" t="s">
        <v>15</v>
      </c>
      <c r="C37" s="635">
        <v>17203.8143452</v>
      </c>
      <c r="D37" s="635">
        <v>6259.0800704000003</v>
      </c>
      <c r="E37" s="635" t="s">
        <v>15</v>
      </c>
      <c r="F37" s="635" t="s">
        <v>15</v>
      </c>
      <c r="G37" s="635">
        <v>45483.6386212</v>
      </c>
      <c r="H37" s="635" t="s">
        <v>15</v>
      </c>
      <c r="I37" s="635">
        <v>73.627109799999999</v>
      </c>
      <c r="J37" s="635" t="s">
        <v>15</v>
      </c>
      <c r="K37" s="635">
        <v>69020.160146599999</v>
      </c>
      <c r="L37" s="635">
        <v>143286.16285669999</v>
      </c>
      <c r="M37" s="636" t="s">
        <v>1484</v>
      </c>
    </row>
    <row r="38" spans="1:13" s="659" customFormat="1" ht="17.100000000000001" customHeight="1">
      <c r="A38" s="634" t="s">
        <v>1485</v>
      </c>
      <c r="B38" s="635" t="s">
        <v>15</v>
      </c>
      <c r="C38" s="635">
        <v>17599.2899163</v>
      </c>
      <c r="D38" s="635">
        <v>9709.2827648999992</v>
      </c>
      <c r="E38" s="635">
        <v>54.201639900000004</v>
      </c>
      <c r="F38" s="635" t="s">
        <v>15</v>
      </c>
      <c r="G38" s="635">
        <v>21569.470676600002</v>
      </c>
      <c r="H38" s="635">
        <v>1800.0000047999999</v>
      </c>
      <c r="I38" s="635">
        <v>575.58133810000004</v>
      </c>
      <c r="J38" s="635" t="s">
        <v>15</v>
      </c>
      <c r="K38" s="635">
        <v>51307.826340599997</v>
      </c>
      <c r="L38" s="635">
        <v>143609.65748570001</v>
      </c>
      <c r="M38" s="636" t="s">
        <v>1485</v>
      </c>
    </row>
    <row r="39" spans="1:13" s="659" customFormat="1" ht="20.100000000000001" customHeight="1">
      <c r="A39" s="634" t="s">
        <v>1486</v>
      </c>
      <c r="B39" s="635" t="s">
        <v>15</v>
      </c>
      <c r="C39" s="635">
        <v>20542.271660099999</v>
      </c>
      <c r="D39" s="635">
        <v>9712.9999384000002</v>
      </c>
      <c r="E39" s="635" t="s">
        <v>15</v>
      </c>
      <c r="F39" s="635" t="s">
        <v>15</v>
      </c>
      <c r="G39" s="635">
        <v>11933.3752712</v>
      </c>
      <c r="H39" s="635" t="s">
        <v>15</v>
      </c>
      <c r="I39" s="635">
        <v>154.71973890000001</v>
      </c>
      <c r="J39" s="635" t="s">
        <v>15</v>
      </c>
      <c r="K39" s="635">
        <v>42343.366608600001</v>
      </c>
      <c r="L39" s="635">
        <v>24259.9465208</v>
      </c>
      <c r="M39" s="636" t="s">
        <v>1486</v>
      </c>
    </row>
    <row r="40" spans="1:13" s="659" customFormat="1" ht="17.100000000000001" customHeight="1">
      <c r="A40" s="634" t="s">
        <v>1487</v>
      </c>
      <c r="B40" s="635">
        <v>71470.930520800001</v>
      </c>
      <c r="C40" s="635">
        <v>11905.568856100001</v>
      </c>
      <c r="D40" s="635">
        <v>15345.3036859</v>
      </c>
      <c r="E40" s="635">
        <v>109.6995508</v>
      </c>
      <c r="F40" s="635" t="s">
        <v>15</v>
      </c>
      <c r="G40" s="635">
        <v>21138.425639199999</v>
      </c>
      <c r="H40" s="635">
        <v>34575.041666700003</v>
      </c>
      <c r="I40" s="635">
        <v>218.70589770000001</v>
      </c>
      <c r="J40" s="635" t="s">
        <v>15</v>
      </c>
      <c r="K40" s="635">
        <v>154763.67581720001</v>
      </c>
      <c r="L40" s="635">
        <v>18159.9396375</v>
      </c>
      <c r="M40" s="636" t="s">
        <v>1487</v>
      </c>
    </row>
    <row r="41" spans="1:13" s="659" customFormat="1" ht="17.100000000000001" customHeight="1">
      <c r="A41" s="634" t="s">
        <v>1488</v>
      </c>
      <c r="B41" s="635" t="s">
        <v>15</v>
      </c>
      <c r="C41" s="635">
        <v>6915.7181117</v>
      </c>
      <c r="D41" s="635">
        <v>4995.8701056999998</v>
      </c>
      <c r="E41" s="635" t="s">
        <v>15</v>
      </c>
      <c r="F41" s="635" t="s">
        <v>15</v>
      </c>
      <c r="G41" s="635">
        <v>4609.5371637999997</v>
      </c>
      <c r="H41" s="635" t="s">
        <v>15</v>
      </c>
      <c r="I41" s="635">
        <v>187.11377899999999</v>
      </c>
      <c r="J41" s="635" t="s">
        <v>15</v>
      </c>
      <c r="K41" s="635">
        <v>16708.239160199999</v>
      </c>
      <c r="L41" s="635">
        <v>20114.988986299999</v>
      </c>
      <c r="M41" s="636" t="s">
        <v>1488</v>
      </c>
    </row>
    <row r="42" spans="1:13" s="659" customFormat="1" ht="17.100000000000001" customHeight="1">
      <c r="A42" s="634" t="s">
        <v>1489</v>
      </c>
      <c r="B42" s="635" t="s">
        <v>15</v>
      </c>
      <c r="C42" s="635">
        <v>6759.2660102</v>
      </c>
      <c r="D42" s="635">
        <v>9073.9033897000008</v>
      </c>
      <c r="E42" s="635">
        <v>76.735081100000002</v>
      </c>
      <c r="F42" s="635" t="s">
        <v>15</v>
      </c>
      <c r="G42" s="635">
        <v>4952.5520459999998</v>
      </c>
      <c r="H42" s="635">
        <v>50153.880327899999</v>
      </c>
      <c r="I42" s="635">
        <v>937.65877909999995</v>
      </c>
      <c r="J42" s="635" t="s">
        <v>15</v>
      </c>
      <c r="K42" s="635">
        <v>71953.995634000006</v>
      </c>
      <c r="L42" s="635">
        <v>114561.6287306</v>
      </c>
      <c r="M42" s="636" t="s">
        <v>1489</v>
      </c>
    </row>
    <row r="43" spans="1:13" s="659" customFormat="1" ht="17.100000000000001" customHeight="1">
      <c r="A43" s="634" t="s">
        <v>1490</v>
      </c>
      <c r="B43" s="635" t="s">
        <v>15</v>
      </c>
      <c r="C43" s="635">
        <v>1279.1473751999999</v>
      </c>
      <c r="D43" s="635">
        <v>591.32217960000003</v>
      </c>
      <c r="E43" s="635" t="s">
        <v>15</v>
      </c>
      <c r="F43" s="635" t="s">
        <v>15</v>
      </c>
      <c r="G43" s="635">
        <v>49.979576899999998</v>
      </c>
      <c r="H43" s="635" t="s">
        <v>15</v>
      </c>
      <c r="I43" s="635">
        <v>258.34845739999997</v>
      </c>
      <c r="J43" s="635" t="s">
        <v>15</v>
      </c>
      <c r="K43" s="635">
        <v>2178.7975891000001</v>
      </c>
      <c r="L43" s="635">
        <v>8840.9887720999996</v>
      </c>
      <c r="M43" s="636" t="s">
        <v>1490</v>
      </c>
    </row>
    <row r="44" spans="1:13" s="659" customFormat="1" ht="6" customHeight="1">
      <c r="A44" s="639"/>
      <c r="B44" s="640"/>
      <c r="C44" s="640"/>
      <c r="D44" s="640"/>
      <c r="E44" s="640"/>
      <c r="F44" s="640"/>
      <c r="G44" s="640"/>
      <c r="H44" s="640"/>
      <c r="I44" s="641"/>
      <c r="J44" s="640"/>
      <c r="K44" s="640"/>
      <c r="L44" s="640"/>
      <c r="M44" s="642"/>
    </row>
    <row r="45" spans="1:13" s="659" customFormat="1">
      <c r="A45" s="625"/>
      <c r="B45" s="16"/>
      <c r="C45" s="16"/>
      <c r="D45" s="16"/>
      <c r="E45" s="16"/>
      <c r="F45" s="6" t="s">
        <v>1733</v>
      </c>
      <c r="G45" s="16"/>
      <c r="H45" s="16"/>
      <c r="I45" s="16"/>
      <c r="J45" s="16"/>
      <c r="K45" s="16"/>
      <c r="L45" s="16"/>
      <c r="M45" s="6" t="s">
        <v>1735</v>
      </c>
    </row>
    <row r="46" spans="1:13" s="659" customFormat="1" ht="17.100000000000001" customHeight="1">
      <c r="A46" s="649"/>
      <c r="B46" s="325"/>
      <c r="C46" s="325"/>
      <c r="D46" s="325"/>
      <c r="E46" s="325"/>
      <c r="F46" s="325"/>
      <c r="G46" s="387"/>
      <c r="H46" s="325"/>
      <c r="I46" s="325"/>
      <c r="J46" s="325"/>
      <c r="K46" s="325"/>
      <c r="L46" s="325"/>
      <c r="M46" s="646"/>
    </row>
    <row r="47" spans="1:13" s="659" customFormat="1" ht="17.100000000000001" customHeight="1">
      <c r="A47" s="625"/>
      <c r="B47" s="16"/>
      <c r="C47" s="16"/>
      <c r="D47" s="16"/>
      <c r="E47" s="16"/>
      <c r="F47" s="16"/>
      <c r="G47" s="16"/>
      <c r="H47" s="16"/>
      <c r="I47" s="16"/>
      <c r="J47" s="16"/>
      <c r="K47" s="628"/>
      <c r="L47" s="16"/>
      <c r="M47" s="629" t="s">
        <v>22</v>
      </c>
    </row>
    <row r="48" spans="1:13" s="659" customFormat="1" ht="20.100000000000001" customHeight="1">
      <c r="A48" s="1463" t="s">
        <v>1719</v>
      </c>
      <c r="B48" s="1466" t="s">
        <v>1440</v>
      </c>
      <c r="C48" s="1467"/>
      <c r="D48" s="1467"/>
      <c r="E48" s="1467"/>
      <c r="F48" s="1467"/>
      <c r="G48" s="1467" t="s">
        <v>1440</v>
      </c>
      <c r="H48" s="1467"/>
      <c r="I48" s="1467"/>
      <c r="J48" s="1467"/>
      <c r="K48" s="1468"/>
      <c r="L48" s="1469" t="s">
        <v>1720</v>
      </c>
      <c r="M48" s="1472" t="s">
        <v>1719</v>
      </c>
    </row>
    <row r="49" spans="1:13" s="659" customFormat="1" ht="15.95" customHeight="1">
      <c r="A49" s="1464"/>
      <c r="B49" s="1475" t="s">
        <v>1721</v>
      </c>
      <c r="C49" s="1397" t="s">
        <v>1591</v>
      </c>
      <c r="D49" s="1389"/>
      <c r="E49" s="1475" t="s">
        <v>1722</v>
      </c>
      <c r="F49" s="1475" t="s">
        <v>1593</v>
      </c>
      <c r="G49" s="1475" t="s">
        <v>1723</v>
      </c>
      <c r="H49" s="1475" t="s">
        <v>1595</v>
      </c>
      <c r="I49" s="1475" t="s">
        <v>1596</v>
      </c>
      <c r="J49" s="1475" t="s">
        <v>1724</v>
      </c>
      <c r="K49" s="1462" t="s">
        <v>25</v>
      </c>
      <c r="L49" s="1470"/>
      <c r="M49" s="1473"/>
    </row>
    <row r="50" spans="1:13" s="659" customFormat="1" ht="36">
      <c r="A50" s="1465"/>
      <c r="B50" s="1475"/>
      <c r="C50" s="630" t="s">
        <v>1598</v>
      </c>
      <c r="D50" s="630" t="s">
        <v>1599</v>
      </c>
      <c r="E50" s="1475"/>
      <c r="F50" s="1475"/>
      <c r="G50" s="1475"/>
      <c r="H50" s="1475"/>
      <c r="I50" s="1475"/>
      <c r="J50" s="1475"/>
      <c r="K50" s="1462"/>
      <c r="L50" s="1471"/>
      <c r="M50" s="1474"/>
    </row>
    <row r="51" spans="1:13" s="659" customFormat="1" ht="5.0999999999999996" customHeight="1">
      <c r="A51" s="631"/>
      <c r="B51" s="632"/>
      <c r="C51" s="632"/>
      <c r="D51" s="632"/>
      <c r="E51" s="632"/>
      <c r="F51" s="632"/>
      <c r="G51" s="632"/>
      <c r="H51" s="632"/>
      <c r="I51" s="632"/>
      <c r="J51" s="632"/>
      <c r="K51" s="633"/>
      <c r="L51" s="633"/>
      <c r="M51" s="629"/>
    </row>
    <row r="52" spans="1:13" s="659" customFormat="1" ht="17.100000000000001" customHeight="1">
      <c r="A52" s="634" t="s">
        <v>1491</v>
      </c>
      <c r="B52" s="635">
        <v>2500.0000025999998</v>
      </c>
      <c r="C52" s="635">
        <v>2425.3492935999998</v>
      </c>
      <c r="D52" s="635">
        <v>77652.431944099997</v>
      </c>
      <c r="E52" s="635">
        <v>228.95010379999999</v>
      </c>
      <c r="F52" s="635" t="s">
        <v>15</v>
      </c>
      <c r="G52" s="635">
        <v>2908.3148999</v>
      </c>
      <c r="H52" s="635" t="s">
        <v>15</v>
      </c>
      <c r="I52" s="635">
        <v>424.81786469999997</v>
      </c>
      <c r="J52" s="635" t="s">
        <v>15</v>
      </c>
      <c r="K52" s="635">
        <v>86139.8641087</v>
      </c>
      <c r="L52" s="635">
        <v>136966.3333119</v>
      </c>
      <c r="M52" s="636" t="s">
        <v>1491</v>
      </c>
    </row>
    <row r="53" spans="1:13" s="659" customFormat="1" ht="17.100000000000001" customHeight="1">
      <c r="A53" s="634" t="s">
        <v>1492</v>
      </c>
      <c r="B53" s="635" t="s">
        <v>15</v>
      </c>
      <c r="C53" s="635">
        <v>269.43913859999998</v>
      </c>
      <c r="D53" s="635">
        <v>38701.714598099999</v>
      </c>
      <c r="E53" s="635" t="s">
        <v>15</v>
      </c>
      <c r="F53" s="635" t="s">
        <v>15</v>
      </c>
      <c r="G53" s="635">
        <v>79.756743599999993</v>
      </c>
      <c r="H53" s="635">
        <v>22218.520833300001</v>
      </c>
      <c r="I53" s="635">
        <v>336.02847869999999</v>
      </c>
      <c r="J53" s="635" t="s">
        <v>15</v>
      </c>
      <c r="K53" s="635">
        <v>61605.459792299996</v>
      </c>
      <c r="L53" s="635">
        <v>36964.692434500001</v>
      </c>
      <c r="M53" s="636" t="s">
        <v>1492</v>
      </c>
    </row>
    <row r="54" spans="1:13" s="659" customFormat="1" ht="17.100000000000001" customHeight="1">
      <c r="A54" s="634" t="s">
        <v>1493</v>
      </c>
      <c r="B54" s="635">
        <v>25785.162500800001</v>
      </c>
      <c r="C54" s="635">
        <v>24774.925475600001</v>
      </c>
      <c r="D54" s="635">
        <v>35371.337650699999</v>
      </c>
      <c r="E54" s="635">
        <v>305.04473059999998</v>
      </c>
      <c r="F54" s="635" t="s">
        <v>15</v>
      </c>
      <c r="G54" s="635">
        <v>32907.486893200003</v>
      </c>
      <c r="H54" s="635">
        <v>55578.259242</v>
      </c>
      <c r="I54" s="635">
        <v>84300.334918699999</v>
      </c>
      <c r="J54" s="635" t="s">
        <v>15</v>
      </c>
      <c r="K54" s="635">
        <v>259022.55141159997</v>
      </c>
      <c r="L54" s="635">
        <v>165404.89174409999</v>
      </c>
      <c r="M54" s="636" t="s">
        <v>1493</v>
      </c>
    </row>
    <row r="55" spans="1:13" s="659" customFormat="1" ht="17.100000000000001" customHeight="1">
      <c r="A55" s="634" t="s">
        <v>1494</v>
      </c>
      <c r="B55" s="635">
        <v>22208.404027799999</v>
      </c>
      <c r="C55" s="635">
        <v>3600.7987524999999</v>
      </c>
      <c r="D55" s="635">
        <v>433.35111849999998</v>
      </c>
      <c r="E55" s="635" t="s">
        <v>15</v>
      </c>
      <c r="F55" s="635" t="s">
        <v>15</v>
      </c>
      <c r="G55" s="635">
        <v>9164.1454548999991</v>
      </c>
      <c r="H55" s="635">
        <v>5518.6238159000004</v>
      </c>
      <c r="I55" s="635">
        <v>3532.8084521000001</v>
      </c>
      <c r="J55" s="635" t="s">
        <v>15</v>
      </c>
      <c r="K55" s="635">
        <v>44458.131621699991</v>
      </c>
      <c r="L55" s="635">
        <v>81987.500188299993</v>
      </c>
      <c r="M55" s="636" t="s">
        <v>1494</v>
      </c>
    </row>
    <row r="56" spans="1:13" s="659" customFormat="1" ht="17.100000000000001" customHeight="1">
      <c r="A56" s="634" t="s">
        <v>1495</v>
      </c>
      <c r="B56" s="635">
        <v>2016.8888889</v>
      </c>
      <c r="C56" s="635">
        <v>63.249802000000003</v>
      </c>
      <c r="D56" s="635">
        <v>27619.515491599999</v>
      </c>
      <c r="E56" s="635">
        <v>68.215367200000003</v>
      </c>
      <c r="F56" s="635" t="s">
        <v>15</v>
      </c>
      <c r="G56" s="635">
        <v>1134.3123505000001</v>
      </c>
      <c r="H56" s="635">
        <v>45653.135685300003</v>
      </c>
      <c r="I56" s="635">
        <v>12986.7560202</v>
      </c>
      <c r="J56" s="635" t="s">
        <v>15</v>
      </c>
      <c r="K56" s="635">
        <v>89542.073605700003</v>
      </c>
      <c r="L56" s="635">
        <v>145320.23379550001</v>
      </c>
      <c r="M56" s="636" t="s">
        <v>1495</v>
      </c>
    </row>
    <row r="57" spans="1:13" s="659" customFormat="1" ht="20.100000000000001" customHeight="1">
      <c r="A57" s="634" t="s">
        <v>1496</v>
      </c>
      <c r="B57" s="635">
        <v>800.09929769999997</v>
      </c>
      <c r="C57" s="635">
        <v>100.4833333</v>
      </c>
      <c r="D57" s="635">
        <v>36283.126413899998</v>
      </c>
      <c r="E57" s="635" t="s">
        <v>15</v>
      </c>
      <c r="F57" s="635" t="s">
        <v>15</v>
      </c>
      <c r="G57" s="635">
        <v>11300.3277566</v>
      </c>
      <c r="H57" s="635">
        <v>16124.674999999999</v>
      </c>
      <c r="I57" s="635">
        <v>5200.8704160999996</v>
      </c>
      <c r="J57" s="635" t="s">
        <v>15</v>
      </c>
      <c r="K57" s="635">
        <v>69809.582217600007</v>
      </c>
      <c r="L57" s="635">
        <v>15719.4449721</v>
      </c>
      <c r="M57" s="636" t="s">
        <v>1496</v>
      </c>
    </row>
    <row r="58" spans="1:13" s="659" customFormat="1" ht="17.100000000000001" customHeight="1">
      <c r="A58" s="634" t="s">
        <v>1497</v>
      </c>
      <c r="B58" s="635">
        <v>6028.4832571999996</v>
      </c>
      <c r="C58" s="635">
        <v>54605.005549300004</v>
      </c>
      <c r="D58" s="635">
        <v>54392.1772117</v>
      </c>
      <c r="E58" s="635">
        <v>68.879337599999999</v>
      </c>
      <c r="F58" s="635" t="s">
        <v>15</v>
      </c>
      <c r="G58" s="635">
        <v>35302.473145900003</v>
      </c>
      <c r="H58" s="635">
        <v>34288.143875900001</v>
      </c>
      <c r="I58" s="635">
        <v>49455.1178726</v>
      </c>
      <c r="J58" s="635" t="s">
        <v>15</v>
      </c>
      <c r="K58" s="635">
        <v>234140.28025020004</v>
      </c>
      <c r="L58" s="635">
        <v>217354.191849</v>
      </c>
      <c r="M58" s="636" t="s">
        <v>1497</v>
      </c>
    </row>
    <row r="59" spans="1:13" s="659" customFormat="1" ht="17.100000000000001" customHeight="1">
      <c r="A59" s="634" t="s">
        <v>1498</v>
      </c>
      <c r="B59" s="635" t="s">
        <v>15</v>
      </c>
      <c r="C59" s="635">
        <v>715.54583849999995</v>
      </c>
      <c r="D59" s="635">
        <v>16986.8740407</v>
      </c>
      <c r="E59" s="635">
        <v>11.2277498</v>
      </c>
      <c r="F59" s="635" t="s">
        <v>15</v>
      </c>
      <c r="G59" s="635">
        <v>7185.8724358999998</v>
      </c>
      <c r="H59" s="635">
        <v>12295.8138889</v>
      </c>
      <c r="I59" s="635">
        <v>9667.5512385999991</v>
      </c>
      <c r="J59" s="635" t="s">
        <v>15</v>
      </c>
      <c r="K59" s="635">
        <v>46862.885192399997</v>
      </c>
      <c r="L59" s="635">
        <v>40111.135638200001</v>
      </c>
      <c r="M59" s="636" t="s">
        <v>1498</v>
      </c>
    </row>
    <row r="60" spans="1:13" s="659" customFormat="1" ht="17.100000000000001" customHeight="1">
      <c r="A60" s="634" t="s">
        <v>1499</v>
      </c>
      <c r="B60" s="635">
        <v>5962.4999965999996</v>
      </c>
      <c r="C60" s="635">
        <v>13340.4218526</v>
      </c>
      <c r="D60" s="635">
        <v>99081.569254700007</v>
      </c>
      <c r="E60" s="635">
        <v>49.812518900000001</v>
      </c>
      <c r="F60" s="635" t="s">
        <v>15</v>
      </c>
      <c r="G60" s="635">
        <v>61543.374777199999</v>
      </c>
      <c r="H60" s="635">
        <v>12923.612810500001</v>
      </c>
      <c r="I60" s="635">
        <v>12323.863650499999</v>
      </c>
      <c r="J60" s="635" t="s">
        <v>15</v>
      </c>
      <c r="K60" s="635">
        <v>205225.15486099999</v>
      </c>
      <c r="L60" s="635">
        <v>125796.0178195</v>
      </c>
      <c r="M60" s="636" t="s">
        <v>1499</v>
      </c>
    </row>
    <row r="61" spans="1:13" s="659" customFormat="1" ht="17.100000000000001" customHeight="1">
      <c r="A61" s="634" t="s">
        <v>1500</v>
      </c>
      <c r="B61" s="635">
        <v>1224.2331718999999</v>
      </c>
      <c r="C61" s="635">
        <v>10.6609681</v>
      </c>
      <c r="D61" s="635">
        <v>34632.2383625</v>
      </c>
      <c r="E61" s="635">
        <v>10.9755489</v>
      </c>
      <c r="F61" s="635" t="s">
        <v>15</v>
      </c>
      <c r="G61" s="635">
        <v>26202.8990448</v>
      </c>
      <c r="H61" s="635" t="s">
        <v>15</v>
      </c>
      <c r="I61" s="635">
        <v>2428.5146540000001</v>
      </c>
      <c r="J61" s="635" t="s">
        <v>15</v>
      </c>
      <c r="K61" s="635">
        <v>64509.521750200001</v>
      </c>
      <c r="L61" s="635">
        <v>21530.948189300001</v>
      </c>
      <c r="M61" s="636" t="s">
        <v>1500</v>
      </c>
    </row>
    <row r="62" spans="1:13" s="659" customFormat="1" ht="17.100000000000001" customHeight="1">
      <c r="A62" s="634" t="s">
        <v>1501</v>
      </c>
      <c r="B62" s="635">
        <v>4119.9176723999999</v>
      </c>
      <c r="C62" s="635">
        <v>27075.5969616</v>
      </c>
      <c r="D62" s="635">
        <v>136346.14424339999</v>
      </c>
      <c r="E62" s="635">
        <v>2779.3218293</v>
      </c>
      <c r="F62" s="635">
        <v>448.50878210000002</v>
      </c>
      <c r="G62" s="635">
        <v>46774.531615599997</v>
      </c>
      <c r="H62" s="635">
        <v>25694.611805299999</v>
      </c>
      <c r="I62" s="635">
        <v>151657.32661729999</v>
      </c>
      <c r="J62" s="635" t="s">
        <v>15</v>
      </c>
      <c r="K62" s="635">
        <v>394895.95952699997</v>
      </c>
      <c r="L62" s="635">
        <v>457969.33869629999</v>
      </c>
      <c r="M62" s="636" t="s">
        <v>1501</v>
      </c>
    </row>
    <row r="63" spans="1:13" s="659" customFormat="1" ht="17.100000000000001" customHeight="1">
      <c r="A63" s="634" t="s">
        <v>1502</v>
      </c>
      <c r="B63" s="635" t="s">
        <v>15</v>
      </c>
      <c r="C63" s="635">
        <v>6174.0648031999999</v>
      </c>
      <c r="D63" s="635">
        <v>40747.4409734</v>
      </c>
      <c r="E63" s="635" t="s">
        <v>15</v>
      </c>
      <c r="F63" s="635" t="s">
        <v>15</v>
      </c>
      <c r="G63" s="635">
        <v>14264.1087933</v>
      </c>
      <c r="H63" s="635">
        <v>5753.4523122999999</v>
      </c>
      <c r="I63" s="635">
        <v>23.4356385</v>
      </c>
      <c r="J63" s="635" t="s">
        <v>15</v>
      </c>
      <c r="K63" s="635">
        <v>66962.5025207</v>
      </c>
      <c r="L63" s="635">
        <v>40893.3991207</v>
      </c>
      <c r="M63" s="636" t="s">
        <v>1502</v>
      </c>
    </row>
    <row r="64" spans="1:13" s="659" customFormat="1" ht="17.100000000000001" customHeight="1">
      <c r="A64" s="634" t="s">
        <v>1503</v>
      </c>
      <c r="B64" s="635">
        <v>1004.6403888999999</v>
      </c>
      <c r="C64" s="635">
        <v>56950.803750500003</v>
      </c>
      <c r="D64" s="635">
        <v>79285.198255399999</v>
      </c>
      <c r="E64" s="635">
        <v>106.7325527</v>
      </c>
      <c r="F64" s="635" t="s">
        <v>15</v>
      </c>
      <c r="G64" s="635">
        <v>9361.7601742000006</v>
      </c>
      <c r="H64" s="635">
        <v>9750.6253522999996</v>
      </c>
      <c r="I64" s="635">
        <v>137176.4319727</v>
      </c>
      <c r="J64" s="635" t="s">
        <v>15</v>
      </c>
      <c r="K64" s="635">
        <v>293636.19244670001</v>
      </c>
      <c r="L64" s="635">
        <v>244024.0894693</v>
      </c>
      <c r="M64" s="636" t="s">
        <v>1503</v>
      </c>
    </row>
    <row r="65" spans="1:13" s="659" customFormat="1" ht="17.100000000000001" customHeight="1">
      <c r="A65" s="634" t="s">
        <v>1504</v>
      </c>
      <c r="B65" s="635">
        <v>7897.0041664999999</v>
      </c>
      <c r="C65" s="635">
        <v>127.0206093</v>
      </c>
      <c r="D65" s="635">
        <v>43935.199488999999</v>
      </c>
      <c r="E65" s="635" t="s">
        <v>15</v>
      </c>
      <c r="F65" s="635" t="s">
        <v>15</v>
      </c>
      <c r="G65" s="635">
        <v>5594.3460131000002</v>
      </c>
      <c r="H65" s="635" t="s">
        <v>15</v>
      </c>
      <c r="I65" s="635">
        <v>126.6246591</v>
      </c>
      <c r="J65" s="635" t="s">
        <v>15</v>
      </c>
      <c r="K65" s="635">
        <v>57680.194937</v>
      </c>
      <c r="L65" s="635">
        <v>69053.975048499997</v>
      </c>
      <c r="M65" s="636" t="s">
        <v>1504</v>
      </c>
    </row>
    <row r="66" spans="1:13" s="659" customFormat="1" ht="20.100000000000001" customHeight="1">
      <c r="A66" s="637" t="s">
        <v>1505</v>
      </c>
      <c r="B66" s="635">
        <v>5903.9169443999999</v>
      </c>
      <c r="C66" s="635">
        <v>58115.057080799997</v>
      </c>
      <c r="D66" s="635">
        <v>124764.3887757</v>
      </c>
      <c r="E66" s="635">
        <v>973.40601949999996</v>
      </c>
      <c r="F66" s="635" t="s">
        <v>15</v>
      </c>
      <c r="G66" s="635">
        <v>25634.1929772</v>
      </c>
      <c r="H66" s="635">
        <v>19991.103378299998</v>
      </c>
      <c r="I66" s="635">
        <v>56544.858437700001</v>
      </c>
      <c r="J66" s="635" t="s">
        <v>15</v>
      </c>
      <c r="K66" s="635">
        <v>291926.92361360003</v>
      </c>
      <c r="L66" s="635">
        <v>388368.27673069999</v>
      </c>
      <c r="M66" s="638" t="s">
        <v>1505</v>
      </c>
    </row>
    <row r="67" spans="1:13" s="659" customFormat="1" ht="17.100000000000001" customHeight="1">
      <c r="A67" s="637" t="s">
        <v>1506</v>
      </c>
      <c r="B67" s="635" t="s">
        <v>15</v>
      </c>
      <c r="C67" s="635">
        <v>14877.3772923</v>
      </c>
      <c r="D67" s="635">
        <v>6276.0929747</v>
      </c>
      <c r="E67" s="635">
        <v>61.213262399999998</v>
      </c>
      <c r="F67" s="635" t="s">
        <v>15</v>
      </c>
      <c r="G67" s="635" t="s">
        <v>15</v>
      </c>
      <c r="H67" s="635">
        <v>1757.3782331</v>
      </c>
      <c r="I67" s="635">
        <v>30.883369999999999</v>
      </c>
      <c r="J67" s="635" t="s">
        <v>15</v>
      </c>
      <c r="K67" s="635">
        <v>23002.945132500001</v>
      </c>
      <c r="L67" s="635">
        <v>56661.771137399999</v>
      </c>
      <c r="M67" s="638" t="s">
        <v>1506</v>
      </c>
    </row>
    <row r="68" spans="1:13" s="659" customFormat="1" ht="17.100000000000001" customHeight="1">
      <c r="A68" s="637" t="s">
        <v>1507</v>
      </c>
      <c r="B68" s="635">
        <v>3178.8680847999999</v>
      </c>
      <c r="C68" s="635">
        <v>2569.5478933999998</v>
      </c>
      <c r="D68" s="635">
        <v>94531.244076999996</v>
      </c>
      <c r="E68" s="635">
        <v>789.17071750000002</v>
      </c>
      <c r="F68" s="635" t="s">
        <v>15</v>
      </c>
      <c r="G68" s="635">
        <v>20146.899422999999</v>
      </c>
      <c r="H68" s="635">
        <v>2501.7361110000002</v>
      </c>
      <c r="I68" s="635">
        <v>10043.8405329</v>
      </c>
      <c r="J68" s="635" t="s">
        <v>15</v>
      </c>
      <c r="K68" s="635">
        <v>133761.3068396</v>
      </c>
      <c r="L68" s="635">
        <v>188073.8160621</v>
      </c>
      <c r="M68" s="638" t="s">
        <v>1507</v>
      </c>
    </row>
    <row r="69" spans="1:13" s="659" customFormat="1" ht="17.100000000000001" customHeight="1">
      <c r="A69" s="634" t="s">
        <v>1508</v>
      </c>
      <c r="B69" s="635" t="s">
        <v>15</v>
      </c>
      <c r="C69" s="635">
        <v>15866.775608600001</v>
      </c>
      <c r="D69" s="635">
        <v>39320.478610899998</v>
      </c>
      <c r="E69" s="635">
        <v>4.2238851000000004</v>
      </c>
      <c r="F69" s="635" t="s">
        <v>15</v>
      </c>
      <c r="G69" s="635">
        <v>11636.7911647</v>
      </c>
      <c r="H69" s="635" t="s">
        <v>15</v>
      </c>
      <c r="I69" s="635">
        <v>293.17705669999998</v>
      </c>
      <c r="J69" s="635" t="s">
        <v>15</v>
      </c>
      <c r="K69" s="635">
        <v>67121.446326000005</v>
      </c>
      <c r="L69" s="635">
        <v>94343.883364900001</v>
      </c>
      <c r="M69" s="636" t="s">
        <v>1508</v>
      </c>
    </row>
    <row r="70" spans="1:13" s="659" customFormat="1" ht="17.100000000000001" customHeight="1">
      <c r="A70" s="634" t="s">
        <v>1509</v>
      </c>
      <c r="B70" s="635">
        <v>2045.9422222999999</v>
      </c>
      <c r="C70" s="635">
        <v>74286.7671615</v>
      </c>
      <c r="D70" s="635">
        <v>180973.0562046</v>
      </c>
      <c r="E70" s="635">
        <v>625.83085770000002</v>
      </c>
      <c r="F70" s="635" t="s">
        <v>15</v>
      </c>
      <c r="G70" s="635">
        <v>54523.177853699999</v>
      </c>
      <c r="H70" s="635">
        <v>12430.000975700001</v>
      </c>
      <c r="I70" s="635">
        <v>1006.1646693</v>
      </c>
      <c r="J70" s="635" t="s">
        <v>15</v>
      </c>
      <c r="K70" s="635">
        <v>325890.93994479999</v>
      </c>
      <c r="L70" s="635">
        <v>323151.39960800001</v>
      </c>
      <c r="M70" s="636" t="s">
        <v>1509</v>
      </c>
    </row>
    <row r="71" spans="1:13" s="659" customFormat="1" ht="17.100000000000001" customHeight="1">
      <c r="A71" s="634" t="s">
        <v>1510</v>
      </c>
      <c r="B71" s="635">
        <v>1270.7525555</v>
      </c>
      <c r="C71" s="635">
        <v>5354.8305917999996</v>
      </c>
      <c r="D71" s="635">
        <v>43300.462367499997</v>
      </c>
      <c r="E71" s="635">
        <v>32.448287700000002</v>
      </c>
      <c r="F71" s="635">
        <v>300.33099179999999</v>
      </c>
      <c r="G71" s="635">
        <v>24435.910058900001</v>
      </c>
      <c r="H71" s="635" t="s">
        <v>15</v>
      </c>
      <c r="I71" s="635">
        <v>172.87415139999999</v>
      </c>
      <c r="J71" s="635" t="s">
        <v>15</v>
      </c>
      <c r="K71" s="635">
        <v>74867.609004600003</v>
      </c>
      <c r="L71" s="635">
        <v>95785.820974200004</v>
      </c>
      <c r="M71" s="636" t="s">
        <v>1510</v>
      </c>
    </row>
    <row r="72" spans="1:13" s="659" customFormat="1" ht="17.100000000000001" customHeight="1">
      <c r="A72" s="634" t="s">
        <v>1511</v>
      </c>
      <c r="B72" s="635">
        <v>1125.84375</v>
      </c>
      <c r="C72" s="635">
        <v>98642.920855999997</v>
      </c>
      <c r="D72" s="635">
        <v>128452.8171799</v>
      </c>
      <c r="E72" s="635">
        <v>700.89074589999996</v>
      </c>
      <c r="F72" s="635" t="s">
        <v>15</v>
      </c>
      <c r="G72" s="635">
        <v>26967.640370000001</v>
      </c>
      <c r="H72" s="635">
        <v>2277.1390523999999</v>
      </c>
      <c r="I72" s="635">
        <v>677.36407169999995</v>
      </c>
      <c r="J72" s="635" t="s">
        <v>15</v>
      </c>
      <c r="K72" s="635">
        <v>258844.61602589997</v>
      </c>
      <c r="L72" s="635">
        <v>290925.84056540002</v>
      </c>
      <c r="M72" s="636" t="s">
        <v>1511</v>
      </c>
    </row>
    <row r="73" spans="1:13" s="659" customFormat="1" ht="20.100000000000001" customHeight="1">
      <c r="A73" s="634" t="s">
        <v>1512</v>
      </c>
      <c r="B73" s="635" t="s">
        <v>15</v>
      </c>
      <c r="C73" s="635">
        <v>4033.7615375</v>
      </c>
      <c r="D73" s="635">
        <v>20196.027017799999</v>
      </c>
      <c r="E73" s="635">
        <v>157.90452500000001</v>
      </c>
      <c r="F73" s="635" t="s">
        <v>15</v>
      </c>
      <c r="G73" s="635">
        <v>10009.9235092</v>
      </c>
      <c r="H73" s="635">
        <v>784.43171649999999</v>
      </c>
      <c r="I73" s="635">
        <v>323.62813929999999</v>
      </c>
      <c r="J73" s="635" t="s">
        <v>15</v>
      </c>
      <c r="K73" s="635">
        <v>35505.676445300007</v>
      </c>
      <c r="L73" s="635">
        <v>79986.582933500002</v>
      </c>
      <c r="M73" s="636" t="s">
        <v>1512</v>
      </c>
    </row>
    <row r="74" spans="1:13" s="659" customFormat="1" ht="17.100000000000001" customHeight="1">
      <c r="A74" s="634" t="s">
        <v>1513</v>
      </c>
      <c r="B74" s="635" t="s">
        <v>15</v>
      </c>
      <c r="C74" s="635">
        <v>32444.205096199999</v>
      </c>
      <c r="D74" s="635">
        <v>76733.676721199998</v>
      </c>
      <c r="E74" s="635">
        <v>1603.1697964</v>
      </c>
      <c r="F74" s="635" t="s">
        <v>15</v>
      </c>
      <c r="G74" s="635">
        <v>31298.928268399999</v>
      </c>
      <c r="H74" s="635">
        <v>354.31666660000002</v>
      </c>
      <c r="I74" s="635">
        <v>1260.6609387999999</v>
      </c>
      <c r="J74" s="635" t="s">
        <v>15</v>
      </c>
      <c r="K74" s="635">
        <v>143694.95748759998</v>
      </c>
      <c r="L74" s="635">
        <v>191044.84094630001</v>
      </c>
      <c r="M74" s="636" t="s">
        <v>1513</v>
      </c>
    </row>
    <row r="75" spans="1:13" s="659" customFormat="1" ht="17.100000000000001" customHeight="1">
      <c r="A75" s="634" t="s">
        <v>1514</v>
      </c>
      <c r="B75" s="635" t="s">
        <v>15</v>
      </c>
      <c r="C75" s="635">
        <v>5969.479542</v>
      </c>
      <c r="D75" s="635">
        <v>549.96177299999999</v>
      </c>
      <c r="E75" s="635" t="s">
        <v>15</v>
      </c>
      <c r="F75" s="635" t="s">
        <v>15</v>
      </c>
      <c r="G75" s="635">
        <v>491.30527110000003</v>
      </c>
      <c r="H75" s="635" t="s">
        <v>15</v>
      </c>
      <c r="I75" s="635">
        <v>83.022504400000003</v>
      </c>
      <c r="J75" s="635" t="s">
        <v>15</v>
      </c>
      <c r="K75" s="635">
        <v>7093.7690904999999</v>
      </c>
      <c r="L75" s="635">
        <v>7130.0372596999996</v>
      </c>
      <c r="M75" s="636" t="s">
        <v>1514</v>
      </c>
    </row>
    <row r="76" spans="1:13" s="659" customFormat="1" ht="17.100000000000001" customHeight="1">
      <c r="A76" s="634" t="s">
        <v>1515</v>
      </c>
      <c r="B76" s="635" t="s">
        <v>15</v>
      </c>
      <c r="C76" s="635">
        <v>12068.277175699999</v>
      </c>
      <c r="D76" s="635">
        <v>30284.299251699998</v>
      </c>
      <c r="E76" s="635">
        <v>0.21007629999999999</v>
      </c>
      <c r="F76" s="635" t="s">
        <v>15</v>
      </c>
      <c r="G76" s="635">
        <v>7550.2699153000003</v>
      </c>
      <c r="H76" s="635">
        <v>233.21134219999999</v>
      </c>
      <c r="I76" s="635">
        <v>286.96579279999997</v>
      </c>
      <c r="J76" s="635" t="s">
        <v>15</v>
      </c>
      <c r="K76" s="635">
        <v>50423.233553999991</v>
      </c>
      <c r="L76" s="635">
        <v>44340.345068100003</v>
      </c>
      <c r="M76" s="636" t="s">
        <v>1515</v>
      </c>
    </row>
    <row r="77" spans="1:13" s="659" customFormat="1" ht="17.100000000000001" customHeight="1">
      <c r="A77" s="634" t="s">
        <v>1516</v>
      </c>
      <c r="B77" s="635" t="s">
        <v>15</v>
      </c>
      <c r="C77" s="635" t="s">
        <v>15</v>
      </c>
      <c r="D77" s="635">
        <v>19587.473941699998</v>
      </c>
      <c r="E77" s="635" t="s">
        <v>15</v>
      </c>
      <c r="F77" s="635" t="s">
        <v>15</v>
      </c>
      <c r="G77" s="635">
        <v>1591.7553677000001</v>
      </c>
      <c r="H77" s="635" t="s">
        <v>15</v>
      </c>
      <c r="I77" s="635">
        <v>3.4604311000000001</v>
      </c>
      <c r="J77" s="635" t="s">
        <v>15</v>
      </c>
      <c r="K77" s="635">
        <v>21182.689740499998</v>
      </c>
      <c r="L77" s="635">
        <v>21293.271469800002</v>
      </c>
      <c r="M77" s="636" t="s">
        <v>1516</v>
      </c>
    </row>
    <row r="78" spans="1:13" s="659" customFormat="1" ht="20.100000000000001" customHeight="1">
      <c r="A78" s="634" t="s">
        <v>1517</v>
      </c>
      <c r="B78" s="635">
        <v>8.5751909000000008</v>
      </c>
      <c r="C78" s="635">
        <v>3565.3623573999998</v>
      </c>
      <c r="D78" s="635">
        <v>16333.6679148</v>
      </c>
      <c r="E78" s="635">
        <v>315.67245480000003</v>
      </c>
      <c r="F78" s="635">
        <v>519.60944029999996</v>
      </c>
      <c r="G78" s="635">
        <v>7066.9560189000003</v>
      </c>
      <c r="H78" s="635">
        <v>323.86113349999999</v>
      </c>
      <c r="I78" s="635">
        <v>808.7495682</v>
      </c>
      <c r="J78" s="635" t="s">
        <v>15</v>
      </c>
      <c r="K78" s="635">
        <v>28942.454078799998</v>
      </c>
      <c r="L78" s="635">
        <v>30898.310000699999</v>
      </c>
      <c r="M78" s="636" t="s">
        <v>1517</v>
      </c>
    </row>
    <row r="79" spans="1:13" s="659" customFormat="1" ht="17.100000000000001" customHeight="1">
      <c r="A79" s="634" t="s">
        <v>1519</v>
      </c>
      <c r="B79" s="635" t="s">
        <v>15</v>
      </c>
      <c r="C79" s="635">
        <v>1356.2371889000001</v>
      </c>
      <c r="D79" s="635">
        <v>1652.9695115</v>
      </c>
      <c r="E79" s="635" t="s">
        <v>15</v>
      </c>
      <c r="F79" s="635" t="s">
        <v>15</v>
      </c>
      <c r="G79" s="635">
        <v>515.11457489999998</v>
      </c>
      <c r="H79" s="635" t="s">
        <v>15</v>
      </c>
      <c r="I79" s="635" t="s">
        <v>15</v>
      </c>
      <c r="J79" s="635" t="s">
        <v>15</v>
      </c>
      <c r="K79" s="635">
        <v>3524.3212752999998</v>
      </c>
      <c r="L79" s="635">
        <v>1761.1687323000001</v>
      </c>
      <c r="M79" s="636" t="s">
        <v>1519</v>
      </c>
    </row>
    <row r="80" spans="1:13" s="659" customFormat="1" ht="17.100000000000001" customHeight="1">
      <c r="A80" s="634" t="s">
        <v>1521</v>
      </c>
      <c r="B80" s="635" t="s">
        <v>15</v>
      </c>
      <c r="C80" s="635" t="s">
        <v>15</v>
      </c>
      <c r="D80" s="635">
        <v>5781.0752898000001</v>
      </c>
      <c r="E80" s="635" t="s">
        <v>15</v>
      </c>
      <c r="F80" s="635" t="s">
        <v>15</v>
      </c>
      <c r="G80" s="635">
        <v>3912.9479173999998</v>
      </c>
      <c r="H80" s="635" t="s">
        <v>15</v>
      </c>
      <c r="I80" s="635">
        <v>2.0517699999999999</v>
      </c>
      <c r="J80" s="635" t="s">
        <v>15</v>
      </c>
      <c r="K80" s="635">
        <v>9696.0749771999999</v>
      </c>
      <c r="L80" s="635">
        <v>10037.063711500001</v>
      </c>
      <c r="M80" s="636" t="s">
        <v>1521</v>
      </c>
    </row>
    <row r="81" spans="1:13" s="659" customFormat="1" ht="17.100000000000001" customHeight="1">
      <c r="A81" s="634" t="s">
        <v>1523</v>
      </c>
      <c r="B81" s="635">
        <v>1099.3824391000001</v>
      </c>
      <c r="C81" s="635">
        <v>6718.0459709999996</v>
      </c>
      <c r="D81" s="635">
        <v>16651.669570900001</v>
      </c>
      <c r="E81" s="635">
        <v>1612.9607943000001</v>
      </c>
      <c r="F81" s="635" t="s">
        <v>15</v>
      </c>
      <c r="G81" s="635">
        <v>58618.409818300002</v>
      </c>
      <c r="H81" s="635" t="s">
        <v>15</v>
      </c>
      <c r="I81" s="635" t="s">
        <v>15</v>
      </c>
      <c r="J81" s="635" t="s">
        <v>15</v>
      </c>
      <c r="K81" s="635">
        <v>84700.468593600002</v>
      </c>
      <c r="L81" s="635">
        <v>84700.468593600002</v>
      </c>
      <c r="M81" s="636" t="s">
        <v>1523</v>
      </c>
    </row>
    <row r="82" spans="1:13">
      <c r="A82" s="634" t="s">
        <v>1526</v>
      </c>
      <c r="B82" s="635" t="s">
        <v>15</v>
      </c>
      <c r="C82" s="635" t="s">
        <v>15</v>
      </c>
      <c r="D82" s="635" t="s">
        <v>15</v>
      </c>
      <c r="E82" s="635">
        <v>8.5047759999999997</v>
      </c>
      <c r="F82" s="635" t="s">
        <v>15</v>
      </c>
      <c r="G82" s="635">
        <v>54.114272499999998</v>
      </c>
      <c r="H82" s="635" t="s">
        <v>15</v>
      </c>
      <c r="I82" s="635">
        <v>13.983248</v>
      </c>
      <c r="J82" s="635" t="s">
        <v>15</v>
      </c>
      <c r="K82" s="635">
        <v>76.602296499999994</v>
      </c>
      <c r="L82" s="635">
        <v>230.63639209999999</v>
      </c>
      <c r="M82" s="636" t="s">
        <v>1526</v>
      </c>
    </row>
    <row r="83" spans="1:13">
      <c r="A83" s="634" t="s">
        <v>1530</v>
      </c>
      <c r="B83" s="635" t="s">
        <v>15</v>
      </c>
      <c r="C83" s="635">
        <v>69.596575000000001</v>
      </c>
      <c r="D83" s="635">
        <v>199.81350119999999</v>
      </c>
      <c r="E83" s="635" t="s">
        <v>15</v>
      </c>
      <c r="F83" s="635" t="s">
        <v>15</v>
      </c>
      <c r="G83" s="635">
        <v>10946.4536443</v>
      </c>
      <c r="H83" s="635" t="s">
        <v>15</v>
      </c>
      <c r="I83" s="635">
        <v>3797.8823453</v>
      </c>
      <c r="J83" s="635" t="s">
        <v>15</v>
      </c>
      <c r="K83" s="635">
        <v>15013.7460658</v>
      </c>
      <c r="L83" s="635">
        <v>14677.9046746</v>
      </c>
      <c r="M83" s="636" t="s">
        <v>1530</v>
      </c>
    </row>
    <row r="84" spans="1:13">
      <c r="A84" s="634" t="s">
        <v>1532</v>
      </c>
      <c r="B84" s="635" t="s">
        <v>15</v>
      </c>
      <c r="C84" s="635" t="s">
        <v>15</v>
      </c>
      <c r="D84" s="635" t="s">
        <v>15</v>
      </c>
      <c r="E84" s="635" t="s">
        <v>15</v>
      </c>
      <c r="F84" s="635" t="s">
        <v>15</v>
      </c>
      <c r="G84" s="635">
        <v>75.407870500000001</v>
      </c>
      <c r="H84" s="635" t="s">
        <v>15</v>
      </c>
      <c r="I84" s="635" t="s">
        <v>15</v>
      </c>
      <c r="J84" s="635" t="s">
        <v>15</v>
      </c>
      <c r="K84" s="635">
        <v>75.407870500000001</v>
      </c>
      <c r="L84" s="635">
        <v>75.407870500000001</v>
      </c>
      <c r="M84" s="636" t="s">
        <v>1532</v>
      </c>
    </row>
    <row r="85" spans="1:13">
      <c r="A85" s="634" t="s">
        <v>1534</v>
      </c>
      <c r="B85" s="635" t="s">
        <v>15</v>
      </c>
      <c r="C85" s="635" t="s">
        <v>15</v>
      </c>
      <c r="D85" s="635" t="s">
        <v>15</v>
      </c>
      <c r="E85" s="635" t="s">
        <v>15</v>
      </c>
      <c r="F85" s="635" t="s">
        <v>15</v>
      </c>
      <c r="G85" s="635">
        <v>59.471781999999997</v>
      </c>
      <c r="H85" s="635" t="s">
        <v>15</v>
      </c>
      <c r="I85" s="635" t="s">
        <v>15</v>
      </c>
      <c r="J85" s="635" t="s">
        <v>15</v>
      </c>
      <c r="K85" s="635">
        <v>59.471781999999997</v>
      </c>
      <c r="L85" s="635">
        <v>59.471781999999997</v>
      </c>
      <c r="M85" s="636" t="s">
        <v>1534</v>
      </c>
    </row>
    <row r="86" spans="1:13">
      <c r="A86" s="634" t="s">
        <v>1538</v>
      </c>
      <c r="B86" s="635" t="s">
        <v>15</v>
      </c>
      <c r="C86" s="635" t="s">
        <v>15</v>
      </c>
      <c r="D86" s="635">
        <v>0.19949</v>
      </c>
      <c r="E86" s="635" t="s">
        <v>15</v>
      </c>
      <c r="F86" s="635" t="s">
        <v>15</v>
      </c>
      <c r="G86" s="635" t="s">
        <v>15</v>
      </c>
      <c r="H86" s="635" t="s">
        <v>15</v>
      </c>
      <c r="I86" s="635">
        <v>103301.69609490001</v>
      </c>
      <c r="J86" s="635" t="s">
        <v>15</v>
      </c>
      <c r="K86" s="635">
        <v>103301.8955849</v>
      </c>
      <c r="L86" s="635">
        <v>100155.2791725</v>
      </c>
      <c r="M86" s="636" t="s">
        <v>1538</v>
      </c>
    </row>
    <row r="87" spans="1:13">
      <c r="A87" s="637" t="s">
        <v>1540</v>
      </c>
      <c r="B87" s="635" t="s">
        <v>15</v>
      </c>
      <c r="C87" s="635" t="s">
        <v>15</v>
      </c>
      <c r="D87" s="635">
        <v>6244.3222275999997</v>
      </c>
      <c r="E87" s="635" t="s">
        <v>15</v>
      </c>
      <c r="F87" s="635" t="s">
        <v>15</v>
      </c>
      <c r="G87" s="635">
        <v>6309.6160301999998</v>
      </c>
      <c r="H87" s="635" t="s">
        <v>15</v>
      </c>
      <c r="I87" s="635" t="s">
        <v>15</v>
      </c>
      <c r="J87" s="635" t="s">
        <v>15</v>
      </c>
      <c r="K87" s="635">
        <v>12553.9382578</v>
      </c>
      <c r="L87" s="635">
        <v>12553.9382578</v>
      </c>
      <c r="M87" s="638" t="s">
        <v>1540</v>
      </c>
    </row>
    <row r="88" spans="1:13">
      <c r="A88" s="634" t="s">
        <v>1546</v>
      </c>
      <c r="B88" s="635" t="s">
        <v>15</v>
      </c>
      <c r="C88" s="635" t="s">
        <v>15</v>
      </c>
      <c r="D88" s="635" t="s">
        <v>15</v>
      </c>
      <c r="E88" s="635" t="s">
        <v>15</v>
      </c>
      <c r="F88" s="635" t="s">
        <v>15</v>
      </c>
      <c r="G88" s="635">
        <v>366.98557849999997</v>
      </c>
      <c r="H88" s="635" t="s">
        <v>15</v>
      </c>
      <c r="I88" s="635" t="s">
        <v>15</v>
      </c>
      <c r="J88" s="635" t="s">
        <v>15</v>
      </c>
      <c r="K88" s="635">
        <v>366.98557849999997</v>
      </c>
      <c r="L88" s="635">
        <v>366.98557849999997</v>
      </c>
      <c r="M88" s="636" t="s">
        <v>1546</v>
      </c>
    </row>
    <row r="89" spans="1:13">
      <c r="A89" s="634" t="s">
        <v>1552</v>
      </c>
      <c r="B89" s="635" t="s">
        <v>15</v>
      </c>
      <c r="C89" s="635" t="s">
        <v>15</v>
      </c>
      <c r="D89" s="635" t="s">
        <v>15</v>
      </c>
      <c r="E89" s="635" t="s">
        <v>15</v>
      </c>
      <c r="F89" s="635" t="s">
        <v>15</v>
      </c>
      <c r="G89" s="635" t="s">
        <v>15</v>
      </c>
      <c r="H89" s="635" t="s">
        <v>15</v>
      </c>
      <c r="I89" s="635">
        <v>1148.4912389000001</v>
      </c>
      <c r="J89" s="635" t="s">
        <v>15</v>
      </c>
      <c r="K89" s="635">
        <v>1148.4912389000001</v>
      </c>
      <c r="L89" s="635">
        <v>1082.1951386000001</v>
      </c>
      <c r="M89" s="636" t="s">
        <v>1552</v>
      </c>
    </row>
    <row r="90" spans="1:13">
      <c r="A90" s="634"/>
      <c r="B90" s="650"/>
      <c r="C90" s="650"/>
      <c r="D90" s="650"/>
      <c r="E90" s="650"/>
      <c r="F90" s="650"/>
      <c r="G90" s="650"/>
      <c r="H90" s="650"/>
      <c r="I90" s="651"/>
      <c r="J90" s="650"/>
      <c r="K90" s="650"/>
      <c r="L90" s="650"/>
      <c r="M90" s="636"/>
    </row>
    <row r="91" spans="1:13" ht="22.5">
      <c r="A91" s="652" t="s">
        <v>1727</v>
      </c>
      <c r="B91" s="653">
        <v>166848.36543529999</v>
      </c>
      <c r="C91" s="653">
        <v>781337.56855159998</v>
      </c>
      <c r="D91" s="653">
        <v>1645145.4193778001</v>
      </c>
      <c r="E91" s="653">
        <v>11958.359731199998</v>
      </c>
      <c r="F91" s="653">
        <v>1268.4492141999999</v>
      </c>
      <c r="G91" s="653">
        <v>911050.1318627001</v>
      </c>
      <c r="H91" s="653">
        <v>373273.69063960004</v>
      </c>
      <c r="I91" s="653">
        <v>721364.64674280002</v>
      </c>
      <c r="J91" s="653">
        <v>0</v>
      </c>
      <c r="K91" s="653">
        <v>4612246.6315552015</v>
      </c>
      <c r="L91" s="653">
        <v>4723518.4502632003</v>
      </c>
      <c r="M91" s="654" t="s">
        <v>1727</v>
      </c>
    </row>
    <row r="92" spans="1:13" ht="33.75">
      <c r="A92" s="655" t="s">
        <v>806</v>
      </c>
      <c r="B92" s="656">
        <v>8.9723099028942208</v>
      </c>
      <c r="C92" s="656">
        <v>10.1572748190579</v>
      </c>
      <c r="D92" s="656">
        <v>11.494425893445101</v>
      </c>
      <c r="E92" s="656">
        <v>11.6832187628233</v>
      </c>
      <c r="F92" s="656">
        <v>13.097187006060601</v>
      </c>
      <c r="G92" s="656">
        <v>10.0690916324591</v>
      </c>
      <c r="H92" s="656">
        <v>9.5954773494949102</v>
      </c>
      <c r="I92" s="656">
        <v>11.449209825803299</v>
      </c>
      <c r="J92" s="656">
        <v>0</v>
      </c>
      <c r="K92" s="656">
        <v>10.735298579643</v>
      </c>
      <c r="L92" s="656">
        <v>10.951035471654301</v>
      </c>
      <c r="M92" s="657" t="s">
        <v>806</v>
      </c>
    </row>
    <row r="93" spans="1:13">
      <c r="A93" s="1" t="s">
        <v>14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646"/>
    </row>
    <row r="94" spans="1:13">
      <c r="A94" s="1" t="s">
        <v>1301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658"/>
    </row>
    <row r="95" spans="1:13">
      <c r="A95" s="1" t="s">
        <v>1302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658"/>
    </row>
  </sheetData>
  <mergeCells count="30">
    <mergeCell ref="A48:A50"/>
    <mergeCell ref="B48:F48"/>
    <mergeCell ref="G48:K48"/>
    <mergeCell ref="L48:L50"/>
    <mergeCell ref="M48:M50"/>
    <mergeCell ref="B49:B50"/>
    <mergeCell ref="C49:D49"/>
    <mergeCell ref="E49:E50"/>
    <mergeCell ref="F49:F50"/>
    <mergeCell ref="G49:G50"/>
    <mergeCell ref="H49:H50"/>
    <mergeCell ref="I49:I50"/>
    <mergeCell ref="J49:J50"/>
    <mergeCell ref="K49:K50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4" top="0.75" bottom="0.7" header="0.5" footer="0.3"/>
  <pageSetup paperSize="9" scale="85" pageOrder="overThenDown" orientation="portrait" r:id="rId1"/>
  <headerFooter>
    <oddFooter>&amp;C&amp;"Maiandra GD,Regular"&amp;9&amp;P</oddFooter>
  </headerFooter>
  <rowBreaks count="1" manualBreakCount="1">
    <brk id="44" max="16383" man="1"/>
  </rowBreaks>
  <colBreaks count="1" manualBreakCount="1">
    <brk id="6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M136"/>
  <sheetViews>
    <sheetView view="pageBreakPreview" topLeftCell="A109" zoomScale="87" zoomScaleSheetLayoutView="87" workbookViewId="0">
      <selection activeCell="E21" sqref="E21"/>
    </sheetView>
  </sheetViews>
  <sheetFormatPr defaultRowHeight="12.75"/>
  <cols>
    <col min="1" max="1" width="21.5703125" style="660" customWidth="1"/>
    <col min="2" max="6" width="13.7109375" style="660" customWidth="1"/>
    <col min="7" max="11" width="12.7109375" style="660" customWidth="1"/>
    <col min="12" max="13" width="13.7109375" style="660" customWidth="1"/>
    <col min="14" max="16384" width="9.140625" style="660"/>
  </cols>
  <sheetData>
    <row r="1" spans="1:13" s="659" customFormat="1" ht="15" customHeight="1">
      <c r="A1" s="62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6" t="s">
        <v>1736</v>
      </c>
    </row>
    <row r="2" spans="1:13" s="659" customFormat="1" ht="17.100000000000001" customHeight="1">
      <c r="A2" s="1283" t="s">
        <v>1737</v>
      </c>
      <c r="B2" s="1283"/>
      <c r="C2" s="1283"/>
      <c r="D2" s="1283"/>
      <c r="E2" s="1283"/>
      <c r="F2" s="1283"/>
      <c r="G2" s="1283"/>
      <c r="H2" s="1283"/>
      <c r="I2" s="1283"/>
      <c r="J2" s="1283"/>
      <c r="K2" s="1283"/>
      <c r="L2" s="1283"/>
      <c r="M2" s="1283"/>
    </row>
    <row r="3" spans="1:13" s="659" customFormat="1" ht="9" customHeight="1">
      <c r="A3" s="17"/>
      <c r="B3" s="626"/>
      <c r="C3" s="626"/>
      <c r="D3" s="626"/>
      <c r="E3" s="626"/>
      <c r="F3" s="626"/>
      <c r="G3" s="627"/>
      <c r="H3" s="626"/>
      <c r="I3" s="626"/>
      <c r="J3" s="626"/>
      <c r="K3" s="626"/>
      <c r="L3" s="626"/>
      <c r="M3" s="283"/>
    </row>
    <row r="4" spans="1:13" s="659" customFormat="1" ht="17.100000000000001" customHeight="1">
      <c r="A4" s="1283" t="s">
        <v>20</v>
      </c>
      <c r="B4" s="1283"/>
      <c r="C4" s="1283"/>
      <c r="D4" s="1283"/>
      <c r="E4" s="1283"/>
      <c r="F4" s="1283"/>
      <c r="G4" s="1283"/>
      <c r="H4" s="1283"/>
      <c r="I4" s="1283"/>
      <c r="J4" s="1283"/>
      <c r="K4" s="1283"/>
      <c r="L4" s="1283"/>
      <c r="M4" s="1283"/>
    </row>
    <row r="5" spans="1:13" s="659" customFormat="1" ht="17.100000000000001" customHeight="1">
      <c r="A5" s="625"/>
      <c r="B5" s="16"/>
      <c r="C5" s="16"/>
      <c r="D5" s="16"/>
      <c r="E5" s="16"/>
      <c r="F5" s="16"/>
      <c r="G5" s="16"/>
      <c r="H5" s="16"/>
      <c r="I5" s="16"/>
      <c r="J5" s="16"/>
      <c r="K5" s="628"/>
      <c r="L5" s="16"/>
      <c r="M5" s="629" t="s">
        <v>22</v>
      </c>
    </row>
    <row r="6" spans="1:13" s="659" customFormat="1" ht="20.100000000000001" customHeight="1">
      <c r="A6" s="1463" t="s">
        <v>1719</v>
      </c>
      <c r="B6" s="1466" t="s">
        <v>1440</v>
      </c>
      <c r="C6" s="1467"/>
      <c r="D6" s="1467"/>
      <c r="E6" s="1467"/>
      <c r="F6" s="1467"/>
      <c r="G6" s="1467" t="s">
        <v>1440</v>
      </c>
      <c r="H6" s="1467"/>
      <c r="I6" s="1467"/>
      <c r="J6" s="1467"/>
      <c r="K6" s="1468"/>
      <c r="L6" s="1469" t="s">
        <v>1720</v>
      </c>
      <c r="M6" s="1472" t="s">
        <v>1719</v>
      </c>
    </row>
    <row r="7" spans="1:13" s="659" customFormat="1" ht="15.95" customHeight="1">
      <c r="A7" s="1464"/>
      <c r="B7" s="1475" t="s">
        <v>1721</v>
      </c>
      <c r="C7" s="1397" t="s">
        <v>1591</v>
      </c>
      <c r="D7" s="1389"/>
      <c r="E7" s="1475" t="s">
        <v>1722</v>
      </c>
      <c r="F7" s="1475" t="s">
        <v>1593</v>
      </c>
      <c r="G7" s="1475" t="s">
        <v>1723</v>
      </c>
      <c r="H7" s="1475" t="s">
        <v>1595</v>
      </c>
      <c r="I7" s="1475" t="s">
        <v>1596</v>
      </c>
      <c r="J7" s="1475" t="s">
        <v>1724</v>
      </c>
      <c r="K7" s="1462" t="s">
        <v>25</v>
      </c>
      <c r="L7" s="1470"/>
      <c r="M7" s="1473"/>
    </row>
    <row r="8" spans="1:13" s="659" customFormat="1" ht="47.25" customHeight="1">
      <c r="A8" s="1465"/>
      <c r="B8" s="1475"/>
      <c r="C8" s="630" t="s">
        <v>1598</v>
      </c>
      <c r="D8" s="630" t="s">
        <v>1599</v>
      </c>
      <c r="E8" s="1475"/>
      <c r="F8" s="1475"/>
      <c r="G8" s="1475"/>
      <c r="H8" s="1475"/>
      <c r="I8" s="1475"/>
      <c r="J8" s="1475"/>
      <c r="K8" s="1462"/>
      <c r="L8" s="1471"/>
      <c r="M8" s="1474"/>
    </row>
    <row r="9" spans="1:13" s="659" customFormat="1" ht="11.25" customHeight="1">
      <c r="A9" s="631"/>
      <c r="B9" s="632"/>
      <c r="C9" s="632"/>
      <c r="D9" s="632"/>
      <c r="E9" s="632"/>
      <c r="F9" s="632"/>
      <c r="G9" s="632"/>
      <c r="H9" s="632"/>
      <c r="I9" s="632"/>
      <c r="J9" s="632"/>
      <c r="K9" s="633"/>
      <c r="L9" s="633"/>
      <c r="M9" s="629"/>
    </row>
    <row r="10" spans="1:13" s="659" customFormat="1" ht="17.100000000000001" customHeight="1">
      <c r="A10" s="634" t="s">
        <v>1457</v>
      </c>
      <c r="B10" s="635">
        <v>21201.391885699999</v>
      </c>
      <c r="C10" s="635">
        <v>1672817.5157349999</v>
      </c>
      <c r="D10" s="635">
        <v>259435.64887219999</v>
      </c>
      <c r="E10" s="635">
        <v>316743.63756409998</v>
      </c>
      <c r="F10" s="635">
        <v>2008.7107504000001</v>
      </c>
      <c r="G10" s="635">
        <v>770977.22817899997</v>
      </c>
      <c r="H10" s="635">
        <v>61841.69169</v>
      </c>
      <c r="I10" s="635">
        <v>772186.69362449995</v>
      </c>
      <c r="J10" s="635">
        <v>6608.1151509000001</v>
      </c>
      <c r="K10" s="635">
        <v>3883820.6334517994</v>
      </c>
      <c r="L10" s="635">
        <v>2976815.9924912001</v>
      </c>
      <c r="M10" s="636" t="s">
        <v>1457</v>
      </c>
    </row>
    <row r="11" spans="1:13" s="659" customFormat="1" ht="17.100000000000001" customHeight="1">
      <c r="A11" s="634" t="s">
        <v>1458</v>
      </c>
      <c r="B11" s="635" t="s">
        <v>15</v>
      </c>
      <c r="C11" s="635" t="s">
        <v>15</v>
      </c>
      <c r="D11" s="635" t="s">
        <v>15</v>
      </c>
      <c r="E11" s="635" t="s">
        <v>15</v>
      </c>
      <c r="F11" s="635" t="s">
        <v>15</v>
      </c>
      <c r="G11" s="635" t="s">
        <v>15</v>
      </c>
      <c r="H11" s="635" t="s">
        <v>15</v>
      </c>
      <c r="I11" s="635" t="s">
        <v>15</v>
      </c>
      <c r="J11" s="635" t="s">
        <v>15</v>
      </c>
      <c r="K11" s="635" t="s">
        <v>15</v>
      </c>
      <c r="L11" s="635" t="s">
        <v>15</v>
      </c>
      <c r="M11" s="636" t="s">
        <v>1458</v>
      </c>
    </row>
    <row r="12" spans="1:13" s="659" customFormat="1" ht="17.100000000000001" customHeight="1">
      <c r="A12" s="634" t="s">
        <v>1459</v>
      </c>
      <c r="B12" s="635" t="s">
        <v>15</v>
      </c>
      <c r="C12" s="635" t="s">
        <v>15</v>
      </c>
      <c r="D12" s="635" t="s">
        <v>15</v>
      </c>
      <c r="E12" s="635" t="s">
        <v>15</v>
      </c>
      <c r="F12" s="635" t="s">
        <v>15</v>
      </c>
      <c r="G12" s="635" t="s">
        <v>15</v>
      </c>
      <c r="H12" s="635" t="s">
        <v>15</v>
      </c>
      <c r="I12" s="635" t="s">
        <v>15</v>
      </c>
      <c r="J12" s="635" t="s">
        <v>15</v>
      </c>
      <c r="K12" s="635" t="s">
        <v>15</v>
      </c>
      <c r="L12" s="635" t="s">
        <v>15</v>
      </c>
      <c r="M12" s="636" t="s">
        <v>1459</v>
      </c>
    </row>
    <row r="13" spans="1:13" s="659" customFormat="1" ht="17.100000000000001" customHeight="1">
      <c r="A13" s="634" t="s">
        <v>1460</v>
      </c>
      <c r="B13" s="635" t="s">
        <v>15</v>
      </c>
      <c r="C13" s="635">
        <v>13612.753223899999</v>
      </c>
      <c r="D13" s="635" t="s">
        <v>15</v>
      </c>
      <c r="E13" s="635" t="s">
        <v>15</v>
      </c>
      <c r="F13" s="635" t="s">
        <v>15</v>
      </c>
      <c r="G13" s="635" t="s">
        <v>15</v>
      </c>
      <c r="H13" s="635" t="s">
        <v>15</v>
      </c>
      <c r="I13" s="635" t="s">
        <v>15</v>
      </c>
      <c r="J13" s="635" t="s">
        <v>15</v>
      </c>
      <c r="K13" s="635">
        <v>13612.753223899999</v>
      </c>
      <c r="L13" s="635">
        <v>14851.4207787</v>
      </c>
      <c r="M13" s="636" t="s">
        <v>1460</v>
      </c>
    </row>
    <row r="14" spans="1:13" s="659" customFormat="1" ht="17.100000000000001" customHeight="1">
      <c r="A14" s="634" t="s">
        <v>1461</v>
      </c>
      <c r="B14" s="635" t="s">
        <v>15</v>
      </c>
      <c r="C14" s="635">
        <v>2250.7778985</v>
      </c>
      <c r="D14" s="635">
        <v>533.04368959999999</v>
      </c>
      <c r="E14" s="635">
        <v>1312.25</v>
      </c>
      <c r="F14" s="635" t="s">
        <v>15</v>
      </c>
      <c r="G14" s="635">
        <v>258599.838739</v>
      </c>
      <c r="H14" s="635" t="s">
        <v>15</v>
      </c>
      <c r="I14" s="635">
        <v>32.892925200000001</v>
      </c>
      <c r="J14" s="635" t="s">
        <v>15</v>
      </c>
      <c r="K14" s="635">
        <v>262728.80325230001</v>
      </c>
      <c r="L14" s="635">
        <v>172366.73683360001</v>
      </c>
      <c r="M14" s="636" t="s">
        <v>1461</v>
      </c>
    </row>
    <row r="15" spans="1:13" s="659" customFormat="1" ht="17.100000000000001" customHeight="1">
      <c r="A15" s="634" t="s">
        <v>1462</v>
      </c>
      <c r="B15" s="635" t="s">
        <v>15</v>
      </c>
      <c r="C15" s="635" t="s">
        <v>15</v>
      </c>
      <c r="D15" s="635" t="s">
        <v>15</v>
      </c>
      <c r="E15" s="635" t="s">
        <v>15</v>
      </c>
      <c r="F15" s="635" t="s">
        <v>15</v>
      </c>
      <c r="G15" s="635" t="s">
        <v>15</v>
      </c>
      <c r="H15" s="635" t="s">
        <v>15</v>
      </c>
      <c r="I15" s="635" t="s">
        <v>15</v>
      </c>
      <c r="J15" s="635" t="s">
        <v>15</v>
      </c>
      <c r="K15" s="635" t="s">
        <v>15</v>
      </c>
      <c r="L15" s="635" t="s">
        <v>15</v>
      </c>
      <c r="M15" s="636" t="s">
        <v>1462</v>
      </c>
    </row>
    <row r="16" spans="1:13" s="659" customFormat="1" ht="17.100000000000001" customHeight="1">
      <c r="A16" s="634" t="s">
        <v>1463</v>
      </c>
      <c r="B16" s="635" t="s">
        <v>15</v>
      </c>
      <c r="C16" s="635">
        <v>10822.571682399999</v>
      </c>
      <c r="D16" s="635">
        <v>558.96459040000002</v>
      </c>
      <c r="E16" s="635" t="s">
        <v>15</v>
      </c>
      <c r="F16" s="635" t="s">
        <v>15</v>
      </c>
      <c r="G16" s="635">
        <v>55067.289763399996</v>
      </c>
      <c r="H16" s="635" t="s">
        <v>15</v>
      </c>
      <c r="I16" s="635">
        <v>8.1357952999999998</v>
      </c>
      <c r="J16" s="635" t="s">
        <v>15</v>
      </c>
      <c r="K16" s="635">
        <v>66456.961831499997</v>
      </c>
      <c r="L16" s="635">
        <v>110623.0052205</v>
      </c>
      <c r="M16" s="636" t="s">
        <v>1463</v>
      </c>
    </row>
    <row r="17" spans="1:13" s="659" customFormat="1" ht="17.100000000000001" customHeight="1">
      <c r="A17" s="634" t="s">
        <v>1464</v>
      </c>
      <c r="B17" s="635" t="s">
        <v>15</v>
      </c>
      <c r="C17" s="635" t="s">
        <v>15</v>
      </c>
      <c r="D17" s="635" t="s">
        <v>15</v>
      </c>
      <c r="E17" s="635" t="s">
        <v>15</v>
      </c>
      <c r="F17" s="635" t="s">
        <v>15</v>
      </c>
      <c r="G17" s="635">
        <v>63.035247900000002</v>
      </c>
      <c r="H17" s="635" t="s">
        <v>15</v>
      </c>
      <c r="I17" s="635" t="s">
        <v>15</v>
      </c>
      <c r="J17" s="635" t="s">
        <v>15</v>
      </c>
      <c r="K17" s="635">
        <v>63.035247900000002</v>
      </c>
      <c r="L17" s="635">
        <v>62.936492299999998</v>
      </c>
      <c r="M17" s="636" t="s">
        <v>1464</v>
      </c>
    </row>
    <row r="18" spans="1:13" s="659" customFormat="1" ht="17.100000000000001" customHeight="1">
      <c r="A18" s="634" t="s">
        <v>1465</v>
      </c>
      <c r="B18" s="635">
        <v>200.8666667</v>
      </c>
      <c r="C18" s="635">
        <v>85355.727788400007</v>
      </c>
      <c r="D18" s="635">
        <v>34145.827905300001</v>
      </c>
      <c r="E18" s="635">
        <v>777.89912319999996</v>
      </c>
      <c r="F18" s="635" t="s">
        <v>15</v>
      </c>
      <c r="G18" s="635">
        <v>178241.31768099999</v>
      </c>
      <c r="H18" s="635" t="s">
        <v>15</v>
      </c>
      <c r="I18" s="635" t="s">
        <v>15</v>
      </c>
      <c r="J18" s="635" t="s">
        <v>15</v>
      </c>
      <c r="K18" s="635">
        <v>298721.6391646</v>
      </c>
      <c r="L18" s="635">
        <v>330046.04517669999</v>
      </c>
      <c r="M18" s="636" t="s">
        <v>1465</v>
      </c>
    </row>
    <row r="19" spans="1:13" s="659" customFormat="1" ht="17.100000000000001" customHeight="1">
      <c r="A19" s="634" t="s">
        <v>1466</v>
      </c>
      <c r="B19" s="635" t="s">
        <v>15</v>
      </c>
      <c r="C19" s="635" t="s">
        <v>15</v>
      </c>
      <c r="D19" s="635" t="s">
        <v>15</v>
      </c>
      <c r="E19" s="635" t="s">
        <v>15</v>
      </c>
      <c r="F19" s="635" t="s">
        <v>15</v>
      </c>
      <c r="G19" s="635" t="s">
        <v>15</v>
      </c>
      <c r="H19" s="635" t="s">
        <v>15</v>
      </c>
      <c r="I19" s="635">
        <v>0.44553599999999999</v>
      </c>
      <c r="J19" s="635" t="s">
        <v>15</v>
      </c>
      <c r="K19" s="635">
        <v>0.44553599999999999</v>
      </c>
      <c r="L19" s="635">
        <v>7055.3005695000002</v>
      </c>
      <c r="M19" s="636" t="s">
        <v>1466</v>
      </c>
    </row>
    <row r="20" spans="1:13" s="659" customFormat="1" ht="17.100000000000001" customHeight="1">
      <c r="A20" s="634" t="s">
        <v>1467</v>
      </c>
      <c r="B20" s="635" t="s">
        <v>15</v>
      </c>
      <c r="C20" s="635">
        <v>3093.3396186999998</v>
      </c>
      <c r="D20" s="635">
        <v>136.19544450000001</v>
      </c>
      <c r="E20" s="635" t="s">
        <v>15</v>
      </c>
      <c r="F20" s="635" t="s">
        <v>15</v>
      </c>
      <c r="G20" s="635" t="s">
        <v>15</v>
      </c>
      <c r="H20" s="635" t="s">
        <v>15</v>
      </c>
      <c r="I20" s="635" t="s">
        <v>15</v>
      </c>
      <c r="J20" s="635" t="s">
        <v>15</v>
      </c>
      <c r="K20" s="635">
        <v>3229.5350632</v>
      </c>
      <c r="L20" s="635">
        <v>3749.3264198000002</v>
      </c>
      <c r="M20" s="636" t="s">
        <v>1467</v>
      </c>
    </row>
    <row r="21" spans="1:13" s="659" customFormat="1" ht="20.100000000000001" customHeight="1">
      <c r="A21" s="634" t="s">
        <v>1468</v>
      </c>
      <c r="B21" s="635" t="s">
        <v>15</v>
      </c>
      <c r="C21" s="635" t="s">
        <v>15</v>
      </c>
      <c r="D21" s="635">
        <v>54.255854100000001</v>
      </c>
      <c r="E21" s="635" t="s">
        <v>15</v>
      </c>
      <c r="F21" s="635" t="s">
        <v>15</v>
      </c>
      <c r="G21" s="635" t="s">
        <v>15</v>
      </c>
      <c r="H21" s="635" t="s">
        <v>15</v>
      </c>
      <c r="I21" s="635">
        <v>63.442986699999999</v>
      </c>
      <c r="J21" s="635" t="s">
        <v>15</v>
      </c>
      <c r="K21" s="635">
        <v>117.6988408</v>
      </c>
      <c r="L21" s="635">
        <v>79.428012199999998</v>
      </c>
      <c r="M21" s="636" t="s">
        <v>1468</v>
      </c>
    </row>
    <row r="22" spans="1:13" s="659" customFormat="1" ht="17.100000000000001" customHeight="1">
      <c r="A22" s="634" t="s">
        <v>1469</v>
      </c>
      <c r="B22" s="635">
        <v>10.0834761</v>
      </c>
      <c r="C22" s="635">
        <v>9742.5521623999994</v>
      </c>
      <c r="D22" s="635">
        <v>897.58966810000004</v>
      </c>
      <c r="E22" s="635">
        <v>42274.683846799999</v>
      </c>
      <c r="F22" s="635" t="s">
        <v>15</v>
      </c>
      <c r="G22" s="635">
        <v>27798.678636600001</v>
      </c>
      <c r="H22" s="635">
        <v>9039.8283088000007</v>
      </c>
      <c r="I22" s="635">
        <v>14188.1104571</v>
      </c>
      <c r="J22" s="635" t="s">
        <v>15</v>
      </c>
      <c r="K22" s="635">
        <v>103951.5265559</v>
      </c>
      <c r="L22" s="635">
        <v>102311.330424</v>
      </c>
      <c r="M22" s="636" t="s">
        <v>1469</v>
      </c>
    </row>
    <row r="23" spans="1:13" s="659" customFormat="1" ht="17.100000000000001" customHeight="1">
      <c r="A23" s="634" t="s">
        <v>1470</v>
      </c>
      <c r="B23" s="635" t="s">
        <v>15</v>
      </c>
      <c r="C23" s="635" t="s">
        <v>15</v>
      </c>
      <c r="D23" s="635" t="s">
        <v>15</v>
      </c>
      <c r="E23" s="635" t="s">
        <v>15</v>
      </c>
      <c r="F23" s="635" t="s">
        <v>15</v>
      </c>
      <c r="G23" s="635" t="s">
        <v>15</v>
      </c>
      <c r="H23" s="635" t="s">
        <v>15</v>
      </c>
      <c r="I23" s="635">
        <v>1049.0423579000001</v>
      </c>
      <c r="J23" s="635" t="s">
        <v>15</v>
      </c>
      <c r="K23" s="635">
        <v>1049.0423579000001</v>
      </c>
      <c r="L23" s="635">
        <v>1187.8963896</v>
      </c>
      <c r="M23" s="636" t="s">
        <v>1470</v>
      </c>
    </row>
    <row r="24" spans="1:13" s="659" customFormat="1" ht="17.100000000000001" customHeight="1">
      <c r="A24" s="634" t="s">
        <v>1471</v>
      </c>
      <c r="B24" s="635">
        <v>67.378547999999995</v>
      </c>
      <c r="C24" s="635">
        <v>510.68890759999999</v>
      </c>
      <c r="D24" s="635">
        <v>9170.1046593999999</v>
      </c>
      <c r="E24" s="635" t="s">
        <v>15</v>
      </c>
      <c r="F24" s="635" t="s">
        <v>15</v>
      </c>
      <c r="G24" s="635">
        <v>2398.5544703</v>
      </c>
      <c r="H24" s="635" t="s">
        <v>15</v>
      </c>
      <c r="I24" s="635">
        <v>123.64321990000001</v>
      </c>
      <c r="J24" s="635" t="s">
        <v>15</v>
      </c>
      <c r="K24" s="635">
        <v>12270.369805199998</v>
      </c>
      <c r="L24" s="635">
        <v>12189.389090299999</v>
      </c>
      <c r="M24" s="636" t="s">
        <v>1471</v>
      </c>
    </row>
    <row r="25" spans="1:13" s="659" customFormat="1" ht="17.100000000000001" customHeight="1">
      <c r="A25" s="634" t="s">
        <v>1472</v>
      </c>
      <c r="B25" s="635" t="s">
        <v>15</v>
      </c>
      <c r="C25" s="635">
        <v>629.28940709999995</v>
      </c>
      <c r="D25" s="635">
        <v>2262.3560447999998</v>
      </c>
      <c r="E25" s="635" t="s">
        <v>15</v>
      </c>
      <c r="F25" s="635" t="s">
        <v>15</v>
      </c>
      <c r="G25" s="635">
        <v>151.21447090000001</v>
      </c>
      <c r="H25" s="635">
        <v>47200.5</v>
      </c>
      <c r="I25" s="635" t="s">
        <v>15</v>
      </c>
      <c r="J25" s="635" t="s">
        <v>15</v>
      </c>
      <c r="K25" s="635">
        <v>50243.359922800002</v>
      </c>
      <c r="L25" s="635">
        <v>49321.463809200002</v>
      </c>
      <c r="M25" s="636" t="s">
        <v>1472</v>
      </c>
    </row>
    <row r="26" spans="1:13" s="659" customFormat="1" ht="17.100000000000001" customHeight="1">
      <c r="A26" s="634" t="s">
        <v>1473</v>
      </c>
      <c r="B26" s="635">
        <v>28583.256403899999</v>
      </c>
      <c r="C26" s="635">
        <v>42541.911653499999</v>
      </c>
      <c r="D26" s="635">
        <v>7901.2010796000004</v>
      </c>
      <c r="E26" s="635">
        <v>263928.12779409997</v>
      </c>
      <c r="F26" s="635" t="s">
        <v>15</v>
      </c>
      <c r="G26" s="635">
        <v>8307.3683029000003</v>
      </c>
      <c r="H26" s="635">
        <v>3622.0521472</v>
      </c>
      <c r="I26" s="635">
        <v>102378.3310737</v>
      </c>
      <c r="J26" s="635">
        <v>49.749736900000002</v>
      </c>
      <c r="K26" s="635">
        <v>457311.99819179991</v>
      </c>
      <c r="L26" s="635">
        <v>498807.23274900002</v>
      </c>
      <c r="M26" s="636" t="s">
        <v>1473</v>
      </c>
    </row>
    <row r="27" spans="1:13" s="659" customFormat="1" ht="17.100000000000001" customHeight="1">
      <c r="A27" s="634" t="s">
        <v>1474</v>
      </c>
      <c r="B27" s="635" t="s">
        <v>15</v>
      </c>
      <c r="C27" s="635">
        <v>4358.1738138999999</v>
      </c>
      <c r="D27" s="635">
        <v>1193.1825111000001</v>
      </c>
      <c r="E27" s="635" t="s">
        <v>15</v>
      </c>
      <c r="F27" s="635" t="s">
        <v>15</v>
      </c>
      <c r="G27" s="635">
        <v>6957.7188964999996</v>
      </c>
      <c r="H27" s="635" t="s">
        <v>15</v>
      </c>
      <c r="I27" s="635">
        <v>0.76867589999999997</v>
      </c>
      <c r="J27" s="635" t="s">
        <v>15</v>
      </c>
      <c r="K27" s="635">
        <v>12509.8438974</v>
      </c>
      <c r="L27" s="635">
        <v>15792.544551999999</v>
      </c>
      <c r="M27" s="636" t="s">
        <v>1474</v>
      </c>
    </row>
    <row r="28" spans="1:13" s="659" customFormat="1" ht="17.100000000000001" customHeight="1">
      <c r="A28" s="634" t="s">
        <v>1475</v>
      </c>
      <c r="B28" s="635">
        <v>253.29975830000001</v>
      </c>
      <c r="C28" s="635">
        <v>48108.943127500002</v>
      </c>
      <c r="D28" s="635">
        <v>5680.2585267000004</v>
      </c>
      <c r="E28" s="635">
        <v>19026.212751399999</v>
      </c>
      <c r="F28" s="635" t="s">
        <v>15</v>
      </c>
      <c r="G28" s="635">
        <v>238547.07111270001</v>
      </c>
      <c r="H28" s="635">
        <v>22452.594099999998</v>
      </c>
      <c r="I28" s="635">
        <v>5563.2484327000002</v>
      </c>
      <c r="J28" s="635" t="s">
        <v>15</v>
      </c>
      <c r="K28" s="635">
        <v>339631.62780930003</v>
      </c>
      <c r="L28" s="635">
        <v>397448.02088000003</v>
      </c>
      <c r="M28" s="636" t="s">
        <v>1475</v>
      </c>
    </row>
    <row r="29" spans="1:13" s="659" customFormat="1" ht="17.100000000000001" customHeight="1">
      <c r="A29" s="634" t="s">
        <v>1476</v>
      </c>
      <c r="B29" s="635" t="s">
        <v>15</v>
      </c>
      <c r="C29" s="635">
        <v>1981.2530239</v>
      </c>
      <c r="D29" s="635">
        <v>564.84227959999998</v>
      </c>
      <c r="E29" s="635" t="s">
        <v>15</v>
      </c>
      <c r="F29" s="635" t="s">
        <v>15</v>
      </c>
      <c r="G29" s="635">
        <v>256.70125300000001</v>
      </c>
      <c r="H29" s="635" t="s">
        <v>15</v>
      </c>
      <c r="I29" s="635">
        <v>0.88969980000000004</v>
      </c>
      <c r="J29" s="635">
        <v>17726.66635</v>
      </c>
      <c r="K29" s="635">
        <v>20530.352606299999</v>
      </c>
      <c r="L29" s="635">
        <v>20255.4955185</v>
      </c>
      <c r="M29" s="636" t="s">
        <v>1476</v>
      </c>
    </row>
    <row r="30" spans="1:13" s="659" customFormat="1" ht="17.100000000000001" customHeight="1">
      <c r="A30" s="634" t="s">
        <v>1477</v>
      </c>
      <c r="B30" s="635">
        <v>10908.686769100001</v>
      </c>
      <c r="C30" s="635">
        <v>392153.42396699998</v>
      </c>
      <c r="D30" s="635">
        <v>109374.80754169999</v>
      </c>
      <c r="E30" s="635">
        <v>80436.486984899995</v>
      </c>
      <c r="F30" s="635">
        <v>704.54140640000003</v>
      </c>
      <c r="G30" s="635">
        <v>259179.82984409999</v>
      </c>
      <c r="H30" s="635">
        <v>26.788122399999999</v>
      </c>
      <c r="I30" s="635">
        <v>105846.7812996</v>
      </c>
      <c r="J30" s="635" t="s">
        <v>15</v>
      </c>
      <c r="K30" s="635">
        <v>958631.34593519999</v>
      </c>
      <c r="L30" s="635">
        <v>1232041.629924</v>
      </c>
      <c r="M30" s="636" t="s">
        <v>1477</v>
      </c>
    </row>
    <row r="31" spans="1:13" s="659" customFormat="1" ht="17.100000000000001" customHeight="1">
      <c r="A31" s="634" t="s">
        <v>1478</v>
      </c>
      <c r="B31" s="635" t="s">
        <v>15</v>
      </c>
      <c r="C31" s="635">
        <v>30501.0325524</v>
      </c>
      <c r="D31" s="635">
        <v>30643.330669499999</v>
      </c>
      <c r="E31" s="635" t="s">
        <v>15</v>
      </c>
      <c r="F31" s="635" t="s">
        <v>15</v>
      </c>
      <c r="G31" s="635">
        <v>110301.1328166</v>
      </c>
      <c r="H31" s="635" t="s">
        <v>15</v>
      </c>
      <c r="I31" s="635">
        <v>222.68620000000001</v>
      </c>
      <c r="J31" s="635" t="s">
        <v>15</v>
      </c>
      <c r="K31" s="635">
        <v>171668.18223849998</v>
      </c>
      <c r="L31" s="635">
        <v>41237.359427000003</v>
      </c>
      <c r="M31" s="636" t="s">
        <v>1478</v>
      </c>
    </row>
    <row r="32" spans="1:13" s="659" customFormat="1" ht="17.100000000000001" customHeight="1">
      <c r="A32" s="634" t="s">
        <v>1479</v>
      </c>
      <c r="B32" s="635">
        <v>182.5372284</v>
      </c>
      <c r="C32" s="635">
        <v>19271.283783800001</v>
      </c>
      <c r="D32" s="635">
        <v>56164.1701005</v>
      </c>
      <c r="E32" s="635">
        <v>625.61561099999994</v>
      </c>
      <c r="F32" s="635" t="s">
        <v>15</v>
      </c>
      <c r="G32" s="635">
        <v>248293.3112008</v>
      </c>
      <c r="H32" s="635">
        <v>8619.7278380000007</v>
      </c>
      <c r="I32" s="635">
        <v>12583.633852299999</v>
      </c>
      <c r="J32" s="635" t="s">
        <v>15</v>
      </c>
      <c r="K32" s="635">
        <v>345740.27961480001</v>
      </c>
      <c r="L32" s="635">
        <v>82637.341408499997</v>
      </c>
      <c r="M32" s="636" t="s">
        <v>1479</v>
      </c>
    </row>
    <row r="33" spans="1:13" s="659" customFormat="1" ht="17.100000000000001" customHeight="1">
      <c r="A33" s="634" t="s">
        <v>1480</v>
      </c>
      <c r="B33" s="635" t="s">
        <v>15</v>
      </c>
      <c r="C33" s="635">
        <v>11818.9685236</v>
      </c>
      <c r="D33" s="635">
        <v>95423.341363300002</v>
      </c>
      <c r="E33" s="635" t="s">
        <v>15</v>
      </c>
      <c r="F33" s="635" t="s">
        <v>15</v>
      </c>
      <c r="G33" s="635">
        <v>445193.75031949999</v>
      </c>
      <c r="H33" s="635">
        <v>29264.066266000002</v>
      </c>
      <c r="I33" s="635">
        <v>113.0031027</v>
      </c>
      <c r="J33" s="635" t="s">
        <v>15</v>
      </c>
      <c r="K33" s="635">
        <v>581813.12957510003</v>
      </c>
      <c r="L33" s="635">
        <v>223680.10867079999</v>
      </c>
      <c r="M33" s="636" t="s">
        <v>1480</v>
      </c>
    </row>
    <row r="34" spans="1:13" s="659" customFormat="1" ht="17.100000000000001" customHeight="1">
      <c r="A34" s="637" t="s">
        <v>1481</v>
      </c>
      <c r="B34" s="635">
        <v>933.59979169999997</v>
      </c>
      <c r="C34" s="635">
        <v>125000.8529292</v>
      </c>
      <c r="D34" s="635">
        <v>96307.603996899998</v>
      </c>
      <c r="E34" s="635">
        <v>79766.833408299994</v>
      </c>
      <c r="F34" s="635">
        <v>837.65563020000002</v>
      </c>
      <c r="G34" s="635">
        <v>903869.86325760104</v>
      </c>
      <c r="H34" s="635">
        <v>6007.9335885999999</v>
      </c>
      <c r="I34" s="635">
        <v>80814.401302300001</v>
      </c>
      <c r="J34" s="635">
        <v>1.6559999999999999</v>
      </c>
      <c r="K34" s="635">
        <v>1293540.3999048008</v>
      </c>
      <c r="L34" s="635">
        <v>1955498.5134896</v>
      </c>
      <c r="M34" s="638" t="s">
        <v>1481</v>
      </c>
    </row>
    <row r="35" spans="1:13" s="659" customFormat="1" ht="17.100000000000001" customHeight="1">
      <c r="A35" s="637" t="s">
        <v>1482</v>
      </c>
      <c r="B35" s="635" t="s">
        <v>15</v>
      </c>
      <c r="C35" s="635">
        <v>15475.150043899999</v>
      </c>
      <c r="D35" s="635">
        <v>178266.28279510001</v>
      </c>
      <c r="E35" s="635">
        <v>5296.5608700000003</v>
      </c>
      <c r="F35" s="635" t="s">
        <v>15</v>
      </c>
      <c r="G35" s="635">
        <v>399866.57483449997</v>
      </c>
      <c r="H35" s="635" t="s">
        <v>15</v>
      </c>
      <c r="I35" s="635">
        <v>213.3859052</v>
      </c>
      <c r="J35" s="635" t="s">
        <v>15</v>
      </c>
      <c r="K35" s="635">
        <v>599117.95444870007</v>
      </c>
      <c r="L35" s="635">
        <v>311000.60615419998</v>
      </c>
      <c r="M35" s="638" t="s">
        <v>1482</v>
      </c>
    </row>
    <row r="36" spans="1:13" s="659" customFormat="1" ht="17.100000000000001" customHeight="1">
      <c r="A36" s="634" t="s">
        <v>1483</v>
      </c>
      <c r="B36" s="635" t="s">
        <v>15</v>
      </c>
      <c r="C36" s="635">
        <v>147428.65677880001</v>
      </c>
      <c r="D36" s="635">
        <v>133684.23122660001</v>
      </c>
      <c r="E36" s="635">
        <v>1710.8662744999999</v>
      </c>
      <c r="F36" s="635" t="s">
        <v>15</v>
      </c>
      <c r="G36" s="635">
        <v>312772.1990587</v>
      </c>
      <c r="H36" s="635">
        <v>9285.9308139000004</v>
      </c>
      <c r="I36" s="635">
        <v>10702.1626259</v>
      </c>
      <c r="J36" s="635" t="s">
        <v>15</v>
      </c>
      <c r="K36" s="635">
        <v>615584.04677839996</v>
      </c>
      <c r="L36" s="635">
        <v>412969.41253730003</v>
      </c>
      <c r="M36" s="636" t="s">
        <v>1483</v>
      </c>
    </row>
    <row r="37" spans="1:13" s="659" customFormat="1" ht="17.100000000000001" customHeight="1">
      <c r="A37" s="634" t="s">
        <v>1484</v>
      </c>
      <c r="B37" s="635" t="s">
        <v>15</v>
      </c>
      <c r="C37" s="635">
        <v>36317.088761799998</v>
      </c>
      <c r="D37" s="635">
        <v>148891.12575899999</v>
      </c>
      <c r="E37" s="635">
        <v>73.870006700000005</v>
      </c>
      <c r="F37" s="635" t="s">
        <v>15</v>
      </c>
      <c r="G37" s="635">
        <v>250932.0174102</v>
      </c>
      <c r="H37" s="635">
        <v>33467.088993199999</v>
      </c>
      <c r="I37" s="635">
        <v>374.00079620000002</v>
      </c>
      <c r="J37" s="635" t="s">
        <v>15</v>
      </c>
      <c r="K37" s="635">
        <v>470055.19172709994</v>
      </c>
      <c r="L37" s="635">
        <v>463834.14095999999</v>
      </c>
      <c r="M37" s="636" t="s">
        <v>1484</v>
      </c>
    </row>
    <row r="38" spans="1:13" s="659" customFormat="1" ht="17.100000000000001" customHeight="1">
      <c r="A38" s="634" t="s">
        <v>1485</v>
      </c>
      <c r="B38" s="635">
        <v>17265.462163200002</v>
      </c>
      <c r="C38" s="635">
        <v>351517.54374739999</v>
      </c>
      <c r="D38" s="635">
        <v>193371.55957370001</v>
      </c>
      <c r="E38" s="635">
        <v>32095.4043809</v>
      </c>
      <c r="F38" s="635">
        <v>9226.2941873</v>
      </c>
      <c r="G38" s="635">
        <v>417121.47102439997</v>
      </c>
      <c r="H38" s="635">
        <v>38033.345145400002</v>
      </c>
      <c r="I38" s="635">
        <v>81725.414482199994</v>
      </c>
      <c r="J38" s="635">
        <v>12531.1132098</v>
      </c>
      <c r="K38" s="635">
        <v>1152887.6079143002</v>
      </c>
      <c r="L38" s="635">
        <v>1519234.2760560999</v>
      </c>
      <c r="M38" s="636" t="s">
        <v>1485</v>
      </c>
    </row>
    <row r="39" spans="1:13" s="659" customFormat="1" ht="20.100000000000001" customHeight="1">
      <c r="A39" s="634" t="s">
        <v>1486</v>
      </c>
      <c r="B39" s="635" t="s">
        <v>15</v>
      </c>
      <c r="C39" s="635">
        <v>24156.1824056</v>
      </c>
      <c r="D39" s="635">
        <v>231216.75601159999</v>
      </c>
      <c r="E39" s="635">
        <v>938.9517032</v>
      </c>
      <c r="F39" s="635" t="s">
        <v>15</v>
      </c>
      <c r="G39" s="635">
        <v>16358.327055100001</v>
      </c>
      <c r="H39" s="635">
        <v>3551.7582597999999</v>
      </c>
      <c r="I39" s="635">
        <v>5075.1877003</v>
      </c>
      <c r="J39" s="635" t="s">
        <v>15</v>
      </c>
      <c r="K39" s="635">
        <v>281297.16313559999</v>
      </c>
      <c r="L39" s="635">
        <v>148733.5339442</v>
      </c>
      <c r="M39" s="636" t="s">
        <v>1486</v>
      </c>
    </row>
    <row r="40" spans="1:13" s="659" customFormat="1" ht="17.100000000000001" customHeight="1">
      <c r="A40" s="634" t="s">
        <v>1487</v>
      </c>
      <c r="B40" s="635">
        <v>3144.3111324000001</v>
      </c>
      <c r="C40" s="635">
        <v>141290.59424139999</v>
      </c>
      <c r="D40" s="635">
        <v>246799.65578289999</v>
      </c>
      <c r="E40" s="635">
        <v>13420.709266</v>
      </c>
      <c r="F40" s="635" t="s">
        <v>15</v>
      </c>
      <c r="G40" s="635">
        <v>14878.1172742</v>
      </c>
      <c r="H40" s="635">
        <v>4268.5792091000003</v>
      </c>
      <c r="I40" s="635">
        <v>35665.604998299998</v>
      </c>
      <c r="J40" s="635">
        <v>80.733333200000004</v>
      </c>
      <c r="K40" s="635">
        <v>459548.3052375</v>
      </c>
      <c r="L40" s="635">
        <v>398735.58250299998</v>
      </c>
      <c r="M40" s="636" t="s">
        <v>1487</v>
      </c>
    </row>
    <row r="41" spans="1:13" s="659" customFormat="1" ht="17.100000000000001" customHeight="1">
      <c r="A41" s="634" t="s">
        <v>1488</v>
      </c>
      <c r="B41" s="635">
        <v>0.62802000000000002</v>
      </c>
      <c r="C41" s="635">
        <v>93008.563922500005</v>
      </c>
      <c r="D41" s="635">
        <v>241058.70358999999</v>
      </c>
      <c r="E41" s="635">
        <v>263.7115872</v>
      </c>
      <c r="F41" s="635">
        <v>74.598753200000004</v>
      </c>
      <c r="G41" s="635">
        <v>57136.506389900002</v>
      </c>
      <c r="H41" s="635">
        <v>7377.5553805</v>
      </c>
      <c r="I41" s="635">
        <v>6874.4381896000004</v>
      </c>
      <c r="J41" s="635" t="s">
        <v>15</v>
      </c>
      <c r="K41" s="635">
        <v>405794.70583290001</v>
      </c>
      <c r="L41" s="635">
        <v>483128.76791659999</v>
      </c>
      <c r="M41" s="636" t="s">
        <v>1488</v>
      </c>
    </row>
    <row r="42" spans="1:13" s="659" customFormat="1" ht="17.100000000000001" customHeight="1">
      <c r="A42" s="634" t="s">
        <v>1489</v>
      </c>
      <c r="B42" s="635">
        <v>20581.8594132</v>
      </c>
      <c r="C42" s="635">
        <v>365687.19172419998</v>
      </c>
      <c r="D42" s="635">
        <v>285439.04405500001</v>
      </c>
      <c r="E42" s="635">
        <v>162577.65933940001</v>
      </c>
      <c r="F42" s="635">
        <v>10698.015679399999</v>
      </c>
      <c r="G42" s="635">
        <v>589956.21692529996</v>
      </c>
      <c r="H42" s="635">
        <v>50091.862725600004</v>
      </c>
      <c r="I42" s="635">
        <v>200061.0167714</v>
      </c>
      <c r="J42" s="635">
        <v>502.43821439999999</v>
      </c>
      <c r="K42" s="635">
        <v>1685595.3048479001</v>
      </c>
      <c r="L42" s="635">
        <v>1420662.4397450001</v>
      </c>
      <c r="M42" s="636" t="s">
        <v>1489</v>
      </c>
    </row>
    <row r="43" spans="1:13" s="659" customFormat="1" ht="17.100000000000001" customHeight="1">
      <c r="A43" s="634" t="s">
        <v>1490</v>
      </c>
      <c r="B43" s="635">
        <v>1860.4171317</v>
      </c>
      <c r="C43" s="635">
        <v>106670.1655629</v>
      </c>
      <c r="D43" s="635">
        <v>128354.9559554</v>
      </c>
      <c r="E43" s="635">
        <v>6524.2503303000003</v>
      </c>
      <c r="F43" s="635" t="s">
        <v>15</v>
      </c>
      <c r="G43" s="635">
        <v>90342.188830800005</v>
      </c>
      <c r="H43" s="635">
        <v>1326.3145144</v>
      </c>
      <c r="I43" s="635">
        <v>10540.619607799999</v>
      </c>
      <c r="J43" s="635">
        <v>41.496609999999997</v>
      </c>
      <c r="K43" s="635">
        <v>345660.40854329994</v>
      </c>
      <c r="L43" s="635">
        <v>420809.03475250001</v>
      </c>
      <c r="M43" s="636" t="s">
        <v>1490</v>
      </c>
    </row>
    <row r="44" spans="1:13" s="659" customFormat="1" ht="6" customHeight="1">
      <c r="A44" s="639"/>
      <c r="B44" s="640"/>
      <c r="C44" s="640"/>
      <c r="D44" s="640"/>
      <c r="E44" s="640"/>
      <c r="F44" s="640"/>
      <c r="G44" s="640"/>
      <c r="H44" s="640"/>
      <c r="I44" s="641"/>
      <c r="J44" s="640"/>
      <c r="K44" s="640"/>
      <c r="L44" s="640"/>
      <c r="M44" s="642"/>
    </row>
    <row r="45" spans="1:13" s="659" customFormat="1">
      <c r="A45" s="625"/>
      <c r="B45" s="16"/>
      <c r="C45" s="16"/>
      <c r="D45" s="16"/>
      <c r="E45" s="16"/>
      <c r="F45" s="6" t="s">
        <v>1736</v>
      </c>
      <c r="G45" s="16"/>
      <c r="H45" s="16"/>
      <c r="I45" s="16"/>
      <c r="J45" s="16"/>
      <c r="K45" s="16"/>
      <c r="L45" s="16"/>
      <c r="M45" s="6" t="s">
        <v>1736</v>
      </c>
    </row>
    <row r="46" spans="1:13" s="659" customFormat="1">
      <c r="A46" s="643"/>
      <c r="B46" s="644"/>
      <c r="C46" s="644"/>
      <c r="D46" s="644"/>
      <c r="E46" s="644"/>
      <c r="F46" s="644"/>
      <c r="G46" s="645"/>
      <c r="H46" s="644"/>
      <c r="I46" s="644"/>
      <c r="J46" s="644"/>
      <c r="K46" s="644"/>
      <c r="L46" s="644"/>
      <c r="M46" s="646"/>
    </row>
    <row r="47" spans="1:13" s="659" customFormat="1" ht="17.100000000000001" customHeight="1">
      <c r="A47" s="625"/>
      <c r="B47" s="647"/>
      <c r="C47" s="647"/>
      <c r="D47" s="647"/>
      <c r="E47" s="647"/>
      <c r="F47" s="647"/>
      <c r="G47" s="648"/>
      <c r="H47" s="647"/>
      <c r="I47" s="647"/>
      <c r="J47" s="647"/>
      <c r="K47" s="647"/>
      <c r="L47" s="647"/>
      <c r="M47" s="646"/>
    </row>
    <row r="48" spans="1:13" s="659" customFormat="1" ht="17.100000000000001" customHeight="1">
      <c r="A48" s="649"/>
      <c r="B48" s="325"/>
      <c r="C48" s="325"/>
      <c r="D48" s="325"/>
      <c r="E48" s="325"/>
      <c r="F48" s="325"/>
      <c r="G48" s="387"/>
      <c r="H48" s="325"/>
      <c r="I48" s="325"/>
      <c r="J48" s="325"/>
      <c r="K48" s="325"/>
      <c r="L48" s="325"/>
      <c r="M48" s="646"/>
    </row>
    <row r="49" spans="1:13" s="659" customFormat="1" ht="17.100000000000001" customHeight="1">
      <c r="A49" s="625"/>
      <c r="B49" s="16"/>
      <c r="C49" s="16"/>
      <c r="D49" s="16"/>
      <c r="E49" s="16"/>
      <c r="F49" s="16"/>
      <c r="G49" s="16"/>
      <c r="H49" s="16"/>
      <c r="I49" s="16"/>
      <c r="J49" s="16"/>
      <c r="K49" s="628"/>
      <c r="L49" s="16"/>
      <c r="M49" s="629" t="s">
        <v>22</v>
      </c>
    </row>
    <row r="50" spans="1:13" s="659" customFormat="1" ht="20.100000000000001" customHeight="1">
      <c r="A50" s="1463" t="s">
        <v>1719</v>
      </c>
      <c r="B50" s="1466" t="s">
        <v>1440</v>
      </c>
      <c r="C50" s="1467"/>
      <c r="D50" s="1467"/>
      <c r="E50" s="1467"/>
      <c r="F50" s="1467"/>
      <c r="G50" s="1467" t="s">
        <v>1440</v>
      </c>
      <c r="H50" s="1467"/>
      <c r="I50" s="1467"/>
      <c r="J50" s="1467"/>
      <c r="K50" s="1468"/>
      <c r="L50" s="1469" t="s">
        <v>1720</v>
      </c>
      <c r="M50" s="1472" t="s">
        <v>1719</v>
      </c>
    </row>
    <row r="51" spans="1:13" s="659" customFormat="1" ht="15.95" customHeight="1">
      <c r="A51" s="1464"/>
      <c r="B51" s="1475" t="s">
        <v>1721</v>
      </c>
      <c r="C51" s="1397" t="s">
        <v>1591</v>
      </c>
      <c r="D51" s="1389"/>
      <c r="E51" s="1475" t="s">
        <v>1722</v>
      </c>
      <c r="F51" s="1475" t="s">
        <v>1593</v>
      </c>
      <c r="G51" s="1475" t="s">
        <v>1723</v>
      </c>
      <c r="H51" s="1475" t="s">
        <v>1595</v>
      </c>
      <c r="I51" s="1475" t="s">
        <v>1596</v>
      </c>
      <c r="J51" s="1475" t="s">
        <v>1724</v>
      </c>
      <c r="K51" s="1462" t="s">
        <v>25</v>
      </c>
      <c r="L51" s="1470"/>
      <c r="M51" s="1473"/>
    </row>
    <row r="52" spans="1:13" s="659" customFormat="1" ht="36">
      <c r="A52" s="1465"/>
      <c r="B52" s="1475"/>
      <c r="C52" s="630" t="s">
        <v>1598</v>
      </c>
      <c r="D52" s="630" t="s">
        <v>1599</v>
      </c>
      <c r="E52" s="1475"/>
      <c r="F52" s="1475"/>
      <c r="G52" s="1475"/>
      <c r="H52" s="1475"/>
      <c r="I52" s="1475"/>
      <c r="J52" s="1475"/>
      <c r="K52" s="1462"/>
      <c r="L52" s="1471"/>
      <c r="M52" s="1474"/>
    </row>
    <row r="53" spans="1:13" s="659" customFormat="1" ht="5.0999999999999996" customHeight="1">
      <c r="A53" s="631"/>
      <c r="B53" s="632"/>
      <c r="C53" s="632"/>
      <c r="D53" s="632"/>
      <c r="E53" s="632"/>
      <c r="F53" s="632"/>
      <c r="G53" s="632"/>
      <c r="H53" s="632"/>
      <c r="I53" s="632"/>
      <c r="J53" s="632"/>
      <c r="K53" s="633"/>
      <c r="L53" s="633"/>
      <c r="M53" s="629"/>
    </row>
    <row r="54" spans="1:13" s="659" customFormat="1" ht="17.100000000000001" customHeight="1">
      <c r="A54" s="634" t="s">
        <v>1491</v>
      </c>
      <c r="B54" s="635">
        <v>1450.3836931999999</v>
      </c>
      <c r="C54" s="635">
        <v>163374.01364640001</v>
      </c>
      <c r="D54" s="635">
        <v>200717.49321290001</v>
      </c>
      <c r="E54" s="635">
        <v>14409.850159699999</v>
      </c>
      <c r="F54" s="635" t="s">
        <v>15</v>
      </c>
      <c r="G54" s="635">
        <v>70045.483162699995</v>
      </c>
      <c r="H54" s="635">
        <v>8958.7183014999991</v>
      </c>
      <c r="I54" s="635">
        <v>69395.082829599996</v>
      </c>
      <c r="J54" s="635">
        <v>27.9706662</v>
      </c>
      <c r="K54" s="635">
        <v>528378.99567220011</v>
      </c>
      <c r="L54" s="635">
        <v>456242.17957039998</v>
      </c>
      <c r="M54" s="636" t="s">
        <v>1491</v>
      </c>
    </row>
    <row r="55" spans="1:13" s="659" customFormat="1" ht="17.100000000000001" customHeight="1">
      <c r="A55" s="634" t="s">
        <v>1492</v>
      </c>
      <c r="B55" s="635">
        <v>2863.5737119</v>
      </c>
      <c r="C55" s="635">
        <v>94680.917051299999</v>
      </c>
      <c r="D55" s="635">
        <v>39723.924864100001</v>
      </c>
      <c r="E55" s="635">
        <v>13847.6696562</v>
      </c>
      <c r="F55" s="635">
        <v>2017.1558</v>
      </c>
      <c r="G55" s="635">
        <v>15926.092076000001</v>
      </c>
      <c r="H55" s="635">
        <v>367.64440569999999</v>
      </c>
      <c r="I55" s="635">
        <v>355027.73891680001</v>
      </c>
      <c r="J55" s="635">
        <v>33.970388300000003</v>
      </c>
      <c r="K55" s="635">
        <v>524488.68687029998</v>
      </c>
      <c r="L55" s="635">
        <v>432763.19789549999</v>
      </c>
      <c r="M55" s="636" t="s">
        <v>1492</v>
      </c>
    </row>
    <row r="56" spans="1:13" s="659" customFormat="1" ht="17.100000000000001" customHeight="1">
      <c r="A56" s="634" t="s">
        <v>1493</v>
      </c>
      <c r="B56" s="635">
        <v>73141.414124000003</v>
      </c>
      <c r="C56" s="635">
        <v>585036.72489529999</v>
      </c>
      <c r="D56" s="635">
        <v>974402.84550010005</v>
      </c>
      <c r="E56" s="635">
        <v>346501.8023095</v>
      </c>
      <c r="F56" s="635">
        <v>8461.5949431000008</v>
      </c>
      <c r="G56" s="635">
        <v>2178562.5227867002</v>
      </c>
      <c r="H56" s="635">
        <v>13502.7175976</v>
      </c>
      <c r="I56" s="635">
        <v>288995.44336630002</v>
      </c>
      <c r="J56" s="635">
        <v>699.92252640000004</v>
      </c>
      <c r="K56" s="635">
        <v>4469304.9880490005</v>
      </c>
      <c r="L56" s="635">
        <v>4828032.5690126</v>
      </c>
      <c r="M56" s="636" t="s">
        <v>1493</v>
      </c>
    </row>
    <row r="57" spans="1:13" s="659" customFormat="1" ht="17.100000000000001" customHeight="1">
      <c r="A57" s="634" t="s">
        <v>1494</v>
      </c>
      <c r="B57" s="635">
        <v>11270.8138918</v>
      </c>
      <c r="C57" s="635">
        <v>49052.570548700001</v>
      </c>
      <c r="D57" s="635">
        <v>28358.787372700001</v>
      </c>
      <c r="E57" s="635">
        <v>5267.2556923000002</v>
      </c>
      <c r="F57" s="635">
        <v>90.518590000000003</v>
      </c>
      <c r="G57" s="635">
        <v>52562.556783300002</v>
      </c>
      <c r="H57" s="635">
        <v>2541.8940066999999</v>
      </c>
      <c r="I57" s="635">
        <v>42640.105759500002</v>
      </c>
      <c r="J57" s="635">
        <v>15.454243399999999</v>
      </c>
      <c r="K57" s="635">
        <v>191799.95688839999</v>
      </c>
      <c r="L57" s="635">
        <v>123470.02604709999</v>
      </c>
      <c r="M57" s="636" t="s">
        <v>1494</v>
      </c>
    </row>
    <row r="58" spans="1:13" s="659" customFormat="1" ht="17.100000000000001" customHeight="1">
      <c r="A58" s="634" t="s">
        <v>1495</v>
      </c>
      <c r="B58" s="635">
        <v>230.3361151</v>
      </c>
      <c r="C58" s="635">
        <v>41746.740602400001</v>
      </c>
      <c r="D58" s="635">
        <v>20604.814014399999</v>
      </c>
      <c r="E58" s="635">
        <v>47709.228705599999</v>
      </c>
      <c r="F58" s="635" t="s">
        <v>15</v>
      </c>
      <c r="G58" s="635">
        <v>57687.770832499999</v>
      </c>
      <c r="H58" s="635">
        <v>26991.1509124</v>
      </c>
      <c r="I58" s="635">
        <v>121256.0090355</v>
      </c>
      <c r="J58" s="635">
        <v>6125.1129899999996</v>
      </c>
      <c r="K58" s="635">
        <v>322351.16320789995</v>
      </c>
      <c r="L58" s="635">
        <v>212373.88061739999</v>
      </c>
      <c r="M58" s="636" t="s">
        <v>1495</v>
      </c>
    </row>
    <row r="59" spans="1:13" s="659" customFormat="1" ht="20.100000000000001" customHeight="1">
      <c r="A59" s="634" t="s">
        <v>1496</v>
      </c>
      <c r="B59" s="635">
        <v>1235.7239867999999</v>
      </c>
      <c r="C59" s="635">
        <v>32164.546245000001</v>
      </c>
      <c r="D59" s="635">
        <v>54918.298212599999</v>
      </c>
      <c r="E59" s="635">
        <v>5199.8224903</v>
      </c>
      <c r="F59" s="635" t="s">
        <v>15</v>
      </c>
      <c r="G59" s="635">
        <v>19345.427777699999</v>
      </c>
      <c r="H59" s="635">
        <v>52141.245743799998</v>
      </c>
      <c r="I59" s="635">
        <v>22946.396155800001</v>
      </c>
      <c r="J59" s="635">
        <v>8.8429114000000002</v>
      </c>
      <c r="K59" s="635">
        <v>187960.30352339998</v>
      </c>
      <c r="L59" s="635">
        <v>173225.56622360001</v>
      </c>
      <c r="M59" s="636" t="s">
        <v>1496</v>
      </c>
    </row>
    <row r="60" spans="1:13" s="659" customFormat="1" ht="17.100000000000001" customHeight="1">
      <c r="A60" s="634" t="s">
        <v>1497</v>
      </c>
      <c r="B60" s="635">
        <v>35448.736452999998</v>
      </c>
      <c r="C60" s="635">
        <v>408996.43649290001</v>
      </c>
      <c r="D60" s="635">
        <v>290755.146068</v>
      </c>
      <c r="E60" s="635">
        <v>132690.01998469999</v>
      </c>
      <c r="F60" s="635">
        <v>619.01528559999997</v>
      </c>
      <c r="G60" s="635">
        <v>298091.72119539999</v>
      </c>
      <c r="H60" s="635">
        <v>66561.925399400003</v>
      </c>
      <c r="I60" s="635">
        <v>238496.55270550001</v>
      </c>
      <c r="J60" s="635">
        <v>143.06086780000001</v>
      </c>
      <c r="K60" s="635">
        <v>1471802.6144523001</v>
      </c>
      <c r="L60" s="635">
        <v>854213.34354580101</v>
      </c>
      <c r="M60" s="636" t="s">
        <v>1497</v>
      </c>
    </row>
    <row r="61" spans="1:13" s="659" customFormat="1" ht="17.100000000000001" customHeight="1">
      <c r="A61" s="634" t="s">
        <v>1498</v>
      </c>
      <c r="B61" s="635">
        <v>17733.1371741</v>
      </c>
      <c r="C61" s="635">
        <v>414519.08397390001</v>
      </c>
      <c r="D61" s="635">
        <v>724298.20681150001</v>
      </c>
      <c r="E61" s="635">
        <v>50597.424022899999</v>
      </c>
      <c r="F61" s="635">
        <v>1094.1901574000001</v>
      </c>
      <c r="G61" s="635">
        <v>343158.11616699997</v>
      </c>
      <c r="H61" s="635">
        <v>11237.5005361</v>
      </c>
      <c r="I61" s="635">
        <v>40635.7985672</v>
      </c>
      <c r="J61" s="635">
        <v>138.591114</v>
      </c>
      <c r="K61" s="635">
        <v>1603412.0485240999</v>
      </c>
      <c r="L61" s="635">
        <v>1827484.5054893</v>
      </c>
      <c r="M61" s="636" t="s">
        <v>1498</v>
      </c>
    </row>
    <row r="62" spans="1:13" s="659" customFormat="1" ht="17.100000000000001" customHeight="1">
      <c r="A62" s="634" t="s">
        <v>1499</v>
      </c>
      <c r="B62" s="635">
        <v>18736.3782971</v>
      </c>
      <c r="C62" s="635">
        <v>147676.25963069999</v>
      </c>
      <c r="D62" s="635">
        <v>129687.03630180001</v>
      </c>
      <c r="E62" s="635">
        <v>138047.7589017</v>
      </c>
      <c r="F62" s="635">
        <v>266.36234999999999</v>
      </c>
      <c r="G62" s="635">
        <v>79109.470674800003</v>
      </c>
      <c r="H62" s="635">
        <v>65771.884725700002</v>
      </c>
      <c r="I62" s="635">
        <v>115338.31820340001</v>
      </c>
      <c r="J62" s="635">
        <v>117.32328099999999</v>
      </c>
      <c r="K62" s="635">
        <v>694750.79236620001</v>
      </c>
      <c r="L62" s="635">
        <v>550087.12489970005</v>
      </c>
      <c r="M62" s="636" t="s">
        <v>1499</v>
      </c>
    </row>
    <row r="63" spans="1:13" s="659" customFormat="1" ht="17.100000000000001" customHeight="1">
      <c r="A63" s="634" t="s">
        <v>1500</v>
      </c>
      <c r="B63" s="635">
        <v>41272.342082399999</v>
      </c>
      <c r="C63" s="635">
        <v>46245.307439099997</v>
      </c>
      <c r="D63" s="635">
        <v>308635.2218313</v>
      </c>
      <c r="E63" s="635">
        <v>49958.262415999998</v>
      </c>
      <c r="F63" s="635">
        <v>156.70874850000001</v>
      </c>
      <c r="G63" s="635">
        <v>164973.76081830001</v>
      </c>
      <c r="H63" s="635">
        <v>15004.4791666</v>
      </c>
      <c r="I63" s="635">
        <v>53543.5315433</v>
      </c>
      <c r="J63" s="635">
        <v>13.278673899999999</v>
      </c>
      <c r="K63" s="635">
        <v>679802.8927194</v>
      </c>
      <c r="L63" s="635">
        <v>626679.56779370003</v>
      </c>
      <c r="M63" s="636" t="s">
        <v>1500</v>
      </c>
    </row>
    <row r="64" spans="1:13" s="659" customFormat="1" ht="17.100000000000001" customHeight="1">
      <c r="A64" s="634" t="s">
        <v>1501</v>
      </c>
      <c r="B64" s="635">
        <v>73055.989914799997</v>
      </c>
      <c r="C64" s="635">
        <v>751326.42464700004</v>
      </c>
      <c r="D64" s="635">
        <v>874708.34489389998</v>
      </c>
      <c r="E64" s="635">
        <v>534300.52699140005</v>
      </c>
      <c r="F64" s="635">
        <v>2256.7094108000001</v>
      </c>
      <c r="G64" s="635">
        <v>753385.18447089999</v>
      </c>
      <c r="H64" s="635">
        <v>161376.3605716</v>
      </c>
      <c r="I64" s="635">
        <v>517215.2093854</v>
      </c>
      <c r="J64" s="635">
        <v>121.7789223</v>
      </c>
      <c r="K64" s="635">
        <v>3667746.5292080999</v>
      </c>
      <c r="L64" s="635">
        <v>2698723.6890905998</v>
      </c>
      <c r="M64" s="636" t="s">
        <v>1501</v>
      </c>
    </row>
    <row r="65" spans="1:13" s="659" customFormat="1" ht="17.100000000000001" customHeight="1">
      <c r="A65" s="634" t="s">
        <v>1502</v>
      </c>
      <c r="B65" s="635">
        <v>14981.158223</v>
      </c>
      <c r="C65" s="635">
        <v>65448.363497799997</v>
      </c>
      <c r="D65" s="635">
        <v>136720.50862440001</v>
      </c>
      <c r="E65" s="635">
        <v>55983.364857499997</v>
      </c>
      <c r="F65" s="635">
        <v>453.77474000000001</v>
      </c>
      <c r="G65" s="635">
        <v>77882.926603500004</v>
      </c>
      <c r="H65" s="635">
        <v>25778.411612600001</v>
      </c>
      <c r="I65" s="635">
        <v>174958.8419654</v>
      </c>
      <c r="J65" s="635">
        <v>17.2112087</v>
      </c>
      <c r="K65" s="635">
        <v>552224.56133289996</v>
      </c>
      <c r="L65" s="635">
        <v>465368.31586269999</v>
      </c>
      <c r="M65" s="636" t="s">
        <v>1502</v>
      </c>
    </row>
    <row r="66" spans="1:13" s="659" customFormat="1" ht="17.100000000000001" customHeight="1">
      <c r="A66" s="634" t="s">
        <v>1503</v>
      </c>
      <c r="B66" s="635">
        <v>50366.036585299997</v>
      </c>
      <c r="C66" s="635">
        <v>432946.93276260002</v>
      </c>
      <c r="D66" s="635">
        <v>620378.83438150003</v>
      </c>
      <c r="E66" s="635">
        <v>269575.51938070002</v>
      </c>
      <c r="F66" s="635">
        <v>1229.3381833000001</v>
      </c>
      <c r="G66" s="635">
        <v>683287.14772170002</v>
      </c>
      <c r="H66" s="635">
        <v>133952.43716930001</v>
      </c>
      <c r="I66" s="635">
        <v>730175.70417200006</v>
      </c>
      <c r="J66" s="635">
        <v>2045.1393464</v>
      </c>
      <c r="K66" s="635">
        <v>2923957.0897028004</v>
      </c>
      <c r="L66" s="635">
        <v>2267924.4437988</v>
      </c>
      <c r="M66" s="636" t="s">
        <v>1503</v>
      </c>
    </row>
    <row r="67" spans="1:13" s="659" customFormat="1" ht="17.100000000000001" customHeight="1">
      <c r="A67" s="634" t="s">
        <v>1504</v>
      </c>
      <c r="B67" s="635">
        <v>36218.571398799999</v>
      </c>
      <c r="C67" s="635">
        <v>118604.8157759</v>
      </c>
      <c r="D67" s="635">
        <v>171922.05140170001</v>
      </c>
      <c r="E67" s="635">
        <v>20949.234707700001</v>
      </c>
      <c r="F67" s="635">
        <v>29.938929999999999</v>
      </c>
      <c r="G67" s="635">
        <v>94371.745606700002</v>
      </c>
      <c r="H67" s="635">
        <v>65185.175628800003</v>
      </c>
      <c r="I67" s="635">
        <v>58150.689373900001</v>
      </c>
      <c r="J67" s="635">
        <v>51.0586178</v>
      </c>
      <c r="K67" s="635">
        <v>565483.28144130006</v>
      </c>
      <c r="L67" s="635">
        <v>497307.73158329999</v>
      </c>
      <c r="M67" s="636" t="s">
        <v>1504</v>
      </c>
    </row>
    <row r="68" spans="1:13" s="659" customFormat="1" ht="20.100000000000001" customHeight="1">
      <c r="A68" s="637" t="s">
        <v>1505</v>
      </c>
      <c r="B68" s="635">
        <v>294129.99185669998</v>
      </c>
      <c r="C68" s="635">
        <v>1392038.9781354</v>
      </c>
      <c r="D68" s="635">
        <v>1150947.9038308</v>
      </c>
      <c r="E68" s="635">
        <v>318427.5497182</v>
      </c>
      <c r="F68" s="635">
        <v>5993.4721952999998</v>
      </c>
      <c r="G68" s="635">
        <v>1441130.9012955001</v>
      </c>
      <c r="H68" s="635">
        <v>194921.17647410001</v>
      </c>
      <c r="I68" s="635">
        <v>544745.57566560002</v>
      </c>
      <c r="J68" s="635">
        <v>597.79606360000002</v>
      </c>
      <c r="K68" s="635">
        <v>5342933.3452351997</v>
      </c>
      <c r="L68" s="635">
        <v>4280074.2058437997</v>
      </c>
      <c r="M68" s="638" t="s">
        <v>1505</v>
      </c>
    </row>
    <row r="69" spans="1:13" s="659" customFormat="1" ht="17.100000000000001" customHeight="1">
      <c r="A69" s="637" t="s">
        <v>1506</v>
      </c>
      <c r="B69" s="635">
        <v>23035.1576561</v>
      </c>
      <c r="C69" s="635">
        <v>138957.4446934</v>
      </c>
      <c r="D69" s="635">
        <v>132722.1520768</v>
      </c>
      <c r="E69" s="635">
        <v>22660.7352202</v>
      </c>
      <c r="F69" s="635" t="s">
        <v>15</v>
      </c>
      <c r="G69" s="635">
        <v>140622.26434279999</v>
      </c>
      <c r="H69" s="635">
        <v>62043.985211599997</v>
      </c>
      <c r="I69" s="635">
        <v>155989.77187570001</v>
      </c>
      <c r="J69" s="635">
        <v>25.452142800000001</v>
      </c>
      <c r="K69" s="635">
        <v>676056.96321939991</v>
      </c>
      <c r="L69" s="635">
        <v>671158.20108739997</v>
      </c>
      <c r="M69" s="638" t="s">
        <v>1506</v>
      </c>
    </row>
    <row r="70" spans="1:13" s="659" customFormat="1" ht="17.100000000000001" customHeight="1">
      <c r="A70" s="637" t="s">
        <v>1507</v>
      </c>
      <c r="B70" s="635">
        <v>235399.37334409999</v>
      </c>
      <c r="C70" s="635">
        <v>1329815.1961324001</v>
      </c>
      <c r="D70" s="635">
        <v>1272279.2621935999</v>
      </c>
      <c r="E70" s="635">
        <v>201652.6532882</v>
      </c>
      <c r="F70" s="635">
        <v>1797.738024</v>
      </c>
      <c r="G70" s="635">
        <v>745223.58513649995</v>
      </c>
      <c r="H70" s="635">
        <v>170145.9616445</v>
      </c>
      <c r="I70" s="635">
        <v>278125.42748989997</v>
      </c>
      <c r="J70" s="635">
        <v>1062.6603396</v>
      </c>
      <c r="K70" s="635">
        <v>4235501.8575927997</v>
      </c>
      <c r="L70" s="635">
        <v>3411620.8553272998</v>
      </c>
      <c r="M70" s="638" t="s">
        <v>1507</v>
      </c>
    </row>
    <row r="71" spans="1:13" s="659" customFormat="1" ht="17.100000000000001" customHeight="1">
      <c r="A71" s="634" t="s">
        <v>1508</v>
      </c>
      <c r="B71" s="635">
        <v>52629.395481899999</v>
      </c>
      <c r="C71" s="635">
        <v>1226765.023329</v>
      </c>
      <c r="D71" s="635">
        <v>595075.07725890004</v>
      </c>
      <c r="E71" s="635">
        <v>271654.33258699998</v>
      </c>
      <c r="F71" s="635">
        <v>4957.4023065000001</v>
      </c>
      <c r="G71" s="635">
        <v>453538.42777090002</v>
      </c>
      <c r="H71" s="635">
        <v>25044.2394618</v>
      </c>
      <c r="I71" s="635">
        <v>208438.75907550001</v>
      </c>
      <c r="J71" s="635">
        <v>2486.7199129999999</v>
      </c>
      <c r="K71" s="635">
        <v>2840589.3771845</v>
      </c>
      <c r="L71" s="635">
        <v>2310574.4419839</v>
      </c>
      <c r="M71" s="636" t="s">
        <v>1508</v>
      </c>
    </row>
    <row r="72" spans="1:13" s="659" customFormat="1" ht="17.100000000000001" customHeight="1">
      <c r="A72" s="634" t="s">
        <v>1509</v>
      </c>
      <c r="B72" s="635">
        <v>632126.08501569997</v>
      </c>
      <c r="C72" s="635">
        <v>1922031.5762356999</v>
      </c>
      <c r="D72" s="635">
        <v>1758609.9678698999</v>
      </c>
      <c r="E72" s="635">
        <v>1104030.1901749</v>
      </c>
      <c r="F72" s="635">
        <v>30580.979945200001</v>
      </c>
      <c r="G72" s="635">
        <v>1750598.1835618999</v>
      </c>
      <c r="H72" s="635">
        <v>307307.12384150003</v>
      </c>
      <c r="I72" s="635">
        <v>455237.84692069999</v>
      </c>
      <c r="J72" s="635">
        <v>1056.4500108</v>
      </c>
      <c r="K72" s="635">
        <v>7961578.4035762986</v>
      </c>
      <c r="L72" s="635">
        <v>7747973.6979277004</v>
      </c>
      <c r="M72" s="636" t="s">
        <v>1509</v>
      </c>
    </row>
    <row r="73" spans="1:13" s="659" customFormat="1" ht="17.100000000000001" customHeight="1">
      <c r="A73" s="634" t="s">
        <v>1510</v>
      </c>
      <c r="B73" s="635">
        <v>53615.848806299997</v>
      </c>
      <c r="C73" s="635">
        <v>129854.5008412</v>
      </c>
      <c r="D73" s="635">
        <v>465829.77960870002</v>
      </c>
      <c r="E73" s="635">
        <v>35369.951663300002</v>
      </c>
      <c r="F73" s="635">
        <v>13368.1815606</v>
      </c>
      <c r="G73" s="635">
        <v>225554.62885969999</v>
      </c>
      <c r="H73" s="635">
        <v>18275.006875300001</v>
      </c>
      <c r="I73" s="635">
        <v>109604.26154209999</v>
      </c>
      <c r="J73" s="635">
        <v>16.223163</v>
      </c>
      <c r="K73" s="635">
        <v>1051488.3829202002</v>
      </c>
      <c r="L73" s="635">
        <v>1961441.6427597001</v>
      </c>
      <c r="M73" s="636" t="s">
        <v>1510</v>
      </c>
    </row>
    <row r="74" spans="1:13" s="659" customFormat="1" ht="17.100000000000001" customHeight="1">
      <c r="A74" s="634" t="s">
        <v>1511</v>
      </c>
      <c r="B74" s="635">
        <v>321201.8672792</v>
      </c>
      <c r="C74" s="635">
        <v>1348488.7413104</v>
      </c>
      <c r="D74" s="635">
        <v>2047572.3596268999</v>
      </c>
      <c r="E74" s="635">
        <v>513969.78821139998</v>
      </c>
      <c r="F74" s="635">
        <v>47778.9614115</v>
      </c>
      <c r="G74" s="635">
        <v>2351366.1197861</v>
      </c>
      <c r="H74" s="635">
        <v>109952.0495146</v>
      </c>
      <c r="I74" s="635">
        <v>184235.67569870001</v>
      </c>
      <c r="J74" s="635">
        <v>752.65666150000004</v>
      </c>
      <c r="K74" s="635">
        <v>6925318.2195003005</v>
      </c>
      <c r="L74" s="635">
        <v>6624192.0440277997</v>
      </c>
      <c r="M74" s="636" t="s">
        <v>1511</v>
      </c>
    </row>
    <row r="75" spans="1:13" s="659" customFormat="1" ht="20.100000000000001" customHeight="1">
      <c r="A75" s="634" t="s">
        <v>1512</v>
      </c>
      <c r="B75" s="635">
        <v>135214.37245610001</v>
      </c>
      <c r="C75" s="635">
        <v>733816.0967922</v>
      </c>
      <c r="D75" s="635">
        <v>1316030.7968158999</v>
      </c>
      <c r="E75" s="635">
        <v>110258.6105369</v>
      </c>
      <c r="F75" s="635">
        <v>49834.823998499996</v>
      </c>
      <c r="G75" s="635">
        <v>1556057.0662467</v>
      </c>
      <c r="H75" s="635">
        <v>39696.2566085</v>
      </c>
      <c r="I75" s="635">
        <v>134474.9467498</v>
      </c>
      <c r="J75" s="635">
        <v>10.9077468</v>
      </c>
      <c r="K75" s="635">
        <v>4075393.8779513999</v>
      </c>
      <c r="L75" s="635">
        <v>4459602.9049631003</v>
      </c>
      <c r="M75" s="636" t="s">
        <v>1512</v>
      </c>
    </row>
    <row r="76" spans="1:13" s="659" customFormat="1" ht="17.100000000000001" customHeight="1">
      <c r="A76" s="634" t="s">
        <v>1513</v>
      </c>
      <c r="B76" s="635">
        <v>213955.2516824</v>
      </c>
      <c r="C76" s="635">
        <v>3743250.9121749001</v>
      </c>
      <c r="D76" s="635">
        <v>2934656.0316444999</v>
      </c>
      <c r="E76" s="635">
        <v>1594885.0121325999</v>
      </c>
      <c r="F76" s="635">
        <v>72147.182922699998</v>
      </c>
      <c r="G76" s="635">
        <v>4823900.5449146004</v>
      </c>
      <c r="H76" s="635">
        <v>236160.52336630001</v>
      </c>
      <c r="I76" s="635">
        <v>411396.12480470003</v>
      </c>
      <c r="J76" s="635">
        <v>68162.855636799999</v>
      </c>
      <c r="K76" s="635">
        <v>14098514.439279502</v>
      </c>
      <c r="L76" s="635">
        <v>14164210.755803199</v>
      </c>
      <c r="M76" s="636" t="s">
        <v>1513</v>
      </c>
    </row>
    <row r="77" spans="1:13" s="659" customFormat="1" ht="17.100000000000001" customHeight="1">
      <c r="A77" s="634" t="s">
        <v>1514</v>
      </c>
      <c r="B77" s="635">
        <v>30901.777735899999</v>
      </c>
      <c r="C77" s="635">
        <v>407756.97421979997</v>
      </c>
      <c r="D77" s="635">
        <v>556665.00612559996</v>
      </c>
      <c r="E77" s="635">
        <v>86847.394267199998</v>
      </c>
      <c r="F77" s="635">
        <v>290.34343689999997</v>
      </c>
      <c r="G77" s="635">
        <v>804549.72348579997</v>
      </c>
      <c r="H77" s="635">
        <v>25757.2278735</v>
      </c>
      <c r="I77" s="635">
        <v>438186.30703660002</v>
      </c>
      <c r="J77" s="635" t="s">
        <v>15</v>
      </c>
      <c r="K77" s="635">
        <v>2350954.7541812998</v>
      </c>
      <c r="L77" s="635">
        <v>2686532.8249420999</v>
      </c>
      <c r="M77" s="636" t="s">
        <v>1514</v>
      </c>
    </row>
    <row r="78" spans="1:13" s="659" customFormat="1" ht="17.100000000000001" customHeight="1">
      <c r="A78" s="634" t="s">
        <v>1515</v>
      </c>
      <c r="B78" s="635">
        <v>127939.7992367</v>
      </c>
      <c r="C78" s="635">
        <v>3695946.7906690999</v>
      </c>
      <c r="D78" s="635">
        <v>3177514.4513518</v>
      </c>
      <c r="E78" s="635">
        <v>757630.68682309997</v>
      </c>
      <c r="F78" s="635">
        <v>102198.1127226</v>
      </c>
      <c r="G78" s="635">
        <v>3274395.7025353</v>
      </c>
      <c r="H78" s="635">
        <v>259568.17309249999</v>
      </c>
      <c r="I78" s="635">
        <v>70370.350609500005</v>
      </c>
      <c r="J78" s="635">
        <v>12046.681872200001</v>
      </c>
      <c r="K78" s="635">
        <v>11477610.748912798</v>
      </c>
      <c r="L78" s="635">
        <v>11976429.914045401</v>
      </c>
      <c r="M78" s="636" t="s">
        <v>1515</v>
      </c>
    </row>
    <row r="79" spans="1:13" s="659" customFormat="1" ht="17.100000000000001" customHeight="1">
      <c r="A79" s="634" t="s">
        <v>1516</v>
      </c>
      <c r="B79" s="635">
        <v>9212.8095873000002</v>
      </c>
      <c r="C79" s="635">
        <v>322770.46303490002</v>
      </c>
      <c r="D79" s="635">
        <v>599025.38606279995</v>
      </c>
      <c r="E79" s="635">
        <v>98076.946824300001</v>
      </c>
      <c r="F79" s="635">
        <v>4933.0884632999996</v>
      </c>
      <c r="G79" s="635">
        <v>405043.90600650001</v>
      </c>
      <c r="H79" s="635">
        <v>22750.324180600001</v>
      </c>
      <c r="I79" s="635">
        <v>25784.354205899999</v>
      </c>
      <c r="J79" s="635">
        <v>14.803937700000001</v>
      </c>
      <c r="K79" s="635">
        <v>1487612.0823033</v>
      </c>
      <c r="L79" s="635">
        <v>1806780.4720067999</v>
      </c>
      <c r="M79" s="636" t="s">
        <v>1516</v>
      </c>
    </row>
    <row r="80" spans="1:13" s="659" customFormat="1" ht="20.100000000000001" customHeight="1">
      <c r="A80" s="634" t="s">
        <v>1517</v>
      </c>
      <c r="B80" s="635">
        <v>89187.042498299998</v>
      </c>
      <c r="C80" s="635">
        <v>5894416.7976545002</v>
      </c>
      <c r="D80" s="635">
        <v>3884280.2604393</v>
      </c>
      <c r="E80" s="635">
        <v>2295060.3108508</v>
      </c>
      <c r="F80" s="635">
        <v>80857.710040499995</v>
      </c>
      <c r="G80" s="635">
        <v>8583123.7090588994</v>
      </c>
      <c r="H80" s="635">
        <v>198101.03354790001</v>
      </c>
      <c r="I80" s="635">
        <v>245169.51445759999</v>
      </c>
      <c r="J80" s="635">
        <v>15560.4827871</v>
      </c>
      <c r="K80" s="635">
        <v>21285756.861334894</v>
      </c>
      <c r="L80" s="635">
        <v>22491197.641590901</v>
      </c>
      <c r="M80" s="636" t="s">
        <v>1517</v>
      </c>
    </row>
    <row r="81" spans="1:13" s="659" customFormat="1" ht="17.100000000000001" customHeight="1">
      <c r="A81" s="634" t="s">
        <v>1518</v>
      </c>
      <c r="B81" s="635">
        <v>1245.1026294999999</v>
      </c>
      <c r="C81" s="635">
        <v>419484.29951689998</v>
      </c>
      <c r="D81" s="635">
        <v>179857.1536094</v>
      </c>
      <c r="E81" s="635">
        <v>154367.35461509999</v>
      </c>
      <c r="F81" s="635">
        <v>1316.7723143999999</v>
      </c>
      <c r="G81" s="635">
        <v>355922.7280226</v>
      </c>
      <c r="H81" s="635">
        <v>32893.155136900001</v>
      </c>
      <c r="I81" s="635">
        <v>13033.4945978</v>
      </c>
      <c r="J81" s="635">
        <v>50.963254999999997</v>
      </c>
      <c r="K81" s="635">
        <v>1158171.0236976</v>
      </c>
      <c r="L81" s="635">
        <v>1256697.8271135001</v>
      </c>
      <c r="M81" s="636" t="s">
        <v>1518</v>
      </c>
    </row>
    <row r="82" spans="1:13" s="659" customFormat="1" ht="17.100000000000001" customHeight="1">
      <c r="A82" s="634" t="s">
        <v>1519</v>
      </c>
      <c r="B82" s="635">
        <v>52327.190318599998</v>
      </c>
      <c r="C82" s="635">
        <v>2350124.3840931999</v>
      </c>
      <c r="D82" s="635">
        <v>1655678.1337067999</v>
      </c>
      <c r="E82" s="635">
        <v>616717.94385359995</v>
      </c>
      <c r="F82" s="635">
        <v>86487.3825124</v>
      </c>
      <c r="G82" s="635">
        <v>4550722.3781963997</v>
      </c>
      <c r="H82" s="635">
        <v>73174.567844000005</v>
      </c>
      <c r="I82" s="635">
        <v>40880.347172200003</v>
      </c>
      <c r="J82" s="635">
        <v>6085.9978844999996</v>
      </c>
      <c r="K82" s="635">
        <v>9432198.3255816996</v>
      </c>
      <c r="L82" s="635">
        <v>9601039.2666239999</v>
      </c>
      <c r="M82" s="636" t="s">
        <v>1519</v>
      </c>
    </row>
    <row r="83" spans="1:13" s="659" customFormat="1" ht="17.100000000000001" customHeight="1">
      <c r="A83" s="634" t="s">
        <v>1520</v>
      </c>
      <c r="B83" s="635">
        <v>2477.0906402000001</v>
      </c>
      <c r="C83" s="635">
        <v>17332.731101099998</v>
      </c>
      <c r="D83" s="635">
        <v>29347.959541100001</v>
      </c>
      <c r="E83" s="635">
        <v>4825.1337488999998</v>
      </c>
      <c r="F83" s="635" t="s">
        <v>15</v>
      </c>
      <c r="G83" s="635">
        <v>46220.7561976</v>
      </c>
      <c r="H83" s="635" t="s">
        <v>15</v>
      </c>
      <c r="I83" s="635">
        <v>6472.2555851999996</v>
      </c>
      <c r="J83" s="635" t="s">
        <v>15</v>
      </c>
      <c r="K83" s="635">
        <v>106675.92681409999</v>
      </c>
      <c r="L83" s="635">
        <v>55775.7504348</v>
      </c>
      <c r="M83" s="636" t="s">
        <v>1520</v>
      </c>
    </row>
    <row r="84" spans="1:13" s="659" customFormat="1" ht="17.100000000000001" customHeight="1">
      <c r="A84" s="634" t="s">
        <v>1521</v>
      </c>
      <c r="B84" s="635">
        <v>4410.2613871000003</v>
      </c>
      <c r="C84" s="635">
        <v>196220.58605320001</v>
      </c>
      <c r="D84" s="635">
        <v>333632.8054903</v>
      </c>
      <c r="E84" s="635">
        <v>105292.4207034</v>
      </c>
      <c r="F84" s="635">
        <v>191.91758290000001</v>
      </c>
      <c r="G84" s="635">
        <v>943611.20743549999</v>
      </c>
      <c r="H84" s="635">
        <v>43203.331132799998</v>
      </c>
      <c r="I84" s="635">
        <v>36962.279213900001</v>
      </c>
      <c r="J84" s="635">
        <v>901.2644123</v>
      </c>
      <c r="K84" s="635">
        <v>1664426.0734114002</v>
      </c>
      <c r="L84" s="635">
        <v>2203999.0413155002</v>
      </c>
      <c r="M84" s="636" t="s">
        <v>1521</v>
      </c>
    </row>
    <row r="85" spans="1:13" s="659" customFormat="1" ht="17.100000000000001" customHeight="1">
      <c r="A85" s="634" t="s">
        <v>1522</v>
      </c>
      <c r="B85" s="635">
        <v>32262.557842599999</v>
      </c>
      <c r="C85" s="635">
        <v>3226.7101966999999</v>
      </c>
      <c r="D85" s="635">
        <v>637.79440780000004</v>
      </c>
      <c r="E85" s="635">
        <v>1289.7354991</v>
      </c>
      <c r="F85" s="635" t="s">
        <v>15</v>
      </c>
      <c r="G85" s="635">
        <v>49137.616229500003</v>
      </c>
      <c r="H85" s="635">
        <v>9.3830136999999993</v>
      </c>
      <c r="I85" s="635">
        <v>3845.3575492999998</v>
      </c>
      <c r="J85" s="635" t="s">
        <v>15</v>
      </c>
      <c r="K85" s="635">
        <v>90409.154738700003</v>
      </c>
      <c r="L85" s="635">
        <v>61668.495988800001</v>
      </c>
      <c r="M85" s="636" t="s">
        <v>1522</v>
      </c>
    </row>
    <row r="86" spans="1:13" s="659" customFormat="1" ht="17.100000000000001" customHeight="1">
      <c r="A86" s="634" t="s">
        <v>1523</v>
      </c>
      <c r="B86" s="635">
        <v>7470.8482955999998</v>
      </c>
      <c r="C86" s="635">
        <v>169692.07923629999</v>
      </c>
      <c r="D86" s="635">
        <v>129285.7960967</v>
      </c>
      <c r="E86" s="635">
        <v>6650.6141143000004</v>
      </c>
      <c r="F86" s="635">
        <v>7.6475137000000002</v>
      </c>
      <c r="G86" s="635">
        <v>571406.27887060004</v>
      </c>
      <c r="H86" s="635">
        <v>205.54563999999999</v>
      </c>
      <c r="I86" s="635">
        <v>32733.060447200001</v>
      </c>
      <c r="J86" s="635">
        <v>7.2565591999999999</v>
      </c>
      <c r="K86" s="635">
        <v>917459.1267736</v>
      </c>
      <c r="L86" s="635">
        <v>672450.86445750005</v>
      </c>
      <c r="M86" s="636" t="s">
        <v>1523</v>
      </c>
    </row>
    <row r="87" spans="1:13" s="659" customFormat="1" ht="17.100000000000001" customHeight="1">
      <c r="A87" s="634" t="s">
        <v>1525</v>
      </c>
      <c r="B87" s="635">
        <v>1823.7171317</v>
      </c>
      <c r="C87" s="635">
        <v>1135.9330086</v>
      </c>
      <c r="D87" s="635">
        <v>151.1321863</v>
      </c>
      <c r="E87" s="635">
        <v>421.58964200000003</v>
      </c>
      <c r="F87" s="635" t="s">
        <v>15</v>
      </c>
      <c r="G87" s="635">
        <v>42164.402408299997</v>
      </c>
      <c r="H87" s="635" t="s">
        <v>15</v>
      </c>
      <c r="I87" s="635">
        <v>1280.4375729999999</v>
      </c>
      <c r="J87" s="635" t="s">
        <v>15</v>
      </c>
      <c r="K87" s="635">
        <v>46977.211949899996</v>
      </c>
      <c r="L87" s="635">
        <v>244889.51113900001</v>
      </c>
      <c r="M87" s="636" t="s">
        <v>1525</v>
      </c>
    </row>
    <row r="88" spans="1:13" s="659" customFormat="1" ht="10.5" customHeight="1">
      <c r="A88" s="639"/>
      <c r="B88" s="640"/>
      <c r="C88" s="640"/>
      <c r="D88" s="640"/>
      <c r="E88" s="640"/>
      <c r="F88" s="640"/>
      <c r="G88" s="640"/>
      <c r="H88" s="640"/>
      <c r="I88" s="641"/>
      <c r="J88" s="640"/>
      <c r="K88" s="640"/>
      <c r="L88" s="640"/>
      <c r="M88" s="642"/>
    </row>
    <row r="89" spans="1:13" s="659" customFormat="1">
      <c r="A89" s="625"/>
      <c r="B89" s="16"/>
      <c r="C89" s="16"/>
      <c r="D89" s="16"/>
      <c r="E89" s="16"/>
      <c r="F89" s="6" t="s">
        <v>1736</v>
      </c>
      <c r="G89" s="16"/>
      <c r="H89" s="16"/>
      <c r="I89" s="16"/>
      <c r="J89" s="16"/>
      <c r="K89" s="16"/>
      <c r="L89" s="16"/>
      <c r="M89" s="6" t="s">
        <v>1738</v>
      </c>
    </row>
    <row r="90" spans="1:13" s="659" customFormat="1" ht="20.100000000000001" customHeight="1">
      <c r="A90" s="643"/>
      <c r="B90" s="644"/>
      <c r="C90" s="644"/>
      <c r="D90" s="644"/>
      <c r="E90" s="644"/>
      <c r="F90" s="644"/>
      <c r="G90" s="645"/>
      <c r="H90" s="644"/>
      <c r="I90" s="644"/>
      <c r="J90" s="644"/>
      <c r="K90" s="644"/>
      <c r="L90" s="644"/>
      <c r="M90" s="646"/>
    </row>
    <row r="91" spans="1:13" s="659" customFormat="1">
      <c r="A91" s="625"/>
      <c r="B91" s="647"/>
      <c r="C91" s="647"/>
      <c r="D91" s="647"/>
      <c r="E91" s="647"/>
      <c r="F91" s="647"/>
      <c r="G91" s="648"/>
      <c r="H91" s="647"/>
      <c r="I91" s="647"/>
      <c r="J91" s="647"/>
      <c r="K91" s="647"/>
      <c r="L91" s="647"/>
      <c r="M91" s="646"/>
    </row>
    <row r="92" spans="1:13">
      <c r="A92" s="649"/>
      <c r="B92" s="325"/>
      <c r="C92" s="325"/>
      <c r="D92" s="325"/>
      <c r="E92" s="325"/>
      <c r="F92" s="325"/>
      <c r="G92" s="387"/>
      <c r="H92" s="325"/>
      <c r="I92" s="325"/>
      <c r="J92" s="325"/>
      <c r="K92" s="325"/>
      <c r="L92" s="325"/>
      <c r="M92" s="646"/>
    </row>
    <row r="93" spans="1:13">
      <c r="A93" s="625"/>
      <c r="B93" s="16"/>
      <c r="C93" s="16"/>
      <c r="D93" s="16"/>
      <c r="E93" s="16"/>
      <c r="F93" s="16"/>
      <c r="G93" s="16"/>
      <c r="H93" s="16"/>
      <c r="I93" s="16"/>
      <c r="J93" s="16"/>
      <c r="K93" s="628"/>
      <c r="L93" s="16"/>
      <c r="M93" s="629" t="s">
        <v>22</v>
      </c>
    </row>
    <row r="94" spans="1:13" ht="20.100000000000001" customHeight="1">
      <c r="A94" s="1463" t="s">
        <v>1719</v>
      </c>
      <c r="B94" s="1466" t="s">
        <v>1440</v>
      </c>
      <c r="C94" s="1467"/>
      <c r="D94" s="1467"/>
      <c r="E94" s="1467"/>
      <c r="F94" s="1467"/>
      <c r="G94" s="1467" t="s">
        <v>1440</v>
      </c>
      <c r="H94" s="1467"/>
      <c r="I94" s="1467"/>
      <c r="J94" s="1467"/>
      <c r="K94" s="1468"/>
      <c r="L94" s="1469" t="s">
        <v>1720</v>
      </c>
      <c r="M94" s="1472" t="s">
        <v>1719</v>
      </c>
    </row>
    <row r="95" spans="1:13" ht="15.95" customHeight="1">
      <c r="A95" s="1464"/>
      <c r="B95" s="1475" t="s">
        <v>1721</v>
      </c>
      <c r="C95" s="1397" t="s">
        <v>1591</v>
      </c>
      <c r="D95" s="1389"/>
      <c r="E95" s="1475" t="s">
        <v>1722</v>
      </c>
      <c r="F95" s="1475" t="s">
        <v>1593</v>
      </c>
      <c r="G95" s="1475" t="s">
        <v>1723</v>
      </c>
      <c r="H95" s="1475" t="s">
        <v>1595</v>
      </c>
      <c r="I95" s="1475" t="s">
        <v>1596</v>
      </c>
      <c r="J95" s="1475" t="s">
        <v>1724</v>
      </c>
      <c r="K95" s="1462" t="s">
        <v>25</v>
      </c>
      <c r="L95" s="1470"/>
      <c r="M95" s="1473"/>
    </row>
    <row r="96" spans="1:13" ht="36">
      <c r="A96" s="1465"/>
      <c r="B96" s="1475"/>
      <c r="C96" s="630" t="s">
        <v>1598</v>
      </c>
      <c r="D96" s="630" t="s">
        <v>1599</v>
      </c>
      <c r="E96" s="1475"/>
      <c r="F96" s="1475"/>
      <c r="G96" s="1475"/>
      <c r="H96" s="1475"/>
      <c r="I96" s="1475"/>
      <c r="J96" s="1475"/>
      <c r="K96" s="1462"/>
      <c r="L96" s="1471"/>
      <c r="M96" s="1474"/>
    </row>
    <row r="97" spans="1:13">
      <c r="A97" s="631"/>
      <c r="B97" s="632"/>
      <c r="C97" s="632"/>
      <c r="D97" s="632"/>
      <c r="E97" s="632"/>
      <c r="F97" s="632"/>
      <c r="G97" s="632"/>
      <c r="H97" s="632"/>
      <c r="I97" s="632"/>
      <c r="J97" s="632"/>
      <c r="K97" s="633"/>
      <c r="L97" s="633"/>
      <c r="M97" s="629"/>
    </row>
    <row r="98" spans="1:13">
      <c r="A98" s="634" t="s">
        <v>1526</v>
      </c>
      <c r="B98" s="635">
        <v>181.4302793</v>
      </c>
      <c r="C98" s="635">
        <v>37673.0555694</v>
      </c>
      <c r="D98" s="635">
        <v>18524.203774599999</v>
      </c>
      <c r="E98" s="635">
        <v>4976.3061514999999</v>
      </c>
      <c r="F98" s="635" t="s">
        <v>15</v>
      </c>
      <c r="G98" s="635">
        <v>146434.08661870001</v>
      </c>
      <c r="H98" s="635">
        <v>48.787543599999999</v>
      </c>
      <c r="I98" s="635">
        <v>24863.8136868</v>
      </c>
      <c r="J98" s="635" t="s">
        <v>15</v>
      </c>
      <c r="K98" s="635">
        <v>232701.6836239</v>
      </c>
      <c r="L98" s="635">
        <v>163083.6226879</v>
      </c>
      <c r="M98" s="636" t="s">
        <v>1526</v>
      </c>
    </row>
    <row r="99" spans="1:13">
      <c r="A99" s="634" t="s">
        <v>1527</v>
      </c>
      <c r="B99" s="635" t="s">
        <v>15</v>
      </c>
      <c r="C99" s="635" t="s">
        <v>15</v>
      </c>
      <c r="D99" s="635" t="s">
        <v>15</v>
      </c>
      <c r="E99" s="635" t="s">
        <v>15</v>
      </c>
      <c r="F99" s="635" t="s">
        <v>15</v>
      </c>
      <c r="G99" s="635">
        <v>260.46438080000001</v>
      </c>
      <c r="H99" s="635" t="s">
        <v>15</v>
      </c>
      <c r="I99" s="635">
        <v>831.77720739999995</v>
      </c>
      <c r="J99" s="635" t="s">
        <v>15</v>
      </c>
      <c r="K99" s="635">
        <v>1092.2415882</v>
      </c>
      <c r="L99" s="635">
        <v>426.32960170000001</v>
      </c>
      <c r="M99" s="636" t="s">
        <v>1527</v>
      </c>
    </row>
    <row r="100" spans="1:13">
      <c r="A100" s="634" t="s">
        <v>1528</v>
      </c>
      <c r="B100" s="635" t="s">
        <v>15</v>
      </c>
      <c r="C100" s="635">
        <v>3.8749484000000001</v>
      </c>
      <c r="D100" s="635">
        <v>1224.6199996</v>
      </c>
      <c r="E100" s="635" t="s">
        <v>15</v>
      </c>
      <c r="F100" s="635">
        <v>74.438255699999999</v>
      </c>
      <c r="G100" s="635">
        <v>3935.8757636</v>
      </c>
      <c r="H100" s="635" t="s">
        <v>15</v>
      </c>
      <c r="I100" s="635">
        <v>480.77692289999999</v>
      </c>
      <c r="J100" s="635" t="s">
        <v>15</v>
      </c>
      <c r="K100" s="635">
        <v>5719.5858901999991</v>
      </c>
      <c r="L100" s="635">
        <v>10105.451472700001</v>
      </c>
      <c r="M100" s="636" t="s">
        <v>1528</v>
      </c>
    </row>
    <row r="101" spans="1:13">
      <c r="A101" s="634" t="s">
        <v>1529</v>
      </c>
      <c r="B101" s="635" t="s">
        <v>15</v>
      </c>
      <c r="C101" s="635" t="s">
        <v>15</v>
      </c>
      <c r="D101" s="635" t="s">
        <v>15</v>
      </c>
      <c r="E101" s="635" t="s">
        <v>15</v>
      </c>
      <c r="F101" s="635" t="s">
        <v>15</v>
      </c>
      <c r="G101" s="635">
        <v>33.248348200000002</v>
      </c>
      <c r="H101" s="635" t="s">
        <v>15</v>
      </c>
      <c r="I101" s="635">
        <v>50.216193799999999</v>
      </c>
      <c r="J101" s="635" t="s">
        <v>15</v>
      </c>
      <c r="K101" s="635">
        <v>83.464541999999994</v>
      </c>
      <c r="L101" s="635">
        <v>84.222132500000001</v>
      </c>
      <c r="M101" s="636" t="s">
        <v>1529</v>
      </c>
    </row>
    <row r="102" spans="1:13">
      <c r="A102" s="634" t="s">
        <v>1530</v>
      </c>
      <c r="B102" s="635">
        <v>177.58662050000001</v>
      </c>
      <c r="C102" s="635">
        <v>4579.7081287999999</v>
      </c>
      <c r="D102" s="635">
        <v>5909.0244943999996</v>
      </c>
      <c r="E102" s="635">
        <v>1321.0633252</v>
      </c>
      <c r="F102" s="635">
        <v>8.2197721000000001</v>
      </c>
      <c r="G102" s="635">
        <v>621624.01161319995</v>
      </c>
      <c r="H102" s="635" t="s">
        <v>15</v>
      </c>
      <c r="I102" s="635">
        <v>119672.8325842</v>
      </c>
      <c r="J102" s="635" t="s">
        <v>15</v>
      </c>
      <c r="K102" s="635">
        <v>753292.4465383999</v>
      </c>
      <c r="L102" s="635">
        <v>737170.75359640003</v>
      </c>
      <c r="M102" s="636" t="s">
        <v>1530</v>
      </c>
    </row>
    <row r="103" spans="1:13">
      <c r="A103" s="634" t="s">
        <v>1531</v>
      </c>
      <c r="B103" s="635" t="s">
        <v>15</v>
      </c>
      <c r="C103" s="635" t="s">
        <v>15</v>
      </c>
      <c r="D103" s="635" t="s">
        <v>15</v>
      </c>
      <c r="E103" s="635" t="s">
        <v>15</v>
      </c>
      <c r="F103" s="635" t="s">
        <v>15</v>
      </c>
      <c r="G103" s="635" t="s">
        <v>15</v>
      </c>
      <c r="H103" s="635" t="s">
        <v>15</v>
      </c>
      <c r="I103" s="635">
        <v>20</v>
      </c>
      <c r="J103" s="635" t="s">
        <v>15</v>
      </c>
      <c r="K103" s="635">
        <v>20</v>
      </c>
      <c r="L103" s="635">
        <v>20</v>
      </c>
      <c r="M103" s="636" t="s">
        <v>1531</v>
      </c>
    </row>
    <row r="104" spans="1:13">
      <c r="A104" s="634" t="s">
        <v>1532</v>
      </c>
      <c r="B104" s="635" t="s">
        <v>15</v>
      </c>
      <c r="C104" s="635" t="s">
        <v>15</v>
      </c>
      <c r="D104" s="635">
        <v>9.0695523999999992</v>
      </c>
      <c r="E104" s="635" t="s">
        <v>15</v>
      </c>
      <c r="F104" s="635" t="s">
        <v>15</v>
      </c>
      <c r="G104" s="635">
        <v>3544.3604627</v>
      </c>
      <c r="H104" s="635" t="s">
        <v>15</v>
      </c>
      <c r="I104" s="635">
        <v>267.43390499999998</v>
      </c>
      <c r="J104" s="635" t="s">
        <v>15</v>
      </c>
      <c r="K104" s="635">
        <v>3820.8639200999996</v>
      </c>
      <c r="L104" s="635">
        <v>3792.1479155000002</v>
      </c>
      <c r="M104" s="636" t="s">
        <v>1532</v>
      </c>
    </row>
    <row r="105" spans="1:13">
      <c r="A105" s="634" t="s">
        <v>1533</v>
      </c>
      <c r="B105" s="635" t="s">
        <v>15</v>
      </c>
      <c r="C105" s="635" t="s">
        <v>15</v>
      </c>
      <c r="D105" s="635" t="s">
        <v>15</v>
      </c>
      <c r="E105" s="635" t="s">
        <v>15</v>
      </c>
      <c r="F105" s="635" t="s">
        <v>15</v>
      </c>
      <c r="G105" s="635">
        <v>0.60179130000000003</v>
      </c>
      <c r="H105" s="635" t="s">
        <v>15</v>
      </c>
      <c r="I105" s="635" t="s">
        <v>15</v>
      </c>
      <c r="J105" s="635" t="s">
        <v>15</v>
      </c>
      <c r="K105" s="635">
        <v>0.60179130000000003</v>
      </c>
      <c r="L105" s="635">
        <v>0.60179130000000003</v>
      </c>
      <c r="M105" s="636" t="s">
        <v>1533</v>
      </c>
    </row>
    <row r="106" spans="1:13">
      <c r="A106" s="634" t="s">
        <v>1534</v>
      </c>
      <c r="B106" s="635">
        <v>1.6551</v>
      </c>
      <c r="C106" s="635">
        <v>3.0000000000000001E-5</v>
      </c>
      <c r="D106" s="635">
        <v>779.5005261</v>
      </c>
      <c r="E106" s="635" t="s">
        <v>15</v>
      </c>
      <c r="F106" s="635" t="s">
        <v>15</v>
      </c>
      <c r="G106" s="635">
        <v>3912.6777831999998</v>
      </c>
      <c r="H106" s="635" t="s">
        <v>15</v>
      </c>
      <c r="I106" s="635">
        <v>401.87924850000002</v>
      </c>
      <c r="J106" s="635" t="s">
        <v>15</v>
      </c>
      <c r="K106" s="635">
        <v>5095.7126877999999</v>
      </c>
      <c r="L106" s="635">
        <v>5596.8194559000003</v>
      </c>
      <c r="M106" s="636" t="s">
        <v>1534</v>
      </c>
    </row>
    <row r="107" spans="1:13">
      <c r="A107" s="634" t="s">
        <v>1535</v>
      </c>
      <c r="B107" s="635" t="s">
        <v>15</v>
      </c>
      <c r="C107" s="635" t="s">
        <v>15</v>
      </c>
      <c r="D107" s="635" t="s">
        <v>15</v>
      </c>
      <c r="E107" s="635" t="s">
        <v>15</v>
      </c>
      <c r="F107" s="635" t="s">
        <v>15</v>
      </c>
      <c r="G107" s="635">
        <v>2.0000000000000002E-5</v>
      </c>
      <c r="H107" s="635" t="s">
        <v>15</v>
      </c>
      <c r="I107" s="635" t="s">
        <v>15</v>
      </c>
      <c r="J107" s="635" t="s">
        <v>15</v>
      </c>
      <c r="K107" s="635">
        <v>2.0000000000000002E-5</v>
      </c>
      <c r="L107" s="635">
        <v>2.0000000000000002E-5</v>
      </c>
      <c r="M107" s="636" t="s">
        <v>1535</v>
      </c>
    </row>
    <row r="108" spans="1:13">
      <c r="A108" s="634" t="s">
        <v>1536</v>
      </c>
      <c r="B108" s="635" t="s">
        <v>15</v>
      </c>
      <c r="C108" s="635" t="s">
        <v>15</v>
      </c>
      <c r="D108" s="635" t="s">
        <v>15</v>
      </c>
      <c r="E108" s="635" t="s">
        <v>15</v>
      </c>
      <c r="F108" s="635" t="s">
        <v>15</v>
      </c>
      <c r="G108" s="635">
        <v>1.0000000000000001E-5</v>
      </c>
      <c r="H108" s="635" t="s">
        <v>15</v>
      </c>
      <c r="I108" s="635">
        <v>19.8276507</v>
      </c>
      <c r="J108" s="635" t="s">
        <v>15</v>
      </c>
      <c r="K108" s="635">
        <v>19.827660699999999</v>
      </c>
      <c r="L108" s="635">
        <v>21.498092799999998</v>
      </c>
      <c r="M108" s="636" t="s">
        <v>1536</v>
      </c>
    </row>
    <row r="109" spans="1:13">
      <c r="A109" s="634" t="s">
        <v>1537</v>
      </c>
      <c r="B109" s="635" t="s">
        <v>15</v>
      </c>
      <c r="C109" s="635" t="s">
        <v>15</v>
      </c>
      <c r="D109" s="635" t="s">
        <v>15</v>
      </c>
      <c r="E109" s="635" t="s">
        <v>15</v>
      </c>
      <c r="F109" s="635" t="s">
        <v>15</v>
      </c>
      <c r="G109" s="635" t="s">
        <v>15</v>
      </c>
      <c r="H109" s="635" t="s">
        <v>15</v>
      </c>
      <c r="I109" s="635" t="s">
        <v>15</v>
      </c>
      <c r="J109" s="635" t="s">
        <v>15</v>
      </c>
      <c r="K109" s="635" t="s">
        <v>15</v>
      </c>
      <c r="L109" s="635" t="s">
        <v>15</v>
      </c>
      <c r="M109" s="636" t="s">
        <v>1537</v>
      </c>
    </row>
    <row r="110" spans="1:13">
      <c r="A110" s="634" t="s">
        <v>1538</v>
      </c>
      <c r="B110" s="635" t="s">
        <v>15</v>
      </c>
      <c r="C110" s="635" t="s">
        <v>15</v>
      </c>
      <c r="D110" s="635" t="s">
        <v>15</v>
      </c>
      <c r="E110" s="635" t="s">
        <v>15</v>
      </c>
      <c r="F110" s="635" t="s">
        <v>15</v>
      </c>
      <c r="G110" s="635">
        <v>569.18043999999998</v>
      </c>
      <c r="H110" s="635" t="s">
        <v>15</v>
      </c>
      <c r="I110" s="635">
        <v>5499.8381553999998</v>
      </c>
      <c r="J110" s="635" t="s">
        <v>15</v>
      </c>
      <c r="K110" s="635">
        <v>6069.0185953999999</v>
      </c>
      <c r="L110" s="635">
        <v>5625.6864763000003</v>
      </c>
      <c r="M110" s="636" t="s">
        <v>1538</v>
      </c>
    </row>
    <row r="111" spans="1:13">
      <c r="A111" s="634" t="s">
        <v>1539</v>
      </c>
      <c r="B111" s="635" t="s">
        <v>15</v>
      </c>
      <c r="C111" s="635" t="s">
        <v>15</v>
      </c>
      <c r="D111" s="635" t="s">
        <v>15</v>
      </c>
      <c r="E111" s="635" t="s">
        <v>15</v>
      </c>
      <c r="F111" s="635" t="s">
        <v>15</v>
      </c>
      <c r="G111" s="635" t="s">
        <v>15</v>
      </c>
      <c r="H111" s="635" t="s">
        <v>15</v>
      </c>
      <c r="I111" s="635" t="s">
        <v>15</v>
      </c>
      <c r="J111" s="635" t="s">
        <v>15</v>
      </c>
      <c r="K111" s="635" t="s">
        <v>15</v>
      </c>
      <c r="L111" s="635" t="s">
        <v>15</v>
      </c>
      <c r="M111" s="636" t="s">
        <v>1539</v>
      </c>
    </row>
    <row r="112" spans="1:13">
      <c r="A112" s="637" t="s">
        <v>1540</v>
      </c>
      <c r="B112" s="635" t="s">
        <v>15</v>
      </c>
      <c r="C112" s="635" t="s">
        <v>15</v>
      </c>
      <c r="D112" s="635" t="s">
        <v>15</v>
      </c>
      <c r="E112" s="635" t="s">
        <v>15</v>
      </c>
      <c r="F112" s="635" t="s">
        <v>15</v>
      </c>
      <c r="G112" s="635" t="s">
        <v>15</v>
      </c>
      <c r="H112" s="635" t="s">
        <v>15</v>
      </c>
      <c r="I112" s="635" t="s">
        <v>15</v>
      </c>
      <c r="J112" s="635" t="s">
        <v>15</v>
      </c>
      <c r="K112" s="635" t="s">
        <v>15</v>
      </c>
      <c r="L112" s="635" t="s">
        <v>15</v>
      </c>
      <c r="M112" s="638" t="s">
        <v>1540</v>
      </c>
    </row>
    <row r="113" spans="1:13">
      <c r="A113" s="637" t="s">
        <v>1541</v>
      </c>
      <c r="B113" s="635" t="s">
        <v>15</v>
      </c>
      <c r="C113" s="635" t="s">
        <v>15</v>
      </c>
      <c r="D113" s="635" t="s">
        <v>15</v>
      </c>
      <c r="E113" s="635" t="s">
        <v>15</v>
      </c>
      <c r="F113" s="635" t="s">
        <v>15</v>
      </c>
      <c r="G113" s="635" t="s">
        <v>15</v>
      </c>
      <c r="H113" s="635" t="s">
        <v>15</v>
      </c>
      <c r="I113" s="635" t="s">
        <v>15</v>
      </c>
      <c r="J113" s="635" t="s">
        <v>15</v>
      </c>
      <c r="K113" s="635" t="s">
        <v>15</v>
      </c>
      <c r="L113" s="635" t="s">
        <v>15</v>
      </c>
      <c r="M113" s="638" t="s">
        <v>1541</v>
      </c>
    </row>
    <row r="114" spans="1:13">
      <c r="A114" s="637" t="s">
        <v>1542</v>
      </c>
      <c r="B114" s="635" t="s">
        <v>15</v>
      </c>
      <c r="C114" s="635" t="s">
        <v>15</v>
      </c>
      <c r="D114" s="635" t="s">
        <v>15</v>
      </c>
      <c r="E114" s="635">
        <v>6.5884714999999998</v>
      </c>
      <c r="F114" s="635" t="s">
        <v>15</v>
      </c>
      <c r="G114" s="635" t="s">
        <v>15</v>
      </c>
      <c r="H114" s="635" t="s">
        <v>15</v>
      </c>
      <c r="I114" s="635">
        <v>8.2439029999999995</v>
      </c>
      <c r="J114" s="635" t="s">
        <v>15</v>
      </c>
      <c r="K114" s="635">
        <v>14.8323745</v>
      </c>
      <c r="L114" s="635">
        <v>15.823194300000001</v>
      </c>
      <c r="M114" s="638" t="s">
        <v>1542</v>
      </c>
    </row>
    <row r="115" spans="1:13">
      <c r="A115" s="634" t="s">
        <v>1543</v>
      </c>
      <c r="B115" s="635" t="s">
        <v>15</v>
      </c>
      <c r="C115" s="635" t="s">
        <v>15</v>
      </c>
      <c r="D115" s="635" t="s">
        <v>15</v>
      </c>
      <c r="E115" s="635" t="s">
        <v>15</v>
      </c>
      <c r="F115" s="635" t="s">
        <v>15</v>
      </c>
      <c r="G115" s="635" t="s">
        <v>15</v>
      </c>
      <c r="H115" s="635" t="s">
        <v>15</v>
      </c>
      <c r="I115" s="635" t="s">
        <v>15</v>
      </c>
      <c r="J115" s="635" t="s">
        <v>15</v>
      </c>
      <c r="K115" s="635" t="s">
        <v>15</v>
      </c>
      <c r="L115" s="635" t="s">
        <v>15</v>
      </c>
      <c r="M115" s="636" t="s">
        <v>1543</v>
      </c>
    </row>
    <row r="116" spans="1:13">
      <c r="A116" s="634" t="s">
        <v>1544</v>
      </c>
      <c r="B116" s="635" t="s">
        <v>15</v>
      </c>
      <c r="C116" s="635" t="s">
        <v>15</v>
      </c>
      <c r="D116" s="635" t="s">
        <v>15</v>
      </c>
      <c r="E116" s="635" t="s">
        <v>15</v>
      </c>
      <c r="F116" s="635" t="s">
        <v>15</v>
      </c>
      <c r="G116" s="635" t="s">
        <v>15</v>
      </c>
      <c r="H116" s="635" t="s">
        <v>15</v>
      </c>
      <c r="I116" s="635" t="s">
        <v>15</v>
      </c>
      <c r="J116" s="635" t="s">
        <v>15</v>
      </c>
      <c r="K116" s="635" t="s">
        <v>15</v>
      </c>
      <c r="L116" s="635" t="s">
        <v>15</v>
      </c>
      <c r="M116" s="636" t="s">
        <v>1544</v>
      </c>
    </row>
    <row r="117" spans="1:13">
      <c r="A117" s="634" t="s">
        <v>1545</v>
      </c>
      <c r="B117" s="635" t="s">
        <v>15</v>
      </c>
      <c r="C117" s="635" t="s">
        <v>15</v>
      </c>
      <c r="D117" s="635" t="s">
        <v>15</v>
      </c>
      <c r="E117" s="635" t="s">
        <v>15</v>
      </c>
      <c r="F117" s="635" t="s">
        <v>15</v>
      </c>
      <c r="G117" s="635" t="s">
        <v>15</v>
      </c>
      <c r="H117" s="635" t="s">
        <v>15</v>
      </c>
      <c r="I117" s="635" t="s">
        <v>15</v>
      </c>
      <c r="J117" s="635" t="s">
        <v>15</v>
      </c>
      <c r="K117" s="635" t="s">
        <v>15</v>
      </c>
      <c r="L117" s="635" t="s">
        <v>15</v>
      </c>
      <c r="M117" s="636" t="s">
        <v>1545</v>
      </c>
    </row>
    <row r="118" spans="1:13">
      <c r="A118" s="634" t="s">
        <v>1546</v>
      </c>
      <c r="B118" s="635" t="s">
        <v>15</v>
      </c>
      <c r="C118" s="635" t="s">
        <v>15</v>
      </c>
      <c r="D118" s="635" t="s">
        <v>15</v>
      </c>
      <c r="E118" s="635" t="s">
        <v>15</v>
      </c>
      <c r="F118" s="635" t="s">
        <v>15</v>
      </c>
      <c r="G118" s="635" t="s">
        <v>15</v>
      </c>
      <c r="H118" s="635" t="s">
        <v>15</v>
      </c>
      <c r="I118" s="635">
        <v>36577.551729999999</v>
      </c>
      <c r="J118" s="635" t="s">
        <v>15</v>
      </c>
      <c r="K118" s="635">
        <v>36577.551729999999</v>
      </c>
      <c r="L118" s="635">
        <v>33887.390685300001</v>
      </c>
      <c r="M118" s="636" t="s">
        <v>1546</v>
      </c>
    </row>
    <row r="119" spans="1:13">
      <c r="A119" s="634" t="s">
        <v>1547</v>
      </c>
      <c r="B119" s="635" t="s">
        <v>15</v>
      </c>
      <c r="C119" s="635" t="s">
        <v>15</v>
      </c>
      <c r="D119" s="635" t="s">
        <v>15</v>
      </c>
      <c r="E119" s="635" t="s">
        <v>15</v>
      </c>
      <c r="F119" s="635" t="s">
        <v>15</v>
      </c>
      <c r="G119" s="635" t="s">
        <v>15</v>
      </c>
      <c r="H119" s="635" t="s">
        <v>15</v>
      </c>
      <c r="I119" s="635" t="s">
        <v>15</v>
      </c>
      <c r="J119" s="635" t="s">
        <v>15</v>
      </c>
      <c r="K119" s="635" t="s">
        <v>15</v>
      </c>
      <c r="L119" s="635" t="s">
        <v>15</v>
      </c>
      <c r="M119" s="636" t="s">
        <v>1547</v>
      </c>
    </row>
    <row r="120" spans="1:13">
      <c r="A120" s="634" t="s">
        <v>1548</v>
      </c>
      <c r="B120" s="635" t="s">
        <v>15</v>
      </c>
      <c r="C120" s="635" t="s">
        <v>15</v>
      </c>
      <c r="D120" s="635" t="s">
        <v>15</v>
      </c>
      <c r="E120" s="635" t="s">
        <v>15</v>
      </c>
      <c r="F120" s="635" t="s">
        <v>15</v>
      </c>
      <c r="G120" s="635" t="s">
        <v>15</v>
      </c>
      <c r="H120" s="635" t="s">
        <v>15</v>
      </c>
      <c r="I120" s="635" t="s">
        <v>15</v>
      </c>
      <c r="J120" s="635" t="s">
        <v>15</v>
      </c>
      <c r="K120" s="635" t="s">
        <v>15</v>
      </c>
      <c r="L120" s="635" t="s">
        <v>15</v>
      </c>
      <c r="M120" s="636" t="s">
        <v>1548</v>
      </c>
    </row>
    <row r="121" spans="1:13">
      <c r="A121" s="634" t="s">
        <v>1549</v>
      </c>
      <c r="B121" s="635" t="s">
        <v>15</v>
      </c>
      <c r="C121" s="635" t="s">
        <v>15</v>
      </c>
      <c r="D121" s="635" t="s">
        <v>15</v>
      </c>
      <c r="E121" s="635" t="s">
        <v>15</v>
      </c>
      <c r="F121" s="635" t="s">
        <v>15</v>
      </c>
      <c r="G121" s="635" t="s">
        <v>15</v>
      </c>
      <c r="H121" s="635" t="s">
        <v>15</v>
      </c>
      <c r="I121" s="635" t="s">
        <v>15</v>
      </c>
      <c r="J121" s="635" t="s">
        <v>15</v>
      </c>
      <c r="K121" s="635" t="s">
        <v>15</v>
      </c>
      <c r="L121" s="635" t="s">
        <v>15</v>
      </c>
      <c r="M121" s="636" t="s">
        <v>1549</v>
      </c>
    </row>
    <row r="122" spans="1:13">
      <c r="A122" s="634" t="s">
        <v>1550</v>
      </c>
      <c r="B122" s="635" t="s">
        <v>15</v>
      </c>
      <c r="C122" s="635" t="s">
        <v>15</v>
      </c>
      <c r="D122" s="635" t="s">
        <v>15</v>
      </c>
      <c r="E122" s="635" t="s">
        <v>15</v>
      </c>
      <c r="F122" s="635" t="s">
        <v>15</v>
      </c>
      <c r="G122" s="635" t="s">
        <v>15</v>
      </c>
      <c r="H122" s="635" t="s">
        <v>15</v>
      </c>
      <c r="I122" s="635">
        <v>704.49479610000003</v>
      </c>
      <c r="J122" s="635" t="s">
        <v>15</v>
      </c>
      <c r="K122" s="635">
        <v>704.49479610000003</v>
      </c>
      <c r="L122" s="635">
        <v>357.0402325</v>
      </c>
      <c r="M122" s="636" t="s">
        <v>1550</v>
      </c>
    </row>
    <row r="123" spans="1:13">
      <c r="A123" s="634" t="s">
        <v>1571</v>
      </c>
      <c r="B123" s="635" t="s">
        <v>15</v>
      </c>
      <c r="C123" s="635" t="s">
        <v>15</v>
      </c>
      <c r="D123" s="635" t="s">
        <v>15</v>
      </c>
      <c r="E123" s="635" t="s">
        <v>15</v>
      </c>
      <c r="F123" s="635" t="s">
        <v>15</v>
      </c>
      <c r="G123" s="635" t="s">
        <v>15</v>
      </c>
      <c r="H123" s="635" t="s">
        <v>15</v>
      </c>
      <c r="I123" s="635" t="s">
        <v>15</v>
      </c>
      <c r="J123" s="635" t="s">
        <v>15</v>
      </c>
      <c r="K123" s="635" t="s">
        <v>15</v>
      </c>
      <c r="L123" s="635" t="s">
        <v>15</v>
      </c>
      <c r="M123" s="636" t="s">
        <v>1571</v>
      </c>
    </row>
    <row r="124" spans="1:13">
      <c r="A124" s="634" t="s">
        <v>1572</v>
      </c>
      <c r="B124" s="635" t="s">
        <v>15</v>
      </c>
      <c r="C124" s="635" t="s">
        <v>15</v>
      </c>
      <c r="D124" s="635" t="s">
        <v>15</v>
      </c>
      <c r="E124" s="635" t="s">
        <v>15</v>
      </c>
      <c r="F124" s="635" t="s">
        <v>15</v>
      </c>
      <c r="G124" s="635" t="s">
        <v>15</v>
      </c>
      <c r="H124" s="635" t="s">
        <v>15</v>
      </c>
      <c r="I124" s="635" t="s">
        <v>15</v>
      </c>
      <c r="J124" s="635" t="s">
        <v>15</v>
      </c>
      <c r="K124" s="635" t="s">
        <v>15</v>
      </c>
      <c r="L124" s="635" t="s">
        <v>15</v>
      </c>
      <c r="M124" s="636" t="s">
        <v>1572</v>
      </c>
    </row>
    <row r="125" spans="1:13">
      <c r="A125" s="634" t="s">
        <v>1551</v>
      </c>
      <c r="B125" s="635" t="s">
        <v>15</v>
      </c>
      <c r="C125" s="635" t="s">
        <v>15</v>
      </c>
      <c r="D125" s="635" t="s">
        <v>15</v>
      </c>
      <c r="E125" s="635" t="s">
        <v>15</v>
      </c>
      <c r="F125" s="635" t="s">
        <v>15</v>
      </c>
      <c r="G125" s="635" t="s">
        <v>15</v>
      </c>
      <c r="H125" s="635" t="s">
        <v>15</v>
      </c>
      <c r="I125" s="635" t="s">
        <v>15</v>
      </c>
      <c r="J125" s="635" t="s">
        <v>15</v>
      </c>
      <c r="K125" s="635" t="s">
        <v>15</v>
      </c>
      <c r="L125" s="635" t="s">
        <v>15</v>
      </c>
      <c r="M125" s="636" t="s">
        <v>1551</v>
      </c>
    </row>
    <row r="126" spans="1:13">
      <c r="A126" s="634" t="s">
        <v>1552</v>
      </c>
      <c r="B126" s="635">
        <v>4239.9355408000001</v>
      </c>
      <c r="C126" s="635">
        <v>78492.735045699999</v>
      </c>
      <c r="D126" s="635">
        <v>99168.679781600003</v>
      </c>
      <c r="E126" s="635">
        <v>24367.540545299998</v>
      </c>
      <c r="F126" s="635">
        <v>651.596</v>
      </c>
      <c r="G126" s="635">
        <v>209420.2951626</v>
      </c>
      <c r="H126" s="635">
        <v>278.87303070000002</v>
      </c>
      <c r="I126" s="635">
        <v>99237.000328299997</v>
      </c>
      <c r="J126" s="635">
        <v>64.084614999999999</v>
      </c>
      <c r="K126" s="635">
        <v>515920.74005000002</v>
      </c>
      <c r="L126" s="635">
        <v>57801.497982200002</v>
      </c>
      <c r="M126" s="636" t="s">
        <v>1552</v>
      </c>
    </row>
    <row r="127" spans="1:13">
      <c r="A127" s="634" t="s">
        <v>1553</v>
      </c>
      <c r="B127" s="635" t="s">
        <v>15</v>
      </c>
      <c r="C127" s="635" t="s">
        <v>15</v>
      </c>
      <c r="D127" s="635" t="s">
        <v>15</v>
      </c>
      <c r="E127" s="635" t="s">
        <v>15</v>
      </c>
      <c r="F127" s="635" t="s">
        <v>15</v>
      </c>
      <c r="G127" s="635" t="s">
        <v>15</v>
      </c>
      <c r="H127" s="635" t="s">
        <v>15</v>
      </c>
      <c r="I127" s="635" t="s">
        <v>15</v>
      </c>
      <c r="J127" s="635" t="s">
        <v>15</v>
      </c>
      <c r="K127" s="635" t="s">
        <v>15</v>
      </c>
      <c r="L127" s="635" t="s">
        <v>15</v>
      </c>
      <c r="M127" s="636" t="s">
        <v>1553</v>
      </c>
    </row>
    <row r="128" spans="1:13">
      <c r="A128" s="634" t="s">
        <v>1554</v>
      </c>
      <c r="B128" s="635" t="s">
        <v>15</v>
      </c>
      <c r="C128" s="635" t="s">
        <v>15</v>
      </c>
      <c r="D128" s="635" t="s">
        <v>15</v>
      </c>
      <c r="E128" s="635" t="s">
        <v>15</v>
      </c>
      <c r="F128" s="635" t="s">
        <v>15</v>
      </c>
      <c r="G128" s="635" t="s">
        <v>15</v>
      </c>
      <c r="H128" s="635" t="s">
        <v>15</v>
      </c>
      <c r="I128" s="635" t="s">
        <v>15</v>
      </c>
      <c r="J128" s="635" t="s">
        <v>15</v>
      </c>
      <c r="K128" s="635" t="s">
        <v>15</v>
      </c>
      <c r="L128" s="635" t="s">
        <v>15</v>
      </c>
      <c r="M128" s="636" t="s">
        <v>1554</v>
      </c>
    </row>
    <row r="129" spans="1:13">
      <c r="A129" s="634" t="s">
        <v>1555</v>
      </c>
      <c r="B129" s="635" t="s">
        <v>15</v>
      </c>
      <c r="C129" s="635" t="s">
        <v>15</v>
      </c>
      <c r="D129" s="635" t="s">
        <v>15</v>
      </c>
      <c r="E129" s="635" t="s">
        <v>15</v>
      </c>
      <c r="F129" s="635" t="s">
        <v>15</v>
      </c>
      <c r="G129" s="635" t="s">
        <v>15</v>
      </c>
      <c r="H129" s="635" t="s">
        <v>15</v>
      </c>
      <c r="I129" s="635" t="s">
        <v>15</v>
      </c>
      <c r="J129" s="635" t="s">
        <v>15</v>
      </c>
      <c r="K129" s="635" t="s">
        <v>15</v>
      </c>
      <c r="L129" s="635" t="s">
        <v>15</v>
      </c>
      <c r="M129" s="636" t="s">
        <v>1555</v>
      </c>
    </row>
    <row r="130" spans="1:13">
      <c r="A130" s="634" t="s">
        <v>1556</v>
      </c>
      <c r="B130" s="635" t="s">
        <v>15</v>
      </c>
      <c r="C130" s="635">
        <v>1.3233077</v>
      </c>
      <c r="D130" s="635" t="s">
        <v>15</v>
      </c>
      <c r="E130" s="635" t="s">
        <v>15</v>
      </c>
      <c r="F130" s="635" t="s">
        <v>15</v>
      </c>
      <c r="G130" s="635" t="s">
        <v>15</v>
      </c>
      <c r="H130" s="635" t="s">
        <v>15</v>
      </c>
      <c r="I130" s="635">
        <v>682414.72292920004</v>
      </c>
      <c r="J130" s="635" t="s">
        <v>15</v>
      </c>
      <c r="K130" s="635">
        <v>682416.04623690003</v>
      </c>
      <c r="L130" s="635">
        <v>648016.26045629999</v>
      </c>
      <c r="M130" s="636" t="s">
        <v>1556</v>
      </c>
    </row>
    <row r="131" spans="1:13">
      <c r="A131" s="634"/>
      <c r="B131" s="650"/>
      <c r="C131" s="650"/>
      <c r="D131" s="650"/>
      <c r="E131" s="650"/>
      <c r="F131" s="650"/>
      <c r="G131" s="650"/>
      <c r="H131" s="650"/>
      <c r="I131" s="651"/>
      <c r="J131" s="650"/>
      <c r="K131" s="650"/>
      <c r="L131" s="650"/>
      <c r="M131" s="636"/>
    </row>
    <row r="132" spans="1:13" ht="22.5">
      <c r="A132" s="652" t="s">
        <v>1727</v>
      </c>
      <c r="B132" s="653">
        <v>2808364.5224622991</v>
      </c>
      <c r="C132" s="653">
        <v>32671818.249655202</v>
      </c>
      <c r="D132" s="653">
        <v>29418774.861110102</v>
      </c>
      <c r="E132" s="653">
        <v>11043591.9240862</v>
      </c>
      <c r="F132" s="653">
        <v>543701.09452439996</v>
      </c>
      <c r="G132" s="653">
        <v>44655982.38242811</v>
      </c>
      <c r="H132" s="653">
        <v>2804385.8879151009</v>
      </c>
      <c r="I132" s="653">
        <v>8643199.9611103013</v>
      </c>
      <c r="J132" s="653">
        <v>156003.9413637</v>
      </c>
      <c r="K132" s="653">
        <v>132745822.82465537</v>
      </c>
      <c r="L132" s="653">
        <v>130195377.95950221</v>
      </c>
      <c r="M132" s="654" t="s">
        <v>1727</v>
      </c>
    </row>
    <row r="133" spans="1:13" ht="33.75">
      <c r="A133" s="655" t="s">
        <v>806</v>
      </c>
      <c r="B133" s="656">
        <v>12.631177629028601</v>
      </c>
      <c r="C133" s="656">
        <v>12.5332524311791</v>
      </c>
      <c r="D133" s="656">
        <v>12.810083221420699</v>
      </c>
      <c r="E133" s="656">
        <v>12.6488041526415</v>
      </c>
      <c r="F133" s="656">
        <v>13.8677561467836</v>
      </c>
      <c r="G133" s="656">
        <v>12.812960624988801</v>
      </c>
      <c r="H133" s="656">
        <v>11.9488386286008</v>
      </c>
      <c r="I133" s="656">
        <v>11.8079852485721</v>
      </c>
      <c r="J133" s="656">
        <v>11.675160731025001</v>
      </c>
      <c r="K133" s="656">
        <v>12.645270546696</v>
      </c>
      <c r="L133" s="656">
        <v>12.786165794038901</v>
      </c>
      <c r="M133" s="657" t="s">
        <v>806</v>
      </c>
    </row>
    <row r="134" spans="1:13">
      <c r="A134" s="1" t="s">
        <v>14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646"/>
    </row>
    <row r="135" spans="1:13">
      <c r="A135" s="1" t="s">
        <v>1301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658"/>
    </row>
    <row r="136" spans="1:13">
      <c r="A136" s="1" t="s">
        <v>1302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658"/>
    </row>
  </sheetData>
  <mergeCells count="44">
    <mergeCell ref="L94:L96"/>
    <mergeCell ref="M94:M96"/>
    <mergeCell ref="B95:B96"/>
    <mergeCell ref="C95:D95"/>
    <mergeCell ref="E95:E96"/>
    <mergeCell ref="F95:F96"/>
    <mergeCell ref="G95:G96"/>
    <mergeCell ref="H95:H96"/>
    <mergeCell ref="I95:I96"/>
    <mergeCell ref="J95:J96"/>
    <mergeCell ref="A94:A96"/>
    <mergeCell ref="B94:F94"/>
    <mergeCell ref="G94:K94"/>
    <mergeCell ref="K95:K96"/>
    <mergeCell ref="A50:A52"/>
    <mergeCell ref="B50:F50"/>
    <mergeCell ref="G50:K50"/>
    <mergeCell ref="L50:L52"/>
    <mergeCell ref="M50:M52"/>
    <mergeCell ref="B51:B52"/>
    <mergeCell ref="C51:D51"/>
    <mergeCell ref="E51:E52"/>
    <mergeCell ref="F51:F52"/>
    <mergeCell ref="G51:G52"/>
    <mergeCell ref="H51:H52"/>
    <mergeCell ref="I51:I52"/>
    <mergeCell ref="J51:J52"/>
    <mergeCell ref="K51:K52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4" top="0.75" bottom="0.7" header="0.5" footer="0.3"/>
  <pageSetup paperSize="9" pageOrder="overThenDown" orientation="portrait" r:id="rId1"/>
  <headerFooter>
    <oddFooter>&amp;C&amp;"Maiandra GD,Regular"&amp;9&amp;P</oddFooter>
  </headerFooter>
  <rowBreaks count="2" manualBreakCount="2">
    <brk id="44" max="16383" man="1"/>
    <brk id="88" max="16383" man="1"/>
  </rowBreaks>
  <colBreaks count="1" manualBreakCount="1">
    <brk id="6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>
  <dimension ref="A1:M136"/>
  <sheetViews>
    <sheetView view="pageBreakPreview" topLeftCell="A31" zoomScale="91" zoomScaleSheetLayoutView="91" workbookViewId="0">
      <selection activeCell="E21" sqref="E21"/>
    </sheetView>
  </sheetViews>
  <sheetFormatPr defaultRowHeight="12.75"/>
  <cols>
    <col min="1" max="1" width="21.5703125" style="660" customWidth="1"/>
    <col min="2" max="6" width="13.7109375" style="660" customWidth="1"/>
    <col min="7" max="11" width="12.7109375" style="660" customWidth="1"/>
    <col min="12" max="13" width="13.7109375" style="660" customWidth="1"/>
    <col min="14" max="16384" width="9.140625" style="660"/>
  </cols>
  <sheetData>
    <row r="1" spans="1:13" s="659" customFormat="1" ht="15" customHeight="1">
      <c r="A1" s="62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6" t="s">
        <v>1739</v>
      </c>
    </row>
    <row r="2" spans="1:13" s="659" customFormat="1" ht="17.100000000000001" customHeight="1">
      <c r="A2" s="1283" t="s">
        <v>808</v>
      </c>
      <c r="B2" s="1283"/>
      <c r="C2" s="1283"/>
      <c r="D2" s="1283"/>
      <c r="E2" s="1283"/>
      <c r="F2" s="1283"/>
      <c r="G2" s="1283"/>
      <c r="H2" s="1283"/>
      <c r="I2" s="1283"/>
      <c r="J2" s="1283"/>
      <c r="K2" s="1283"/>
      <c r="L2" s="1283"/>
      <c r="M2" s="1283"/>
    </row>
    <row r="3" spans="1:13" s="659" customFormat="1" ht="9" customHeight="1">
      <c r="A3" s="17"/>
      <c r="B3" s="626"/>
      <c r="C3" s="626"/>
      <c r="D3" s="626"/>
      <c r="E3" s="626"/>
      <c r="F3" s="626"/>
      <c r="G3" s="627"/>
      <c r="H3" s="626"/>
      <c r="I3" s="626"/>
      <c r="J3" s="626"/>
      <c r="K3" s="626"/>
      <c r="L3" s="626"/>
      <c r="M3" s="283"/>
    </row>
    <row r="4" spans="1:13" s="659" customFormat="1" ht="17.100000000000001" customHeight="1">
      <c r="A4" s="1283" t="s">
        <v>21</v>
      </c>
      <c r="B4" s="1283"/>
      <c r="C4" s="1283"/>
      <c r="D4" s="1283"/>
      <c r="E4" s="1283"/>
      <c r="F4" s="1283"/>
      <c r="G4" s="1283"/>
      <c r="H4" s="1283"/>
      <c r="I4" s="1283"/>
      <c r="J4" s="1283"/>
      <c r="K4" s="1283"/>
      <c r="L4" s="1283"/>
      <c r="M4" s="1283"/>
    </row>
    <row r="5" spans="1:13" s="659" customFormat="1" ht="17.100000000000001" customHeight="1">
      <c r="A5" s="625"/>
      <c r="B5" s="16"/>
      <c r="C5" s="16"/>
      <c r="D5" s="16"/>
      <c r="E5" s="16"/>
      <c r="F5" s="16"/>
      <c r="G5" s="16"/>
      <c r="H5" s="16"/>
      <c r="I5" s="16"/>
      <c r="J5" s="16"/>
      <c r="K5" s="628"/>
      <c r="L5" s="16"/>
      <c r="M5" s="629" t="s">
        <v>22</v>
      </c>
    </row>
    <row r="6" spans="1:13" s="659" customFormat="1" ht="20.100000000000001" customHeight="1">
      <c r="A6" s="1463" t="s">
        <v>1740</v>
      </c>
      <c r="B6" s="1466" t="s">
        <v>1440</v>
      </c>
      <c r="C6" s="1467"/>
      <c r="D6" s="1467"/>
      <c r="E6" s="1467"/>
      <c r="F6" s="1467"/>
      <c r="G6" s="1467" t="s">
        <v>1440</v>
      </c>
      <c r="H6" s="1467"/>
      <c r="I6" s="1467"/>
      <c r="J6" s="1467"/>
      <c r="K6" s="1468"/>
      <c r="L6" s="1469" t="s">
        <v>1720</v>
      </c>
      <c r="M6" s="1472" t="s">
        <v>1575</v>
      </c>
    </row>
    <row r="7" spans="1:13" s="659" customFormat="1" ht="15.95" customHeight="1">
      <c r="A7" s="1464"/>
      <c r="B7" s="1475" t="s">
        <v>1721</v>
      </c>
      <c r="C7" s="1397" t="s">
        <v>1591</v>
      </c>
      <c r="D7" s="1389"/>
      <c r="E7" s="1475" t="s">
        <v>1722</v>
      </c>
      <c r="F7" s="1475" t="s">
        <v>1593</v>
      </c>
      <c r="G7" s="1475" t="s">
        <v>1723</v>
      </c>
      <c r="H7" s="1475" t="s">
        <v>1595</v>
      </c>
      <c r="I7" s="1475" t="s">
        <v>1596</v>
      </c>
      <c r="J7" s="1475" t="s">
        <v>1724</v>
      </c>
      <c r="K7" s="1462" t="s">
        <v>25</v>
      </c>
      <c r="L7" s="1470"/>
      <c r="M7" s="1473"/>
    </row>
    <row r="8" spans="1:13" s="659" customFormat="1" ht="47.25" customHeight="1">
      <c r="A8" s="1465"/>
      <c r="B8" s="1475"/>
      <c r="C8" s="630" t="s">
        <v>1598</v>
      </c>
      <c r="D8" s="630" t="s">
        <v>1599</v>
      </c>
      <c r="E8" s="1475"/>
      <c r="F8" s="1475"/>
      <c r="G8" s="1475"/>
      <c r="H8" s="1475"/>
      <c r="I8" s="1475"/>
      <c r="J8" s="1475"/>
      <c r="K8" s="1462"/>
      <c r="L8" s="1471"/>
      <c r="M8" s="1474"/>
    </row>
    <row r="9" spans="1:13" s="659" customFormat="1" ht="11.25" customHeight="1">
      <c r="A9" s="631"/>
      <c r="B9" s="632"/>
      <c r="C9" s="632"/>
      <c r="D9" s="632"/>
      <c r="E9" s="632"/>
      <c r="F9" s="632"/>
      <c r="G9" s="632"/>
      <c r="H9" s="632"/>
      <c r="I9" s="632"/>
      <c r="J9" s="632"/>
      <c r="K9" s="633"/>
      <c r="L9" s="633"/>
      <c r="M9" s="629"/>
    </row>
    <row r="10" spans="1:13" s="659" customFormat="1" ht="17.100000000000001" customHeight="1">
      <c r="A10" s="634" t="s">
        <v>1457</v>
      </c>
      <c r="B10" s="635">
        <v>14533.834210700001</v>
      </c>
      <c r="C10" s="635">
        <v>151037.50395469999</v>
      </c>
      <c r="D10" s="635">
        <v>607996.73004050006</v>
      </c>
      <c r="E10" s="635">
        <v>422406.83257799997</v>
      </c>
      <c r="F10" s="635">
        <v>133036.1548477</v>
      </c>
      <c r="G10" s="635">
        <v>6608.1151509000001</v>
      </c>
      <c r="H10" s="635">
        <v>39340.030183499999</v>
      </c>
      <c r="I10" s="635">
        <v>546741.78923250001</v>
      </c>
      <c r="J10" s="635">
        <v>170.67997310000001</v>
      </c>
      <c r="K10" s="635">
        <v>1921871.6701716001</v>
      </c>
      <c r="L10" s="635">
        <v>1760101.6599554999</v>
      </c>
      <c r="M10" s="636" t="s">
        <v>1457</v>
      </c>
    </row>
    <row r="11" spans="1:13" s="659" customFormat="1" ht="17.100000000000001" customHeight="1">
      <c r="A11" s="634" t="s">
        <v>1458</v>
      </c>
      <c r="B11" s="635" t="s">
        <v>15</v>
      </c>
      <c r="C11" s="635" t="s">
        <v>15</v>
      </c>
      <c r="D11" s="635" t="s">
        <v>15</v>
      </c>
      <c r="E11" s="635" t="s">
        <v>15</v>
      </c>
      <c r="F11" s="635" t="s">
        <v>15</v>
      </c>
      <c r="G11" s="635" t="s">
        <v>15</v>
      </c>
      <c r="H11" s="635" t="s">
        <v>15</v>
      </c>
      <c r="I11" s="635" t="s">
        <v>15</v>
      </c>
      <c r="J11" s="635" t="s">
        <v>15</v>
      </c>
      <c r="K11" s="635" t="s">
        <v>15</v>
      </c>
      <c r="L11" s="635" t="s">
        <v>15</v>
      </c>
      <c r="M11" s="636" t="s">
        <v>1458</v>
      </c>
    </row>
    <row r="12" spans="1:13" s="659" customFormat="1" ht="17.100000000000001" customHeight="1">
      <c r="A12" s="634" t="s">
        <v>1459</v>
      </c>
      <c r="B12" s="635" t="s">
        <v>15</v>
      </c>
      <c r="C12" s="635" t="s">
        <v>15</v>
      </c>
      <c r="D12" s="635" t="s">
        <v>15</v>
      </c>
      <c r="E12" s="635" t="s">
        <v>15</v>
      </c>
      <c r="F12" s="635" t="s">
        <v>15</v>
      </c>
      <c r="G12" s="635" t="s">
        <v>15</v>
      </c>
      <c r="H12" s="635" t="s">
        <v>15</v>
      </c>
      <c r="I12" s="635" t="s">
        <v>15</v>
      </c>
      <c r="J12" s="635" t="s">
        <v>15</v>
      </c>
      <c r="K12" s="635" t="s">
        <v>15</v>
      </c>
      <c r="L12" s="635" t="s">
        <v>15</v>
      </c>
      <c r="M12" s="636" t="s">
        <v>1459</v>
      </c>
    </row>
    <row r="13" spans="1:13" s="659" customFormat="1" ht="17.100000000000001" customHeight="1">
      <c r="A13" s="634" t="s">
        <v>1460</v>
      </c>
      <c r="B13" s="635" t="s">
        <v>15</v>
      </c>
      <c r="C13" s="635" t="s">
        <v>15</v>
      </c>
      <c r="D13" s="635" t="s">
        <v>15</v>
      </c>
      <c r="E13" s="635" t="s">
        <v>15</v>
      </c>
      <c r="F13" s="635" t="s">
        <v>15</v>
      </c>
      <c r="G13" s="635" t="s">
        <v>15</v>
      </c>
      <c r="H13" s="635" t="s">
        <v>15</v>
      </c>
      <c r="I13" s="635" t="s">
        <v>15</v>
      </c>
      <c r="J13" s="635" t="s">
        <v>15</v>
      </c>
      <c r="K13" s="635" t="s">
        <v>15</v>
      </c>
      <c r="L13" s="635" t="s">
        <v>15</v>
      </c>
      <c r="M13" s="636" t="s">
        <v>1460</v>
      </c>
    </row>
    <row r="14" spans="1:13" s="659" customFormat="1" ht="17.100000000000001" customHeight="1">
      <c r="A14" s="634" t="s">
        <v>1461</v>
      </c>
      <c r="B14" s="635" t="s">
        <v>15</v>
      </c>
      <c r="C14" s="635" t="s">
        <v>15</v>
      </c>
      <c r="D14" s="635" t="s">
        <v>15</v>
      </c>
      <c r="E14" s="635">
        <v>293.05509499999999</v>
      </c>
      <c r="F14" s="635" t="s">
        <v>15</v>
      </c>
      <c r="G14" s="635" t="s">
        <v>15</v>
      </c>
      <c r="H14" s="635" t="s">
        <v>15</v>
      </c>
      <c r="I14" s="635">
        <v>18443.366591099999</v>
      </c>
      <c r="J14" s="635" t="s">
        <v>15</v>
      </c>
      <c r="K14" s="635">
        <v>18736.421686099999</v>
      </c>
      <c r="L14" s="635">
        <v>20271.939071500001</v>
      </c>
      <c r="M14" s="636" t="s">
        <v>1461</v>
      </c>
    </row>
    <row r="15" spans="1:13" s="659" customFormat="1" ht="17.100000000000001" customHeight="1">
      <c r="A15" s="634" t="s">
        <v>1462</v>
      </c>
      <c r="B15" s="635" t="s">
        <v>15</v>
      </c>
      <c r="C15" s="635" t="s">
        <v>15</v>
      </c>
      <c r="D15" s="635" t="s">
        <v>15</v>
      </c>
      <c r="E15" s="635" t="s">
        <v>15</v>
      </c>
      <c r="F15" s="635" t="s">
        <v>15</v>
      </c>
      <c r="G15" s="635" t="s">
        <v>15</v>
      </c>
      <c r="H15" s="635" t="s">
        <v>15</v>
      </c>
      <c r="I15" s="635" t="s">
        <v>15</v>
      </c>
      <c r="J15" s="635" t="s">
        <v>15</v>
      </c>
      <c r="K15" s="635" t="s">
        <v>15</v>
      </c>
      <c r="L15" s="635" t="s">
        <v>15</v>
      </c>
      <c r="M15" s="636" t="s">
        <v>1462</v>
      </c>
    </row>
    <row r="16" spans="1:13" s="659" customFormat="1" ht="17.100000000000001" customHeight="1">
      <c r="A16" s="634" t="s">
        <v>1463</v>
      </c>
      <c r="B16" s="635" t="s">
        <v>15</v>
      </c>
      <c r="C16" s="635" t="s">
        <v>15</v>
      </c>
      <c r="D16" s="635" t="s">
        <v>15</v>
      </c>
      <c r="E16" s="635">
        <v>10822.571682399999</v>
      </c>
      <c r="F16" s="635" t="s">
        <v>15</v>
      </c>
      <c r="G16" s="635" t="s">
        <v>15</v>
      </c>
      <c r="H16" s="635" t="s">
        <v>15</v>
      </c>
      <c r="I16" s="635">
        <v>6709.2362696</v>
      </c>
      <c r="J16" s="635" t="s">
        <v>15</v>
      </c>
      <c r="K16" s="635">
        <v>17531.807951999999</v>
      </c>
      <c r="L16" s="635">
        <v>17610.0656662</v>
      </c>
      <c r="M16" s="636" t="s">
        <v>1463</v>
      </c>
    </row>
    <row r="17" spans="1:13" s="659" customFormat="1" ht="17.100000000000001" customHeight="1">
      <c r="A17" s="634" t="s">
        <v>1464</v>
      </c>
      <c r="B17" s="635" t="s">
        <v>15</v>
      </c>
      <c r="C17" s="635" t="s">
        <v>15</v>
      </c>
      <c r="D17" s="635" t="s">
        <v>15</v>
      </c>
      <c r="E17" s="635" t="s">
        <v>15</v>
      </c>
      <c r="F17" s="635" t="s">
        <v>15</v>
      </c>
      <c r="G17" s="635" t="s">
        <v>15</v>
      </c>
      <c r="H17" s="635" t="s">
        <v>15</v>
      </c>
      <c r="I17" s="635">
        <v>63.035247900000002</v>
      </c>
      <c r="J17" s="635" t="s">
        <v>15</v>
      </c>
      <c r="K17" s="635">
        <v>63.035247900000002</v>
      </c>
      <c r="L17" s="635">
        <v>62.936492299999998</v>
      </c>
      <c r="M17" s="636" t="s">
        <v>1464</v>
      </c>
    </row>
    <row r="18" spans="1:13" s="659" customFormat="1" ht="17.100000000000001" customHeight="1">
      <c r="A18" s="634" t="s">
        <v>1465</v>
      </c>
      <c r="B18" s="635" t="s">
        <v>15</v>
      </c>
      <c r="C18" s="635">
        <v>777.89912319999996</v>
      </c>
      <c r="D18" s="635" t="s">
        <v>15</v>
      </c>
      <c r="E18" s="635">
        <v>73381.351769899993</v>
      </c>
      <c r="F18" s="635">
        <v>6979.2584011999998</v>
      </c>
      <c r="G18" s="635" t="s">
        <v>15</v>
      </c>
      <c r="H18" s="635" t="s">
        <v>15</v>
      </c>
      <c r="I18" s="635">
        <v>17148.530932000001</v>
      </c>
      <c r="J18" s="635" t="s">
        <v>15</v>
      </c>
      <c r="K18" s="635">
        <v>98287.040226299985</v>
      </c>
      <c r="L18" s="635">
        <v>65359.923567400001</v>
      </c>
      <c r="M18" s="636" t="s">
        <v>1465</v>
      </c>
    </row>
    <row r="19" spans="1:13" s="659" customFormat="1" ht="17.100000000000001" customHeight="1">
      <c r="A19" s="634" t="s">
        <v>1466</v>
      </c>
      <c r="B19" s="635" t="s">
        <v>15</v>
      </c>
      <c r="C19" s="635" t="s">
        <v>15</v>
      </c>
      <c r="D19" s="635" t="s">
        <v>15</v>
      </c>
      <c r="E19" s="635" t="s">
        <v>15</v>
      </c>
      <c r="F19" s="635" t="s">
        <v>15</v>
      </c>
      <c r="G19" s="635" t="s">
        <v>15</v>
      </c>
      <c r="H19" s="635" t="s">
        <v>15</v>
      </c>
      <c r="I19" s="635" t="s">
        <v>15</v>
      </c>
      <c r="J19" s="635" t="s">
        <v>15</v>
      </c>
      <c r="K19" s="635" t="s">
        <v>15</v>
      </c>
      <c r="L19" s="635" t="s">
        <v>15</v>
      </c>
      <c r="M19" s="636" t="s">
        <v>1466</v>
      </c>
    </row>
    <row r="20" spans="1:13" s="659" customFormat="1" ht="17.100000000000001" customHeight="1">
      <c r="A20" s="634" t="s">
        <v>1467</v>
      </c>
      <c r="B20" s="635" t="s">
        <v>15</v>
      </c>
      <c r="C20" s="635" t="s">
        <v>15</v>
      </c>
      <c r="D20" s="635" t="s">
        <v>15</v>
      </c>
      <c r="E20" s="635" t="s">
        <v>15</v>
      </c>
      <c r="F20" s="635" t="s">
        <v>15</v>
      </c>
      <c r="G20" s="635" t="s">
        <v>15</v>
      </c>
      <c r="H20" s="635" t="s">
        <v>15</v>
      </c>
      <c r="I20" s="635" t="s">
        <v>15</v>
      </c>
      <c r="J20" s="635" t="s">
        <v>15</v>
      </c>
      <c r="K20" s="635" t="s">
        <v>15</v>
      </c>
      <c r="L20" s="635" t="s">
        <v>15</v>
      </c>
      <c r="M20" s="636" t="s">
        <v>1467</v>
      </c>
    </row>
    <row r="21" spans="1:13" s="659" customFormat="1" ht="20.100000000000001" customHeight="1">
      <c r="A21" s="634" t="s">
        <v>1468</v>
      </c>
      <c r="B21" s="635" t="s">
        <v>15</v>
      </c>
      <c r="C21" s="635" t="s">
        <v>15</v>
      </c>
      <c r="D21" s="635">
        <v>63.442986699999999</v>
      </c>
      <c r="E21" s="635" t="s">
        <v>15</v>
      </c>
      <c r="F21" s="635" t="s">
        <v>15</v>
      </c>
      <c r="G21" s="635" t="s">
        <v>15</v>
      </c>
      <c r="H21" s="635" t="s">
        <v>15</v>
      </c>
      <c r="I21" s="635" t="s">
        <v>15</v>
      </c>
      <c r="J21" s="635" t="s">
        <v>15</v>
      </c>
      <c r="K21" s="635">
        <v>63.442986699999999</v>
      </c>
      <c r="L21" s="635">
        <v>79.428012199999998</v>
      </c>
      <c r="M21" s="636" t="s">
        <v>1468</v>
      </c>
    </row>
    <row r="22" spans="1:13" s="659" customFormat="1" ht="17.100000000000001" customHeight="1">
      <c r="A22" s="634" t="s">
        <v>1469</v>
      </c>
      <c r="B22" s="635" t="s">
        <v>15</v>
      </c>
      <c r="C22" s="635">
        <v>40962.224820800002</v>
      </c>
      <c r="D22" s="635">
        <v>1.2910109999999999</v>
      </c>
      <c r="E22" s="635">
        <v>1112.4206838</v>
      </c>
      <c r="F22" s="635">
        <v>869.15866659999995</v>
      </c>
      <c r="G22" s="635" t="s">
        <v>15</v>
      </c>
      <c r="H22" s="635" t="s">
        <v>15</v>
      </c>
      <c r="I22" s="635">
        <v>22960.356333299998</v>
      </c>
      <c r="J22" s="635" t="s">
        <v>15</v>
      </c>
      <c r="K22" s="635">
        <v>65905.451515499997</v>
      </c>
      <c r="L22" s="635">
        <v>65920.951515499997</v>
      </c>
      <c r="M22" s="636" t="s">
        <v>1469</v>
      </c>
    </row>
    <row r="23" spans="1:13" s="659" customFormat="1" ht="17.100000000000001" customHeight="1">
      <c r="A23" s="634" t="s">
        <v>1470</v>
      </c>
      <c r="B23" s="635" t="s">
        <v>15</v>
      </c>
      <c r="C23" s="635" t="s">
        <v>15</v>
      </c>
      <c r="D23" s="635">
        <v>1049.0423579000001</v>
      </c>
      <c r="E23" s="635" t="s">
        <v>15</v>
      </c>
      <c r="F23" s="635" t="s">
        <v>15</v>
      </c>
      <c r="G23" s="635" t="s">
        <v>15</v>
      </c>
      <c r="H23" s="635" t="s">
        <v>15</v>
      </c>
      <c r="I23" s="635" t="s">
        <v>15</v>
      </c>
      <c r="J23" s="635" t="s">
        <v>15</v>
      </c>
      <c r="K23" s="635">
        <v>1049.0423579000001</v>
      </c>
      <c r="L23" s="635">
        <v>1187.8963896</v>
      </c>
      <c r="M23" s="636" t="s">
        <v>1470</v>
      </c>
    </row>
    <row r="24" spans="1:13" s="659" customFormat="1" ht="17.100000000000001" customHeight="1">
      <c r="A24" s="634" t="s">
        <v>1471</v>
      </c>
      <c r="B24" s="635">
        <v>67.378547999999995</v>
      </c>
      <c r="C24" s="635" t="s">
        <v>15</v>
      </c>
      <c r="D24" s="635">
        <v>0.54484690000000002</v>
      </c>
      <c r="E24" s="635" t="s">
        <v>15</v>
      </c>
      <c r="F24" s="635" t="s">
        <v>15</v>
      </c>
      <c r="G24" s="635" t="s">
        <v>15</v>
      </c>
      <c r="H24" s="635" t="s">
        <v>15</v>
      </c>
      <c r="I24" s="635" t="s">
        <v>15</v>
      </c>
      <c r="J24" s="635" t="s">
        <v>15</v>
      </c>
      <c r="K24" s="635">
        <v>67.923394899999991</v>
      </c>
      <c r="L24" s="635">
        <v>68.398589400000006</v>
      </c>
      <c r="M24" s="636" t="s">
        <v>1471</v>
      </c>
    </row>
    <row r="25" spans="1:13" s="659" customFormat="1" ht="17.100000000000001" customHeight="1">
      <c r="A25" s="634" t="s">
        <v>1472</v>
      </c>
      <c r="B25" s="635" t="s">
        <v>15</v>
      </c>
      <c r="C25" s="635" t="s">
        <v>15</v>
      </c>
      <c r="D25" s="635" t="s">
        <v>15</v>
      </c>
      <c r="E25" s="635" t="s">
        <v>15</v>
      </c>
      <c r="F25" s="635" t="s">
        <v>15</v>
      </c>
      <c r="G25" s="635" t="s">
        <v>15</v>
      </c>
      <c r="H25" s="635">
        <v>47200.5</v>
      </c>
      <c r="I25" s="635" t="s">
        <v>15</v>
      </c>
      <c r="J25" s="635" t="s">
        <v>15</v>
      </c>
      <c r="K25" s="635">
        <v>47200.5</v>
      </c>
      <c r="L25" s="635">
        <v>47748.448809499998</v>
      </c>
      <c r="M25" s="636" t="s">
        <v>1472</v>
      </c>
    </row>
    <row r="26" spans="1:13" s="659" customFormat="1" ht="17.100000000000001" customHeight="1">
      <c r="A26" s="634" t="s">
        <v>1473</v>
      </c>
      <c r="B26" s="635">
        <v>11992.748376699999</v>
      </c>
      <c r="C26" s="635">
        <v>253197.36283160001</v>
      </c>
      <c r="D26" s="635">
        <v>16608.477933400001</v>
      </c>
      <c r="E26" s="635">
        <v>10727.009284</v>
      </c>
      <c r="F26" s="635">
        <v>2595.6712514999999</v>
      </c>
      <c r="G26" s="635" t="s">
        <v>15</v>
      </c>
      <c r="H26" s="635">
        <v>3602.9189219</v>
      </c>
      <c r="I26" s="635">
        <v>2464.7144343999998</v>
      </c>
      <c r="J26" s="635" t="s">
        <v>15</v>
      </c>
      <c r="K26" s="635">
        <v>301188.90303350001</v>
      </c>
      <c r="L26" s="635">
        <v>304346.8898839</v>
      </c>
      <c r="M26" s="636" t="s">
        <v>1473</v>
      </c>
    </row>
    <row r="27" spans="1:13" s="659" customFormat="1" ht="17.100000000000001" customHeight="1">
      <c r="A27" s="634" t="s">
        <v>1474</v>
      </c>
      <c r="B27" s="635" t="s">
        <v>15</v>
      </c>
      <c r="C27" s="635" t="s">
        <v>15</v>
      </c>
      <c r="D27" s="635">
        <v>0.75614999999999999</v>
      </c>
      <c r="E27" s="635">
        <v>158.52698989999999</v>
      </c>
      <c r="F27" s="635" t="s">
        <v>15</v>
      </c>
      <c r="G27" s="635" t="s">
        <v>15</v>
      </c>
      <c r="H27" s="635" t="s">
        <v>15</v>
      </c>
      <c r="I27" s="635">
        <v>6110.7450099999996</v>
      </c>
      <c r="J27" s="635" t="s">
        <v>15</v>
      </c>
      <c r="K27" s="635">
        <v>6270.0281498999993</v>
      </c>
      <c r="L27" s="635">
        <v>6739.2384375000001</v>
      </c>
      <c r="M27" s="636" t="s">
        <v>1474</v>
      </c>
    </row>
    <row r="28" spans="1:13" s="659" customFormat="1" ht="17.100000000000001" customHeight="1">
      <c r="A28" s="634" t="s">
        <v>1475</v>
      </c>
      <c r="B28" s="635" t="s">
        <v>15</v>
      </c>
      <c r="C28" s="635" t="s">
        <v>15</v>
      </c>
      <c r="D28" s="635" t="s">
        <v>15</v>
      </c>
      <c r="E28" s="635">
        <v>374.09852230000001</v>
      </c>
      <c r="F28" s="635">
        <v>1087.01378</v>
      </c>
      <c r="G28" s="635" t="s">
        <v>15</v>
      </c>
      <c r="H28" s="635" t="s">
        <v>15</v>
      </c>
      <c r="I28" s="635">
        <v>91464.413716499999</v>
      </c>
      <c r="J28" s="635" t="s">
        <v>15</v>
      </c>
      <c r="K28" s="635">
        <v>92925.526018799996</v>
      </c>
      <c r="L28" s="635">
        <v>114581.0058359</v>
      </c>
      <c r="M28" s="636" t="s">
        <v>1475</v>
      </c>
    </row>
    <row r="29" spans="1:13" s="659" customFormat="1" ht="17.100000000000001" customHeight="1">
      <c r="A29" s="634" t="s">
        <v>1476</v>
      </c>
      <c r="B29" s="635" t="s">
        <v>15</v>
      </c>
      <c r="C29" s="635" t="s">
        <v>15</v>
      </c>
      <c r="D29" s="635" t="s">
        <v>15</v>
      </c>
      <c r="E29" s="635">
        <v>1981.2530239</v>
      </c>
      <c r="F29" s="635" t="s">
        <v>15</v>
      </c>
      <c r="G29" s="635" t="s">
        <v>15</v>
      </c>
      <c r="H29" s="635" t="s">
        <v>15</v>
      </c>
      <c r="I29" s="635">
        <v>250.65380450000001</v>
      </c>
      <c r="J29" s="635" t="s">
        <v>15</v>
      </c>
      <c r="K29" s="635">
        <v>2231.9068284</v>
      </c>
      <c r="L29" s="635">
        <v>2606.3430637000001</v>
      </c>
      <c r="M29" s="636" t="s">
        <v>1476</v>
      </c>
    </row>
    <row r="30" spans="1:13" s="659" customFormat="1" ht="17.100000000000001" customHeight="1">
      <c r="A30" s="634" t="s">
        <v>1477</v>
      </c>
      <c r="B30" s="635">
        <v>78.440524600000003</v>
      </c>
      <c r="C30" s="635">
        <v>53998.013270000003</v>
      </c>
      <c r="D30" s="635">
        <v>49176.870096799998</v>
      </c>
      <c r="E30" s="635">
        <v>202971.7809786</v>
      </c>
      <c r="F30" s="635">
        <v>66184.846731900005</v>
      </c>
      <c r="G30" s="635" t="s">
        <v>15</v>
      </c>
      <c r="H30" s="635" t="s">
        <v>15</v>
      </c>
      <c r="I30" s="635">
        <v>110110.43730799999</v>
      </c>
      <c r="J30" s="635" t="s">
        <v>15</v>
      </c>
      <c r="K30" s="635">
        <v>482520.38890990004</v>
      </c>
      <c r="L30" s="635">
        <v>788159.04656269995</v>
      </c>
      <c r="M30" s="636" t="s">
        <v>1477</v>
      </c>
    </row>
    <row r="31" spans="1:13" s="659" customFormat="1" ht="17.100000000000001" customHeight="1">
      <c r="A31" s="634" t="s">
        <v>1478</v>
      </c>
      <c r="B31" s="635" t="s">
        <v>15</v>
      </c>
      <c r="C31" s="635" t="s">
        <v>15</v>
      </c>
      <c r="D31" s="635" t="s">
        <v>15</v>
      </c>
      <c r="E31" s="635">
        <v>10401.340749999999</v>
      </c>
      <c r="F31" s="635">
        <v>79.777878400000006</v>
      </c>
      <c r="G31" s="635" t="s">
        <v>15</v>
      </c>
      <c r="H31" s="635" t="s">
        <v>15</v>
      </c>
      <c r="I31" s="635">
        <v>10183.0055729</v>
      </c>
      <c r="J31" s="635" t="s">
        <v>15</v>
      </c>
      <c r="K31" s="635">
        <v>20664.124201300001</v>
      </c>
      <c r="L31" s="635">
        <v>10176.5612262</v>
      </c>
      <c r="M31" s="636" t="s">
        <v>1478</v>
      </c>
    </row>
    <row r="32" spans="1:13" s="659" customFormat="1" ht="17.100000000000001" customHeight="1">
      <c r="A32" s="634" t="s">
        <v>1479</v>
      </c>
      <c r="B32" s="635" t="s">
        <v>15</v>
      </c>
      <c r="C32" s="635" t="s">
        <v>15</v>
      </c>
      <c r="D32" s="635" t="s">
        <v>15</v>
      </c>
      <c r="E32" s="635">
        <v>2185.1115347999998</v>
      </c>
      <c r="F32" s="635">
        <v>96.307261999999994</v>
      </c>
      <c r="G32" s="635" t="s">
        <v>15</v>
      </c>
      <c r="H32" s="635" t="s">
        <v>15</v>
      </c>
      <c r="I32" s="635">
        <v>69697.037009899999</v>
      </c>
      <c r="J32" s="635" t="s">
        <v>15</v>
      </c>
      <c r="K32" s="635">
        <v>71978.455806700003</v>
      </c>
      <c r="L32" s="635">
        <v>9391.1863570000005</v>
      </c>
      <c r="M32" s="636" t="s">
        <v>1479</v>
      </c>
    </row>
    <row r="33" spans="1:13" s="659" customFormat="1" ht="17.100000000000001" customHeight="1">
      <c r="A33" s="634" t="s">
        <v>1480</v>
      </c>
      <c r="B33" s="635" t="s">
        <v>15</v>
      </c>
      <c r="C33" s="635" t="s">
        <v>15</v>
      </c>
      <c r="D33" s="635" t="s">
        <v>15</v>
      </c>
      <c r="E33" s="635" t="s">
        <v>15</v>
      </c>
      <c r="F33" s="635">
        <v>338.78036930000002</v>
      </c>
      <c r="G33" s="635" t="s">
        <v>15</v>
      </c>
      <c r="H33" s="635" t="s">
        <v>15</v>
      </c>
      <c r="I33" s="635">
        <v>152721.44251279999</v>
      </c>
      <c r="J33" s="635" t="s">
        <v>15</v>
      </c>
      <c r="K33" s="635">
        <v>153060.22288209997</v>
      </c>
      <c r="L33" s="635">
        <v>44374.824911600001</v>
      </c>
      <c r="M33" s="636" t="s">
        <v>1480</v>
      </c>
    </row>
    <row r="34" spans="1:13" s="659" customFormat="1" ht="17.100000000000001" customHeight="1">
      <c r="A34" s="637" t="s">
        <v>1481</v>
      </c>
      <c r="B34" s="635">
        <v>31.6880986</v>
      </c>
      <c r="C34" s="635">
        <v>53684.925396699997</v>
      </c>
      <c r="D34" s="635">
        <v>21034.5085167</v>
      </c>
      <c r="E34" s="635">
        <v>74028.798922200003</v>
      </c>
      <c r="F34" s="635">
        <v>36109.866864900003</v>
      </c>
      <c r="G34" s="635">
        <v>1.6559999999999999</v>
      </c>
      <c r="H34" s="635" t="s">
        <v>15</v>
      </c>
      <c r="I34" s="635">
        <v>404447.56438390003</v>
      </c>
      <c r="J34" s="635" t="s">
        <v>15</v>
      </c>
      <c r="K34" s="635">
        <v>589339.00818300003</v>
      </c>
      <c r="L34" s="635">
        <v>740033.60939280002</v>
      </c>
      <c r="M34" s="638" t="s">
        <v>1481</v>
      </c>
    </row>
    <row r="35" spans="1:13" s="659" customFormat="1" ht="17.100000000000001" customHeight="1">
      <c r="A35" s="637" t="s">
        <v>1482</v>
      </c>
      <c r="B35" s="635" t="s">
        <v>15</v>
      </c>
      <c r="C35" s="635" t="s">
        <v>15</v>
      </c>
      <c r="D35" s="635" t="s">
        <v>15</v>
      </c>
      <c r="E35" s="635">
        <v>2284.3736708000001</v>
      </c>
      <c r="F35" s="635">
        <v>524.17331999999999</v>
      </c>
      <c r="G35" s="635" t="s">
        <v>15</v>
      </c>
      <c r="H35" s="635" t="s">
        <v>15</v>
      </c>
      <c r="I35" s="635">
        <v>13750.2470785</v>
      </c>
      <c r="J35" s="635" t="s">
        <v>15</v>
      </c>
      <c r="K35" s="635">
        <v>16558.794069300002</v>
      </c>
      <c r="L35" s="635">
        <v>18165.5680154</v>
      </c>
      <c r="M35" s="638" t="s">
        <v>1482</v>
      </c>
    </row>
    <row r="36" spans="1:13" s="659" customFormat="1" ht="17.100000000000001" customHeight="1">
      <c r="A36" s="634" t="s">
        <v>1483</v>
      </c>
      <c r="B36" s="635" t="s">
        <v>15</v>
      </c>
      <c r="C36" s="635" t="s">
        <v>15</v>
      </c>
      <c r="D36" s="635">
        <v>826.19679029999998</v>
      </c>
      <c r="E36" s="635">
        <v>101263.7518324</v>
      </c>
      <c r="F36" s="635">
        <v>50415.3566077</v>
      </c>
      <c r="G36" s="635" t="s">
        <v>15</v>
      </c>
      <c r="H36" s="635" t="s">
        <v>15</v>
      </c>
      <c r="I36" s="635">
        <v>28156.7803814</v>
      </c>
      <c r="J36" s="635" t="s">
        <v>15</v>
      </c>
      <c r="K36" s="635">
        <v>180662.08561179999</v>
      </c>
      <c r="L36" s="635">
        <v>186827.44305830001</v>
      </c>
      <c r="M36" s="636" t="s">
        <v>1483</v>
      </c>
    </row>
    <row r="37" spans="1:13" s="659" customFormat="1" ht="17.100000000000001" customHeight="1">
      <c r="A37" s="634" t="s">
        <v>1484</v>
      </c>
      <c r="B37" s="635" t="s">
        <v>15</v>
      </c>
      <c r="C37" s="635" t="s">
        <v>15</v>
      </c>
      <c r="D37" s="635">
        <v>33.589759999999998</v>
      </c>
      <c r="E37" s="635" t="s">
        <v>15</v>
      </c>
      <c r="F37" s="635" t="s">
        <v>15</v>
      </c>
      <c r="G37" s="635" t="s">
        <v>15</v>
      </c>
      <c r="H37" s="635" t="s">
        <v>15</v>
      </c>
      <c r="I37" s="635">
        <v>4791.1359202000003</v>
      </c>
      <c r="J37" s="635" t="s">
        <v>15</v>
      </c>
      <c r="K37" s="635">
        <v>4824.7256802000002</v>
      </c>
      <c r="L37" s="635">
        <v>4800.7824919000004</v>
      </c>
      <c r="M37" s="636" t="s">
        <v>1484</v>
      </c>
    </row>
    <row r="38" spans="1:13" s="659" customFormat="1" ht="17.100000000000001" customHeight="1">
      <c r="A38" s="634" t="s">
        <v>1485</v>
      </c>
      <c r="B38" s="635">
        <v>3997.6050107999999</v>
      </c>
      <c r="C38" s="635">
        <v>13676.300303399999</v>
      </c>
      <c r="D38" s="635">
        <v>6716.5053295999996</v>
      </c>
      <c r="E38" s="635">
        <v>116237.8633497</v>
      </c>
      <c r="F38" s="635">
        <v>20154.102775399999</v>
      </c>
      <c r="G38" s="635">
        <v>235.95008580000001</v>
      </c>
      <c r="H38" s="635">
        <v>1076.6685007000001</v>
      </c>
      <c r="I38" s="635">
        <v>117592.7943618</v>
      </c>
      <c r="J38" s="635">
        <v>1321.4676314000001</v>
      </c>
      <c r="K38" s="635">
        <v>281009.25734859996</v>
      </c>
      <c r="L38" s="635">
        <v>294612.09523229999</v>
      </c>
      <c r="M38" s="636" t="s">
        <v>1485</v>
      </c>
    </row>
    <row r="39" spans="1:13" s="659" customFormat="1" ht="20.100000000000001" customHeight="1">
      <c r="A39" s="634" t="s">
        <v>1486</v>
      </c>
      <c r="B39" s="635" t="s">
        <v>15</v>
      </c>
      <c r="C39" s="635" t="s">
        <v>15</v>
      </c>
      <c r="D39" s="635" t="s">
        <v>15</v>
      </c>
      <c r="E39" s="635">
        <v>166.9029578</v>
      </c>
      <c r="F39" s="635">
        <v>106.67494000000001</v>
      </c>
      <c r="G39" s="635" t="s">
        <v>15</v>
      </c>
      <c r="H39" s="635" t="s">
        <v>15</v>
      </c>
      <c r="I39" s="635">
        <v>651.75244099999998</v>
      </c>
      <c r="J39" s="635" t="s">
        <v>15</v>
      </c>
      <c r="K39" s="635">
        <v>925.33033879999994</v>
      </c>
      <c r="L39" s="635">
        <v>307.12822879999999</v>
      </c>
      <c r="M39" s="636" t="s">
        <v>1486</v>
      </c>
    </row>
    <row r="40" spans="1:13" s="659" customFormat="1" ht="17.100000000000001" customHeight="1">
      <c r="A40" s="634" t="s">
        <v>1487</v>
      </c>
      <c r="B40" s="635">
        <v>949.41737599999999</v>
      </c>
      <c r="C40" s="635">
        <v>261.98198000000002</v>
      </c>
      <c r="D40" s="635">
        <v>941.72156589999997</v>
      </c>
      <c r="E40" s="635" t="s">
        <v>15</v>
      </c>
      <c r="F40" s="635">
        <v>36846.492899500001</v>
      </c>
      <c r="G40" s="635">
        <v>80.733333200000004</v>
      </c>
      <c r="H40" s="635" t="s">
        <v>15</v>
      </c>
      <c r="I40" s="635">
        <v>79.271638699999997</v>
      </c>
      <c r="J40" s="635" t="s">
        <v>15</v>
      </c>
      <c r="K40" s="635">
        <v>39159.618793299996</v>
      </c>
      <c r="L40" s="635">
        <v>40029.088624099997</v>
      </c>
      <c r="M40" s="636" t="s">
        <v>1487</v>
      </c>
    </row>
    <row r="41" spans="1:13" s="659" customFormat="1" ht="17.100000000000001" customHeight="1">
      <c r="A41" s="634" t="s">
        <v>1488</v>
      </c>
      <c r="B41" s="635">
        <v>0.62802000000000002</v>
      </c>
      <c r="C41" s="635" t="s">
        <v>15</v>
      </c>
      <c r="D41" s="635">
        <v>4478.3078296000003</v>
      </c>
      <c r="E41" s="635">
        <v>22920.1620172</v>
      </c>
      <c r="F41" s="635">
        <v>4116.5212369000001</v>
      </c>
      <c r="G41" s="635" t="s">
        <v>15</v>
      </c>
      <c r="H41" s="635" t="s">
        <v>15</v>
      </c>
      <c r="I41" s="635">
        <v>1927.3603880999999</v>
      </c>
      <c r="J41" s="635" t="s">
        <v>15</v>
      </c>
      <c r="K41" s="635">
        <v>33442.979491800004</v>
      </c>
      <c r="L41" s="635">
        <v>31567.767752399999</v>
      </c>
      <c r="M41" s="636" t="s">
        <v>1488</v>
      </c>
    </row>
    <row r="42" spans="1:13" s="659" customFormat="1" ht="17.100000000000001" customHeight="1">
      <c r="A42" s="634" t="s">
        <v>1489</v>
      </c>
      <c r="B42" s="635">
        <v>8960.8444209999998</v>
      </c>
      <c r="C42" s="635">
        <v>442.67358739999997</v>
      </c>
      <c r="D42" s="635">
        <v>13070.662175400001</v>
      </c>
      <c r="E42" s="635">
        <v>1195.5807374999999</v>
      </c>
      <c r="F42" s="635">
        <v>243.3276396</v>
      </c>
      <c r="G42" s="635">
        <v>157.76256889999999</v>
      </c>
      <c r="H42" s="635">
        <v>10.3553</v>
      </c>
      <c r="I42" s="635">
        <v>9519.5241255000001</v>
      </c>
      <c r="J42" s="635" t="s">
        <v>15</v>
      </c>
      <c r="K42" s="635">
        <v>33600.730555300004</v>
      </c>
      <c r="L42" s="635">
        <v>55086.152146100001</v>
      </c>
      <c r="M42" s="636" t="s">
        <v>1489</v>
      </c>
    </row>
    <row r="43" spans="1:13" s="659" customFormat="1" ht="17.100000000000001" customHeight="1">
      <c r="A43" s="634" t="s">
        <v>1490</v>
      </c>
      <c r="B43" s="635">
        <v>78.177409699999998</v>
      </c>
      <c r="C43" s="635">
        <v>1017.5816665999999</v>
      </c>
      <c r="D43" s="635">
        <v>59.665737800000002</v>
      </c>
      <c r="E43" s="635">
        <v>1103.6934108</v>
      </c>
      <c r="F43" s="635">
        <v>5535.8079491999997</v>
      </c>
      <c r="G43" s="635" t="s">
        <v>15</v>
      </c>
      <c r="H43" s="635" t="s">
        <v>15</v>
      </c>
      <c r="I43" s="635">
        <v>33277.170605899999</v>
      </c>
      <c r="J43" s="635" t="s">
        <v>15</v>
      </c>
      <c r="K43" s="635">
        <v>41072.09678</v>
      </c>
      <c r="L43" s="635">
        <v>63308.518101599999</v>
      </c>
      <c r="M43" s="636" t="s">
        <v>1490</v>
      </c>
    </row>
    <row r="44" spans="1:13" s="659" customFormat="1" ht="6" customHeight="1">
      <c r="A44" s="639"/>
      <c r="B44" s="640"/>
      <c r="C44" s="640"/>
      <c r="D44" s="640"/>
      <c r="E44" s="640"/>
      <c r="F44" s="640"/>
      <c r="G44" s="640"/>
      <c r="H44" s="640"/>
      <c r="I44" s="641"/>
      <c r="J44" s="640"/>
      <c r="K44" s="640"/>
      <c r="L44" s="640"/>
      <c r="M44" s="642"/>
    </row>
    <row r="45" spans="1:13" s="659" customFormat="1">
      <c r="A45" s="625"/>
      <c r="B45" s="16"/>
      <c r="C45" s="16"/>
      <c r="D45" s="16"/>
      <c r="E45" s="16"/>
      <c r="F45" s="6" t="s">
        <v>1739</v>
      </c>
      <c r="G45" s="6"/>
      <c r="H45" s="16"/>
      <c r="I45" s="16"/>
      <c r="J45" s="16"/>
      <c r="K45" s="16"/>
      <c r="L45" s="16"/>
      <c r="M45" s="6" t="s">
        <v>1739</v>
      </c>
    </row>
    <row r="46" spans="1:13" s="659" customFormat="1">
      <c r="A46" s="643"/>
      <c r="B46" s="644"/>
      <c r="C46" s="644"/>
      <c r="D46" s="644"/>
      <c r="E46" s="644"/>
      <c r="F46" s="644"/>
      <c r="G46" s="645"/>
      <c r="H46" s="644"/>
      <c r="I46" s="644"/>
      <c r="J46" s="644"/>
      <c r="K46" s="644"/>
      <c r="L46" s="644"/>
      <c r="M46" s="646"/>
    </row>
    <row r="47" spans="1:13" s="659" customFormat="1" ht="17.100000000000001" customHeight="1">
      <c r="A47" s="625"/>
      <c r="B47" s="647"/>
      <c r="C47" s="647"/>
      <c r="D47" s="647"/>
      <c r="E47" s="647"/>
      <c r="F47" s="647"/>
      <c r="G47" s="648"/>
      <c r="H47" s="647"/>
      <c r="I47" s="647"/>
      <c r="J47" s="647"/>
      <c r="K47" s="647"/>
      <c r="L47" s="647"/>
      <c r="M47" s="646"/>
    </row>
    <row r="48" spans="1:13" s="659" customFormat="1" ht="17.100000000000001" customHeight="1">
      <c r="A48" s="649"/>
      <c r="B48" s="325"/>
      <c r="C48" s="325"/>
      <c r="D48" s="325"/>
      <c r="E48" s="325"/>
      <c r="F48" s="325"/>
      <c r="G48" s="387"/>
      <c r="H48" s="325"/>
      <c r="I48" s="325"/>
      <c r="J48" s="325"/>
      <c r="K48" s="325"/>
      <c r="L48" s="325"/>
      <c r="M48" s="646"/>
    </row>
    <row r="49" spans="1:13" s="659" customFormat="1" ht="17.100000000000001" customHeight="1">
      <c r="A49" s="625"/>
      <c r="B49" s="16"/>
      <c r="C49" s="16"/>
      <c r="D49" s="16"/>
      <c r="E49" s="16"/>
      <c r="F49" s="16"/>
      <c r="G49" s="16"/>
      <c r="H49" s="16"/>
      <c r="I49" s="16"/>
      <c r="J49" s="16"/>
      <c r="K49" s="628"/>
      <c r="L49" s="16"/>
      <c r="M49" s="629" t="s">
        <v>22</v>
      </c>
    </row>
    <row r="50" spans="1:13" s="659" customFormat="1" ht="20.100000000000001" customHeight="1">
      <c r="A50" s="1463" t="s">
        <v>1740</v>
      </c>
      <c r="B50" s="1466" t="s">
        <v>1440</v>
      </c>
      <c r="C50" s="1467"/>
      <c r="D50" s="1467"/>
      <c r="E50" s="1467"/>
      <c r="F50" s="1467"/>
      <c r="G50" s="1467" t="s">
        <v>1440</v>
      </c>
      <c r="H50" s="1467"/>
      <c r="I50" s="1467"/>
      <c r="J50" s="1467"/>
      <c r="K50" s="1468"/>
      <c r="L50" s="1469" t="s">
        <v>1720</v>
      </c>
      <c r="M50" s="1472" t="s">
        <v>1575</v>
      </c>
    </row>
    <row r="51" spans="1:13" s="659" customFormat="1" ht="15.95" customHeight="1">
      <c r="A51" s="1464"/>
      <c r="B51" s="1475" t="s">
        <v>1721</v>
      </c>
      <c r="C51" s="1397" t="s">
        <v>1591</v>
      </c>
      <c r="D51" s="1389"/>
      <c r="E51" s="1475" t="s">
        <v>1722</v>
      </c>
      <c r="F51" s="1475" t="s">
        <v>1593</v>
      </c>
      <c r="G51" s="1475" t="s">
        <v>1723</v>
      </c>
      <c r="H51" s="1475" t="s">
        <v>1595</v>
      </c>
      <c r="I51" s="1475" t="s">
        <v>1596</v>
      </c>
      <c r="J51" s="1475" t="s">
        <v>1724</v>
      </c>
      <c r="K51" s="1462" t="s">
        <v>25</v>
      </c>
      <c r="L51" s="1470"/>
      <c r="M51" s="1473"/>
    </row>
    <row r="52" spans="1:13" s="659" customFormat="1" ht="36">
      <c r="A52" s="1465"/>
      <c r="B52" s="1475"/>
      <c r="C52" s="630" t="s">
        <v>1598</v>
      </c>
      <c r="D52" s="630" t="s">
        <v>1599</v>
      </c>
      <c r="E52" s="1475"/>
      <c r="F52" s="1475"/>
      <c r="G52" s="1475"/>
      <c r="H52" s="1475"/>
      <c r="I52" s="1475"/>
      <c r="J52" s="1475"/>
      <c r="K52" s="1462"/>
      <c r="L52" s="1471"/>
      <c r="M52" s="1474"/>
    </row>
    <row r="53" spans="1:13" s="659" customFormat="1" ht="5.0999999999999996" customHeight="1">
      <c r="A53" s="631"/>
      <c r="B53" s="632"/>
      <c r="C53" s="632"/>
      <c r="D53" s="632"/>
      <c r="E53" s="632"/>
      <c r="F53" s="632"/>
      <c r="G53" s="632"/>
      <c r="H53" s="632"/>
      <c r="I53" s="632"/>
      <c r="J53" s="632"/>
      <c r="K53" s="633"/>
      <c r="L53" s="633"/>
      <c r="M53" s="629"/>
    </row>
    <row r="54" spans="1:13" s="659" customFormat="1" ht="17.100000000000001" customHeight="1">
      <c r="A54" s="634" t="s">
        <v>1491</v>
      </c>
      <c r="B54" s="635">
        <v>1.0336099999999999</v>
      </c>
      <c r="C54" s="635">
        <v>8406.2975597999994</v>
      </c>
      <c r="D54" s="635">
        <v>187.70414500000001</v>
      </c>
      <c r="E54" s="635">
        <v>85641.615647900006</v>
      </c>
      <c r="F54" s="635">
        <v>122369.54069350001</v>
      </c>
      <c r="G54" s="635" t="s">
        <v>15</v>
      </c>
      <c r="H54" s="635">
        <v>46.092194399999997</v>
      </c>
      <c r="I54" s="635">
        <v>10567.7795988</v>
      </c>
      <c r="J54" s="635" t="s">
        <v>15</v>
      </c>
      <c r="K54" s="635">
        <v>227220.06344940001</v>
      </c>
      <c r="L54" s="635">
        <v>95139.171309500001</v>
      </c>
      <c r="M54" s="636" t="s">
        <v>1491</v>
      </c>
    </row>
    <row r="55" spans="1:13" s="659" customFormat="1" ht="17.100000000000001" customHeight="1">
      <c r="A55" s="634" t="s">
        <v>1492</v>
      </c>
      <c r="B55" s="635">
        <v>19.433686399999999</v>
      </c>
      <c r="C55" s="635" t="s">
        <v>15</v>
      </c>
      <c r="D55" s="635">
        <v>1036.5284584999999</v>
      </c>
      <c r="E55" s="635">
        <v>34269.285567500003</v>
      </c>
      <c r="F55" s="635">
        <v>339.13769000000002</v>
      </c>
      <c r="G55" s="635">
        <v>2.3785083</v>
      </c>
      <c r="H55" s="635" t="s">
        <v>15</v>
      </c>
      <c r="I55" s="635">
        <v>2156.0113882000001</v>
      </c>
      <c r="J55" s="635" t="s">
        <v>15</v>
      </c>
      <c r="K55" s="635">
        <v>37822.7752989</v>
      </c>
      <c r="L55" s="635">
        <v>57318.659003399996</v>
      </c>
      <c r="M55" s="636" t="s">
        <v>1492</v>
      </c>
    </row>
    <row r="56" spans="1:13" s="659" customFormat="1" ht="17.100000000000001" customHeight="1">
      <c r="A56" s="634" t="s">
        <v>1493</v>
      </c>
      <c r="B56" s="635">
        <v>33517.833394399997</v>
      </c>
      <c r="C56" s="635">
        <v>192194.87611499999</v>
      </c>
      <c r="D56" s="635">
        <v>16938.483092099999</v>
      </c>
      <c r="E56" s="635">
        <v>100207.11589279999</v>
      </c>
      <c r="F56" s="635">
        <v>838589.2141324</v>
      </c>
      <c r="G56" s="635">
        <v>465.68770019999999</v>
      </c>
      <c r="H56" s="635">
        <v>1721.8222051</v>
      </c>
      <c r="I56" s="635">
        <v>1817022.4899728999</v>
      </c>
      <c r="J56" s="635">
        <v>80.626667600000005</v>
      </c>
      <c r="K56" s="635">
        <v>3000738.1491724998</v>
      </c>
      <c r="L56" s="635">
        <v>3220452.0769913001</v>
      </c>
      <c r="M56" s="636" t="s">
        <v>1493</v>
      </c>
    </row>
    <row r="57" spans="1:13" s="659" customFormat="1" ht="17.100000000000001" customHeight="1">
      <c r="A57" s="634" t="s">
        <v>1494</v>
      </c>
      <c r="B57" s="635">
        <v>7968.1287685999996</v>
      </c>
      <c r="C57" s="635">
        <v>78.421862700000005</v>
      </c>
      <c r="D57" s="635">
        <v>2901.5121663</v>
      </c>
      <c r="E57" s="635">
        <v>642.44778780000001</v>
      </c>
      <c r="F57" s="635">
        <v>16049.369820800001</v>
      </c>
      <c r="G57" s="635">
        <v>13.394463399999999</v>
      </c>
      <c r="H57" s="635">
        <v>1629.1467192</v>
      </c>
      <c r="I57" s="635">
        <v>954.12777119999998</v>
      </c>
      <c r="J57" s="635" t="s">
        <v>15</v>
      </c>
      <c r="K57" s="635">
        <v>30236.549359999997</v>
      </c>
      <c r="L57" s="635">
        <v>28707.158309099999</v>
      </c>
      <c r="M57" s="636" t="s">
        <v>1494</v>
      </c>
    </row>
    <row r="58" spans="1:13" s="659" customFormat="1" ht="17.100000000000001" customHeight="1">
      <c r="A58" s="634" t="s">
        <v>1495</v>
      </c>
      <c r="B58" s="635">
        <v>56.532093000000003</v>
      </c>
      <c r="C58" s="635">
        <v>1.0745199999999999</v>
      </c>
      <c r="D58" s="635">
        <v>1699.6574049000001</v>
      </c>
      <c r="E58" s="635">
        <v>3255.7797658</v>
      </c>
      <c r="F58" s="635">
        <v>251.73773320000001</v>
      </c>
      <c r="G58" s="635">
        <v>0.85499999999999998</v>
      </c>
      <c r="H58" s="635">
        <v>1001.2916666</v>
      </c>
      <c r="I58" s="635">
        <v>15699.8494481</v>
      </c>
      <c r="J58" s="635" t="s">
        <v>15</v>
      </c>
      <c r="K58" s="635">
        <v>21966.777631599998</v>
      </c>
      <c r="L58" s="635">
        <v>7721.8911256000001</v>
      </c>
      <c r="M58" s="636" t="s">
        <v>1495</v>
      </c>
    </row>
    <row r="59" spans="1:13" s="659" customFormat="1" ht="20.100000000000001" customHeight="1">
      <c r="A59" s="634" t="s">
        <v>1496</v>
      </c>
      <c r="B59" s="635">
        <v>297.70209399999999</v>
      </c>
      <c r="C59" s="635">
        <v>165.9656923</v>
      </c>
      <c r="D59" s="635">
        <v>4530.6133812999997</v>
      </c>
      <c r="E59" s="635">
        <v>7367.1758160999998</v>
      </c>
      <c r="F59" s="635">
        <v>17172.307907599999</v>
      </c>
      <c r="G59" s="635">
        <v>8.8429114000000002</v>
      </c>
      <c r="H59" s="635">
        <v>291.91624109999998</v>
      </c>
      <c r="I59" s="635">
        <v>703.96329230000003</v>
      </c>
      <c r="J59" s="635" t="s">
        <v>15</v>
      </c>
      <c r="K59" s="635">
        <v>30538.487336099999</v>
      </c>
      <c r="L59" s="635">
        <v>42288.786261900001</v>
      </c>
      <c r="M59" s="636" t="s">
        <v>1496</v>
      </c>
    </row>
    <row r="60" spans="1:13" s="659" customFormat="1" ht="17.100000000000001" customHeight="1">
      <c r="A60" s="634" t="s">
        <v>1497</v>
      </c>
      <c r="B60" s="635">
        <v>2229.6238757000001</v>
      </c>
      <c r="C60" s="635">
        <v>21788.102714500001</v>
      </c>
      <c r="D60" s="635">
        <v>10076.3418021</v>
      </c>
      <c r="E60" s="635">
        <v>174402.8150221</v>
      </c>
      <c r="F60" s="635">
        <v>60957.975511700002</v>
      </c>
      <c r="G60" s="635">
        <v>40.230186500000002</v>
      </c>
      <c r="H60" s="635">
        <v>4.4070600000000004</v>
      </c>
      <c r="I60" s="635">
        <v>49192.999951999998</v>
      </c>
      <c r="J60" s="635" t="s">
        <v>15</v>
      </c>
      <c r="K60" s="635">
        <v>318692.49612459994</v>
      </c>
      <c r="L60" s="635">
        <v>129727.41419</v>
      </c>
      <c r="M60" s="636" t="s">
        <v>1497</v>
      </c>
    </row>
    <row r="61" spans="1:13" s="659" customFormat="1" ht="17.100000000000001" customHeight="1">
      <c r="A61" s="634" t="s">
        <v>1498</v>
      </c>
      <c r="B61" s="635">
        <v>4543.4437022000002</v>
      </c>
      <c r="C61" s="635">
        <v>40970.916821899998</v>
      </c>
      <c r="D61" s="635">
        <v>13192.1098764</v>
      </c>
      <c r="E61" s="635">
        <v>81404.249178500002</v>
      </c>
      <c r="F61" s="635">
        <v>638075.13453469996</v>
      </c>
      <c r="G61" s="635">
        <v>138.591114</v>
      </c>
      <c r="H61" s="635">
        <v>5950.6873611999999</v>
      </c>
      <c r="I61" s="635">
        <v>256441.2079144</v>
      </c>
      <c r="J61" s="635">
        <v>8.8639443</v>
      </c>
      <c r="K61" s="635">
        <v>1040725.2044475999</v>
      </c>
      <c r="L61" s="635">
        <v>1081781.1010147</v>
      </c>
      <c r="M61" s="636" t="s">
        <v>1498</v>
      </c>
    </row>
    <row r="62" spans="1:13" s="659" customFormat="1" ht="17.100000000000001" customHeight="1">
      <c r="A62" s="634" t="s">
        <v>1499</v>
      </c>
      <c r="B62" s="635">
        <v>1115.4052577</v>
      </c>
      <c r="C62" s="635">
        <v>1156.3230676999999</v>
      </c>
      <c r="D62" s="635">
        <v>16779.39632</v>
      </c>
      <c r="E62" s="635">
        <v>3328.2779166999999</v>
      </c>
      <c r="F62" s="635">
        <v>15415.9848544</v>
      </c>
      <c r="G62" s="635">
        <v>104.307706</v>
      </c>
      <c r="H62" s="635">
        <v>4573.4001337999998</v>
      </c>
      <c r="I62" s="635">
        <v>21499.680164199999</v>
      </c>
      <c r="J62" s="635" t="s">
        <v>15</v>
      </c>
      <c r="K62" s="635">
        <v>63972.775420500002</v>
      </c>
      <c r="L62" s="635">
        <v>46094.2163163</v>
      </c>
      <c r="M62" s="636" t="s">
        <v>1499</v>
      </c>
    </row>
    <row r="63" spans="1:13" s="659" customFormat="1" ht="17.100000000000001" customHeight="1">
      <c r="A63" s="634" t="s">
        <v>1500</v>
      </c>
      <c r="B63" s="635">
        <v>30701.890448400001</v>
      </c>
      <c r="C63" s="635">
        <v>2417.0329421000001</v>
      </c>
      <c r="D63" s="635">
        <v>4235.6343776000003</v>
      </c>
      <c r="E63" s="635">
        <v>7875.2650198000001</v>
      </c>
      <c r="F63" s="635">
        <v>223707.69645789999</v>
      </c>
      <c r="G63" s="635">
        <v>9.7478139000000006</v>
      </c>
      <c r="H63" s="635" t="s">
        <v>15</v>
      </c>
      <c r="I63" s="635">
        <v>97559.3541558</v>
      </c>
      <c r="J63" s="635">
        <v>118.9220385</v>
      </c>
      <c r="K63" s="635">
        <v>366625.54325400002</v>
      </c>
      <c r="L63" s="635">
        <v>369450.26564449997</v>
      </c>
      <c r="M63" s="636" t="s">
        <v>1500</v>
      </c>
    </row>
    <row r="64" spans="1:13" s="659" customFormat="1" ht="17.100000000000001" customHeight="1">
      <c r="A64" s="634" t="s">
        <v>1501</v>
      </c>
      <c r="B64" s="635">
        <v>3226.2892627000001</v>
      </c>
      <c r="C64" s="635">
        <v>7450.0016681999996</v>
      </c>
      <c r="D64" s="635">
        <v>7615.1756236000001</v>
      </c>
      <c r="E64" s="635">
        <v>70693.731893999997</v>
      </c>
      <c r="F64" s="635">
        <v>453511.01932229998</v>
      </c>
      <c r="G64" s="635">
        <v>52.563260800000002</v>
      </c>
      <c r="H64" s="635">
        <v>102.4564992</v>
      </c>
      <c r="I64" s="635">
        <v>342550.0635244</v>
      </c>
      <c r="J64" s="635">
        <v>356.39408939999998</v>
      </c>
      <c r="K64" s="635">
        <v>885557.69514459989</v>
      </c>
      <c r="L64" s="635">
        <v>752031.53096030001</v>
      </c>
      <c r="M64" s="636" t="s">
        <v>1501</v>
      </c>
    </row>
    <row r="65" spans="1:13" s="659" customFormat="1" ht="17.100000000000001" customHeight="1">
      <c r="A65" s="634" t="s">
        <v>1502</v>
      </c>
      <c r="B65" s="635">
        <v>99.209608900000006</v>
      </c>
      <c r="C65" s="635">
        <v>436.74026099999998</v>
      </c>
      <c r="D65" s="635">
        <v>2745.2957580000002</v>
      </c>
      <c r="E65" s="635">
        <v>136.5776606</v>
      </c>
      <c r="F65" s="635">
        <v>88176.907701400007</v>
      </c>
      <c r="G65" s="635">
        <v>0.65079989999999999</v>
      </c>
      <c r="H65" s="635" t="s">
        <v>15</v>
      </c>
      <c r="I65" s="635">
        <v>27688.958375999999</v>
      </c>
      <c r="J65" s="635" t="s">
        <v>15</v>
      </c>
      <c r="K65" s="635">
        <v>119284.34016580001</v>
      </c>
      <c r="L65" s="635">
        <v>115179.2630617</v>
      </c>
      <c r="M65" s="636" t="s">
        <v>1502</v>
      </c>
    </row>
    <row r="66" spans="1:13" s="659" customFormat="1" ht="17.100000000000001" customHeight="1">
      <c r="A66" s="634" t="s">
        <v>1503</v>
      </c>
      <c r="B66" s="635">
        <v>3240.3223558999998</v>
      </c>
      <c r="C66" s="635">
        <v>107636.4564788</v>
      </c>
      <c r="D66" s="635">
        <v>12826.7615241</v>
      </c>
      <c r="E66" s="635">
        <v>47710.665338699997</v>
      </c>
      <c r="F66" s="635">
        <v>357165.31985779997</v>
      </c>
      <c r="G66" s="635">
        <v>25.428882999999999</v>
      </c>
      <c r="H66" s="635">
        <v>12111.459790299999</v>
      </c>
      <c r="I66" s="635">
        <v>468694.76458090002</v>
      </c>
      <c r="J66" s="635">
        <v>606.81591330000003</v>
      </c>
      <c r="K66" s="635">
        <v>1010017.9947228001</v>
      </c>
      <c r="L66" s="635">
        <v>815071.37715690001</v>
      </c>
      <c r="M66" s="636" t="s">
        <v>1503</v>
      </c>
    </row>
    <row r="67" spans="1:13" s="659" customFormat="1" ht="17.100000000000001" customHeight="1">
      <c r="A67" s="634" t="s">
        <v>1504</v>
      </c>
      <c r="B67" s="635" t="s">
        <v>15</v>
      </c>
      <c r="C67" s="635">
        <v>1315.9020002</v>
      </c>
      <c r="D67" s="635">
        <v>1348.6549995</v>
      </c>
      <c r="E67" s="635" t="s">
        <v>15</v>
      </c>
      <c r="F67" s="635">
        <v>34604.994018999998</v>
      </c>
      <c r="G67" s="635">
        <v>1.0170778</v>
      </c>
      <c r="H67" s="635" t="s">
        <v>15</v>
      </c>
      <c r="I67" s="635">
        <v>8753.0544095000005</v>
      </c>
      <c r="J67" s="635" t="s">
        <v>15</v>
      </c>
      <c r="K67" s="635">
        <v>46023.622506</v>
      </c>
      <c r="L67" s="635">
        <v>49420.054885099999</v>
      </c>
      <c r="M67" s="636" t="s">
        <v>1504</v>
      </c>
    </row>
    <row r="68" spans="1:13" s="659" customFormat="1" ht="20.100000000000001" customHeight="1">
      <c r="A68" s="637" t="s">
        <v>1505</v>
      </c>
      <c r="B68" s="635">
        <v>49499.194569799998</v>
      </c>
      <c r="C68" s="635">
        <v>80981.432535</v>
      </c>
      <c r="D68" s="635">
        <v>25416.371649600002</v>
      </c>
      <c r="E68" s="635">
        <v>238969.75675060001</v>
      </c>
      <c r="F68" s="635">
        <v>411691.48408000002</v>
      </c>
      <c r="G68" s="635">
        <v>246.65660579999999</v>
      </c>
      <c r="H68" s="635">
        <v>5982.5392168999997</v>
      </c>
      <c r="I68" s="635">
        <v>400885.33924419997</v>
      </c>
      <c r="J68" s="635">
        <v>2458.5622966000001</v>
      </c>
      <c r="K68" s="635">
        <v>1216131.3369485002</v>
      </c>
      <c r="L68" s="635">
        <v>1109935.757707</v>
      </c>
      <c r="M68" s="638" t="s">
        <v>1505</v>
      </c>
    </row>
    <row r="69" spans="1:13" s="659" customFormat="1" ht="17.100000000000001" customHeight="1">
      <c r="A69" s="637" t="s">
        <v>1506</v>
      </c>
      <c r="B69" s="635">
        <v>2568.495097</v>
      </c>
      <c r="C69" s="635">
        <v>67.555785</v>
      </c>
      <c r="D69" s="635">
        <v>1478.2289284000001</v>
      </c>
      <c r="E69" s="635">
        <v>15076.3644838</v>
      </c>
      <c r="F69" s="635">
        <v>33258.1849755</v>
      </c>
      <c r="G69" s="635">
        <v>20.8897479</v>
      </c>
      <c r="H69" s="635" t="s">
        <v>15</v>
      </c>
      <c r="I69" s="635">
        <v>2202.1124076000001</v>
      </c>
      <c r="J69" s="635" t="s">
        <v>15</v>
      </c>
      <c r="K69" s="635">
        <v>54671.831425199998</v>
      </c>
      <c r="L69" s="635">
        <v>40020.309403300002</v>
      </c>
      <c r="M69" s="638" t="s">
        <v>1506</v>
      </c>
    </row>
    <row r="70" spans="1:13" s="659" customFormat="1" ht="17.100000000000001" customHeight="1">
      <c r="A70" s="637" t="s">
        <v>1507</v>
      </c>
      <c r="B70" s="635">
        <v>106469.20457630001</v>
      </c>
      <c r="C70" s="635">
        <v>33121.917747500003</v>
      </c>
      <c r="D70" s="635">
        <v>13248.3499543</v>
      </c>
      <c r="E70" s="635">
        <v>61003.459015400003</v>
      </c>
      <c r="F70" s="635">
        <v>468080.85912450001</v>
      </c>
      <c r="G70" s="635">
        <v>66.550409599999995</v>
      </c>
      <c r="H70" s="635">
        <v>17242.218047900002</v>
      </c>
      <c r="I70" s="635">
        <v>433191.39111979998</v>
      </c>
      <c r="J70" s="635">
        <v>1544.8019282</v>
      </c>
      <c r="K70" s="635">
        <v>1133968.7519235001</v>
      </c>
      <c r="L70" s="635">
        <v>1049370.9694586</v>
      </c>
      <c r="M70" s="638" t="s">
        <v>1507</v>
      </c>
    </row>
    <row r="71" spans="1:13" s="659" customFormat="1" ht="17.100000000000001" customHeight="1">
      <c r="A71" s="634" t="s">
        <v>1508</v>
      </c>
      <c r="B71" s="635">
        <v>9517.2944356999997</v>
      </c>
      <c r="C71" s="635">
        <v>25454.204619</v>
      </c>
      <c r="D71" s="635">
        <v>1510.8281555000001</v>
      </c>
      <c r="E71" s="635">
        <v>49667.032930399997</v>
      </c>
      <c r="F71" s="635">
        <v>17240.5991431</v>
      </c>
      <c r="G71" s="635">
        <v>30.381546400000001</v>
      </c>
      <c r="H71" s="635">
        <v>76.687416099999993</v>
      </c>
      <c r="I71" s="635">
        <v>121813.2367672</v>
      </c>
      <c r="J71" s="635" t="s">
        <v>15</v>
      </c>
      <c r="K71" s="635">
        <v>225310.2650134</v>
      </c>
      <c r="L71" s="635">
        <v>184088.1265063</v>
      </c>
      <c r="M71" s="636" t="s">
        <v>1508</v>
      </c>
    </row>
    <row r="72" spans="1:13" s="659" customFormat="1" ht="17.100000000000001" customHeight="1">
      <c r="A72" s="634" t="s">
        <v>1509</v>
      </c>
      <c r="B72" s="635">
        <v>377211.91457979998</v>
      </c>
      <c r="C72" s="635">
        <v>130105.49331380001</v>
      </c>
      <c r="D72" s="635">
        <v>70720.565385499998</v>
      </c>
      <c r="E72" s="635">
        <v>188107.63759319999</v>
      </c>
      <c r="F72" s="635">
        <v>192483.5275</v>
      </c>
      <c r="G72" s="635">
        <v>840.34891459999994</v>
      </c>
      <c r="H72" s="635">
        <v>7.6161412000000004</v>
      </c>
      <c r="I72" s="635">
        <v>244476.70936400001</v>
      </c>
      <c r="J72" s="635">
        <v>27789.009747700002</v>
      </c>
      <c r="K72" s="635">
        <v>1231742.8225398001</v>
      </c>
      <c r="L72" s="635">
        <v>1040537.5798245</v>
      </c>
      <c r="M72" s="636" t="s">
        <v>1509</v>
      </c>
    </row>
    <row r="73" spans="1:13" s="659" customFormat="1" ht="17.100000000000001" customHeight="1">
      <c r="A73" s="634" t="s">
        <v>1510</v>
      </c>
      <c r="B73" s="635">
        <v>26394.931358900001</v>
      </c>
      <c r="C73" s="635">
        <v>2537.9718256000001</v>
      </c>
      <c r="D73" s="635">
        <v>14183.9215699</v>
      </c>
      <c r="E73" s="635">
        <v>17964.195662400001</v>
      </c>
      <c r="F73" s="635">
        <v>280089.5903718</v>
      </c>
      <c r="G73" s="635">
        <v>10.82568</v>
      </c>
      <c r="H73" s="635">
        <v>1021.6521331</v>
      </c>
      <c r="I73" s="635">
        <v>45954.745133500001</v>
      </c>
      <c r="J73" s="635" t="s">
        <v>15</v>
      </c>
      <c r="K73" s="635">
        <v>388157.83373520005</v>
      </c>
      <c r="L73" s="635">
        <v>401028.4779542</v>
      </c>
      <c r="M73" s="636" t="s">
        <v>1510</v>
      </c>
    </row>
    <row r="74" spans="1:13" s="659" customFormat="1" ht="17.100000000000001" customHeight="1">
      <c r="A74" s="634" t="s">
        <v>1511</v>
      </c>
      <c r="B74" s="635">
        <v>43701.037478099999</v>
      </c>
      <c r="C74" s="635">
        <v>140996.50553739999</v>
      </c>
      <c r="D74" s="635">
        <v>7814.5518969000004</v>
      </c>
      <c r="E74" s="635">
        <v>211776.58022949999</v>
      </c>
      <c r="F74" s="635">
        <v>293442.6254123</v>
      </c>
      <c r="G74" s="635">
        <v>137.11905849999999</v>
      </c>
      <c r="H74" s="635">
        <v>4973.8779062000003</v>
      </c>
      <c r="I74" s="635">
        <v>1055140.9970626</v>
      </c>
      <c r="J74" s="635">
        <v>5506.1990358000003</v>
      </c>
      <c r="K74" s="635">
        <v>1763489.4936172999</v>
      </c>
      <c r="L74" s="635">
        <v>1251757.4540866001</v>
      </c>
      <c r="M74" s="636" t="s">
        <v>1511</v>
      </c>
    </row>
    <row r="75" spans="1:13" s="659" customFormat="1" ht="20.100000000000001" customHeight="1">
      <c r="A75" s="634" t="s">
        <v>1512</v>
      </c>
      <c r="B75" s="635">
        <v>51423.584347099997</v>
      </c>
      <c r="C75" s="635">
        <v>24021.761058600001</v>
      </c>
      <c r="D75" s="635">
        <v>4754.4101435000002</v>
      </c>
      <c r="E75" s="635">
        <v>46707.256290800004</v>
      </c>
      <c r="F75" s="635">
        <v>765757.82683529996</v>
      </c>
      <c r="G75" s="635">
        <v>10.9077468</v>
      </c>
      <c r="H75" s="635">
        <v>1988.8031653999999</v>
      </c>
      <c r="I75" s="635">
        <v>496537.27755230002</v>
      </c>
      <c r="J75" s="635">
        <v>8.1592426000000007</v>
      </c>
      <c r="K75" s="635">
        <v>1391209.9863823999</v>
      </c>
      <c r="L75" s="635">
        <v>1418100.4203011</v>
      </c>
      <c r="M75" s="636" t="s">
        <v>1512</v>
      </c>
    </row>
    <row r="76" spans="1:13" s="659" customFormat="1" ht="17.100000000000001" customHeight="1">
      <c r="A76" s="634" t="s">
        <v>1513</v>
      </c>
      <c r="B76" s="635">
        <v>70770.103649099998</v>
      </c>
      <c r="C76" s="635">
        <v>193301.89245879999</v>
      </c>
      <c r="D76" s="635">
        <v>30888.090302500001</v>
      </c>
      <c r="E76" s="635">
        <v>388388.88750070002</v>
      </c>
      <c r="F76" s="635">
        <v>748022.25643409998</v>
      </c>
      <c r="G76" s="635">
        <v>16652.932257699998</v>
      </c>
      <c r="H76" s="635">
        <v>7898.5199157999996</v>
      </c>
      <c r="I76" s="635">
        <v>976984.64522399905</v>
      </c>
      <c r="J76" s="635">
        <v>36617.866899799999</v>
      </c>
      <c r="K76" s="635">
        <v>2469525.1946424991</v>
      </c>
      <c r="L76" s="635">
        <v>3796939.2665315</v>
      </c>
      <c r="M76" s="636" t="s">
        <v>1513</v>
      </c>
    </row>
    <row r="77" spans="1:13" s="659" customFormat="1" ht="17.100000000000001" customHeight="1">
      <c r="A77" s="634" t="s">
        <v>1514</v>
      </c>
      <c r="B77" s="635">
        <v>4254.1314092000002</v>
      </c>
      <c r="C77" s="635">
        <v>69406.998796200001</v>
      </c>
      <c r="D77" s="635">
        <v>2886.3939141999999</v>
      </c>
      <c r="E77" s="635">
        <v>253447.08323320001</v>
      </c>
      <c r="F77" s="635">
        <v>99133.798261400007</v>
      </c>
      <c r="G77" s="635" t="s">
        <v>15</v>
      </c>
      <c r="H77" s="635">
        <v>4332.6951158000002</v>
      </c>
      <c r="I77" s="635">
        <v>111443.071459</v>
      </c>
      <c r="J77" s="635" t="s">
        <v>15</v>
      </c>
      <c r="K77" s="635">
        <v>544904.17218900006</v>
      </c>
      <c r="L77" s="635">
        <v>647901.52150929999</v>
      </c>
      <c r="M77" s="636" t="s">
        <v>1514</v>
      </c>
    </row>
    <row r="78" spans="1:13" s="659" customFormat="1" ht="17.100000000000001" customHeight="1">
      <c r="A78" s="634" t="s">
        <v>1515</v>
      </c>
      <c r="B78" s="635">
        <v>79872.428625300003</v>
      </c>
      <c r="C78" s="635">
        <v>272257.77077379997</v>
      </c>
      <c r="D78" s="635">
        <v>11297.7469277</v>
      </c>
      <c r="E78" s="635">
        <v>1331462.9569928001</v>
      </c>
      <c r="F78" s="635">
        <v>1833382.3494577</v>
      </c>
      <c r="G78" s="635">
        <v>10424.0788213</v>
      </c>
      <c r="H78" s="635">
        <v>51659.633357300001</v>
      </c>
      <c r="I78" s="635">
        <v>1641902.5564762</v>
      </c>
      <c r="J78" s="635">
        <v>67878.963130200005</v>
      </c>
      <c r="K78" s="635">
        <v>5300138.4845623001</v>
      </c>
      <c r="L78" s="635">
        <v>5090559.5203400999</v>
      </c>
      <c r="M78" s="636" t="s">
        <v>1515</v>
      </c>
    </row>
    <row r="79" spans="1:13" s="659" customFormat="1" ht="17.100000000000001" customHeight="1">
      <c r="A79" s="634" t="s">
        <v>1516</v>
      </c>
      <c r="B79" s="635">
        <v>927.09982060000004</v>
      </c>
      <c r="C79" s="635">
        <v>142.62157859999999</v>
      </c>
      <c r="D79" s="635">
        <v>4529.4640185999997</v>
      </c>
      <c r="E79" s="635">
        <v>134030.52499169999</v>
      </c>
      <c r="F79" s="635">
        <v>21823.212418399999</v>
      </c>
      <c r="G79" s="635">
        <v>14.803937700000001</v>
      </c>
      <c r="H79" s="635">
        <v>3.1147583000000001</v>
      </c>
      <c r="I79" s="635">
        <v>98539.021332400007</v>
      </c>
      <c r="J79" s="635" t="s">
        <v>15</v>
      </c>
      <c r="K79" s="635">
        <v>260009.86285629999</v>
      </c>
      <c r="L79" s="635">
        <v>126532.44304500001</v>
      </c>
      <c r="M79" s="636" t="s">
        <v>1516</v>
      </c>
    </row>
    <row r="80" spans="1:13" s="659" customFormat="1" ht="20.100000000000001" customHeight="1">
      <c r="A80" s="634" t="s">
        <v>1517</v>
      </c>
      <c r="B80" s="635">
        <v>21072.110966200002</v>
      </c>
      <c r="C80" s="635">
        <v>785606.47014929994</v>
      </c>
      <c r="D80" s="635">
        <v>26457.922143200001</v>
      </c>
      <c r="E80" s="635">
        <v>1997028.3529690001</v>
      </c>
      <c r="F80" s="635">
        <v>1468966.7264451</v>
      </c>
      <c r="G80" s="635">
        <v>14848.122425699999</v>
      </c>
      <c r="H80" s="635">
        <v>14317.5558394</v>
      </c>
      <c r="I80" s="635">
        <v>4981497.4813497998</v>
      </c>
      <c r="J80" s="635">
        <v>41113.331757400003</v>
      </c>
      <c r="K80" s="635">
        <v>9350908.0740450993</v>
      </c>
      <c r="L80" s="635">
        <v>9038699.9192632008</v>
      </c>
      <c r="M80" s="636" t="s">
        <v>1517</v>
      </c>
    </row>
    <row r="81" spans="1:13" s="659" customFormat="1" ht="17.100000000000001" customHeight="1">
      <c r="A81" s="634" t="s">
        <v>1518</v>
      </c>
      <c r="B81" s="635">
        <v>92.423541400000005</v>
      </c>
      <c r="C81" s="635">
        <v>40625.928200900002</v>
      </c>
      <c r="D81" s="635">
        <v>1222.5675702999999</v>
      </c>
      <c r="E81" s="635">
        <v>250767.33788179999</v>
      </c>
      <c r="F81" s="635">
        <v>64394.152018799999</v>
      </c>
      <c r="G81" s="635">
        <v>50.963254999999997</v>
      </c>
      <c r="H81" s="635">
        <v>6556.0873220000003</v>
      </c>
      <c r="I81" s="635">
        <v>106134.58212979999</v>
      </c>
      <c r="J81" s="635" t="s">
        <v>15</v>
      </c>
      <c r="K81" s="635">
        <v>469844.04191999999</v>
      </c>
      <c r="L81" s="635">
        <v>543590.54480529996</v>
      </c>
      <c r="M81" s="636" t="s">
        <v>1518</v>
      </c>
    </row>
    <row r="82" spans="1:13" s="659" customFormat="1" ht="17.100000000000001" customHeight="1">
      <c r="A82" s="634" t="s">
        <v>1519</v>
      </c>
      <c r="B82" s="635">
        <v>51188.282122299999</v>
      </c>
      <c r="C82" s="635">
        <v>401271.85959750001</v>
      </c>
      <c r="D82" s="635">
        <v>14669.081494</v>
      </c>
      <c r="E82" s="635">
        <v>1858667.5043673001</v>
      </c>
      <c r="F82" s="635">
        <v>1485476.8629745001</v>
      </c>
      <c r="G82" s="635">
        <v>6050.1216518000001</v>
      </c>
      <c r="H82" s="635">
        <v>24986.464629300001</v>
      </c>
      <c r="I82" s="635">
        <v>4175203.7924345001</v>
      </c>
      <c r="J82" s="635">
        <v>81367.905079499993</v>
      </c>
      <c r="K82" s="635">
        <v>8098881.8743506996</v>
      </c>
      <c r="L82" s="635">
        <v>7496882.8515521996</v>
      </c>
      <c r="M82" s="636" t="s">
        <v>1519</v>
      </c>
    </row>
    <row r="83" spans="1:13" s="659" customFormat="1" ht="17.100000000000001" customHeight="1">
      <c r="A83" s="634" t="s">
        <v>1520</v>
      </c>
      <c r="B83" s="635">
        <v>0.82101999999999997</v>
      </c>
      <c r="C83" s="635" t="s">
        <v>15</v>
      </c>
      <c r="D83" s="635">
        <v>297.24171819999998</v>
      </c>
      <c r="E83" s="635" t="s">
        <v>15</v>
      </c>
      <c r="F83" s="635">
        <v>22919.980807600001</v>
      </c>
      <c r="G83" s="635" t="s">
        <v>15</v>
      </c>
      <c r="H83" s="635" t="s">
        <v>15</v>
      </c>
      <c r="I83" s="635">
        <v>9566.0650726999993</v>
      </c>
      <c r="J83" s="635" t="s">
        <v>15</v>
      </c>
      <c r="K83" s="635">
        <v>32784.108618500002</v>
      </c>
      <c r="L83" s="635">
        <v>12857.507589999999</v>
      </c>
      <c r="M83" s="636" t="s">
        <v>1520</v>
      </c>
    </row>
    <row r="84" spans="1:13" s="659" customFormat="1" ht="17.100000000000001" customHeight="1">
      <c r="A84" s="634" t="s">
        <v>1521</v>
      </c>
      <c r="B84" s="635">
        <v>2072.6513705000002</v>
      </c>
      <c r="C84" s="635">
        <v>69880.558274199997</v>
      </c>
      <c r="D84" s="635">
        <v>4766.1596743</v>
      </c>
      <c r="E84" s="635">
        <v>61660.582506600003</v>
      </c>
      <c r="F84" s="635">
        <v>93770.198934500004</v>
      </c>
      <c r="G84" s="635">
        <v>900.27683560000003</v>
      </c>
      <c r="H84" s="635">
        <v>932.73041379999995</v>
      </c>
      <c r="I84" s="635">
        <v>741146.1525963</v>
      </c>
      <c r="J84" s="635">
        <v>22.005709</v>
      </c>
      <c r="K84" s="635">
        <v>975151.31631480006</v>
      </c>
      <c r="L84" s="635">
        <v>1034745.9797093</v>
      </c>
      <c r="M84" s="636" t="s">
        <v>1521</v>
      </c>
    </row>
    <row r="85" spans="1:13" s="659" customFormat="1" ht="17.100000000000001" customHeight="1">
      <c r="A85" s="634" t="s">
        <v>1522</v>
      </c>
      <c r="B85" s="635" t="s">
        <v>15</v>
      </c>
      <c r="C85" s="635" t="s">
        <v>15</v>
      </c>
      <c r="D85" s="635">
        <v>390.59805820000003</v>
      </c>
      <c r="E85" s="635" t="s">
        <v>15</v>
      </c>
      <c r="F85" s="635" t="s">
        <v>15</v>
      </c>
      <c r="G85" s="635" t="s">
        <v>15</v>
      </c>
      <c r="H85" s="635" t="s">
        <v>15</v>
      </c>
      <c r="I85" s="635">
        <v>7525.6222019999996</v>
      </c>
      <c r="J85" s="635" t="s">
        <v>15</v>
      </c>
      <c r="K85" s="635">
        <v>7916.2202601999998</v>
      </c>
      <c r="L85" s="635">
        <v>9120.3343581000008</v>
      </c>
      <c r="M85" s="636" t="s">
        <v>1522</v>
      </c>
    </row>
    <row r="86" spans="1:13" s="659" customFormat="1" ht="17.100000000000001" customHeight="1">
      <c r="A86" s="634" t="s">
        <v>1523</v>
      </c>
      <c r="B86" s="635">
        <v>34.061553699999997</v>
      </c>
      <c r="C86" s="635">
        <v>276.91564149999999</v>
      </c>
      <c r="D86" s="635">
        <v>5834.0302007</v>
      </c>
      <c r="E86" s="635">
        <v>26254.34762</v>
      </c>
      <c r="F86" s="635">
        <v>4978.4793809000003</v>
      </c>
      <c r="G86" s="635">
        <v>7.2565591999999999</v>
      </c>
      <c r="H86" s="635" t="s">
        <v>15</v>
      </c>
      <c r="I86" s="635">
        <v>375927.64815740002</v>
      </c>
      <c r="J86" s="635" t="s">
        <v>15</v>
      </c>
      <c r="K86" s="635">
        <v>413312.73911339999</v>
      </c>
      <c r="L86" s="635">
        <v>188869.39117039999</v>
      </c>
      <c r="M86" s="636" t="s">
        <v>1523</v>
      </c>
    </row>
    <row r="87" spans="1:13" s="659" customFormat="1" ht="17.100000000000001" customHeight="1">
      <c r="A87" s="634" t="s">
        <v>1525</v>
      </c>
      <c r="B87" s="635">
        <v>14.355820599999999</v>
      </c>
      <c r="C87" s="635" t="s">
        <v>15</v>
      </c>
      <c r="D87" s="635">
        <v>887.32435439999995</v>
      </c>
      <c r="E87" s="635" t="s">
        <v>15</v>
      </c>
      <c r="F87" s="635">
        <v>39.371518600000002</v>
      </c>
      <c r="G87" s="635" t="s">
        <v>15</v>
      </c>
      <c r="H87" s="635" t="s">
        <v>15</v>
      </c>
      <c r="I87" s="635">
        <v>27084.9238215</v>
      </c>
      <c r="J87" s="635" t="s">
        <v>15</v>
      </c>
      <c r="K87" s="635">
        <v>28025.975515099999</v>
      </c>
      <c r="L87" s="635">
        <v>233287.64955860001</v>
      </c>
      <c r="M87" s="636" t="s">
        <v>1525</v>
      </c>
    </row>
    <row r="88" spans="1:13" s="659" customFormat="1" ht="11.25" customHeight="1">
      <c r="A88" s="639"/>
      <c r="B88" s="640"/>
      <c r="C88" s="640"/>
      <c r="D88" s="640"/>
      <c r="E88" s="640"/>
      <c r="F88" s="640"/>
      <c r="G88" s="640"/>
      <c r="H88" s="640"/>
      <c r="I88" s="641"/>
      <c r="J88" s="640"/>
      <c r="K88" s="640"/>
      <c r="L88" s="640"/>
      <c r="M88" s="642"/>
    </row>
    <row r="89" spans="1:13" s="659" customFormat="1">
      <c r="A89" s="625"/>
      <c r="B89" s="16"/>
      <c r="C89" s="16"/>
      <c r="D89" s="16"/>
      <c r="E89" s="16"/>
      <c r="F89" s="6" t="s">
        <v>1739</v>
      </c>
      <c r="G89" s="16"/>
      <c r="H89" s="16"/>
      <c r="I89" s="16"/>
      <c r="J89" s="16"/>
      <c r="K89" s="16"/>
      <c r="L89" s="16"/>
      <c r="M89" s="6" t="s">
        <v>1741</v>
      </c>
    </row>
    <row r="90" spans="1:13" s="659" customFormat="1" ht="20.100000000000001" customHeight="1">
      <c r="A90" s="643"/>
      <c r="B90" s="644"/>
      <c r="C90" s="644"/>
      <c r="D90" s="644"/>
      <c r="E90" s="644"/>
      <c r="F90" s="644"/>
      <c r="G90" s="645"/>
      <c r="H90" s="644"/>
      <c r="I90" s="644"/>
      <c r="J90" s="644"/>
      <c r="K90" s="644"/>
      <c r="L90" s="644"/>
      <c r="M90" s="646"/>
    </row>
    <row r="91" spans="1:13" s="659" customFormat="1">
      <c r="A91" s="625"/>
      <c r="B91" s="647"/>
      <c r="C91" s="647"/>
      <c r="D91" s="647"/>
      <c r="E91" s="647"/>
      <c r="F91" s="647"/>
      <c r="G91" s="648"/>
      <c r="H91" s="647"/>
      <c r="I91" s="647"/>
      <c r="J91" s="647"/>
      <c r="K91" s="647"/>
      <c r="L91" s="647"/>
      <c r="M91" s="646"/>
    </row>
    <row r="92" spans="1:13">
      <c r="A92" s="649"/>
      <c r="B92" s="325"/>
      <c r="C92" s="325"/>
      <c r="D92" s="325"/>
      <c r="E92" s="325"/>
      <c r="F92" s="325"/>
      <c r="G92" s="387"/>
      <c r="H92" s="325"/>
      <c r="I92" s="325"/>
      <c r="J92" s="325"/>
      <c r="K92" s="325"/>
      <c r="L92" s="325"/>
      <c r="M92" s="646"/>
    </row>
    <row r="93" spans="1:13">
      <c r="A93" s="625"/>
      <c r="B93" s="16"/>
      <c r="C93" s="16"/>
      <c r="D93" s="16"/>
      <c r="E93" s="16"/>
      <c r="F93" s="16"/>
      <c r="G93" s="16"/>
      <c r="H93" s="16"/>
      <c r="I93" s="16"/>
      <c r="J93" s="16"/>
      <c r="K93" s="628"/>
      <c r="L93" s="16"/>
      <c r="M93" s="629" t="s">
        <v>22</v>
      </c>
    </row>
    <row r="94" spans="1:13" ht="12.75" customHeight="1">
      <c r="A94" s="1463" t="s">
        <v>1740</v>
      </c>
      <c r="B94" s="1466" t="s">
        <v>1440</v>
      </c>
      <c r="C94" s="1467"/>
      <c r="D94" s="1467"/>
      <c r="E94" s="1467"/>
      <c r="F94" s="1467"/>
      <c r="G94" s="1467" t="s">
        <v>1440</v>
      </c>
      <c r="H94" s="1467"/>
      <c r="I94" s="1467"/>
      <c r="J94" s="1467"/>
      <c r="K94" s="1468"/>
      <c r="L94" s="1469" t="s">
        <v>1720</v>
      </c>
      <c r="M94" s="1472" t="s">
        <v>1575</v>
      </c>
    </row>
    <row r="95" spans="1:13">
      <c r="A95" s="1464"/>
      <c r="B95" s="1475" t="s">
        <v>1721</v>
      </c>
      <c r="C95" s="1397" t="s">
        <v>1591</v>
      </c>
      <c r="D95" s="1389"/>
      <c r="E95" s="1475" t="s">
        <v>1722</v>
      </c>
      <c r="F95" s="1475" t="s">
        <v>1593</v>
      </c>
      <c r="G95" s="1475" t="s">
        <v>1723</v>
      </c>
      <c r="H95" s="1475" t="s">
        <v>1595</v>
      </c>
      <c r="I95" s="1475" t="s">
        <v>1596</v>
      </c>
      <c r="J95" s="1475" t="s">
        <v>1724</v>
      </c>
      <c r="K95" s="1462" t="s">
        <v>25</v>
      </c>
      <c r="L95" s="1470"/>
      <c r="M95" s="1473"/>
    </row>
    <row r="96" spans="1:13" ht="36">
      <c r="A96" s="1465"/>
      <c r="B96" s="1475"/>
      <c r="C96" s="630" t="s">
        <v>1598</v>
      </c>
      <c r="D96" s="630" t="s">
        <v>1599</v>
      </c>
      <c r="E96" s="1475"/>
      <c r="F96" s="1475"/>
      <c r="G96" s="1475"/>
      <c r="H96" s="1475"/>
      <c r="I96" s="1475"/>
      <c r="J96" s="1475"/>
      <c r="K96" s="1462"/>
      <c r="L96" s="1471"/>
      <c r="M96" s="1474"/>
    </row>
    <row r="97" spans="1:13">
      <c r="A97" s="631"/>
      <c r="B97" s="632"/>
      <c r="C97" s="632"/>
      <c r="D97" s="632"/>
      <c r="E97" s="632"/>
      <c r="F97" s="632"/>
      <c r="G97" s="632"/>
      <c r="H97" s="632"/>
      <c r="I97" s="632"/>
      <c r="J97" s="632"/>
      <c r="K97" s="633"/>
      <c r="L97" s="633"/>
      <c r="M97" s="629"/>
    </row>
    <row r="98" spans="1:13">
      <c r="A98" s="634" t="s">
        <v>1526</v>
      </c>
      <c r="B98" s="635">
        <v>74.389102100000002</v>
      </c>
      <c r="C98" s="635">
        <v>4057.3984349000002</v>
      </c>
      <c r="D98" s="635">
        <v>631.81824219999999</v>
      </c>
      <c r="E98" s="635">
        <v>2306.4437054999999</v>
      </c>
      <c r="F98" s="635">
        <v>7274.8201761</v>
      </c>
      <c r="G98" s="635" t="s">
        <v>15</v>
      </c>
      <c r="H98" s="635" t="s">
        <v>15</v>
      </c>
      <c r="I98" s="635">
        <v>119445.5824709</v>
      </c>
      <c r="J98" s="635" t="s">
        <v>15</v>
      </c>
      <c r="K98" s="635">
        <v>133790.4521317</v>
      </c>
      <c r="L98" s="635">
        <v>56468.577083199998</v>
      </c>
      <c r="M98" s="636" t="s">
        <v>1526</v>
      </c>
    </row>
    <row r="99" spans="1:13">
      <c r="A99" s="634" t="s">
        <v>1527</v>
      </c>
      <c r="B99" s="635" t="s">
        <v>15</v>
      </c>
      <c r="C99" s="635" t="s">
        <v>15</v>
      </c>
      <c r="D99" s="635">
        <v>0.26969919999999997</v>
      </c>
      <c r="E99" s="635" t="s">
        <v>15</v>
      </c>
      <c r="F99" s="635" t="s">
        <v>15</v>
      </c>
      <c r="G99" s="635" t="s">
        <v>15</v>
      </c>
      <c r="H99" s="635" t="s">
        <v>15</v>
      </c>
      <c r="I99" s="635" t="s">
        <v>15</v>
      </c>
      <c r="J99" s="635" t="s">
        <v>15</v>
      </c>
      <c r="K99" s="635">
        <v>0.26969919999999997</v>
      </c>
      <c r="L99" s="635">
        <v>0.94778399999999996</v>
      </c>
      <c r="M99" s="636" t="s">
        <v>1527</v>
      </c>
    </row>
    <row r="100" spans="1:13">
      <c r="A100" s="634" t="s">
        <v>1528</v>
      </c>
      <c r="B100" s="635" t="s">
        <v>15</v>
      </c>
      <c r="C100" s="635" t="s">
        <v>15</v>
      </c>
      <c r="D100" s="635" t="s">
        <v>15</v>
      </c>
      <c r="E100" s="635" t="s">
        <v>15</v>
      </c>
      <c r="F100" s="635">
        <v>1198.0359214</v>
      </c>
      <c r="G100" s="635" t="s">
        <v>15</v>
      </c>
      <c r="H100" s="635" t="s">
        <v>15</v>
      </c>
      <c r="I100" s="635">
        <v>3685.6477408000001</v>
      </c>
      <c r="J100" s="635">
        <v>74.438255699999999</v>
      </c>
      <c r="K100" s="635">
        <v>4958.1219179</v>
      </c>
      <c r="L100" s="635">
        <v>4956.4955786999999</v>
      </c>
      <c r="M100" s="636" t="s">
        <v>1528</v>
      </c>
    </row>
    <row r="101" spans="1:13">
      <c r="A101" s="634" t="s">
        <v>1529</v>
      </c>
      <c r="B101" s="635" t="s">
        <v>15</v>
      </c>
      <c r="C101" s="635" t="s">
        <v>15</v>
      </c>
      <c r="D101" s="635" t="s">
        <v>15</v>
      </c>
      <c r="E101" s="635" t="s">
        <v>15</v>
      </c>
      <c r="F101" s="635" t="s">
        <v>15</v>
      </c>
      <c r="G101" s="635" t="s">
        <v>15</v>
      </c>
      <c r="H101" s="635" t="s">
        <v>15</v>
      </c>
      <c r="I101" s="635" t="s">
        <v>15</v>
      </c>
      <c r="J101" s="635" t="s">
        <v>15</v>
      </c>
      <c r="K101" s="635" t="s">
        <v>15</v>
      </c>
      <c r="L101" s="635" t="s">
        <v>15</v>
      </c>
      <c r="M101" s="636" t="s">
        <v>1529</v>
      </c>
    </row>
    <row r="102" spans="1:13">
      <c r="A102" s="634" t="s">
        <v>1530</v>
      </c>
      <c r="B102" s="635">
        <v>177.5016205</v>
      </c>
      <c r="C102" s="635">
        <v>1108.3849362000001</v>
      </c>
      <c r="D102" s="635">
        <v>847.9213049</v>
      </c>
      <c r="E102" s="635">
        <v>225.37998379999999</v>
      </c>
      <c r="F102" s="635">
        <v>5437.2632913999996</v>
      </c>
      <c r="G102" s="635" t="s">
        <v>15</v>
      </c>
      <c r="H102" s="635" t="s">
        <v>15</v>
      </c>
      <c r="I102" s="635">
        <v>594750.32100480003</v>
      </c>
      <c r="J102" s="635" t="s">
        <v>15</v>
      </c>
      <c r="K102" s="635">
        <v>602546.77214160003</v>
      </c>
      <c r="L102" s="635">
        <v>602641.77839730005</v>
      </c>
      <c r="M102" s="636" t="s">
        <v>1530</v>
      </c>
    </row>
    <row r="103" spans="1:13">
      <c r="A103" s="634" t="s">
        <v>1531</v>
      </c>
      <c r="B103" s="635" t="s">
        <v>15</v>
      </c>
      <c r="C103" s="635" t="s">
        <v>15</v>
      </c>
      <c r="D103" s="635" t="s">
        <v>15</v>
      </c>
      <c r="E103" s="635" t="s">
        <v>15</v>
      </c>
      <c r="F103" s="635" t="s">
        <v>15</v>
      </c>
      <c r="G103" s="635" t="s">
        <v>15</v>
      </c>
      <c r="H103" s="635" t="s">
        <v>15</v>
      </c>
      <c r="I103" s="635" t="s">
        <v>15</v>
      </c>
      <c r="J103" s="635" t="s">
        <v>15</v>
      </c>
      <c r="K103" s="635" t="s">
        <v>15</v>
      </c>
      <c r="L103" s="635" t="s">
        <v>15</v>
      </c>
      <c r="M103" s="636" t="s">
        <v>1531</v>
      </c>
    </row>
    <row r="104" spans="1:13">
      <c r="A104" s="634" t="s">
        <v>1532</v>
      </c>
      <c r="B104" s="635" t="s">
        <v>15</v>
      </c>
      <c r="C104" s="635" t="s">
        <v>15</v>
      </c>
      <c r="D104" s="635" t="s">
        <v>15</v>
      </c>
      <c r="E104" s="635" t="s">
        <v>15</v>
      </c>
      <c r="F104" s="635" t="s">
        <v>15</v>
      </c>
      <c r="G104" s="635" t="s">
        <v>15</v>
      </c>
      <c r="H104" s="635" t="s">
        <v>15</v>
      </c>
      <c r="I104" s="635">
        <v>3155.965858</v>
      </c>
      <c r="J104" s="635" t="s">
        <v>15</v>
      </c>
      <c r="K104" s="635">
        <v>3155.965858</v>
      </c>
      <c r="L104" s="635">
        <v>3156.197858</v>
      </c>
      <c r="M104" s="636" t="s">
        <v>1532</v>
      </c>
    </row>
    <row r="105" spans="1:13">
      <c r="A105" s="634" t="s">
        <v>1533</v>
      </c>
      <c r="B105" s="635" t="s">
        <v>15</v>
      </c>
      <c r="C105" s="635" t="s">
        <v>15</v>
      </c>
      <c r="D105" s="635" t="s">
        <v>15</v>
      </c>
      <c r="E105" s="635" t="s">
        <v>15</v>
      </c>
      <c r="F105" s="635" t="s">
        <v>15</v>
      </c>
      <c r="G105" s="635" t="s">
        <v>15</v>
      </c>
      <c r="H105" s="635" t="s">
        <v>15</v>
      </c>
      <c r="I105" s="635" t="s">
        <v>15</v>
      </c>
      <c r="J105" s="635" t="s">
        <v>15</v>
      </c>
      <c r="K105" s="635" t="s">
        <v>15</v>
      </c>
      <c r="L105" s="635" t="s">
        <v>15</v>
      </c>
      <c r="M105" s="636" t="s">
        <v>1533</v>
      </c>
    </row>
    <row r="106" spans="1:13">
      <c r="A106" s="634" t="s">
        <v>1534</v>
      </c>
      <c r="B106" s="635" t="s">
        <v>15</v>
      </c>
      <c r="C106" s="635" t="s">
        <v>15</v>
      </c>
      <c r="D106" s="635" t="s">
        <v>15</v>
      </c>
      <c r="E106" s="635" t="s">
        <v>15</v>
      </c>
      <c r="F106" s="635" t="s">
        <v>15</v>
      </c>
      <c r="G106" s="635" t="s">
        <v>15</v>
      </c>
      <c r="H106" s="635" t="s">
        <v>15</v>
      </c>
      <c r="I106" s="635">
        <v>1585.1924406999999</v>
      </c>
      <c r="J106" s="635" t="s">
        <v>15</v>
      </c>
      <c r="K106" s="635">
        <v>1585.1924406999999</v>
      </c>
      <c r="L106" s="635">
        <v>1649.3680340999999</v>
      </c>
      <c r="M106" s="636" t="s">
        <v>1534</v>
      </c>
    </row>
    <row r="107" spans="1:13">
      <c r="A107" s="634" t="s">
        <v>1535</v>
      </c>
      <c r="B107" s="635" t="s">
        <v>15</v>
      </c>
      <c r="C107" s="635" t="s">
        <v>15</v>
      </c>
      <c r="D107" s="635" t="s">
        <v>15</v>
      </c>
      <c r="E107" s="635" t="s">
        <v>15</v>
      </c>
      <c r="F107" s="635" t="s">
        <v>15</v>
      </c>
      <c r="G107" s="635" t="s">
        <v>15</v>
      </c>
      <c r="H107" s="635" t="s">
        <v>15</v>
      </c>
      <c r="I107" s="635" t="s">
        <v>15</v>
      </c>
      <c r="J107" s="635" t="s">
        <v>15</v>
      </c>
      <c r="K107" s="635" t="s">
        <v>15</v>
      </c>
      <c r="L107" s="635" t="s">
        <v>15</v>
      </c>
      <c r="M107" s="636" t="s">
        <v>1535</v>
      </c>
    </row>
    <row r="108" spans="1:13">
      <c r="A108" s="634" t="s">
        <v>1536</v>
      </c>
      <c r="B108" s="635" t="s">
        <v>15</v>
      </c>
      <c r="C108" s="635" t="s">
        <v>15</v>
      </c>
      <c r="D108" s="635" t="s">
        <v>15</v>
      </c>
      <c r="E108" s="635" t="s">
        <v>15</v>
      </c>
      <c r="F108" s="635" t="s">
        <v>15</v>
      </c>
      <c r="G108" s="635" t="s">
        <v>15</v>
      </c>
      <c r="H108" s="635" t="s">
        <v>15</v>
      </c>
      <c r="I108" s="635" t="s">
        <v>15</v>
      </c>
      <c r="J108" s="635" t="s">
        <v>15</v>
      </c>
      <c r="K108" s="635" t="s">
        <v>15</v>
      </c>
      <c r="L108" s="635" t="s">
        <v>15</v>
      </c>
      <c r="M108" s="636" t="s">
        <v>1536</v>
      </c>
    </row>
    <row r="109" spans="1:13">
      <c r="A109" s="634" t="s">
        <v>1537</v>
      </c>
      <c r="B109" s="635" t="s">
        <v>15</v>
      </c>
      <c r="C109" s="635" t="s">
        <v>15</v>
      </c>
      <c r="D109" s="635" t="s">
        <v>15</v>
      </c>
      <c r="E109" s="635" t="s">
        <v>15</v>
      </c>
      <c r="F109" s="635" t="s">
        <v>15</v>
      </c>
      <c r="G109" s="635" t="s">
        <v>15</v>
      </c>
      <c r="H109" s="635" t="s">
        <v>15</v>
      </c>
      <c r="I109" s="635" t="s">
        <v>15</v>
      </c>
      <c r="J109" s="635" t="s">
        <v>15</v>
      </c>
      <c r="K109" s="635" t="s">
        <v>15</v>
      </c>
      <c r="L109" s="635" t="s">
        <v>15</v>
      </c>
      <c r="M109" s="636" t="s">
        <v>1537</v>
      </c>
    </row>
    <row r="110" spans="1:13">
      <c r="A110" s="634" t="s">
        <v>1538</v>
      </c>
      <c r="B110" s="635" t="s">
        <v>15</v>
      </c>
      <c r="C110" s="635" t="s">
        <v>15</v>
      </c>
      <c r="D110" s="635">
        <v>60.036470100000003</v>
      </c>
      <c r="E110" s="635" t="s">
        <v>15</v>
      </c>
      <c r="F110" s="635" t="s">
        <v>15</v>
      </c>
      <c r="G110" s="635" t="s">
        <v>15</v>
      </c>
      <c r="H110" s="635" t="s">
        <v>15</v>
      </c>
      <c r="I110" s="635">
        <v>501.6560619</v>
      </c>
      <c r="J110" s="635" t="s">
        <v>15</v>
      </c>
      <c r="K110" s="635">
        <v>561.69253200000003</v>
      </c>
      <c r="L110" s="635">
        <v>561.25913200000002</v>
      </c>
      <c r="M110" s="636" t="s">
        <v>1538</v>
      </c>
    </row>
    <row r="111" spans="1:13">
      <c r="A111" s="634" t="s">
        <v>1539</v>
      </c>
      <c r="B111" s="635" t="s">
        <v>15</v>
      </c>
      <c r="C111" s="635" t="s">
        <v>15</v>
      </c>
      <c r="D111" s="635" t="s">
        <v>15</v>
      </c>
      <c r="E111" s="635" t="s">
        <v>15</v>
      </c>
      <c r="F111" s="635" t="s">
        <v>15</v>
      </c>
      <c r="G111" s="635" t="s">
        <v>15</v>
      </c>
      <c r="H111" s="635" t="s">
        <v>15</v>
      </c>
      <c r="I111" s="635" t="s">
        <v>15</v>
      </c>
      <c r="J111" s="635" t="s">
        <v>15</v>
      </c>
      <c r="K111" s="635" t="s">
        <v>15</v>
      </c>
      <c r="L111" s="635" t="s">
        <v>15</v>
      </c>
      <c r="M111" s="636" t="s">
        <v>1539</v>
      </c>
    </row>
    <row r="112" spans="1:13">
      <c r="A112" s="637" t="s">
        <v>1540</v>
      </c>
      <c r="B112" s="635" t="s">
        <v>15</v>
      </c>
      <c r="C112" s="635" t="s">
        <v>15</v>
      </c>
      <c r="D112" s="635" t="s">
        <v>15</v>
      </c>
      <c r="E112" s="635" t="s">
        <v>15</v>
      </c>
      <c r="F112" s="635" t="s">
        <v>15</v>
      </c>
      <c r="G112" s="635" t="s">
        <v>15</v>
      </c>
      <c r="H112" s="635" t="s">
        <v>15</v>
      </c>
      <c r="I112" s="635" t="s">
        <v>15</v>
      </c>
      <c r="J112" s="635" t="s">
        <v>15</v>
      </c>
      <c r="K112" s="635" t="s">
        <v>15</v>
      </c>
      <c r="L112" s="635" t="s">
        <v>15</v>
      </c>
      <c r="M112" s="638" t="s">
        <v>1540</v>
      </c>
    </row>
    <row r="113" spans="1:13">
      <c r="A113" s="637" t="s">
        <v>1541</v>
      </c>
      <c r="B113" s="635" t="s">
        <v>15</v>
      </c>
      <c r="C113" s="635" t="s">
        <v>15</v>
      </c>
      <c r="D113" s="635" t="s">
        <v>15</v>
      </c>
      <c r="E113" s="635" t="s">
        <v>15</v>
      </c>
      <c r="F113" s="635" t="s">
        <v>15</v>
      </c>
      <c r="G113" s="635" t="s">
        <v>15</v>
      </c>
      <c r="H113" s="635" t="s">
        <v>15</v>
      </c>
      <c r="I113" s="635" t="s">
        <v>15</v>
      </c>
      <c r="J113" s="635" t="s">
        <v>15</v>
      </c>
      <c r="K113" s="635" t="s">
        <v>15</v>
      </c>
      <c r="L113" s="635" t="s">
        <v>15</v>
      </c>
      <c r="M113" s="638" t="s">
        <v>1541</v>
      </c>
    </row>
    <row r="114" spans="1:13">
      <c r="A114" s="637" t="s">
        <v>1542</v>
      </c>
      <c r="B114" s="635" t="s">
        <v>15</v>
      </c>
      <c r="C114" s="635" t="s">
        <v>15</v>
      </c>
      <c r="D114" s="635" t="s">
        <v>15</v>
      </c>
      <c r="E114" s="635" t="s">
        <v>15</v>
      </c>
      <c r="F114" s="635" t="s">
        <v>15</v>
      </c>
      <c r="G114" s="635" t="s">
        <v>15</v>
      </c>
      <c r="H114" s="635" t="s">
        <v>15</v>
      </c>
      <c r="I114" s="635" t="s">
        <v>15</v>
      </c>
      <c r="J114" s="635" t="s">
        <v>15</v>
      </c>
      <c r="K114" s="635" t="s">
        <v>15</v>
      </c>
      <c r="L114" s="635" t="s">
        <v>15</v>
      </c>
      <c r="M114" s="638" t="s">
        <v>1542</v>
      </c>
    </row>
    <row r="115" spans="1:13">
      <c r="A115" s="634" t="s">
        <v>1543</v>
      </c>
      <c r="B115" s="635" t="s">
        <v>15</v>
      </c>
      <c r="C115" s="635" t="s">
        <v>15</v>
      </c>
      <c r="D115" s="635" t="s">
        <v>15</v>
      </c>
      <c r="E115" s="635" t="s">
        <v>15</v>
      </c>
      <c r="F115" s="635" t="s">
        <v>15</v>
      </c>
      <c r="G115" s="635" t="s">
        <v>15</v>
      </c>
      <c r="H115" s="635" t="s">
        <v>15</v>
      </c>
      <c r="I115" s="635" t="s">
        <v>15</v>
      </c>
      <c r="J115" s="635" t="s">
        <v>15</v>
      </c>
      <c r="K115" s="635" t="s">
        <v>15</v>
      </c>
      <c r="L115" s="635" t="s">
        <v>15</v>
      </c>
      <c r="M115" s="636" t="s">
        <v>1543</v>
      </c>
    </row>
    <row r="116" spans="1:13">
      <c r="A116" s="634" t="s">
        <v>1544</v>
      </c>
      <c r="B116" s="635" t="s">
        <v>15</v>
      </c>
      <c r="C116" s="635" t="s">
        <v>15</v>
      </c>
      <c r="D116" s="635" t="s">
        <v>15</v>
      </c>
      <c r="E116" s="635" t="s">
        <v>15</v>
      </c>
      <c r="F116" s="635" t="s">
        <v>15</v>
      </c>
      <c r="G116" s="635" t="s">
        <v>15</v>
      </c>
      <c r="H116" s="635" t="s">
        <v>15</v>
      </c>
      <c r="I116" s="635" t="s">
        <v>15</v>
      </c>
      <c r="J116" s="635" t="s">
        <v>15</v>
      </c>
      <c r="K116" s="635" t="s">
        <v>15</v>
      </c>
      <c r="L116" s="635" t="s">
        <v>15</v>
      </c>
      <c r="M116" s="636" t="s">
        <v>1544</v>
      </c>
    </row>
    <row r="117" spans="1:13">
      <c r="A117" s="634" t="s">
        <v>1545</v>
      </c>
      <c r="B117" s="635" t="s">
        <v>15</v>
      </c>
      <c r="C117" s="635" t="s">
        <v>15</v>
      </c>
      <c r="D117" s="635" t="s">
        <v>15</v>
      </c>
      <c r="E117" s="635" t="s">
        <v>15</v>
      </c>
      <c r="F117" s="635" t="s">
        <v>15</v>
      </c>
      <c r="G117" s="635" t="s">
        <v>15</v>
      </c>
      <c r="H117" s="635" t="s">
        <v>15</v>
      </c>
      <c r="I117" s="635" t="s">
        <v>15</v>
      </c>
      <c r="J117" s="635" t="s">
        <v>15</v>
      </c>
      <c r="K117" s="635" t="s">
        <v>15</v>
      </c>
      <c r="L117" s="635" t="s">
        <v>15</v>
      </c>
      <c r="M117" s="636" t="s">
        <v>1545</v>
      </c>
    </row>
    <row r="118" spans="1:13">
      <c r="A118" s="634" t="s">
        <v>1546</v>
      </c>
      <c r="B118" s="635" t="s">
        <v>15</v>
      </c>
      <c r="C118" s="635" t="s">
        <v>15</v>
      </c>
      <c r="D118" s="635" t="s">
        <v>15</v>
      </c>
      <c r="E118" s="635" t="s">
        <v>15</v>
      </c>
      <c r="F118" s="635" t="s">
        <v>15</v>
      </c>
      <c r="G118" s="635" t="s">
        <v>15</v>
      </c>
      <c r="H118" s="635" t="s">
        <v>15</v>
      </c>
      <c r="I118" s="635" t="s">
        <v>15</v>
      </c>
      <c r="J118" s="635" t="s">
        <v>15</v>
      </c>
      <c r="K118" s="635" t="s">
        <v>15</v>
      </c>
      <c r="L118" s="635" t="s">
        <v>15</v>
      </c>
      <c r="M118" s="636" t="s">
        <v>1546</v>
      </c>
    </row>
    <row r="119" spans="1:13">
      <c r="A119" s="634" t="s">
        <v>1547</v>
      </c>
      <c r="B119" s="635" t="s">
        <v>15</v>
      </c>
      <c r="C119" s="635" t="s">
        <v>15</v>
      </c>
      <c r="D119" s="635" t="s">
        <v>15</v>
      </c>
      <c r="E119" s="635" t="s">
        <v>15</v>
      </c>
      <c r="F119" s="635" t="s">
        <v>15</v>
      </c>
      <c r="G119" s="635" t="s">
        <v>15</v>
      </c>
      <c r="H119" s="635" t="s">
        <v>15</v>
      </c>
      <c r="I119" s="635" t="s">
        <v>15</v>
      </c>
      <c r="J119" s="635" t="s">
        <v>15</v>
      </c>
      <c r="K119" s="635" t="s">
        <v>15</v>
      </c>
      <c r="L119" s="635" t="s">
        <v>15</v>
      </c>
      <c r="M119" s="636" t="s">
        <v>1547</v>
      </c>
    </row>
    <row r="120" spans="1:13">
      <c r="A120" s="634" t="s">
        <v>1548</v>
      </c>
      <c r="B120" s="635" t="s">
        <v>15</v>
      </c>
      <c r="C120" s="635" t="s">
        <v>15</v>
      </c>
      <c r="D120" s="635" t="s">
        <v>15</v>
      </c>
      <c r="E120" s="635" t="s">
        <v>15</v>
      </c>
      <c r="F120" s="635" t="s">
        <v>15</v>
      </c>
      <c r="G120" s="635" t="s">
        <v>15</v>
      </c>
      <c r="H120" s="635" t="s">
        <v>15</v>
      </c>
      <c r="I120" s="635" t="s">
        <v>15</v>
      </c>
      <c r="J120" s="635" t="s">
        <v>15</v>
      </c>
      <c r="K120" s="635" t="s">
        <v>15</v>
      </c>
      <c r="L120" s="635" t="s">
        <v>15</v>
      </c>
      <c r="M120" s="636" t="s">
        <v>1548</v>
      </c>
    </row>
    <row r="121" spans="1:13">
      <c r="A121" s="634" t="s">
        <v>1549</v>
      </c>
      <c r="B121" s="635" t="s">
        <v>15</v>
      </c>
      <c r="C121" s="635" t="s">
        <v>15</v>
      </c>
      <c r="D121" s="635" t="s">
        <v>15</v>
      </c>
      <c r="E121" s="635" t="s">
        <v>15</v>
      </c>
      <c r="F121" s="635" t="s">
        <v>15</v>
      </c>
      <c r="G121" s="635" t="s">
        <v>15</v>
      </c>
      <c r="H121" s="635" t="s">
        <v>15</v>
      </c>
      <c r="I121" s="635" t="s">
        <v>15</v>
      </c>
      <c r="J121" s="635" t="s">
        <v>15</v>
      </c>
      <c r="K121" s="635" t="s">
        <v>15</v>
      </c>
      <c r="L121" s="635" t="s">
        <v>15</v>
      </c>
      <c r="M121" s="636" t="s">
        <v>1549</v>
      </c>
    </row>
    <row r="122" spans="1:13">
      <c r="A122" s="634" t="s">
        <v>1550</v>
      </c>
      <c r="B122" s="635" t="s">
        <v>15</v>
      </c>
      <c r="C122" s="635" t="s">
        <v>15</v>
      </c>
      <c r="D122" s="635" t="s">
        <v>15</v>
      </c>
      <c r="E122" s="635" t="s">
        <v>15</v>
      </c>
      <c r="F122" s="635" t="s">
        <v>15</v>
      </c>
      <c r="G122" s="635" t="s">
        <v>15</v>
      </c>
      <c r="H122" s="635" t="s">
        <v>15</v>
      </c>
      <c r="I122" s="635" t="s">
        <v>15</v>
      </c>
      <c r="J122" s="635" t="s">
        <v>15</v>
      </c>
      <c r="K122" s="635" t="s">
        <v>15</v>
      </c>
      <c r="L122" s="635" t="s">
        <v>15</v>
      </c>
      <c r="M122" s="636" t="s">
        <v>1550</v>
      </c>
    </row>
    <row r="123" spans="1:13">
      <c r="A123" s="634" t="s">
        <v>1571</v>
      </c>
      <c r="B123" s="635" t="s">
        <v>15</v>
      </c>
      <c r="C123" s="635" t="s">
        <v>15</v>
      </c>
      <c r="D123" s="635" t="s">
        <v>15</v>
      </c>
      <c r="E123" s="635" t="s">
        <v>15</v>
      </c>
      <c r="F123" s="635" t="s">
        <v>15</v>
      </c>
      <c r="G123" s="635" t="s">
        <v>15</v>
      </c>
      <c r="H123" s="635" t="s">
        <v>15</v>
      </c>
      <c r="I123" s="635" t="s">
        <v>15</v>
      </c>
      <c r="J123" s="635" t="s">
        <v>15</v>
      </c>
      <c r="K123" s="635" t="s">
        <v>15</v>
      </c>
      <c r="L123" s="635" t="s">
        <v>15</v>
      </c>
      <c r="M123" s="636" t="s">
        <v>1571</v>
      </c>
    </row>
    <row r="124" spans="1:13">
      <c r="A124" s="634" t="s">
        <v>1572</v>
      </c>
      <c r="B124" s="635" t="s">
        <v>15</v>
      </c>
      <c r="C124" s="635" t="s">
        <v>15</v>
      </c>
      <c r="D124" s="635" t="s">
        <v>15</v>
      </c>
      <c r="E124" s="635" t="s">
        <v>15</v>
      </c>
      <c r="F124" s="635" t="s">
        <v>15</v>
      </c>
      <c r="G124" s="635" t="s">
        <v>15</v>
      </c>
      <c r="H124" s="635" t="s">
        <v>15</v>
      </c>
      <c r="I124" s="635" t="s">
        <v>15</v>
      </c>
      <c r="J124" s="635" t="s">
        <v>15</v>
      </c>
      <c r="K124" s="635" t="s">
        <v>15</v>
      </c>
      <c r="L124" s="635" t="s">
        <v>15</v>
      </c>
      <c r="M124" s="636" t="s">
        <v>1572</v>
      </c>
    </row>
    <row r="125" spans="1:13">
      <c r="A125" s="634" t="s">
        <v>1551</v>
      </c>
      <c r="B125" s="635" t="s">
        <v>15</v>
      </c>
      <c r="C125" s="635" t="s">
        <v>15</v>
      </c>
      <c r="D125" s="635" t="s">
        <v>15</v>
      </c>
      <c r="E125" s="635" t="s">
        <v>15</v>
      </c>
      <c r="F125" s="635" t="s">
        <v>15</v>
      </c>
      <c r="G125" s="635" t="s">
        <v>15</v>
      </c>
      <c r="H125" s="635" t="s">
        <v>15</v>
      </c>
      <c r="I125" s="635" t="s">
        <v>15</v>
      </c>
      <c r="J125" s="635" t="s">
        <v>15</v>
      </c>
      <c r="K125" s="635" t="s">
        <v>15</v>
      </c>
      <c r="L125" s="635" t="s">
        <v>15</v>
      </c>
      <c r="M125" s="636" t="s">
        <v>1551</v>
      </c>
    </row>
    <row r="126" spans="1:13">
      <c r="A126" s="634" t="s">
        <v>1552</v>
      </c>
      <c r="B126" s="635" t="s">
        <v>15</v>
      </c>
      <c r="C126" s="635" t="s">
        <v>15</v>
      </c>
      <c r="D126" s="635">
        <v>16481.3363856</v>
      </c>
      <c r="E126" s="635" t="s">
        <v>15</v>
      </c>
      <c r="F126" s="635" t="s">
        <v>15</v>
      </c>
      <c r="G126" s="635" t="s">
        <v>15</v>
      </c>
      <c r="H126" s="635" t="s">
        <v>15</v>
      </c>
      <c r="I126" s="635" t="s">
        <v>15</v>
      </c>
      <c r="J126" s="635" t="s">
        <v>15</v>
      </c>
      <c r="K126" s="635">
        <v>16481.3363856</v>
      </c>
      <c r="L126" s="635">
        <v>16717.9410192</v>
      </c>
      <c r="M126" s="636" t="s">
        <v>1552</v>
      </c>
    </row>
    <row r="127" spans="1:13">
      <c r="A127" s="634" t="s">
        <v>1553</v>
      </c>
      <c r="B127" s="635" t="s">
        <v>15</v>
      </c>
      <c r="C127" s="635" t="s">
        <v>15</v>
      </c>
      <c r="D127" s="635" t="s">
        <v>15</v>
      </c>
      <c r="E127" s="635" t="s">
        <v>15</v>
      </c>
      <c r="F127" s="635" t="s">
        <v>15</v>
      </c>
      <c r="G127" s="635" t="s">
        <v>15</v>
      </c>
      <c r="H127" s="635" t="s">
        <v>15</v>
      </c>
      <c r="I127" s="635" t="s">
        <v>15</v>
      </c>
      <c r="J127" s="635" t="s">
        <v>15</v>
      </c>
      <c r="K127" s="635" t="s">
        <v>15</v>
      </c>
      <c r="L127" s="635" t="s">
        <v>15</v>
      </c>
      <c r="M127" s="636" t="s">
        <v>1553</v>
      </c>
    </row>
    <row r="128" spans="1:13">
      <c r="A128" s="634" t="s">
        <v>1554</v>
      </c>
      <c r="B128" s="635" t="s">
        <v>15</v>
      </c>
      <c r="C128" s="635" t="s">
        <v>15</v>
      </c>
      <c r="D128" s="635" t="s">
        <v>15</v>
      </c>
      <c r="E128" s="635" t="s">
        <v>15</v>
      </c>
      <c r="F128" s="635" t="s">
        <v>15</v>
      </c>
      <c r="G128" s="635" t="s">
        <v>15</v>
      </c>
      <c r="H128" s="635" t="s">
        <v>15</v>
      </c>
      <c r="I128" s="635" t="s">
        <v>15</v>
      </c>
      <c r="J128" s="635" t="s">
        <v>15</v>
      </c>
      <c r="K128" s="635" t="s">
        <v>15</v>
      </c>
      <c r="L128" s="635" t="s">
        <v>15</v>
      </c>
      <c r="M128" s="636" t="s">
        <v>1554</v>
      </c>
    </row>
    <row r="129" spans="1:13">
      <c r="A129" s="634" t="s">
        <v>1555</v>
      </c>
      <c r="B129" s="635" t="s">
        <v>15</v>
      </c>
      <c r="C129" s="635" t="s">
        <v>15</v>
      </c>
      <c r="D129" s="635" t="s">
        <v>15</v>
      </c>
      <c r="E129" s="635" t="s">
        <v>15</v>
      </c>
      <c r="F129" s="635" t="s">
        <v>15</v>
      </c>
      <c r="G129" s="635" t="s">
        <v>15</v>
      </c>
      <c r="H129" s="635" t="s">
        <v>15</v>
      </c>
      <c r="I129" s="635" t="s">
        <v>15</v>
      </c>
      <c r="J129" s="635" t="s">
        <v>15</v>
      </c>
      <c r="K129" s="635" t="s">
        <v>15</v>
      </c>
      <c r="L129" s="635" t="s">
        <v>15</v>
      </c>
      <c r="M129" s="636" t="s">
        <v>1555</v>
      </c>
    </row>
    <row r="130" spans="1:13">
      <c r="A130" s="634" t="s">
        <v>1556</v>
      </c>
      <c r="B130" s="635" t="s">
        <v>15</v>
      </c>
      <c r="C130" s="635" t="s">
        <v>15</v>
      </c>
      <c r="D130" s="635">
        <v>2227.8459907000001</v>
      </c>
      <c r="E130" s="635" t="s">
        <v>15</v>
      </c>
      <c r="F130" s="635" t="s">
        <v>15</v>
      </c>
      <c r="G130" s="635" t="s">
        <v>15</v>
      </c>
      <c r="H130" s="635" t="s">
        <v>15</v>
      </c>
      <c r="I130" s="635" t="s">
        <v>15</v>
      </c>
      <c r="J130" s="635" t="s">
        <v>15</v>
      </c>
      <c r="K130" s="635">
        <v>2227.8459907000001</v>
      </c>
      <c r="L130" s="635">
        <v>2225.7721040000001</v>
      </c>
      <c r="M130" s="636" t="s">
        <v>1556</v>
      </c>
    </row>
    <row r="131" spans="1:13">
      <c r="A131" s="634"/>
      <c r="B131" s="650"/>
      <c r="C131" s="650"/>
      <c r="D131" s="650"/>
      <c r="E131" s="650"/>
      <c r="F131" s="650"/>
      <c r="G131" s="650"/>
      <c r="H131" s="650"/>
      <c r="I131" s="651"/>
      <c r="J131" s="650"/>
      <c r="K131" s="650"/>
      <c r="L131" s="650"/>
      <c r="M131" s="636"/>
    </row>
    <row r="132" spans="1:13" ht="22.5">
      <c r="A132" s="652" t="s">
        <v>1727</v>
      </c>
      <c r="B132" s="653">
        <v>1025043.6272181999</v>
      </c>
      <c r="C132" s="653">
        <v>3228298.2199024009</v>
      </c>
      <c r="D132" s="653">
        <v>1081675.2582104998</v>
      </c>
      <c r="E132" s="653">
        <v>8806463.1670078002</v>
      </c>
      <c r="F132" s="653">
        <v>11550567.839141499</v>
      </c>
      <c r="G132" s="653">
        <v>58260.148017599997</v>
      </c>
      <c r="H132" s="653">
        <v>260643.34815550002</v>
      </c>
      <c r="I132" s="653">
        <v>21565028.406332999</v>
      </c>
      <c r="J132" s="653">
        <v>267045.01334010001</v>
      </c>
      <c r="K132" s="653">
        <v>47843025.027326599</v>
      </c>
      <c r="L132" s="653">
        <v>46907112.2252867</v>
      </c>
      <c r="M132" s="654" t="s">
        <v>1727</v>
      </c>
    </row>
    <row r="133" spans="1:13" ht="33.75">
      <c r="A133" s="655" t="s">
        <v>806</v>
      </c>
      <c r="B133" s="656">
        <v>12.683359242824499</v>
      </c>
      <c r="C133" s="656">
        <v>12.993950509816299</v>
      </c>
      <c r="D133" s="656">
        <v>12.920466095572699</v>
      </c>
      <c r="E133" s="656">
        <v>12.0153049283645</v>
      </c>
      <c r="F133" s="656">
        <v>14.541221330176</v>
      </c>
      <c r="G133" s="656">
        <v>13.2864556212658</v>
      </c>
      <c r="H133" s="656">
        <v>9.6712902610115101</v>
      </c>
      <c r="I133" s="656">
        <v>5.0172178290755101</v>
      </c>
      <c r="J133" s="656">
        <v>12.7980828959021</v>
      </c>
      <c r="K133" s="656">
        <v>12.8453161153304</v>
      </c>
      <c r="L133" s="656">
        <v>12.822362591134199</v>
      </c>
      <c r="M133" s="657" t="s">
        <v>806</v>
      </c>
    </row>
    <row r="134" spans="1:13">
      <c r="A134" s="1" t="s">
        <v>14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646"/>
    </row>
    <row r="135" spans="1:13">
      <c r="A135" s="1" t="s">
        <v>1301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658"/>
    </row>
    <row r="136" spans="1:13">
      <c r="A136" s="1" t="s">
        <v>1302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658"/>
    </row>
  </sheetData>
  <mergeCells count="44">
    <mergeCell ref="L94:L96"/>
    <mergeCell ref="M94:M96"/>
    <mergeCell ref="B95:B96"/>
    <mergeCell ref="C95:D95"/>
    <mergeCell ref="E95:E96"/>
    <mergeCell ref="F95:F96"/>
    <mergeCell ref="G95:G96"/>
    <mergeCell ref="H95:H96"/>
    <mergeCell ref="I95:I96"/>
    <mergeCell ref="J95:J96"/>
    <mergeCell ref="A94:A96"/>
    <mergeCell ref="B94:F94"/>
    <mergeCell ref="G94:K94"/>
    <mergeCell ref="K95:K96"/>
    <mergeCell ref="A50:A52"/>
    <mergeCell ref="B50:F50"/>
    <mergeCell ref="G50:K50"/>
    <mergeCell ref="L50:L52"/>
    <mergeCell ref="M50:M52"/>
    <mergeCell ref="B51:B52"/>
    <mergeCell ref="C51:D51"/>
    <mergeCell ref="E51:E52"/>
    <mergeCell ref="F51:F52"/>
    <mergeCell ref="G51:G52"/>
    <mergeCell ref="H51:H52"/>
    <mergeCell ref="I51:I52"/>
    <mergeCell ref="J51:J52"/>
    <mergeCell ref="K51:K52"/>
    <mergeCell ref="K7:K8"/>
    <mergeCell ref="A2:M2"/>
    <mergeCell ref="A4:M4"/>
    <mergeCell ref="A6:A8"/>
    <mergeCell ref="B6:F6"/>
    <mergeCell ref="G6:K6"/>
    <mergeCell ref="L6:L8"/>
    <mergeCell ref="M6:M8"/>
    <mergeCell ref="B7:B8"/>
    <mergeCell ref="C7:D7"/>
    <mergeCell ref="E7:E8"/>
    <mergeCell ref="F7:F8"/>
    <mergeCell ref="G7:G8"/>
    <mergeCell ref="H7:H8"/>
    <mergeCell ref="I7:I8"/>
    <mergeCell ref="J7:J8"/>
  </mergeCells>
  <pageMargins left="0.7" right="0.4" top="0.75" bottom="0.7" header="0.5" footer="0.3"/>
  <pageSetup paperSize="9" pageOrder="overThenDown" orientation="portrait" r:id="rId1"/>
  <headerFooter>
    <oddFooter>&amp;C&amp;"Maiandra GD,Regular"&amp;9&amp;P</oddFooter>
  </headerFooter>
  <rowBreaks count="2" manualBreakCount="2">
    <brk id="44" max="16383" man="1"/>
    <brk id="88" max="16383" man="1"/>
  </rowBreaks>
  <colBreaks count="1" manualBreakCount="1">
    <brk id="6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F13" sqref="F13"/>
    </sheetView>
  </sheetViews>
  <sheetFormatPr defaultRowHeight="15"/>
  <cols>
    <col min="1" max="1" width="28" customWidth="1"/>
    <col min="2" max="2" width="9.28515625" bestFit="1" customWidth="1"/>
    <col min="3" max="3" width="10.140625" bestFit="1" customWidth="1"/>
    <col min="4" max="5" width="9.28515625" bestFit="1" customWidth="1"/>
    <col min="6" max="6" width="11.140625" bestFit="1" customWidth="1"/>
    <col min="7" max="7" width="10.42578125" bestFit="1" customWidth="1"/>
    <col min="8" max="8" width="9.85546875" customWidth="1"/>
  </cols>
  <sheetData>
    <row r="1" spans="1:8">
      <c r="A1" s="663"/>
      <c r="B1" s="664"/>
      <c r="C1" s="664"/>
      <c r="D1" s="664"/>
      <c r="E1" s="664"/>
      <c r="F1" s="663"/>
      <c r="G1" s="663"/>
      <c r="H1" s="665"/>
    </row>
    <row r="2" spans="1:8">
      <c r="A2" s="1476" t="s">
        <v>809</v>
      </c>
      <c r="B2" s="1476"/>
      <c r="C2" s="1476"/>
      <c r="D2" s="1476"/>
      <c r="E2" s="1476"/>
      <c r="F2" s="1476"/>
      <c r="G2" s="1476"/>
      <c r="H2" s="1476"/>
    </row>
    <row r="3" spans="1:8">
      <c r="A3" s="1476" t="s">
        <v>16</v>
      </c>
      <c r="B3" s="1476"/>
      <c r="C3" s="1476"/>
      <c r="D3" s="1476"/>
      <c r="E3" s="1476"/>
      <c r="F3" s="1476"/>
      <c r="G3" s="1476"/>
      <c r="H3" s="1476"/>
    </row>
    <row r="4" spans="1:8">
      <c r="A4" s="666"/>
      <c r="B4" s="667"/>
      <c r="C4" s="667"/>
      <c r="D4" s="664"/>
      <c r="E4" s="667"/>
      <c r="F4" s="663"/>
      <c r="G4" s="663"/>
      <c r="H4" s="667"/>
    </row>
    <row r="5" spans="1:8">
      <c r="A5" s="668"/>
      <c r="B5" s="664"/>
      <c r="C5" s="664"/>
      <c r="D5" s="664"/>
      <c r="E5" s="664"/>
      <c r="F5" s="663"/>
      <c r="G5" s="663"/>
      <c r="H5" s="669" t="s">
        <v>22</v>
      </c>
    </row>
    <row r="6" spans="1:8">
      <c r="A6" s="1477" t="s">
        <v>1742</v>
      </c>
      <c r="B6" s="1480" t="s">
        <v>0</v>
      </c>
      <c r="C6" s="1480"/>
      <c r="D6" s="1480"/>
      <c r="E6" s="1480"/>
      <c r="F6" s="1480" t="s">
        <v>1</v>
      </c>
      <c r="G6" s="1480"/>
      <c r="H6" s="1480"/>
    </row>
    <row r="7" spans="1:8" ht="36">
      <c r="A7" s="1478"/>
      <c r="B7" s="670" t="s">
        <v>1743</v>
      </c>
      <c r="C7" s="671" t="s">
        <v>3</v>
      </c>
      <c r="D7" s="672" t="s">
        <v>4</v>
      </c>
      <c r="E7" s="673" t="s">
        <v>1744</v>
      </c>
      <c r="F7" s="670" t="s">
        <v>1743</v>
      </c>
      <c r="G7" s="671" t="s">
        <v>3</v>
      </c>
      <c r="H7" s="672" t="s">
        <v>4</v>
      </c>
    </row>
    <row r="8" spans="1:8">
      <c r="A8" s="1479"/>
      <c r="B8" s="671" t="s">
        <v>6</v>
      </c>
      <c r="C8" s="671" t="s">
        <v>7</v>
      </c>
      <c r="D8" s="674" t="s">
        <v>8</v>
      </c>
      <c r="E8" s="675" t="s">
        <v>1745</v>
      </c>
      <c r="F8" s="671" t="s">
        <v>10</v>
      </c>
      <c r="G8" s="671" t="s">
        <v>11</v>
      </c>
      <c r="H8" s="674" t="s">
        <v>12</v>
      </c>
    </row>
    <row r="9" spans="1:8">
      <c r="A9" s="664"/>
      <c r="B9" s="664"/>
      <c r="C9" s="664"/>
      <c r="D9" s="664"/>
      <c r="E9" s="664"/>
      <c r="F9" s="664"/>
      <c r="G9" s="664"/>
      <c r="H9" s="664"/>
    </row>
    <row r="10" spans="1:8" ht="20.100000000000001" customHeight="1">
      <c r="A10" s="676" t="s">
        <v>1746</v>
      </c>
      <c r="B10" s="677">
        <v>57685</v>
      </c>
      <c r="C10" s="677">
        <v>6417801.0499999998</v>
      </c>
      <c r="D10" s="678">
        <v>0.82017329932586769</v>
      </c>
      <c r="E10" s="679">
        <v>111.25597729045678</v>
      </c>
      <c r="F10" s="677">
        <v>53978</v>
      </c>
      <c r="G10" s="677">
        <v>6125475.0899999999</v>
      </c>
      <c r="H10" s="678">
        <v>0.84481897338369805</v>
      </c>
    </row>
    <row r="11" spans="1:8" ht="30" customHeight="1">
      <c r="A11" s="680" t="s">
        <v>1747</v>
      </c>
      <c r="B11" s="677">
        <v>24838</v>
      </c>
      <c r="C11" s="677">
        <v>4906848.25</v>
      </c>
      <c r="D11" s="678">
        <v>0.62707863443256184</v>
      </c>
      <c r="E11" s="679">
        <v>197.55408044125937</v>
      </c>
      <c r="F11" s="677">
        <v>23780</v>
      </c>
      <c r="G11" s="677">
        <v>4531911.75</v>
      </c>
      <c r="H11" s="678">
        <v>0.62503642180357299</v>
      </c>
    </row>
    <row r="12" spans="1:8" ht="33.75" customHeight="1">
      <c r="A12" s="681" t="s">
        <v>1748</v>
      </c>
      <c r="B12" s="682">
        <v>898</v>
      </c>
      <c r="C12" s="682">
        <v>788018.8</v>
      </c>
      <c r="D12" s="683">
        <v>0.100706141261081</v>
      </c>
      <c r="E12" s="684">
        <v>877.52650334075724</v>
      </c>
      <c r="F12" s="682">
        <v>1119</v>
      </c>
      <c r="G12" s="682">
        <v>1005698.76</v>
      </c>
      <c r="H12" s="683">
        <v>0.13870489741171399</v>
      </c>
    </row>
    <row r="13" spans="1:8" ht="30" customHeight="1">
      <c r="A13" s="681" t="s">
        <v>1749</v>
      </c>
      <c r="B13" s="682">
        <v>9735</v>
      </c>
      <c r="C13" s="682">
        <v>1337444.03</v>
      </c>
      <c r="D13" s="683">
        <v>0.170920830079141</v>
      </c>
      <c r="E13" s="684">
        <v>137.38510837185413</v>
      </c>
      <c r="F13" s="682">
        <v>8696</v>
      </c>
      <c r="G13" s="682">
        <v>1213314.75</v>
      </c>
      <c r="H13" s="683">
        <v>0.167339072712856</v>
      </c>
    </row>
    <row r="14" spans="1:8" ht="31.5" customHeight="1">
      <c r="A14" s="681" t="s">
        <v>1750</v>
      </c>
      <c r="B14" s="682">
        <v>6194</v>
      </c>
      <c r="C14" s="682">
        <v>1345492.61</v>
      </c>
      <c r="D14" s="683">
        <v>0.17194941142064099</v>
      </c>
      <c r="E14" s="684">
        <v>217.22515498869876</v>
      </c>
      <c r="F14" s="682">
        <v>5998</v>
      </c>
      <c r="G14" s="682">
        <v>1081757.21</v>
      </c>
      <c r="H14" s="683">
        <v>0.149194797493269</v>
      </c>
    </row>
    <row r="15" spans="1:8" ht="25.5" customHeight="1">
      <c r="A15" s="681" t="s">
        <v>1751</v>
      </c>
      <c r="B15" s="682">
        <v>81</v>
      </c>
      <c r="C15" s="682">
        <v>95219.98</v>
      </c>
      <c r="D15" s="683">
        <v>1.2168791857195899E-2</v>
      </c>
      <c r="E15" s="684">
        <v>1175.5553086419752</v>
      </c>
      <c r="F15" s="682">
        <v>119</v>
      </c>
      <c r="G15" s="682">
        <v>135647.5</v>
      </c>
      <c r="H15" s="683">
        <v>1.8708358128686001E-2</v>
      </c>
    </row>
    <row r="16" spans="1:8" ht="24.75" customHeight="1">
      <c r="A16" s="681" t="s">
        <v>1752</v>
      </c>
      <c r="B16" s="682">
        <v>7930</v>
      </c>
      <c r="C16" s="682">
        <v>1340672.83</v>
      </c>
      <c r="D16" s="683">
        <v>0.17133345981450299</v>
      </c>
      <c r="E16" s="684">
        <v>169.06340857503153</v>
      </c>
      <c r="F16" s="682">
        <v>7848</v>
      </c>
      <c r="G16" s="682">
        <v>1095493.53</v>
      </c>
      <c r="H16" s="683">
        <v>0.15108929605704799</v>
      </c>
    </row>
    <row r="17" spans="1:8" ht="20.100000000000001" customHeight="1">
      <c r="A17" s="680" t="s">
        <v>1753</v>
      </c>
      <c r="B17" s="677">
        <v>32745</v>
      </c>
      <c r="C17" s="677">
        <v>1484945.49</v>
      </c>
      <c r="D17" s="678">
        <v>0.18977101850989381</v>
      </c>
      <c r="E17" s="679">
        <v>45.34877049931287</v>
      </c>
      <c r="F17" s="677">
        <v>30121</v>
      </c>
      <c r="G17" s="677">
        <v>1561215.1700000002</v>
      </c>
      <c r="H17" s="678">
        <v>0.21532112656921354</v>
      </c>
    </row>
    <row r="18" spans="1:8" ht="20.100000000000001" customHeight="1">
      <c r="A18" s="681" t="s">
        <v>1754</v>
      </c>
      <c r="B18" s="682">
        <v>11</v>
      </c>
      <c r="C18" s="682">
        <v>557.41</v>
      </c>
      <c r="D18" s="683">
        <v>7.1235115457066398E-5</v>
      </c>
      <c r="E18" s="684">
        <v>50.673636363636362</v>
      </c>
      <c r="F18" s="682">
        <v>11</v>
      </c>
      <c r="G18" s="682">
        <v>810.59</v>
      </c>
      <c r="H18" s="683">
        <v>1.11795705896029E-4</v>
      </c>
    </row>
    <row r="19" spans="1:8" ht="20.100000000000001" customHeight="1">
      <c r="A19" s="681" t="s">
        <v>1755</v>
      </c>
      <c r="B19" s="682">
        <v>70</v>
      </c>
      <c r="C19" s="682">
        <v>5355.43</v>
      </c>
      <c r="D19" s="683">
        <v>6.8440586708569504E-4</v>
      </c>
      <c r="E19" s="684">
        <v>76.506142857142862</v>
      </c>
      <c r="F19" s="682">
        <v>104</v>
      </c>
      <c r="G19" s="682">
        <v>6802.7</v>
      </c>
      <c r="H19" s="683">
        <v>9.3822110869726499E-4</v>
      </c>
    </row>
    <row r="20" spans="1:8" ht="20.100000000000001" customHeight="1">
      <c r="A20" s="681" t="s">
        <v>1756</v>
      </c>
      <c r="B20" s="682">
        <v>12</v>
      </c>
      <c r="C20" s="682">
        <v>294.10000000000002</v>
      </c>
      <c r="D20" s="683">
        <v>3.75849867349406E-5</v>
      </c>
      <c r="E20" s="684">
        <v>24.508333333333336</v>
      </c>
      <c r="F20" s="682">
        <v>6</v>
      </c>
      <c r="G20" s="682">
        <v>622.86</v>
      </c>
      <c r="H20" s="683">
        <v>8.5904185068160906E-5</v>
      </c>
    </row>
    <row r="21" spans="1:8" ht="20.100000000000001" customHeight="1">
      <c r="A21" s="681" t="s">
        <v>1757</v>
      </c>
      <c r="B21" s="682">
        <v>70</v>
      </c>
      <c r="C21" s="682">
        <v>7498.96</v>
      </c>
      <c r="D21" s="683">
        <v>9.5834176173359496E-4</v>
      </c>
      <c r="E21" s="684">
        <v>107.128</v>
      </c>
      <c r="F21" s="682">
        <v>718</v>
      </c>
      <c r="G21" s="682">
        <v>154301.79999999999</v>
      </c>
      <c r="H21" s="683">
        <v>2.12811392344192E-2</v>
      </c>
    </row>
    <row r="22" spans="1:8" ht="20.100000000000001" customHeight="1">
      <c r="A22" s="681" t="s">
        <v>1758</v>
      </c>
      <c r="B22" s="682">
        <v>27382</v>
      </c>
      <c r="C22" s="682">
        <v>978730.17</v>
      </c>
      <c r="D22" s="683">
        <v>0.125078410256838</v>
      </c>
      <c r="E22" s="684">
        <v>35.743560368125046</v>
      </c>
      <c r="F22" s="682">
        <v>24468</v>
      </c>
      <c r="G22" s="682">
        <v>945027.07</v>
      </c>
      <c r="H22" s="683">
        <v>0.13033712281363699</v>
      </c>
    </row>
    <row r="23" spans="1:8" ht="20.100000000000001" customHeight="1">
      <c r="A23" s="681" t="s">
        <v>1759</v>
      </c>
      <c r="B23" s="682">
        <v>132</v>
      </c>
      <c r="C23" s="682">
        <v>24048.03</v>
      </c>
      <c r="D23" s="683">
        <v>3.0732570164959299E-3</v>
      </c>
      <c r="E23" s="684">
        <v>182.18204545454546</v>
      </c>
      <c r="F23" s="682">
        <v>156</v>
      </c>
      <c r="G23" s="682">
        <v>24242.57</v>
      </c>
      <c r="H23" s="683">
        <v>3.3435093276303601E-3</v>
      </c>
    </row>
    <row r="24" spans="1:8" ht="20.100000000000001" customHeight="1">
      <c r="A24" s="681" t="s">
        <v>1760</v>
      </c>
      <c r="B24" s="682" t="s">
        <v>15</v>
      </c>
      <c r="C24" s="682" t="s">
        <v>15</v>
      </c>
      <c r="D24" s="683" t="s">
        <v>15</v>
      </c>
      <c r="E24" s="684" t="s">
        <v>15</v>
      </c>
      <c r="F24" s="682">
        <v>19</v>
      </c>
      <c r="G24" s="682">
        <v>1368.12</v>
      </c>
      <c r="H24" s="683">
        <v>1.8868964723284899E-4</v>
      </c>
    </row>
    <row r="25" spans="1:8" ht="20.100000000000001" customHeight="1">
      <c r="A25" s="681" t="s">
        <v>1761</v>
      </c>
      <c r="B25" s="682">
        <v>5068</v>
      </c>
      <c r="C25" s="682">
        <v>468461.39</v>
      </c>
      <c r="D25" s="683">
        <v>5.9867783505548597E-2</v>
      </c>
      <c r="E25" s="684">
        <v>92.435159826361485</v>
      </c>
      <c r="F25" s="682">
        <v>4639</v>
      </c>
      <c r="G25" s="682">
        <v>428039.46</v>
      </c>
      <c r="H25" s="683">
        <v>5.9034744546632698E-2</v>
      </c>
    </row>
    <row r="26" spans="1:8" ht="27.75" customHeight="1">
      <c r="A26" s="680" t="s">
        <v>1762</v>
      </c>
      <c r="B26" s="677">
        <v>102</v>
      </c>
      <c r="C26" s="677">
        <v>26007.31</v>
      </c>
      <c r="D26" s="678">
        <v>3.3236463834120599E-3</v>
      </c>
      <c r="E26" s="679">
        <v>254.97362745098042</v>
      </c>
      <c r="F26" s="677">
        <v>77</v>
      </c>
      <c r="G26" s="677">
        <v>32348.17</v>
      </c>
      <c r="H26" s="678">
        <v>4.4614250109114902E-3</v>
      </c>
    </row>
    <row r="27" spans="1:8" ht="29.25" customHeight="1">
      <c r="A27" s="681" t="s">
        <v>1763</v>
      </c>
      <c r="B27" s="682" t="s">
        <v>15</v>
      </c>
      <c r="C27" s="682" t="s">
        <v>15</v>
      </c>
      <c r="D27" s="683" t="s">
        <v>15</v>
      </c>
      <c r="E27" s="683" t="s">
        <v>15</v>
      </c>
      <c r="F27" s="682" t="s">
        <v>15</v>
      </c>
      <c r="G27" s="682" t="s">
        <v>15</v>
      </c>
      <c r="H27" s="683" t="s">
        <v>15</v>
      </c>
    </row>
    <row r="28" spans="1:8" ht="20.100000000000001" customHeight="1">
      <c r="A28" s="681" t="s">
        <v>1764</v>
      </c>
      <c r="B28" s="682">
        <v>102</v>
      </c>
      <c r="C28" s="682">
        <v>26007.31</v>
      </c>
      <c r="D28" s="683">
        <v>3.3236463834120599E-3</v>
      </c>
      <c r="E28" s="684">
        <v>254.97362745098042</v>
      </c>
      <c r="F28" s="682">
        <v>77</v>
      </c>
      <c r="G28" s="682">
        <v>32348.17</v>
      </c>
      <c r="H28" s="683">
        <v>4.4614250109114902E-3</v>
      </c>
    </row>
    <row r="29" spans="1:8" ht="20.100000000000001" customHeight="1">
      <c r="A29" s="676" t="s">
        <v>1765</v>
      </c>
      <c r="B29" s="677">
        <v>31087</v>
      </c>
      <c r="C29" s="677">
        <v>1407131.87</v>
      </c>
      <c r="D29" s="678">
        <v>0.17982670067413209</v>
      </c>
      <c r="E29" s="679">
        <v>45.264318525428642</v>
      </c>
      <c r="F29" s="677">
        <v>29463</v>
      </c>
      <c r="G29" s="677">
        <v>1125161.18</v>
      </c>
      <c r="H29" s="678">
        <v>0.15518102661630251</v>
      </c>
    </row>
    <row r="30" spans="1:8" ht="20.100000000000001" customHeight="1">
      <c r="A30" s="681" t="s">
        <v>1766</v>
      </c>
      <c r="B30" s="682">
        <v>18</v>
      </c>
      <c r="C30" s="682">
        <v>3449.31</v>
      </c>
      <c r="D30" s="683">
        <v>4.4081016863209101E-4</v>
      </c>
      <c r="E30" s="684">
        <v>191.62833333333333</v>
      </c>
      <c r="F30" s="682" t="s">
        <v>15</v>
      </c>
      <c r="G30" s="682" t="s">
        <v>15</v>
      </c>
      <c r="H30" s="683" t="s">
        <v>15</v>
      </c>
    </row>
    <row r="31" spans="1:8" ht="20.100000000000001" customHeight="1">
      <c r="A31" s="681" t="s">
        <v>1767</v>
      </c>
      <c r="B31" s="682">
        <v>5589</v>
      </c>
      <c r="C31" s="682">
        <v>242202.78</v>
      </c>
      <c r="D31" s="683">
        <v>3.0952697291620999E-2</v>
      </c>
      <c r="E31" s="684">
        <v>43.335619967793882</v>
      </c>
      <c r="F31" s="682">
        <v>5693</v>
      </c>
      <c r="G31" s="682">
        <v>217316.24</v>
      </c>
      <c r="H31" s="683">
        <v>2.9972023406988499E-2</v>
      </c>
    </row>
    <row r="32" spans="1:8" ht="20.100000000000001" customHeight="1">
      <c r="A32" s="681" t="s">
        <v>1768</v>
      </c>
      <c r="B32" s="682">
        <v>25480</v>
      </c>
      <c r="C32" s="682">
        <v>1161479.78</v>
      </c>
      <c r="D32" s="683">
        <v>0.14843319321387899</v>
      </c>
      <c r="E32" s="684">
        <v>45.583978806907382</v>
      </c>
      <c r="F32" s="682">
        <v>23770</v>
      </c>
      <c r="G32" s="682">
        <v>907844.94</v>
      </c>
      <c r="H32" s="683">
        <v>0.125209003209314</v>
      </c>
    </row>
    <row r="33" spans="1:8">
      <c r="A33" s="681"/>
      <c r="B33" s="682"/>
      <c r="C33" s="682"/>
      <c r="D33" s="685"/>
      <c r="E33" s="684"/>
      <c r="F33" s="682"/>
      <c r="G33" s="682"/>
      <c r="H33" s="685"/>
    </row>
    <row r="34" spans="1:8" ht="20.100000000000001" customHeight="1">
      <c r="A34" s="686" t="s">
        <v>1769</v>
      </c>
      <c r="B34" s="687">
        <v>88772</v>
      </c>
      <c r="C34" s="687">
        <v>7824932.9199999999</v>
      </c>
      <c r="D34" s="688">
        <v>0.99999999999999978</v>
      </c>
      <c r="E34" s="689">
        <v>88.146407876357415</v>
      </c>
      <c r="F34" s="687">
        <v>83441</v>
      </c>
      <c r="G34" s="687">
        <v>7250636.2699999996</v>
      </c>
      <c r="H34" s="688">
        <v>1.0000000000000004</v>
      </c>
    </row>
    <row r="35" spans="1:8">
      <c r="A35" s="321" t="s">
        <v>14</v>
      </c>
      <c r="B35" s="18"/>
      <c r="C35" s="18"/>
      <c r="D35" s="18"/>
      <c r="E35" s="18"/>
      <c r="F35" s="18"/>
      <c r="G35" s="18"/>
      <c r="H35" s="18"/>
    </row>
    <row r="36" spans="1:8">
      <c r="A36" s="324" t="s">
        <v>1302</v>
      </c>
      <c r="B36" s="18"/>
      <c r="C36" s="18"/>
      <c r="D36" s="18"/>
      <c r="E36" s="18"/>
      <c r="F36" s="18"/>
      <c r="G36" s="18"/>
      <c r="H36" s="18"/>
    </row>
  </sheetData>
  <mergeCells count="5">
    <mergeCell ref="A2:H2"/>
    <mergeCell ref="A3:H3"/>
    <mergeCell ref="A6:A8"/>
    <mergeCell ref="B6:E6"/>
    <mergeCell ref="F6:H6"/>
  </mergeCells>
  <pageMargins left="0.7" right="0.7" top="0.75" bottom="0.79" header="0.3" footer="0.56000000000000005"/>
  <pageSetup scale="90" firstPageNumber="314" orientation="portrait" useFirstPageNumber="1" r:id="rId1"/>
  <headerFooter>
    <oddFooter>&amp;C&amp;"Maiandra GD,Regular"&amp;9&amp;P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F13" sqref="F13"/>
    </sheetView>
  </sheetViews>
  <sheetFormatPr defaultRowHeight="15"/>
  <cols>
    <col min="1" max="1" width="27.28515625" customWidth="1"/>
    <col min="2" max="5" width="9.28515625" bestFit="1" customWidth="1"/>
    <col min="6" max="6" width="9.7109375" bestFit="1" customWidth="1"/>
    <col min="7" max="8" width="9.28515625" bestFit="1" customWidth="1"/>
  </cols>
  <sheetData>
    <row r="1" spans="1:8">
      <c r="A1" s="663"/>
      <c r="B1" s="664"/>
      <c r="C1" s="664"/>
      <c r="D1" s="664"/>
      <c r="E1" s="664"/>
      <c r="F1" s="663"/>
      <c r="G1" s="663"/>
      <c r="H1" s="665"/>
    </row>
    <row r="2" spans="1:8">
      <c r="A2" s="1476" t="s">
        <v>810</v>
      </c>
      <c r="B2" s="1476"/>
      <c r="C2" s="1476"/>
      <c r="D2" s="1476"/>
      <c r="E2" s="1476"/>
      <c r="F2" s="1476"/>
      <c r="G2" s="1476"/>
      <c r="H2" s="1476"/>
    </row>
    <row r="3" spans="1:8">
      <c r="A3" s="1476" t="s">
        <v>17</v>
      </c>
      <c r="B3" s="1476"/>
      <c r="C3" s="1476"/>
      <c r="D3" s="1476"/>
      <c r="E3" s="1476"/>
      <c r="F3" s="1476"/>
      <c r="G3" s="1476"/>
      <c r="H3" s="1476"/>
    </row>
    <row r="4" spans="1:8">
      <c r="A4" s="666"/>
      <c r="B4" s="667"/>
      <c r="C4" s="667"/>
      <c r="D4" s="664"/>
      <c r="E4" s="667"/>
      <c r="F4" s="663"/>
      <c r="G4" s="663"/>
      <c r="H4" s="667"/>
    </row>
    <row r="5" spans="1:8">
      <c r="A5" s="668"/>
      <c r="B5" s="664"/>
      <c r="C5" s="664"/>
      <c r="D5" s="664"/>
      <c r="E5" s="664"/>
      <c r="F5" s="663"/>
      <c r="G5" s="663"/>
      <c r="H5" s="669" t="s">
        <v>22</v>
      </c>
    </row>
    <row r="6" spans="1:8">
      <c r="A6" s="1477" t="s">
        <v>1742</v>
      </c>
      <c r="B6" s="1480" t="s">
        <v>0</v>
      </c>
      <c r="C6" s="1480"/>
      <c r="D6" s="1480"/>
      <c r="E6" s="1480"/>
      <c r="F6" s="1480" t="s">
        <v>1</v>
      </c>
      <c r="G6" s="1480"/>
      <c r="H6" s="1480"/>
    </row>
    <row r="7" spans="1:8" ht="36">
      <c r="A7" s="1478"/>
      <c r="B7" s="670" t="s">
        <v>1743</v>
      </c>
      <c r="C7" s="671" t="s">
        <v>3</v>
      </c>
      <c r="D7" s="672" t="s">
        <v>4</v>
      </c>
      <c r="E7" s="673" t="s">
        <v>1744</v>
      </c>
      <c r="F7" s="670" t="s">
        <v>1743</v>
      </c>
      <c r="G7" s="671" t="s">
        <v>3</v>
      </c>
      <c r="H7" s="672" t="s">
        <v>4</v>
      </c>
    </row>
    <row r="8" spans="1:8">
      <c r="A8" s="1479"/>
      <c r="B8" s="671" t="s">
        <v>6</v>
      </c>
      <c r="C8" s="671" t="s">
        <v>7</v>
      </c>
      <c r="D8" s="674" t="s">
        <v>8</v>
      </c>
      <c r="E8" s="675" t="s">
        <v>1745</v>
      </c>
      <c r="F8" s="671" t="s">
        <v>10</v>
      </c>
      <c r="G8" s="671" t="s">
        <v>11</v>
      </c>
      <c r="H8" s="674" t="s">
        <v>12</v>
      </c>
    </row>
    <row r="9" spans="1:8">
      <c r="A9" s="664"/>
      <c r="B9" s="664"/>
      <c r="C9" s="664"/>
      <c r="D9" s="664"/>
      <c r="E9" s="664"/>
      <c r="F9" s="664"/>
      <c r="G9" s="664"/>
      <c r="H9" s="664"/>
    </row>
    <row r="10" spans="1:8" ht="20.100000000000001" customHeight="1">
      <c r="A10" s="676" t="s">
        <v>1746</v>
      </c>
      <c r="B10" s="677">
        <v>2662</v>
      </c>
      <c r="C10" s="677">
        <v>249126.30000000002</v>
      </c>
      <c r="D10" s="678">
        <v>0.82779127268493435</v>
      </c>
      <c r="E10" s="679">
        <v>93.586138241923379</v>
      </c>
      <c r="F10" s="677">
        <v>1758</v>
      </c>
      <c r="G10" s="677">
        <v>279434.27999999997</v>
      </c>
      <c r="H10" s="678">
        <v>0.83496747059229748</v>
      </c>
    </row>
    <row r="11" spans="1:8" ht="20.100000000000001" customHeight="1">
      <c r="A11" s="680" t="s">
        <v>1747</v>
      </c>
      <c r="B11" s="677">
        <v>163</v>
      </c>
      <c r="C11" s="677">
        <v>23913.71</v>
      </c>
      <c r="D11" s="678">
        <v>7.9459938334565466E-2</v>
      </c>
      <c r="E11" s="679">
        <v>146.7098773006135</v>
      </c>
      <c r="F11" s="677">
        <v>181</v>
      </c>
      <c r="G11" s="677">
        <v>29570.670000000002</v>
      </c>
      <c r="H11" s="678">
        <v>8.8359050055059618E-2</v>
      </c>
    </row>
    <row r="12" spans="1:8" ht="27" customHeight="1">
      <c r="A12" s="681" t="s">
        <v>1748</v>
      </c>
      <c r="B12" s="682">
        <v>4</v>
      </c>
      <c r="C12" s="682">
        <v>12236.66</v>
      </c>
      <c r="D12" s="683">
        <v>4.0659698935089701E-2</v>
      </c>
      <c r="E12" s="684">
        <v>3059.165</v>
      </c>
      <c r="F12" s="682">
        <v>14</v>
      </c>
      <c r="G12" s="682">
        <v>12768.33</v>
      </c>
      <c r="H12" s="683">
        <v>3.8152585301229898E-2</v>
      </c>
    </row>
    <row r="13" spans="1:8" ht="26.25" customHeight="1">
      <c r="A13" s="681" t="s">
        <v>1749</v>
      </c>
      <c r="B13" s="682">
        <v>8</v>
      </c>
      <c r="C13" s="682">
        <v>393.78</v>
      </c>
      <c r="D13" s="683">
        <v>1.3084433372063599E-3</v>
      </c>
      <c r="E13" s="684">
        <v>49.222499999999997</v>
      </c>
      <c r="F13" s="682">
        <v>14</v>
      </c>
      <c r="G13" s="682">
        <v>800.53</v>
      </c>
      <c r="H13" s="683">
        <v>2.3920347540511201E-3</v>
      </c>
    </row>
    <row r="14" spans="1:8" ht="30" customHeight="1">
      <c r="A14" s="681" t="s">
        <v>1750</v>
      </c>
      <c r="B14" s="682">
        <v>53</v>
      </c>
      <c r="C14" s="682">
        <v>4703.92</v>
      </c>
      <c r="D14" s="683">
        <v>1.5630079696154601E-2</v>
      </c>
      <c r="E14" s="684">
        <v>88.753207547169808</v>
      </c>
      <c r="F14" s="682">
        <v>54</v>
      </c>
      <c r="G14" s="682">
        <v>8108.34</v>
      </c>
      <c r="H14" s="683">
        <v>2.4228237639642301E-2</v>
      </c>
    </row>
    <row r="15" spans="1:8" ht="33" customHeight="1">
      <c r="A15" s="681" t="s">
        <v>1751</v>
      </c>
      <c r="B15" s="682" t="s">
        <v>15</v>
      </c>
      <c r="C15" s="682" t="s">
        <v>15</v>
      </c>
      <c r="D15" s="683" t="s">
        <v>15</v>
      </c>
      <c r="E15" s="682" t="s">
        <v>15</v>
      </c>
      <c r="F15" s="682" t="s">
        <v>15</v>
      </c>
      <c r="G15" s="683" t="s">
        <v>15</v>
      </c>
      <c r="H15" s="683" t="s">
        <v>15</v>
      </c>
    </row>
    <row r="16" spans="1:8" ht="20.100000000000001" customHeight="1">
      <c r="A16" s="681" t="s">
        <v>1752</v>
      </c>
      <c r="B16" s="682">
        <v>98</v>
      </c>
      <c r="C16" s="682">
        <v>6579.35</v>
      </c>
      <c r="D16" s="683">
        <v>2.1861716366114801E-2</v>
      </c>
      <c r="E16" s="684">
        <v>67.136224489795921</v>
      </c>
      <c r="F16" s="682">
        <v>99</v>
      </c>
      <c r="G16" s="682">
        <v>7893.47</v>
      </c>
      <c r="H16" s="683">
        <v>2.3586192360136302E-2</v>
      </c>
    </row>
    <row r="17" spans="1:8" ht="20.100000000000001" customHeight="1">
      <c r="A17" s="680" t="s">
        <v>1753</v>
      </c>
      <c r="B17" s="677">
        <v>2464</v>
      </c>
      <c r="C17" s="677">
        <v>218425.83000000002</v>
      </c>
      <c r="D17" s="678">
        <v>0.72578044069599679</v>
      </c>
      <c r="E17" s="679">
        <v>88.646846590909092</v>
      </c>
      <c r="F17" s="677">
        <v>1543</v>
      </c>
      <c r="G17" s="677">
        <v>227097.05999999997</v>
      </c>
      <c r="H17" s="678">
        <v>0.67858051548703047</v>
      </c>
    </row>
    <row r="18" spans="1:8" ht="20.100000000000001" customHeight="1">
      <c r="A18" s="681" t="s">
        <v>1754</v>
      </c>
      <c r="B18" s="682">
        <v>11</v>
      </c>
      <c r="C18" s="682">
        <v>557.41</v>
      </c>
      <c r="D18" s="683">
        <v>1.85214942503987E-3</v>
      </c>
      <c r="E18" s="684">
        <v>50.673636363636362</v>
      </c>
      <c r="F18" s="682">
        <v>2</v>
      </c>
      <c r="G18" s="682">
        <v>326</v>
      </c>
      <c r="H18" s="683">
        <v>9.74108815185771E-4</v>
      </c>
    </row>
    <row r="19" spans="1:8" ht="20.100000000000001" customHeight="1">
      <c r="A19" s="681" t="s">
        <v>1755</v>
      </c>
      <c r="B19" s="682">
        <v>14</v>
      </c>
      <c r="C19" s="682">
        <v>1252.8499999999999</v>
      </c>
      <c r="D19" s="683">
        <v>4.1629418330514298E-3</v>
      </c>
      <c r="E19" s="684">
        <v>89.489285714285714</v>
      </c>
      <c r="F19" s="682">
        <v>25</v>
      </c>
      <c r="G19" s="682">
        <v>1781.8</v>
      </c>
      <c r="H19" s="683">
        <v>5.3241321683987902E-3</v>
      </c>
    </row>
    <row r="20" spans="1:8" ht="20.100000000000001" customHeight="1">
      <c r="A20" s="681" t="s">
        <v>1756</v>
      </c>
      <c r="B20" s="682" t="s">
        <v>15</v>
      </c>
      <c r="C20" s="682" t="s">
        <v>15</v>
      </c>
      <c r="D20" s="683" t="s">
        <v>15</v>
      </c>
      <c r="E20" s="682" t="s">
        <v>15</v>
      </c>
      <c r="F20" s="682" t="s">
        <v>15</v>
      </c>
      <c r="G20" s="683" t="s">
        <v>15</v>
      </c>
      <c r="H20" s="683" t="s">
        <v>15</v>
      </c>
    </row>
    <row r="21" spans="1:8" ht="20.100000000000001" customHeight="1">
      <c r="A21" s="681" t="s">
        <v>1757</v>
      </c>
      <c r="B21" s="682">
        <v>28</v>
      </c>
      <c r="C21" s="682">
        <v>2524.7399999999998</v>
      </c>
      <c r="D21" s="683">
        <v>8.3891493503438306E-3</v>
      </c>
      <c r="E21" s="684">
        <v>90.169285714285706</v>
      </c>
      <c r="F21" s="682">
        <v>684</v>
      </c>
      <c r="G21" s="682">
        <v>150265.15</v>
      </c>
      <c r="H21" s="683">
        <v>0.44900186266936198</v>
      </c>
    </row>
    <row r="22" spans="1:8" ht="20.100000000000001" customHeight="1">
      <c r="A22" s="681" t="s">
        <v>1758</v>
      </c>
      <c r="B22" s="682">
        <v>553</v>
      </c>
      <c r="C22" s="682">
        <v>28088.14</v>
      </c>
      <c r="D22" s="683">
        <v>9.33306405544201E-2</v>
      </c>
      <c r="E22" s="684">
        <v>50.792296564195297</v>
      </c>
      <c r="F22" s="682">
        <v>511</v>
      </c>
      <c r="G22" s="682">
        <v>49297.01</v>
      </c>
      <c r="H22" s="683">
        <v>0.147302613507059</v>
      </c>
    </row>
    <row r="23" spans="1:8" ht="20.100000000000001" customHeight="1">
      <c r="A23" s="681" t="s">
        <v>1759</v>
      </c>
      <c r="B23" s="682">
        <v>104</v>
      </c>
      <c r="C23" s="682">
        <v>19911</v>
      </c>
      <c r="D23" s="683">
        <v>6.6159823472791604E-2</v>
      </c>
      <c r="E23" s="684">
        <v>191.45192307692307</v>
      </c>
      <c r="F23" s="682">
        <v>99</v>
      </c>
      <c r="G23" s="682">
        <v>16985.52</v>
      </c>
      <c r="H23" s="683">
        <v>5.0753818289920899E-2</v>
      </c>
    </row>
    <row r="24" spans="1:8" ht="20.100000000000001" customHeight="1">
      <c r="A24" s="681" t="s">
        <v>1760</v>
      </c>
      <c r="B24" s="682" t="s">
        <v>15</v>
      </c>
      <c r="C24" s="682" t="s">
        <v>15</v>
      </c>
      <c r="D24" s="683" t="s">
        <v>15</v>
      </c>
      <c r="E24" s="682" t="s">
        <v>15</v>
      </c>
      <c r="F24" s="682" t="s">
        <v>15</v>
      </c>
      <c r="G24" s="683" t="s">
        <v>15</v>
      </c>
      <c r="H24" s="683" t="s">
        <v>15</v>
      </c>
    </row>
    <row r="25" spans="1:8" ht="20.100000000000001" customHeight="1">
      <c r="A25" s="681" t="s">
        <v>1761</v>
      </c>
      <c r="B25" s="682">
        <v>1754</v>
      </c>
      <c r="C25" s="682">
        <v>166091.69</v>
      </c>
      <c r="D25" s="683">
        <v>0.55188573606034996</v>
      </c>
      <c r="E25" s="684">
        <v>94.693095781071833</v>
      </c>
      <c r="F25" s="682">
        <v>222</v>
      </c>
      <c r="G25" s="682">
        <v>8441.58</v>
      </c>
      <c r="H25" s="683">
        <v>2.5223980037104E-2</v>
      </c>
    </row>
    <row r="26" spans="1:8" ht="31.5" customHeight="1">
      <c r="A26" s="680" t="s">
        <v>1762</v>
      </c>
      <c r="B26" s="677">
        <v>35</v>
      </c>
      <c r="C26" s="677">
        <v>6786.76</v>
      </c>
      <c r="D26" s="678">
        <v>2.2550893654372101E-2</v>
      </c>
      <c r="E26" s="679">
        <v>193.90742857142857</v>
      </c>
      <c r="F26" s="677">
        <v>34</v>
      </c>
      <c r="G26" s="677">
        <v>22766.55</v>
      </c>
      <c r="H26" s="678">
        <v>6.8027905050207393E-2</v>
      </c>
    </row>
    <row r="27" spans="1:8" ht="29.25" customHeight="1">
      <c r="A27" s="681" t="s">
        <v>1763</v>
      </c>
      <c r="B27" s="682" t="s">
        <v>15</v>
      </c>
      <c r="C27" s="682" t="s">
        <v>15</v>
      </c>
      <c r="D27" s="683" t="s">
        <v>15</v>
      </c>
      <c r="E27" s="682" t="s">
        <v>15</v>
      </c>
      <c r="F27" s="682" t="s">
        <v>15</v>
      </c>
      <c r="G27" s="683" t="s">
        <v>15</v>
      </c>
      <c r="H27" s="683" t="s">
        <v>15</v>
      </c>
    </row>
    <row r="28" spans="1:8" ht="20.100000000000001" customHeight="1">
      <c r="A28" s="681" t="s">
        <v>1764</v>
      </c>
      <c r="B28" s="682">
        <v>35</v>
      </c>
      <c r="C28" s="682">
        <v>6786.76</v>
      </c>
      <c r="D28" s="683">
        <v>2.2550893654372101E-2</v>
      </c>
      <c r="E28" s="684">
        <v>193.90742857142857</v>
      </c>
      <c r="F28" s="682">
        <v>34</v>
      </c>
      <c r="G28" s="682">
        <v>22766.55</v>
      </c>
      <c r="H28" s="683">
        <v>6.8027905050207393E-2</v>
      </c>
    </row>
    <row r="29" spans="1:8" ht="20.100000000000001" customHeight="1">
      <c r="A29" s="676" t="s">
        <v>1765</v>
      </c>
      <c r="B29" s="677">
        <v>2408</v>
      </c>
      <c r="C29" s="677">
        <v>51826.74</v>
      </c>
      <c r="D29" s="678">
        <v>0.17220872731506587</v>
      </c>
      <c r="E29" s="679">
        <v>21.522732558139534</v>
      </c>
      <c r="F29" s="677">
        <v>2508</v>
      </c>
      <c r="G29" s="677">
        <v>55230.579999999994</v>
      </c>
      <c r="H29" s="678">
        <v>0.16503249952706403</v>
      </c>
    </row>
    <row r="30" spans="1:8" ht="20.100000000000001" customHeight="1">
      <c r="A30" s="681" t="s">
        <v>1766</v>
      </c>
      <c r="B30" s="682" t="s">
        <v>15</v>
      </c>
      <c r="C30" s="682" t="s">
        <v>15</v>
      </c>
      <c r="D30" s="683" t="s">
        <v>15</v>
      </c>
      <c r="E30" s="682" t="s">
        <v>15</v>
      </c>
      <c r="F30" s="682" t="s">
        <v>15</v>
      </c>
      <c r="G30" s="683" t="s">
        <v>15</v>
      </c>
      <c r="H30" s="683" t="s">
        <v>15</v>
      </c>
    </row>
    <row r="31" spans="1:8" ht="20.100000000000001" customHeight="1">
      <c r="A31" s="681" t="s">
        <v>1767</v>
      </c>
      <c r="B31" s="682">
        <v>35</v>
      </c>
      <c r="C31" s="682">
        <v>2140.2399999999998</v>
      </c>
      <c r="D31" s="683">
        <v>7.11154138864987E-3</v>
      </c>
      <c r="E31" s="684">
        <v>61.149714285714282</v>
      </c>
      <c r="F31" s="682">
        <v>22</v>
      </c>
      <c r="G31" s="682">
        <v>1759.84</v>
      </c>
      <c r="H31" s="683">
        <v>5.2585142862470102E-3</v>
      </c>
    </row>
    <row r="32" spans="1:8" ht="20.100000000000001" customHeight="1">
      <c r="A32" s="681" t="s">
        <v>1768</v>
      </c>
      <c r="B32" s="682">
        <v>2373</v>
      </c>
      <c r="C32" s="682">
        <v>49686.5</v>
      </c>
      <c r="D32" s="683">
        <v>0.16509718592641601</v>
      </c>
      <c r="E32" s="684">
        <v>20.938263801095658</v>
      </c>
      <c r="F32" s="682">
        <v>2486</v>
      </c>
      <c r="G32" s="682">
        <v>53470.74</v>
      </c>
      <c r="H32" s="683">
        <v>0.15977398524081701</v>
      </c>
    </row>
    <row r="33" spans="1:8">
      <c r="A33" s="681"/>
      <c r="B33" s="682"/>
      <c r="C33" s="682"/>
      <c r="D33" s="685"/>
      <c r="E33" s="684"/>
      <c r="F33" s="682"/>
      <c r="G33" s="682"/>
      <c r="H33" s="685"/>
    </row>
    <row r="34" spans="1:8" ht="20.100000000000001" customHeight="1">
      <c r="A34" s="686" t="s">
        <v>1769</v>
      </c>
      <c r="B34" s="687">
        <v>5070</v>
      </c>
      <c r="C34" s="687">
        <v>300953.04000000004</v>
      </c>
      <c r="D34" s="688">
        <v>1.0000000000000002</v>
      </c>
      <c r="E34" s="689">
        <v>59.359573964497052</v>
      </c>
      <c r="F34" s="687">
        <v>4266</v>
      </c>
      <c r="G34" s="687">
        <v>334664.86</v>
      </c>
      <c r="H34" s="688">
        <v>0.99999997011936148</v>
      </c>
    </row>
    <row r="35" spans="1:8">
      <c r="A35" s="321" t="s">
        <v>14</v>
      </c>
      <c r="B35" s="18"/>
      <c r="C35" s="18"/>
      <c r="D35" s="18"/>
      <c r="E35" s="18"/>
      <c r="F35" s="18"/>
      <c r="G35" s="18"/>
      <c r="H35" s="18"/>
    </row>
    <row r="36" spans="1:8">
      <c r="A36" s="324" t="s">
        <v>1302</v>
      </c>
      <c r="B36" s="18"/>
      <c r="C36" s="18"/>
      <c r="D36" s="18"/>
      <c r="E36" s="18"/>
      <c r="F36" s="18"/>
      <c r="G36" s="18"/>
      <c r="H36" s="18"/>
    </row>
  </sheetData>
  <mergeCells count="5">
    <mergeCell ref="A2:H2"/>
    <mergeCell ref="A3:H3"/>
    <mergeCell ref="A6:A8"/>
    <mergeCell ref="B6:E6"/>
    <mergeCell ref="F6:H6"/>
  </mergeCells>
  <pageMargins left="0.7" right="0.7" top="0.75" bottom="0.72" header="0.3" footer="0.46"/>
  <pageSetup scale="95" orientation="portrait" r:id="rId1"/>
  <headerFooter>
    <oddFooter>&amp;C&amp;"Maiandra GD,Regular"&amp;9&amp;P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F13" sqref="F13"/>
    </sheetView>
  </sheetViews>
  <sheetFormatPr defaultRowHeight="15"/>
  <cols>
    <col min="1" max="1" width="26.85546875" customWidth="1"/>
    <col min="2" max="2" width="10.7109375" customWidth="1"/>
    <col min="3" max="3" width="11.140625" customWidth="1"/>
    <col min="4" max="4" width="9.85546875" customWidth="1"/>
    <col min="5" max="5" width="9.5703125" customWidth="1"/>
    <col min="6" max="6" width="10" customWidth="1"/>
    <col min="7" max="8" width="10.28515625" customWidth="1"/>
  </cols>
  <sheetData>
    <row r="1" spans="1:8">
      <c r="A1" s="663"/>
      <c r="B1" s="664"/>
      <c r="C1" s="664"/>
      <c r="D1" s="664"/>
      <c r="E1" s="664"/>
      <c r="F1" s="663"/>
      <c r="G1" s="663"/>
      <c r="H1" s="665"/>
    </row>
    <row r="2" spans="1:8">
      <c r="A2" s="1476" t="s">
        <v>811</v>
      </c>
      <c r="B2" s="1476"/>
      <c r="C2" s="1476"/>
      <c r="D2" s="1476"/>
      <c r="E2" s="1476"/>
      <c r="F2" s="1476"/>
      <c r="G2" s="1476"/>
      <c r="H2" s="1476"/>
    </row>
    <row r="3" spans="1:8">
      <c r="A3" s="1476" t="s">
        <v>736</v>
      </c>
      <c r="B3" s="1476"/>
      <c r="C3" s="1476"/>
      <c r="D3" s="1476"/>
      <c r="E3" s="1476"/>
      <c r="F3" s="1476"/>
      <c r="G3" s="1476"/>
      <c r="H3" s="1476"/>
    </row>
    <row r="4" spans="1:8">
      <c r="A4" s="666"/>
      <c r="B4" s="667"/>
      <c r="C4" s="667"/>
      <c r="D4" s="664"/>
      <c r="E4" s="667"/>
      <c r="F4" s="663"/>
      <c r="G4" s="663"/>
      <c r="H4" s="667"/>
    </row>
    <row r="5" spans="1:8">
      <c r="A5" s="668"/>
      <c r="B5" s="664"/>
      <c r="C5" s="664"/>
      <c r="D5" s="664"/>
      <c r="E5" s="664"/>
      <c r="F5" s="663"/>
      <c r="G5" s="663"/>
      <c r="H5" s="669" t="s">
        <v>22</v>
      </c>
    </row>
    <row r="6" spans="1:8">
      <c r="A6" s="1477" t="s">
        <v>1742</v>
      </c>
      <c r="B6" s="1480" t="s">
        <v>0</v>
      </c>
      <c r="C6" s="1480"/>
      <c r="D6" s="1480"/>
      <c r="E6" s="1480"/>
      <c r="F6" s="1480" t="s">
        <v>1</v>
      </c>
      <c r="G6" s="1480"/>
      <c r="H6" s="1480"/>
    </row>
    <row r="7" spans="1:8" ht="36">
      <c r="A7" s="1478"/>
      <c r="B7" s="670" t="s">
        <v>1743</v>
      </c>
      <c r="C7" s="671" t="s">
        <v>3</v>
      </c>
      <c r="D7" s="672" t="s">
        <v>4</v>
      </c>
      <c r="E7" s="673" t="s">
        <v>1744</v>
      </c>
      <c r="F7" s="670" t="s">
        <v>1743</v>
      </c>
      <c r="G7" s="671" t="s">
        <v>3</v>
      </c>
      <c r="H7" s="672" t="s">
        <v>4</v>
      </c>
    </row>
    <row r="8" spans="1:8">
      <c r="A8" s="1479"/>
      <c r="B8" s="671" t="s">
        <v>6</v>
      </c>
      <c r="C8" s="671" t="s">
        <v>7</v>
      </c>
      <c r="D8" s="674" t="s">
        <v>8</v>
      </c>
      <c r="E8" s="675" t="s">
        <v>1745</v>
      </c>
      <c r="F8" s="671" t="s">
        <v>10</v>
      </c>
      <c r="G8" s="671" t="s">
        <v>11</v>
      </c>
      <c r="H8" s="674" t="s">
        <v>12</v>
      </c>
    </row>
    <row r="9" spans="1:8">
      <c r="A9" s="664"/>
      <c r="B9" s="664"/>
      <c r="C9" s="664"/>
      <c r="D9" s="664"/>
      <c r="E9" s="664"/>
      <c r="F9" s="664"/>
      <c r="G9" s="664"/>
      <c r="H9" s="664"/>
    </row>
    <row r="10" spans="1:8" ht="20.100000000000001" customHeight="1">
      <c r="A10" s="676" t="s">
        <v>1746</v>
      </c>
      <c r="B10" s="677">
        <v>213</v>
      </c>
      <c r="C10" s="677">
        <v>10516.68</v>
      </c>
      <c r="D10" s="678">
        <v>0.73942766262173354</v>
      </c>
      <c r="E10" s="679">
        <v>49.374084507042255</v>
      </c>
      <c r="F10" s="677">
        <v>259</v>
      </c>
      <c r="G10" s="677">
        <v>14740.21</v>
      </c>
      <c r="H10" s="678">
        <v>0.99999999999999956</v>
      </c>
    </row>
    <row r="11" spans="1:8" ht="20.100000000000001" customHeight="1">
      <c r="A11" s="680" t="s">
        <v>1747</v>
      </c>
      <c r="B11" s="677">
        <v>83</v>
      </c>
      <c r="C11" s="677">
        <v>1268.4000000000001</v>
      </c>
      <c r="D11" s="678">
        <v>8.9181190952791756E-2</v>
      </c>
      <c r="E11" s="679">
        <v>15.281927710843375</v>
      </c>
      <c r="F11" s="677">
        <v>72</v>
      </c>
      <c r="G11" s="677">
        <v>1732.87</v>
      </c>
      <c r="H11" s="678">
        <v>0.11756074031509725</v>
      </c>
    </row>
    <row r="12" spans="1:8" ht="31.5" customHeight="1">
      <c r="A12" s="681" t="s">
        <v>1748</v>
      </c>
      <c r="B12" s="682">
        <v>15</v>
      </c>
      <c r="C12" s="682">
        <v>111.62</v>
      </c>
      <c r="D12" s="683">
        <v>7.8480010518374495E-3</v>
      </c>
      <c r="E12" s="684">
        <v>7.4413333333333336</v>
      </c>
      <c r="F12" s="682">
        <v>27</v>
      </c>
      <c r="G12" s="682">
        <v>598.29999999999995</v>
      </c>
      <c r="H12" s="683">
        <v>4.0589652386227901E-2</v>
      </c>
    </row>
    <row r="13" spans="1:8" ht="31.5" customHeight="1">
      <c r="A13" s="681" t="s">
        <v>1749</v>
      </c>
      <c r="B13" s="682">
        <v>20</v>
      </c>
      <c r="C13" s="682">
        <v>187.57</v>
      </c>
      <c r="D13" s="683">
        <v>1.3188044770589101E-2</v>
      </c>
      <c r="E13" s="684">
        <v>9.3784999999999989</v>
      </c>
      <c r="F13" s="682">
        <v>12</v>
      </c>
      <c r="G13" s="682">
        <v>242.96</v>
      </c>
      <c r="H13" s="683">
        <v>1.6482804519067199E-2</v>
      </c>
    </row>
    <row r="14" spans="1:8" ht="30" customHeight="1">
      <c r="A14" s="681" t="s">
        <v>1750</v>
      </c>
      <c r="B14" s="682">
        <v>18</v>
      </c>
      <c r="C14" s="682">
        <v>281.44</v>
      </c>
      <c r="D14" s="683">
        <v>1.9788043505009199E-2</v>
      </c>
      <c r="E14" s="684">
        <v>15.635555555555555</v>
      </c>
      <c r="F14" s="682">
        <v>31</v>
      </c>
      <c r="G14" s="682">
        <v>890.92</v>
      </c>
      <c r="H14" s="683">
        <v>6.04414726791545E-2</v>
      </c>
    </row>
    <row r="15" spans="1:8" ht="30" customHeight="1">
      <c r="A15" s="681" t="s">
        <v>1751</v>
      </c>
      <c r="B15" s="682">
        <v>10</v>
      </c>
      <c r="C15" s="682">
        <v>224.34</v>
      </c>
      <c r="D15" s="683">
        <v>1.57733430923599E-2</v>
      </c>
      <c r="E15" s="683">
        <v>22.434000000000001</v>
      </c>
      <c r="F15" s="682">
        <v>2</v>
      </c>
      <c r="G15" s="682">
        <v>0.69</v>
      </c>
      <c r="H15" s="683">
        <v>4.6810730647663798E-5</v>
      </c>
    </row>
    <row r="16" spans="1:8" ht="20.100000000000001" customHeight="1">
      <c r="A16" s="681" t="s">
        <v>1752</v>
      </c>
      <c r="B16" s="682">
        <v>20</v>
      </c>
      <c r="C16" s="682">
        <v>463.43</v>
      </c>
      <c r="D16" s="683">
        <v>3.2583758532996103E-2</v>
      </c>
      <c r="E16" s="684">
        <v>23.171500000000002</v>
      </c>
      <c r="F16" s="682" t="s">
        <v>15</v>
      </c>
      <c r="G16" s="682" t="s">
        <v>15</v>
      </c>
      <c r="H16" s="683" t="s">
        <v>15</v>
      </c>
    </row>
    <row r="17" spans="1:8" ht="20.100000000000001" customHeight="1">
      <c r="A17" s="680" t="s">
        <v>1753</v>
      </c>
      <c r="B17" s="677">
        <v>129</v>
      </c>
      <c r="C17" s="677">
        <v>9248.2800000000007</v>
      </c>
      <c r="D17" s="678">
        <v>0.65024647166894178</v>
      </c>
      <c r="E17" s="679">
        <v>71.692093023255822</v>
      </c>
      <c r="F17" s="677">
        <v>187</v>
      </c>
      <c r="G17" s="677">
        <v>13007.34</v>
      </c>
      <c r="H17" s="678">
        <v>0.88243925968490233</v>
      </c>
    </row>
    <row r="18" spans="1:8" ht="20.100000000000001" customHeight="1">
      <c r="A18" s="681" t="s">
        <v>1754</v>
      </c>
      <c r="B18" s="682" t="s">
        <v>15</v>
      </c>
      <c r="C18" s="682" t="s">
        <v>15</v>
      </c>
      <c r="D18" s="683" t="s">
        <v>15</v>
      </c>
      <c r="E18" s="682" t="s">
        <v>15</v>
      </c>
      <c r="F18" s="682" t="s">
        <v>15</v>
      </c>
      <c r="G18" s="683" t="s">
        <v>15</v>
      </c>
      <c r="H18" s="683" t="s">
        <v>15</v>
      </c>
    </row>
    <row r="19" spans="1:8" ht="20.100000000000001" customHeight="1">
      <c r="A19" s="681" t="s">
        <v>1755</v>
      </c>
      <c r="B19" s="682" t="s">
        <v>15</v>
      </c>
      <c r="C19" s="682" t="s">
        <v>15</v>
      </c>
      <c r="D19" s="683" t="s">
        <v>15</v>
      </c>
      <c r="E19" s="682" t="s">
        <v>15</v>
      </c>
      <c r="F19" s="682" t="s">
        <v>15</v>
      </c>
      <c r="G19" s="683" t="s">
        <v>15</v>
      </c>
      <c r="H19" s="683" t="s">
        <v>15</v>
      </c>
    </row>
    <row r="20" spans="1:8" ht="20.100000000000001" customHeight="1">
      <c r="A20" s="681" t="s">
        <v>1756</v>
      </c>
      <c r="B20" s="682">
        <v>10</v>
      </c>
      <c r="C20" s="682">
        <v>171.84</v>
      </c>
      <c r="D20" s="683">
        <v>1.2082068632393399E-2</v>
      </c>
      <c r="E20" s="684">
        <v>17.184000000000001</v>
      </c>
      <c r="F20" s="682">
        <v>4</v>
      </c>
      <c r="G20" s="682">
        <v>621.91999999999996</v>
      </c>
      <c r="H20" s="683">
        <v>4.2192071890427597E-2</v>
      </c>
    </row>
    <row r="21" spans="1:8" ht="20.100000000000001" customHeight="1">
      <c r="A21" s="681" t="s">
        <v>1757</v>
      </c>
      <c r="B21" s="682">
        <v>6</v>
      </c>
      <c r="C21" s="682">
        <v>3281.15</v>
      </c>
      <c r="D21" s="683">
        <v>0.23069762274893801</v>
      </c>
      <c r="E21" s="684">
        <v>546.85833333333335</v>
      </c>
      <c r="F21" s="682">
        <v>3</v>
      </c>
      <c r="G21" s="682">
        <v>2239.5300000000002</v>
      </c>
      <c r="H21" s="683">
        <v>0.15193338493820599</v>
      </c>
    </row>
    <row r="22" spans="1:8" ht="20.100000000000001" customHeight="1">
      <c r="A22" s="681" t="s">
        <v>1758</v>
      </c>
      <c r="B22" s="682">
        <v>111</v>
      </c>
      <c r="C22" s="682">
        <v>5713.2</v>
      </c>
      <c r="D22" s="683">
        <v>0.401695033232017</v>
      </c>
      <c r="E22" s="684">
        <v>51.470270270270269</v>
      </c>
      <c r="F22" s="682">
        <v>173</v>
      </c>
      <c r="G22" s="682">
        <v>9588.35</v>
      </c>
      <c r="H22" s="683">
        <v>0.65048937566018405</v>
      </c>
    </row>
    <row r="23" spans="1:8" ht="20.100000000000001" customHeight="1">
      <c r="A23" s="681" t="s">
        <v>1759</v>
      </c>
      <c r="B23" s="682" t="s">
        <v>15</v>
      </c>
      <c r="C23" s="682" t="s">
        <v>15</v>
      </c>
      <c r="D23" s="683" t="s">
        <v>15</v>
      </c>
      <c r="E23" s="684" t="s">
        <v>15</v>
      </c>
      <c r="F23" s="682">
        <v>7</v>
      </c>
      <c r="G23" s="682">
        <v>557.54</v>
      </c>
      <c r="H23" s="683">
        <v>3.7824427196084698E-2</v>
      </c>
    </row>
    <row r="24" spans="1:8" ht="20.100000000000001" customHeight="1">
      <c r="A24" s="681" t="s">
        <v>1760</v>
      </c>
      <c r="B24" s="682" t="s">
        <v>15</v>
      </c>
      <c r="C24" s="682" t="s">
        <v>15</v>
      </c>
      <c r="D24" s="683" t="s">
        <v>15</v>
      </c>
      <c r="E24" s="682" t="s">
        <v>15</v>
      </c>
      <c r="F24" s="682" t="s">
        <v>15</v>
      </c>
      <c r="G24" s="682" t="s">
        <v>15</v>
      </c>
      <c r="H24" s="683" t="s">
        <v>15</v>
      </c>
    </row>
    <row r="25" spans="1:8" ht="20.100000000000001" customHeight="1">
      <c r="A25" s="681" t="s">
        <v>1761</v>
      </c>
      <c r="B25" s="682">
        <v>2</v>
      </c>
      <c r="C25" s="682">
        <v>82.09</v>
      </c>
      <c r="D25" s="683">
        <v>5.7717470555934099E-3</v>
      </c>
      <c r="E25" s="682">
        <v>41.045000000000002</v>
      </c>
      <c r="F25" s="682" t="s">
        <v>15</v>
      </c>
      <c r="G25" s="682" t="s">
        <v>15</v>
      </c>
      <c r="H25" s="683" t="s">
        <v>15</v>
      </c>
    </row>
    <row r="26" spans="1:8" ht="30.75" customHeight="1">
      <c r="A26" s="680" t="s">
        <v>1762</v>
      </c>
      <c r="B26" s="677">
        <v>1</v>
      </c>
      <c r="C26" s="677" t="s">
        <v>15</v>
      </c>
      <c r="D26" s="690" t="s">
        <v>15</v>
      </c>
      <c r="E26" s="677" t="s">
        <v>15</v>
      </c>
      <c r="F26" s="677" t="s">
        <v>15</v>
      </c>
      <c r="G26" s="690" t="s">
        <v>15</v>
      </c>
      <c r="H26" s="690" t="s">
        <v>15</v>
      </c>
    </row>
    <row r="27" spans="1:8" ht="31.5" customHeight="1">
      <c r="A27" s="681" t="s">
        <v>1763</v>
      </c>
      <c r="B27" s="682" t="s">
        <v>15</v>
      </c>
      <c r="C27" s="682" t="s">
        <v>15</v>
      </c>
      <c r="D27" s="683" t="s">
        <v>15</v>
      </c>
      <c r="E27" s="682" t="s">
        <v>15</v>
      </c>
      <c r="F27" s="682" t="s">
        <v>15</v>
      </c>
      <c r="G27" s="683" t="s">
        <v>15</v>
      </c>
      <c r="H27" s="683" t="s">
        <v>15</v>
      </c>
    </row>
    <row r="28" spans="1:8" ht="20.100000000000001" customHeight="1">
      <c r="A28" s="681" t="s">
        <v>1764</v>
      </c>
      <c r="B28" s="682">
        <v>1</v>
      </c>
      <c r="C28" s="682" t="s">
        <v>15</v>
      </c>
      <c r="D28" s="683" t="s">
        <v>15</v>
      </c>
      <c r="E28" s="682" t="s">
        <v>15</v>
      </c>
      <c r="F28" s="682" t="s">
        <v>15</v>
      </c>
      <c r="G28" s="683" t="s">
        <v>15</v>
      </c>
      <c r="H28" s="683" t="s">
        <v>15</v>
      </c>
    </row>
    <row r="29" spans="1:8" ht="20.100000000000001" customHeight="1">
      <c r="A29" s="676" t="s">
        <v>1765</v>
      </c>
      <c r="B29" s="677">
        <v>35</v>
      </c>
      <c r="C29" s="677">
        <v>3706.0699999999997</v>
      </c>
      <c r="D29" s="690">
        <v>0.2605737435780614</v>
      </c>
      <c r="E29" s="677">
        <v>105.88771428571428</v>
      </c>
      <c r="F29" s="677" t="s">
        <v>15</v>
      </c>
      <c r="G29" s="690" t="s">
        <v>15</v>
      </c>
      <c r="H29" s="690" t="s">
        <v>15</v>
      </c>
    </row>
    <row r="30" spans="1:8" ht="20.100000000000001" customHeight="1">
      <c r="A30" s="681" t="s">
        <v>1766</v>
      </c>
      <c r="B30" s="682">
        <v>18</v>
      </c>
      <c r="C30" s="682">
        <v>3449.31</v>
      </c>
      <c r="D30" s="683">
        <v>0.24252095061918499</v>
      </c>
      <c r="E30" s="682">
        <v>191.62833333333333</v>
      </c>
      <c r="F30" s="682" t="s">
        <v>15</v>
      </c>
      <c r="G30" s="683" t="s">
        <v>15</v>
      </c>
      <c r="H30" s="683" t="s">
        <v>15</v>
      </c>
    </row>
    <row r="31" spans="1:8" ht="20.100000000000001" customHeight="1">
      <c r="A31" s="681" t="s">
        <v>1767</v>
      </c>
      <c r="B31" s="682" t="s">
        <v>15</v>
      </c>
      <c r="C31" s="682" t="s">
        <v>15</v>
      </c>
      <c r="D31" s="683" t="s">
        <v>15</v>
      </c>
      <c r="E31" s="682" t="s">
        <v>15</v>
      </c>
      <c r="F31" s="682" t="s">
        <v>15</v>
      </c>
      <c r="G31" s="683" t="s">
        <v>15</v>
      </c>
      <c r="H31" s="683" t="s">
        <v>15</v>
      </c>
    </row>
    <row r="32" spans="1:8" ht="20.100000000000001" customHeight="1">
      <c r="A32" s="681" t="s">
        <v>1768</v>
      </c>
      <c r="B32" s="682">
        <v>17</v>
      </c>
      <c r="C32" s="682">
        <v>256.76</v>
      </c>
      <c r="D32" s="683">
        <v>1.80527929588764E-2</v>
      </c>
      <c r="E32" s="682">
        <v>15.103529411764706</v>
      </c>
      <c r="F32" s="682" t="s">
        <v>15</v>
      </c>
      <c r="G32" s="683" t="s">
        <v>15</v>
      </c>
      <c r="H32" s="683" t="s">
        <v>15</v>
      </c>
    </row>
    <row r="33" spans="1:8">
      <c r="A33" s="681"/>
      <c r="B33" s="682"/>
      <c r="C33" s="682"/>
      <c r="D33" s="685"/>
      <c r="E33" s="684"/>
      <c r="F33" s="682"/>
      <c r="G33" s="682"/>
      <c r="H33" s="685"/>
    </row>
    <row r="34" spans="1:8" ht="20.100000000000001" customHeight="1">
      <c r="A34" s="686" t="s">
        <v>1769</v>
      </c>
      <c r="B34" s="687">
        <v>248</v>
      </c>
      <c r="C34" s="687">
        <v>14222.75</v>
      </c>
      <c r="D34" s="688">
        <v>1.0000014061997948</v>
      </c>
      <c r="E34" s="689">
        <v>57.349798387096776</v>
      </c>
      <c r="F34" s="687">
        <v>259</v>
      </c>
      <c r="G34" s="687">
        <v>14740.21</v>
      </c>
      <c r="H34" s="688">
        <v>0.99999999999999956</v>
      </c>
    </row>
    <row r="35" spans="1:8">
      <c r="A35" s="321" t="s">
        <v>14</v>
      </c>
      <c r="B35" s="18"/>
      <c r="C35" s="18"/>
      <c r="D35" s="18"/>
      <c r="E35" s="18"/>
      <c r="F35" s="18"/>
      <c r="G35" s="18"/>
      <c r="H35" s="18"/>
    </row>
    <row r="36" spans="1:8">
      <c r="A36" s="324" t="s">
        <v>1302</v>
      </c>
      <c r="B36" s="18"/>
      <c r="C36" s="18"/>
      <c r="D36" s="18"/>
      <c r="E36" s="18"/>
      <c r="F36" s="18"/>
      <c r="G36" s="18"/>
      <c r="H36" s="18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47"/>
  <pageSetup scale="90" orientation="portrait" r:id="rId1"/>
  <headerFooter>
    <oddFooter>&amp;C&amp;"Maiandra GD,Regular"&amp;9&amp;P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F13" sqref="F13"/>
    </sheetView>
  </sheetViews>
  <sheetFormatPr defaultRowHeight="15"/>
  <cols>
    <col min="1" max="1" width="27" customWidth="1"/>
    <col min="2" max="2" width="11.28515625" customWidth="1"/>
    <col min="3" max="3" width="10.42578125" customWidth="1"/>
    <col min="4" max="4" width="9.7109375" customWidth="1"/>
    <col min="5" max="5" width="10" customWidth="1"/>
    <col min="6" max="6" width="9.85546875" customWidth="1"/>
    <col min="7" max="8" width="10.140625" customWidth="1"/>
  </cols>
  <sheetData>
    <row r="1" spans="1:8">
      <c r="A1" s="663"/>
      <c r="B1" s="664"/>
      <c r="C1" s="664"/>
      <c r="D1" s="664"/>
      <c r="E1" s="664"/>
      <c r="F1" s="663"/>
      <c r="G1" s="663"/>
      <c r="H1" s="665"/>
    </row>
    <row r="2" spans="1:8">
      <c r="A2" s="1476" t="s">
        <v>812</v>
      </c>
      <c r="B2" s="1476"/>
      <c r="C2" s="1476"/>
      <c r="D2" s="1476"/>
      <c r="E2" s="1476"/>
      <c r="F2" s="1476"/>
      <c r="G2" s="1476"/>
      <c r="H2" s="1476"/>
    </row>
    <row r="3" spans="1:8">
      <c r="A3" s="1476" t="s">
        <v>19</v>
      </c>
      <c r="B3" s="1476"/>
      <c r="C3" s="1476"/>
      <c r="D3" s="1476"/>
      <c r="E3" s="1476"/>
      <c r="F3" s="1476"/>
      <c r="G3" s="1476"/>
      <c r="H3" s="1476"/>
    </row>
    <row r="4" spans="1:8">
      <c r="A4" s="666"/>
      <c r="B4" s="667"/>
      <c r="C4" s="667"/>
      <c r="D4" s="664"/>
      <c r="E4" s="667"/>
      <c r="F4" s="663"/>
      <c r="G4" s="663"/>
      <c r="H4" s="667"/>
    </row>
    <row r="5" spans="1:8">
      <c r="A5" s="668"/>
      <c r="B5" s="664"/>
      <c r="C5" s="664"/>
      <c r="D5" s="664"/>
      <c r="E5" s="664"/>
      <c r="F5" s="663"/>
      <c r="G5" s="663"/>
      <c r="H5" s="669" t="s">
        <v>22</v>
      </c>
    </row>
    <row r="6" spans="1:8">
      <c r="A6" s="1477" t="s">
        <v>1742</v>
      </c>
      <c r="B6" s="1480" t="s">
        <v>0</v>
      </c>
      <c r="C6" s="1480"/>
      <c r="D6" s="1480"/>
      <c r="E6" s="1480"/>
      <c r="F6" s="1480" t="s">
        <v>1</v>
      </c>
      <c r="G6" s="1480"/>
      <c r="H6" s="1480"/>
    </row>
    <row r="7" spans="1:8" ht="36">
      <c r="A7" s="1478"/>
      <c r="B7" s="670" t="s">
        <v>1743</v>
      </c>
      <c r="C7" s="671" t="s">
        <v>3</v>
      </c>
      <c r="D7" s="672" t="s">
        <v>4</v>
      </c>
      <c r="E7" s="673" t="s">
        <v>1744</v>
      </c>
      <c r="F7" s="670" t="s">
        <v>1743</v>
      </c>
      <c r="G7" s="671" t="s">
        <v>3</v>
      </c>
      <c r="H7" s="672" t="s">
        <v>4</v>
      </c>
    </row>
    <row r="8" spans="1:8">
      <c r="A8" s="1479"/>
      <c r="B8" s="671" t="s">
        <v>6</v>
      </c>
      <c r="C8" s="671" t="s">
        <v>7</v>
      </c>
      <c r="D8" s="674" t="s">
        <v>8</v>
      </c>
      <c r="E8" s="675" t="s">
        <v>1745</v>
      </c>
      <c r="F8" s="671" t="s">
        <v>10</v>
      </c>
      <c r="G8" s="671" t="s">
        <v>11</v>
      </c>
      <c r="H8" s="674" t="s">
        <v>12</v>
      </c>
    </row>
    <row r="9" spans="1:8">
      <c r="A9" s="664"/>
      <c r="B9" s="664"/>
      <c r="C9" s="664"/>
      <c r="D9" s="664"/>
      <c r="E9" s="664"/>
      <c r="F9" s="664"/>
      <c r="G9" s="664"/>
      <c r="H9" s="664"/>
    </row>
    <row r="10" spans="1:8" ht="20.100000000000001" customHeight="1">
      <c r="A10" s="676" t="s">
        <v>1746</v>
      </c>
      <c r="B10" s="677">
        <v>10361</v>
      </c>
      <c r="C10" s="677">
        <v>1888830.11</v>
      </c>
      <c r="D10" s="678">
        <v>0.93016525352466761</v>
      </c>
      <c r="E10" s="679">
        <v>182.30191197760834</v>
      </c>
      <c r="F10" s="677">
        <v>9423</v>
      </c>
      <c r="G10" s="677">
        <v>1754778.3100000003</v>
      </c>
      <c r="H10" s="678">
        <v>0.93479235084931389</v>
      </c>
    </row>
    <row r="11" spans="1:8" ht="20.100000000000001" customHeight="1">
      <c r="A11" s="680" t="s">
        <v>1747</v>
      </c>
      <c r="B11" s="677">
        <v>7550</v>
      </c>
      <c r="C11" s="677">
        <v>1590793.69</v>
      </c>
      <c r="D11" s="678">
        <v>0.78339550398436386</v>
      </c>
      <c r="E11" s="679">
        <v>210.70115099337747</v>
      </c>
      <c r="F11" s="677">
        <v>6656</v>
      </c>
      <c r="G11" s="677">
        <v>1427821.4700000002</v>
      </c>
      <c r="H11" s="678">
        <v>0.76061835328613281</v>
      </c>
    </row>
    <row r="12" spans="1:8" ht="30" customHeight="1">
      <c r="A12" s="681" t="s">
        <v>1748</v>
      </c>
      <c r="B12" s="682">
        <v>237</v>
      </c>
      <c r="C12" s="682">
        <v>239302.69</v>
      </c>
      <c r="D12" s="683">
        <v>0.117845986324829</v>
      </c>
      <c r="E12" s="684">
        <v>1009.7159915611815</v>
      </c>
      <c r="F12" s="682">
        <v>283</v>
      </c>
      <c r="G12" s="682">
        <v>185001.92</v>
      </c>
      <c r="H12" s="683">
        <v>9.8552836402700295E-2</v>
      </c>
    </row>
    <row r="13" spans="1:8" ht="32.25" customHeight="1">
      <c r="A13" s="681" t="s">
        <v>1749</v>
      </c>
      <c r="B13" s="682">
        <v>3023</v>
      </c>
      <c r="C13" s="682">
        <v>369193.67</v>
      </c>
      <c r="D13" s="683">
        <v>0.18181154664844501</v>
      </c>
      <c r="E13" s="684">
        <v>122.12824015878266</v>
      </c>
      <c r="F13" s="682">
        <v>2491</v>
      </c>
      <c r="G13" s="682">
        <v>413787.56</v>
      </c>
      <c r="H13" s="683">
        <v>0.22042980800497899</v>
      </c>
    </row>
    <row r="14" spans="1:8" ht="30" customHeight="1">
      <c r="A14" s="681" t="s">
        <v>1750</v>
      </c>
      <c r="B14" s="682">
        <v>604</v>
      </c>
      <c r="C14" s="682">
        <v>226327.84</v>
      </c>
      <c r="D14" s="683">
        <v>0.111456446802031</v>
      </c>
      <c r="E14" s="684">
        <v>374.71496688741723</v>
      </c>
      <c r="F14" s="682">
        <v>684</v>
      </c>
      <c r="G14" s="682">
        <v>245757.66</v>
      </c>
      <c r="H14" s="683">
        <v>0.13091817890695601</v>
      </c>
    </row>
    <row r="15" spans="1:8" ht="30.75" customHeight="1">
      <c r="A15" s="681" t="s">
        <v>1751</v>
      </c>
      <c r="B15" s="682">
        <v>11</v>
      </c>
      <c r="C15" s="682">
        <v>11886.62</v>
      </c>
      <c r="D15" s="683">
        <v>5.8536343990468103E-3</v>
      </c>
      <c r="E15" s="684">
        <v>1080.6018181818183</v>
      </c>
      <c r="F15" s="682">
        <v>8</v>
      </c>
      <c r="G15" s="682">
        <v>13092.18</v>
      </c>
      <c r="H15" s="683">
        <v>6.9743680157195401E-3</v>
      </c>
    </row>
    <row r="16" spans="1:8" ht="20.100000000000001" customHeight="1">
      <c r="A16" s="681" t="s">
        <v>1752</v>
      </c>
      <c r="B16" s="682">
        <v>3675</v>
      </c>
      <c r="C16" s="682">
        <v>744082.87</v>
      </c>
      <c r="D16" s="683">
        <v>0.36642788981001201</v>
      </c>
      <c r="E16" s="684">
        <v>202.47152925170067</v>
      </c>
      <c r="F16" s="682">
        <v>3190</v>
      </c>
      <c r="G16" s="682">
        <v>570182.15</v>
      </c>
      <c r="H16" s="683">
        <v>0.303743161955778</v>
      </c>
    </row>
    <row r="17" spans="1:8" ht="20.100000000000001" customHeight="1">
      <c r="A17" s="680" t="s">
        <v>1753</v>
      </c>
      <c r="B17" s="677">
        <v>2805</v>
      </c>
      <c r="C17" s="677">
        <v>280315.57</v>
      </c>
      <c r="D17" s="678">
        <v>0.13804301501523691</v>
      </c>
      <c r="E17" s="679">
        <v>99.934249554367199</v>
      </c>
      <c r="F17" s="677">
        <v>2763</v>
      </c>
      <c r="G17" s="677">
        <v>320135.91000000003</v>
      </c>
      <c r="H17" s="678">
        <v>0.17054040285019501</v>
      </c>
    </row>
    <row r="18" spans="1:8" ht="20.100000000000001" customHeight="1">
      <c r="A18" s="681" t="s">
        <v>1754</v>
      </c>
      <c r="B18" s="682" t="s">
        <v>15</v>
      </c>
      <c r="C18" s="682" t="s">
        <v>15</v>
      </c>
      <c r="D18" s="683" t="s">
        <v>15</v>
      </c>
      <c r="E18" s="683" t="s">
        <v>15</v>
      </c>
      <c r="F18" s="682" t="s">
        <v>15</v>
      </c>
      <c r="G18" s="682" t="s">
        <v>15</v>
      </c>
      <c r="H18" s="683" t="s">
        <v>15</v>
      </c>
    </row>
    <row r="19" spans="1:8" ht="20.100000000000001" customHeight="1">
      <c r="A19" s="681" t="s">
        <v>1755</v>
      </c>
      <c r="B19" s="682" t="s">
        <v>15</v>
      </c>
      <c r="C19" s="682" t="s">
        <v>15</v>
      </c>
      <c r="D19" s="683" t="s">
        <v>15</v>
      </c>
      <c r="E19" s="683" t="s">
        <v>15</v>
      </c>
      <c r="F19" s="682" t="s">
        <v>15</v>
      </c>
      <c r="G19" s="682" t="s">
        <v>15</v>
      </c>
      <c r="H19" s="683" t="s">
        <v>15</v>
      </c>
    </row>
    <row r="20" spans="1:8" ht="20.100000000000001" customHeight="1">
      <c r="A20" s="681" t="s">
        <v>1756</v>
      </c>
      <c r="B20" s="682" t="s">
        <v>15</v>
      </c>
      <c r="C20" s="682" t="s">
        <v>15</v>
      </c>
      <c r="D20" s="683" t="s">
        <v>15</v>
      </c>
      <c r="E20" s="683" t="s">
        <v>15</v>
      </c>
      <c r="F20" s="682" t="s">
        <v>15</v>
      </c>
      <c r="G20" s="682" t="s">
        <v>15</v>
      </c>
      <c r="H20" s="683" t="s">
        <v>15</v>
      </c>
    </row>
    <row r="21" spans="1:8" ht="20.100000000000001" customHeight="1">
      <c r="A21" s="681" t="s">
        <v>1757</v>
      </c>
      <c r="B21" s="682" t="s">
        <v>15</v>
      </c>
      <c r="C21" s="682" t="s">
        <v>15</v>
      </c>
      <c r="D21" s="683" t="s">
        <v>15</v>
      </c>
      <c r="E21" s="683" t="s">
        <v>15</v>
      </c>
      <c r="F21" s="682" t="s">
        <v>15</v>
      </c>
      <c r="G21" s="682" t="s">
        <v>15</v>
      </c>
      <c r="H21" s="683" t="s">
        <v>15</v>
      </c>
    </row>
    <row r="22" spans="1:8" ht="20.100000000000001" customHeight="1">
      <c r="A22" s="681" t="s">
        <v>1758</v>
      </c>
      <c r="B22" s="682">
        <v>2726</v>
      </c>
      <c r="C22" s="682">
        <v>225673.88</v>
      </c>
      <c r="D22" s="683">
        <v>0.111134400438002</v>
      </c>
      <c r="E22" s="684">
        <v>82.785722670579602</v>
      </c>
      <c r="F22" s="682">
        <v>2415</v>
      </c>
      <c r="G22" s="682">
        <v>196511.16</v>
      </c>
      <c r="H22" s="683">
        <v>0.104683952484303</v>
      </c>
    </row>
    <row r="23" spans="1:8" ht="20.100000000000001" customHeight="1">
      <c r="A23" s="681" t="s">
        <v>1759</v>
      </c>
      <c r="B23" s="682" t="s">
        <v>15</v>
      </c>
      <c r="C23" s="682" t="s">
        <v>15</v>
      </c>
      <c r="D23" s="683" t="s">
        <v>15</v>
      </c>
      <c r="E23" s="683" t="s">
        <v>15</v>
      </c>
      <c r="F23" s="682" t="s">
        <v>15</v>
      </c>
      <c r="G23" s="682" t="s">
        <v>15</v>
      </c>
      <c r="H23" s="683" t="s">
        <v>15</v>
      </c>
    </row>
    <row r="24" spans="1:8" ht="20.100000000000001" customHeight="1">
      <c r="A24" s="681" t="s">
        <v>1760</v>
      </c>
      <c r="B24" s="682" t="s">
        <v>15</v>
      </c>
      <c r="C24" s="682" t="s">
        <v>15</v>
      </c>
      <c r="D24" s="683" t="s">
        <v>15</v>
      </c>
      <c r="E24" s="683" t="s">
        <v>15</v>
      </c>
      <c r="F24" s="682" t="s">
        <v>15</v>
      </c>
      <c r="G24" s="682" t="s">
        <v>15</v>
      </c>
      <c r="H24" s="683" t="s">
        <v>15</v>
      </c>
    </row>
    <row r="25" spans="1:8" ht="20.100000000000001" customHeight="1">
      <c r="A25" s="681" t="s">
        <v>1761</v>
      </c>
      <c r="B25" s="682">
        <v>79</v>
      </c>
      <c r="C25" s="682">
        <v>54641.69</v>
      </c>
      <c r="D25" s="683">
        <v>2.69086145772349E-2</v>
      </c>
      <c r="E25" s="684">
        <v>691.66696202531648</v>
      </c>
      <c r="F25" s="682">
        <v>348</v>
      </c>
      <c r="G25" s="682">
        <v>123624.75</v>
      </c>
      <c r="H25" s="683">
        <v>6.5856450365891994E-2</v>
      </c>
    </row>
    <row r="26" spans="1:8" ht="30.75" customHeight="1">
      <c r="A26" s="680" t="s">
        <v>1762</v>
      </c>
      <c r="B26" s="677">
        <v>6</v>
      </c>
      <c r="C26" s="677">
        <v>17720.849999999999</v>
      </c>
      <c r="D26" s="678">
        <v>8.7267345250667296E-3</v>
      </c>
      <c r="E26" s="679">
        <v>2953.4749999999999</v>
      </c>
      <c r="F26" s="677">
        <v>4</v>
      </c>
      <c r="G26" s="677">
        <v>6820.93</v>
      </c>
      <c r="H26" s="678">
        <v>3.6335947129860599E-3</v>
      </c>
    </row>
    <row r="27" spans="1:8" ht="31.5" customHeight="1">
      <c r="A27" s="681" t="s">
        <v>1763</v>
      </c>
      <c r="B27" s="682" t="s">
        <v>15</v>
      </c>
      <c r="C27" s="682" t="s">
        <v>15</v>
      </c>
      <c r="D27" s="683" t="s">
        <v>15</v>
      </c>
      <c r="E27" s="683" t="s">
        <v>15</v>
      </c>
      <c r="F27" s="682" t="s">
        <v>15</v>
      </c>
      <c r="G27" s="682" t="s">
        <v>15</v>
      </c>
      <c r="H27" s="683" t="s">
        <v>15</v>
      </c>
    </row>
    <row r="28" spans="1:8" ht="20.100000000000001" customHeight="1">
      <c r="A28" s="681" t="s">
        <v>1764</v>
      </c>
      <c r="B28" s="682">
        <v>6</v>
      </c>
      <c r="C28" s="682">
        <v>17720.849999999999</v>
      </c>
      <c r="D28" s="683">
        <v>8.7267345250667296E-3</v>
      </c>
      <c r="E28" s="684">
        <v>2953.4749999999999</v>
      </c>
      <c r="F28" s="682">
        <v>4</v>
      </c>
      <c r="G28" s="682">
        <v>6820.93</v>
      </c>
      <c r="H28" s="683">
        <v>3.6335947129860599E-3</v>
      </c>
    </row>
    <row r="29" spans="1:8" ht="20.100000000000001" customHeight="1">
      <c r="A29" s="676" t="s">
        <v>1765</v>
      </c>
      <c r="B29" s="677">
        <v>2324</v>
      </c>
      <c r="C29" s="677">
        <v>141809.19</v>
      </c>
      <c r="D29" s="678">
        <v>6.9834751399890455E-2</v>
      </c>
      <c r="E29" s="679">
        <v>61.019444922547336</v>
      </c>
      <c r="F29" s="677">
        <v>2196</v>
      </c>
      <c r="G29" s="677">
        <v>122406.82</v>
      </c>
      <c r="H29" s="678">
        <v>6.5207643823560216E-2</v>
      </c>
    </row>
    <row r="30" spans="1:8" ht="20.100000000000001" customHeight="1">
      <c r="A30" s="681" t="s">
        <v>1766</v>
      </c>
      <c r="B30" s="682" t="s">
        <v>15</v>
      </c>
      <c r="C30" s="682" t="s">
        <v>15</v>
      </c>
      <c r="D30" s="683" t="s">
        <v>15</v>
      </c>
      <c r="E30" s="683" t="s">
        <v>15</v>
      </c>
      <c r="F30" s="682" t="s">
        <v>15</v>
      </c>
      <c r="G30" s="682" t="s">
        <v>15</v>
      </c>
      <c r="H30" s="683" t="s">
        <v>15</v>
      </c>
    </row>
    <row r="31" spans="1:8" ht="20.100000000000001" customHeight="1">
      <c r="A31" s="681" t="s">
        <v>1767</v>
      </c>
      <c r="B31" s="682">
        <v>54</v>
      </c>
      <c r="C31" s="682">
        <v>10176.18</v>
      </c>
      <c r="D31" s="683">
        <v>5.0113183814147503E-3</v>
      </c>
      <c r="E31" s="684">
        <v>188.44777777777779</v>
      </c>
      <c r="F31" s="682">
        <v>63</v>
      </c>
      <c r="G31" s="682">
        <v>12947.82</v>
      </c>
      <c r="H31" s="683">
        <v>6.89746563836532E-3</v>
      </c>
    </row>
    <row r="32" spans="1:8" ht="20.100000000000001" customHeight="1">
      <c r="A32" s="681" t="s">
        <v>1768</v>
      </c>
      <c r="B32" s="682">
        <v>2270</v>
      </c>
      <c r="C32" s="682">
        <v>131633.01</v>
      </c>
      <c r="D32" s="683">
        <v>6.4823433018475707E-2</v>
      </c>
      <c r="E32" s="684">
        <v>57.988110132158596</v>
      </c>
      <c r="F32" s="682">
        <v>2133</v>
      </c>
      <c r="G32" s="682">
        <v>109459</v>
      </c>
      <c r="H32" s="683">
        <v>5.8310178185194898E-2</v>
      </c>
    </row>
    <row r="33" spans="1:8">
      <c r="A33" s="681"/>
      <c r="B33" s="682"/>
      <c r="C33" s="682"/>
      <c r="D33" s="685"/>
      <c r="E33" s="684"/>
      <c r="F33" s="682"/>
      <c r="G33" s="682"/>
      <c r="H33" s="685"/>
    </row>
    <row r="34" spans="1:8" ht="20.100000000000001" customHeight="1">
      <c r="A34" s="686" t="s">
        <v>1769</v>
      </c>
      <c r="B34" s="687">
        <v>12685</v>
      </c>
      <c r="C34" s="687">
        <v>2030639.3</v>
      </c>
      <c r="D34" s="688">
        <v>1.0000000049245581</v>
      </c>
      <c r="E34" s="689">
        <v>160.08193141505717</v>
      </c>
      <c r="F34" s="687">
        <v>11619</v>
      </c>
      <c r="G34" s="687">
        <v>1877185.1300000004</v>
      </c>
      <c r="H34" s="688">
        <v>0.99999999467287415</v>
      </c>
    </row>
    <row r="35" spans="1:8">
      <c r="A35" s="321" t="s">
        <v>14</v>
      </c>
      <c r="B35" s="18"/>
      <c r="C35" s="18"/>
      <c r="D35" s="18"/>
      <c r="E35" s="18"/>
      <c r="F35" s="18"/>
      <c r="G35" s="18"/>
      <c r="H35" s="18"/>
    </row>
    <row r="36" spans="1:8">
      <c r="A36" s="324" t="s">
        <v>1302</v>
      </c>
      <c r="B36" s="18"/>
      <c r="C36" s="18"/>
      <c r="D36" s="18"/>
      <c r="E36" s="18"/>
      <c r="F36" s="18"/>
      <c r="G36" s="18"/>
      <c r="H36" s="18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46"/>
  <pageSetup scale="90" orientation="portrait" r:id="rId1"/>
  <headerFooter>
    <oddFooter>&amp;C&amp;"Maiandra GD,Regular"&amp;9&amp;P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F13" sqref="F13"/>
    </sheetView>
  </sheetViews>
  <sheetFormatPr defaultRowHeight="15"/>
  <cols>
    <col min="1" max="1" width="28.85546875" customWidth="1"/>
    <col min="2" max="2" width="9.5703125" bestFit="1" customWidth="1"/>
    <col min="3" max="3" width="10.28515625" customWidth="1"/>
    <col min="4" max="5" width="9.5703125" bestFit="1" customWidth="1"/>
    <col min="6" max="6" width="11.140625" bestFit="1" customWidth="1"/>
    <col min="7" max="7" width="9.7109375" customWidth="1"/>
    <col min="8" max="8" width="9.42578125" customWidth="1"/>
  </cols>
  <sheetData>
    <row r="1" spans="1:8">
      <c r="A1" s="663"/>
      <c r="B1" s="664"/>
      <c r="C1" s="664"/>
      <c r="D1" s="664"/>
      <c r="E1" s="664"/>
      <c r="F1" s="663"/>
      <c r="G1" s="663"/>
      <c r="H1" s="665"/>
    </row>
    <row r="2" spans="1:8">
      <c r="A2" s="1476" t="s">
        <v>813</v>
      </c>
      <c r="B2" s="1476"/>
      <c r="C2" s="1476"/>
      <c r="D2" s="1476"/>
      <c r="E2" s="1476"/>
      <c r="F2" s="1476"/>
      <c r="G2" s="1476"/>
      <c r="H2" s="1476"/>
    </row>
    <row r="3" spans="1:8">
      <c r="A3" s="1476" t="s">
        <v>20</v>
      </c>
      <c r="B3" s="1476"/>
      <c r="C3" s="1476"/>
      <c r="D3" s="1476"/>
      <c r="E3" s="1476"/>
      <c r="F3" s="1476"/>
      <c r="G3" s="1476"/>
      <c r="H3" s="1476"/>
    </row>
    <row r="4" spans="1:8">
      <c r="A4" s="666"/>
      <c r="B4" s="667"/>
      <c r="C4" s="667"/>
      <c r="D4" s="664"/>
      <c r="E4" s="667"/>
      <c r="F4" s="663"/>
      <c r="G4" s="663"/>
      <c r="H4" s="667"/>
    </row>
    <row r="5" spans="1:8">
      <c r="A5" s="668"/>
      <c r="B5" s="664"/>
      <c r="C5" s="664"/>
      <c r="D5" s="664"/>
      <c r="E5" s="664"/>
      <c r="F5" s="663"/>
      <c r="G5" s="663"/>
      <c r="H5" s="669" t="s">
        <v>22</v>
      </c>
    </row>
    <row r="6" spans="1:8">
      <c r="A6" s="1477" t="s">
        <v>1742</v>
      </c>
      <c r="B6" s="1480" t="s">
        <v>0</v>
      </c>
      <c r="C6" s="1480"/>
      <c r="D6" s="1480"/>
      <c r="E6" s="1480"/>
      <c r="F6" s="1480" t="s">
        <v>1</v>
      </c>
      <c r="G6" s="1480"/>
      <c r="H6" s="1480"/>
    </row>
    <row r="7" spans="1:8" ht="36">
      <c r="A7" s="1478"/>
      <c r="B7" s="670" t="s">
        <v>1743</v>
      </c>
      <c r="C7" s="671" t="s">
        <v>3</v>
      </c>
      <c r="D7" s="672" t="s">
        <v>4</v>
      </c>
      <c r="E7" s="673" t="s">
        <v>1744</v>
      </c>
      <c r="F7" s="670" t="s">
        <v>1743</v>
      </c>
      <c r="G7" s="671" t="s">
        <v>3</v>
      </c>
      <c r="H7" s="672" t="s">
        <v>4</v>
      </c>
    </row>
    <row r="8" spans="1:8">
      <c r="A8" s="1479"/>
      <c r="B8" s="671" t="s">
        <v>6</v>
      </c>
      <c r="C8" s="671" t="s">
        <v>7</v>
      </c>
      <c r="D8" s="674" t="s">
        <v>8</v>
      </c>
      <c r="E8" s="675" t="s">
        <v>1745</v>
      </c>
      <c r="F8" s="671" t="s">
        <v>10</v>
      </c>
      <c r="G8" s="671" t="s">
        <v>11</v>
      </c>
      <c r="H8" s="674" t="s">
        <v>12</v>
      </c>
    </row>
    <row r="9" spans="1:8">
      <c r="A9" s="664"/>
      <c r="B9" s="664"/>
      <c r="C9" s="664"/>
      <c r="D9" s="664"/>
      <c r="E9" s="664"/>
      <c r="F9" s="664"/>
      <c r="G9" s="664"/>
      <c r="H9" s="664"/>
    </row>
    <row r="10" spans="1:8" ht="20.100000000000001" customHeight="1">
      <c r="A10" s="676" t="s">
        <v>1746</v>
      </c>
      <c r="B10" s="677">
        <v>44449</v>
      </c>
      <c r="C10" s="677">
        <v>4269327.9799999995</v>
      </c>
      <c r="D10" s="678">
        <v>0.77919988160137832</v>
      </c>
      <c r="E10" s="679">
        <v>96.050034421471793</v>
      </c>
      <c r="F10" s="677">
        <v>42538</v>
      </c>
      <c r="G10" s="677">
        <v>4076522.2800000003</v>
      </c>
      <c r="H10" s="678">
        <v>0.81140225217481765</v>
      </c>
    </row>
    <row r="11" spans="1:8" ht="20.100000000000001" customHeight="1">
      <c r="A11" s="680" t="s">
        <v>1747</v>
      </c>
      <c r="B11" s="677">
        <v>17042</v>
      </c>
      <c r="C11" s="677">
        <v>3290872.46</v>
      </c>
      <c r="D11" s="678">
        <v>0.60062085724255732</v>
      </c>
      <c r="E11" s="679">
        <v>193.10365332707428</v>
      </c>
      <c r="F11" s="677">
        <v>16871</v>
      </c>
      <c r="G11" s="677">
        <v>3072786.7199999997</v>
      </c>
      <c r="H11" s="678">
        <v>0.61161595443576766</v>
      </c>
    </row>
    <row r="12" spans="1:8" ht="33.75" customHeight="1">
      <c r="A12" s="681" t="s">
        <v>1748</v>
      </c>
      <c r="B12" s="682">
        <v>642</v>
      </c>
      <c r="C12" s="682">
        <v>536367.82999999996</v>
      </c>
      <c r="D12" s="683">
        <v>9.7893099707647299E-2</v>
      </c>
      <c r="E12" s="684">
        <v>835.46390965732076</v>
      </c>
      <c r="F12" s="682">
        <v>795</v>
      </c>
      <c r="G12" s="682">
        <v>807330.2</v>
      </c>
      <c r="H12" s="683">
        <v>0.16069323249933201</v>
      </c>
    </row>
    <row r="13" spans="1:8" ht="33.75" customHeight="1">
      <c r="A13" s="681" t="s">
        <v>1749</v>
      </c>
      <c r="B13" s="682">
        <v>6684</v>
      </c>
      <c r="C13" s="682">
        <v>967669.02</v>
      </c>
      <c r="D13" s="683">
        <v>0.17661036803579599</v>
      </c>
      <c r="E13" s="684">
        <v>144.7739407540395</v>
      </c>
      <c r="F13" s="682">
        <v>6179</v>
      </c>
      <c r="G13" s="682">
        <v>798483.69</v>
      </c>
      <c r="H13" s="683">
        <v>0.158932398718758</v>
      </c>
    </row>
    <row r="14" spans="1:8" ht="32.25" customHeight="1">
      <c r="A14" s="681" t="s">
        <v>1750</v>
      </c>
      <c r="B14" s="682">
        <v>5519</v>
      </c>
      <c r="C14" s="682">
        <v>1114179.3999999999</v>
      </c>
      <c r="D14" s="683">
        <v>0.20335014330819701</v>
      </c>
      <c r="E14" s="684">
        <v>201.88066678746148</v>
      </c>
      <c r="F14" s="682">
        <v>5229</v>
      </c>
      <c r="G14" s="682">
        <v>827000.28</v>
      </c>
      <c r="H14" s="683">
        <v>0.16460841954265101</v>
      </c>
    </row>
    <row r="15" spans="1:8" ht="28.5" customHeight="1">
      <c r="A15" s="681" t="s">
        <v>1751</v>
      </c>
      <c r="B15" s="682">
        <v>60</v>
      </c>
      <c r="C15" s="682">
        <v>83109.02</v>
      </c>
      <c r="D15" s="683">
        <v>1.5168321301941E-2</v>
      </c>
      <c r="E15" s="684">
        <v>1385.1503333333335</v>
      </c>
      <c r="F15" s="682">
        <v>109</v>
      </c>
      <c r="G15" s="682">
        <v>122554.63</v>
      </c>
      <c r="H15" s="683">
        <v>2.4393611997246701E-2</v>
      </c>
    </row>
    <row r="16" spans="1:8" ht="20.100000000000001" customHeight="1">
      <c r="A16" s="681" t="s">
        <v>1752</v>
      </c>
      <c r="B16" s="682">
        <v>4137</v>
      </c>
      <c r="C16" s="682">
        <v>589547.18999999994</v>
      </c>
      <c r="D16" s="683">
        <v>0.107598924888976</v>
      </c>
      <c r="E16" s="684">
        <v>142.50596809282086</v>
      </c>
      <c r="F16" s="682">
        <v>4559</v>
      </c>
      <c r="G16" s="682">
        <v>517417.92</v>
      </c>
      <c r="H16" s="683">
        <v>0.10298829167777999</v>
      </c>
    </row>
    <row r="17" spans="1:8" ht="20.100000000000001" customHeight="1">
      <c r="A17" s="680" t="s">
        <v>1753</v>
      </c>
      <c r="B17" s="677">
        <v>27347</v>
      </c>
      <c r="C17" s="677">
        <v>976955.80999999994</v>
      </c>
      <c r="D17" s="678">
        <v>0.17830531058936822</v>
      </c>
      <c r="E17" s="679">
        <v>35.724423519947344</v>
      </c>
      <c r="F17" s="677">
        <v>25628</v>
      </c>
      <c r="G17" s="677">
        <v>1000974.8600000001</v>
      </c>
      <c r="H17" s="678">
        <v>0.19923680038720942</v>
      </c>
    </row>
    <row r="18" spans="1:8" ht="20.100000000000001" customHeight="1">
      <c r="A18" s="681" t="s">
        <v>1754</v>
      </c>
      <c r="B18" s="682" t="s">
        <v>15</v>
      </c>
      <c r="C18" s="682" t="s">
        <v>15</v>
      </c>
      <c r="D18" s="683" t="s">
        <v>15</v>
      </c>
      <c r="E18" s="684" t="s">
        <v>15</v>
      </c>
      <c r="F18" s="682">
        <v>9</v>
      </c>
      <c r="G18" s="682">
        <v>484.58</v>
      </c>
      <c r="H18" s="683">
        <v>9.6452141397071803E-5</v>
      </c>
    </row>
    <row r="19" spans="1:8" ht="20.100000000000001" customHeight="1">
      <c r="A19" s="681" t="s">
        <v>1755</v>
      </c>
      <c r="B19" s="682">
        <v>56</v>
      </c>
      <c r="C19" s="682">
        <v>4102.58</v>
      </c>
      <c r="D19" s="683">
        <v>7.4876651904831702E-4</v>
      </c>
      <c r="E19" s="684">
        <v>73.260357142857146</v>
      </c>
      <c r="F19" s="682">
        <v>79</v>
      </c>
      <c r="G19" s="682">
        <v>5020.91</v>
      </c>
      <c r="H19" s="683">
        <v>9.9937579194760802E-4</v>
      </c>
    </row>
    <row r="20" spans="1:8" ht="20.100000000000001" customHeight="1">
      <c r="A20" s="681" t="s">
        <v>1756</v>
      </c>
      <c r="B20" s="682">
        <v>2</v>
      </c>
      <c r="C20" s="682">
        <v>122.26</v>
      </c>
      <c r="D20" s="683">
        <v>2.2313810972326502E-5</v>
      </c>
      <c r="E20" s="684">
        <v>61.13</v>
      </c>
      <c r="F20" s="682">
        <v>2</v>
      </c>
      <c r="G20" s="682">
        <v>0.94</v>
      </c>
      <c r="H20" s="683">
        <v>1.8710019586703401E-7</v>
      </c>
    </row>
    <row r="21" spans="1:8" ht="20.100000000000001" customHeight="1">
      <c r="A21" s="681" t="s">
        <v>1757</v>
      </c>
      <c r="B21" s="682">
        <v>36</v>
      </c>
      <c r="C21" s="682">
        <v>1693.07</v>
      </c>
      <c r="D21" s="683">
        <v>3.0900412189527901E-4</v>
      </c>
      <c r="E21" s="684">
        <v>47.029722222222219</v>
      </c>
      <c r="F21" s="682">
        <v>31</v>
      </c>
      <c r="G21" s="682">
        <v>1797.13</v>
      </c>
      <c r="H21" s="683">
        <v>3.5770571808353501E-4</v>
      </c>
    </row>
    <row r="22" spans="1:8" ht="20.100000000000001" customHeight="1">
      <c r="A22" s="681" t="s">
        <v>1758</v>
      </c>
      <c r="B22" s="682">
        <v>23992</v>
      </c>
      <c r="C22" s="682">
        <v>719254.95</v>
      </c>
      <c r="D22" s="683">
        <v>0.13127203496818399</v>
      </c>
      <c r="E22" s="684">
        <v>29.978949233077692</v>
      </c>
      <c r="F22" s="682">
        <v>21369</v>
      </c>
      <c r="G22" s="682">
        <v>689630.54</v>
      </c>
      <c r="H22" s="683">
        <v>0.13726596713817901</v>
      </c>
    </row>
    <row r="23" spans="1:8" ht="20.100000000000001" customHeight="1">
      <c r="A23" s="681" t="s">
        <v>1759</v>
      </c>
      <c r="B23" s="682">
        <v>28</v>
      </c>
      <c r="C23" s="682">
        <v>4137.03</v>
      </c>
      <c r="D23" s="683">
        <v>7.5505402753839302E-4</v>
      </c>
      <c r="E23" s="684">
        <v>147.75107142857141</v>
      </c>
      <c r="F23" s="682">
        <v>50</v>
      </c>
      <c r="G23" s="682">
        <v>6699.51</v>
      </c>
      <c r="H23" s="683">
        <v>1.33348897150336E-3</v>
      </c>
    </row>
    <row r="24" spans="1:8" ht="20.100000000000001" customHeight="1">
      <c r="A24" s="681" t="s">
        <v>1760</v>
      </c>
      <c r="B24" s="682" t="s">
        <v>15</v>
      </c>
      <c r="C24" s="682" t="s">
        <v>15</v>
      </c>
      <c r="D24" s="683" t="s">
        <v>15</v>
      </c>
      <c r="E24" s="684" t="s">
        <v>15</v>
      </c>
      <c r="F24" s="682">
        <v>19</v>
      </c>
      <c r="G24" s="682">
        <v>1368.12</v>
      </c>
      <c r="H24" s="683">
        <v>2.7231438294638999E-4</v>
      </c>
    </row>
    <row r="25" spans="1:8" ht="20.100000000000001" customHeight="1">
      <c r="A25" s="681" t="s">
        <v>1761</v>
      </c>
      <c r="B25" s="682">
        <v>3233</v>
      </c>
      <c r="C25" s="682">
        <v>247645.92</v>
      </c>
      <c r="D25" s="683">
        <v>4.5198137141729898E-2</v>
      </c>
      <c r="E25" s="684">
        <v>76.59941849675225</v>
      </c>
      <c r="F25" s="682">
        <v>4069</v>
      </c>
      <c r="G25" s="682">
        <v>295973.13</v>
      </c>
      <c r="H25" s="683">
        <v>5.89113091429566E-2</v>
      </c>
    </row>
    <row r="26" spans="1:8" ht="32.25" customHeight="1">
      <c r="A26" s="680" t="s">
        <v>1762</v>
      </c>
      <c r="B26" s="677">
        <v>60</v>
      </c>
      <c r="C26" s="677">
        <v>1499.71</v>
      </c>
      <c r="D26" s="678">
        <v>2.7371376945286901E-4</v>
      </c>
      <c r="E26" s="679">
        <v>24.995166666666666</v>
      </c>
      <c r="F26" s="677">
        <v>39</v>
      </c>
      <c r="G26" s="677">
        <v>2760.7</v>
      </c>
      <c r="H26" s="678">
        <v>5.4949735184055498E-4</v>
      </c>
    </row>
    <row r="27" spans="1:8" ht="27" customHeight="1">
      <c r="A27" s="681" t="s">
        <v>1763</v>
      </c>
      <c r="B27" s="682" t="s">
        <v>15</v>
      </c>
      <c r="C27" s="682" t="s">
        <v>15</v>
      </c>
      <c r="D27" s="682" t="s">
        <v>15</v>
      </c>
      <c r="E27" s="682" t="s">
        <v>15</v>
      </c>
      <c r="F27" s="683" t="s">
        <v>15</v>
      </c>
      <c r="G27" s="682" t="s">
        <v>15</v>
      </c>
      <c r="H27" s="683" t="s">
        <v>15</v>
      </c>
    </row>
    <row r="28" spans="1:8" ht="20.100000000000001" customHeight="1">
      <c r="A28" s="681" t="s">
        <v>1764</v>
      </c>
      <c r="B28" s="682">
        <v>60</v>
      </c>
      <c r="C28" s="682">
        <v>1499.71</v>
      </c>
      <c r="D28" s="683">
        <v>2.7371376945286901E-4</v>
      </c>
      <c r="E28" s="684">
        <v>24.995166666666666</v>
      </c>
      <c r="F28" s="682">
        <v>39</v>
      </c>
      <c r="G28" s="682">
        <v>2760.7</v>
      </c>
      <c r="H28" s="683">
        <v>5.4949735184055498E-4</v>
      </c>
    </row>
    <row r="29" spans="1:8" ht="20.100000000000001" customHeight="1">
      <c r="A29" s="676" t="s">
        <v>1765</v>
      </c>
      <c r="B29" s="677">
        <v>26320</v>
      </c>
      <c r="C29" s="677">
        <v>1209789.8900000001</v>
      </c>
      <c r="D29" s="678">
        <v>0.22080012204884408</v>
      </c>
      <c r="E29" s="679">
        <v>45.964661474164139</v>
      </c>
      <c r="F29" s="677">
        <v>24759</v>
      </c>
      <c r="G29" s="677">
        <v>947523.77</v>
      </c>
      <c r="H29" s="678">
        <v>0.18859774782518129</v>
      </c>
    </row>
    <row r="30" spans="1:8" ht="20.100000000000001" customHeight="1">
      <c r="A30" s="681" t="s">
        <v>1766</v>
      </c>
      <c r="B30" s="682" t="s">
        <v>15</v>
      </c>
      <c r="C30" s="682" t="s">
        <v>15</v>
      </c>
      <c r="D30" s="682" t="s">
        <v>15</v>
      </c>
      <c r="E30" s="682" t="s">
        <v>15</v>
      </c>
      <c r="F30" s="682" t="s">
        <v>15</v>
      </c>
      <c r="G30" s="682" t="s">
        <v>15</v>
      </c>
      <c r="H30" s="683" t="s">
        <v>15</v>
      </c>
    </row>
    <row r="31" spans="1:8" ht="20.100000000000001" customHeight="1">
      <c r="A31" s="681" t="s">
        <v>1767</v>
      </c>
      <c r="B31" s="682">
        <v>5500</v>
      </c>
      <c r="C31" s="682">
        <v>229886.37</v>
      </c>
      <c r="D31" s="683">
        <v>4.1956821571195103E-2</v>
      </c>
      <c r="E31" s="684">
        <v>41.797521818181821</v>
      </c>
      <c r="F31" s="682">
        <v>5608</v>
      </c>
      <c r="G31" s="682">
        <v>202608.57</v>
      </c>
      <c r="H31" s="683">
        <v>4.0327769288659297E-2</v>
      </c>
    </row>
    <row r="32" spans="1:8" ht="20.100000000000001" customHeight="1">
      <c r="A32" s="681" t="s">
        <v>1768</v>
      </c>
      <c r="B32" s="682">
        <v>20820</v>
      </c>
      <c r="C32" s="682">
        <v>979903.52</v>
      </c>
      <c r="D32" s="683">
        <v>0.17884330047764899</v>
      </c>
      <c r="E32" s="684">
        <v>47.065490874159465</v>
      </c>
      <c r="F32" s="682">
        <v>19151</v>
      </c>
      <c r="G32" s="682">
        <v>744915.2</v>
      </c>
      <c r="H32" s="683">
        <v>0.14826997853652199</v>
      </c>
    </row>
    <row r="33" spans="1:8">
      <c r="A33" s="681"/>
      <c r="B33" s="682"/>
      <c r="C33" s="682"/>
      <c r="D33" s="685"/>
      <c r="E33" s="684"/>
      <c r="F33" s="682"/>
      <c r="G33" s="682"/>
      <c r="H33" s="685"/>
    </row>
    <row r="34" spans="1:8" ht="20.100000000000001" customHeight="1">
      <c r="A34" s="686" t="s">
        <v>1769</v>
      </c>
      <c r="B34" s="687">
        <v>70769</v>
      </c>
      <c r="C34" s="687">
        <v>5479117.8699999992</v>
      </c>
      <c r="D34" s="688">
        <v>1.0000000036502223</v>
      </c>
      <c r="E34" s="689">
        <v>77.422570193163665</v>
      </c>
      <c r="F34" s="687">
        <v>67297</v>
      </c>
      <c r="G34" s="687">
        <v>5024046.0500000007</v>
      </c>
      <c r="H34" s="688">
        <v>0.99999999999999889</v>
      </c>
    </row>
    <row r="35" spans="1:8">
      <c r="A35" s="321" t="s">
        <v>14</v>
      </c>
      <c r="B35" s="18"/>
      <c r="C35" s="18"/>
      <c r="D35" s="18"/>
      <c r="E35" s="18"/>
      <c r="F35" s="18"/>
      <c r="G35" s="18"/>
      <c r="H35" s="18"/>
    </row>
    <row r="36" spans="1:8">
      <c r="A36" s="324" t="s">
        <v>1302</v>
      </c>
      <c r="B36" s="18"/>
      <c r="C36" s="18"/>
      <c r="D36" s="18"/>
      <c r="E36" s="18"/>
      <c r="F36" s="18"/>
      <c r="G36" s="18"/>
      <c r="H36" s="18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53"/>
  <pageSetup scale="90" orientation="portrait" r:id="rId1"/>
  <headerFooter>
    <oddFooter>&amp;C&amp;"Maiandra GD,Regular"&amp;9&amp;P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>
  <dimension ref="A1:H36"/>
  <sheetViews>
    <sheetView view="pageBreakPreview" zoomScale="95" zoomScaleSheetLayoutView="95" workbookViewId="0">
      <selection activeCell="F13" sqref="F13"/>
    </sheetView>
  </sheetViews>
  <sheetFormatPr defaultRowHeight="15"/>
  <cols>
    <col min="1" max="1" width="27" customWidth="1"/>
    <col min="2" max="5" width="9.28515625" bestFit="1" customWidth="1"/>
    <col min="6" max="6" width="10.5703125" bestFit="1" customWidth="1"/>
    <col min="7" max="8" width="9.28515625" bestFit="1" customWidth="1"/>
  </cols>
  <sheetData>
    <row r="1" spans="1:8">
      <c r="A1" s="663"/>
      <c r="B1" s="664"/>
      <c r="C1" s="664"/>
      <c r="D1" s="664"/>
      <c r="E1" s="664"/>
      <c r="F1" s="663"/>
      <c r="G1" s="663"/>
      <c r="H1" s="665"/>
    </row>
    <row r="2" spans="1:8">
      <c r="A2" s="1476" t="s">
        <v>814</v>
      </c>
      <c r="B2" s="1476"/>
      <c r="C2" s="1476"/>
      <c r="D2" s="1476"/>
      <c r="E2" s="1476"/>
      <c r="F2" s="1476"/>
      <c r="G2" s="1476"/>
      <c r="H2" s="1476"/>
    </row>
    <row r="3" spans="1:8">
      <c r="A3" s="1476" t="s">
        <v>21</v>
      </c>
      <c r="B3" s="1476"/>
      <c r="C3" s="1476"/>
      <c r="D3" s="1476"/>
      <c r="E3" s="1476"/>
      <c r="F3" s="1476"/>
      <c r="G3" s="1476"/>
      <c r="H3" s="1476"/>
    </row>
    <row r="4" spans="1:8">
      <c r="A4" s="666"/>
      <c r="B4" s="667"/>
      <c r="C4" s="667"/>
      <c r="D4" s="664"/>
      <c r="E4" s="667"/>
      <c r="F4" s="663"/>
      <c r="G4" s="663"/>
      <c r="H4" s="667"/>
    </row>
    <row r="5" spans="1:8">
      <c r="A5" s="668"/>
      <c r="B5" s="664"/>
      <c r="C5" s="664"/>
      <c r="D5" s="664"/>
      <c r="E5" s="664"/>
      <c r="F5" s="663"/>
      <c r="G5" s="663"/>
      <c r="H5" s="669" t="s">
        <v>22</v>
      </c>
    </row>
    <row r="6" spans="1:8">
      <c r="A6" s="1477" t="s">
        <v>1742</v>
      </c>
      <c r="B6" s="1480" t="s">
        <v>0</v>
      </c>
      <c r="C6" s="1480"/>
      <c r="D6" s="1480"/>
      <c r="E6" s="1480"/>
      <c r="F6" s="1480" t="s">
        <v>1</v>
      </c>
      <c r="G6" s="1480"/>
      <c r="H6" s="1480"/>
    </row>
    <row r="7" spans="1:8" ht="36">
      <c r="A7" s="1478"/>
      <c r="B7" s="670" t="s">
        <v>1743</v>
      </c>
      <c r="C7" s="671" t="s">
        <v>3</v>
      </c>
      <c r="D7" s="672" t="s">
        <v>4</v>
      </c>
      <c r="E7" s="673" t="s">
        <v>1744</v>
      </c>
      <c r="F7" s="670" t="s">
        <v>1743</v>
      </c>
      <c r="G7" s="671" t="s">
        <v>3</v>
      </c>
      <c r="H7" s="672" t="s">
        <v>4</v>
      </c>
    </row>
    <row r="8" spans="1:8">
      <c r="A8" s="1479"/>
      <c r="B8" s="671" t="s">
        <v>6</v>
      </c>
      <c r="C8" s="671" t="s">
        <v>7</v>
      </c>
      <c r="D8" s="674" t="s">
        <v>8</v>
      </c>
      <c r="E8" s="675" t="s">
        <v>1745</v>
      </c>
      <c r="F8" s="671" t="s">
        <v>10</v>
      </c>
      <c r="G8" s="671" t="s">
        <v>11</v>
      </c>
      <c r="H8" s="674" t="s">
        <v>12</v>
      </c>
    </row>
    <row r="9" spans="1:8">
      <c r="A9" s="664"/>
      <c r="B9" s="664"/>
      <c r="C9" s="664"/>
      <c r="D9" s="664"/>
      <c r="E9" s="664"/>
      <c r="F9" s="664"/>
      <c r="G9" s="664"/>
      <c r="H9" s="664"/>
    </row>
    <row r="10" spans="1:8" ht="20.100000000000001" customHeight="1">
      <c r="A10" s="676" t="s">
        <v>1746</v>
      </c>
      <c r="B10" s="677">
        <v>8464</v>
      </c>
      <c r="C10" s="677">
        <v>421631.01999999996</v>
      </c>
      <c r="D10" s="678">
        <v>0.62621991578882574</v>
      </c>
      <c r="E10" s="679">
        <v>49.814629017013225</v>
      </c>
      <c r="F10" s="677">
        <v>9051</v>
      </c>
      <c r="G10" s="677">
        <v>898068.43</v>
      </c>
      <c r="H10" s="678">
        <v>0.78728125176807029</v>
      </c>
    </row>
    <row r="11" spans="1:8" ht="20.100000000000001" customHeight="1">
      <c r="A11" s="680" t="s">
        <v>1747</v>
      </c>
      <c r="B11" s="677">
        <v>2434</v>
      </c>
      <c r="C11" s="677">
        <v>199429.87</v>
      </c>
      <c r="D11" s="678">
        <v>0.29619964014311956</v>
      </c>
      <c r="E11" s="679">
        <v>81.935032867707477</v>
      </c>
      <c r="F11" s="677">
        <v>3401</v>
      </c>
      <c r="G11" s="677">
        <v>631629.80000000005</v>
      </c>
      <c r="H11" s="678">
        <v>0.55371092334023564</v>
      </c>
    </row>
    <row r="12" spans="1:8" ht="26.25" customHeight="1">
      <c r="A12" s="681" t="s">
        <v>1748</v>
      </c>
      <c r="B12" s="682">
        <v>77</v>
      </c>
      <c r="C12" s="682">
        <v>18603.45</v>
      </c>
      <c r="D12" s="683">
        <v>2.76304406928637E-2</v>
      </c>
      <c r="E12" s="684">
        <v>241.60324675324676</v>
      </c>
      <c r="F12" s="682">
        <v>229</v>
      </c>
      <c r="G12" s="682">
        <v>441950.47</v>
      </c>
      <c r="H12" s="683">
        <v>0.38743074315738601</v>
      </c>
    </row>
    <row r="13" spans="1:8" ht="26.25" customHeight="1">
      <c r="A13" s="681" t="s">
        <v>1749</v>
      </c>
      <c r="B13" s="682">
        <v>37</v>
      </c>
      <c r="C13" s="682">
        <v>3822.97</v>
      </c>
      <c r="D13" s="683">
        <v>5.6779976754632797E-3</v>
      </c>
      <c r="E13" s="684">
        <v>103.3235135135135</v>
      </c>
      <c r="F13" s="682">
        <v>85</v>
      </c>
      <c r="G13" s="682">
        <v>13778.78</v>
      </c>
      <c r="H13" s="683">
        <v>1.2079007349403001E-2</v>
      </c>
    </row>
    <row r="14" spans="1:8" ht="37.5" customHeight="1">
      <c r="A14" s="681" t="s">
        <v>1750</v>
      </c>
      <c r="B14" s="682">
        <v>2057</v>
      </c>
      <c r="C14" s="682">
        <v>136053.53</v>
      </c>
      <c r="D14" s="683">
        <v>0.20207106701820099</v>
      </c>
      <c r="E14" s="684">
        <v>66.141725814292656</v>
      </c>
      <c r="F14" s="682">
        <v>2431</v>
      </c>
      <c r="G14" s="682">
        <v>71001.08</v>
      </c>
      <c r="H14" s="683">
        <v>6.2242271604275097E-2</v>
      </c>
    </row>
    <row r="15" spans="1:8" ht="26.25" customHeight="1">
      <c r="A15" s="681" t="s">
        <v>1751</v>
      </c>
      <c r="B15" s="682" t="s">
        <v>15</v>
      </c>
      <c r="C15" s="682" t="s">
        <v>15</v>
      </c>
      <c r="D15" s="683" t="s">
        <v>15</v>
      </c>
      <c r="E15" s="684" t="s">
        <v>15</v>
      </c>
      <c r="F15" s="682">
        <v>4</v>
      </c>
      <c r="G15" s="682">
        <v>2516.31</v>
      </c>
      <c r="H15" s="683">
        <v>2.20589391683272E-3</v>
      </c>
    </row>
    <row r="16" spans="1:8" ht="21.75" customHeight="1">
      <c r="A16" s="681" t="s">
        <v>1752</v>
      </c>
      <c r="B16" s="682">
        <v>263</v>
      </c>
      <c r="C16" s="682">
        <v>40949.919999999998</v>
      </c>
      <c r="D16" s="683">
        <v>6.08201347565916E-2</v>
      </c>
      <c r="E16" s="684">
        <v>155.70311787072242</v>
      </c>
      <c r="F16" s="682">
        <v>652</v>
      </c>
      <c r="G16" s="682">
        <v>102383.16</v>
      </c>
      <c r="H16" s="683">
        <v>8.9753007312338803E-2</v>
      </c>
    </row>
    <row r="17" spans="1:8" ht="20.100000000000001" customHeight="1">
      <c r="A17" s="680" t="s">
        <v>1753</v>
      </c>
      <c r="B17" s="677">
        <v>6001</v>
      </c>
      <c r="C17" s="677">
        <v>222196.30999999997</v>
      </c>
      <c r="D17" s="678">
        <v>0.33001308712245081</v>
      </c>
      <c r="E17" s="679">
        <v>37.026547242126306</v>
      </c>
      <c r="F17" s="677">
        <v>5645</v>
      </c>
      <c r="G17" s="677">
        <v>266371.23</v>
      </c>
      <c r="H17" s="678">
        <v>0.23351124300116038</v>
      </c>
    </row>
    <row r="18" spans="1:8" ht="20.100000000000001" customHeight="1">
      <c r="A18" s="681" t="s">
        <v>1754</v>
      </c>
      <c r="B18" s="682" t="s">
        <v>15</v>
      </c>
      <c r="C18" s="682" t="s">
        <v>15</v>
      </c>
      <c r="D18" s="682" t="s">
        <v>15</v>
      </c>
      <c r="E18" s="682" t="s">
        <v>15</v>
      </c>
      <c r="F18" s="683" t="s">
        <v>15</v>
      </c>
      <c r="G18" s="682" t="s">
        <v>15</v>
      </c>
      <c r="H18" s="683" t="s">
        <v>15</v>
      </c>
    </row>
    <row r="19" spans="1:8" ht="20.100000000000001" customHeight="1">
      <c r="A19" s="681" t="s">
        <v>1755</v>
      </c>
      <c r="B19" s="682" t="s">
        <v>15</v>
      </c>
      <c r="C19" s="682" t="s">
        <v>15</v>
      </c>
      <c r="D19" s="683" t="s">
        <v>15</v>
      </c>
      <c r="E19" s="684" t="s">
        <v>15</v>
      </c>
      <c r="F19" s="682">
        <v>7</v>
      </c>
      <c r="G19" s="682">
        <v>371.05</v>
      </c>
      <c r="H19" s="683">
        <v>3.2527667014031698E-4</v>
      </c>
    </row>
    <row r="20" spans="1:8" ht="20.100000000000001" customHeight="1">
      <c r="A20" s="681" t="s">
        <v>1756</v>
      </c>
      <c r="B20" s="682" t="s">
        <v>15</v>
      </c>
      <c r="C20" s="682" t="s">
        <v>15</v>
      </c>
      <c r="D20" s="682" t="s">
        <v>15</v>
      </c>
      <c r="E20" s="682" t="s">
        <v>15</v>
      </c>
      <c r="F20" s="683" t="s">
        <v>15</v>
      </c>
      <c r="G20" s="682" t="s">
        <v>15</v>
      </c>
      <c r="H20" s="683" t="s">
        <v>15</v>
      </c>
    </row>
    <row r="21" spans="1:8" ht="20.100000000000001" customHeight="1">
      <c r="A21" s="681" t="s">
        <v>1757</v>
      </c>
      <c r="B21" s="682">
        <v>23</v>
      </c>
      <c r="C21" s="682">
        <v>1451.18</v>
      </c>
      <c r="D21" s="683">
        <v>2.1553390862807699E-3</v>
      </c>
      <c r="E21" s="684">
        <v>63.094782608695652</v>
      </c>
      <c r="F21" s="682">
        <v>28</v>
      </c>
      <c r="G21" s="682">
        <v>1734.69</v>
      </c>
      <c r="H21" s="683">
        <v>1.52069582785529E-3</v>
      </c>
    </row>
    <row r="22" spans="1:8" ht="20.100000000000001" customHeight="1">
      <c r="A22" s="681" t="s">
        <v>1758</v>
      </c>
      <c r="B22" s="682">
        <v>5631</v>
      </c>
      <c r="C22" s="682">
        <v>206117.33</v>
      </c>
      <c r="D22" s="683">
        <v>0.30613207025236799</v>
      </c>
      <c r="E22" s="684">
        <v>36.604036583200141</v>
      </c>
      <c r="F22" s="682">
        <v>5405</v>
      </c>
      <c r="G22" s="682">
        <v>259488.14</v>
      </c>
      <c r="H22" s="683">
        <v>0.22747726214823999</v>
      </c>
    </row>
    <row r="23" spans="1:8" ht="20.100000000000001" customHeight="1">
      <c r="A23" s="681" t="s">
        <v>1759</v>
      </c>
      <c r="B23" s="682">
        <v>3</v>
      </c>
      <c r="C23" s="682">
        <v>172.61</v>
      </c>
      <c r="D23" s="683">
        <v>2.5636590890373601E-4</v>
      </c>
      <c r="E23" s="684">
        <v>57.536666666666669</v>
      </c>
      <c r="F23" s="682">
        <v>3</v>
      </c>
      <c r="G23" s="682">
        <v>172.61</v>
      </c>
      <c r="H23" s="683">
        <v>1.51316550418866E-4</v>
      </c>
    </row>
    <row r="24" spans="1:8" ht="20.100000000000001" customHeight="1">
      <c r="A24" s="681" t="s">
        <v>1760</v>
      </c>
      <c r="B24" s="682" t="s">
        <v>15</v>
      </c>
      <c r="C24" s="682" t="s">
        <v>15</v>
      </c>
      <c r="D24" s="682" t="s">
        <v>15</v>
      </c>
      <c r="E24" s="682" t="s">
        <v>15</v>
      </c>
      <c r="F24" s="683" t="s">
        <v>15</v>
      </c>
      <c r="G24" s="682" t="s">
        <v>15</v>
      </c>
      <c r="H24" s="683" t="s">
        <v>15</v>
      </c>
    </row>
    <row r="25" spans="1:8" ht="20.100000000000001" customHeight="1">
      <c r="A25" s="681" t="s">
        <v>1761</v>
      </c>
      <c r="B25" s="682">
        <v>344</v>
      </c>
      <c r="C25" s="682">
        <v>14455.19</v>
      </c>
      <c r="D25" s="683">
        <v>2.1469311874898301E-2</v>
      </c>
      <c r="E25" s="684">
        <v>42.0209011627907</v>
      </c>
      <c r="F25" s="682">
        <v>202</v>
      </c>
      <c r="G25" s="682">
        <v>4604.74</v>
      </c>
      <c r="H25" s="683">
        <v>4.0366918045059196E-3</v>
      </c>
    </row>
    <row r="26" spans="1:8" ht="29.25" customHeight="1">
      <c r="A26" s="680" t="s">
        <v>1762</v>
      </c>
      <c r="B26" s="677">
        <v>29</v>
      </c>
      <c r="C26" s="677">
        <v>4.84</v>
      </c>
      <c r="D26" s="678">
        <v>7.1885232552811701E-6</v>
      </c>
      <c r="E26" s="679">
        <v>0.16689655172413792</v>
      </c>
      <c r="F26" s="677">
        <v>5</v>
      </c>
      <c r="G26" s="677">
        <v>67.400000000000006</v>
      </c>
      <c r="H26" s="678">
        <v>5.9085426674187797E-5</v>
      </c>
    </row>
    <row r="27" spans="1:8" ht="28.5" customHeight="1">
      <c r="A27" s="681" t="s">
        <v>1763</v>
      </c>
      <c r="B27" s="682" t="s">
        <v>15</v>
      </c>
      <c r="C27" s="682" t="s">
        <v>15</v>
      </c>
      <c r="D27" s="682" t="s">
        <v>15</v>
      </c>
      <c r="E27" s="682" t="s">
        <v>15</v>
      </c>
      <c r="F27" s="683" t="s">
        <v>15</v>
      </c>
      <c r="G27" s="682" t="s">
        <v>15</v>
      </c>
      <c r="H27" s="683" t="s">
        <v>15</v>
      </c>
    </row>
    <row r="28" spans="1:8" ht="20.100000000000001" customHeight="1">
      <c r="A28" s="681" t="s">
        <v>1764</v>
      </c>
      <c r="B28" s="682">
        <v>29</v>
      </c>
      <c r="C28" s="682">
        <v>4.84</v>
      </c>
      <c r="D28" s="683">
        <v>7.1885232552811701E-6</v>
      </c>
      <c r="E28" s="684">
        <v>0.16689655172413792</v>
      </c>
      <c r="F28" s="682">
        <v>5</v>
      </c>
      <c r="G28" s="682">
        <v>67.400000000000006</v>
      </c>
      <c r="H28" s="683">
        <v>5.9085426674187797E-5</v>
      </c>
    </row>
    <row r="29" spans="1:8" ht="20.100000000000001" customHeight="1">
      <c r="A29" s="676" t="s">
        <v>1765</v>
      </c>
      <c r="B29" s="677">
        <v>6301</v>
      </c>
      <c r="C29" s="677">
        <v>251664.41999999998</v>
      </c>
      <c r="D29" s="678">
        <v>0.37378006935885333</v>
      </c>
      <c r="E29" s="679">
        <v>39.94039358831931</v>
      </c>
      <c r="F29" s="677">
        <v>6975</v>
      </c>
      <c r="G29" s="677">
        <v>242652.78</v>
      </c>
      <c r="H29" s="678">
        <v>0.2127187394655459</v>
      </c>
    </row>
    <row r="30" spans="1:8" ht="20.100000000000001" customHeight="1">
      <c r="A30" s="681" t="s">
        <v>1766</v>
      </c>
      <c r="B30" s="682" t="s">
        <v>15</v>
      </c>
      <c r="C30" s="682" t="s">
        <v>15</v>
      </c>
      <c r="D30" s="682" t="s">
        <v>15</v>
      </c>
      <c r="E30" s="682" t="s">
        <v>15</v>
      </c>
      <c r="F30" s="683" t="s">
        <v>15</v>
      </c>
      <c r="G30" s="682" t="s">
        <v>15</v>
      </c>
      <c r="H30" s="683" t="s">
        <v>15</v>
      </c>
    </row>
    <row r="31" spans="1:8" ht="20.100000000000001" customHeight="1">
      <c r="A31" s="681" t="s">
        <v>1767</v>
      </c>
      <c r="B31" s="682">
        <v>4244</v>
      </c>
      <c r="C31" s="682">
        <v>211714.77</v>
      </c>
      <c r="D31" s="683">
        <v>0.31444556769246002</v>
      </c>
      <c r="E31" s="684">
        <v>49.885666823751173</v>
      </c>
      <c r="F31" s="682">
        <v>4353</v>
      </c>
      <c r="G31" s="682">
        <v>186255.66</v>
      </c>
      <c r="H31" s="683">
        <v>0.163278859667395</v>
      </c>
    </row>
    <row r="32" spans="1:8" ht="20.100000000000001" customHeight="1">
      <c r="A32" s="681" t="s">
        <v>1768</v>
      </c>
      <c r="B32" s="682">
        <v>2057</v>
      </c>
      <c r="C32" s="682">
        <v>39949.65</v>
      </c>
      <c r="D32" s="683">
        <v>5.9334501666393299E-2</v>
      </c>
      <c r="E32" s="684">
        <v>19.421317452600874</v>
      </c>
      <c r="F32" s="682">
        <v>2622</v>
      </c>
      <c r="G32" s="682">
        <v>56397.120000000003</v>
      </c>
      <c r="H32" s="683">
        <v>4.9439879798150899E-2</v>
      </c>
    </row>
    <row r="33" spans="1:8">
      <c r="A33" s="681"/>
      <c r="B33" s="682"/>
      <c r="C33" s="682"/>
      <c r="D33" s="685"/>
      <c r="E33" s="684"/>
      <c r="F33" s="682"/>
      <c r="G33" s="682"/>
      <c r="H33" s="685"/>
    </row>
    <row r="34" spans="1:8" ht="20.100000000000001" customHeight="1">
      <c r="A34" s="686" t="s">
        <v>1769</v>
      </c>
      <c r="B34" s="687">
        <v>14765</v>
      </c>
      <c r="C34" s="687">
        <v>673295.44</v>
      </c>
      <c r="D34" s="688">
        <v>0.99999998514767907</v>
      </c>
      <c r="E34" s="689">
        <v>45.600774805282761</v>
      </c>
      <c r="F34" s="687">
        <v>16026</v>
      </c>
      <c r="G34" s="687">
        <v>1140721.21</v>
      </c>
      <c r="H34" s="688">
        <v>0.99999999123361616</v>
      </c>
    </row>
    <row r="35" spans="1:8">
      <c r="A35" s="321" t="s">
        <v>14</v>
      </c>
      <c r="B35" s="18"/>
      <c r="C35" s="18"/>
      <c r="D35" s="18"/>
      <c r="E35" s="18"/>
      <c r="F35" s="18"/>
      <c r="G35" s="18"/>
      <c r="H35" s="18"/>
    </row>
    <row r="36" spans="1:8">
      <c r="A36" s="324" t="s">
        <v>1302</v>
      </c>
      <c r="B36" s="18"/>
      <c r="C36" s="18"/>
      <c r="D36" s="18"/>
      <c r="E36" s="18"/>
      <c r="F36" s="18"/>
      <c r="G36" s="18"/>
      <c r="H36" s="18"/>
    </row>
  </sheetData>
  <mergeCells count="5">
    <mergeCell ref="A2:H2"/>
    <mergeCell ref="A3:H3"/>
    <mergeCell ref="A6:A8"/>
    <mergeCell ref="B6:E6"/>
    <mergeCell ref="F6:H6"/>
  </mergeCells>
  <pageMargins left="0.7" right="0.7" top="0.75" bottom="0.75" header="0.3" footer="0.55000000000000004"/>
  <pageSetup scale="95" orientation="portrait" r:id="rId1"/>
  <headerFooter>
    <oddFooter>&amp;C&amp;"Maiandra GD,Regular"&amp;9&amp;P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view="pageBreakPreview" zoomScaleSheetLayoutView="100" workbookViewId="0"/>
  </sheetViews>
  <sheetFormatPr defaultColWidth="10.28515625" defaultRowHeight="12"/>
  <cols>
    <col min="1" max="1" width="24.140625" style="663" customWidth="1"/>
    <col min="2" max="2" width="7.28515625" style="663" customWidth="1"/>
    <col min="3" max="3" width="6.85546875" style="663" customWidth="1"/>
    <col min="4" max="4" width="9.28515625" style="885" customWidth="1"/>
    <col min="5" max="5" width="7.140625" style="886" customWidth="1"/>
    <col min="6" max="6" width="8.5703125" style="663" customWidth="1"/>
    <col min="7" max="7" width="8.28515625" style="663" customWidth="1"/>
    <col min="8" max="8" width="9.85546875" style="885" customWidth="1"/>
    <col min="9" max="9" width="9" style="663" customWidth="1"/>
    <col min="10" max="10" width="10" style="663" customWidth="1"/>
    <col min="11" max="11" width="9.140625" style="663" customWidth="1"/>
    <col min="12" max="133" width="10.28515625" style="663"/>
    <col min="134" max="134" width="24.140625" style="663" customWidth="1"/>
    <col min="135" max="135" width="6.5703125" style="663" bestFit="1" customWidth="1"/>
    <col min="136" max="136" width="6.85546875" style="663" bestFit="1" customWidth="1"/>
    <col min="137" max="137" width="6.28515625" style="663" bestFit="1" customWidth="1"/>
    <col min="138" max="138" width="6.85546875" style="663" bestFit="1" customWidth="1"/>
    <col min="139" max="139" width="6.5703125" style="663" bestFit="1" customWidth="1"/>
    <col min="140" max="140" width="6.85546875" style="663" bestFit="1" customWidth="1"/>
    <col min="141" max="141" width="7.85546875" style="663" bestFit="1" customWidth="1"/>
    <col min="142" max="142" width="6.28515625" style="663" bestFit="1" customWidth="1"/>
    <col min="143" max="143" width="7.85546875" style="663" bestFit="1" customWidth="1"/>
    <col min="144" max="144" width="7.140625" style="663" customWidth="1"/>
    <col min="145" max="145" width="10.5703125" style="663" bestFit="1" customWidth="1"/>
    <col min="146" max="156" width="9.140625" style="663" customWidth="1"/>
    <col min="157" max="16384" width="10.28515625" style="663"/>
  </cols>
  <sheetData>
    <row r="1" spans="1:11" ht="12.75">
      <c r="K1" s="887"/>
    </row>
    <row r="2" spans="1:11" ht="14.25">
      <c r="A2" s="1476" t="s">
        <v>915</v>
      </c>
      <c r="B2" s="1476"/>
      <c r="C2" s="1476"/>
      <c r="D2" s="1476"/>
      <c r="E2" s="1476"/>
      <c r="F2" s="1476"/>
      <c r="G2" s="1476"/>
      <c r="H2" s="1476"/>
      <c r="I2" s="1476"/>
      <c r="J2" s="1476"/>
      <c r="K2" s="1476"/>
    </row>
    <row r="3" spans="1:11" ht="14.25">
      <c r="A3" s="1476" t="s">
        <v>16</v>
      </c>
      <c r="B3" s="1476"/>
      <c r="C3" s="1476"/>
      <c r="D3" s="1476"/>
      <c r="E3" s="1476"/>
      <c r="F3" s="1476"/>
      <c r="G3" s="1476"/>
      <c r="H3" s="1476"/>
      <c r="I3" s="1476"/>
      <c r="J3" s="1476"/>
      <c r="K3" s="1476"/>
    </row>
    <row r="4" spans="1:11" ht="16.5" customHeight="1">
      <c r="A4" s="1476" t="s">
        <v>0</v>
      </c>
      <c r="B4" s="1476"/>
      <c r="C4" s="1476"/>
      <c r="D4" s="1476"/>
      <c r="E4" s="1476"/>
      <c r="F4" s="1476"/>
      <c r="G4" s="1476"/>
      <c r="H4" s="1476"/>
      <c r="I4" s="1476"/>
      <c r="J4" s="1476"/>
      <c r="K4" s="1476"/>
    </row>
    <row r="5" spans="1:11" ht="16.5" customHeight="1">
      <c r="A5" s="666"/>
      <c r="B5" s="666"/>
      <c r="C5" s="666"/>
      <c r="D5" s="888"/>
      <c r="E5" s="889"/>
      <c r="F5" s="666"/>
      <c r="G5" s="666"/>
      <c r="H5" s="890"/>
    </row>
    <row r="6" spans="1:11" ht="16.5" customHeight="1">
      <c r="A6" s="668"/>
      <c r="H6" s="663"/>
      <c r="K6" s="891" t="s">
        <v>22</v>
      </c>
    </row>
    <row r="7" spans="1:11" ht="21.75" customHeight="1">
      <c r="A7" s="1481" t="s">
        <v>1742</v>
      </c>
      <c r="B7" s="1482" t="s">
        <v>23750</v>
      </c>
      <c r="C7" s="1483"/>
      <c r="D7" s="1483"/>
      <c r="E7" s="1483"/>
      <c r="F7" s="1483"/>
      <c r="G7" s="1483"/>
      <c r="H7" s="1483"/>
      <c r="I7" s="1483"/>
      <c r="J7" s="1483"/>
      <c r="K7" s="1484"/>
    </row>
    <row r="8" spans="1:11" s="892" customFormat="1" ht="20.25" customHeight="1">
      <c r="A8" s="1481"/>
      <c r="B8" s="1481" t="s">
        <v>734</v>
      </c>
      <c r="C8" s="1481"/>
      <c r="D8" s="1481"/>
      <c r="E8" s="1481"/>
      <c r="F8" s="1481"/>
      <c r="G8" s="1481"/>
      <c r="H8" s="1481" t="s">
        <v>1619</v>
      </c>
      <c r="I8" s="1481"/>
      <c r="J8" s="1481" t="s">
        <v>1601</v>
      </c>
      <c r="K8" s="1481"/>
    </row>
    <row r="9" spans="1:11" ht="20.25" customHeight="1">
      <c r="A9" s="1481"/>
      <c r="B9" s="1481" t="s">
        <v>1620</v>
      </c>
      <c r="C9" s="1481"/>
      <c r="D9" s="1481" t="s">
        <v>1621</v>
      </c>
      <c r="E9" s="1481"/>
      <c r="F9" s="1481" t="s">
        <v>25</v>
      </c>
      <c r="G9" s="1481"/>
      <c r="H9" s="1481"/>
      <c r="I9" s="1481"/>
      <c r="J9" s="1481"/>
      <c r="K9" s="1481"/>
    </row>
    <row r="10" spans="1:11" ht="37.5" customHeight="1">
      <c r="A10" s="1481"/>
      <c r="B10" s="893" t="s">
        <v>3</v>
      </c>
      <c r="C10" s="894" t="s">
        <v>23751</v>
      </c>
      <c r="D10" s="893" t="s">
        <v>3</v>
      </c>
      <c r="E10" s="894" t="s">
        <v>23751</v>
      </c>
      <c r="F10" s="893" t="s">
        <v>3</v>
      </c>
      <c r="G10" s="894" t="s">
        <v>23751</v>
      </c>
      <c r="H10" s="893" t="s">
        <v>3</v>
      </c>
      <c r="I10" s="894" t="s">
        <v>23751</v>
      </c>
      <c r="J10" s="893" t="s">
        <v>3</v>
      </c>
      <c r="K10" s="894" t="s">
        <v>23751</v>
      </c>
    </row>
    <row r="11" spans="1:11" ht="5.25" customHeight="1">
      <c r="A11" s="895"/>
      <c r="B11" s="895"/>
      <c r="C11" s="895"/>
      <c r="D11" s="896"/>
      <c r="E11" s="897"/>
      <c r="F11" s="895"/>
      <c r="G11" s="895"/>
      <c r="H11" s="896"/>
      <c r="I11" s="898"/>
      <c r="J11" s="898"/>
      <c r="K11" s="898"/>
    </row>
    <row r="12" spans="1:11" ht="23.25" customHeight="1">
      <c r="A12" s="899" t="s">
        <v>1746</v>
      </c>
      <c r="B12" s="900" t="s">
        <v>15</v>
      </c>
      <c r="C12" s="901" t="s">
        <v>15</v>
      </c>
      <c r="D12" s="902">
        <v>81.73</v>
      </c>
      <c r="E12" s="901">
        <v>1</v>
      </c>
      <c r="F12" s="900">
        <v>81.73</v>
      </c>
      <c r="G12" s="901">
        <v>1.90995652178993E-3</v>
      </c>
      <c r="H12" s="903">
        <v>6417719.3099999996</v>
      </c>
      <c r="I12" s="904">
        <v>0.82467267103887099</v>
      </c>
      <c r="J12" s="903">
        <v>6417801.04</v>
      </c>
      <c r="K12" s="904">
        <v>0.82017329804790196</v>
      </c>
    </row>
    <row r="13" spans="1:11" s="906" customFormat="1" ht="24.75" customHeight="1">
      <c r="A13" s="905" t="s">
        <v>1747</v>
      </c>
      <c r="B13" s="900" t="s">
        <v>15</v>
      </c>
      <c r="C13" s="901" t="s">
        <v>15</v>
      </c>
      <c r="D13" s="902">
        <v>52.73</v>
      </c>
      <c r="E13" s="901">
        <v>0.64517313104123297</v>
      </c>
      <c r="F13" s="900">
        <v>52.73</v>
      </c>
      <c r="G13" s="901">
        <v>1.23225262931583E-3</v>
      </c>
      <c r="H13" s="903">
        <v>4906795.5199999996</v>
      </c>
      <c r="I13" s="904">
        <v>0.63051996702547697</v>
      </c>
      <c r="J13" s="903">
        <v>4906848.25</v>
      </c>
      <c r="K13" s="904">
        <v>0.62707863443256195</v>
      </c>
    </row>
    <row r="14" spans="1:11" ht="30" customHeight="1">
      <c r="A14" s="907" t="s">
        <v>1748</v>
      </c>
      <c r="B14" s="908" t="s">
        <v>15</v>
      </c>
      <c r="C14" s="665" t="s">
        <v>15</v>
      </c>
      <c r="D14" s="909" t="s">
        <v>15</v>
      </c>
      <c r="E14" s="665" t="s">
        <v>15</v>
      </c>
      <c r="F14" s="908" t="s">
        <v>15</v>
      </c>
      <c r="G14" s="665" t="s">
        <v>15</v>
      </c>
      <c r="H14" s="910">
        <v>788018.8</v>
      </c>
      <c r="I14" s="911">
        <v>0.10125989268683799</v>
      </c>
      <c r="J14" s="910">
        <v>788018.8</v>
      </c>
      <c r="K14" s="911">
        <v>0.100706141261081</v>
      </c>
    </row>
    <row r="15" spans="1:11" ht="29.25" customHeight="1">
      <c r="A15" s="907" t="s">
        <v>1749</v>
      </c>
      <c r="B15" s="908" t="s">
        <v>15</v>
      </c>
      <c r="C15" s="665" t="s">
        <v>15</v>
      </c>
      <c r="D15" s="909">
        <v>43.7</v>
      </c>
      <c r="E15" s="665">
        <v>0.53468738529303805</v>
      </c>
      <c r="F15" s="908">
        <v>43.7</v>
      </c>
      <c r="G15" s="665">
        <v>1.02122965865924E-3</v>
      </c>
      <c r="H15" s="910">
        <v>1337400.33</v>
      </c>
      <c r="I15" s="911">
        <v>0.17185505459405501</v>
      </c>
      <c r="J15" s="910">
        <v>1337444.03</v>
      </c>
      <c r="K15" s="911">
        <v>0.170920830079141</v>
      </c>
    </row>
    <row r="16" spans="1:11" ht="34.5" customHeight="1">
      <c r="A16" s="907" t="s">
        <v>1750</v>
      </c>
      <c r="B16" s="908" t="s">
        <v>15</v>
      </c>
      <c r="C16" s="665" t="s">
        <v>15</v>
      </c>
      <c r="D16" s="909">
        <v>0.05</v>
      </c>
      <c r="E16" s="665">
        <v>6.1177046372201205E-4</v>
      </c>
      <c r="F16" s="908">
        <v>0.05</v>
      </c>
      <c r="G16" s="665">
        <v>1.1684549870243101E-6</v>
      </c>
      <c r="H16" s="910">
        <v>1345492.56</v>
      </c>
      <c r="I16" s="911">
        <v>0.17289490077716199</v>
      </c>
      <c r="J16" s="910">
        <v>1345492.61</v>
      </c>
      <c r="K16" s="911">
        <v>0.17194941142064099</v>
      </c>
    </row>
    <row r="17" spans="1:11" ht="34.5" customHeight="1">
      <c r="A17" s="907" t="s">
        <v>1751</v>
      </c>
      <c r="B17" s="908" t="s">
        <v>15</v>
      </c>
      <c r="C17" s="665" t="s">
        <v>15</v>
      </c>
      <c r="D17" s="909">
        <v>8.99</v>
      </c>
      <c r="E17" s="665">
        <v>0.109996329377218</v>
      </c>
      <c r="F17" s="908">
        <v>8.99</v>
      </c>
      <c r="G17" s="665">
        <v>2.1008820666697001E-4</v>
      </c>
      <c r="H17" s="910">
        <v>95210.99</v>
      </c>
      <c r="I17" s="911">
        <v>1.2234549010769299E-2</v>
      </c>
      <c r="J17" s="910">
        <v>95219.98</v>
      </c>
      <c r="K17" s="911">
        <v>1.2168791857195899E-2</v>
      </c>
    </row>
    <row r="18" spans="1:11" ht="21" customHeight="1">
      <c r="A18" s="912" t="s">
        <v>1752</v>
      </c>
      <c r="B18" s="908" t="s">
        <v>15</v>
      </c>
      <c r="C18" s="665" t="s">
        <v>15</v>
      </c>
      <c r="D18" s="909" t="s">
        <v>15</v>
      </c>
      <c r="E18" s="665" t="s">
        <v>15</v>
      </c>
      <c r="F18" s="908" t="s">
        <v>15</v>
      </c>
      <c r="G18" s="665" t="s">
        <v>15</v>
      </c>
      <c r="H18" s="910">
        <v>1340672.83</v>
      </c>
      <c r="I18" s="911">
        <v>0.17227556867166</v>
      </c>
      <c r="J18" s="910">
        <v>1340672.83</v>
      </c>
      <c r="K18" s="911">
        <v>0.17133345981450299</v>
      </c>
    </row>
    <row r="19" spans="1:11" s="906" customFormat="1" ht="22.5" customHeight="1">
      <c r="A19" s="905" t="s">
        <v>1753</v>
      </c>
      <c r="B19" s="900" t="s">
        <v>15</v>
      </c>
      <c r="C19" s="901" t="s">
        <v>15</v>
      </c>
      <c r="D19" s="913">
        <v>29</v>
      </c>
      <c r="E19" s="914">
        <v>0.35482686895876703</v>
      </c>
      <c r="F19" s="915">
        <v>29</v>
      </c>
      <c r="G19" s="914">
        <v>6.7770389247409797E-4</v>
      </c>
      <c r="H19" s="903">
        <v>1484916.48</v>
      </c>
      <c r="I19" s="904">
        <v>0.19081078194291401</v>
      </c>
      <c r="J19" s="903">
        <v>1484945.48</v>
      </c>
      <c r="K19" s="904">
        <v>0.18977101723192799</v>
      </c>
    </row>
    <row r="20" spans="1:11" ht="21.75" customHeight="1">
      <c r="A20" s="907" t="s">
        <v>1754</v>
      </c>
      <c r="B20" s="908" t="s">
        <v>15</v>
      </c>
      <c r="C20" s="665" t="s">
        <v>15</v>
      </c>
      <c r="D20" s="909" t="s">
        <v>15</v>
      </c>
      <c r="E20" s="665" t="s">
        <v>15</v>
      </c>
      <c r="F20" s="908" t="s">
        <v>15</v>
      </c>
      <c r="G20" s="665" t="s">
        <v>15</v>
      </c>
      <c r="H20" s="910">
        <v>557.41</v>
      </c>
      <c r="I20" s="911">
        <v>7.1626814972650598E-5</v>
      </c>
      <c r="J20" s="910">
        <v>557.41</v>
      </c>
      <c r="K20" s="911">
        <v>7.1235115457066398E-5</v>
      </c>
    </row>
    <row r="21" spans="1:11" ht="21.75" customHeight="1">
      <c r="A21" s="907" t="s">
        <v>1755</v>
      </c>
      <c r="B21" s="908" t="s">
        <v>15</v>
      </c>
      <c r="C21" s="665" t="s">
        <v>15</v>
      </c>
      <c r="D21" s="909" t="s">
        <v>15</v>
      </c>
      <c r="E21" s="665" t="s">
        <v>15</v>
      </c>
      <c r="F21" s="908" t="s">
        <v>15</v>
      </c>
      <c r="G21" s="665" t="s">
        <v>15</v>
      </c>
      <c r="H21" s="910">
        <v>5355.43</v>
      </c>
      <c r="I21" s="911">
        <v>6.8816919988694595E-4</v>
      </c>
      <c r="J21" s="910">
        <v>5355.43</v>
      </c>
      <c r="K21" s="911">
        <v>6.8440586708569504E-4</v>
      </c>
    </row>
    <row r="22" spans="1:11" ht="21" customHeight="1">
      <c r="A22" s="907" t="s">
        <v>1756</v>
      </c>
      <c r="B22" s="908" t="s">
        <v>15</v>
      </c>
      <c r="C22" s="665" t="s">
        <v>15</v>
      </c>
      <c r="D22" s="909" t="s">
        <v>15</v>
      </c>
      <c r="E22" s="665" t="s">
        <v>15</v>
      </c>
      <c r="F22" s="908" t="s">
        <v>15</v>
      </c>
      <c r="G22" s="665" t="s">
        <v>15</v>
      </c>
      <c r="H22" s="910">
        <v>294.10000000000002</v>
      </c>
      <c r="I22" s="911">
        <v>3.7791654766610903E-5</v>
      </c>
      <c r="J22" s="910">
        <v>294.10000000000002</v>
      </c>
      <c r="K22" s="911">
        <v>3.75849867349406E-5</v>
      </c>
    </row>
    <row r="23" spans="1:11" ht="22.5" customHeight="1">
      <c r="A23" s="907" t="s">
        <v>1757</v>
      </c>
      <c r="B23" s="908" t="s">
        <v>15</v>
      </c>
      <c r="C23" s="665" t="s">
        <v>15</v>
      </c>
      <c r="D23" s="909" t="s">
        <v>15</v>
      </c>
      <c r="E23" s="665" t="s">
        <v>15</v>
      </c>
      <c r="F23" s="908" t="s">
        <v>15</v>
      </c>
      <c r="G23" s="665" t="s">
        <v>15</v>
      </c>
      <c r="H23" s="910">
        <v>7498.96</v>
      </c>
      <c r="I23" s="911">
        <v>9.6361138194023797E-4</v>
      </c>
      <c r="J23" s="910">
        <v>7498.96</v>
      </c>
      <c r="K23" s="911">
        <v>9.5834176173359496E-4</v>
      </c>
    </row>
    <row r="24" spans="1:11" ht="22.5" customHeight="1">
      <c r="A24" s="907" t="s">
        <v>1758</v>
      </c>
      <c r="B24" s="908" t="s">
        <v>15</v>
      </c>
      <c r="C24" s="665" t="s">
        <v>15</v>
      </c>
      <c r="D24" s="909" t="s">
        <v>15</v>
      </c>
      <c r="E24" s="665" t="s">
        <v>15</v>
      </c>
      <c r="F24" s="665" t="s">
        <v>15</v>
      </c>
      <c r="G24" s="665" t="s">
        <v>15</v>
      </c>
      <c r="H24" s="910">
        <v>978730.17</v>
      </c>
      <c r="I24" s="911">
        <v>0.125766177131269</v>
      </c>
      <c r="J24" s="910">
        <v>978730.17</v>
      </c>
      <c r="K24" s="911">
        <v>0.125078410256838</v>
      </c>
    </row>
    <row r="25" spans="1:11" ht="23.25" customHeight="1">
      <c r="A25" s="907" t="s">
        <v>1759</v>
      </c>
      <c r="B25" s="908" t="s">
        <v>15</v>
      </c>
      <c r="C25" s="665" t="s">
        <v>15</v>
      </c>
      <c r="D25" s="909" t="s">
        <v>15</v>
      </c>
      <c r="E25" s="665" t="s">
        <v>15</v>
      </c>
      <c r="F25" s="665" t="s">
        <v>15</v>
      </c>
      <c r="G25" s="665" t="s">
        <v>15</v>
      </c>
      <c r="H25" s="910">
        <v>24048.03</v>
      </c>
      <c r="I25" s="911">
        <v>3.0901558911156099E-3</v>
      </c>
      <c r="J25" s="910">
        <v>24048.03</v>
      </c>
      <c r="K25" s="911">
        <v>3.0732570164959299E-3</v>
      </c>
    </row>
    <row r="26" spans="1:11" ht="23.25" customHeight="1">
      <c r="A26" s="907" t="s">
        <v>1760</v>
      </c>
      <c r="B26" s="908" t="s">
        <v>15</v>
      </c>
      <c r="C26" s="665" t="s">
        <v>15</v>
      </c>
      <c r="D26" s="909" t="s">
        <v>15</v>
      </c>
      <c r="E26" s="665" t="s">
        <v>15</v>
      </c>
      <c r="F26" s="908" t="s">
        <v>15</v>
      </c>
      <c r="G26" s="665" t="s">
        <v>15</v>
      </c>
      <c r="H26" s="910" t="s">
        <v>15</v>
      </c>
      <c r="I26" s="911" t="s">
        <v>15</v>
      </c>
      <c r="J26" s="910" t="s">
        <v>15</v>
      </c>
      <c r="K26" s="911" t="s">
        <v>15</v>
      </c>
    </row>
    <row r="27" spans="1:11" ht="24" customHeight="1">
      <c r="A27" s="907" t="s">
        <v>1761</v>
      </c>
      <c r="B27" s="908" t="s">
        <v>15</v>
      </c>
      <c r="C27" s="665" t="s">
        <v>15</v>
      </c>
      <c r="D27" s="909">
        <v>29</v>
      </c>
      <c r="E27" s="665">
        <v>0.35482686895876703</v>
      </c>
      <c r="F27" s="916">
        <v>29</v>
      </c>
      <c r="G27" s="665">
        <v>6.7770389247409797E-4</v>
      </c>
      <c r="H27" s="910">
        <v>468432.39</v>
      </c>
      <c r="I27" s="911">
        <v>6.0193251153955803E-2</v>
      </c>
      <c r="J27" s="910">
        <v>468461.39</v>
      </c>
      <c r="K27" s="911">
        <v>5.9867783505548597E-2</v>
      </c>
    </row>
    <row r="28" spans="1:11" s="906" customFormat="1" ht="30.75" customHeight="1">
      <c r="A28" s="917" t="s">
        <v>1762</v>
      </c>
      <c r="B28" s="900" t="s">
        <v>15</v>
      </c>
      <c r="C28" s="901" t="s">
        <v>15</v>
      </c>
      <c r="D28" s="902" t="s">
        <v>15</v>
      </c>
      <c r="E28" s="901" t="s">
        <v>15</v>
      </c>
      <c r="F28" s="900" t="s">
        <v>15</v>
      </c>
      <c r="G28" s="901" t="s">
        <v>15</v>
      </c>
      <c r="H28" s="903">
        <v>26007.31</v>
      </c>
      <c r="I28" s="904">
        <v>3.3419220704802E-3</v>
      </c>
      <c r="J28" s="903">
        <v>26007.31</v>
      </c>
      <c r="K28" s="904">
        <v>3.3236463834120599E-3</v>
      </c>
    </row>
    <row r="29" spans="1:11" ht="41.25" customHeight="1">
      <c r="A29" s="907" t="s">
        <v>1763</v>
      </c>
      <c r="B29" s="908" t="s">
        <v>15</v>
      </c>
      <c r="C29" s="665" t="s">
        <v>15</v>
      </c>
      <c r="D29" s="909" t="s">
        <v>15</v>
      </c>
      <c r="E29" s="665" t="s">
        <v>15</v>
      </c>
      <c r="F29" s="908" t="s">
        <v>15</v>
      </c>
      <c r="G29" s="665" t="s">
        <v>15</v>
      </c>
      <c r="H29" s="918" t="s">
        <v>15</v>
      </c>
      <c r="I29" s="911" t="s">
        <v>15</v>
      </c>
      <c r="J29" s="918" t="s">
        <v>15</v>
      </c>
      <c r="K29" s="911" t="s">
        <v>15</v>
      </c>
    </row>
    <row r="30" spans="1:11" ht="22.5" customHeight="1">
      <c r="A30" s="907" t="s">
        <v>1764</v>
      </c>
      <c r="B30" s="908" t="s">
        <v>15</v>
      </c>
      <c r="C30" s="665" t="s">
        <v>15</v>
      </c>
      <c r="D30" s="909" t="s">
        <v>15</v>
      </c>
      <c r="E30" s="665" t="s">
        <v>15</v>
      </c>
      <c r="F30" s="908" t="s">
        <v>15</v>
      </c>
      <c r="G30" s="665" t="s">
        <v>15</v>
      </c>
      <c r="H30" s="910">
        <v>26007.31</v>
      </c>
      <c r="I30" s="911">
        <v>3.3419220704802E-3</v>
      </c>
      <c r="J30" s="910">
        <v>26007.31</v>
      </c>
      <c r="K30" s="911">
        <v>3.3236463834120599E-3</v>
      </c>
    </row>
    <row r="31" spans="1:11" s="906" customFormat="1" ht="23.25" customHeight="1">
      <c r="A31" s="899" t="s">
        <v>1765</v>
      </c>
      <c r="B31" s="903">
        <v>42709.81</v>
      </c>
      <c r="C31" s="904">
        <v>1</v>
      </c>
      <c r="D31" s="919" t="s">
        <v>15</v>
      </c>
      <c r="E31" s="904" t="s">
        <v>15</v>
      </c>
      <c r="F31" s="903">
        <v>42709.81</v>
      </c>
      <c r="G31" s="904">
        <v>0.99808980978721296</v>
      </c>
      <c r="H31" s="920">
        <v>1364422.07</v>
      </c>
      <c r="I31" s="921">
        <v>0.17532733024612199</v>
      </c>
      <c r="J31" s="920">
        <v>1407131.88</v>
      </c>
      <c r="K31" s="921">
        <v>0.17982670195209799</v>
      </c>
    </row>
    <row r="32" spans="1:11" ht="21.75" customHeight="1">
      <c r="A32" s="907" t="s">
        <v>1766</v>
      </c>
      <c r="B32" s="910" t="s">
        <v>15</v>
      </c>
      <c r="C32" s="911" t="s">
        <v>15</v>
      </c>
      <c r="D32" s="909" t="s">
        <v>15</v>
      </c>
      <c r="E32" s="911" t="s">
        <v>15</v>
      </c>
      <c r="F32" s="910" t="s">
        <v>15</v>
      </c>
      <c r="G32" s="910" t="s">
        <v>15</v>
      </c>
      <c r="H32" s="920">
        <v>3449.31</v>
      </c>
      <c r="I32" s="921">
        <v>4.4323404523297701E-4</v>
      </c>
      <c r="J32" s="920">
        <v>3449.31</v>
      </c>
      <c r="K32" s="921">
        <v>4.4081016863209101E-4</v>
      </c>
    </row>
    <row r="33" spans="1:11" ht="21.75" customHeight="1">
      <c r="A33" s="907" t="s">
        <v>1767</v>
      </c>
      <c r="B33" s="665" t="s">
        <v>15</v>
      </c>
      <c r="C33" s="911" t="s">
        <v>15</v>
      </c>
      <c r="D33" s="909" t="s">
        <v>15</v>
      </c>
      <c r="E33" s="911" t="s">
        <v>15</v>
      </c>
      <c r="F33" s="665" t="s">
        <v>15</v>
      </c>
      <c r="G33" s="911" t="s">
        <v>15</v>
      </c>
      <c r="H33" s="910">
        <v>242202.78</v>
      </c>
      <c r="I33" s="911">
        <v>3.1122896447716399E-2</v>
      </c>
      <c r="J33" s="910">
        <v>242202.78</v>
      </c>
      <c r="K33" s="911">
        <v>3.0952697291620999E-2</v>
      </c>
    </row>
    <row r="34" spans="1:11" ht="21.75" customHeight="1">
      <c r="A34" s="907" t="s">
        <v>1768</v>
      </c>
      <c r="B34" s="910">
        <v>42709.81</v>
      </c>
      <c r="C34" s="911">
        <v>1</v>
      </c>
      <c r="D34" s="922" t="s">
        <v>15</v>
      </c>
      <c r="E34" s="911" t="s">
        <v>15</v>
      </c>
      <c r="F34" s="910">
        <v>42709.81</v>
      </c>
      <c r="G34" s="911">
        <v>0.99808980978721296</v>
      </c>
      <c r="H34" s="923">
        <v>1118769.97</v>
      </c>
      <c r="I34" s="924">
        <v>0.143761198468179</v>
      </c>
      <c r="J34" s="920">
        <v>1161479.78</v>
      </c>
      <c r="K34" s="925">
        <v>0.14843319321387899</v>
      </c>
    </row>
    <row r="35" spans="1:11" ht="11.25" customHeight="1">
      <c r="A35" s="907"/>
      <c r="B35" s="910"/>
      <c r="C35" s="911"/>
      <c r="D35" s="926"/>
      <c r="E35" s="911"/>
      <c r="F35" s="910"/>
      <c r="G35" s="911"/>
      <c r="H35" s="911"/>
      <c r="I35" s="927"/>
      <c r="J35" s="910"/>
      <c r="K35" s="927"/>
    </row>
    <row r="36" spans="1:11" s="906" customFormat="1" ht="21.75" customHeight="1">
      <c r="A36" s="928" t="s">
        <v>1769</v>
      </c>
      <c r="B36" s="929">
        <v>42709.81</v>
      </c>
      <c r="C36" s="930">
        <v>1</v>
      </c>
      <c r="D36" s="931">
        <v>81.73</v>
      </c>
      <c r="E36" s="930">
        <v>1</v>
      </c>
      <c r="F36" s="929">
        <v>42791.55</v>
      </c>
      <c r="G36" s="930">
        <v>1</v>
      </c>
      <c r="H36" s="929">
        <v>7782141.3700000001</v>
      </c>
      <c r="I36" s="930">
        <v>1</v>
      </c>
      <c r="J36" s="929">
        <v>7824932.9199999999</v>
      </c>
      <c r="K36" s="930">
        <v>1</v>
      </c>
    </row>
    <row r="37" spans="1:11" ht="15" customHeight="1">
      <c r="A37" s="932" t="s">
        <v>14</v>
      </c>
      <c r="J37" s="933"/>
    </row>
    <row r="38" spans="1:11" ht="15.75" customHeight="1">
      <c r="A38" s="934" t="s">
        <v>23752</v>
      </c>
      <c r="K38" s="935"/>
    </row>
    <row r="39" spans="1:11">
      <c r="B39" s="933"/>
      <c r="C39" s="933"/>
      <c r="D39" s="933"/>
      <c r="E39" s="933"/>
      <c r="F39" s="933"/>
      <c r="G39" s="933"/>
      <c r="H39" s="933"/>
      <c r="I39" s="933"/>
      <c r="J39" s="933"/>
      <c r="K39" s="933"/>
    </row>
  </sheetData>
  <mergeCells count="11">
    <mergeCell ref="F9:G9"/>
    <mergeCell ref="A2:K2"/>
    <mergeCell ref="A3:K3"/>
    <mergeCell ref="A4:K4"/>
    <mergeCell ref="A7:A10"/>
    <mergeCell ref="B7:K7"/>
    <mergeCell ref="B8:G8"/>
    <mergeCell ref="H8:I9"/>
    <mergeCell ref="J8:K9"/>
    <mergeCell ref="B9:C9"/>
    <mergeCell ref="D9:E9"/>
  </mergeCells>
  <pageMargins left="0.52" right="0.5" top="0.75" bottom="0.7" header="0.5" footer="0.5"/>
  <pageSetup paperSize="9" scale="84" firstPageNumber="320" pageOrder="overThenDown" orientation="portrait" useFirstPageNumber="1" r:id="rId1"/>
  <headerFooter>
    <oddFooter>&amp;C&amp;"-,Regular"&amp;10&amp;P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>
  <dimension ref="A2:M294"/>
  <sheetViews>
    <sheetView view="pageBreakPreview" zoomScale="80" zoomScaleSheetLayoutView="80" workbookViewId="0">
      <selection activeCell="G155" sqref="G155:G156"/>
    </sheetView>
  </sheetViews>
  <sheetFormatPr defaultRowHeight="12"/>
  <cols>
    <col min="1" max="1" width="23.140625" style="719" customWidth="1"/>
    <col min="2" max="2" width="14.7109375" style="719" customWidth="1"/>
    <col min="3" max="3" width="14.5703125" style="719" customWidth="1"/>
    <col min="4" max="4" width="14.42578125" style="719" customWidth="1"/>
    <col min="5" max="5" width="14.28515625" style="719" customWidth="1"/>
    <col min="6" max="6" width="16.42578125" style="719" customWidth="1"/>
    <col min="7" max="7" width="9.28515625" style="719" bestFit="1" customWidth="1"/>
    <col min="8" max="16384" width="9.140625" style="718"/>
  </cols>
  <sheetData>
    <row r="2" spans="1:7" ht="15.95" customHeight="1">
      <c r="A2" s="1485" t="s">
        <v>815</v>
      </c>
      <c r="B2" s="1485"/>
      <c r="C2" s="1485"/>
      <c r="D2" s="1485"/>
      <c r="E2" s="1485"/>
      <c r="F2" s="1485"/>
      <c r="G2" s="717"/>
    </row>
    <row r="3" spans="1:7" ht="15.95" customHeight="1">
      <c r="A3" s="1485" t="s">
        <v>1789</v>
      </c>
      <c r="B3" s="1485"/>
      <c r="C3" s="1485"/>
      <c r="D3" s="1485"/>
      <c r="E3" s="1485"/>
      <c r="F3" s="1485"/>
      <c r="G3" s="717"/>
    </row>
    <row r="4" spans="1:7" ht="15.95" customHeight="1">
      <c r="A4" s="1485" t="s">
        <v>816</v>
      </c>
      <c r="B4" s="1485"/>
      <c r="C4" s="1485"/>
      <c r="D4" s="1485"/>
      <c r="E4" s="1485"/>
      <c r="F4" s="1485"/>
      <c r="G4" s="717"/>
    </row>
    <row r="5" spans="1:7">
      <c r="E5" s="1486" t="s">
        <v>1790</v>
      </c>
      <c r="F5" s="1486"/>
      <c r="G5" s="720"/>
    </row>
    <row r="6" spans="1:7" ht="30" customHeight="1">
      <c r="A6" s="1487" t="s">
        <v>1791</v>
      </c>
      <c r="B6" s="721" t="s">
        <v>1792</v>
      </c>
      <c r="C6" s="722" t="s">
        <v>1793</v>
      </c>
      <c r="D6" s="721" t="s">
        <v>1794</v>
      </c>
      <c r="E6" s="722" t="s">
        <v>1795</v>
      </c>
      <c r="F6" s="721" t="s">
        <v>1796</v>
      </c>
      <c r="G6" s="723"/>
    </row>
    <row r="7" spans="1:7" ht="18" customHeight="1">
      <c r="A7" s="1488"/>
      <c r="B7" s="722">
        <v>1</v>
      </c>
      <c r="C7" s="722">
        <v>2</v>
      </c>
      <c r="D7" s="722">
        <v>3</v>
      </c>
      <c r="E7" s="722">
        <v>4</v>
      </c>
      <c r="F7" s="722" t="s">
        <v>1797</v>
      </c>
      <c r="G7" s="724"/>
    </row>
    <row r="8" spans="1:7" ht="15.95" customHeight="1">
      <c r="A8" s="719" t="s">
        <v>1798</v>
      </c>
      <c r="B8" s="725">
        <v>850</v>
      </c>
      <c r="C8" s="725">
        <v>1005.3</v>
      </c>
      <c r="D8" s="725">
        <v>1238.22</v>
      </c>
      <c r="E8" s="725">
        <v>517.57000000000005</v>
      </c>
      <c r="F8" s="725">
        <f t="shared" ref="F8:F50" si="0">E8*100/D8</f>
        <v>41.799518663888492</v>
      </c>
      <c r="G8" s="725"/>
    </row>
    <row r="9" spans="1:7" ht="15.95" customHeight="1">
      <c r="A9" s="719" t="s">
        <v>1799</v>
      </c>
      <c r="B9" s="725">
        <v>1150</v>
      </c>
      <c r="C9" s="725">
        <v>1152.8399999999999</v>
      </c>
      <c r="D9" s="725">
        <v>1515</v>
      </c>
      <c r="E9" s="725">
        <v>583.9</v>
      </c>
      <c r="F9" s="725">
        <f t="shared" si="0"/>
        <v>38.541254125412543</v>
      </c>
      <c r="G9" s="725"/>
    </row>
    <row r="10" spans="1:7" ht="15.95" customHeight="1">
      <c r="A10" s="719" t="s">
        <v>1800</v>
      </c>
      <c r="B10" s="725">
        <v>1276.5</v>
      </c>
      <c r="C10" s="725">
        <v>631.72</v>
      </c>
      <c r="D10" s="725">
        <v>2375.19</v>
      </c>
      <c r="E10" s="725">
        <v>607.15</v>
      </c>
      <c r="F10" s="725">
        <f t="shared" si="0"/>
        <v>25.562165553071544</v>
      </c>
      <c r="G10" s="725"/>
    </row>
    <row r="11" spans="1:7" ht="15.95" customHeight="1">
      <c r="A11" s="719" t="s">
        <v>1801</v>
      </c>
      <c r="B11" s="725">
        <v>1075</v>
      </c>
      <c r="C11" s="725">
        <v>667.28</v>
      </c>
      <c r="D11" s="725">
        <v>2683.54</v>
      </c>
      <c r="E11" s="725">
        <v>1107.56</v>
      </c>
      <c r="F11" s="725">
        <f t="shared" si="0"/>
        <v>41.272349210371374</v>
      </c>
      <c r="G11" s="725"/>
    </row>
    <row r="12" spans="1:7" ht="15.95" customHeight="1">
      <c r="A12" s="719" t="s">
        <v>1802</v>
      </c>
      <c r="B12" s="725">
        <v>1050</v>
      </c>
      <c r="C12" s="725">
        <v>656.31</v>
      </c>
      <c r="D12" s="725">
        <v>2528.16</v>
      </c>
      <c r="E12" s="725">
        <v>595.78</v>
      </c>
      <c r="F12" s="725">
        <f t="shared" si="0"/>
        <v>23.565755331941016</v>
      </c>
      <c r="G12" s="725"/>
    </row>
    <row r="13" spans="1:7" ht="15.95" customHeight="1">
      <c r="A13" s="719" t="s">
        <v>1803</v>
      </c>
      <c r="B13" s="725">
        <v>1250</v>
      </c>
      <c r="C13" s="725">
        <v>807.62</v>
      </c>
      <c r="D13" s="725">
        <v>3044.66</v>
      </c>
      <c r="E13" s="725">
        <v>577.96</v>
      </c>
      <c r="F13" s="725">
        <f t="shared" si="0"/>
        <v>18.982743557572931</v>
      </c>
      <c r="G13" s="725"/>
    </row>
    <row r="14" spans="1:7" ht="15.95" customHeight="1">
      <c r="A14" s="719" t="s">
        <v>1804</v>
      </c>
      <c r="B14" s="725">
        <v>1350</v>
      </c>
      <c r="C14" s="725">
        <v>686.78</v>
      </c>
      <c r="D14" s="725">
        <v>3986.27</v>
      </c>
      <c r="E14" s="725">
        <v>701.94</v>
      </c>
      <c r="F14" s="725">
        <f t="shared" si="0"/>
        <v>17.608942695803346</v>
      </c>
      <c r="G14" s="725"/>
    </row>
    <row r="15" spans="1:7" ht="15.95" customHeight="1">
      <c r="A15" s="719" t="s">
        <v>1805</v>
      </c>
      <c r="B15" s="725">
        <v>1310</v>
      </c>
      <c r="C15" s="725">
        <v>595.6</v>
      </c>
      <c r="D15" s="725">
        <v>4556.6499999999996</v>
      </c>
      <c r="E15" s="725">
        <v>625.32000000000005</v>
      </c>
      <c r="F15" s="725">
        <f t="shared" si="0"/>
        <v>13.723239660715659</v>
      </c>
      <c r="G15" s="725"/>
    </row>
    <row r="16" spans="1:7" ht="15.95" customHeight="1">
      <c r="A16" s="719" t="s">
        <v>1806</v>
      </c>
      <c r="B16" s="725">
        <v>1322.1</v>
      </c>
      <c r="C16" s="725">
        <v>794.59</v>
      </c>
      <c r="D16" s="725">
        <v>4170.1499999999996</v>
      </c>
      <c r="E16" s="725">
        <v>662.11</v>
      </c>
      <c r="F16" s="725">
        <f t="shared" si="0"/>
        <v>15.877366521587954</v>
      </c>
      <c r="G16" s="725"/>
    </row>
    <row r="17" spans="1:7" ht="15.95" customHeight="1">
      <c r="A17" s="719" t="s">
        <v>1807</v>
      </c>
      <c r="B17" s="725">
        <v>1474.41</v>
      </c>
      <c r="C17" s="725">
        <v>841.85</v>
      </c>
      <c r="D17" s="725">
        <v>4719.93</v>
      </c>
      <c r="E17" s="725">
        <v>869.23</v>
      </c>
      <c r="F17" s="725">
        <f t="shared" si="0"/>
        <v>18.416162951569195</v>
      </c>
      <c r="G17" s="725"/>
    </row>
    <row r="18" spans="1:7" ht="15.95" customHeight="1">
      <c r="A18" s="719" t="s">
        <v>1808</v>
      </c>
      <c r="B18" s="725">
        <v>1643.08</v>
      </c>
      <c r="C18" s="725">
        <v>1100.79</v>
      </c>
      <c r="D18" s="725">
        <v>5141.8599999999997</v>
      </c>
      <c r="E18" s="725">
        <v>979.12</v>
      </c>
      <c r="F18" s="725">
        <f t="shared" si="0"/>
        <v>19.042136503133108</v>
      </c>
      <c r="G18" s="725"/>
    </row>
    <row r="19" spans="1:7" ht="15.95" customHeight="1">
      <c r="A19" s="719" t="s">
        <v>1809</v>
      </c>
      <c r="B19" s="725">
        <v>2161.7199999999998</v>
      </c>
      <c r="C19" s="725">
        <v>1605.44</v>
      </c>
      <c r="D19" s="725">
        <v>5632.01</v>
      </c>
      <c r="E19" s="725">
        <v>1124.1099999999999</v>
      </c>
      <c r="F19" s="725">
        <f t="shared" si="0"/>
        <v>19.959304049531159</v>
      </c>
      <c r="G19" s="725"/>
    </row>
    <row r="20" spans="1:7" ht="15.95" customHeight="1">
      <c r="A20" s="719" t="s">
        <v>1810</v>
      </c>
      <c r="B20" s="725">
        <v>2434.27</v>
      </c>
      <c r="C20" s="725">
        <v>1635.81</v>
      </c>
      <c r="D20" s="725">
        <v>6193.5</v>
      </c>
      <c r="E20" s="725">
        <v>1340.02</v>
      </c>
      <c r="F20" s="725">
        <f t="shared" si="0"/>
        <v>21.635908613869379</v>
      </c>
      <c r="G20" s="725"/>
    </row>
    <row r="21" spans="1:7" ht="15.95" customHeight="1">
      <c r="A21" s="719" t="s">
        <v>1811</v>
      </c>
      <c r="B21" s="725">
        <v>2394.2199999999998</v>
      </c>
      <c r="C21" s="725">
        <v>1672.43</v>
      </c>
      <c r="D21" s="725">
        <v>6972.24</v>
      </c>
      <c r="E21" s="725">
        <v>1646.38</v>
      </c>
      <c r="F21" s="725">
        <f t="shared" si="0"/>
        <v>23.613358117333885</v>
      </c>
      <c r="G21" s="725"/>
    </row>
    <row r="22" spans="1:7" ht="15.95" customHeight="1">
      <c r="A22" s="719" t="s">
        <v>1812</v>
      </c>
      <c r="B22" s="725">
        <f t="shared" ref="B22:E30" si="1">B74+B127+B177+B259</f>
        <v>2525.83</v>
      </c>
      <c r="C22" s="725">
        <f t="shared" si="1"/>
        <v>1814.5300000000002</v>
      </c>
      <c r="D22" s="725">
        <f t="shared" si="1"/>
        <v>7274.7199999999993</v>
      </c>
      <c r="E22" s="725">
        <f t="shared" si="1"/>
        <v>1779.21</v>
      </c>
      <c r="F22" s="725">
        <f t="shared" si="0"/>
        <v>24.457436162491479</v>
      </c>
      <c r="G22" s="725"/>
    </row>
    <row r="23" spans="1:7" ht="15.95" customHeight="1">
      <c r="A23" s="719" t="s">
        <v>1813</v>
      </c>
      <c r="B23" s="725">
        <f t="shared" si="1"/>
        <v>3472.93</v>
      </c>
      <c r="C23" s="725">
        <f t="shared" si="1"/>
        <v>3245.3599999999997</v>
      </c>
      <c r="D23" s="725">
        <f t="shared" si="1"/>
        <v>7459.0599999999995</v>
      </c>
      <c r="E23" s="725">
        <f t="shared" si="1"/>
        <v>2039.6499999999999</v>
      </c>
      <c r="F23" s="725">
        <f t="shared" si="0"/>
        <v>27.344598381029247</v>
      </c>
      <c r="G23" s="725"/>
    </row>
    <row r="24" spans="1:7" ht="15.95" customHeight="1">
      <c r="A24" s="719" t="s">
        <v>1814</v>
      </c>
      <c r="B24" s="725">
        <f t="shared" si="1"/>
        <v>3610.54</v>
      </c>
      <c r="C24" s="725">
        <f t="shared" si="1"/>
        <v>3473.88</v>
      </c>
      <c r="D24" s="725">
        <f t="shared" si="1"/>
        <v>10094.59</v>
      </c>
      <c r="E24" s="725">
        <f t="shared" si="1"/>
        <v>3349.13</v>
      </c>
      <c r="F24" s="725">
        <f t="shared" si="0"/>
        <v>33.177474270871826</v>
      </c>
      <c r="G24" s="725"/>
    </row>
    <row r="25" spans="1:7" ht="15.95" customHeight="1">
      <c r="A25" s="719" t="s">
        <v>1815</v>
      </c>
      <c r="B25" s="725">
        <f t="shared" si="1"/>
        <v>3760.04</v>
      </c>
      <c r="C25" s="725">
        <f t="shared" si="1"/>
        <v>3630.26</v>
      </c>
      <c r="D25" s="725">
        <f t="shared" si="1"/>
        <v>9930.57</v>
      </c>
      <c r="E25" s="725">
        <f t="shared" si="1"/>
        <v>3265.8799999999997</v>
      </c>
      <c r="F25" s="725">
        <f t="shared" si="0"/>
        <v>32.887135380949928</v>
      </c>
      <c r="G25" s="725"/>
    </row>
    <row r="26" spans="1:7" ht="15.95" customHeight="1">
      <c r="A26" s="719" t="s">
        <v>1816</v>
      </c>
      <c r="B26" s="725">
        <f t="shared" si="1"/>
        <v>3445.5899999999997</v>
      </c>
      <c r="C26" s="725">
        <f t="shared" si="1"/>
        <v>3151.33</v>
      </c>
      <c r="D26" s="725">
        <f t="shared" si="1"/>
        <v>10119.08</v>
      </c>
      <c r="E26" s="725">
        <f t="shared" si="1"/>
        <v>3407.8999999999996</v>
      </c>
      <c r="F26" s="725">
        <f t="shared" si="0"/>
        <v>33.677962818754267</v>
      </c>
      <c r="G26" s="725"/>
    </row>
    <row r="27" spans="1:7" ht="15.95" customHeight="1">
      <c r="A27" s="719" t="s">
        <v>1817</v>
      </c>
      <c r="B27" s="725">
        <f t="shared" si="1"/>
        <v>3648.17</v>
      </c>
      <c r="C27" s="725">
        <f t="shared" si="1"/>
        <v>3426.0499999999997</v>
      </c>
      <c r="D27" s="725">
        <f>D79+D132+D264</f>
        <v>10065.18</v>
      </c>
      <c r="E27" s="725">
        <f>E79+E132+E182+E264</f>
        <v>3584.5600000000004</v>
      </c>
      <c r="F27" s="725">
        <f t="shared" si="0"/>
        <v>35.613471393457452</v>
      </c>
      <c r="G27" s="725"/>
    </row>
    <row r="28" spans="1:7" ht="15.95" customHeight="1">
      <c r="A28" s="719" t="s">
        <v>1818</v>
      </c>
      <c r="B28" s="725">
        <f t="shared" si="1"/>
        <v>4409.2299999999996</v>
      </c>
      <c r="C28" s="725">
        <f t="shared" si="1"/>
        <v>4226.1499999999996</v>
      </c>
      <c r="D28" s="725">
        <f>D80+D133+D265</f>
        <v>9506.9700000000012</v>
      </c>
      <c r="E28" s="725">
        <f>E80+E133+E183+E265</f>
        <v>3237.07</v>
      </c>
      <c r="F28" s="725">
        <f t="shared" si="0"/>
        <v>34.049439516481058</v>
      </c>
      <c r="G28" s="725"/>
    </row>
    <row r="29" spans="1:7" ht="15.95" customHeight="1">
      <c r="A29" s="719" t="s">
        <v>1819</v>
      </c>
      <c r="B29" s="725">
        <f t="shared" si="1"/>
        <v>5537.91</v>
      </c>
      <c r="C29" s="725">
        <f t="shared" si="1"/>
        <v>5258.19</v>
      </c>
      <c r="D29" s="725">
        <f>D81+D134+D266</f>
        <v>8895.880000000001</v>
      </c>
      <c r="E29" s="725">
        <f>E81+E134+E184+E266</f>
        <v>3260.17</v>
      </c>
      <c r="F29" s="725">
        <f t="shared" si="0"/>
        <v>36.648088778175961</v>
      </c>
      <c r="G29" s="725"/>
    </row>
    <row r="30" spans="1:7" ht="15.95" customHeight="1">
      <c r="A30" s="719" t="s">
        <v>1820</v>
      </c>
      <c r="B30" s="725">
        <f t="shared" si="1"/>
        <v>5698.11</v>
      </c>
      <c r="C30" s="725">
        <f t="shared" si="1"/>
        <v>5830.2300000000005</v>
      </c>
      <c r="D30" s="725">
        <f>D82+D135+D267</f>
        <v>10876.5</v>
      </c>
      <c r="E30" s="725">
        <f>E82+E135+E185+E267</f>
        <v>4388.8999999999996</v>
      </c>
      <c r="F30" s="725">
        <f t="shared" si="0"/>
        <v>40.352135337654573</v>
      </c>
      <c r="G30" s="725"/>
    </row>
    <row r="31" spans="1:7" ht="15.95" customHeight="1">
      <c r="A31" s="726" t="s">
        <v>1821</v>
      </c>
      <c r="B31" s="725">
        <f>B83+B136+B268</f>
        <v>6351.3</v>
      </c>
      <c r="C31" s="725">
        <f>C83+C136+C268</f>
        <v>5292.51</v>
      </c>
      <c r="D31" s="725">
        <f>D83+D136+D268</f>
        <v>11241.539999999999</v>
      </c>
      <c r="E31" s="725">
        <f>E83+E136+E268</f>
        <v>4676</v>
      </c>
      <c r="F31" s="725">
        <f t="shared" si="0"/>
        <v>41.595724429215217</v>
      </c>
      <c r="G31" s="725"/>
    </row>
    <row r="32" spans="1:7" ht="15.95" customHeight="1">
      <c r="A32" s="726" t="s">
        <v>1822</v>
      </c>
      <c r="B32" s="725">
        <f t="shared" ref="B32:E35" si="2">B84+B137+B187+B269</f>
        <v>8308.5499999999993</v>
      </c>
      <c r="C32" s="725">
        <f t="shared" si="2"/>
        <v>8580.66</v>
      </c>
      <c r="D32" s="725">
        <f t="shared" si="2"/>
        <v>11918.42</v>
      </c>
      <c r="E32" s="725">
        <f t="shared" si="2"/>
        <v>6003.7400000000007</v>
      </c>
      <c r="F32" s="725">
        <f t="shared" si="0"/>
        <v>50.373623349403708</v>
      </c>
      <c r="G32" s="725"/>
    </row>
    <row r="33" spans="1:13" ht="15.95" customHeight="1">
      <c r="A33" s="726" t="s">
        <v>1823</v>
      </c>
      <c r="B33" s="725">
        <f t="shared" si="2"/>
        <v>9379.23</v>
      </c>
      <c r="C33" s="725">
        <f t="shared" si="2"/>
        <v>9284.4599999999991</v>
      </c>
      <c r="D33" s="725">
        <f t="shared" si="2"/>
        <v>14465.900000000001</v>
      </c>
      <c r="E33" s="725">
        <f t="shared" si="2"/>
        <v>8377.6200000000008</v>
      </c>
      <c r="F33" s="725">
        <f t="shared" si="0"/>
        <v>57.912884784216679</v>
      </c>
      <c r="G33" s="725"/>
    </row>
    <row r="34" spans="1:13" ht="17.100000000000001" customHeight="1">
      <c r="A34" s="726" t="s">
        <v>1824</v>
      </c>
      <c r="B34" s="725">
        <f t="shared" si="2"/>
        <v>11512.3</v>
      </c>
      <c r="C34" s="725">
        <f t="shared" si="2"/>
        <v>11116.890000000001</v>
      </c>
      <c r="D34" s="725">
        <f t="shared" si="2"/>
        <v>16548.03</v>
      </c>
      <c r="E34" s="725">
        <f t="shared" si="2"/>
        <v>10112.750000000002</v>
      </c>
      <c r="F34" s="725">
        <f t="shared" si="0"/>
        <v>61.111503907111619</v>
      </c>
      <c r="G34" s="725"/>
    </row>
    <row r="35" spans="1:13" ht="17.100000000000001" customHeight="1">
      <c r="A35" s="726" t="s">
        <v>1825</v>
      </c>
      <c r="B35" s="725">
        <f t="shared" si="2"/>
        <v>12617.4</v>
      </c>
      <c r="C35" s="725">
        <f t="shared" si="2"/>
        <v>12184.339999999998</v>
      </c>
      <c r="D35" s="725">
        <f t="shared" si="2"/>
        <v>18220.430000000004</v>
      </c>
      <c r="E35" s="725">
        <f t="shared" si="2"/>
        <v>12148.61</v>
      </c>
      <c r="F35" s="725">
        <f t="shared" si="0"/>
        <v>66.675759024347926</v>
      </c>
      <c r="G35" s="725"/>
    </row>
    <row r="36" spans="1:13" ht="17.100000000000001" customHeight="1">
      <c r="A36" s="726" t="s">
        <v>1826</v>
      </c>
      <c r="B36" s="725">
        <f t="shared" ref="B36:E43" si="3">B88+B141+B191+B216+B273</f>
        <v>14712</v>
      </c>
      <c r="C36" s="725">
        <f t="shared" si="3"/>
        <v>13702.42</v>
      </c>
      <c r="D36" s="725">
        <f t="shared" si="3"/>
        <v>19404.73</v>
      </c>
      <c r="E36" s="725">
        <f t="shared" si="3"/>
        <v>12918.91</v>
      </c>
      <c r="F36" s="725">
        <v>66.58</v>
      </c>
      <c r="G36" s="725"/>
    </row>
    <row r="37" spans="1:13" ht="17.100000000000001" customHeight="1">
      <c r="A37" s="726" t="s">
        <v>1827</v>
      </c>
      <c r="B37" s="725">
        <f t="shared" si="3"/>
        <v>14820.5</v>
      </c>
      <c r="C37" s="725">
        <f t="shared" si="3"/>
        <v>15266.24</v>
      </c>
      <c r="D37" s="725">
        <f t="shared" si="3"/>
        <v>20408.049999999996</v>
      </c>
      <c r="E37" s="725">
        <f t="shared" si="3"/>
        <v>14931.16</v>
      </c>
      <c r="F37" s="725">
        <f t="shared" si="0"/>
        <v>73.163090055149823</v>
      </c>
      <c r="G37" s="725"/>
    </row>
    <row r="38" spans="1:13" ht="17.100000000000001" customHeight="1">
      <c r="A38" s="726" t="s">
        <v>1828</v>
      </c>
      <c r="B38" s="725">
        <f t="shared" si="3"/>
        <v>15383.15</v>
      </c>
      <c r="C38" s="725">
        <f t="shared" si="3"/>
        <v>16694.899999999998</v>
      </c>
      <c r="D38" s="725">
        <f t="shared" si="3"/>
        <v>25726.57</v>
      </c>
      <c r="E38" s="725">
        <f t="shared" si="3"/>
        <v>17680.150000000001</v>
      </c>
      <c r="F38" s="725">
        <f t="shared" si="0"/>
        <v>68.723308237359291</v>
      </c>
      <c r="G38" s="725"/>
    </row>
    <row r="39" spans="1:13" ht="17.100000000000001" customHeight="1">
      <c r="A39" s="726" t="s">
        <v>1829</v>
      </c>
      <c r="B39" s="725">
        <f t="shared" si="3"/>
        <v>16279.1</v>
      </c>
      <c r="C39" s="725">
        <f t="shared" si="3"/>
        <v>16700.02</v>
      </c>
      <c r="D39" s="725">
        <f t="shared" si="3"/>
        <v>23049.64</v>
      </c>
      <c r="E39" s="725">
        <f t="shared" si="3"/>
        <v>16074.5</v>
      </c>
      <c r="F39" s="725">
        <f t="shared" si="0"/>
        <v>69.738616308107197</v>
      </c>
      <c r="G39" s="725"/>
    </row>
    <row r="40" spans="1:13" ht="17.100000000000001" customHeight="1">
      <c r="A40" s="726" t="s">
        <v>1830</v>
      </c>
      <c r="B40" s="725">
        <f t="shared" si="3"/>
        <v>17131</v>
      </c>
      <c r="C40" s="725">
        <f t="shared" si="3"/>
        <v>18435.069999999996</v>
      </c>
      <c r="D40" s="725">
        <f t="shared" si="3"/>
        <v>23950.13</v>
      </c>
      <c r="E40" s="725">
        <f t="shared" si="3"/>
        <v>17820.25</v>
      </c>
      <c r="F40" s="725">
        <f t="shared" si="0"/>
        <v>74.405650407743082</v>
      </c>
      <c r="G40" s="725"/>
    </row>
    <row r="41" spans="1:13" s="727" customFormat="1" ht="17.100000000000001" customHeight="1">
      <c r="A41" s="726" t="s">
        <v>1831</v>
      </c>
      <c r="B41" s="725">
        <f t="shared" si="3"/>
        <v>18287</v>
      </c>
      <c r="C41" s="725">
        <f t="shared" si="3"/>
        <v>21874.47</v>
      </c>
      <c r="D41" s="725">
        <f t="shared" si="3"/>
        <v>26811.210000000003</v>
      </c>
      <c r="E41" s="725">
        <f t="shared" si="3"/>
        <v>19665.439999999999</v>
      </c>
      <c r="F41" s="725">
        <f t="shared" si="0"/>
        <v>73.34782727075725</v>
      </c>
      <c r="G41" s="725"/>
    </row>
    <row r="42" spans="1:13" s="727" customFormat="1" ht="17.100000000000001" customHeight="1">
      <c r="A42" s="726" t="s">
        <v>1832</v>
      </c>
      <c r="B42" s="725">
        <f t="shared" si="3"/>
        <v>21140</v>
      </c>
      <c r="C42" s="725">
        <f t="shared" si="3"/>
        <v>22361.51</v>
      </c>
      <c r="D42" s="725">
        <f t="shared" si="3"/>
        <v>29951.200000000004</v>
      </c>
      <c r="E42" s="725">
        <f t="shared" si="3"/>
        <v>22380.120000000003</v>
      </c>
      <c r="F42" s="725">
        <f t="shared" si="0"/>
        <v>74.721947701594601</v>
      </c>
      <c r="G42" s="725"/>
    </row>
    <row r="43" spans="1:13" s="727" customFormat="1" ht="17.100000000000001" customHeight="1">
      <c r="A43" s="726" t="s">
        <v>1833</v>
      </c>
      <c r="B43" s="725">
        <f t="shared" si="3"/>
        <v>22600</v>
      </c>
      <c r="C43" s="725">
        <f t="shared" si="3"/>
        <v>24619.329999999998</v>
      </c>
      <c r="D43" s="725">
        <f t="shared" si="3"/>
        <v>31774.799999999999</v>
      </c>
      <c r="E43" s="725">
        <f t="shared" si="3"/>
        <v>24685.66</v>
      </c>
      <c r="F43" s="725">
        <f t="shared" si="0"/>
        <v>77.689426841396326</v>
      </c>
      <c r="G43" s="725"/>
    </row>
    <row r="44" spans="1:13" s="727" customFormat="1" ht="17.100000000000001" customHeight="1">
      <c r="A44" s="728" t="s">
        <v>1834</v>
      </c>
      <c r="B44" s="729">
        <f>B95+B148+B198+B223+B280</f>
        <v>22600</v>
      </c>
      <c r="C44" s="729">
        <f>C95+C148+C198+C223+C280</f>
        <v>24619.329999999998</v>
      </c>
      <c r="D44" s="729">
        <f>D95+D148+D198+D223+D280</f>
        <v>31774.799999999999</v>
      </c>
      <c r="E44" s="729">
        <f>E95+E148+E198+E223+E280</f>
        <v>24685.66</v>
      </c>
      <c r="F44" s="729">
        <f t="shared" si="0"/>
        <v>77.689426841396326</v>
      </c>
      <c r="G44" s="729"/>
    </row>
    <row r="45" spans="1:13" s="727" customFormat="1" ht="17.100000000000001" customHeight="1">
      <c r="A45" s="728" t="s">
        <v>1835</v>
      </c>
      <c r="B45" s="729">
        <f t="shared" ref="B45:E50" si="4">B97+B150+B200+B225+B282</f>
        <v>27271</v>
      </c>
      <c r="C45" s="729">
        <f t="shared" si="4"/>
        <v>26544.199999999997</v>
      </c>
      <c r="D45" s="729">
        <f t="shared" si="4"/>
        <v>35110.749999999993</v>
      </c>
      <c r="E45" s="729">
        <f t="shared" si="4"/>
        <v>28141.81</v>
      </c>
      <c r="F45" s="729">
        <f t="shared" si="0"/>
        <v>80.15154902700742</v>
      </c>
      <c r="G45" s="729"/>
    </row>
    <row r="46" spans="1:13" s="727" customFormat="1" ht="17.100000000000001" customHeight="1">
      <c r="A46" s="728" t="s">
        <v>1836</v>
      </c>
      <c r="B46" s="729">
        <f t="shared" si="4"/>
        <v>29478.5</v>
      </c>
      <c r="C46" s="729">
        <f t="shared" si="4"/>
        <v>29953.379999999997</v>
      </c>
      <c r="D46" s="729">
        <f t="shared" si="4"/>
        <v>36592.82</v>
      </c>
      <c r="E46" s="729">
        <f t="shared" si="4"/>
        <v>28508.01</v>
      </c>
      <c r="F46" s="729">
        <f t="shared" si="0"/>
        <v>77.906020907926745</v>
      </c>
      <c r="G46" s="729"/>
      <c r="K46" s="730"/>
      <c r="L46" s="731"/>
      <c r="M46" s="730"/>
    </row>
    <row r="47" spans="1:13" s="727" customFormat="1" ht="17.100000000000001" customHeight="1">
      <c r="A47" s="728" t="s">
        <v>1837</v>
      </c>
      <c r="B47" s="729">
        <f t="shared" si="4"/>
        <v>32168.5</v>
      </c>
      <c r="C47" s="729">
        <f t="shared" si="4"/>
        <v>34366.300000000003</v>
      </c>
      <c r="D47" s="729">
        <f t="shared" si="4"/>
        <v>42617.420000000006</v>
      </c>
      <c r="E47" s="729">
        <f t="shared" si="4"/>
        <v>34296.870000000003</v>
      </c>
      <c r="F47" s="729">
        <f t="shared" si="0"/>
        <v>80.476176173968298</v>
      </c>
      <c r="G47" s="729"/>
    </row>
    <row r="48" spans="1:13" s="727" customFormat="1" ht="17.100000000000001" customHeight="1">
      <c r="A48" s="728" t="s">
        <v>1838</v>
      </c>
      <c r="B48" s="729">
        <f t="shared" si="4"/>
        <v>36449.08</v>
      </c>
      <c r="C48" s="729">
        <f t="shared" si="4"/>
        <v>38713.94</v>
      </c>
      <c r="D48" s="729">
        <f t="shared" si="4"/>
        <v>48144.29</v>
      </c>
      <c r="E48" s="729">
        <f t="shared" si="4"/>
        <v>36954.270000000004</v>
      </c>
      <c r="F48" s="729">
        <f t="shared" si="0"/>
        <v>76.757326777484934</v>
      </c>
      <c r="G48" s="729"/>
    </row>
    <row r="49" spans="1:13" s="732" customFormat="1" ht="17.100000000000001" customHeight="1">
      <c r="A49" s="728" t="s">
        <v>1839</v>
      </c>
      <c r="B49" s="729">
        <f t="shared" si="4"/>
        <v>39548.18</v>
      </c>
      <c r="C49" s="729">
        <f t="shared" si="4"/>
        <v>38754.26</v>
      </c>
      <c r="D49" s="729">
        <f t="shared" si="4"/>
        <v>62127.079999999994</v>
      </c>
      <c r="E49" s="729">
        <f t="shared" si="4"/>
        <v>39302.75</v>
      </c>
      <c r="F49" s="729">
        <f t="shared" si="0"/>
        <v>63.261865840145717</v>
      </c>
      <c r="G49" s="729"/>
      <c r="K49" s="733"/>
      <c r="L49" s="733"/>
      <c r="M49" s="733"/>
    </row>
    <row r="50" spans="1:13" s="732" customFormat="1" ht="17.100000000000001" customHeight="1">
      <c r="A50" s="734" t="s">
        <v>1840</v>
      </c>
      <c r="B50" s="730">
        <f t="shared" si="4"/>
        <v>40511.1</v>
      </c>
      <c r="C50" s="730">
        <f t="shared" si="4"/>
        <v>21647.75</v>
      </c>
      <c r="D50" s="730">
        <f t="shared" si="4"/>
        <v>47548.169999999991</v>
      </c>
      <c r="E50" s="730">
        <f t="shared" si="4"/>
        <v>22423.06</v>
      </c>
      <c r="F50" s="730">
        <f t="shared" si="0"/>
        <v>47.15861830223961</v>
      </c>
      <c r="G50" s="729"/>
      <c r="H50" s="729"/>
      <c r="I50" s="729"/>
      <c r="J50" s="729"/>
      <c r="K50" s="733"/>
      <c r="L50" s="733"/>
      <c r="M50" s="733"/>
    </row>
    <row r="51" spans="1:13" ht="15.6" customHeight="1">
      <c r="A51" s="735" t="s">
        <v>1841</v>
      </c>
      <c r="K51" s="736"/>
      <c r="L51" s="736"/>
      <c r="M51" s="736"/>
    </row>
    <row r="52" spans="1:13" ht="15.6" customHeight="1"/>
    <row r="53" spans="1:13" ht="15.6" customHeight="1">
      <c r="A53" s="1485" t="s">
        <v>817</v>
      </c>
      <c r="B53" s="1485"/>
      <c r="C53" s="1485"/>
      <c r="D53" s="1485"/>
      <c r="E53" s="1485"/>
      <c r="F53" s="1485"/>
      <c r="G53" s="717"/>
    </row>
    <row r="54" spans="1:13" ht="15.95" customHeight="1">
      <c r="A54" s="1485" t="s">
        <v>1789</v>
      </c>
      <c r="B54" s="1485"/>
      <c r="C54" s="1485"/>
      <c r="D54" s="1485"/>
      <c r="E54" s="1485"/>
      <c r="F54" s="1485"/>
      <c r="G54" s="717"/>
    </row>
    <row r="55" spans="1:13" ht="15.95" customHeight="1">
      <c r="A55" s="1485" t="s">
        <v>1699</v>
      </c>
      <c r="B55" s="1485"/>
      <c r="C55" s="1485"/>
      <c r="D55" s="1485"/>
      <c r="E55" s="1485"/>
      <c r="F55" s="1485"/>
      <c r="G55" s="717"/>
    </row>
    <row r="56" spans="1:13" ht="15.95" customHeight="1">
      <c r="A56" s="1489"/>
      <c r="B56" s="1489"/>
      <c r="C56" s="1489"/>
      <c r="D56" s="1489"/>
      <c r="E56" s="1489"/>
      <c r="F56" s="1489"/>
      <c r="G56" s="737"/>
    </row>
    <row r="57" spans="1:13" ht="12" customHeight="1">
      <c r="F57" s="738" t="s">
        <v>1790</v>
      </c>
      <c r="G57" s="738"/>
    </row>
    <row r="58" spans="1:13" ht="30" customHeight="1">
      <c r="A58" s="1487" t="s">
        <v>1791</v>
      </c>
      <c r="B58" s="721" t="s">
        <v>1792</v>
      </c>
      <c r="C58" s="722" t="s">
        <v>1793</v>
      </c>
      <c r="D58" s="721" t="s">
        <v>1794</v>
      </c>
      <c r="E58" s="722" t="s">
        <v>1795</v>
      </c>
      <c r="F58" s="721" t="s">
        <v>1796</v>
      </c>
      <c r="G58" s="723"/>
    </row>
    <row r="59" spans="1:13" ht="18" customHeight="1">
      <c r="A59" s="1488"/>
      <c r="B59" s="722">
        <v>1</v>
      </c>
      <c r="C59" s="722">
        <v>2</v>
      </c>
      <c r="D59" s="722">
        <v>3</v>
      </c>
      <c r="E59" s="722">
        <v>4</v>
      </c>
      <c r="F59" s="722" t="s">
        <v>1797</v>
      </c>
      <c r="G59" s="724"/>
    </row>
    <row r="60" spans="1:13" ht="15" customHeight="1">
      <c r="A60" s="719" t="s">
        <v>1798</v>
      </c>
      <c r="B60" s="725">
        <v>254.16</v>
      </c>
      <c r="C60" s="725">
        <v>324.05</v>
      </c>
      <c r="D60" s="725">
        <v>460.74</v>
      </c>
      <c r="E60" s="719">
        <v>149.13</v>
      </c>
      <c r="F60" s="725">
        <f t="shared" ref="F60:F85" si="5">E60*100/D60</f>
        <v>32.367495767678079</v>
      </c>
      <c r="G60" s="725"/>
    </row>
    <row r="61" spans="1:13" ht="15" customHeight="1">
      <c r="A61" s="719" t="s">
        <v>1799</v>
      </c>
      <c r="B61" s="725">
        <v>330.64</v>
      </c>
      <c r="C61" s="725">
        <v>386.2</v>
      </c>
      <c r="D61" s="725">
        <v>514.97</v>
      </c>
      <c r="E61" s="719">
        <v>154.61000000000001</v>
      </c>
      <c r="F61" s="725">
        <f t="shared" si="5"/>
        <v>30.023108142221879</v>
      </c>
      <c r="G61" s="725"/>
    </row>
    <row r="62" spans="1:13" ht="15" customHeight="1">
      <c r="A62" s="719" t="s">
        <v>1800</v>
      </c>
      <c r="B62" s="725">
        <v>360.35</v>
      </c>
      <c r="C62" s="725">
        <v>153.07</v>
      </c>
      <c r="D62" s="725">
        <v>862.32</v>
      </c>
      <c r="E62" s="725">
        <v>184.2</v>
      </c>
      <c r="F62" s="725">
        <f t="shared" si="5"/>
        <v>21.36097968271639</v>
      </c>
      <c r="G62" s="725"/>
    </row>
    <row r="63" spans="1:13" ht="15" customHeight="1">
      <c r="A63" s="719" t="s">
        <v>1801</v>
      </c>
      <c r="B63" s="725">
        <v>307.95</v>
      </c>
      <c r="C63" s="725">
        <v>0</v>
      </c>
      <c r="D63" s="725">
        <v>823.95</v>
      </c>
      <c r="E63" s="719">
        <v>358.47</v>
      </c>
      <c r="F63" s="725">
        <f t="shared" si="5"/>
        <v>43.50628072091753</v>
      </c>
      <c r="G63" s="725"/>
    </row>
    <row r="64" spans="1:13" ht="15" customHeight="1">
      <c r="A64" s="719" t="s">
        <v>1802</v>
      </c>
      <c r="B64" s="725">
        <v>285.5</v>
      </c>
      <c r="C64" s="725">
        <v>174.18</v>
      </c>
      <c r="D64" s="725">
        <v>703.56</v>
      </c>
      <c r="E64" s="719">
        <v>122.54</v>
      </c>
      <c r="F64" s="725">
        <f t="shared" si="5"/>
        <v>17.417135709818638</v>
      </c>
      <c r="G64" s="725"/>
    </row>
    <row r="65" spans="1:7" ht="15" customHeight="1">
      <c r="A65" s="719" t="s">
        <v>1803</v>
      </c>
      <c r="B65" s="725">
        <v>441</v>
      </c>
      <c r="C65" s="725">
        <v>237.54</v>
      </c>
      <c r="D65" s="725">
        <v>932.64</v>
      </c>
      <c r="E65" s="719">
        <v>128.79</v>
      </c>
      <c r="F65" s="725">
        <f t="shared" si="5"/>
        <v>13.809186824498198</v>
      </c>
      <c r="G65" s="725"/>
    </row>
    <row r="66" spans="1:7" ht="15" customHeight="1">
      <c r="A66" s="719" t="s">
        <v>1804</v>
      </c>
      <c r="B66" s="725">
        <v>500</v>
      </c>
      <c r="C66" s="725">
        <v>202.72</v>
      </c>
      <c r="D66" s="725">
        <v>1183.4100000000001</v>
      </c>
      <c r="E66" s="719">
        <v>149.47999999999999</v>
      </c>
      <c r="F66" s="725">
        <f t="shared" si="5"/>
        <v>12.631294310509457</v>
      </c>
      <c r="G66" s="725"/>
    </row>
    <row r="67" spans="1:7" ht="15" customHeight="1">
      <c r="A67" s="719" t="s">
        <v>1805</v>
      </c>
      <c r="B67" s="725">
        <v>526</v>
      </c>
      <c r="C67" s="725">
        <v>178.66</v>
      </c>
      <c r="D67" s="725">
        <v>1402.35</v>
      </c>
      <c r="E67" s="719">
        <v>165.47</v>
      </c>
      <c r="F67" s="725">
        <f t="shared" si="5"/>
        <v>11.799479445216958</v>
      </c>
      <c r="G67" s="725"/>
    </row>
    <row r="68" spans="1:7" ht="15" customHeight="1">
      <c r="A68" s="719" t="s">
        <v>1806</v>
      </c>
      <c r="B68" s="725">
        <v>523.75</v>
      </c>
      <c r="C68" s="725">
        <v>267.06</v>
      </c>
      <c r="D68" s="725">
        <v>849.73</v>
      </c>
      <c r="E68" s="719">
        <v>160.65</v>
      </c>
      <c r="F68" s="725">
        <f t="shared" si="5"/>
        <v>18.906005437021172</v>
      </c>
      <c r="G68" s="725"/>
    </row>
    <row r="69" spans="1:7" ht="15" customHeight="1">
      <c r="A69" s="719" t="s">
        <v>1807</v>
      </c>
      <c r="B69" s="725">
        <v>555</v>
      </c>
      <c r="C69" s="725">
        <v>258.87</v>
      </c>
      <c r="D69" s="725">
        <v>1102.33</v>
      </c>
      <c r="E69" s="719">
        <v>210.27</v>
      </c>
      <c r="F69" s="725">
        <f t="shared" si="5"/>
        <v>19.075050121107111</v>
      </c>
      <c r="G69" s="725"/>
    </row>
    <row r="70" spans="1:7" ht="15" customHeight="1">
      <c r="A70" s="719" t="s">
        <v>1808</v>
      </c>
      <c r="B70" s="725">
        <v>623.08000000000004</v>
      </c>
      <c r="C70" s="725">
        <v>345.26</v>
      </c>
      <c r="D70" s="725">
        <v>1239.46</v>
      </c>
      <c r="E70" s="719">
        <v>242.84</v>
      </c>
      <c r="F70" s="725">
        <f t="shared" si="5"/>
        <v>19.592403143304342</v>
      </c>
      <c r="G70" s="725"/>
    </row>
    <row r="71" spans="1:7" ht="15" customHeight="1">
      <c r="A71" s="719" t="s">
        <v>1809</v>
      </c>
      <c r="B71" s="725">
        <v>725</v>
      </c>
      <c r="C71" s="725">
        <v>457.13</v>
      </c>
      <c r="D71" s="725">
        <v>1482.6</v>
      </c>
      <c r="E71" s="719">
        <v>298.99</v>
      </c>
      <c r="F71" s="725">
        <f t="shared" si="5"/>
        <v>20.166599217590718</v>
      </c>
      <c r="G71" s="725"/>
    </row>
    <row r="72" spans="1:7" ht="15" customHeight="1">
      <c r="A72" s="719" t="s">
        <v>1810</v>
      </c>
      <c r="B72" s="725">
        <v>891</v>
      </c>
      <c r="C72" s="725">
        <v>437.84</v>
      </c>
      <c r="D72" s="725">
        <v>1680.83</v>
      </c>
      <c r="E72" s="719">
        <v>363.34</v>
      </c>
      <c r="F72" s="725">
        <f t="shared" si="5"/>
        <v>21.616701272585569</v>
      </c>
      <c r="G72" s="725"/>
    </row>
    <row r="73" spans="1:7" ht="15" customHeight="1">
      <c r="A73" s="719" t="s">
        <v>1811</v>
      </c>
      <c r="B73" s="725">
        <v>849.84</v>
      </c>
      <c r="C73" s="725">
        <v>446.62</v>
      </c>
      <c r="D73" s="725">
        <v>1885.88</v>
      </c>
      <c r="E73" s="719">
        <v>454.15</v>
      </c>
      <c r="F73" s="725">
        <f t="shared" si="5"/>
        <v>24.081595859757776</v>
      </c>
      <c r="G73" s="725"/>
    </row>
    <row r="74" spans="1:7" ht="15" customHeight="1">
      <c r="A74" s="719" t="s">
        <v>1812</v>
      </c>
      <c r="B74" s="725">
        <v>916</v>
      </c>
      <c r="C74" s="725">
        <v>443.65</v>
      </c>
      <c r="D74" s="725">
        <v>2080.23</v>
      </c>
      <c r="E74" s="719">
        <v>442.73</v>
      </c>
      <c r="F74" s="725">
        <f t="shared" si="5"/>
        <v>21.282742773635608</v>
      </c>
      <c r="G74" s="725"/>
    </row>
    <row r="75" spans="1:7" ht="15" customHeight="1">
      <c r="A75" s="719" t="s">
        <v>1813</v>
      </c>
      <c r="B75" s="725">
        <v>1147</v>
      </c>
      <c r="C75" s="725">
        <v>737.77</v>
      </c>
      <c r="D75" s="725">
        <v>2353.73</v>
      </c>
      <c r="E75" s="725">
        <v>440.29</v>
      </c>
      <c r="F75" s="725">
        <f t="shared" si="5"/>
        <v>18.706053795465071</v>
      </c>
      <c r="G75" s="725"/>
    </row>
    <row r="76" spans="1:7" ht="15" customHeight="1">
      <c r="A76" s="719" t="s">
        <v>1814</v>
      </c>
      <c r="B76" s="725">
        <v>1038</v>
      </c>
      <c r="C76" s="725">
        <v>537.47</v>
      </c>
      <c r="D76" s="725">
        <v>2728.69</v>
      </c>
      <c r="E76" s="725">
        <v>583.34</v>
      </c>
      <c r="F76" s="725">
        <f t="shared" si="5"/>
        <v>21.378023886920097</v>
      </c>
      <c r="G76" s="725"/>
    </row>
    <row r="77" spans="1:7" ht="15" customHeight="1">
      <c r="A77" s="719" t="s">
        <v>1815</v>
      </c>
      <c r="B77" s="719">
        <v>925.28</v>
      </c>
      <c r="C77" s="719">
        <v>577.98</v>
      </c>
      <c r="D77" s="719">
        <v>2917.29</v>
      </c>
      <c r="E77" s="719">
        <v>532.38</v>
      </c>
      <c r="F77" s="725">
        <f t="shared" si="5"/>
        <v>18.249128471972277</v>
      </c>
      <c r="G77" s="725"/>
    </row>
    <row r="78" spans="1:7" ht="15" customHeight="1">
      <c r="A78" s="719" t="s">
        <v>1816</v>
      </c>
      <c r="B78" s="719">
        <v>950.25</v>
      </c>
      <c r="C78" s="725">
        <v>598.96</v>
      </c>
      <c r="D78" s="719">
        <v>3116.37</v>
      </c>
      <c r="E78" s="719">
        <v>699.03</v>
      </c>
      <c r="F78" s="725">
        <f t="shared" si="5"/>
        <v>22.430905187766538</v>
      </c>
      <c r="G78" s="725"/>
    </row>
    <row r="79" spans="1:7" ht="15" customHeight="1">
      <c r="A79" s="719" t="s">
        <v>1817</v>
      </c>
      <c r="B79" s="725">
        <v>1050</v>
      </c>
      <c r="C79" s="725">
        <v>680.39</v>
      </c>
      <c r="D79" s="725">
        <v>3120.94</v>
      </c>
      <c r="E79" s="725">
        <v>701.96</v>
      </c>
      <c r="F79" s="725">
        <f t="shared" si="5"/>
        <v>22.491941530436343</v>
      </c>
      <c r="G79" s="725"/>
    </row>
    <row r="80" spans="1:7" ht="15" customHeight="1">
      <c r="A80" s="719" t="s">
        <v>1818</v>
      </c>
      <c r="B80" s="725">
        <v>1445</v>
      </c>
      <c r="C80" s="725">
        <v>905.06</v>
      </c>
      <c r="D80" s="725">
        <v>3162.52</v>
      </c>
      <c r="E80" s="725">
        <v>804.39</v>
      </c>
      <c r="F80" s="725">
        <f t="shared" si="5"/>
        <v>25.435096062633598</v>
      </c>
      <c r="G80" s="725"/>
    </row>
    <row r="81" spans="1:11" ht="15" customHeight="1">
      <c r="A81" s="719" t="s">
        <v>1819</v>
      </c>
      <c r="B81" s="725">
        <v>1705</v>
      </c>
      <c r="C81" s="725">
        <v>1142.1400000000001</v>
      </c>
      <c r="D81" s="725">
        <v>2722.78</v>
      </c>
      <c r="E81" s="725">
        <v>877.58</v>
      </c>
      <c r="F81" s="725">
        <f t="shared" si="5"/>
        <v>32.231028581082569</v>
      </c>
      <c r="G81" s="725"/>
    </row>
    <row r="82" spans="1:11" ht="15" customHeight="1">
      <c r="A82" s="719" t="s">
        <v>1820</v>
      </c>
      <c r="B82" s="725">
        <v>1541</v>
      </c>
      <c r="C82" s="725">
        <v>1192.43</v>
      </c>
      <c r="D82" s="725">
        <v>3956.63</v>
      </c>
      <c r="E82" s="725">
        <v>1151.02</v>
      </c>
      <c r="F82" s="725">
        <f t="shared" si="5"/>
        <v>29.090918281466802</v>
      </c>
      <c r="G82" s="725"/>
    </row>
    <row r="83" spans="1:11" ht="15" customHeight="1">
      <c r="A83" s="726" t="s">
        <v>1821</v>
      </c>
      <c r="B83" s="725">
        <v>1545</v>
      </c>
      <c r="C83" s="725">
        <v>1027.8</v>
      </c>
      <c r="D83" s="725">
        <v>4176.3900000000003</v>
      </c>
      <c r="E83" s="725">
        <v>1244.96</v>
      </c>
      <c r="F83" s="725">
        <f t="shared" si="5"/>
        <v>29.809476605393652</v>
      </c>
      <c r="G83" s="725"/>
    </row>
    <row r="84" spans="1:11" ht="15" customHeight="1">
      <c r="A84" s="726" t="s">
        <v>1822</v>
      </c>
      <c r="B84" s="725">
        <v>1800</v>
      </c>
      <c r="C84" s="725">
        <v>1365.5</v>
      </c>
      <c r="D84" s="725">
        <v>4142.59</v>
      </c>
      <c r="E84" s="725">
        <v>1509.3</v>
      </c>
      <c r="F84" s="725">
        <f t="shared" si="5"/>
        <v>36.433728657675509</v>
      </c>
      <c r="G84" s="725"/>
    </row>
    <row r="85" spans="1:11" ht="15" customHeight="1">
      <c r="A85" s="726" t="s">
        <v>1823</v>
      </c>
      <c r="B85" s="725">
        <v>1880</v>
      </c>
      <c r="C85" s="725">
        <v>1588.89</v>
      </c>
      <c r="D85" s="725">
        <v>4141.76</v>
      </c>
      <c r="E85" s="725">
        <v>1479.26</v>
      </c>
      <c r="F85" s="725">
        <f t="shared" si="5"/>
        <v>35.715734373792785</v>
      </c>
      <c r="G85" s="725"/>
    </row>
    <row r="86" spans="1:11" ht="15" customHeight="1">
      <c r="A86" s="726" t="s">
        <v>1824</v>
      </c>
      <c r="B86" s="725">
        <v>2345</v>
      </c>
      <c r="C86" s="725">
        <v>1981.56</v>
      </c>
      <c r="D86" s="725">
        <v>4177.25</v>
      </c>
      <c r="E86" s="725">
        <v>1531.17</v>
      </c>
      <c r="F86" s="725">
        <f>E86*100/D86</f>
        <v>36.654976360045481</v>
      </c>
      <c r="G86" s="725"/>
    </row>
    <row r="87" spans="1:11" ht="17.100000000000001" customHeight="1">
      <c r="A87" s="726" t="s">
        <v>1825</v>
      </c>
      <c r="B87" s="725">
        <v>2575</v>
      </c>
      <c r="C87" s="725">
        <v>2213.73</v>
      </c>
      <c r="D87" s="725">
        <v>4518.8</v>
      </c>
      <c r="E87" s="725">
        <v>2011.11</v>
      </c>
      <c r="F87" s="725">
        <f>E87*100/D87</f>
        <v>44.505399663627507</v>
      </c>
      <c r="G87" s="725"/>
    </row>
    <row r="88" spans="1:11" ht="17.100000000000001" customHeight="1">
      <c r="A88" s="726" t="s">
        <v>1826</v>
      </c>
      <c r="B88" s="725">
        <v>2690</v>
      </c>
      <c r="C88" s="725">
        <v>2433.4699999999998</v>
      </c>
      <c r="D88" s="725">
        <v>4569.92</v>
      </c>
      <c r="E88" s="725">
        <v>2171.25</v>
      </c>
      <c r="F88" s="725">
        <v>47.511772634969539</v>
      </c>
      <c r="G88" s="725"/>
    </row>
    <row r="89" spans="1:11" ht="17.100000000000001" customHeight="1">
      <c r="A89" s="726" t="s">
        <v>1827</v>
      </c>
      <c r="B89" s="725">
        <v>2707</v>
      </c>
      <c r="C89" s="719">
        <v>2399.19</v>
      </c>
      <c r="D89" s="719">
        <v>4619.7</v>
      </c>
      <c r="E89" s="719">
        <v>2161.8200000000002</v>
      </c>
      <c r="F89" s="725">
        <f t="shared" ref="F89:F102" si="6">E89*100/D89</f>
        <v>46.795679373119476</v>
      </c>
      <c r="G89" s="725"/>
    </row>
    <row r="90" spans="1:11" ht="17.100000000000001" customHeight="1">
      <c r="A90" s="726" t="s">
        <v>1828</v>
      </c>
      <c r="B90" s="725">
        <v>2740</v>
      </c>
      <c r="C90" s="719">
        <v>2492.59</v>
      </c>
      <c r="D90" s="725">
        <v>4920.0200000000004</v>
      </c>
      <c r="E90" s="725">
        <v>2380.7399999999998</v>
      </c>
      <c r="F90" s="725">
        <f t="shared" si="6"/>
        <v>48.388827687692313</v>
      </c>
      <c r="G90" s="725"/>
    </row>
    <row r="91" spans="1:11" ht="17.100000000000001" customHeight="1">
      <c r="A91" s="726" t="s">
        <v>1829</v>
      </c>
      <c r="B91" s="725">
        <v>2840</v>
      </c>
      <c r="C91" s="719">
        <v>2579.09</v>
      </c>
      <c r="D91" s="725">
        <v>5191.33</v>
      </c>
      <c r="E91" s="725">
        <v>2530.2599999999998</v>
      </c>
      <c r="F91" s="725">
        <f t="shared" si="6"/>
        <v>48.740110915699823</v>
      </c>
      <c r="G91" s="725"/>
    </row>
    <row r="92" spans="1:11" ht="17.100000000000001" customHeight="1">
      <c r="A92" s="726" t="s">
        <v>1830</v>
      </c>
      <c r="B92" s="725">
        <v>2890</v>
      </c>
      <c r="C92" s="719">
        <v>2721.1299999999997</v>
      </c>
      <c r="D92" s="725">
        <v>5092.16</v>
      </c>
      <c r="E92" s="725">
        <v>2823.31</v>
      </c>
      <c r="F92" s="725">
        <f t="shared" si="6"/>
        <v>55.444251555332123</v>
      </c>
      <c r="G92" s="725"/>
    </row>
    <row r="93" spans="1:11" ht="17.100000000000001" customHeight="1">
      <c r="A93" s="726" t="s">
        <v>1831</v>
      </c>
      <c r="B93" s="725">
        <v>2890</v>
      </c>
      <c r="C93" s="725">
        <v>3094.6699999999996</v>
      </c>
      <c r="D93" s="725">
        <v>5496.54</v>
      </c>
      <c r="E93" s="725">
        <v>2896.2200000000003</v>
      </c>
      <c r="F93" s="725">
        <f t="shared" si="6"/>
        <v>52.691693319797544</v>
      </c>
      <c r="G93" s="725"/>
    </row>
    <row r="94" spans="1:11" ht="17.100000000000001" customHeight="1">
      <c r="A94" s="726" t="s">
        <v>1832</v>
      </c>
      <c r="B94" s="725">
        <v>3010</v>
      </c>
      <c r="C94" s="725">
        <v>3388.6</v>
      </c>
      <c r="D94" s="725">
        <v>5970.71</v>
      </c>
      <c r="E94" s="725">
        <v>2938.29</v>
      </c>
      <c r="F94" s="725">
        <f t="shared" si="6"/>
        <v>49.211735287763098</v>
      </c>
      <c r="G94" s="725"/>
    </row>
    <row r="95" spans="1:11" ht="17.100000000000001" customHeight="1">
      <c r="A95" s="726" t="s">
        <v>1833</v>
      </c>
      <c r="B95" s="725">
        <v>3195</v>
      </c>
      <c r="C95" s="725">
        <v>3274.08</v>
      </c>
      <c r="D95" s="725">
        <v>5699.22</v>
      </c>
      <c r="E95" s="725">
        <v>3309.46</v>
      </c>
      <c r="F95" s="725">
        <f t="shared" si="6"/>
        <v>58.068647990426754</v>
      </c>
      <c r="G95" s="725"/>
    </row>
    <row r="96" spans="1:11" ht="17.100000000000001" customHeight="1">
      <c r="A96" s="728" t="s">
        <v>1834</v>
      </c>
      <c r="B96" s="739">
        <v>3195</v>
      </c>
      <c r="C96" s="739">
        <v>2560.8700000000017</v>
      </c>
      <c r="D96" s="739">
        <v>4327.7200000000012</v>
      </c>
      <c r="E96" s="739">
        <v>2555.2899999999991</v>
      </c>
      <c r="F96" s="739">
        <f t="shared" si="6"/>
        <v>59.044716386457495</v>
      </c>
      <c r="G96" s="739"/>
      <c r="I96" s="730"/>
      <c r="J96" s="730"/>
      <c r="K96" s="730"/>
    </row>
    <row r="97" spans="1:12" ht="17.100000000000001" customHeight="1">
      <c r="A97" s="728" t="s">
        <v>1835</v>
      </c>
      <c r="B97" s="729">
        <v>3195</v>
      </c>
      <c r="C97" s="729">
        <v>2690.3100000000013</v>
      </c>
      <c r="D97" s="729">
        <v>4701.4700000000012</v>
      </c>
      <c r="E97" s="729">
        <v>2461.3099999999995</v>
      </c>
      <c r="F97" s="729">
        <f t="shared" si="6"/>
        <v>52.351923972714893</v>
      </c>
      <c r="G97" s="729"/>
      <c r="H97" s="736"/>
      <c r="I97" s="736"/>
      <c r="J97" s="736"/>
      <c r="K97" s="736"/>
      <c r="L97" s="736"/>
    </row>
    <row r="98" spans="1:12" ht="17.100000000000001" customHeight="1">
      <c r="A98" s="728" t="s">
        <v>1836</v>
      </c>
      <c r="B98" s="729">
        <v>3195</v>
      </c>
      <c r="C98" s="729">
        <v>2929.83</v>
      </c>
      <c r="D98" s="729">
        <v>5366.98</v>
      </c>
      <c r="E98" s="729">
        <v>2739.1000000000004</v>
      </c>
      <c r="F98" s="729">
        <f t="shared" si="6"/>
        <v>51.036150684369993</v>
      </c>
      <c r="G98" s="729"/>
      <c r="H98" s="736"/>
      <c r="I98" s="736"/>
      <c r="J98" s="736"/>
      <c r="K98" s="736"/>
      <c r="L98" s="736"/>
    </row>
    <row r="99" spans="1:12" ht="17.100000000000001" customHeight="1">
      <c r="A99" s="728" t="s">
        <v>1837</v>
      </c>
      <c r="B99" s="729">
        <v>3258</v>
      </c>
      <c r="C99" s="729">
        <v>3349.5699999999997</v>
      </c>
      <c r="D99" s="729">
        <v>5752.7999999999993</v>
      </c>
      <c r="E99" s="729">
        <v>2765.4300000000003</v>
      </c>
      <c r="F99" s="729">
        <f t="shared" si="6"/>
        <v>48.071026282853573</v>
      </c>
      <c r="G99" s="729"/>
      <c r="H99" s="736"/>
      <c r="I99" s="736"/>
      <c r="J99" s="736"/>
      <c r="K99" s="736"/>
      <c r="L99" s="736"/>
    </row>
    <row r="100" spans="1:12" s="732" customFormat="1" ht="17.100000000000001" customHeight="1">
      <c r="A100" s="728" t="s">
        <v>1838</v>
      </c>
      <c r="B100" s="729">
        <v>3280</v>
      </c>
      <c r="C100" s="729">
        <v>3282.2</v>
      </c>
      <c r="D100" s="729">
        <v>7544.54</v>
      </c>
      <c r="E100" s="729">
        <v>2834.24</v>
      </c>
      <c r="F100" s="729">
        <f t="shared" si="6"/>
        <v>37.566770141055649</v>
      </c>
      <c r="G100" s="729"/>
      <c r="H100" s="733"/>
      <c r="I100" s="733"/>
      <c r="J100" s="733"/>
      <c r="K100" s="733"/>
      <c r="L100" s="733"/>
    </row>
    <row r="101" spans="1:12" s="732" customFormat="1" ht="17.100000000000001" customHeight="1">
      <c r="A101" s="728" t="s">
        <v>1839</v>
      </c>
      <c r="B101" s="729">
        <v>3315</v>
      </c>
      <c r="C101" s="729">
        <v>3273.97</v>
      </c>
      <c r="D101" s="729">
        <v>7657.3099999999995</v>
      </c>
      <c r="E101" s="729">
        <v>2849.4800000000005</v>
      </c>
      <c r="F101" s="729">
        <f t="shared" si="6"/>
        <v>37.212545920173021</v>
      </c>
      <c r="G101" s="729"/>
    </row>
    <row r="102" spans="1:12" s="732" customFormat="1" ht="17.100000000000001" customHeight="1">
      <c r="A102" s="734" t="s">
        <v>1840</v>
      </c>
      <c r="B102" s="730">
        <v>3657</v>
      </c>
      <c r="C102" s="730">
        <v>2186.6999999999998</v>
      </c>
      <c r="D102" s="730">
        <v>8019.5599999999977</v>
      </c>
      <c r="E102" s="730">
        <v>1995.1299999999992</v>
      </c>
      <c r="F102" s="730">
        <f t="shared" si="6"/>
        <v>24.878297562459782</v>
      </c>
      <c r="G102" s="729"/>
    </row>
    <row r="103" spans="1:12" ht="15" customHeight="1">
      <c r="A103" s="735" t="s">
        <v>1841</v>
      </c>
    </row>
    <row r="104" spans="1:12" ht="27" customHeight="1">
      <c r="A104" s="1490" t="s">
        <v>1842</v>
      </c>
      <c r="B104" s="1490"/>
      <c r="C104" s="1490"/>
      <c r="D104" s="1490"/>
      <c r="E104" s="1490"/>
      <c r="F104" s="1490"/>
      <c r="G104" s="740"/>
      <c r="H104" s="732"/>
    </row>
    <row r="105" spans="1:12" ht="12" customHeight="1">
      <c r="A105" s="740"/>
      <c r="B105" s="740"/>
      <c r="C105" s="740"/>
      <c r="D105" s="740"/>
      <c r="E105" s="740"/>
      <c r="F105" s="740"/>
      <c r="G105" s="740"/>
      <c r="H105" s="732"/>
    </row>
    <row r="106" spans="1:12" ht="27" customHeight="1">
      <c r="A106" s="1485" t="s">
        <v>818</v>
      </c>
      <c r="B106" s="1485"/>
      <c r="C106" s="1485"/>
      <c r="D106" s="1485"/>
      <c r="E106" s="1485"/>
      <c r="F106" s="1485"/>
      <c r="G106" s="717"/>
    </row>
    <row r="107" spans="1:12" ht="14.25">
      <c r="A107" s="1485" t="s">
        <v>1789</v>
      </c>
      <c r="B107" s="1485"/>
      <c r="C107" s="1485"/>
      <c r="D107" s="1485"/>
      <c r="E107" s="1485"/>
      <c r="F107" s="1485"/>
      <c r="G107" s="717"/>
    </row>
    <row r="108" spans="1:12" ht="15.95" customHeight="1">
      <c r="A108" s="1485" t="s">
        <v>1843</v>
      </c>
      <c r="B108" s="1485"/>
      <c r="C108" s="1485"/>
      <c r="D108" s="1485"/>
      <c r="E108" s="1485"/>
      <c r="F108" s="1485"/>
      <c r="G108" s="717"/>
    </row>
    <row r="109" spans="1:12" ht="8.25" customHeight="1">
      <c r="A109" s="1489"/>
      <c r="B109" s="1489"/>
      <c r="C109" s="1489"/>
      <c r="D109" s="1489"/>
      <c r="E109" s="1489"/>
      <c r="F109" s="1489"/>
      <c r="G109" s="737"/>
    </row>
    <row r="110" spans="1:12" ht="15.95" customHeight="1">
      <c r="F110" s="738" t="s">
        <v>1790</v>
      </c>
      <c r="G110" s="738"/>
    </row>
    <row r="111" spans="1:12" ht="30" customHeight="1">
      <c r="A111" s="1487" t="s">
        <v>1791</v>
      </c>
      <c r="B111" s="721" t="s">
        <v>1792</v>
      </c>
      <c r="C111" s="722" t="s">
        <v>1793</v>
      </c>
      <c r="D111" s="721" t="s">
        <v>1794</v>
      </c>
      <c r="E111" s="722" t="s">
        <v>1795</v>
      </c>
      <c r="F111" s="721" t="s">
        <v>1796</v>
      </c>
      <c r="G111" s="723"/>
    </row>
    <row r="112" spans="1:12" ht="18" customHeight="1">
      <c r="A112" s="1488"/>
      <c r="B112" s="722">
        <v>1</v>
      </c>
      <c r="C112" s="722">
        <v>2</v>
      </c>
      <c r="D112" s="722">
        <v>3</v>
      </c>
      <c r="E112" s="722">
        <v>4</v>
      </c>
      <c r="F112" s="722" t="s">
        <v>1797</v>
      </c>
      <c r="G112" s="724"/>
    </row>
    <row r="113" spans="1:7" ht="12.75" customHeight="1">
      <c r="A113" s="719" t="s">
        <v>1798</v>
      </c>
      <c r="B113" s="725">
        <v>400.84</v>
      </c>
      <c r="C113" s="725">
        <v>592.42999999999995</v>
      </c>
      <c r="D113" s="725">
        <v>615.71</v>
      </c>
      <c r="E113" s="725">
        <v>307.45999999999998</v>
      </c>
      <c r="F113" s="725">
        <f t="shared" ref="F113:F155" si="7">E113*100/D113</f>
        <v>49.935846421204779</v>
      </c>
      <c r="G113" s="725"/>
    </row>
    <row r="114" spans="1:7" ht="15.95" customHeight="1">
      <c r="A114" s="719" t="s">
        <v>1799</v>
      </c>
      <c r="B114" s="725">
        <v>681.86</v>
      </c>
      <c r="C114" s="725">
        <v>614.73</v>
      </c>
      <c r="D114" s="725">
        <v>825</v>
      </c>
      <c r="E114" s="725">
        <v>364.72</v>
      </c>
      <c r="F114" s="725">
        <f t="shared" si="7"/>
        <v>44.208484848484851</v>
      </c>
      <c r="G114" s="725"/>
    </row>
    <row r="115" spans="1:7" ht="15.95" customHeight="1">
      <c r="A115" s="719" t="s">
        <v>1800</v>
      </c>
      <c r="B115" s="725">
        <v>718.4</v>
      </c>
      <c r="C115" s="725">
        <v>365.06</v>
      </c>
      <c r="D115" s="725">
        <v>1146.99</v>
      </c>
      <c r="E115" s="725">
        <v>350.6</v>
      </c>
      <c r="F115" s="725">
        <f t="shared" si="7"/>
        <v>30.566962222861576</v>
      </c>
      <c r="G115" s="725"/>
    </row>
    <row r="116" spans="1:7" ht="15.95" customHeight="1">
      <c r="A116" s="719" t="s">
        <v>1801</v>
      </c>
      <c r="B116" s="725">
        <v>600</v>
      </c>
      <c r="C116" s="725">
        <v>441.91</v>
      </c>
      <c r="D116" s="725">
        <v>1454.43</v>
      </c>
      <c r="E116" s="725">
        <v>601.92999999999995</v>
      </c>
      <c r="F116" s="725">
        <f t="shared" si="7"/>
        <v>41.385972511568099</v>
      </c>
      <c r="G116" s="725"/>
    </row>
    <row r="117" spans="1:7" ht="15.95" customHeight="1">
      <c r="A117" s="719" t="s">
        <v>1802</v>
      </c>
      <c r="B117" s="725">
        <v>600</v>
      </c>
      <c r="C117" s="725">
        <v>379.22</v>
      </c>
      <c r="D117" s="725">
        <v>1479.52</v>
      </c>
      <c r="E117" s="725">
        <v>402.39</v>
      </c>
      <c r="F117" s="725">
        <f t="shared" si="7"/>
        <v>27.197334270574242</v>
      </c>
      <c r="G117" s="725"/>
    </row>
    <row r="118" spans="1:7" ht="15.95" customHeight="1">
      <c r="A118" s="719" t="s">
        <v>1803</v>
      </c>
      <c r="B118" s="725">
        <v>610</v>
      </c>
      <c r="C118" s="725">
        <v>486.84</v>
      </c>
      <c r="D118" s="725">
        <v>1746.16</v>
      </c>
      <c r="E118" s="725">
        <v>379.89</v>
      </c>
      <c r="F118" s="725">
        <f t="shared" si="7"/>
        <v>21.755738305768084</v>
      </c>
      <c r="G118" s="725"/>
    </row>
    <row r="119" spans="1:7" ht="15.95" customHeight="1">
      <c r="A119" s="719" t="s">
        <v>1804</v>
      </c>
      <c r="B119" s="725">
        <v>651</v>
      </c>
      <c r="C119" s="725">
        <v>423.01</v>
      </c>
      <c r="D119" s="725">
        <v>2267.14</v>
      </c>
      <c r="E119" s="725">
        <v>479.87</v>
      </c>
      <c r="F119" s="725">
        <f t="shared" si="7"/>
        <v>21.166315269458437</v>
      </c>
      <c r="G119" s="725"/>
    </row>
    <row r="120" spans="1:7" ht="15.95" customHeight="1">
      <c r="A120" s="719" t="s">
        <v>1805</v>
      </c>
      <c r="B120" s="725">
        <v>632</v>
      </c>
      <c r="C120" s="725">
        <v>361.23</v>
      </c>
      <c r="D120" s="725">
        <v>2555.61</v>
      </c>
      <c r="E120" s="725">
        <v>421.47</v>
      </c>
      <c r="F120" s="725">
        <f t="shared" si="7"/>
        <v>16.491952997523097</v>
      </c>
      <c r="G120" s="725"/>
    </row>
    <row r="121" spans="1:7" ht="15.95" customHeight="1">
      <c r="A121" s="719" t="s">
        <v>1806</v>
      </c>
      <c r="B121" s="725">
        <v>701</v>
      </c>
      <c r="C121" s="725">
        <v>503.49</v>
      </c>
      <c r="D121" s="725">
        <v>2656.64</v>
      </c>
      <c r="E121" s="725">
        <v>484.68</v>
      </c>
      <c r="F121" s="725">
        <f t="shared" si="7"/>
        <v>18.244097807757168</v>
      </c>
      <c r="G121" s="725"/>
    </row>
    <row r="122" spans="1:7" ht="15.95" customHeight="1">
      <c r="A122" s="719" t="s">
        <v>1807</v>
      </c>
      <c r="B122" s="725">
        <v>731.41</v>
      </c>
      <c r="C122" s="725">
        <v>563.41</v>
      </c>
      <c r="D122" s="725">
        <v>2823.86</v>
      </c>
      <c r="E122" s="725">
        <v>634.39</v>
      </c>
      <c r="F122" s="725">
        <f t="shared" si="7"/>
        <v>22.465348848738959</v>
      </c>
      <c r="G122" s="725"/>
    </row>
    <row r="123" spans="1:7" ht="15.95" customHeight="1">
      <c r="A123" s="719" t="s">
        <v>1808</v>
      </c>
      <c r="B123" s="725">
        <v>810</v>
      </c>
      <c r="C123" s="725">
        <v>742.34</v>
      </c>
      <c r="D123" s="725">
        <v>3026.99</v>
      </c>
      <c r="E123" s="725">
        <v>711.78</v>
      </c>
      <c r="F123" s="725">
        <f t="shared" si="7"/>
        <v>23.514448346377097</v>
      </c>
      <c r="G123" s="725"/>
    </row>
    <row r="124" spans="1:7" ht="15.95" customHeight="1">
      <c r="A124" s="719" t="s">
        <v>1809</v>
      </c>
      <c r="B124" s="725">
        <v>1075</v>
      </c>
      <c r="C124" s="725">
        <v>958.09</v>
      </c>
      <c r="D124" s="725">
        <v>3257.81</v>
      </c>
      <c r="E124" s="725">
        <v>773.17</v>
      </c>
      <c r="F124" s="725">
        <f t="shared" si="7"/>
        <v>23.732814375301199</v>
      </c>
      <c r="G124" s="725"/>
    </row>
    <row r="125" spans="1:7" ht="15.95" customHeight="1">
      <c r="A125" s="719" t="s">
        <v>1810</v>
      </c>
      <c r="B125" s="725">
        <v>1171</v>
      </c>
      <c r="C125" s="725">
        <v>951.01</v>
      </c>
      <c r="D125" s="725">
        <v>3588.95</v>
      </c>
      <c r="E125" s="725">
        <v>833.51</v>
      </c>
      <c r="F125" s="725">
        <f t="shared" si="7"/>
        <v>23.224341381183912</v>
      </c>
      <c r="G125" s="725"/>
    </row>
    <row r="126" spans="1:7" ht="15.95" customHeight="1">
      <c r="A126" s="719" t="s">
        <v>1811</v>
      </c>
      <c r="B126" s="725">
        <v>1172</v>
      </c>
      <c r="C126" s="725">
        <v>958.06</v>
      </c>
      <c r="D126" s="725">
        <v>3934.81</v>
      </c>
      <c r="E126" s="725">
        <v>1015.7</v>
      </c>
      <c r="F126" s="725">
        <f t="shared" si="7"/>
        <v>25.813190471712737</v>
      </c>
      <c r="G126" s="725"/>
    </row>
    <row r="127" spans="1:7" ht="15.95" customHeight="1">
      <c r="A127" s="719" t="s">
        <v>1812</v>
      </c>
      <c r="B127" s="725">
        <v>1250</v>
      </c>
      <c r="C127" s="725">
        <v>1057.6300000000001</v>
      </c>
      <c r="D127" s="725">
        <v>3893.42</v>
      </c>
      <c r="E127" s="725">
        <v>1108.25</v>
      </c>
      <c r="F127" s="725">
        <f t="shared" si="7"/>
        <v>28.464691710629729</v>
      </c>
      <c r="G127" s="725"/>
    </row>
    <row r="128" spans="1:7" ht="15.95" customHeight="1">
      <c r="A128" s="719" t="s">
        <v>1813</v>
      </c>
      <c r="B128" s="725">
        <v>1707.5</v>
      </c>
      <c r="C128" s="725">
        <v>1906.84</v>
      </c>
      <c r="D128" s="725">
        <v>3751.58</v>
      </c>
      <c r="E128" s="725">
        <v>1373.98</v>
      </c>
      <c r="F128" s="725">
        <f t="shared" si="7"/>
        <v>36.624035739608381</v>
      </c>
      <c r="G128" s="725"/>
    </row>
    <row r="129" spans="1:7" ht="15.95" customHeight="1">
      <c r="A129" s="719" t="s">
        <v>1814</v>
      </c>
      <c r="B129" s="725">
        <v>1800</v>
      </c>
      <c r="C129" s="725">
        <v>1905.51</v>
      </c>
      <c r="D129" s="725">
        <v>4842.2299999999996</v>
      </c>
      <c r="E129" s="725">
        <v>1907.78</v>
      </c>
      <c r="F129" s="725">
        <f t="shared" si="7"/>
        <v>39.398789400751312</v>
      </c>
      <c r="G129" s="725"/>
    </row>
    <row r="130" spans="1:7" ht="15.95" customHeight="1">
      <c r="A130" s="719" t="s">
        <v>1815</v>
      </c>
      <c r="B130" s="725">
        <v>1958.97</v>
      </c>
      <c r="C130" s="719">
        <v>2189.88</v>
      </c>
      <c r="D130" s="725">
        <v>5149.6099999999997</v>
      </c>
      <c r="E130" s="719">
        <v>2085.4299999999998</v>
      </c>
      <c r="F130" s="725">
        <f t="shared" si="7"/>
        <v>40.49685315975384</v>
      </c>
      <c r="G130" s="725"/>
    </row>
    <row r="131" spans="1:7" ht="15.95" customHeight="1">
      <c r="A131" s="719" t="s">
        <v>1816</v>
      </c>
      <c r="B131" s="725">
        <v>2100</v>
      </c>
      <c r="C131" s="719">
        <v>2042.25</v>
      </c>
      <c r="D131" s="725">
        <v>5163.21</v>
      </c>
      <c r="E131" s="725">
        <v>2205.9699999999998</v>
      </c>
      <c r="F131" s="725">
        <f t="shared" si="7"/>
        <v>42.724777802955906</v>
      </c>
      <c r="G131" s="725"/>
    </row>
    <row r="132" spans="1:7" ht="15.95" customHeight="1">
      <c r="A132" s="719" t="s">
        <v>1817</v>
      </c>
      <c r="B132" s="725">
        <v>2125</v>
      </c>
      <c r="C132" s="725">
        <v>2243.1</v>
      </c>
      <c r="D132" s="725">
        <v>5288.14</v>
      </c>
      <c r="E132" s="719">
        <v>2463.3200000000002</v>
      </c>
      <c r="F132" s="725">
        <f t="shared" si="7"/>
        <v>46.581974002201157</v>
      </c>
      <c r="G132" s="725"/>
    </row>
    <row r="133" spans="1:7" ht="15.95" customHeight="1">
      <c r="A133" s="719" t="s">
        <v>1818</v>
      </c>
      <c r="B133" s="725">
        <v>2405</v>
      </c>
      <c r="C133" s="725">
        <v>2640.87</v>
      </c>
      <c r="D133" s="725">
        <v>4644.0200000000004</v>
      </c>
      <c r="E133" s="725">
        <v>1930.61</v>
      </c>
      <c r="F133" s="725">
        <f t="shared" si="7"/>
        <v>41.571957054448511</v>
      </c>
      <c r="G133" s="725"/>
    </row>
    <row r="134" spans="1:7" ht="15.95" customHeight="1">
      <c r="A134" s="719" t="s">
        <v>1819</v>
      </c>
      <c r="B134" s="725">
        <v>3175</v>
      </c>
      <c r="C134" s="725">
        <v>3149.32</v>
      </c>
      <c r="D134" s="725">
        <v>4427.51</v>
      </c>
      <c r="E134" s="725">
        <v>1783.35</v>
      </c>
      <c r="F134" s="725">
        <f t="shared" si="7"/>
        <v>40.278847478605357</v>
      </c>
      <c r="G134" s="725"/>
    </row>
    <row r="135" spans="1:7" ht="15.95" customHeight="1">
      <c r="A135" s="719" t="s">
        <v>1820</v>
      </c>
      <c r="B135" s="725">
        <v>3165</v>
      </c>
      <c r="C135" s="719">
        <v>3551.66</v>
      </c>
      <c r="D135" s="725">
        <v>4860.28</v>
      </c>
      <c r="E135" s="719">
        <v>2352.39</v>
      </c>
      <c r="F135" s="725">
        <f t="shared" si="7"/>
        <v>48.400297925222418</v>
      </c>
      <c r="G135" s="725"/>
    </row>
    <row r="136" spans="1:7" ht="15.95" customHeight="1">
      <c r="A136" s="726" t="s">
        <v>1821</v>
      </c>
      <c r="B136" s="725">
        <v>3950</v>
      </c>
      <c r="C136" s="719">
        <v>3482.02</v>
      </c>
      <c r="D136" s="725">
        <v>5934.75</v>
      </c>
      <c r="E136" s="719">
        <v>2734.03</v>
      </c>
      <c r="F136" s="725">
        <f t="shared" si="7"/>
        <v>46.068157883651374</v>
      </c>
      <c r="G136" s="725"/>
    </row>
    <row r="137" spans="1:7" ht="15.95" customHeight="1">
      <c r="A137" s="726" t="s">
        <v>1822</v>
      </c>
      <c r="B137" s="725">
        <v>4450</v>
      </c>
      <c r="C137" s="719">
        <v>4061.12</v>
      </c>
      <c r="D137" s="725">
        <v>5041.95</v>
      </c>
      <c r="E137" s="719">
        <v>2160.87</v>
      </c>
      <c r="F137" s="725">
        <f t="shared" si="7"/>
        <v>42.857822866152979</v>
      </c>
      <c r="G137" s="725"/>
    </row>
    <row r="138" spans="1:7" ht="15.95" customHeight="1">
      <c r="A138" s="726" t="s">
        <v>1823</v>
      </c>
      <c r="B138" s="725">
        <v>4655.18</v>
      </c>
      <c r="C138" s="725">
        <v>4703.6899999999996</v>
      </c>
      <c r="D138" s="725">
        <v>7451.46</v>
      </c>
      <c r="E138" s="725">
        <v>4472.8900000000003</v>
      </c>
      <c r="F138" s="725">
        <f t="shared" si="7"/>
        <v>60.027028260233571</v>
      </c>
      <c r="G138" s="725"/>
    </row>
    <row r="139" spans="1:7" ht="15.95" customHeight="1">
      <c r="A139" s="726" t="s">
        <v>1824</v>
      </c>
      <c r="B139" s="725">
        <v>5250</v>
      </c>
      <c r="C139" s="725">
        <v>5627.29</v>
      </c>
      <c r="D139" s="725">
        <v>8708.2099999999991</v>
      </c>
      <c r="E139" s="725">
        <v>5415.06</v>
      </c>
      <c r="F139" s="725">
        <f t="shared" si="7"/>
        <v>62.183387860421377</v>
      </c>
      <c r="G139" s="725"/>
    </row>
    <row r="140" spans="1:7" ht="17.100000000000001" customHeight="1">
      <c r="A140" s="726" t="s">
        <v>1825</v>
      </c>
      <c r="B140" s="725">
        <v>5640</v>
      </c>
      <c r="C140" s="725">
        <v>6243.91</v>
      </c>
      <c r="D140" s="725">
        <v>9151.6</v>
      </c>
      <c r="E140" s="725">
        <v>6209.36</v>
      </c>
      <c r="F140" s="725">
        <f t="shared" si="7"/>
        <v>67.849993443769392</v>
      </c>
      <c r="G140" s="725"/>
    </row>
    <row r="141" spans="1:7" ht="17.100000000000001" customHeight="1">
      <c r="A141" s="726" t="s">
        <v>1826</v>
      </c>
      <c r="B141" s="725">
        <v>5820</v>
      </c>
      <c r="C141" s="725">
        <v>5883.81</v>
      </c>
      <c r="D141" s="725">
        <v>9893.76</v>
      </c>
      <c r="E141" s="725">
        <v>6387.58</v>
      </c>
      <c r="F141" s="725">
        <f t="shared" si="7"/>
        <v>64.561703538391868</v>
      </c>
      <c r="G141" s="725"/>
    </row>
    <row r="142" spans="1:7" ht="17.100000000000001" customHeight="1">
      <c r="A142" s="726" t="s">
        <v>1827</v>
      </c>
      <c r="B142" s="725">
        <v>5900</v>
      </c>
      <c r="C142" s="719">
        <v>5919.61</v>
      </c>
      <c r="D142" s="719">
        <v>10640.21</v>
      </c>
      <c r="E142" s="719">
        <v>8114.78</v>
      </c>
      <c r="F142" s="725">
        <f t="shared" si="7"/>
        <v>76.265224088622318</v>
      </c>
      <c r="G142" s="725"/>
    </row>
    <row r="143" spans="1:7" ht="17.100000000000001" customHeight="1">
      <c r="A143" s="726" t="s">
        <v>1828</v>
      </c>
      <c r="B143" s="725">
        <v>6050</v>
      </c>
      <c r="C143" s="725">
        <v>6856.62</v>
      </c>
      <c r="D143" s="725">
        <v>13056.23</v>
      </c>
      <c r="E143" s="725">
        <v>8261.51</v>
      </c>
      <c r="F143" s="725">
        <f t="shared" si="7"/>
        <v>63.276382232849762</v>
      </c>
      <c r="G143" s="725"/>
    </row>
    <row r="144" spans="1:7" ht="17.100000000000001" customHeight="1">
      <c r="A144" s="726" t="s">
        <v>1829</v>
      </c>
      <c r="B144" s="725">
        <v>6400</v>
      </c>
      <c r="C144" s="725">
        <v>6339.01</v>
      </c>
      <c r="D144" s="725">
        <v>10576.369999999999</v>
      </c>
      <c r="E144" s="725">
        <v>6682.82</v>
      </c>
      <c r="F144" s="725">
        <f t="shared" si="7"/>
        <v>63.186329525158449</v>
      </c>
      <c r="G144" s="725"/>
    </row>
    <row r="145" spans="1:8" ht="17.100000000000001" customHeight="1">
      <c r="A145" s="726" t="s">
        <v>1830</v>
      </c>
      <c r="B145" s="725">
        <v>6400</v>
      </c>
      <c r="C145" s="725">
        <v>6055.4</v>
      </c>
      <c r="D145" s="725">
        <v>9665.86</v>
      </c>
      <c r="E145" s="725">
        <v>6464.67</v>
      </c>
      <c r="F145" s="725">
        <f t="shared" si="7"/>
        <v>66.881477695724953</v>
      </c>
      <c r="G145" s="725"/>
    </row>
    <row r="146" spans="1:8" ht="17.100000000000001" customHeight="1">
      <c r="A146" s="726" t="s">
        <v>1831</v>
      </c>
      <c r="B146" s="725">
        <v>6400</v>
      </c>
      <c r="C146" s="725">
        <v>6603.74</v>
      </c>
      <c r="D146" s="725">
        <v>10978.67</v>
      </c>
      <c r="E146" s="725">
        <v>7089.9900000000007</v>
      </c>
      <c r="F146" s="725">
        <f t="shared" si="7"/>
        <v>64.579680416662498</v>
      </c>
      <c r="G146" s="725"/>
    </row>
    <row r="147" spans="1:8" ht="17.100000000000001" customHeight="1">
      <c r="A147" s="726" t="s">
        <v>1832</v>
      </c>
      <c r="B147" s="725">
        <v>6580</v>
      </c>
      <c r="C147" s="725">
        <v>6687.84</v>
      </c>
      <c r="D147" s="725">
        <v>10620.28</v>
      </c>
      <c r="E147" s="725">
        <v>6807.63</v>
      </c>
      <c r="F147" s="725">
        <f t="shared" si="7"/>
        <v>64.100287374720807</v>
      </c>
      <c r="G147" s="725"/>
    </row>
    <row r="148" spans="1:8" ht="17.100000000000001" customHeight="1">
      <c r="A148" s="726" t="s">
        <v>1833</v>
      </c>
      <c r="B148" s="725">
        <v>6680</v>
      </c>
      <c r="C148" s="725">
        <v>8018.5299999999988</v>
      </c>
      <c r="D148" s="725">
        <v>11880.94</v>
      </c>
      <c r="E148" s="725">
        <v>8555.59</v>
      </c>
      <c r="F148" s="725">
        <f t="shared" si="7"/>
        <v>72.011052997490097</v>
      </c>
      <c r="G148" s="725"/>
    </row>
    <row r="149" spans="1:8" ht="17.100000000000001" customHeight="1">
      <c r="A149" s="728" t="s">
        <v>1834</v>
      </c>
      <c r="B149" s="739">
        <v>7180</v>
      </c>
      <c r="C149" s="739">
        <v>7791.7</v>
      </c>
      <c r="D149" s="739">
        <v>10213.219999999999</v>
      </c>
      <c r="E149" s="739">
        <v>6945.1100000000006</v>
      </c>
      <c r="F149" s="739">
        <f t="shared" si="7"/>
        <v>68.001178864256332</v>
      </c>
      <c r="G149" s="739"/>
    </row>
    <row r="150" spans="1:8" s="741" customFormat="1" ht="17.100000000000001" customHeight="1">
      <c r="A150" s="728" t="s">
        <v>1835</v>
      </c>
      <c r="B150" s="729">
        <v>7850</v>
      </c>
      <c r="C150" s="729">
        <v>8425.5299999999988</v>
      </c>
      <c r="D150" s="729">
        <v>11927.619999999999</v>
      </c>
      <c r="E150" s="729">
        <v>8942.07</v>
      </c>
      <c r="F150" s="739">
        <f t="shared" si="7"/>
        <v>74.969440676346167</v>
      </c>
      <c r="G150" s="739"/>
    </row>
    <row r="151" spans="1:8" s="741" customFormat="1" ht="17.100000000000001" customHeight="1">
      <c r="A151" s="728" t="s">
        <v>1836</v>
      </c>
      <c r="B151" s="729">
        <v>7850</v>
      </c>
      <c r="C151" s="729">
        <v>8769.81</v>
      </c>
      <c r="D151" s="729">
        <v>12992.990000000002</v>
      </c>
      <c r="E151" s="729">
        <v>10339.49</v>
      </c>
      <c r="F151" s="739">
        <f t="shared" si="7"/>
        <v>79.577449070614222</v>
      </c>
      <c r="G151" s="739"/>
    </row>
    <row r="152" spans="1:8" s="741" customFormat="1" ht="17.100000000000001" customHeight="1">
      <c r="A152" s="728" t="s">
        <v>1837</v>
      </c>
      <c r="B152" s="729">
        <v>8400</v>
      </c>
      <c r="C152" s="729">
        <v>9755.25</v>
      </c>
      <c r="D152" s="729">
        <v>13619.170000000002</v>
      </c>
      <c r="E152" s="729">
        <v>10982</v>
      </c>
      <c r="F152" s="739">
        <f t="shared" si="7"/>
        <v>80.636338337798847</v>
      </c>
      <c r="G152" s="739"/>
    </row>
    <row r="153" spans="1:8" s="743" customFormat="1" ht="17.100000000000001" customHeight="1">
      <c r="A153" s="728" t="s">
        <v>1838</v>
      </c>
      <c r="B153" s="729">
        <v>8750</v>
      </c>
      <c r="C153" s="729">
        <v>9865.52</v>
      </c>
      <c r="D153" s="729">
        <v>15244.3</v>
      </c>
      <c r="E153" s="729">
        <v>11693.02</v>
      </c>
      <c r="F153" s="739">
        <f t="shared" si="7"/>
        <v>76.704210754183535</v>
      </c>
      <c r="G153" s="739"/>
      <c r="H153" s="742"/>
    </row>
    <row r="154" spans="1:8" s="732" customFormat="1" ht="17.100000000000001" customHeight="1">
      <c r="A154" s="728" t="s">
        <v>1839</v>
      </c>
      <c r="B154" s="729">
        <v>9300</v>
      </c>
      <c r="C154" s="729">
        <v>11059.27</v>
      </c>
      <c r="D154" s="729">
        <v>28081.279999999999</v>
      </c>
      <c r="E154" s="729">
        <v>12634.41</v>
      </c>
      <c r="F154" s="739">
        <f t="shared" si="7"/>
        <v>44.992286676390819</v>
      </c>
      <c r="G154" s="739"/>
    </row>
    <row r="155" spans="1:8" s="732" customFormat="1" ht="17.100000000000001" customHeight="1">
      <c r="A155" s="734" t="s">
        <v>1840</v>
      </c>
      <c r="B155" s="730">
        <v>10223</v>
      </c>
      <c r="C155" s="730">
        <v>6803.72</v>
      </c>
      <c r="D155" s="730">
        <v>23015.54</v>
      </c>
      <c r="E155" s="730">
        <v>7653.4500000000007</v>
      </c>
      <c r="F155" s="731">
        <f t="shared" si="7"/>
        <v>33.253401831979616</v>
      </c>
      <c r="G155" s="739"/>
    </row>
    <row r="156" spans="1:8" ht="17.100000000000001" customHeight="1">
      <c r="A156" s="735" t="s">
        <v>1841</v>
      </c>
    </row>
    <row r="157" spans="1:8" ht="17.100000000000001" customHeight="1">
      <c r="A157" s="735"/>
    </row>
    <row r="158" spans="1:8" ht="17.100000000000001" customHeight="1">
      <c r="A158" s="735"/>
    </row>
    <row r="159" spans="1:8" ht="15.75" customHeight="1">
      <c r="A159" s="1485" t="s">
        <v>819</v>
      </c>
      <c r="B159" s="1485"/>
      <c r="C159" s="1485"/>
      <c r="D159" s="1485"/>
      <c r="E159" s="1485"/>
      <c r="F159" s="1485"/>
      <c r="G159" s="717"/>
    </row>
    <row r="160" spans="1:8" ht="15.75" customHeight="1">
      <c r="A160" s="1485" t="s">
        <v>1844</v>
      </c>
      <c r="B160" s="1485"/>
      <c r="C160" s="1485"/>
      <c r="D160" s="1485"/>
      <c r="E160" s="1485"/>
      <c r="F160" s="1485"/>
      <c r="G160" s="717"/>
    </row>
    <row r="161" spans="1:7" ht="15.95" customHeight="1">
      <c r="A161" s="1485" t="s">
        <v>1708</v>
      </c>
      <c r="B161" s="1485"/>
      <c r="C161" s="1485"/>
      <c r="D161" s="1485"/>
      <c r="E161" s="1485"/>
      <c r="F161" s="1485"/>
      <c r="G161" s="717"/>
    </row>
    <row r="162" spans="1:7" ht="15.95" customHeight="1">
      <c r="F162" s="738" t="s">
        <v>1790</v>
      </c>
      <c r="G162" s="738"/>
    </row>
    <row r="163" spans="1:7" ht="30" customHeight="1">
      <c r="A163" s="1487" t="s">
        <v>1791</v>
      </c>
      <c r="B163" s="721" t="s">
        <v>1792</v>
      </c>
      <c r="C163" s="722" t="s">
        <v>1793</v>
      </c>
      <c r="D163" s="721" t="s">
        <v>1794</v>
      </c>
      <c r="E163" s="722" t="s">
        <v>1795</v>
      </c>
      <c r="F163" s="721" t="s">
        <v>1796</v>
      </c>
      <c r="G163" s="723"/>
    </row>
    <row r="164" spans="1:7" ht="18" customHeight="1">
      <c r="A164" s="1488"/>
      <c r="B164" s="722">
        <v>1</v>
      </c>
      <c r="C164" s="722">
        <v>2</v>
      </c>
      <c r="D164" s="722">
        <v>3</v>
      </c>
      <c r="E164" s="722">
        <v>4</v>
      </c>
      <c r="F164" s="722" t="s">
        <v>1797</v>
      </c>
      <c r="G164" s="724"/>
    </row>
    <row r="165" spans="1:7" ht="15.75" customHeight="1">
      <c r="A165" s="724" t="s">
        <v>1800</v>
      </c>
      <c r="B165" s="729">
        <v>1.5</v>
      </c>
      <c r="C165" s="729">
        <v>3.6</v>
      </c>
      <c r="D165" s="729">
        <v>86.11</v>
      </c>
      <c r="E165" s="729">
        <v>12.07</v>
      </c>
      <c r="F165" s="729">
        <v>14.02</v>
      </c>
      <c r="G165" s="729"/>
    </row>
    <row r="166" spans="1:7" ht="12.75" customHeight="1">
      <c r="A166" s="719" t="s">
        <v>1801</v>
      </c>
      <c r="B166" s="725">
        <v>3</v>
      </c>
      <c r="C166" s="725">
        <v>3.46</v>
      </c>
      <c r="D166" s="725">
        <v>81.540000000000006</v>
      </c>
      <c r="E166" s="725">
        <v>21.77</v>
      </c>
      <c r="F166" s="725">
        <f t="shared" ref="F166:F173" si="8">E166*100/D166</f>
        <v>26.698552857493254</v>
      </c>
      <c r="G166" s="725"/>
    </row>
    <row r="167" spans="1:7" ht="17.100000000000001" customHeight="1">
      <c r="A167" s="719" t="s">
        <v>1802</v>
      </c>
      <c r="B167" s="725">
        <v>3</v>
      </c>
      <c r="C167" s="725">
        <v>3.36</v>
      </c>
      <c r="D167" s="725">
        <v>67.010000000000005</v>
      </c>
      <c r="E167" s="725">
        <v>11.01</v>
      </c>
      <c r="F167" s="725">
        <f t="shared" si="8"/>
        <v>16.430383524847038</v>
      </c>
      <c r="G167" s="725"/>
    </row>
    <row r="168" spans="1:7" ht="17.100000000000001" customHeight="1">
      <c r="A168" s="719" t="s">
        <v>1803</v>
      </c>
      <c r="B168" s="725">
        <v>7</v>
      </c>
      <c r="C168" s="725">
        <v>3.33</v>
      </c>
      <c r="D168" s="725">
        <v>74.39</v>
      </c>
      <c r="E168" s="725">
        <v>8.7100000000000009</v>
      </c>
      <c r="F168" s="725">
        <f t="shared" si="8"/>
        <v>11.708562978895014</v>
      </c>
      <c r="G168" s="725"/>
    </row>
    <row r="169" spans="1:7" ht="17.100000000000001" customHeight="1">
      <c r="A169" s="719" t="s">
        <v>1804</v>
      </c>
      <c r="B169" s="725">
        <v>6</v>
      </c>
      <c r="C169" s="725">
        <v>4.32</v>
      </c>
      <c r="D169" s="725">
        <v>76.89</v>
      </c>
      <c r="E169" s="725">
        <v>8.33</v>
      </c>
      <c r="F169" s="725">
        <f t="shared" si="8"/>
        <v>10.833658473143451</v>
      </c>
      <c r="G169" s="725"/>
    </row>
    <row r="170" spans="1:7" ht="17.100000000000001" customHeight="1">
      <c r="A170" s="719" t="s">
        <v>1805</v>
      </c>
      <c r="B170" s="725">
        <v>5</v>
      </c>
      <c r="C170" s="725">
        <v>3.5</v>
      </c>
      <c r="D170" s="725">
        <v>78.760000000000005</v>
      </c>
      <c r="E170" s="725">
        <v>4.5999999999999996</v>
      </c>
      <c r="F170" s="725">
        <f t="shared" si="8"/>
        <v>5.8405281868969006</v>
      </c>
      <c r="G170" s="725"/>
    </row>
    <row r="171" spans="1:7" ht="17.100000000000001" customHeight="1">
      <c r="A171" s="719" t="s">
        <v>1806</v>
      </c>
      <c r="B171" s="725">
        <v>5.5</v>
      </c>
      <c r="C171" s="725">
        <v>3.63</v>
      </c>
      <c r="D171" s="725">
        <v>37.840000000000003</v>
      </c>
      <c r="E171" s="725">
        <v>3.31</v>
      </c>
      <c r="F171" s="725">
        <f t="shared" si="8"/>
        <v>8.7473572938689212</v>
      </c>
      <c r="G171" s="725"/>
    </row>
    <row r="172" spans="1:7" ht="17.100000000000001" customHeight="1">
      <c r="A172" s="719" t="s">
        <v>1807</v>
      </c>
      <c r="B172" s="725">
        <v>0</v>
      </c>
      <c r="C172" s="725">
        <v>3.78</v>
      </c>
      <c r="D172" s="725">
        <v>24.44</v>
      </c>
      <c r="E172" s="725">
        <v>4.07</v>
      </c>
      <c r="F172" s="725">
        <f t="shared" si="8"/>
        <v>16.653027823240588</v>
      </c>
      <c r="G172" s="725"/>
    </row>
    <row r="173" spans="1:7" ht="17.100000000000001" customHeight="1">
      <c r="A173" s="719" t="s">
        <v>1808</v>
      </c>
      <c r="B173" s="725">
        <v>0</v>
      </c>
      <c r="C173" s="725">
        <v>0</v>
      </c>
      <c r="D173" s="725">
        <v>22.33</v>
      </c>
      <c r="E173" s="725">
        <v>1.59</v>
      </c>
      <c r="F173" s="725">
        <f t="shared" si="8"/>
        <v>7.1204657411553969</v>
      </c>
      <c r="G173" s="725"/>
    </row>
    <row r="174" spans="1:7" ht="17.100000000000001" customHeight="1">
      <c r="A174" s="719" t="s">
        <v>1809</v>
      </c>
      <c r="B174" s="725">
        <v>198.72</v>
      </c>
      <c r="C174" s="725">
        <v>115.06</v>
      </c>
      <c r="D174" s="725">
        <v>18.760000000000002</v>
      </c>
      <c r="E174" s="725" t="s">
        <v>1845</v>
      </c>
      <c r="F174" s="725" t="s">
        <v>1845</v>
      </c>
      <c r="G174" s="725"/>
    </row>
    <row r="175" spans="1:7" ht="17.100000000000001" customHeight="1">
      <c r="A175" s="719" t="s">
        <v>1810</v>
      </c>
      <c r="B175" s="725">
        <v>192.27</v>
      </c>
      <c r="C175" s="725">
        <v>154.19</v>
      </c>
      <c r="D175" s="725" t="s">
        <v>1845</v>
      </c>
      <c r="E175" s="725">
        <v>66.94</v>
      </c>
      <c r="F175" s="725">
        <v>0</v>
      </c>
      <c r="G175" s="725"/>
    </row>
    <row r="176" spans="1:7" ht="17.100000000000001" customHeight="1">
      <c r="A176" s="719" t="s">
        <v>1811</v>
      </c>
      <c r="B176" s="725">
        <v>197.38</v>
      </c>
      <c r="C176" s="725">
        <v>155.13</v>
      </c>
      <c r="D176" s="725">
        <v>65.17</v>
      </c>
      <c r="E176" s="725">
        <v>52.11</v>
      </c>
      <c r="F176" s="725">
        <f t="shared" ref="F176:F181" si="9">E176*100/D176</f>
        <v>79.960104342488876</v>
      </c>
      <c r="G176" s="725"/>
    </row>
    <row r="177" spans="1:7" ht="17.100000000000001" customHeight="1">
      <c r="A177" s="719" t="s">
        <v>1812</v>
      </c>
      <c r="B177" s="725">
        <v>173.33</v>
      </c>
      <c r="C177" s="725">
        <v>171.69</v>
      </c>
      <c r="D177" s="725">
        <v>86.78</v>
      </c>
      <c r="E177" s="725">
        <v>80.14</v>
      </c>
      <c r="F177" s="725">
        <f t="shared" si="9"/>
        <v>92.348467388799264</v>
      </c>
      <c r="G177" s="725"/>
    </row>
    <row r="178" spans="1:7" ht="17.100000000000001" customHeight="1">
      <c r="A178" s="744" t="s">
        <v>1813</v>
      </c>
      <c r="B178" s="725">
        <v>202.93</v>
      </c>
      <c r="C178" s="725">
        <v>239.44</v>
      </c>
      <c r="D178" s="725">
        <v>143.63</v>
      </c>
      <c r="E178" s="725">
        <v>123.12</v>
      </c>
      <c r="F178" s="725">
        <f t="shared" si="9"/>
        <v>85.720253428949391</v>
      </c>
      <c r="G178" s="725"/>
    </row>
    <row r="179" spans="1:7" ht="17.100000000000001" customHeight="1">
      <c r="A179" s="719" t="s">
        <v>1814</v>
      </c>
      <c r="B179" s="725">
        <v>279.51</v>
      </c>
      <c r="C179" s="725">
        <v>622.59</v>
      </c>
      <c r="D179" s="725">
        <v>573.44000000000005</v>
      </c>
      <c r="E179" s="725">
        <v>352.84</v>
      </c>
      <c r="F179" s="725">
        <f t="shared" si="9"/>
        <v>61.530412946428562</v>
      </c>
      <c r="G179" s="725"/>
    </row>
    <row r="180" spans="1:7" ht="17.100000000000001" customHeight="1">
      <c r="A180" s="719" t="s">
        <v>1815</v>
      </c>
      <c r="B180" s="719">
        <v>494.12</v>
      </c>
      <c r="C180" s="719">
        <v>610.59</v>
      </c>
      <c r="D180" s="719">
        <v>346.36</v>
      </c>
      <c r="E180" s="719">
        <v>388.01</v>
      </c>
      <c r="F180" s="725">
        <f t="shared" si="9"/>
        <v>112.0250606305578</v>
      </c>
      <c r="G180" s="725"/>
    </row>
    <row r="181" spans="1:7" ht="17.100000000000001" customHeight="1">
      <c r="A181" s="719" t="s">
        <v>1816</v>
      </c>
      <c r="B181" s="719">
        <v>118.95</v>
      </c>
      <c r="C181" s="719">
        <v>196.42</v>
      </c>
      <c r="D181" s="725">
        <v>159.9</v>
      </c>
      <c r="E181" s="719">
        <v>148.24</v>
      </c>
      <c r="F181" s="725">
        <f t="shared" si="9"/>
        <v>92.707942464040016</v>
      </c>
      <c r="G181" s="725"/>
    </row>
    <row r="182" spans="1:7" ht="17.100000000000001" customHeight="1">
      <c r="A182" s="719" t="s">
        <v>1817</v>
      </c>
      <c r="B182" s="719">
        <v>87.64</v>
      </c>
      <c r="C182" s="719">
        <v>147.68</v>
      </c>
      <c r="D182" s="725" t="s">
        <v>1845</v>
      </c>
      <c r="E182" s="719">
        <v>68.25</v>
      </c>
      <c r="F182" s="725" t="s">
        <v>1845</v>
      </c>
      <c r="G182" s="725"/>
    </row>
    <row r="183" spans="1:7" ht="17.100000000000001" customHeight="1">
      <c r="A183" s="719" t="s">
        <v>1818</v>
      </c>
      <c r="B183" s="719">
        <v>30.29</v>
      </c>
      <c r="C183" s="719">
        <v>177.74</v>
      </c>
      <c r="D183" s="725" t="s">
        <v>1845</v>
      </c>
      <c r="E183" s="719">
        <v>101.75</v>
      </c>
      <c r="F183" s="725" t="s">
        <v>1845</v>
      </c>
      <c r="G183" s="725"/>
    </row>
    <row r="184" spans="1:7" ht="17.100000000000001" customHeight="1">
      <c r="A184" s="719" t="s">
        <v>1819</v>
      </c>
      <c r="B184" s="725">
        <v>0</v>
      </c>
      <c r="C184" s="719">
        <v>301.41000000000003</v>
      </c>
      <c r="D184" s="725" t="s">
        <v>1845</v>
      </c>
      <c r="E184" s="719">
        <v>89.02</v>
      </c>
      <c r="F184" s="725" t="s">
        <v>1845</v>
      </c>
      <c r="G184" s="725"/>
    </row>
    <row r="185" spans="1:7" ht="17.100000000000001" customHeight="1">
      <c r="A185" s="719" t="s">
        <v>1820</v>
      </c>
      <c r="B185" s="725">
        <v>155.9</v>
      </c>
      <c r="C185" s="719">
        <v>334.02</v>
      </c>
      <c r="D185" s="725" t="s">
        <v>1845</v>
      </c>
      <c r="E185" s="719">
        <v>224.55</v>
      </c>
      <c r="F185" s="725" t="s">
        <v>1845</v>
      </c>
      <c r="G185" s="725"/>
    </row>
    <row r="186" spans="1:7" ht="17.100000000000001" customHeight="1">
      <c r="A186" s="719" t="s">
        <v>1821</v>
      </c>
      <c r="B186" s="725" t="s">
        <v>1845</v>
      </c>
      <c r="C186" s="725" t="s">
        <v>1845</v>
      </c>
      <c r="D186" s="725" t="s">
        <v>1845</v>
      </c>
      <c r="E186" s="725" t="s">
        <v>1845</v>
      </c>
      <c r="F186" s="725" t="s">
        <v>1845</v>
      </c>
      <c r="G186" s="725"/>
    </row>
    <row r="187" spans="1:7" ht="17.100000000000001" customHeight="1">
      <c r="A187" s="719" t="s">
        <v>1822</v>
      </c>
      <c r="B187" s="725">
        <v>1334.05</v>
      </c>
      <c r="C187" s="725">
        <v>2413.6799999999998</v>
      </c>
      <c r="D187" s="725">
        <v>1706.58</v>
      </c>
      <c r="E187" s="725">
        <v>1629.14</v>
      </c>
      <c r="F187" s="725">
        <f>E187*100/D187</f>
        <v>95.462269568376527</v>
      </c>
      <c r="G187" s="725"/>
    </row>
    <row r="188" spans="1:7" ht="17.100000000000001" customHeight="1">
      <c r="A188" s="719" t="s">
        <v>1823</v>
      </c>
      <c r="B188" s="725">
        <v>2048.0500000000002</v>
      </c>
      <c r="C188" s="725">
        <v>2292.89</v>
      </c>
      <c r="D188" s="725">
        <v>1775.73</v>
      </c>
      <c r="E188" s="725">
        <v>1736.22</v>
      </c>
      <c r="F188" s="725">
        <v>97.774999577638496</v>
      </c>
      <c r="G188" s="725"/>
    </row>
    <row r="189" spans="1:7" ht="17.100000000000001" customHeight="1">
      <c r="A189" s="726" t="s">
        <v>1824</v>
      </c>
      <c r="B189" s="725">
        <v>3059.3</v>
      </c>
      <c r="C189" s="725">
        <v>2837.8</v>
      </c>
      <c r="D189" s="725">
        <v>2530.16</v>
      </c>
      <c r="E189" s="719">
        <v>2461.4899999999998</v>
      </c>
      <c r="F189" s="725">
        <f>E189*100/D189</f>
        <v>97.285942390995032</v>
      </c>
      <c r="G189" s="725"/>
    </row>
    <row r="190" spans="1:7" ht="17.100000000000001" customHeight="1">
      <c r="A190" s="726" t="s">
        <v>1825</v>
      </c>
      <c r="B190" s="725">
        <v>3631.4</v>
      </c>
      <c r="C190" s="725">
        <v>2974.31</v>
      </c>
      <c r="D190" s="725">
        <v>3400.47</v>
      </c>
      <c r="E190" s="719">
        <v>3229.6</v>
      </c>
      <c r="F190" s="725">
        <v>94.975106382353033</v>
      </c>
      <c r="G190" s="725"/>
    </row>
    <row r="191" spans="1:7" ht="17.100000000000001" customHeight="1">
      <c r="A191" s="726" t="s">
        <v>1826</v>
      </c>
      <c r="B191" s="725">
        <v>4743</v>
      </c>
      <c r="C191" s="725">
        <v>4333.3099999999995</v>
      </c>
      <c r="D191" s="725">
        <v>3571.92</v>
      </c>
      <c r="E191" s="725">
        <v>3284.77</v>
      </c>
      <c r="F191" s="725">
        <f t="shared" ref="F191:F205" si="10">E191*100/D191</f>
        <v>91.960906179309731</v>
      </c>
      <c r="G191" s="725"/>
    </row>
    <row r="192" spans="1:7" ht="17.100000000000001" customHeight="1">
      <c r="A192" s="726" t="s">
        <v>1827</v>
      </c>
      <c r="B192" s="725">
        <v>5088</v>
      </c>
      <c r="C192" s="719">
        <v>5777.92</v>
      </c>
      <c r="D192" s="719">
        <v>3789.08</v>
      </c>
      <c r="E192" s="719">
        <v>3588.73</v>
      </c>
      <c r="F192" s="725">
        <f t="shared" si="10"/>
        <v>94.712436792044514</v>
      </c>
      <c r="G192" s="725"/>
    </row>
    <row r="193" spans="1:8" ht="17.100000000000001" customHeight="1">
      <c r="A193" s="726" t="s">
        <v>1828</v>
      </c>
      <c r="B193" s="725">
        <v>5372</v>
      </c>
      <c r="C193" s="719">
        <v>6094.59</v>
      </c>
      <c r="D193" s="719">
        <v>6344.56</v>
      </c>
      <c r="E193" s="719">
        <v>5940.55</v>
      </c>
      <c r="F193" s="725">
        <f t="shared" si="10"/>
        <v>93.632182531176312</v>
      </c>
      <c r="G193" s="725"/>
    </row>
    <row r="194" spans="1:8" ht="17.100000000000001" customHeight="1">
      <c r="A194" s="726" t="s">
        <v>1829</v>
      </c>
      <c r="B194" s="725">
        <v>5890</v>
      </c>
      <c r="C194" s="719">
        <v>6584.35</v>
      </c>
      <c r="D194" s="725">
        <v>5596.87</v>
      </c>
      <c r="E194" s="719">
        <v>5487.26</v>
      </c>
      <c r="F194" s="725">
        <f t="shared" si="10"/>
        <v>98.04158395674726</v>
      </c>
      <c r="G194" s="725"/>
    </row>
    <row r="195" spans="1:8" ht="17.100000000000001" customHeight="1">
      <c r="A195" s="726" t="s">
        <v>1830</v>
      </c>
      <c r="B195" s="725">
        <v>6717</v>
      </c>
      <c r="C195" s="719">
        <v>8360.42</v>
      </c>
      <c r="D195" s="725">
        <v>7512.99</v>
      </c>
      <c r="E195" s="719">
        <v>7269.95</v>
      </c>
      <c r="F195" s="725">
        <f t="shared" si="10"/>
        <v>96.765069566178056</v>
      </c>
      <c r="G195" s="725"/>
    </row>
    <row r="196" spans="1:8" ht="17.100000000000001" customHeight="1">
      <c r="A196" s="726" t="s">
        <v>1831</v>
      </c>
      <c r="B196" s="725">
        <v>7827</v>
      </c>
      <c r="C196" s="719">
        <v>10676.910000000002</v>
      </c>
      <c r="D196" s="725">
        <v>8483.9</v>
      </c>
      <c r="E196" s="719">
        <v>8346.14</v>
      </c>
      <c r="F196" s="725">
        <f t="shared" si="10"/>
        <v>98.376218484423447</v>
      </c>
      <c r="G196" s="725"/>
    </row>
    <row r="197" spans="1:8" ht="17.100000000000001" customHeight="1">
      <c r="A197" s="726" t="s">
        <v>1832</v>
      </c>
      <c r="B197" s="725">
        <v>10327</v>
      </c>
      <c r="C197" s="725">
        <v>10709.49</v>
      </c>
      <c r="D197" s="725">
        <v>11337.56</v>
      </c>
      <c r="E197" s="725">
        <v>11021.73</v>
      </c>
      <c r="F197" s="725">
        <f t="shared" si="10"/>
        <v>97.214303606772532</v>
      </c>
      <c r="G197" s="725"/>
    </row>
    <row r="198" spans="1:8" ht="17.100000000000001" customHeight="1">
      <c r="A198" s="726" t="s">
        <v>1833</v>
      </c>
      <c r="B198" s="725">
        <v>11344</v>
      </c>
      <c r="C198" s="725">
        <v>11559.77</v>
      </c>
      <c r="D198" s="725">
        <v>12207.84</v>
      </c>
      <c r="E198" s="725">
        <v>11203.3</v>
      </c>
      <c r="F198" s="725">
        <f t="shared" si="10"/>
        <v>91.771353490871434</v>
      </c>
      <c r="G198" s="725"/>
    </row>
    <row r="199" spans="1:8" ht="17.100000000000001" customHeight="1">
      <c r="A199" s="728" t="s">
        <v>1834</v>
      </c>
      <c r="B199" s="729">
        <v>13068</v>
      </c>
      <c r="C199" s="729">
        <v>11654.34</v>
      </c>
      <c r="D199" s="729">
        <v>12791.91</v>
      </c>
      <c r="E199" s="729">
        <v>11100.75</v>
      </c>
      <c r="F199" s="729">
        <f t="shared" si="10"/>
        <v>86.779456703494631</v>
      </c>
      <c r="G199" s="729"/>
    </row>
    <row r="200" spans="1:8" ht="17.100000000000001" customHeight="1">
      <c r="A200" s="728" t="s">
        <v>1835</v>
      </c>
      <c r="B200" s="729">
        <v>14546</v>
      </c>
      <c r="C200" s="729">
        <v>13548.82</v>
      </c>
      <c r="D200" s="729">
        <v>15983.96</v>
      </c>
      <c r="E200" s="729">
        <v>14711.53</v>
      </c>
      <c r="F200" s="729">
        <f t="shared" si="10"/>
        <v>92.03933193026009</v>
      </c>
      <c r="G200" s="729"/>
    </row>
    <row r="201" spans="1:8" ht="17.100000000000001" customHeight="1">
      <c r="A201" s="728" t="s">
        <v>1836</v>
      </c>
      <c r="B201" s="729">
        <v>16664</v>
      </c>
      <c r="C201" s="729">
        <v>16322.6</v>
      </c>
      <c r="D201" s="729">
        <v>15911.99</v>
      </c>
      <c r="E201" s="729">
        <v>13538.58</v>
      </c>
      <c r="F201" s="729">
        <f t="shared" si="10"/>
        <v>85.084140952828648</v>
      </c>
      <c r="G201" s="729"/>
    </row>
    <row r="202" spans="1:8" ht="17.100000000000001" customHeight="1">
      <c r="A202" s="728" t="s">
        <v>1837</v>
      </c>
      <c r="B202" s="729">
        <v>18382</v>
      </c>
      <c r="C202" s="729">
        <v>18720.41</v>
      </c>
      <c r="D202" s="729">
        <v>20749.689999999999</v>
      </c>
      <c r="E202" s="729">
        <v>18527.86</v>
      </c>
      <c r="F202" s="729">
        <f t="shared" si="10"/>
        <v>89.292225570598887</v>
      </c>
      <c r="G202" s="729"/>
    </row>
    <row r="203" spans="1:8" s="732" customFormat="1" ht="17.100000000000001" customHeight="1">
      <c r="A203" s="728" t="s">
        <v>1838</v>
      </c>
      <c r="B203" s="729">
        <v>21923</v>
      </c>
      <c r="C203" s="729">
        <v>22796.79</v>
      </c>
      <c r="D203" s="729">
        <v>21951.57</v>
      </c>
      <c r="E203" s="729">
        <v>19505.990000000002</v>
      </c>
      <c r="F203" s="729">
        <f t="shared" si="10"/>
        <v>88.85920232584732</v>
      </c>
      <c r="G203" s="729"/>
    </row>
    <row r="204" spans="1:8" s="732" customFormat="1" ht="17.100000000000001" customHeight="1">
      <c r="A204" s="728" t="s">
        <v>1839</v>
      </c>
      <c r="B204" s="729">
        <v>24121</v>
      </c>
      <c r="C204" s="729">
        <v>21589.06</v>
      </c>
      <c r="D204" s="729">
        <v>23760.32</v>
      </c>
      <c r="E204" s="729">
        <v>21694.39</v>
      </c>
      <c r="F204" s="729">
        <f t="shared" si="10"/>
        <v>91.30512552019502</v>
      </c>
      <c r="G204" s="729"/>
      <c r="H204" s="728"/>
    </row>
    <row r="205" spans="1:8" s="732" customFormat="1" ht="17.100000000000001" customHeight="1">
      <c r="A205" s="734" t="s">
        <v>1840</v>
      </c>
      <c r="B205" s="730">
        <v>23527</v>
      </c>
      <c r="C205" s="730">
        <v>11142.42</v>
      </c>
      <c r="D205" s="730">
        <v>14396.52</v>
      </c>
      <c r="E205" s="730">
        <v>11191.01</v>
      </c>
      <c r="F205" s="730">
        <f t="shared" si="10"/>
        <v>77.734132971023556</v>
      </c>
      <c r="G205" s="729"/>
      <c r="H205" s="728"/>
    </row>
    <row r="206" spans="1:8" ht="18.75" customHeight="1">
      <c r="A206" s="735" t="s">
        <v>1841</v>
      </c>
    </row>
    <row r="207" spans="1:8" ht="13.5" customHeight="1"/>
    <row r="208" spans="1:8" ht="12.75" customHeight="1"/>
    <row r="209" spans="1:7" ht="12.75" customHeight="1">
      <c r="A209" s="1485" t="s">
        <v>820</v>
      </c>
      <c r="B209" s="1485"/>
      <c r="C209" s="1485"/>
      <c r="D209" s="1485"/>
      <c r="E209" s="1485"/>
      <c r="F209" s="1485"/>
      <c r="G209" s="717"/>
    </row>
    <row r="210" spans="1:7" ht="15.95" customHeight="1">
      <c r="A210" s="1485" t="s">
        <v>1846</v>
      </c>
      <c r="B210" s="1485"/>
      <c r="C210" s="1485"/>
      <c r="D210" s="1485"/>
      <c r="E210" s="1485"/>
      <c r="F210" s="1485"/>
      <c r="G210" s="717"/>
    </row>
    <row r="211" spans="1:7" ht="15.95" customHeight="1">
      <c r="A211" s="1485" t="s">
        <v>1705</v>
      </c>
      <c r="B211" s="1485"/>
      <c r="C211" s="1485"/>
      <c r="D211" s="1485"/>
      <c r="E211" s="1485"/>
      <c r="F211" s="1485"/>
      <c r="G211" s="717"/>
    </row>
    <row r="212" spans="1:7" ht="15.95" customHeight="1">
      <c r="A212" s="745"/>
      <c r="B212" s="745"/>
      <c r="C212" s="745"/>
      <c r="D212" s="745"/>
      <c r="E212" s="745"/>
      <c r="F212" s="745"/>
      <c r="G212" s="745"/>
    </row>
    <row r="213" spans="1:7">
      <c r="F213" s="738" t="s">
        <v>1790</v>
      </c>
      <c r="G213" s="738"/>
    </row>
    <row r="214" spans="1:7" ht="30" customHeight="1">
      <c r="A214" s="1487" t="s">
        <v>1791</v>
      </c>
      <c r="B214" s="721" t="s">
        <v>1792</v>
      </c>
      <c r="C214" s="722" t="s">
        <v>1793</v>
      </c>
      <c r="D214" s="721" t="s">
        <v>1794</v>
      </c>
      <c r="E214" s="722" t="s">
        <v>1795</v>
      </c>
      <c r="F214" s="721" t="s">
        <v>1796</v>
      </c>
      <c r="G214" s="723"/>
    </row>
    <row r="215" spans="1:7" ht="18" customHeight="1">
      <c r="A215" s="1488"/>
      <c r="B215" s="722">
        <v>1</v>
      </c>
      <c r="C215" s="722">
        <v>2</v>
      </c>
      <c r="D215" s="722">
        <v>3</v>
      </c>
      <c r="E215" s="722">
        <v>4</v>
      </c>
      <c r="F215" s="722" t="s">
        <v>1797</v>
      </c>
      <c r="G215" s="724"/>
    </row>
    <row r="216" spans="1:7">
      <c r="A216" s="746" t="s">
        <v>1847</v>
      </c>
      <c r="B216" s="747">
        <v>547</v>
      </c>
      <c r="C216" s="748">
        <v>481.56</v>
      </c>
      <c r="D216" s="747">
        <v>522.4</v>
      </c>
      <c r="E216" s="747">
        <v>515.4</v>
      </c>
      <c r="F216" s="725">
        <f t="shared" ref="F216:F230" si="11">E216*100/D216</f>
        <v>98.660030627871365</v>
      </c>
      <c r="G216" s="725"/>
    </row>
    <row r="217" spans="1:7" ht="24.95" customHeight="1">
      <c r="A217" s="726" t="s">
        <v>1827</v>
      </c>
      <c r="B217" s="725">
        <v>435</v>
      </c>
      <c r="C217" s="719">
        <v>570.77</v>
      </c>
      <c r="D217" s="719">
        <v>496.96</v>
      </c>
      <c r="E217" s="719">
        <v>496.96</v>
      </c>
      <c r="F217" s="725">
        <f t="shared" si="11"/>
        <v>100</v>
      </c>
      <c r="G217" s="725"/>
    </row>
    <row r="218" spans="1:7" ht="24.95" customHeight="1">
      <c r="A218" s="726" t="s">
        <v>1848</v>
      </c>
      <c r="B218" s="725">
        <v>433</v>
      </c>
      <c r="C218" s="719">
        <v>593.01</v>
      </c>
      <c r="D218" s="719">
        <v>492.6</v>
      </c>
      <c r="E218" s="719">
        <v>463.22</v>
      </c>
      <c r="F218" s="725">
        <f t="shared" si="11"/>
        <v>94.035728786033289</v>
      </c>
      <c r="G218" s="725"/>
    </row>
    <row r="219" spans="1:7" ht="24.95" customHeight="1">
      <c r="A219" s="726" t="s">
        <v>1829</v>
      </c>
      <c r="B219" s="725">
        <v>420</v>
      </c>
      <c r="C219" s="719">
        <v>476.01</v>
      </c>
      <c r="D219" s="719">
        <v>707.42</v>
      </c>
      <c r="E219" s="719">
        <v>706.62</v>
      </c>
      <c r="F219" s="725">
        <f t="shared" si="11"/>
        <v>99.886913007831282</v>
      </c>
      <c r="G219" s="725"/>
    </row>
    <row r="220" spans="1:7" ht="24.95" customHeight="1">
      <c r="A220" s="726" t="s">
        <v>1830</v>
      </c>
      <c r="B220" s="725">
        <v>393</v>
      </c>
      <c r="C220" s="719">
        <v>509.44</v>
      </c>
      <c r="D220" s="719">
        <v>518.5</v>
      </c>
      <c r="E220" s="719">
        <v>498.5</v>
      </c>
      <c r="F220" s="725">
        <f t="shared" si="11"/>
        <v>96.142719382835097</v>
      </c>
      <c r="G220" s="725"/>
    </row>
    <row r="221" spans="1:7" ht="22.5" customHeight="1">
      <c r="A221" s="726" t="s">
        <v>1831</v>
      </c>
      <c r="B221" s="725">
        <v>433</v>
      </c>
      <c r="C221" s="719">
        <v>623.38</v>
      </c>
      <c r="D221" s="719">
        <v>511.08</v>
      </c>
      <c r="E221" s="719">
        <v>508.80999999999995</v>
      </c>
      <c r="F221" s="725">
        <f t="shared" si="11"/>
        <v>99.555842529545259</v>
      </c>
      <c r="G221" s="725"/>
    </row>
    <row r="222" spans="1:7" ht="22.5" customHeight="1">
      <c r="A222" s="726" t="s">
        <v>1832</v>
      </c>
      <c r="B222" s="725">
        <v>483</v>
      </c>
      <c r="C222" s="725">
        <v>607.66999999999996</v>
      </c>
      <c r="D222" s="725">
        <v>735.72</v>
      </c>
      <c r="E222" s="725">
        <v>735.47</v>
      </c>
      <c r="F222" s="725">
        <f t="shared" si="11"/>
        <v>99.966019681400525</v>
      </c>
      <c r="G222" s="725"/>
    </row>
    <row r="223" spans="1:7" ht="22.5" customHeight="1">
      <c r="A223" s="726" t="s">
        <v>1833</v>
      </c>
      <c r="B223" s="725">
        <v>581</v>
      </c>
      <c r="C223" s="725">
        <v>763.87</v>
      </c>
      <c r="D223" s="725">
        <v>675.35</v>
      </c>
      <c r="E223" s="725">
        <v>665.97</v>
      </c>
      <c r="F223" s="725">
        <f t="shared" si="11"/>
        <v>98.611090545642995</v>
      </c>
      <c r="G223" s="725"/>
    </row>
    <row r="224" spans="1:7" ht="22.5" customHeight="1">
      <c r="A224" s="728" t="s">
        <v>1834</v>
      </c>
      <c r="B224" s="729">
        <v>681</v>
      </c>
      <c r="C224" s="739">
        <v>742.12</v>
      </c>
      <c r="D224" s="729">
        <v>644.13</v>
      </c>
      <c r="E224" s="729">
        <v>644.09</v>
      </c>
      <c r="F224" s="729">
        <f t="shared" si="11"/>
        <v>99.993790073432379</v>
      </c>
      <c r="G224" s="729"/>
    </row>
    <row r="225" spans="1:9" ht="22.5" customHeight="1">
      <c r="A225" s="728" t="s">
        <v>1835</v>
      </c>
      <c r="B225" s="729">
        <v>701</v>
      </c>
      <c r="C225" s="729">
        <v>846.69</v>
      </c>
      <c r="D225" s="739">
        <v>1046.1099999999999</v>
      </c>
      <c r="E225" s="729">
        <v>1008.99</v>
      </c>
      <c r="F225" s="729">
        <f t="shared" si="11"/>
        <v>96.451615986846519</v>
      </c>
      <c r="G225" s="729"/>
    </row>
    <row r="226" spans="1:9" ht="22.5" customHeight="1">
      <c r="A226" s="728" t="s">
        <v>1836</v>
      </c>
      <c r="B226" s="729">
        <v>682</v>
      </c>
      <c r="C226" s="729">
        <v>811.97</v>
      </c>
      <c r="D226" s="739">
        <v>847.24</v>
      </c>
      <c r="E226" s="729">
        <v>846.24</v>
      </c>
      <c r="F226" s="729">
        <f t="shared" si="11"/>
        <v>99.881969689816344</v>
      </c>
      <c r="G226" s="729"/>
    </row>
    <row r="227" spans="1:9" ht="22.5" customHeight="1">
      <c r="A227" s="728" t="s">
        <v>1837</v>
      </c>
      <c r="B227" s="729">
        <v>771</v>
      </c>
      <c r="C227" s="729">
        <v>1004.66</v>
      </c>
      <c r="D227" s="739">
        <v>787.9</v>
      </c>
      <c r="E227" s="729">
        <v>734.8</v>
      </c>
      <c r="F227" s="729">
        <f t="shared" si="11"/>
        <v>93.260566061682951</v>
      </c>
      <c r="G227" s="729"/>
    </row>
    <row r="228" spans="1:9" s="732" customFormat="1" ht="22.5" customHeight="1">
      <c r="A228" s="728" t="s">
        <v>1838</v>
      </c>
      <c r="B228" s="729">
        <v>1047</v>
      </c>
      <c r="C228" s="729">
        <v>1209.3900000000001</v>
      </c>
      <c r="D228" s="739">
        <v>1589.92</v>
      </c>
      <c r="E228" s="729">
        <v>1539.37</v>
      </c>
      <c r="F228" s="729">
        <f t="shared" si="11"/>
        <v>96.820594746905499</v>
      </c>
      <c r="G228" s="729"/>
    </row>
    <row r="229" spans="1:9" s="732" customFormat="1" ht="17.100000000000001" customHeight="1">
      <c r="A229" s="728" t="s">
        <v>1839</v>
      </c>
      <c r="B229" s="729">
        <v>1264</v>
      </c>
      <c r="C229" s="729">
        <v>1404.2199999999998</v>
      </c>
      <c r="D229" s="739">
        <v>872.96</v>
      </c>
      <c r="E229" s="729">
        <v>846.21999999999991</v>
      </c>
      <c r="F229" s="729">
        <f t="shared" si="11"/>
        <v>96.936858504398813</v>
      </c>
      <c r="G229" s="729"/>
    </row>
    <row r="230" spans="1:9" s="732" customFormat="1" ht="17.100000000000001" customHeight="1">
      <c r="A230" s="734" t="s">
        <v>1840</v>
      </c>
      <c r="B230" s="730">
        <v>1593</v>
      </c>
      <c r="C230" s="730">
        <v>875.32</v>
      </c>
      <c r="D230" s="731">
        <v>943.21</v>
      </c>
      <c r="E230" s="730">
        <v>934.83</v>
      </c>
      <c r="F230" s="730">
        <f t="shared" si="11"/>
        <v>99.111544618907772</v>
      </c>
      <c r="G230" s="729"/>
    </row>
    <row r="231" spans="1:9" ht="16.149999999999999" customHeight="1">
      <c r="A231" s="735" t="s">
        <v>1841</v>
      </c>
    </row>
    <row r="232" spans="1:9" ht="16.149999999999999" customHeight="1">
      <c r="A232" s="735"/>
    </row>
    <row r="233" spans="1:9" ht="16.149999999999999" customHeight="1">
      <c r="A233" s="735"/>
    </row>
    <row r="234" spans="1:9" ht="16.149999999999999" customHeight="1">
      <c r="A234" s="735"/>
    </row>
    <row r="235" spans="1:9" ht="16.149999999999999" customHeight="1">
      <c r="A235" s="735"/>
    </row>
    <row r="236" spans="1:9" ht="16.149999999999999" customHeight="1">
      <c r="A236" s="735"/>
    </row>
    <row r="237" spans="1:9" s="749" customFormat="1" ht="16.149999999999999" customHeight="1">
      <c r="A237" s="735"/>
      <c r="B237" s="719"/>
      <c r="C237" s="719"/>
      <c r="D237" s="719"/>
      <c r="E237" s="719"/>
      <c r="F237" s="719"/>
      <c r="G237" s="719"/>
      <c r="H237" s="718"/>
      <c r="I237" s="718"/>
    </row>
    <row r="238" spans="1:9" ht="14.25">
      <c r="A238" s="1485" t="s">
        <v>821</v>
      </c>
      <c r="B238" s="1485"/>
      <c r="C238" s="1485"/>
      <c r="D238" s="1485"/>
      <c r="E238" s="1485"/>
      <c r="F238" s="1485"/>
      <c r="G238" s="717"/>
    </row>
    <row r="239" spans="1:9" ht="14.25">
      <c r="A239" s="1485" t="s">
        <v>1789</v>
      </c>
      <c r="B239" s="1485"/>
      <c r="C239" s="1485"/>
      <c r="D239" s="1485"/>
      <c r="E239" s="1485"/>
      <c r="F239" s="1485"/>
      <c r="G239" s="717"/>
    </row>
    <row r="240" spans="1:9" ht="15.95" customHeight="1">
      <c r="A240" s="1485" t="s">
        <v>1849</v>
      </c>
      <c r="B240" s="1485"/>
      <c r="C240" s="1485"/>
      <c r="D240" s="1485"/>
      <c r="E240" s="1485"/>
      <c r="F240" s="1485"/>
      <c r="G240" s="717"/>
    </row>
    <row r="241" spans="1:7" ht="15.95" customHeight="1">
      <c r="A241" s="1489"/>
      <c r="B241" s="1489"/>
      <c r="C241" s="1489"/>
      <c r="D241" s="1489"/>
      <c r="E241" s="1489"/>
      <c r="F241" s="1489"/>
      <c r="G241" s="737"/>
    </row>
    <row r="242" spans="1:7" ht="15.95" customHeight="1">
      <c r="F242" s="738" t="s">
        <v>1790</v>
      </c>
      <c r="G242" s="738"/>
    </row>
    <row r="243" spans="1:7" ht="30" customHeight="1">
      <c r="A243" s="1487" t="s">
        <v>1791</v>
      </c>
      <c r="B243" s="721" t="s">
        <v>1792</v>
      </c>
      <c r="C243" s="722" t="s">
        <v>1793</v>
      </c>
      <c r="D243" s="721" t="s">
        <v>1794</v>
      </c>
      <c r="E243" s="722" t="s">
        <v>1795</v>
      </c>
      <c r="F243" s="721" t="s">
        <v>1796</v>
      </c>
      <c r="G243" s="723"/>
    </row>
    <row r="244" spans="1:7" ht="18" customHeight="1">
      <c r="A244" s="1488"/>
      <c r="B244" s="722">
        <v>1</v>
      </c>
      <c r="C244" s="722">
        <v>2</v>
      </c>
      <c r="D244" s="722">
        <v>3</v>
      </c>
      <c r="E244" s="722">
        <v>4</v>
      </c>
      <c r="F244" s="722" t="s">
        <v>1797</v>
      </c>
      <c r="G244" s="724"/>
    </row>
    <row r="245" spans="1:7">
      <c r="A245" s="719" t="s">
        <v>1798</v>
      </c>
      <c r="B245" s="725">
        <v>195</v>
      </c>
      <c r="C245" s="725">
        <v>88.82</v>
      </c>
      <c r="D245" s="719">
        <v>161.77000000000001</v>
      </c>
      <c r="E245" s="725">
        <v>60.98</v>
      </c>
      <c r="F245" s="725">
        <f t="shared" ref="F245:F269" si="12">E245*100/D245</f>
        <v>37.695493602027568</v>
      </c>
      <c r="G245" s="725"/>
    </row>
    <row r="246" spans="1:7" ht="15.95" customHeight="1">
      <c r="A246" s="719" t="s">
        <v>1799</v>
      </c>
      <c r="B246" s="725">
        <v>137.5</v>
      </c>
      <c r="C246" s="725">
        <v>151.91</v>
      </c>
      <c r="D246" s="719">
        <v>175.03</v>
      </c>
      <c r="E246" s="725">
        <v>64.569999999999993</v>
      </c>
      <c r="F246" s="725">
        <f t="shared" si="12"/>
        <v>36.890818716791401</v>
      </c>
      <c r="G246" s="725"/>
    </row>
    <row r="247" spans="1:7" ht="15.95" customHeight="1">
      <c r="A247" s="719" t="s">
        <v>1800</v>
      </c>
      <c r="B247" s="725">
        <v>196.25</v>
      </c>
      <c r="C247" s="725">
        <v>109.99</v>
      </c>
      <c r="D247" s="719">
        <v>279.77</v>
      </c>
      <c r="E247" s="725">
        <v>60.28</v>
      </c>
      <c r="F247" s="725">
        <f t="shared" si="12"/>
        <v>21.546270150480755</v>
      </c>
      <c r="G247" s="725"/>
    </row>
    <row r="248" spans="1:7" ht="15.95" customHeight="1">
      <c r="A248" s="719" t="s">
        <v>1801</v>
      </c>
      <c r="B248" s="725">
        <v>164.05</v>
      </c>
      <c r="C248" s="725">
        <v>91.27</v>
      </c>
      <c r="D248" s="719">
        <v>323.62</v>
      </c>
      <c r="E248" s="725">
        <v>125.39</v>
      </c>
      <c r="F248" s="725">
        <f t="shared" si="12"/>
        <v>38.746060194054756</v>
      </c>
      <c r="G248" s="725"/>
    </row>
    <row r="249" spans="1:7" ht="15.95" customHeight="1">
      <c r="A249" s="719" t="s">
        <v>1802</v>
      </c>
      <c r="B249" s="725">
        <v>161.5</v>
      </c>
      <c r="C249" s="725">
        <v>99.55</v>
      </c>
      <c r="D249" s="719">
        <v>278.07</v>
      </c>
      <c r="E249" s="725">
        <v>59.75</v>
      </c>
      <c r="F249" s="725">
        <f t="shared" si="12"/>
        <v>21.487395260186286</v>
      </c>
      <c r="G249" s="725"/>
    </row>
    <row r="250" spans="1:7" ht="15.95" customHeight="1">
      <c r="A250" s="719" t="s">
        <v>1803</v>
      </c>
      <c r="B250" s="725">
        <v>192</v>
      </c>
      <c r="C250" s="725">
        <v>79.91</v>
      </c>
      <c r="D250" s="719">
        <v>291.47000000000003</v>
      </c>
      <c r="E250" s="725">
        <v>60.57</v>
      </c>
      <c r="F250" s="725">
        <f t="shared" si="12"/>
        <v>20.780869386214704</v>
      </c>
      <c r="G250" s="725"/>
    </row>
    <row r="251" spans="1:7" ht="15.95" customHeight="1">
      <c r="A251" s="719" t="s">
        <v>1804</v>
      </c>
      <c r="B251" s="725">
        <v>193</v>
      </c>
      <c r="C251" s="725">
        <v>56.73</v>
      </c>
      <c r="D251" s="719">
        <v>458.83</v>
      </c>
      <c r="E251" s="725">
        <v>64.260000000000005</v>
      </c>
      <c r="F251" s="725">
        <f t="shared" si="12"/>
        <v>14.005187106335683</v>
      </c>
      <c r="G251" s="725"/>
    </row>
    <row r="252" spans="1:7" ht="15.95" customHeight="1">
      <c r="A252" s="719" t="s">
        <v>1805</v>
      </c>
      <c r="B252" s="725">
        <v>147</v>
      </c>
      <c r="C252" s="725">
        <v>52.21</v>
      </c>
      <c r="D252" s="719">
        <v>519.92999999999995</v>
      </c>
      <c r="E252" s="725">
        <v>33.76</v>
      </c>
      <c r="F252" s="725">
        <f t="shared" si="12"/>
        <v>6.4931817744696412</v>
      </c>
      <c r="G252" s="725"/>
    </row>
    <row r="253" spans="1:7" ht="15.95" customHeight="1">
      <c r="A253" s="719" t="s">
        <v>1806</v>
      </c>
      <c r="B253" s="725">
        <v>91.85</v>
      </c>
      <c r="C253" s="725">
        <v>20.41</v>
      </c>
      <c r="D253" s="719">
        <v>625.94000000000005</v>
      </c>
      <c r="E253" s="725">
        <v>13.47</v>
      </c>
      <c r="F253" s="725">
        <f t="shared" si="12"/>
        <v>2.1519634469757483</v>
      </c>
      <c r="G253" s="725"/>
    </row>
    <row r="254" spans="1:7" ht="15.95" customHeight="1">
      <c r="A254" s="719" t="s">
        <v>1807</v>
      </c>
      <c r="B254" s="725">
        <v>188</v>
      </c>
      <c r="C254" s="725">
        <v>15.35</v>
      </c>
      <c r="D254" s="725">
        <v>769.3</v>
      </c>
      <c r="E254" s="725">
        <v>20.5</v>
      </c>
      <c r="F254" s="725">
        <f t="shared" si="12"/>
        <v>2.6647601715845575</v>
      </c>
      <c r="G254" s="725"/>
    </row>
    <row r="255" spans="1:7" ht="15.95" customHeight="1">
      <c r="A255" s="719" t="s">
        <v>1808</v>
      </c>
      <c r="B255" s="725">
        <v>210</v>
      </c>
      <c r="C255" s="725">
        <v>13.19</v>
      </c>
      <c r="D255" s="719">
        <v>853.08</v>
      </c>
      <c r="E255" s="725">
        <v>22.91</v>
      </c>
      <c r="F255" s="725">
        <f t="shared" si="12"/>
        <v>2.6855629014863784</v>
      </c>
      <c r="G255" s="725"/>
    </row>
    <row r="256" spans="1:7" ht="15.95" customHeight="1">
      <c r="A256" s="719" t="s">
        <v>1809</v>
      </c>
      <c r="B256" s="725">
        <v>163</v>
      </c>
      <c r="C256" s="725">
        <v>75.16</v>
      </c>
      <c r="D256" s="719">
        <v>872.84</v>
      </c>
      <c r="E256" s="725">
        <v>51.95</v>
      </c>
      <c r="F256" s="725">
        <f t="shared" si="12"/>
        <v>5.9518353879290586</v>
      </c>
      <c r="G256" s="725"/>
    </row>
    <row r="257" spans="1:7" ht="15.95" customHeight="1">
      <c r="A257" s="719" t="s">
        <v>1810</v>
      </c>
      <c r="B257" s="725">
        <v>180</v>
      </c>
      <c r="C257" s="725">
        <v>92.78</v>
      </c>
      <c r="D257" s="719">
        <v>923.72</v>
      </c>
      <c r="E257" s="725">
        <v>76.23</v>
      </c>
      <c r="F257" s="725">
        <f t="shared" si="12"/>
        <v>8.2525007578053948</v>
      </c>
      <c r="G257" s="725"/>
    </row>
    <row r="258" spans="1:7" ht="15.95" customHeight="1">
      <c r="A258" s="719" t="s">
        <v>1811</v>
      </c>
      <c r="B258" s="725">
        <v>175</v>
      </c>
      <c r="C258" s="725">
        <v>112.62</v>
      </c>
      <c r="D258" s="719">
        <v>1086.3800000000001</v>
      </c>
      <c r="E258" s="725">
        <v>124.42</v>
      </c>
      <c r="F258" s="725">
        <f t="shared" si="12"/>
        <v>11.45271451978129</v>
      </c>
      <c r="G258" s="725"/>
    </row>
    <row r="259" spans="1:7" ht="15.95" customHeight="1">
      <c r="A259" s="719" t="s">
        <v>1812</v>
      </c>
      <c r="B259" s="725">
        <v>186.5</v>
      </c>
      <c r="C259" s="725">
        <v>141.56</v>
      </c>
      <c r="D259" s="725">
        <v>1214.29</v>
      </c>
      <c r="E259" s="725">
        <v>148.09</v>
      </c>
      <c r="F259" s="725">
        <f t="shared" si="12"/>
        <v>12.19560401551524</v>
      </c>
      <c r="G259" s="725"/>
    </row>
    <row r="260" spans="1:7" ht="15.95" customHeight="1">
      <c r="A260" s="719" t="s">
        <v>1813</v>
      </c>
      <c r="B260" s="725">
        <v>415.5</v>
      </c>
      <c r="C260" s="725">
        <v>361.31</v>
      </c>
      <c r="D260" s="725">
        <v>1210.1199999999999</v>
      </c>
      <c r="E260" s="725">
        <v>102.26</v>
      </c>
      <c r="F260" s="725">
        <f t="shared" si="12"/>
        <v>8.4504016130631676</v>
      </c>
      <c r="G260" s="725"/>
    </row>
    <row r="261" spans="1:7" ht="15.95" customHeight="1">
      <c r="A261" s="719" t="s">
        <v>1814</v>
      </c>
      <c r="B261" s="725">
        <v>493.03</v>
      </c>
      <c r="C261" s="725">
        <v>408.31</v>
      </c>
      <c r="D261" s="725">
        <v>1950.23</v>
      </c>
      <c r="E261" s="725">
        <v>505.17</v>
      </c>
      <c r="F261" s="725">
        <f t="shared" si="12"/>
        <v>25.903098608882029</v>
      </c>
      <c r="G261" s="725"/>
    </row>
    <row r="262" spans="1:7" ht="15.95" customHeight="1">
      <c r="A262" s="719" t="s">
        <v>1815</v>
      </c>
      <c r="B262" s="719">
        <v>381.67</v>
      </c>
      <c r="C262" s="719">
        <v>251.81</v>
      </c>
      <c r="D262" s="719">
        <v>1517.31</v>
      </c>
      <c r="E262" s="719">
        <v>260.06</v>
      </c>
      <c r="F262" s="725">
        <f t="shared" si="12"/>
        <v>17.139543007032181</v>
      </c>
      <c r="G262" s="725"/>
    </row>
    <row r="263" spans="1:7" ht="15.95" customHeight="1">
      <c r="A263" s="719" t="s">
        <v>1816</v>
      </c>
      <c r="B263" s="719">
        <v>276.39</v>
      </c>
      <c r="C263" s="725">
        <v>313.7</v>
      </c>
      <c r="D263" s="725">
        <v>1679.6</v>
      </c>
      <c r="E263" s="719">
        <v>354.66</v>
      </c>
      <c r="F263" s="725">
        <f t="shared" si="12"/>
        <v>21.115741843296025</v>
      </c>
      <c r="G263" s="725"/>
    </row>
    <row r="264" spans="1:7" ht="15.95" customHeight="1">
      <c r="A264" s="719" t="s">
        <v>1817</v>
      </c>
      <c r="B264" s="719">
        <v>385.53</v>
      </c>
      <c r="C264" s="719">
        <v>354.88</v>
      </c>
      <c r="D264" s="725">
        <v>1656.1</v>
      </c>
      <c r="E264" s="719">
        <v>351.03</v>
      </c>
      <c r="F264" s="725">
        <f t="shared" si="12"/>
        <v>21.196183805325767</v>
      </c>
      <c r="G264" s="725"/>
    </row>
    <row r="265" spans="1:7" ht="15.95" customHeight="1">
      <c r="A265" s="719" t="s">
        <v>1818</v>
      </c>
      <c r="B265" s="719">
        <v>528.94000000000005</v>
      </c>
      <c r="C265" s="719">
        <v>502.48</v>
      </c>
      <c r="D265" s="725">
        <v>1700.43</v>
      </c>
      <c r="E265" s="719">
        <v>400.32</v>
      </c>
      <c r="F265" s="725">
        <f t="shared" si="12"/>
        <v>23.542280481995729</v>
      </c>
      <c r="G265" s="725"/>
    </row>
    <row r="266" spans="1:7" ht="15.95" customHeight="1">
      <c r="A266" s="719" t="s">
        <v>1819</v>
      </c>
      <c r="B266" s="719">
        <v>657.91</v>
      </c>
      <c r="C266" s="719">
        <v>665.32</v>
      </c>
      <c r="D266" s="725">
        <v>1745.59</v>
      </c>
      <c r="E266" s="719">
        <v>510.22</v>
      </c>
      <c r="F266" s="725">
        <f t="shared" si="12"/>
        <v>29.229085867815467</v>
      </c>
      <c r="G266" s="725"/>
    </row>
    <row r="267" spans="1:7" ht="15.95" customHeight="1">
      <c r="A267" s="719" t="s">
        <v>1820</v>
      </c>
      <c r="B267" s="719">
        <v>836.21</v>
      </c>
      <c r="C267" s="719">
        <v>752.12</v>
      </c>
      <c r="D267" s="725">
        <v>2059.59</v>
      </c>
      <c r="E267" s="719">
        <v>660.94</v>
      </c>
      <c r="F267" s="725">
        <f t="shared" si="12"/>
        <v>32.090853033856249</v>
      </c>
      <c r="G267" s="725"/>
    </row>
    <row r="268" spans="1:7" ht="15.95" customHeight="1">
      <c r="A268" s="726" t="s">
        <v>1821</v>
      </c>
      <c r="B268" s="725">
        <v>856.3</v>
      </c>
      <c r="C268" s="725">
        <v>782.69</v>
      </c>
      <c r="D268" s="725">
        <v>1130.4000000000001</v>
      </c>
      <c r="E268" s="725">
        <v>697.01</v>
      </c>
      <c r="F268" s="725">
        <f t="shared" si="12"/>
        <v>61.660474168435947</v>
      </c>
      <c r="G268" s="725"/>
    </row>
    <row r="269" spans="1:7" ht="15.95" customHeight="1">
      <c r="A269" s="726" t="s">
        <v>1822</v>
      </c>
      <c r="B269" s="725">
        <v>724.5</v>
      </c>
      <c r="C269" s="725">
        <v>740.36</v>
      </c>
      <c r="D269" s="725">
        <v>1027.3</v>
      </c>
      <c r="E269" s="725">
        <v>704.43</v>
      </c>
      <c r="F269" s="725">
        <f t="shared" si="12"/>
        <v>68.571011389078166</v>
      </c>
      <c r="G269" s="725"/>
    </row>
    <row r="270" spans="1:7" ht="15.95" customHeight="1">
      <c r="A270" s="726" t="s">
        <v>1823</v>
      </c>
      <c r="B270" s="725">
        <v>796</v>
      </c>
      <c r="C270" s="725">
        <v>698.99</v>
      </c>
      <c r="D270" s="725">
        <v>1096.95</v>
      </c>
      <c r="E270" s="725">
        <v>689.25</v>
      </c>
      <c r="F270" s="725">
        <v>62.833310542868858</v>
      </c>
      <c r="G270" s="725"/>
    </row>
    <row r="271" spans="1:7" ht="17.100000000000001" customHeight="1">
      <c r="A271" s="726" t="s">
        <v>1824</v>
      </c>
      <c r="B271" s="725">
        <v>858</v>
      </c>
      <c r="C271" s="725">
        <v>670.24</v>
      </c>
      <c r="D271" s="725">
        <v>1132.4100000000001</v>
      </c>
      <c r="E271" s="725">
        <v>705.03</v>
      </c>
      <c r="F271" s="725">
        <f t="shared" ref="F271:F285" si="13">E271*100/D271</f>
        <v>62.259252390918476</v>
      </c>
      <c r="G271" s="725"/>
    </row>
    <row r="272" spans="1:7" ht="17.100000000000001" customHeight="1">
      <c r="A272" s="726" t="s">
        <v>1825</v>
      </c>
      <c r="B272" s="725">
        <v>771</v>
      </c>
      <c r="C272" s="725">
        <v>752.39</v>
      </c>
      <c r="D272" s="725">
        <v>1149.56</v>
      </c>
      <c r="E272" s="725">
        <v>698.54</v>
      </c>
      <c r="F272" s="725">
        <f>E272*100/D272</f>
        <v>60.765858241414108</v>
      </c>
      <c r="G272" s="725"/>
    </row>
    <row r="273" spans="1:7" ht="17.100000000000001" customHeight="1">
      <c r="A273" s="726" t="s">
        <v>1847</v>
      </c>
      <c r="B273" s="725">
        <v>912</v>
      </c>
      <c r="C273" s="725">
        <v>570.27</v>
      </c>
      <c r="D273" s="725">
        <v>846.73</v>
      </c>
      <c r="E273" s="725">
        <v>559.91</v>
      </c>
      <c r="F273" s="725">
        <f t="shared" si="13"/>
        <v>66.12615591747074</v>
      </c>
      <c r="G273" s="725"/>
    </row>
    <row r="274" spans="1:7" ht="17.100000000000001" customHeight="1">
      <c r="A274" s="726" t="s">
        <v>1827</v>
      </c>
      <c r="B274" s="725">
        <v>690.5</v>
      </c>
      <c r="C274" s="725">
        <v>598.75</v>
      </c>
      <c r="D274" s="725">
        <v>862.1</v>
      </c>
      <c r="E274" s="725">
        <v>568.87</v>
      </c>
      <c r="F274" s="725">
        <f t="shared" si="13"/>
        <v>65.986544484398564</v>
      </c>
      <c r="G274" s="725"/>
    </row>
    <row r="275" spans="1:7" ht="17.100000000000001" customHeight="1">
      <c r="A275" s="726" t="s">
        <v>1848</v>
      </c>
      <c r="B275" s="725">
        <v>788.15</v>
      </c>
      <c r="C275" s="725">
        <v>658.09</v>
      </c>
      <c r="D275" s="725">
        <v>913.16</v>
      </c>
      <c r="E275" s="725">
        <v>634.13</v>
      </c>
      <c r="F275" s="725">
        <f t="shared" si="13"/>
        <v>69.443471023697924</v>
      </c>
      <c r="G275" s="725"/>
    </row>
    <row r="276" spans="1:7" ht="17.100000000000001" customHeight="1">
      <c r="A276" s="726" t="s">
        <v>1829</v>
      </c>
      <c r="B276" s="725">
        <v>729.1</v>
      </c>
      <c r="C276" s="725">
        <v>721.56</v>
      </c>
      <c r="D276" s="725">
        <v>977.65</v>
      </c>
      <c r="E276" s="725">
        <v>667.54</v>
      </c>
      <c r="F276" s="725">
        <f t="shared" si="13"/>
        <v>68.280059325934644</v>
      </c>
      <c r="G276" s="725"/>
    </row>
    <row r="277" spans="1:7" ht="17.100000000000001" customHeight="1">
      <c r="A277" s="726" t="s">
        <v>1830</v>
      </c>
      <c r="B277" s="725">
        <v>731</v>
      </c>
      <c r="C277" s="725">
        <v>788.68</v>
      </c>
      <c r="D277" s="725">
        <v>1160.6199999999999</v>
      </c>
      <c r="E277" s="725">
        <v>763.82</v>
      </c>
      <c r="F277" s="725">
        <f t="shared" si="13"/>
        <v>65.811376677982466</v>
      </c>
      <c r="G277" s="725"/>
    </row>
    <row r="278" spans="1:7" ht="17.100000000000001" customHeight="1">
      <c r="A278" s="726" t="s">
        <v>1831</v>
      </c>
      <c r="B278" s="725">
        <v>737</v>
      </c>
      <c r="C278" s="725">
        <v>875.77</v>
      </c>
      <c r="D278" s="725">
        <v>1341.02</v>
      </c>
      <c r="E278" s="725">
        <v>824.28</v>
      </c>
      <c r="F278" s="725">
        <f t="shared" si="13"/>
        <v>61.466644792769685</v>
      </c>
      <c r="G278" s="725"/>
    </row>
    <row r="279" spans="1:7" ht="17.100000000000001" customHeight="1">
      <c r="A279" s="726" t="s">
        <v>1832</v>
      </c>
      <c r="B279" s="725">
        <v>740</v>
      </c>
      <c r="C279" s="725">
        <v>967.91</v>
      </c>
      <c r="D279" s="725">
        <v>1286.93</v>
      </c>
      <c r="E279" s="725">
        <v>877</v>
      </c>
      <c r="F279" s="725">
        <f t="shared" si="13"/>
        <v>68.146674644308547</v>
      </c>
      <c r="G279" s="725"/>
    </row>
    <row r="280" spans="1:7" ht="17.100000000000001" customHeight="1">
      <c r="A280" s="726" t="s">
        <v>1833</v>
      </c>
      <c r="B280" s="725">
        <v>800</v>
      </c>
      <c r="C280" s="725">
        <v>1003.08</v>
      </c>
      <c r="D280" s="725">
        <v>1311.45</v>
      </c>
      <c r="E280" s="725">
        <v>951.34</v>
      </c>
      <c r="F280" s="725">
        <f t="shared" si="13"/>
        <v>72.541080483434371</v>
      </c>
      <c r="G280" s="725"/>
    </row>
    <row r="281" spans="1:7" ht="17.100000000000001" customHeight="1">
      <c r="A281" s="728" t="s">
        <v>1834</v>
      </c>
      <c r="B281" s="729">
        <v>892</v>
      </c>
      <c r="C281" s="729">
        <v>819.34</v>
      </c>
      <c r="D281" s="729">
        <v>1188.1600000000001</v>
      </c>
      <c r="E281" s="729">
        <v>781.63</v>
      </c>
      <c r="F281" s="729">
        <f t="shared" si="13"/>
        <v>65.784911123081059</v>
      </c>
      <c r="G281" s="729"/>
    </row>
    <row r="282" spans="1:7" s="732" customFormat="1" ht="17.100000000000001" customHeight="1">
      <c r="A282" s="728" t="s">
        <v>1835</v>
      </c>
      <c r="B282" s="729">
        <v>979</v>
      </c>
      <c r="C282" s="729">
        <v>1032.8499999999999</v>
      </c>
      <c r="D282" s="729">
        <v>1451.59</v>
      </c>
      <c r="E282" s="729">
        <v>1017.91</v>
      </c>
      <c r="F282" s="729">
        <f t="shared" si="13"/>
        <v>70.12379528654786</v>
      </c>
      <c r="G282" s="729"/>
    </row>
    <row r="283" spans="1:7" s="732" customFormat="1" ht="17.100000000000001" customHeight="1">
      <c r="A283" s="728" t="s">
        <v>1850</v>
      </c>
      <c r="B283" s="729">
        <v>1087.5</v>
      </c>
      <c r="C283" s="729">
        <v>1119.17</v>
      </c>
      <c r="D283" s="729">
        <v>1473.62</v>
      </c>
      <c r="E283" s="729">
        <v>1044.5999999999999</v>
      </c>
      <c r="F283" s="729">
        <f t="shared" si="13"/>
        <v>70.886660061616965</v>
      </c>
      <c r="G283" s="729"/>
    </row>
    <row r="284" spans="1:7" s="732" customFormat="1" ht="17.100000000000001" customHeight="1">
      <c r="A284" s="728" t="s">
        <v>1837</v>
      </c>
      <c r="B284" s="729">
        <v>1357.5</v>
      </c>
      <c r="C284" s="729">
        <v>1536.41</v>
      </c>
      <c r="D284" s="729">
        <v>1707.86</v>
      </c>
      <c r="E284" s="729">
        <v>1286.78</v>
      </c>
      <c r="F284" s="729">
        <f t="shared" si="13"/>
        <v>75.344583279659929</v>
      </c>
      <c r="G284" s="729"/>
    </row>
    <row r="285" spans="1:7" s="732" customFormat="1" ht="17.100000000000001" customHeight="1">
      <c r="A285" s="728" t="s">
        <v>1838</v>
      </c>
      <c r="B285" s="729">
        <v>1449.08</v>
      </c>
      <c r="C285" s="729">
        <v>1560.04</v>
      </c>
      <c r="D285" s="739">
        <v>1813.96</v>
      </c>
      <c r="E285" s="729">
        <v>1381.65</v>
      </c>
      <c r="F285" s="729">
        <f t="shared" si="13"/>
        <v>76.167611193190581</v>
      </c>
      <c r="G285" s="729"/>
    </row>
    <row r="286" spans="1:7" s="732" customFormat="1" ht="17.100000000000001" customHeight="1">
      <c r="A286" s="728" t="s">
        <v>1839</v>
      </c>
      <c r="B286" s="729">
        <v>1548.18</v>
      </c>
      <c r="C286" s="729">
        <v>1427.74</v>
      </c>
      <c r="D286" s="739">
        <v>1755.21</v>
      </c>
      <c r="E286" s="729">
        <v>1278.25</v>
      </c>
      <c r="F286" s="729">
        <f>E286*100/D286</f>
        <v>72.826043607317644</v>
      </c>
      <c r="G286" s="729"/>
    </row>
    <row r="287" spans="1:7" s="732" customFormat="1" ht="17.100000000000001" customHeight="1">
      <c r="A287" s="734" t="s">
        <v>1840</v>
      </c>
      <c r="B287" s="730">
        <v>1511.1</v>
      </c>
      <c r="C287" s="730">
        <v>639.59</v>
      </c>
      <c r="D287" s="731">
        <v>1173.3399999999999</v>
      </c>
      <c r="E287" s="730">
        <v>648.64</v>
      </c>
      <c r="F287" s="730">
        <f>E287*100/D287</f>
        <v>55.28150408236317</v>
      </c>
      <c r="G287" s="729"/>
    </row>
    <row r="288" spans="1:7" ht="17.100000000000001" customHeight="1">
      <c r="A288" s="735" t="s">
        <v>1841</v>
      </c>
    </row>
    <row r="289" spans="2:7" ht="14.45" customHeight="1"/>
    <row r="292" spans="2:7">
      <c r="B292" s="725"/>
    </row>
    <row r="294" spans="2:7">
      <c r="B294" s="725"/>
      <c r="C294" s="725"/>
      <c r="D294" s="725"/>
      <c r="E294" s="725"/>
      <c r="F294" s="725"/>
      <c r="G294" s="725"/>
    </row>
  </sheetData>
  <mergeCells count="29">
    <mergeCell ref="A238:F238"/>
    <mergeCell ref="A239:F239"/>
    <mergeCell ref="A240:F240"/>
    <mergeCell ref="A241:F241"/>
    <mergeCell ref="A243:A244"/>
    <mergeCell ref="A214:A215"/>
    <mergeCell ref="A107:F107"/>
    <mergeCell ref="A108:F108"/>
    <mergeCell ref="A109:F109"/>
    <mergeCell ref="A111:A112"/>
    <mergeCell ref="A159:F159"/>
    <mergeCell ref="A160:F160"/>
    <mergeCell ref="A161:F161"/>
    <mergeCell ref="A163:A164"/>
    <mergeCell ref="A209:F209"/>
    <mergeCell ref="A210:F210"/>
    <mergeCell ref="A211:F211"/>
    <mergeCell ref="A106:F106"/>
    <mergeCell ref="A2:F2"/>
    <mergeCell ref="A3:F3"/>
    <mergeCell ref="A4:F4"/>
    <mergeCell ref="E5:F5"/>
    <mergeCell ref="A6:A7"/>
    <mergeCell ref="A53:F53"/>
    <mergeCell ref="A54:F54"/>
    <mergeCell ref="A55:F55"/>
    <mergeCell ref="A56:F56"/>
    <mergeCell ref="A58:A59"/>
    <mergeCell ref="A104:F104"/>
  </mergeCells>
  <pageMargins left="1" right="0.5" top="0.75" bottom="0.7" header="0.5" footer="0.5"/>
  <pageSetup paperSize="9" scale="88" firstPageNumber="321" pageOrder="overThenDown" orientation="portrait" useFirstPageNumber="1" r:id="rId1"/>
  <headerFooter>
    <oddFooter>&amp;C&amp;"-,Regular"&amp;10&amp;P</oddFooter>
  </headerFooter>
  <rowBreaks count="5" manualBreakCount="5">
    <brk id="52" max="16383" man="1"/>
    <brk id="105" max="5" man="1"/>
    <brk id="157" max="5" man="1"/>
    <brk id="207" max="16383" man="1"/>
    <brk id="236" max="5" man="1"/>
  </rowBreaks>
</worksheet>
</file>

<file path=xl/worksheets/sheet95.xml><?xml version="1.0" encoding="utf-8"?>
<worksheet xmlns="http://schemas.openxmlformats.org/spreadsheetml/2006/main" xmlns:r="http://schemas.openxmlformats.org/officeDocument/2006/relationships">
  <dimension ref="A1:K30"/>
  <sheetViews>
    <sheetView view="pageBreakPreview" zoomScale="87" zoomScaleSheetLayoutView="87" workbookViewId="0">
      <selection activeCell="G155" sqref="G155:G156"/>
    </sheetView>
  </sheetViews>
  <sheetFormatPr defaultRowHeight="15"/>
  <cols>
    <col min="1" max="1" width="31.7109375" style="750" customWidth="1"/>
    <col min="2" max="2" width="11.42578125" style="750" customWidth="1"/>
    <col min="3" max="3" width="10.7109375" style="750" customWidth="1"/>
    <col min="4" max="4" width="10.85546875" style="750" customWidth="1"/>
    <col min="5" max="5" width="10.7109375" style="750" customWidth="1"/>
    <col min="6" max="6" width="11.7109375" style="750" customWidth="1"/>
    <col min="7" max="8" width="12.7109375" style="750" customWidth="1"/>
    <col min="9" max="9" width="12.85546875" style="750" customWidth="1"/>
    <col min="10" max="10" width="12.5703125" style="750" customWidth="1"/>
    <col min="11" max="11" width="34.7109375" style="750" bestFit="1" customWidth="1"/>
    <col min="12" max="16384" width="9.140625" style="750"/>
  </cols>
  <sheetData>
    <row r="1" spans="1:11">
      <c r="K1" s="751" t="s">
        <v>1851</v>
      </c>
    </row>
    <row r="2" spans="1:11" s="752" customFormat="1" ht="14.25">
      <c r="A2" s="1491" t="s">
        <v>1852</v>
      </c>
      <c r="B2" s="1491"/>
      <c r="C2" s="1491"/>
      <c r="D2" s="1491"/>
      <c r="E2" s="1491"/>
      <c r="F2" s="1491"/>
      <c r="G2" s="1491"/>
      <c r="H2" s="1491"/>
      <c r="I2" s="1491"/>
      <c r="J2" s="1491"/>
      <c r="K2" s="1491"/>
    </row>
    <row r="3" spans="1:11" s="752" customFormat="1" ht="14.25">
      <c r="A3" s="1491" t="s">
        <v>1853</v>
      </c>
      <c r="B3" s="1491"/>
      <c r="C3" s="1491"/>
      <c r="D3" s="1491"/>
      <c r="E3" s="1491"/>
      <c r="F3" s="1491"/>
      <c r="G3" s="1491"/>
      <c r="H3" s="1491"/>
      <c r="I3" s="1491"/>
      <c r="J3" s="1491"/>
      <c r="K3" s="1491"/>
    </row>
    <row r="4" spans="1:11" s="752" customFormat="1" ht="14.25">
      <c r="A4" s="1491" t="s">
        <v>1854</v>
      </c>
      <c r="B4" s="1491"/>
      <c r="C4" s="1491"/>
      <c r="D4" s="1491"/>
      <c r="E4" s="1491"/>
      <c r="F4" s="1491"/>
      <c r="G4" s="1491"/>
      <c r="H4" s="1491"/>
      <c r="I4" s="1491"/>
      <c r="J4" s="1491"/>
      <c r="K4" s="1491"/>
    </row>
    <row r="5" spans="1:11" s="752" customFormat="1" ht="12.75">
      <c r="A5" s="753"/>
      <c r="B5" s="754"/>
      <c r="C5" s="755"/>
      <c r="D5" s="755"/>
      <c r="F5" s="753"/>
      <c r="G5" s="756"/>
      <c r="H5" s="755"/>
      <c r="I5" s="757"/>
      <c r="J5" s="757"/>
      <c r="K5" s="755"/>
    </row>
    <row r="6" spans="1:11" s="752" customFormat="1" ht="12.75">
      <c r="A6" s="755"/>
      <c r="B6" s="755"/>
      <c r="C6" s="755"/>
      <c r="D6" s="755"/>
      <c r="E6" s="755"/>
      <c r="F6" s="755"/>
      <c r="G6" s="755"/>
      <c r="H6" s="755"/>
      <c r="I6" s="751"/>
      <c r="K6" s="751" t="s">
        <v>1790</v>
      </c>
    </row>
    <row r="7" spans="1:11" ht="46.5" customHeight="1">
      <c r="A7" s="758" t="s">
        <v>1855</v>
      </c>
      <c r="B7" s="759" t="s">
        <v>1699</v>
      </c>
      <c r="C7" s="759" t="s">
        <v>1702</v>
      </c>
      <c r="D7" s="759" t="s">
        <v>1705</v>
      </c>
      <c r="E7" s="759" t="s">
        <v>1856</v>
      </c>
      <c r="F7" s="759" t="s">
        <v>1857</v>
      </c>
      <c r="G7" s="759" t="s">
        <v>1858</v>
      </c>
      <c r="H7" s="759" t="s">
        <v>1859</v>
      </c>
      <c r="I7" s="759" t="s">
        <v>1860</v>
      </c>
      <c r="J7" s="759" t="s">
        <v>1861</v>
      </c>
      <c r="K7" s="760" t="s">
        <v>1855</v>
      </c>
    </row>
    <row r="8" spans="1:11">
      <c r="A8" s="761" t="s">
        <v>1862</v>
      </c>
      <c r="B8" s="761" t="s">
        <v>1863</v>
      </c>
      <c r="C8" s="761" t="s">
        <v>1864</v>
      </c>
      <c r="D8" s="761" t="s">
        <v>1865</v>
      </c>
      <c r="E8" s="761" t="s">
        <v>1866</v>
      </c>
      <c r="F8" s="761" t="s">
        <v>1867</v>
      </c>
      <c r="G8" s="761" t="s">
        <v>1868</v>
      </c>
      <c r="H8" s="761" t="s">
        <v>1869</v>
      </c>
      <c r="I8" s="761" t="s">
        <v>1870</v>
      </c>
      <c r="J8" s="761" t="s">
        <v>1871</v>
      </c>
      <c r="K8" s="761" t="s">
        <v>1862</v>
      </c>
    </row>
    <row r="9" spans="1:11" ht="35.1" customHeight="1">
      <c r="A9" s="762" t="s">
        <v>1872</v>
      </c>
      <c r="B9" s="763">
        <v>15787.32</v>
      </c>
      <c r="C9" s="763">
        <v>24096.21</v>
      </c>
      <c r="D9" s="763">
        <v>859.53</v>
      </c>
      <c r="E9" s="763">
        <v>5606.2599999999993</v>
      </c>
      <c r="F9" s="763">
        <v>13150.790000000005</v>
      </c>
      <c r="G9" s="763">
        <v>18757.050000000003</v>
      </c>
      <c r="H9" s="764">
        <v>59500.11</v>
      </c>
      <c r="I9" s="763">
        <v>60232.419999999991</v>
      </c>
      <c r="J9" s="763">
        <v>81965.120000000024</v>
      </c>
      <c r="K9" s="765" t="s">
        <v>1872</v>
      </c>
    </row>
    <row r="10" spans="1:11" ht="24.95" customHeight="1">
      <c r="A10" s="766" t="s">
        <v>1873</v>
      </c>
      <c r="B10" s="763">
        <v>3657</v>
      </c>
      <c r="C10" s="763">
        <v>10223</v>
      </c>
      <c r="D10" s="763">
        <v>1593</v>
      </c>
      <c r="E10" s="763">
        <v>6421</v>
      </c>
      <c r="F10" s="763">
        <v>17106</v>
      </c>
      <c r="G10" s="763">
        <v>23527</v>
      </c>
      <c r="H10" s="764">
        <v>39000</v>
      </c>
      <c r="I10" s="763">
        <v>38997</v>
      </c>
      <c r="J10" s="763">
        <v>38000</v>
      </c>
      <c r="K10" s="767" t="s">
        <v>1873</v>
      </c>
    </row>
    <row r="11" spans="1:11" ht="24.95" customHeight="1">
      <c r="A11" s="766" t="s">
        <v>1874</v>
      </c>
      <c r="B11" s="763">
        <v>1185.4999999999998</v>
      </c>
      <c r="C11" s="763">
        <v>3782.7</v>
      </c>
      <c r="D11" s="763">
        <v>535.79000000000008</v>
      </c>
      <c r="E11" s="763">
        <v>1279.5100000000002</v>
      </c>
      <c r="F11" s="763">
        <v>5735.1900000000014</v>
      </c>
      <c r="G11" s="763">
        <v>7014.7000000000016</v>
      </c>
      <c r="H11" s="764">
        <v>12518.690000000002</v>
      </c>
      <c r="I11" s="763">
        <v>8489.470000000003</v>
      </c>
      <c r="J11" s="763">
        <v>12465.960000000001</v>
      </c>
      <c r="K11" s="767" t="s">
        <v>1874</v>
      </c>
    </row>
    <row r="12" spans="1:11" ht="24.95" customHeight="1">
      <c r="A12" s="766" t="s">
        <v>1875</v>
      </c>
      <c r="B12" s="763">
        <v>976.04999999999984</v>
      </c>
      <c r="C12" s="763">
        <v>3404.66</v>
      </c>
      <c r="D12" s="763">
        <v>524.81000000000006</v>
      </c>
      <c r="E12" s="763">
        <v>1253.4900000000002</v>
      </c>
      <c r="F12" s="763">
        <v>5065.6800000000012</v>
      </c>
      <c r="G12" s="763">
        <v>6319.1700000000019</v>
      </c>
      <c r="H12" s="764">
        <v>11224.690000000002</v>
      </c>
      <c r="I12" s="763">
        <v>7556.5400000000027</v>
      </c>
      <c r="J12" s="763">
        <v>11014.54</v>
      </c>
      <c r="K12" s="767" t="s">
        <v>1875</v>
      </c>
    </row>
    <row r="13" spans="1:11" ht="24.95" customHeight="1">
      <c r="A13" s="768" t="s">
        <v>1876</v>
      </c>
      <c r="B13" s="763">
        <v>660.38999999999987</v>
      </c>
      <c r="C13" s="763">
        <v>2226.37</v>
      </c>
      <c r="D13" s="763">
        <v>375.28000000000003</v>
      </c>
      <c r="E13" s="763">
        <v>389.71999999999997</v>
      </c>
      <c r="F13" s="763">
        <v>2769.8900000000003</v>
      </c>
      <c r="G13" s="763">
        <v>3159.61</v>
      </c>
      <c r="H13" s="764">
        <v>6421.65</v>
      </c>
      <c r="I13" s="763">
        <v>3914.4500000000021</v>
      </c>
      <c r="J13" s="763">
        <v>6221.4499999999989</v>
      </c>
      <c r="K13" s="769" t="s">
        <v>1876</v>
      </c>
    </row>
    <row r="14" spans="1:11" ht="24.95" customHeight="1">
      <c r="A14" s="768" t="s">
        <v>1877</v>
      </c>
      <c r="B14" s="763">
        <v>202.38</v>
      </c>
      <c r="C14" s="763">
        <v>739.40999999999974</v>
      </c>
      <c r="D14" s="763">
        <v>91.590000000000032</v>
      </c>
      <c r="E14" s="763">
        <v>534.46</v>
      </c>
      <c r="F14" s="763">
        <v>1457.0700000000002</v>
      </c>
      <c r="G14" s="763">
        <v>1991.5300000000002</v>
      </c>
      <c r="H14" s="764">
        <v>3024.91</v>
      </c>
      <c r="I14" s="763">
        <v>2346.1600000000008</v>
      </c>
      <c r="J14" s="763">
        <v>2927.3199999999997</v>
      </c>
      <c r="K14" s="769" t="s">
        <v>1877</v>
      </c>
    </row>
    <row r="15" spans="1:11" ht="24.95" customHeight="1">
      <c r="A15" s="768" t="s">
        <v>1878</v>
      </c>
      <c r="B15" s="763">
        <v>111.64999999999998</v>
      </c>
      <c r="C15" s="763">
        <v>392.93000000000006</v>
      </c>
      <c r="D15" s="763">
        <v>51.970000000000006</v>
      </c>
      <c r="E15" s="763">
        <v>307.92000000000013</v>
      </c>
      <c r="F15" s="763">
        <v>745.30000000000018</v>
      </c>
      <c r="G15" s="763">
        <v>1053.2200000000003</v>
      </c>
      <c r="H15" s="764">
        <v>1609.7700000000004</v>
      </c>
      <c r="I15" s="763">
        <v>1214.9899999999993</v>
      </c>
      <c r="J15" s="763">
        <v>1728.3600000000019</v>
      </c>
      <c r="K15" s="769" t="s">
        <v>1878</v>
      </c>
    </row>
    <row r="16" spans="1:11" ht="24.95" customHeight="1">
      <c r="A16" s="768" t="s">
        <v>1879</v>
      </c>
      <c r="B16" s="763">
        <v>0.85</v>
      </c>
      <c r="C16" s="763">
        <v>31.450000000000006</v>
      </c>
      <c r="D16" s="763">
        <v>4.25</v>
      </c>
      <c r="E16" s="763">
        <v>6.39</v>
      </c>
      <c r="F16" s="763">
        <v>81.290000000000006</v>
      </c>
      <c r="G16" s="763">
        <v>87.68</v>
      </c>
      <c r="H16" s="764">
        <v>124.23000000000002</v>
      </c>
      <c r="I16" s="763">
        <v>69.81</v>
      </c>
      <c r="J16" s="763">
        <v>110.37999999999997</v>
      </c>
      <c r="K16" s="769" t="s">
        <v>1879</v>
      </c>
    </row>
    <row r="17" spans="1:11" ht="24.95" customHeight="1">
      <c r="A17" s="768" t="s">
        <v>1880</v>
      </c>
      <c r="B17" s="763">
        <v>0.78</v>
      </c>
      <c r="C17" s="763">
        <v>14.5</v>
      </c>
      <c r="D17" s="763">
        <v>1.72</v>
      </c>
      <c r="E17" s="763">
        <v>15</v>
      </c>
      <c r="F17" s="763">
        <v>12.13</v>
      </c>
      <c r="G17" s="763">
        <v>27.130000000000003</v>
      </c>
      <c r="H17" s="764">
        <v>44.13</v>
      </c>
      <c r="I17" s="763">
        <v>11.129999999999999</v>
      </c>
      <c r="J17" s="763">
        <v>27.03</v>
      </c>
      <c r="K17" s="769" t="s">
        <v>1880</v>
      </c>
    </row>
    <row r="18" spans="1:11" ht="24.95" customHeight="1">
      <c r="A18" s="766" t="s">
        <v>1881</v>
      </c>
      <c r="B18" s="763">
        <v>209.44999999999996</v>
      </c>
      <c r="C18" s="763">
        <v>378.04</v>
      </c>
      <c r="D18" s="763">
        <v>10.98</v>
      </c>
      <c r="E18" s="763">
        <v>26.019999999999992</v>
      </c>
      <c r="F18" s="763">
        <v>669.5100000000001</v>
      </c>
      <c r="G18" s="763">
        <v>695.53000000000009</v>
      </c>
      <c r="H18" s="764">
        <v>1294</v>
      </c>
      <c r="I18" s="763">
        <v>932.92999999999984</v>
      </c>
      <c r="J18" s="763">
        <v>1451.4199999999998</v>
      </c>
      <c r="K18" s="767" t="s">
        <v>1881</v>
      </c>
    </row>
    <row r="19" spans="1:11" ht="24.95" customHeight="1">
      <c r="A19" s="768" t="s">
        <v>1882</v>
      </c>
      <c r="B19" s="763">
        <v>174.49999999999997</v>
      </c>
      <c r="C19" s="763">
        <v>66.08</v>
      </c>
      <c r="D19" s="763">
        <v>1.64</v>
      </c>
      <c r="E19" s="763">
        <v>22.279999999999998</v>
      </c>
      <c r="F19" s="763">
        <v>174.91000000000005</v>
      </c>
      <c r="G19" s="763">
        <v>197.19000000000005</v>
      </c>
      <c r="H19" s="764">
        <v>439.41</v>
      </c>
      <c r="I19" s="763">
        <v>392.43</v>
      </c>
      <c r="J19" s="763">
        <v>461.05000000000041</v>
      </c>
      <c r="K19" s="769" t="s">
        <v>1882</v>
      </c>
    </row>
    <row r="20" spans="1:11" ht="24.95" customHeight="1">
      <c r="A20" s="768" t="s">
        <v>1883</v>
      </c>
      <c r="B20" s="763">
        <v>34.949999999999996</v>
      </c>
      <c r="C20" s="763">
        <v>311.96000000000004</v>
      </c>
      <c r="D20" s="763">
        <v>9.34</v>
      </c>
      <c r="E20" s="763">
        <v>3.7399999999999949</v>
      </c>
      <c r="F20" s="763">
        <v>494.60000000000008</v>
      </c>
      <c r="G20" s="763">
        <v>498.34000000000009</v>
      </c>
      <c r="H20" s="764">
        <v>854.59000000000015</v>
      </c>
      <c r="I20" s="763">
        <v>540.49999999999989</v>
      </c>
      <c r="J20" s="763">
        <v>990.36999999999944</v>
      </c>
      <c r="K20" s="769" t="s">
        <v>1883</v>
      </c>
    </row>
    <row r="21" spans="1:11" ht="24.95" customHeight="1">
      <c r="A21" s="770" t="s">
        <v>1884</v>
      </c>
      <c r="B21" s="763">
        <v>1124.8200000000002</v>
      </c>
      <c r="C21" s="763">
        <v>3868.4900000000007</v>
      </c>
      <c r="D21" s="763">
        <v>472.09999999999985</v>
      </c>
      <c r="E21" s="763">
        <v>1065.6500000000001</v>
      </c>
      <c r="F21" s="763">
        <v>4698.8200000000006</v>
      </c>
      <c r="G21" s="763">
        <v>5764.4700000000012</v>
      </c>
      <c r="H21" s="764">
        <v>11229.880000000001</v>
      </c>
      <c r="I21" s="763">
        <v>10544.390000000001</v>
      </c>
      <c r="J21" s="763">
        <v>10581.189999999995</v>
      </c>
      <c r="K21" s="767" t="s">
        <v>1884</v>
      </c>
    </row>
    <row r="22" spans="1:11" ht="35.1" customHeight="1">
      <c r="A22" s="762" t="s">
        <v>1885</v>
      </c>
      <c r="B22" s="763">
        <v>16398.41</v>
      </c>
      <c r="C22" s="763">
        <v>24748.480000000003</v>
      </c>
      <c r="D22" s="763">
        <v>924.8</v>
      </c>
      <c r="E22" s="763">
        <v>5822.07</v>
      </c>
      <c r="F22" s="763">
        <v>14829.330000000004</v>
      </c>
      <c r="G22" s="763">
        <v>20651.400000000001</v>
      </c>
      <c r="H22" s="764">
        <v>62723.090000000004</v>
      </c>
      <c r="I22" s="763">
        <v>59500.110000000008</v>
      </c>
      <c r="J22" s="763">
        <v>60232.419999999991</v>
      </c>
      <c r="K22" s="765" t="s">
        <v>1885</v>
      </c>
    </row>
    <row r="23" spans="1:11" ht="24.95" customHeight="1">
      <c r="A23" s="766" t="s">
        <v>1886</v>
      </c>
      <c r="B23" s="771">
        <v>0.32417281925075192</v>
      </c>
      <c r="C23" s="771">
        <v>0.37001858554240435</v>
      </c>
      <c r="D23" s="771">
        <v>0.33634023854362843</v>
      </c>
      <c r="E23" s="771">
        <v>0.19926958417691951</v>
      </c>
      <c r="F23" s="771">
        <v>0.33527358821466158</v>
      </c>
      <c r="G23" s="771">
        <v>0.29815531091936931</v>
      </c>
      <c r="H23" s="772">
        <v>0.32099205128205133</v>
      </c>
      <c r="I23" s="771">
        <v>0.21769546375362214</v>
      </c>
      <c r="J23" s="771">
        <v>0.32805157894736847</v>
      </c>
      <c r="K23" s="767" t="s">
        <v>1886</v>
      </c>
    </row>
    <row r="24" spans="1:11" ht="24.95" customHeight="1">
      <c r="A24" s="766" t="s">
        <v>1887</v>
      </c>
      <c r="B24" s="763">
        <v>6008.57</v>
      </c>
      <c r="C24" s="763">
        <v>15362.09</v>
      </c>
      <c r="D24" s="763">
        <v>0</v>
      </c>
      <c r="E24" s="763">
        <v>602.17999999999995</v>
      </c>
      <c r="F24" s="763">
        <v>720.33</v>
      </c>
      <c r="G24" s="763">
        <v>1322.51</v>
      </c>
      <c r="H24" s="764">
        <v>22693.17</v>
      </c>
      <c r="I24" s="763">
        <v>22120.059999999998</v>
      </c>
      <c r="J24" s="763">
        <v>21629.759999999995</v>
      </c>
      <c r="K24" s="767" t="s">
        <v>1887</v>
      </c>
    </row>
    <row r="25" spans="1:11" ht="24.95" customHeight="1">
      <c r="A25" s="766" t="s">
        <v>1888</v>
      </c>
      <c r="B25" s="763">
        <v>4931.6900000000005</v>
      </c>
      <c r="C25" s="763">
        <v>13226.03</v>
      </c>
      <c r="D25" s="763">
        <v>0</v>
      </c>
      <c r="E25" s="763">
        <v>681.63000000000011</v>
      </c>
      <c r="F25" s="763">
        <v>660.88000000000011</v>
      </c>
      <c r="G25" s="764">
        <v>1342.5100000000002</v>
      </c>
      <c r="H25" s="764">
        <v>19500.230000000003</v>
      </c>
      <c r="I25" s="763">
        <v>19562.86</v>
      </c>
      <c r="J25" s="763">
        <v>19748.319999999996</v>
      </c>
      <c r="K25" s="767" t="s">
        <v>1888</v>
      </c>
    </row>
    <row r="26" spans="1:11" ht="24.95" customHeight="1">
      <c r="A26" s="766" t="s">
        <v>1889</v>
      </c>
      <c r="B26" s="771">
        <v>0.30074196217804045</v>
      </c>
      <c r="C26" s="771">
        <v>0.53441787131977392</v>
      </c>
      <c r="D26" s="771">
        <v>0</v>
      </c>
      <c r="E26" s="771">
        <v>0.11707691594226798</v>
      </c>
      <c r="F26" s="771">
        <v>4.4565735606396241E-2</v>
      </c>
      <c r="G26" s="771">
        <v>6.5008183464559305E-2</v>
      </c>
      <c r="H26" s="772">
        <v>0.31089396265394453</v>
      </c>
      <c r="I26" s="771">
        <v>0.32878695518378032</v>
      </c>
      <c r="J26" s="771">
        <v>0.32786861294963743</v>
      </c>
      <c r="K26" s="767" t="s">
        <v>1889</v>
      </c>
    </row>
    <row r="27" spans="1:11" ht="5.0999999999999996" customHeight="1">
      <c r="A27" s="773"/>
      <c r="B27" s="774"/>
      <c r="C27" s="774"/>
      <c r="D27" s="774"/>
      <c r="E27" s="774"/>
      <c r="F27" s="774"/>
      <c r="G27" s="774"/>
      <c r="H27" s="774"/>
      <c r="I27" s="774"/>
      <c r="J27" s="774"/>
      <c r="K27" s="775"/>
    </row>
    <row r="28" spans="1:11">
      <c r="A28" s="766"/>
      <c r="B28" s="771"/>
      <c r="C28" s="771"/>
      <c r="D28" s="771"/>
      <c r="E28" s="771"/>
      <c r="F28" s="771"/>
      <c r="G28" s="771"/>
      <c r="H28" s="771"/>
      <c r="I28" s="771"/>
      <c r="J28" s="771"/>
      <c r="K28" s="776"/>
    </row>
    <row r="29" spans="1:11" ht="30" customHeight="1">
      <c r="A29" s="1492" t="s">
        <v>1890</v>
      </c>
      <c r="B29" s="1492"/>
      <c r="C29" s="1492"/>
      <c r="D29" s="1492"/>
      <c r="E29" s="1492"/>
      <c r="F29" s="1492"/>
      <c r="G29" s="1492"/>
      <c r="H29" s="1492"/>
      <c r="I29" s="762"/>
      <c r="J29" s="762"/>
      <c r="K29" s="776"/>
    </row>
    <row r="30" spans="1:11">
      <c r="A30" s="766" t="s">
        <v>1891</v>
      </c>
      <c r="B30" s="777"/>
      <c r="C30" s="777"/>
      <c r="D30" s="777"/>
      <c r="E30" s="777"/>
      <c r="F30" s="777"/>
      <c r="G30" s="777"/>
      <c r="H30" s="777"/>
      <c r="I30" s="778"/>
      <c r="J30" s="777"/>
      <c r="K30" s="776"/>
    </row>
  </sheetData>
  <mergeCells count="4">
    <mergeCell ref="A2:K2"/>
    <mergeCell ref="A3:K3"/>
    <mergeCell ref="A4:K4"/>
    <mergeCell ref="A29:H29"/>
  </mergeCells>
  <pageMargins left="0.75" right="0.63" top="0.75" bottom="0.75" header="0.3" footer="0.5"/>
  <pageSetup paperSize="9" firstPageNumber="327" pageOrder="overThenDown" orientation="portrait" useFirstPageNumber="1" r:id="rId1"/>
  <headerFooter>
    <oddFooter>&amp;C&amp;10&amp;P</oddFooter>
  </headerFooter>
  <colBreaks count="1" manualBreakCount="1">
    <brk id="6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>
  <dimension ref="A1:G36"/>
  <sheetViews>
    <sheetView view="pageBreakPreview" zoomScale="60" workbookViewId="0"/>
  </sheetViews>
  <sheetFormatPr defaultRowHeight="15"/>
  <cols>
    <col min="1" max="1" width="23.140625" customWidth="1"/>
    <col min="2" max="2" width="13.42578125" customWidth="1"/>
    <col min="3" max="4" width="12.42578125" customWidth="1"/>
    <col min="5" max="5" width="12.85546875" customWidth="1"/>
    <col min="6" max="6" width="12.7109375" customWidth="1"/>
    <col min="7" max="7" width="14.85546875" customWidth="1"/>
  </cols>
  <sheetData>
    <row r="1" spans="1:7" ht="17.25">
      <c r="A1" s="691" t="s">
        <v>822</v>
      </c>
      <c r="B1" s="691"/>
      <c r="C1" s="691"/>
      <c r="D1" s="691"/>
      <c r="E1" s="691"/>
      <c r="F1" s="691"/>
      <c r="G1" s="692"/>
    </row>
    <row r="2" spans="1:7" ht="17.25">
      <c r="A2" s="1494" t="s">
        <v>1770</v>
      </c>
      <c r="B2" s="1494"/>
      <c r="C2" s="1494"/>
      <c r="D2" s="1494"/>
      <c r="E2" s="1494"/>
      <c r="F2" s="1494"/>
      <c r="G2" s="693"/>
    </row>
    <row r="3" spans="1:7">
      <c r="A3" s="694"/>
      <c r="B3" s="694"/>
      <c r="C3" s="694"/>
      <c r="D3" s="694"/>
      <c r="E3" s="694"/>
      <c r="F3" s="694"/>
      <c r="G3" s="694"/>
    </row>
    <row r="4" spans="1:7">
      <c r="A4" s="694"/>
      <c r="B4" s="694"/>
      <c r="C4" s="694"/>
      <c r="D4" s="694"/>
      <c r="E4" s="694"/>
      <c r="F4" s="694"/>
      <c r="G4" s="695" t="s">
        <v>1771</v>
      </c>
    </row>
    <row r="5" spans="1:7" ht="77.099999999999994" customHeight="1">
      <c r="A5" s="1495" t="s">
        <v>1772</v>
      </c>
      <c r="B5" s="696" t="s">
        <v>1773</v>
      </c>
      <c r="C5" s="696" t="s">
        <v>1774</v>
      </c>
      <c r="D5" s="696" t="s">
        <v>1775</v>
      </c>
      <c r="E5" s="696" t="s">
        <v>1708</v>
      </c>
      <c r="F5" s="696" t="s">
        <v>1776</v>
      </c>
      <c r="G5" s="696" t="s">
        <v>1777</v>
      </c>
    </row>
    <row r="6" spans="1:7" ht="20.100000000000001" customHeight="1">
      <c r="A6" s="1495"/>
      <c r="B6" s="697">
        <v>1</v>
      </c>
      <c r="C6" s="697">
        <v>2</v>
      </c>
      <c r="D6" s="697">
        <v>3</v>
      </c>
      <c r="E6" s="697">
        <v>4</v>
      </c>
      <c r="F6" s="697">
        <v>5</v>
      </c>
      <c r="G6" s="697">
        <v>6</v>
      </c>
    </row>
    <row r="7" spans="1:7" ht="9.75" customHeight="1">
      <c r="A7" s="698"/>
      <c r="B7" s="699"/>
      <c r="C7" s="699"/>
      <c r="D7" s="699"/>
      <c r="E7" s="699"/>
      <c r="F7" s="699"/>
      <c r="G7" s="699"/>
    </row>
    <row r="8" spans="1:7" ht="14.25" customHeight="1">
      <c r="A8" s="700" t="s">
        <v>1778</v>
      </c>
      <c r="B8" s="1493">
        <v>32.204647520000002</v>
      </c>
      <c r="C8" s="1493">
        <v>9.2376479959999998</v>
      </c>
      <c r="D8" s="1493">
        <v>3.7424317999999998E-2</v>
      </c>
      <c r="E8" s="1493">
        <v>149.06029109800002</v>
      </c>
      <c r="F8" s="1493">
        <v>0.4031457</v>
      </c>
      <c r="G8" s="1493">
        <v>190.540010932</v>
      </c>
    </row>
    <row r="9" spans="1:7" ht="13.5" customHeight="1">
      <c r="A9" s="700" t="s">
        <v>1779</v>
      </c>
      <c r="B9" s="1493"/>
      <c r="C9" s="1493"/>
      <c r="D9" s="1493"/>
      <c r="E9" s="1493"/>
      <c r="F9" s="1493"/>
      <c r="G9" s="1493"/>
    </row>
    <row r="10" spans="1:7" ht="14.25" customHeight="1">
      <c r="A10" s="700" t="s">
        <v>1780</v>
      </c>
      <c r="B10" s="1493"/>
      <c r="C10" s="1493"/>
      <c r="D10" s="1493"/>
      <c r="E10" s="1493"/>
      <c r="F10" s="1493"/>
      <c r="G10" s="1493"/>
    </row>
    <row r="11" spans="1:7" ht="24.95" customHeight="1">
      <c r="A11" s="701" t="s">
        <v>1781</v>
      </c>
      <c r="B11" s="702">
        <v>16.077711258000001</v>
      </c>
      <c r="C11" s="702">
        <v>6.675973323</v>
      </c>
      <c r="D11" s="702" t="s">
        <v>15</v>
      </c>
      <c r="E11" s="702">
        <v>62.633386461000001</v>
      </c>
      <c r="F11" s="702">
        <v>0.28299396700000001</v>
      </c>
      <c r="G11" s="702">
        <v>85.387071042000002</v>
      </c>
    </row>
    <row r="12" spans="1:7" ht="24.95" customHeight="1">
      <c r="A12" s="701" t="s">
        <v>1782</v>
      </c>
      <c r="B12" s="702">
        <v>0.460511385</v>
      </c>
      <c r="C12" s="702">
        <v>0.21432454400000001</v>
      </c>
      <c r="D12" s="702">
        <v>3.7424317999999998E-2</v>
      </c>
      <c r="E12" s="702">
        <v>9.6117894980000003</v>
      </c>
      <c r="F12" s="702" t="s">
        <v>15</v>
      </c>
      <c r="G12" s="702">
        <v>10.324049745</v>
      </c>
    </row>
    <row r="13" spans="1:7" ht="24.95" customHeight="1">
      <c r="A13" s="701" t="s">
        <v>1783</v>
      </c>
      <c r="B13" s="702">
        <v>15.666424877000001</v>
      </c>
      <c r="C13" s="702">
        <v>2.3473501290000001</v>
      </c>
      <c r="D13" s="702" t="s">
        <v>15</v>
      </c>
      <c r="E13" s="702">
        <v>76.815115139</v>
      </c>
      <c r="F13" s="702">
        <v>0.120151733</v>
      </c>
      <c r="G13" s="702">
        <v>94.828890145000003</v>
      </c>
    </row>
    <row r="14" spans="1:7" ht="24.95" customHeight="1">
      <c r="A14" s="703" t="s">
        <v>1784</v>
      </c>
      <c r="B14" s="704">
        <v>26330.061596149</v>
      </c>
      <c r="C14" s="704">
        <v>1224.66365395</v>
      </c>
      <c r="D14" s="704">
        <v>677.09435100799999</v>
      </c>
      <c r="E14" s="704">
        <v>99058.186996988996</v>
      </c>
      <c r="F14" s="705">
        <v>42329.676804276998</v>
      </c>
      <c r="G14" s="705">
        <v>127290.00659809601</v>
      </c>
    </row>
    <row r="15" spans="1:7" ht="24.95" customHeight="1">
      <c r="A15" s="701" t="s">
        <v>1781</v>
      </c>
      <c r="B15" s="706">
        <v>18244.890522635</v>
      </c>
      <c r="C15" s="706">
        <v>503.05294868800001</v>
      </c>
      <c r="D15" s="706">
        <v>324.526530224</v>
      </c>
      <c r="E15" s="706">
        <v>52529.031585855002</v>
      </c>
      <c r="F15" s="707">
        <v>26100.91915894</v>
      </c>
      <c r="G15" s="707">
        <v>71601.501587402003</v>
      </c>
    </row>
    <row r="16" spans="1:7" ht="24.95" customHeight="1">
      <c r="A16" s="701" t="s">
        <v>1782</v>
      </c>
      <c r="B16" s="706">
        <v>5620.4921746560003</v>
      </c>
      <c r="C16" s="706">
        <v>243.966775238</v>
      </c>
      <c r="D16" s="706">
        <v>206.41998919299999</v>
      </c>
      <c r="E16" s="706">
        <v>25473.572694880997</v>
      </c>
      <c r="F16" s="707">
        <v>8819.2801046730001</v>
      </c>
      <c r="G16" s="707">
        <v>31544.451633968001</v>
      </c>
    </row>
    <row r="17" spans="1:7" ht="24.95" customHeight="1">
      <c r="A17" s="701" t="s">
        <v>1783</v>
      </c>
      <c r="B17" s="706">
        <v>2464.6788988580001</v>
      </c>
      <c r="C17" s="706">
        <v>477.64393002399999</v>
      </c>
      <c r="D17" s="706">
        <v>146.147831591</v>
      </c>
      <c r="E17" s="706">
        <v>21055.582716253</v>
      </c>
      <c r="F17" s="707">
        <v>7409.4775406640001</v>
      </c>
      <c r="G17" s="707">
        <v>24144.053376725999</v>
      </c>
    </row>
    <row r="18" spans="1:7" ht="24.95" customHeight="1">
      <c r="A18" s="703" t="s">
        <v>1785</v>
      </c>
      <c r="B18" s="704">
        <v>52346.067908438003</v>
      </c>
      <c r="C18" s="704">
        <v>1590.422526153</v>
      </c>
      <c r="D18" s="704">
        <v>898.09739711899999</v>
      </c>
      <c r="E18" s="704">
        <v>174930.15391813999</v>
      </c>
      <c r="F18" s="705">
        <v>58984.262458637997</v>
      </c>
      <c r="G18" s="705">
        <v>229764.74174985001</v>
      </c>
    </row>
    <row r="19" spans="1:7" ht="24.95" customHeight="1">
      <c r="A19" s="701" t="s">
        <v>1781</v>
      </c>
      <c r="B19" s="706">
        <v>15738.743305549</v>
      </c>
      <c r="C19" s="706">
        <v>613.93111999500002</v>
      </c>
      <c r="D19" s="706">
        <v>202.001751496</v>
      </c>
      <c r="E19" s="706">
        <v>26155.594965595999</v>
      </c>
      <c r="F19" s="707">
        <v>8019.0845243929998</v>
      </c>
      <c r="G19" s="707">
        <v>42710.271142635997</v>
      </c>
    </row>
    <row r="20" spans="1:7" ht="24.95" customHeight="1">
      <c r="A20" s="701" t="s">
        <v>1782</v>
      </c>
      <c r="B20" s="706">
        <v>2223.482786133</v>
      </c>
      <c r="C20" s="706">
        <v>67.655806536</v>
      </c>
      <c r="D20" s="706">
        <v>319.51238945699998</v>
      </c>
      <c r="E20" s="706">
        <v>26599.906147096</v>
      </c>
      <c r="F20" s="707">
        <v>5704.9249821570002</v>
      </c>
      <c r="G20" s="707">
        <v>29210.557129222001</v>
      </c>
    </row>
    <row r="21" spans="1:7" ht="24.95" customHeight="1">
      <c r="A21" s="701" t="s">
        <v>1783</v>
      </c>
      <c r="B21" s="706">
        <v>34383.841816756001</v>
      </c>
      <c r="C21" s="706">
        <v>908.83559962200002</v>
      </c>
      <c r="D21" s="706">
        <v>376.58325616600001</v>
      </c>
      <c r="E21" s="706">
        <v>122174.65280544799</v>
      </c>
      <c r="F21" s="707">
        <v>45260.252952087998</v>
      </c>
      <c r="G21" s="707">
        <v>157843.913477992</v>
      </c>
    </row>
    <row r="22" spans="1:7" ht="24.95" customHeight="1">
      <c r="A22" s="703" t="s">
        <v>1786</v>
      </c>
      <c r="B22" s="704">
        <v>20.113882769</v>
      </c>
      <c r="C22" s="704">
        <v>3039.895491319</v>
      </c>
      <c r="D22" s="704">
        <v>3.5665075999999997E-2</v>
      </c>
      <c r="E22" s="704">
        <v>710.880460105</v>
      </c>
      <c r="F22" s="705">
        <v>14.228025345000001</v>
      </c>
      <c r="G22" s="705">
        <v>3770.9254992689998</v>
      </c>
    </row>
    <row r="23" spans="1:7" ht="24.95" customHeight="1">
      <c r="A23" s="701" t="s">
        <v>1781</v>
      </c>
      <c r="B23" s="708">
        <v>20.113882769</v>
      </c>
      <c r="C23" s="708">
        <v>3039.895491319</v>
      </c>
      <c r="D23" s="708">
        <v>3.5665075999999997E-2</v>
      </c>
      <c r="E23" s="708">
        <v>710.880460105</v>
      </c>
      <c r="F23" s="702">
        <v>14.228025345000001</v>
      </c>
      <c r="G23" s="702">
        <v>3770.9254992689998</v>
      </c>
    </row>
    <row r="24" spans="1:7" ht="24.95" customHeight="1">
      <c r="A24" s="701" t="s">
        <v>1782</v>
      </c>
      <c r="B24" s="708" t="s">
        <v>15</v>
      </c>
      <c r="C24" s="708" t="s">
        <v>15</v>
      </c>
      <c r="D24" s="708" t="s">
        <v>15</v>
      </c>
      <c r="E24" s="708" t="s">
        <v>15</v>
      </c>
      <c r="F24" s="708" t="s">
        <v>15</v>
      </c>
      <c r="G24" s="708" t="s">
        <v>15</v>
      </c>
    </row>
    <row r="25" spans="1:7" ht="24.95" customHeight="1">
      <c r="A25" s="701" t="s">
        <v>1783</v>
      </c>
      <c r="B25" s="708" t="s">
        <v>15</v>
      </c>
      <c r="C25" s="708" t="s">
        <v>15</v>
      </c>
      <c r="D25" s="708" t="s">
        <v>15</v>
      </c>
      <c r="E25" s="708" t="s">
        <v>15</v>
      </c>
      <c r="F25" s="708" t="s">
        <v>15</v>
      </c>
      <c r="G25" s="708" t="s">
        <v>15</v>
      </c>
    </row>
    <row r="26" spans="1:7" ht="24.95" customHeight="1">
      <c r="A26" s="703" t="s">
        <v>1787</v>
      </c>
      <c r="B26" s="704">
        <v>7766.3376324680003</v>
      </c>
      <c r="C26" s="704">
        <v>4841.3583129400004</v>
      </c>
      <c r="D26" s="704">
        <v>17.293171999999998</v>
      </c>
      <c r="E26" s="704">
        <v>19762.373624202999</v>
      </c>
      <c r="F26" s="705">
        <v>4138.4522789709999</v>
      </c>
      <c r="G26" s="705">
        <v>32387.362741610999</v>
      </c>
    </row>
    <row r="27" spans="1:7" ht="24.95" customHeight="1">
      <c r="A27" s="701" t="s">
        <v>1781</v>
      </c>
      <c r="B27" s="707">
        <v>1839.783844609</v>
      </c>
      <c r="C27" s="707">
        <v>1076.617274319</v>
      </c>
      <c r="D27" s="707">
        <v>1.4295424370000001</v>
      </c>
      <c r="E27" s="707">
        <v>4220.5617372420002</v>
      </c>
      <c r="F27" s="707">
        <v>1331.690807401</v>
      </c>
      <c r="G27" s="707">
        <v>7138.3923986070004</v>
      </c>
    </row>
    <row r="28" spans="1:7" ht="24.95" customHeight="1">
      <c r="A28" s="701" t="s">
        <v>1782</v>
      </c>
      <c r="B28" s="707">
        <v>192.77740406999999</v>
      </c>
      <c r="C28" s="707">
        <v>62.885245787000002</v>
      </c>
      <c r="D28" s="707">
        <v>5.5761381280000002</v>
      </c>
      <c r="E28" s="707">
        <v>2572.9635274309999</v>
      </c>
      <c r="F28" s="707">
        <v>660.94380826099996</v>
      </c>
      <c r="G28" s="707">
        <v>2834.2023154160001</v>
      </c>
    </row>
    <row r="29" spans="1:7" ht="24.95" customHeight="1">
      <c r="A29" s="701" t="s">
        <v>1783</v>
      </c>
      <c r="B29" s="707">
        <v>5733.7763837889997</v>
      </c>
      <c r="C29" s="707">
        <v>3701.8557928340001</v>
      </c>
      <c r="D29" s="707">
        <v>10.287491435</v>
      </c>
      <c r="E29" s="707">
        <v>12968.84835953</v>
      </c>
      <c r="F29" s="707">
        <v>2145.8176633090002</v>
      </c>
      <c r="G29" s="707">
        <v>22414.768027588001</v>
      </c>
    </row>
    <row r="30" spans="1:7" ht="24.95" customHeight="1">
      <c r="A30" s="703" t="s">
        <v>1788</v>
      </c>
      <c r="B30" s="709">
        <v>134014.71949611901</v>
      </c>
      <c r="C30" s="709">
        <v>889.02863643299997</v>
      </c>
      <c r="D30" s="709">
        <v>30999.551079682002</v>
      </c>
      <c r="E30" s="709">
        <v>862263.52506377001</v>
      </c>
      <c r="F30" s="709">
        <v>343093.00568606198</v>
      </c>
      <c r="G30" s="709">
        <v>1028166.824276</v>
      </c>
    </row>
    <row r="31" spans="1:7" ht="24.95" customHeight="1">
      <c r="A31" s="703" t="s">
        <v>1621</v>
      </c>
      <c r="B31" s="709">
        <v>132848.641690152</v>
      </c>
      <c r="C31" s="709">
        <v>38782.842412819002</v>
      </c>
      <c r="D31" s="709">
        <v>13530.357226349</v>
      </c>
      <c r="E31" s="709">
        <v>170584.04789224901</v>
      </c>
      <c r="F31" s="709">
        <v>29870.221874273</v>
      </c>
      <c r="G31" s="709">
        <v>355745.889221569</v>
      </c>
    </row>
    <row r="32" spans="1:7" ht="18" customHeight="1">
      <c r="A32" s="710"/>
      <c r="B32" s="711"/>
      <c r="C32" s="711"/>
      <c r="D32" s="711"/>
      <c r="E32" s="711"/>
      <c r="F32" s="711"/>
      <c r="G32" s="711"/>
    </row>
    <row r="33" spans="1:7" ht="30" customHeight="1">
      <c r="A33" s="712" t="s">
        <v>26</v>
      </c>
      <c r="B33" s="713">
        <v>353358.14685361501</v>
      </c>
      <c r="C33" s="713">
        <v>50377.448681610003</v>
      </c>
      <c r="D33" s="713">
        <v>46122.466315552003</v>
      </c>
      <c r="E33" s="713">
        <v>1327458.228246554</v>
      </c>
      <c r="F33" s="714">
        <v>478430.25027326599</v>
      </c>
      <c r="G33" s="714">
        <v>1777316.29009733</v>
      </c>
    </row>
    <row r="34" spans="1:7">
      <c r="A34" s="1" t="s">
        <v>14</v>
      </c>
    </row>
    <row r="35" spans="1:7">
      <c r="A35" s="715" t="s">
        <v>1301</v>
      </c>
    </row>
    <row r="36" spans="1:7" ht="11.25" customHeight="1">
      <c r="A36" s="716" t="s">
        <v>823</v>
      </c>
    </row>
  </sheetData>
  <mergeCells count="8">
    <mergeCell ref="G8:G10"/>
    <mergeCell ref="A2:F2"/>
    <mergeCell ref="A5:A6"/>
    <mergeCell ref="B8:B10"/>
    <mergeCell ref="C8:C10"/>
    <mergeCell ref="D8:D10"/>
    <mergeCell ref="E8:E10"/>
    <mergeCell ref="F8:F10"/>
  </mergeCells>
  <pageMargins left="0.7" right="0.7" top="0.75" bottom="0.88" header="0.3" footer="0.51"/>
  <pageSetup paperSize="9" scale="85" orientation="portrait" r:id="rId1"/>
  <headerFooter>
    <oddFooter>&amp;C329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view="pageBreakPreview" zoomScale="87" zoomScaleSheetLayoutView="87" workbookViewId="0">
      <selection activeCell="A4" sqref="A4"/>
    </sheetView>
  </sheetViews>
  <sheetFormatPr defaultRowHeight="15"/>
  <cols>
    <col min="1" max="1" width="38.42578125" customWidth="1"/>
    <col min="2" max="2" width="19.28515625" customWidth="1"/>
    <col min="3" max="3" width="18" customWidth="1"/>
    <col min="4" max="4" width="18.140625" customWidth="1"/>
    <col min="5" max="5" width="16.7109375" customWidth="1"/>
    <col min="6" max="6" width="16.85546875" customWidth="1"/>
  </cols>
  <sheetData>
    <row r="1" spans="1:6" ht="20.100000000000001" customHeight="1">
      <c r="A1" s="779"/>
      <c r="B1" s="780"/>
      <c r="C1" s="780"/>
      <c r="D1" s="780"/>
      <c r="E1" s="780"/>
      <c r="F1" s="781"/>
    </row>
    <row r="2" spans="1:6" s="782" customFormat="1" ht="47.25" customHeight="1">
      <c r="A2" s="1496" t="s">
        <v>1892</v>
      </c>
      <c r="B2" s="1496"/>
      <c r="C2" s="1496"/>
      <c r="D2" s="1496"/>
      <c r="E2" s="1496"/>
      <c r="F2" s="1496"/>
    </row>
    <row r="3" spans="1:6" s="782" customFormat="1" ht="27" customHeight="1">
      <c r="A3" s="783" t="s">
        <v>1893</v>
      </c>
      <c r="B3" s="783"/>
      <c r="C3" s="783"/>
      <c r="D3" s="783"/>
      <c r="E3" s="783"/>
      <c r="F3" s="783"/>
    </row>
    <row r="4" spans="1:6" ht="15.75">
      <c r="A4" s="784"/>
      <c r="B4" s="784"/>
      <c r="C4" s="784"/>
      <c r="D4" s="785"/>
      <c r="E4" s="784"/>
      <c r="F4" s="784"/>
    </row>
    <row r="5" spans="1:6" ht="15.75">
      <c r="A5" s="786"/>
      <c r="B5" s="786"/>
      <c r="C5" s="786"/>
      <c r="D5" s="784"/>
      <c r="E5" s="786"/>
      <c r="F5" s="787" t="s">
        <v>1790</v>
      </c>
    </row>
    <row r="6" spans="1:6" ht="90.75" customHeight="1">
      <c r="A6" s="788" t="s">
        <v>1894</v>
      </c>
      <c r="B6" s="789" t="s">
        <v>1895</v>
      </c>
      <c r="C6" s="789" t="s">
        <v>1896</v>
      </c>
      <c r="D6" s="790" t="s">
        <v>1897</v>
      </c>
      <c r="E6" s="789" t="s">
        <v>1898</v>
      </c>
      <c r="F6" s="789" t="s">
        <v>1899</v>
      </c>
    </row>
    <row r="7" spans="1:6" ht="17.25" customHeight="1">
      <c r="A7" s="791"/>
      <c r="B7" s="792"/>
      <c r="C7" s="792"/>
      <c r="D7" s="793"/>
      <c r="E7" s="792"/>
      <c r="F7" s="792"/>
    </row>
    <row r="8" spans="1:6" ht="50.1" customHeight="1">
      <c r="A8" s="794" t="s">
        <v>734</v>
      </c>
      <c r="B8" s="795">
        <v>12665.372453504</v>
      </c>
      <c r="C8" s="795">
        <v>13846.885091535003</v>
      </c>
      <c r="D8" s="796">
        <v>60360.892183508993</v>
      </c>
      <c r="E8" s="795">
        <v>4193.0006690119999</v>
      </c>
      <c r="F8" s="795">
        <v>9430.8435763159996</v>
      </c>
    </row>
    <row r="9" spans="1:6" ht="50.1" customHeight="1">
      <c r="A9" s="797" t="s">
        <v>1900</v>
      </c>
      <c r="B9" s="798">
        <v>11576.321969644001</v>
      </c>
      <c r="C9" s="798">
        <v>12898.341918374002</v>
      </c>
      <c r="D9" s="799">
        <v>53994.039113512001</v>
      </c>
      <c r="E9" s="798">
        <v>3322.8782350489996</v>
      </c>
      <c r="F9" s="798">
        <v>9381.3925129159979</v>
      </c>
    </row>
    <row r="10" spans="1:6" ht="50.1" customHeight="1">
      <c r="A10" s="797" t="s">
        <v>1901</v>
      </c>
      <c r="B10" s="800">
        <v>0</v>
      </c>
      <c r="C10" s="800">
        <v>0</v>
      </c>
      <c r="D10" s="799">
        <v>2281.2717241139999</v>
      </c>
      <c r="E10" s="800">
        <v>0</v>
      </c>
      <c r="F10" s="799">
        <v>9.2211815000000001</v>
      </c>
    </row>
    <row r="11" spans="1:6" ht="50.1" customHeight="1">
      <c r="A11" s="797" t="s">
        <v>1902</v>
      </c>
      <c r="B11" s="799">
        <v>180</v>
      </c>
      <c r="C11" s="798">
        <v>0</v>
      </c>
      <c r="D11" s="799">
        <v>870.26953385100001</v>
      </c>
      <c r="E11" s="799">
        <v>89.504718370000006</v>
      </c>
      <c r="F11" s="800">
        <v>0</v>
      </c>
    </row>
    <row r="12" spans="1:6" ht="50.1" customHeight="1">
      <c r="A12" s="797" t="s">
        <v>1903</v>
      </c>
      <c r="B12" s="801">
        <v>909.05048385999999</v>
      </c>
      <c r="C12" s="801">
        <v>948.54317316100003</v>
      </c>
      <c r="D12" s="799">
        <v>3215.311812032</v>
      </c>
      <c r="E12" s="798">
        <v>768.46357774400008</v>
      </c>
      <c r="F12" s="801">
        <v>40.229881900000002</v>
      </c>
    </row>
    <row r="13" spans="1:6" ht="50.1" customHeight="1">
      <c r="A13" s="797" t="s">
        <v>798</v>
      </c>
      <c r="B13" s="799">
        <v>0</v>
      </c>
      <c r="C13" s="798">
        <v>0</v>
      </c>
      <c r="D13" s="799">
        <v>0</v>
      </c>
      <c r="E13" s="799">
        <v>12.154137849</v>
      </c>
      <c r="F13" s="800">
        <v>0</v>
      </c>
    </row>
    <row r="14" spans="1:6" ht="50.1" customHeight="1">
      <c r="A14" s="794" t="s">
        <v>1619</v>
      </c>
      <c r="B14" s="795">
        <v>377280.4792008939</v>
      </c>
      <c r="C14" s="795">
        <v>253961.92186594196</v>
      </c>
      <c r="D14" s="796">
        <v>1716955.3979138199</v>
      </c>
      <c r="E14" s="795">
        <v>256212.833243573</v>
      </c>
      <c r="F14" s="795">
        <v>583840.73154228204</v>
      </c>
    </row>
    <row r="15" spans="1:6" ht="50.1" customHeight="1">
      <c r="A15" s="797" t="s">
        <v>1900</v>
      </c>
      <c r="B15" s="798">
        <v>14108.205147631998</v>
      </c>
      <c r="C15" s="798">
        <v>14085.986109398002</v>
      </c>
      <c r="D15" s="799">
        <v>299364.10774010298</v>
      </c>
      <c r="E15" s="798">
        <v>17813.299933462</v>
      </c>
      <c r="F15" s="798">
        <v>135182.41762117896</v>
      </c>
    </row>
    <row r="16" spans="1:6" ht="50.1" customHeight="1">
      <c r="A16" s="797" t="s">
        <v>1901</v>
      </c>
      <c r="B16" s="799">
        <v>6827.0825009999999</v>
      </c>
      <c r="C16" s="799">
        <v>6711.2493009999998</v>
      </c>
      <c r="D16" s="799">
        <v>48096.176957496005</v>
      </c>
      <c r="E16" s="799">
        <v>6210.6435813999997</v>
      </c>
      <c r="F16" s="799">
        <v>25989.526196601</v>
      </c>
    </row>
    <row r="17" spans="1:6" ht="50.1" customHeight="1">
      <c r="A17" s="797" t="s">
        <v>1902</v>
      </c>
      <c r="B17" s="799">
        <v>33596.320662800987</v>
      </c>
      <c r="C17" s="798">
        <v>18133.513789672004</v>
      </c>
      <c r="D17" s="799">
        <v>45252.196781701001</v>
      </c>
      <c r="E17" s="799">
        <v>19930.109174596993</v>
      </c>
      <c r="F17" s="799">
        <v>2778.5429608229997</v>
      </c>
    </row>
    <row r="18" spans="1:6" ht="50.1" customHeight="1">
      <c r="A18" s="797" t="s">
        <v>1903</v>
      </c>
      <c r="B18" s="801">
        <v>251479.51833505591</v>
      </c>
      <c r="C18" s="801">
        <v>158824.54873028895</v>
      </c>
      <c r="D18" s="799">
        <v>899527.127879031</v>
      </c>
      <c r="E18" s="798">
        <v>157413.64569079599</v>
      </c>
      <c r="F18" s="801">
        <v>154131.600403202</v>
      </c>
    </row>
    <row r="19" spans="1:6" ht="50.1" customHeight="1">
      <c r="A19" s="797" t="s">
        <v>798</v>
      </c>
      <c r="B19" s="799">
        <v>71269.352554405006</v>
      </c>
      <c r="C19" s="798">
        <v>56206.623935583011</v>
      </c>
      <c r="D19" s="799">
        <v>424715.78855549102</v>
      </c>
      <c r="E19" s="799">
        <v>54845.134863318002</v>
      </c>
      <c r="F19" s="799">
        <v>265758.64436047699</v>
      </c>
    </row>
    <row r="20" spans="1:6" ht="13.5" customHeight="1">
      <c r="A20" s="797"/>
      <c r="B20" s="798"/>
      <c r="C20" s="798"/>
      <c r="D20" s="799"/>
      <c r="E20" s="798"/>
      <c r="F20" s="798"/>
    </row>
    <row r="21" spans="1:6" ht="60" customHeight="1">
      <c r="A21" s="802" t="s">
        <v>1904</v>
      </c>
      <c r="B21" s="803">
        <v>389945.85165439791</v>
      </c>
      <c r="C21" s="803">
        <v>267808.80695747695</v>
      </c>
      <c r="D21" s="803">
        <v>1777316.29009733</v>
      </c>
      <c r="E21" s="803">
        <v>260405.83391258505</v>
      </c>
      <c r="F21" s="803">
        <v>593271.57511859806</v>
      </c>
    </row>
    <row r="22" spans="1:6" ht="60" customHeight="1">
      <c r="A22" s="802" t="s">
        <v>1905</v>
      </c>
      <c r="B22" s="803">
        <v>323482.83507298003</v>
      </c>
      <c r="C22" s="803">
        <v>222558.33999743403</v>
      </c>
      <c r="D22" s="803">
        <v>1741744.0355454411</v>
      </c>
      <c r="E22" s="803">
        <v>236164.66474334805</v>
      </c>
      <c r="F22" s="803">
        <v>610290.47562158178</v>
      </c>
    </row>
    <row r="23" spans="1:6" ht="20.100000000000001" customHeight="1">
      <c r="A23" s="804" t="s">
        <v>14</v>
      </c>
      <c r="B23" s="805"/>
      <c r="C23" s="805"/>
      <c r="D23" s="805"/>
      <c r="E23" s="805"/>
      <c r="F23" s="805"/>
    </row>
    <row r="24" spans="1:6" ht="20.100000000000001" customHeight="1">
      <c r="A24" s="806" t="s">
        <v>1906</v>
      </c>
      <c r="B24" s="807"/>
      <c r="C24" s="807"/>
      <c r="D24" s="807"/>
      <c r="E24" s="807"/>
      <c r="F24" s="807"/>
    </row>
    <row r="25" spans="1:6" ht="20.100000000000001" customHeight="1">
      <c r="A25" s="807"/>
      <c r="B25" s="807"/>
      <c r="C25" s="807"/>
      <c r="D25" s="807"/>
      <c r="E25" s="807"/>
      <c r="F25" s="807"/>
    </row>
    <row r="26" spans="1:6" ht="20.100000000000001" customHeight="1">
      <c r="A26" s="807"/>
    </row>
    <row r="31" spans="1:6">
      <c r="D31" s="19"/>
    </row>
  </sheetData>
  <mergeCells count="1">
    <mergeCell ref="A2:F2"/>
  </mergeCells>
  <printOptions horizontalCentered="1"/>
  <pageMargins left="0.7" right="0.55000000000000004" top="0.95" bottom="0.23" header="0.46" footer="0.71"/>
  <pageSetup paperSize="9" scale="70" firstPageNumber="330" orientation="portrait" useFirstPageNumber="1" r:id="rId1"/>
  <headerFooter>
    <oddFooter>&amp;C&amp;[330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view="pageBreakPreview" zoomScale="95" zoomScaleNormal="73" zoomScaleSheetLayoutView="95" workbookViewId="0">
      <selection activeCell="A4" sqref="A4"/>
    </sheetView>
  </sheetViews>
  <sheetFormatPr defaultRowHeight="15"/>
  <cols>
    <col min="1" max="1" width="38.85546875" customWidth="1"/>
    <col min="2" max="2" width="15.42578125" bestFit="1" customWidth="1"/>
    <col min="3" max="3" width="15.140625" bestFit="1" customWidth="1"/>
    <col min="4" max="4" width="14.42578125" customWidth="1"/>
    <col min="5" max="5" width="14" customWidth="1"/>
    <col min="6" max="6" width="16.7109375" bestFit="1" customWidth="1"/>
  </cols>
  <sheetData>
    <row r="1" spans="1:6" ht="15.75">
      <c r="A1" s="804"/>
      <c r="B1" s="804"/>
      <c r="C1" s="804"/>
      <c r="D1" s="804"/>
      <c r="E1" s="804"/>
      <c r="F1" s="808"/>
    </row>
    <row r="2" spans="1:6" ht="16.5">
      <c r="A2" s="1497" t="s">
        <v>1907</v>
      </c>
      <c r="B2" s="1497"/>
      <c r="C2" s="1497"/>
      <c r="D2" s="1497"/>
      <c r="E2" s="1497"/>
      <c r="F2" s="1497"/>
    </row>
    <row r="3" spans="1:6" ht="16.5">
      <c r="A3" s="1498" t="s">
        <v>1908</v>
      </c>
      <c r="B3" s="1498"/>
      <c r="C3" s="1498"/>
      <c r="D3" s="1498"/>
      <c r="E3" s="1498"/>
      <c r="F3" s="1498"/>
    </row>
    <row r="4" spans="1:6" ht="15.75">
      <c r="A4" s="809"/>
      <c r="B4" s="809"/>
      <c r="C4" s="809"/>
      <c r="D4" s="809"/>
      <c r="E4" s="809"/>
      <c r="F4" s="809"/>
    </row>
    <row r="5" spans="1:6" ht="15.75">
      <c r="A5" s="804"/>
      <c r="B5" s="810"/>
      <c r="C5" s="810"/>
      <c r="D5" s="810"/>
      <c r="E5" s="810"/>
      <c r="F5" s="811" t="s">
        <v>1790</v>
      </c>
    </row>
    <row r="6" spans="1:6" ht="52.5" customHeight="1">
      <c r="A6" s="812" t="s">
        <v>1309</v>
      </c>
      <c r="B6" s="813" t="s">
        <v>1909</v>
      </c>
      <c r="C6" s="813" t="s">
        <v>1910</v>
      </c>
      <c r="D6" s="814" t="s">
        <v>1911</v>
      </c>
      <c r="E6" s="813" t="s">
        <v>1912</v>
      </c>
      <c r="F6" s="813" t="s">
        <v>1913</v>
      </c>
    </row>
    <row r="7" spans="1:6" ht="20.100000000000001" customHeight="1">
      <c r="A7" s="815"/>
      <c r="B7" s="816"/>
      <c r="C7" s="816"/>
      <c r="D7" s="817"/>
      <c r="E7" s="816"/>
      <c r="F7" s="816"/>
    </row>
    <row r="8" spans="1:6" ht="24.95" customHeight="1">
      <c r="A8" s="815" t="s">
        <v>1314</v>
      </c>
      <c r="B8" s="818">
        <v>18674.678859053998</v>
      </c>
      <c r="C8" s="818">
        <v>15983.582060089999</v>
      </c>
      <c r="D8" s="819">
        <v>78115.69764695999</v>
      </c>
      <c r="E8" s="818">
        <v>13394.832278432001</v>
      </c>
      <c r="F8" s="818">
        <v>37158.7232973969</v>
      </c>
    </row>
    <row r="9" spans="1:6" ht="24.95" customHeight="1">
      <c r="A9" s="820" t="s">
        <v>1315</v>
      </c>
      <c r="B9" s="821">
        <v>5666.9057763780002</v>
      </c>
      <c r="C9" s="821">
        <v>5099.9338969250002</v>
      </c>
      <c r="D9" s="822">
        <v>39766.554340177005</v>
      </c>
      <c r="E9" s="821">
        <v>4835.187839444</v>
      </c>
      <c r="F9" s="821">
        <v>24620.978893931901</v>
      </c>
    </row>
    <row r="10" spans="1:6" ht="24.95" customHeight="1">
      <c r="A10" s="820" t="s">
        <v>1316</v>
      </c>
      <c r="B10" s="821">
        <v>467.13645363699999</v>
      </c>
      <c r="C10" s="821">
        <v>426.232563438</v>
      </c>
      <c r="D10" s="822">
        <v>3614.718400617</v>
      </c>
      <c r="E10" s="821">
        <v>330.02656576799995</v>
      </c>
      <c r="F10" s="821">
        <v>727.60597609700005</v>
      </c>
    </row>
    <row r="11" spans="1:6" ht="24.95" customHeight="1">
      <c r="A11" s="820" t="s">
        <v>1914</v>
      </c>
      <c r="B11" s="821">
        <v>5658.1120333529998</v>
      </c>
      <c r="C11" s="821">
        <v>4387.5054769879998</v>
      </c>
      <c r="D11" s="823">
        <v>15622.188345631001</v>
      </c>
      <c r="E11" s="821">
        <v>4026.3313348720003</v>
      </c>
      <c r="F11" s="821">
        <v>4410.3161283550007</v>
      </c>
    </row>
    <row r="12" spans="1:6" ht="24.95" customHeight="1">
      <c r="A12" s="820" t="s">
        <v>1915</v>
      </c>
      <c r="B12" s="821">
        <v>2148.2661369840002</v>
      </c>
      <c r="C12" s="821">
        <v>1501.910911036</v>
      </c>
      <c r="D12" s="822">
        <v>5154.1628080330001</v>
      </c>
      <c r="E12" s="821">
        <v>1432.7912070549999</v>
      </c>
      <c r="F12" s="821">
        <v>1681.3635533209999</v>
      </c>
    </row>
    <row r="13" spans="1:6" ht="24.95" customHeight="1">
      <c r="A13" s="820" t="s">
        <v>1916</v>
      </c>
      <c r="B13" s="821">
        <v>4734.2584587020001</v>
      </c>
      <c r="C13" s="821">
        <v>4567.9992117029997</v>
      </c>
      <c r="D13" s="822">
        <v>13958.073752501999</v>
      </c>
      <c r="E13" s="821">
        <v>2770.4953312930002</v>
      </c>
      <c r="F13" s="821">
        <v>5718.4587456919999</v>
      </c>
    </row>
    <row r="14" spans="1:6" ht="24.95" customHeight="1">
      <c r="A14" s="815" t="s">
        <v>1917</v>
      </c>
      <c r="B14" s="818">
        <v>156112.9500093979</v>
      </c>
      <c r="C14" s="818">
        <v>104200.07622853301</v>
      </c>
      <c r="D14" s="824">
        <v>765117.88399006298</v>
      </c>
      <c r="E14" s="818">
        <v>106557.48063938091</v>
      </c>
      <c r="F14" s="818">
        <v>221797.00595496103</v>
      </c>
    </row>
    <row r="15" spans="1:6" ht="24.95" customHeight="1">
      <c r="A15" s="820" t="s">
        <v>1918</v>
      </c>
      <c r="B15" s="821">
        <v>57341.159586103</v>
      </c>
      <c r="C15" s="821">
        <v>31247.289680582002</v>
      </c>
      <c r="D15" s="823">
        <v>423586.59801035799</v>
      </c>
      <c r="E15" s="821">
        <v>35719.475909240995</v>
      </c>
      <c r="F15" s="821">
        <v>89205.564435823995</v>
      </c>
    </row>
    <row r="16" spans="1:6" ht="24.95" customHeight="1">
      <c r="A16" s="820" t="s">
        <v>1919</v>
      </c>
      <c r="B16" s="821">
        <v>98771.790423294893</v>
      </c>
      <c r="C16" s="821">
        <v>72952.786547951007</v>
      </c>
      <c r="D16" s="823">
        <v>341531.28597970499</v>
      </c>
      <c r="E16" s="821">
        <v>70838.004730139903</v>
      </c>
      <c r="F16" s="821">
        <v>132591.44151913701</v>
      </c>
    </row>
    <row r="17" spans="1:6" ht="24.95" customHeight="1">
      <c r="A17" s="815" t="s">
        <v>1920</v>
      </c>
      <c r="B17" s="818">
        <v>123051.425908223</v>
      </c>
      <c r="C17" s="818">
        <v>86690.545874625997</v>
      </c>
      <c r="D17" s="824">
        <v>594624.55264217593</v>
      </c>
      <c r="E17" s="818">
        <v>78161.498540515997</v>
      </c>
      <c r="F17" s="818">
        <v>211087.89991832289</v>
      </c>
    </row>
    <row r="18" spans="1:6" ht="24.95" customHeight="1">
      <c r="A18" s="820" t="s">
        <v>1921</v>
      </c>
      <c r="B18" s="821">
        <v>11819.393204328999</v>
      </c>
      <c r="C18" s="821">
        <v>12510.856213274001</v>
      </c>
      <c r="D18" s="823">
        <v>95891.563873478008</v>
      </c>
      <c r="E18" s="821">
        <v>12937.735855544999</v>
      </c>
      <c r="F18" s="821">
        <v>22072.839856341001</v>
      </c>
    </row>
    <row r="19" spans="1:6" ht="24.95" customHeight="1">
      <c r="A19" s="820" t="s">
        <v>1922</v>
      </c>
      <c r="B19" s="821">
        <v>21958.072608828999</v>
      </c>
      <c r="C19" s="821">
        <v>15953.269028592002</v>
      </c>
      <c r="D19" s="823">
        <v>204723.52783711499</v>
      </c>
      <c r="E19" s="821">
        <v>17415.767242619</v>
      </c>
      <c r="F19" s="821">
        <v>104734.072298738</v>
      </c>
    </row>
    <row r="20" spans="1:6" ht="24.95" customHeight="1">
      <c r="A20" s="820" t="s">
        <v>1923</v>
      </c>
      <c r="B20" s="821">
        <v>21015.121467276</v>
      </c>
      <c r="C20" s="821">
        <v>13743.938684404999</v>
      </c>
      <c r="D20" s="823">
        <v>73057.537517229008</v>
      </c>
      <c r="E20" s="821">
        <v>11196.912771564999</v>
      </c>
      <c r="F20" s="821">
        <v>26745.191398165</v>
      </c>
    </row>
    <row r="21" spans="1:6" ht="24.95" customHeight="1">
      <c r="A21" s="820" t="s">
        <v>1924</v>
      </c>
      <c r="B21" s="821">
        <v>47050.087243848997</v>
      </c>
      <c r="C21" s="821">
        <v>36715.132211317999</v>
      </c>
      <c r="D21" s="823">
        <v>202953.515179234</v>
      </c>
      <c r="E21" s="821">
        <v>26996.582410054998</v>
      </c>
      <c r="F21" s="821">
        <v>41068.643160680906</v>
      </c>
    </row>
    <row r="22" spans="1:6" ht="24.95" customHeight="1">
      <c r="A22" s="820" t="s">
        <v>1925</v>
      </c>
      <c r="B22" s="821">
        <v>4996.0292707410008</v>
      </c>
      <c r="C22" s="821">
        <v>1068.653445978</v>
      </c>
      <c r="D22" s="823">
        <v>3730.0670278660004</v>
      </c>
      <c r="E22" s="821">
        <v>1535.570809369</v>
      </c>
      <c r="F22" s="821">
        <v>742.41220409100004</v>
      </c>
    </row>
    <row r="23" spans="1:6" ht="24.95" customHeight="1">
      <c r="A23" s="820" t="s">
        <v>1926</v>
      </c>
      <c r="B23" s="821">
        <v>16212.722113198999</v>
      </c>
      <c r="C23" s="821">
        <v>6698.696291059</v>
      </c>
      <c r="D23" s="823">
        <v>14268.341207254001</v>
      </c>
      <c r="E23" s="821">
        <v>8078.9294513630002</v>
      </c>
      <c r="F23" s="821">
        <v>15724.741000307</v>
      </c>
    </row>
    <row r="24" spans="1:6" ht="24.95" customHeight="1">
      <c r="A24" s="815" t="s">
        <v>1927</v>
      </c>
      <c r="B24" s="818">
        <v>26823.118287492998</v>
      </c>
      <c r="C24" s="818">
        <v>18511.170180821002</v>
      </c>
      <c r="D24" s="824">
        <v>125090.046719573</v>
      </c>
      <c r="E24" s="818">
        <v>17535.199803453001</v>
      </c>
      <c r="F24" s="818">
        <v>32848.057755034999</v>
      </c>
    </row>
    <row r="25" spans="1:6" ht="24.95" customHeight="1">
      <c r="A25" s="820" t="s">
        <v>1928</v>
      </c>
      <c r="B25" s="821">
        <v>11661.053195025999</v>
      </c>
      <c r="C25" s="821">
        <v>7220.5095463469997</v>
      </c>
      <c r="D25" s="823">
        <v>94753.942035526008</v>
      </c>
      <c r="E25" s="821">
        <v>7617.9617090279999</v>
      </c>
      <c r="F25" s="821">
        <v>17885.831776270999</v>
      </c>
    </row>
    <row r="26" spans="1:6" ht="24.95" customHeight="1">
      <c r="A26" s="820" t="s">
        <v>1929</v>
      </c>
      <c r="B26" s="821">
        <v>15162.065092467001</v>
      </c>
      <c r="C26" s="821">
        <v>11290.660634474001</v>
      </c>
      <c r="D26" s="823">
        <v>30336.104684046997</v>
      </c>
      <c r="E26" s="821">
        <v>9917.2380944249999</v>
      </c>
      <c r="F26" s="821">
        <v>14962.225978764001</v>
      </c>
    </row>
    <row r="27" spans="1:6" ht="24.95" customHeight="1">
      <c r="A27" s="815" t="s">
        <v>1930</v>
      </c>
      <c r="B27" s="818">
        <v>3320.415326111</v>
      </c>
      <c r="C27" s="818">
        <v>1883.4673056250001</v>
      </c>
      <c r="D27" s="824">
        <v>10485.653755196001</v>
      </c>
      <c r="E27" s="818">
        <v>2308.0711271549999</v>
      </c>
      <c r="F27" s="818">
        <v>4559.0388491089998</v>
      </c>
    </row>
    <row r="28" spans="1:6" ht="24.95" customHeight="1">
      <c r="A28" s="820" t="s">
        <v>1931</v>
      </c>
      <c r="B28" s="821">
        <v>2480.3797243680001</v>
      </c>
      <c r="C28" s="821">
        <v>1271.0148054709998</v>
      </c>
      <c r="D28" s="823">
        <v>3416.5507531439998</v>
      </c>
      <c r="E28" s="821">
        <v>1509.1851068200001</v>
      </c>
      <c r="F28" s="821">
        <v>2152.6460745069999</v>
      </c>
    </row>
    <row r="29" spans="1:6" ht="24.95" customHeight="1">
      <c r="A29" s="820" t="s">
        <v>1932</v>
      </c>
      <c r="B29" s="821">
        <v>824.90431154300006</v>
      </c>
      <c r="C29" s="821">
        <v>602.32358475399997</v>
      </c>
      <c r="D29" s="823">
        <v>2749.7929581799999</v>
      </c>
      <c r="E29" s="821">
        <v>485.18343685799999</v>
      </c>
      <c r="F29" s="821">
        <v>1344.369251181</v>
      </c>
    </row>
    <row r="30" spans="1:6" ht="24.95" customHeight="1">
      <c r="A30" s="820" t="s">
        <v>1933</v>
      </c>
      <c r="B30" s="821">
        <v>15.1312902</v>
      </c>
      <c r="C30" s="821">
        <v>10.1289154</v>
      </c>
      <c r="D30" s="823">
        <v>4319.3100438720003</v>
      </c>
      <c r="E30" s="821">
        <v>313.70258347700002</v>
      </c>
      <c r="F30" s="821">
        <v>1062.0235234209999</v>
      </c>
    </row>
    <row r="31" spans="1:6" ht="24.95" customHeight="1">
      <c r="A31" s="815" t="s">
        <v>1934</v>
      </c>
      <c r="B31" s="818">
        <v>35674.168968787999</v>
      </c>
      <c r="C31" s="818">
        <v>24439.712376159001</v>
      </c>
      <c r="D31" s="824">
        <v>151738.11224477601</v>
      </c>
      <c r="E31" s="818">
        <v>20809.894973334001</v>
      </c>
      <c r="F31" s="818">
        <v>11099.944188514</v>
      </c>
    </row>
    <row r="32" spans="1:6" ht="24.95" customHeight="1">
      <c r="A32" s="815" t="s">
        <v>1935</v>
      </c>
      <c r="B32" s="818">
        <v>26289.094296020998</v>
      </c>
      <c r="C32" s="818">
        <v>16100.252931724999</v>
      </c>
      <c r="D32" s="824">
        <v>52144.343098587</v>
      </c>
      <c r="E32" s="818">
        <v>21638.856547367897</v>
      </c>
      <c r="F32" s="818">
        <v>74720.905155358996</v>
      </c>
    </row>
    <row r="33" spans="1:6" ht="20.100000000000001" customHeight="1">
      <c r="A33" s="815"/>
      <c r="B33" s="818"/>
      <c r="C33" s="818"/>
      <c r="D33" s="824"/>
      <c r="E33" s="818"/>
      <c r="F33" s="818"/>
    </row>
    <row r="34" spans="1:6" ht="36.75" customHeight="1">
      <c r="A34" s="812" t="s">
        <v>1904</v>
      </c>
      <c r="B34" s="825">
        <v>389945.85165508802</v>
      </c>
      <c r="C34" s="825">
        <v>267808.80695757899</v>
      </c>
      <c r="D34" s="825">
        <v>1777316.29009733</v>
      </c>
      <c r="E34" s="825">
        <v>260405.83390963878</v>
      </c>
      <c r="F34" s="825">
        <v>593271.57511869771</v>
      </c>
    </row>
    <row r="35" spans="1:6" ht="40.5" customHeight="1">
      <c r="A35" s="826" t="s">
        <v>1905</v>
      </c>
      <c r="B35" s="825">
        <v>323482.83507287386</v>
      </c>
      <c r="C35" s="825">
        <v>222558.33999726793</v>
      </c>
      <c r="D35" s="825">
        <v>1741744.0355454972</v>
      </c>
      <c r="E35" s="825">
        <v>236164.66474320987</v>
      </c>
      <c r="F35" s="825">
        <v>610290.47562158073</v>
      </c>
    </row>
    <row r="36" spans="1:6" ht="20.100000000000001" customHeight="1">
      <c r="A36" s="804" t="s">
        <v>14</v>
      </c>
      <c r="B36" s="827"/>
      <c r="C36" s="827"/>
      <c r="D36" s="827"/>
      <c r="E36" s="827"/>
      <c r="F36" s="827"/>
    </row>
    <row r="37" spans="1:6" ht="20.100000000000001" customHeight="1">
      <c r="A37" s="827" t="s">
        <v>1906</v>
      </c>
      <c r="B37" s="827"/>
      <c r="C37" s="827"/>
      <c r="D37" s="827"/>
      <c r="E37" s="827"/>
      <c r="F37" s="827"/>
    </row>
    <row r="38" spans="1:6" ht="20.100000000000001" customHeight="1">
      <c r="A38" s="827"/>
      <c r="B38" s="827"/>
      <c r="C38" s="827"/>
      <c r="D38" s="827"/>
      <c r="E38" s="827"/>
      <c r="F38" s="827"/>
    </row>
    <row r="39" spans="1:6" ht="18" customHeight="1">
      <c r="B39" s="804"/>
      <c r="C39" s="804"/>
      <c r="D39" s="828"/>
      <c r="E39" s="828"/>
      <c r="F39" s="804"/>
    </row>
    <row r="40" spans="1:6">
      <c r="C40" s="19"/>
      <c r="F40" s="829"/>
    </row>
    <row r="44" spans="1:6">
      <c r="B44" s="19"/>
      <c r="C44" s="19"/>
      <c r="D44" s="19"/>
      <c r="E44" s="19"/>
      <c r="F44" s="19"/>
    </row>
    <row r="45" spans="1:6">
      <c r="D45" s="829"/>
    </row>
    <row r="46" spans="1:6" ht="15" customHeight="1">
      <c r="B46" s="19"/>
      <c r="C46" s="19"/>
      <c r="D46" s="19"/>
      <c r="E46" s="19"/>
      <c r="F46" s="19"/>
    </row>
    <row r="47" spans="1:6">
      <c r="B47" s="19"/>
    </row>
  </sheetData>
  <mergeCells count="2">
    <mergeCell ref="A2:F2"/>
    <mergeCell ref="A3:F3"/>
  </mergeCells>
  <pageMargins left="0.87" right="0.5" top="0.75" bottom="1.37" header="0.3" footer="0.87"/>
  <pageSetup paperSize="9" scale="76" firstPageNumber="11" orientation="portrait" useFirstPageNumber="1" r:id="rId1"/>
  <headerFooter>
    <oddFooter>&amp;C331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>
  <dimension ref="A2:N49"/>
  <sheetViews>
    <sheetView view="pageBreakPreview" zoomScale="60" workbookViewId="0"/>
  </sheetViews>
  <sheetFormatPr defaultRowHeight="15"/>
  <cols>
    <col min="1" max="1" width="11.7109375" style="832" customWidth="1"/>
    <col min="2" max="2" width="11" style="832" customWidth="1"/>
    <col min="3" max="3" width="9.85546875" style="832" customWidth="1"/>
    <col min="4" max="4" width="9.7109375" style="832" customWidth="1"/>
    <col min="5" max="6" width="10.5703125" style="832" customWidth="1"/>
    <col min="7" max="7" width="9" style="832" customWidth="1"/>
    <col min="8" max="8" width="10.42578125" style="832" customWidth="1"/>
    <col min="9" max="9" width="10.5703125" style="832" customWidth="1"/>
    <col min="10" max="10" width="11.140625" style="832" customWidth="1"/>
    <col min="11" max="11" width="8.5703125" style="832" customWidth="1"/>
    <col min="12" max="12" width="10.85546875" style="832" customWidth="1"/>
    <col min="13" max="13" width="12.7109375" style="832" customWidth="1"/>
    <col min="14" max="14" width="13" style="832" customWidth="1"/>
    <col min="15" max="16384" width="9.140625" style="832"/>
  </cols>
  <sheetData>
    <row r="2" spans="1:14" ht="20.25">
      <c r="A2" s="830" t="s">
        <v>1936</v>
      </c>
      <c r="B2" s="831"/>
      <c r="C2" s="831"/>
      <c r="D2" s="831"/>
      <c r="E2" s="831"/>
      <c r="F2" s="831"/>
      <c r="G2" s="831"/>
      <c r="H2" s="831"/>
      <c r="I2" s="831"/>
    </row>
    <row r="3" spans="1:14" ht="20.25">
      <c r="A3" s="830" t="s">
        <v>1937</v>
      </c>
      <c r="B3" s="831"/>
      <c r="C3" s="831"/>
      <c r="D3" s="831"/>
      <c r="E3" s="831"/>
      <c r="F3" s="831"/>
      <c r="G3" s="831"/>
      <c r="H3" s="831"/>
      <c r="I3" s="831"/>
    </row>
    <row r="4" spans="1:14">
      <c r="A4" s="831"/>
      <c r="B4" s="831"/>
      <c r="C4" s="831"/>
      <c r="D4" s="831"/>
      <c r="E4" s="831"/>
      <c r="F4" s="831"/>
      <c r="G4" s="831"/>
      <c r="H4" s="831"/>
      <c r="I4" s="831"/>
    </row>
    <row r="5" spans="1:14">
      <c r="A5" s="833"/>
      <c r="B5" s="833"/>
      <c r="C5" s="833"/>
      <c r="D5" s="833"/>
      <c r="E5" s="833"/>
      <c r="F5" s="833"/>
      <c r="G5" s="833"/>
      <c r="I5" s="834"/>
      <c r="N5" s="835" t="s">
        <v>1938</v>
      </c>
    </row>
    <row r="6" spans="1:14" s="836" customFormat="1" ht="20.25" customHeight="1">
      <c r="A6" s="1500" t="s">
        <v>1791</v>
      </c>
      <c r="B6" s="1501" t="s">
        <v>1939</v>
      </c>
      <c r="C6" s="1501" t="s">
        <v>1940</v>
      </c>
      <c r="D6" s="1503" t="s">
        <v>824</v>
      </c>
      <c r="E6" s="1504"/>
      <c r="F6" s="1504"/>
      <c r="G6" s="1505"/>
      <c r="H6" s="1503" t="s">
        <v>1941</v>
      </c>
      <c r="I6" s="1504"/>
      <c r="J6" s="1504"/>
      <c r="K6" s="1505"/>
      <c r="L6" s="1499" t="s">
        <v>1942</v>
      </c>
      <c r="M6" s="1499" t="s">
        <v>1943</v>
      </c>
      <c r="N6" s="1499" t="s">
        <v>1944</v>
      </c>
    </row>
    <row r="7" spans="1:14" s="836" customFormat="1" ht="59.25" customHeight="1">
      <c r="A7" s="1500"/>
      <c r="B7" s="1502"/>
      <c r="C7" s="1502"/>
      <c r="D7" s="837" t="s">
        <v>739</v>
      </c>
      <c r="E7" s="837" t="s">
        <v>740</v>
      </c>
      <c r="F7" s="837" t="s">
        <v>25</v>
      </c>
      <c r="G7" s="838" t="s">
        <v>1945</v>
      </c>
      <c r="H7" s="837" t="s">
        <v>739</v>
      </c>
      <c r="I7" s="837" t="s">
        <v>740</v>
      </c>
      <c r="J7" s="837" t="s">
        <v>25</v>
      </c>
      <c r="K7" s="838" t="s">
        <v>1945</v>
      </c>
      <c r="L7" s="1499"/>
      <c r="M7" s="1499"/>
      <c r="N7" s="1499"/>
    </row>
    <row r="8" spans="1:14" ht="24" customHeight="1">
      <c r="A8" s="839" t="s">
        <v>1798</v>
      </c>
      <c r="B8" s="839">
        <v>21</v>
      </c>
      <c r="C8" s="839">
        <v>4817</v>
      </c>
      <c r="D8" s="840">
        <v>5.94</v>
      </c>
      <c r="E8" s="840">
        <v>1.22</v>
      </c>
      <c r="F8" s="840">
        <v>7.16</v>
      </c>
      <c r="G8" s="840">
        <v>1.19</v>
      </c>
      <c r="H8" s="840">
        <v>4.87</v>
      </c>
      <c r="I8" s="840">
        <v>1.69</v>
      </c>
      <c r="J8" s="840">
        <v>6.56</v>
      </c>
      <c r="K8" s="840">
        <v>0.56000000000000005</v>
      </c>
      <c r="L8" s="840">
        <v>0.39</v>
      </c>
      <c r="M8" s="840">
        <v>8.2100000000000009</v>
      </c>
      <c r="N8" s="840">
        <v>13.75</v>
      </c>
    </row>
    <row r="9" spans="1:14" ht="24" customHeight="1">
      <c r="A9" s="839" t="s">
        <v>1799</v>
      </c>
      <c r="B9" s="839">
        <v>21</v>
      </c>
      <c r="C9" s="839">
        <v>4963</v>
      </c>
      <c r="D9" s="840">
        <v>7.74</v>
      </c>
      <c r="E9" s="840">
        <v>1.62</v>
      </c>
      <c r="F9" s="840">
        <v>9.36</v>
      </c>
      <c r="G9" s="840">
        <v>1.35</v>
      </c>
      <c r="H9" s="840">
        <v>6.38</v>
      </c>
      <c r="I9" s="840">
        <v>2.5499999999999998</v>
      </c>
      <c r="J9" s="840">
        <v>8.93</v>
      </c>
      <c r="K9" s="840">
        <v>0.67</v>
      </c>
      <c r="L9" s="840">
        <v>0.47</v>
      </c>
      <c r="M9" s="840">
        <v>8.1300000000000008</v>
      </c>
      <c r="N9" s="840">
        <v>14.5</v>
      </c>
    </row>
    <row r="10" spans="1:14" ht="24" customHeight="1">
      <c r="A10" s="839" t="s">
        <v>1800</v>
      </c>
      <c r="B10" s="839">
        <v>21</v>
      </c>
      <c r="C10" s="839">
        <v>5114</v>
      </c>
      <c r="D10" s="840">
        <v>8.92</v>
      </c>
      <c r="E10" s="840">
        <v>2.1</v>
      </c>
      <c r="F10" s="840">
        <v>11.02</v>
      </c>
      <c r="G10" s="840">
        <v>1.53</v>
      </c>
      <c r="H10" s="840">
        <v>7.99</v>
      </c>
      <c r="I10" s="840">
        <v>2.91</v>
      </c>
      <c r="J10" s="840">
        <v>10.9</v>
      </c>
      <c r="K10" s="840">
        <v>0.66</v>
      </c>
      <c r="L10" s="840">
        <v>0.44</v>
      </c>
      <c r="M10" s="840">
        <v>8.5399999999999991</v>
      </c>
      <c r="N10" s="840">
        <v>14.66</v>
      </c>
    </row>
    <row r="11" spans="1:14" ht="24" customHeight="1">
      <c r="A11" s="839" t="s">
        <v>1801</v>
      </c>
      <c r="B11" s="839">
        <v>23</v>
      </c>
      <c r="C11" s="839">
        <v>5224</v>
      </c>
      <c r="D11" s="840">
        <v>10.73</v>
      </c>
      <c r="E11" s="840">
        <v>2.54</v>
      </c>
      <c r="F11" s="840">
        <v>13.27</v>
      </c>
      <c r="G11" s="840">
        <v>1.67</v>
      </c>
      <c r="H11" s="840">
        <v>9.08</v>
      </c>
      <c r="I11" s="840">
        <v>2.74</v>
      </c>
      <c r="J11" s="840">
        <v>11.82</v>
      </c>
      <c r="K11" s="840">
        <v>0.45</v>
      </c>
      <c r="L11" s="840">
        <v>0.44</v>
      </c>
      <c r="M11" s="840">
        <v>8.59</v>
      </c>
      <c r="N11" s="840">
        <v>14.7</v>
      </c>
    </row>
    <row r="12" spans="1:14" ht="24" customHeight="1">
      <c r="A12" s="839" t="s">
        <v>1802</v>
      </c>
      <c r="B12" s="839">
        <v>23</v>
      </c>
      <c r="C12" s="839">
        <v>5345</v>
      </c>
      <c r="D12" s="840">
        <v>12.53</v>
      </c>
      <c r="E12" s="840">
        <v>3.08</v>
      </c>
      <c r="F12" s="840">
        <v>15.61</v>
      </c>
      <c r="G12" s="840">
        <v>1.78</v>
      </c>
      <c r="H12" s="840">
        <v>10.72</v>
      </c>
      <c r="I12" s="840">
        <v>3.22</v>
      </c>
      <c r="J12" s="840">
        <v>13.94</v>
      </c>
      <c r="K12" s="840">
        <v>0.5</v>
      </c>
      <c r="L12" s="840">
        <v>0.25</v>
      </c>
      <c r="M12" s="840">
        <v>8.69</v>
      </c>
      <c r="N12" s="840">
        <v>14.66</v>
      </c>
    </row>
    <row r="13" spans="1:14" ht="24" customHeight="1">
      <c r="A13" s="839" t="s">
        <v>1803</v>
      </c>
      <c r="B13" s="839">
        <v>24</v>
      </c>
      <c r="C13" s="839">
        <v>5451</v>
      </c>
      <c r="D13" s="840">
        <v>14.48</v>
      </c>
      <c r="E13" s="840">
        <v>3.61</v>
      </c>
      <c r="F13" s="840">
        <v>18.09</v>
      </c>
      <c r="G13" s="840">
        <v>1.92</v>
      </c>
      <c r="H13" s="840">
        <v>12.69</v>
      </c>
      <c r="I13" s="840">
        <v>4</v>
      </c>
      <c r="J13" s="840">
        <v>16.690000000000001</v>
      </c>
      <c r="K13" s="840">
        <v>0.56999999999999995</v>
      </c>
      <c r="L13" s="840">
        <v>0.32</v>
      </c>
      <c r="M13" s="840">
        <v>8.8800000000000008</v>
      </c>
      <c r="N13" s="840">
        <v>14.68</v>
      </c>
    </row>
    <row r="14" spans="1:14" ht="24" customHeight="1">
      <c r="A14" s="839" t="s">
        <v>1804</v>
      </c>
      <c r="B14" s="839">
        <v>24</v>
      </c>
      <c r="C14" s="839">
        <v>5539</v>
      </c>
      <c r="D14" s="840">
        <v>16.22</v>
      </c>
      <c r="E14" s="840">
        <v>4.1500000000000004</v>
      </c>
      <c r="F14" s="840">
        <v>20.37</v>
      </c>
      <c r="G14" s="840">
        <v>1.91</v>
      </c>
      <c r="H14" s="840">
        <v>15.13</v>
      </c>
      <c r="I14" s="840">
        <v>4.78</v>
      </c>
      <c r="J14" s="840">
        <v>19.91</v>
      </c>
      <c r="K14" s="840">
        <v>0.57999999999999996</v>
      </c>
      <c r="L14" s="840">
        <v>0.41</v>
      </c>
      <c r="M14" s="840">
        <v>9.6</v>
      </c>
      <c r="N14" s="840">
        <v>14.83</v>
      </c>
    </row>
    <row r="15" spans="1:14" ht="24" customHeight="1">
      <c r="A15" s="839" t="s">
        <v>1805</v>
      </c>
      <c r="B15" s="839">
        <v>24</v>
      </c>
      <c r="C15" s="839">
        <v>5621</v>
      </c>
      <c r="D15" s="840">
        <v>17.93</v>
      </c>
      <c r="E15" s="840">
        <v>4.8899999999999997</v>
      </c>
      <c r="F15" s="840">
        <v>22.82</v>
      </c>
      <c r="G15" s="840">
        <v>1.83</v>
      </c>
      <c r="H15" s="840">
        <v>16.7</v>
      </c>
      <c r="I15" s="840">
        <v>4.6900000000000004</v>
      </c>
      <c r="J15" s="840">
        <v>21.39</v>
      </c>
      <c r="K15" s="840">
        <v>0.43</v>
      </c>
      <c r="L15" s="840">
        <v>0.45</v>
      </c>
      <c r="M15" s="840">
        <v>9.11</v>
      </c>
      <c r="N15" s="840">
        <v>14.99</v>
      </c>
    </row>
    <row r="16" spans="1:14" ht="24" customHeight="1">
      <c r="A16" s="839" t="s">
        <v>1806</v>
      </c>
      <c r="B16" s="839">
        <v>24</v>
      </c>
      <c r="C16" s="839">
        <v>5656</v>
      </c>
      <c r="D16" s="840">
        <v>20.55</v>
      </c>
      <c r="E16" s="840">
        <v>5.63</v>
      </c>
      <c r="F16" s="840">
        <v>26.18</v>
      </c>
      <c r="G16" s="840">
        <v>1.92</v>
      </c>
      <c r="H16" s="840">
        <v>18.87</v>
      </c>
      <c r="I16" s="840">
        <v>4.7</v>
      </c>
      <c r="J16" s="840">
        <v>23.57</v>
      </c>
      <c r="K16" s="840">
        <v>0.33</v>
      </c>
      <c r="L16" s="840">
        <v>0.49</v>
      </c>
      <c r="M16" s="840">
        <v>8.11</v>
      </c>
      <c r="N16" s="840">
        <v>15.12</v>
      </c>
    </row>
    <row r="17" spans="1:14" ht="24" customHeight="1">
      <c r="A17" s="839" t="s">
        <v>1807</v>
      </c>
      <c r="B17" s="839">
        <v>25</v>
      </c>
      <c r="C17" s="839">
        <v>5740</v>
      </c>
      <c r="D17" s="840">
        <v>23.43</v>
      </c>
      <c r="E17" s="840">
        <v>6.52</v>
      </c>
      <c r="F17" s="840">
        <v>29.95</v>
      </c>
      <c r="G17" s="840">
        <v>1.99</v>
      </c>
      <c r="H17" s="840">
        <v>21.73</v>
      </c>
      <c r="I17" s="840">
        <v>5.0999999999999996</v>
      </c>
      <c r="J17" s="840">
        <v>26.83</v>
      </c>
      <c r="K17" s="840">
        <v>0.37</v>
      </c>
      <c r="L17" s="840">
        <v>0.53</v>
      </c>
      <c r="M17" s="840">
        <v>6.51</v>
      </c>
      <c r="N17" s="840">
        <v>14.39</v>
      </c>
    </row>
    <row r="18" spans="1:14" ht="24" customHeight="1">
      <c r="A18" s="839" t="s">
        <v>1808</v>
      </c>
      <c r="B18" s="839">
        <v>25</v>
      </c>
      <c r="C18" s="839">
        <v>5780</v>
      </c>
      <c r="D18" s="840">
        <v>26.45</v>
      </c>
      <c r="E18" s="840">
        <v>7.5</v>
      </c>
      <c r="F18" s="840">
        <v>33.950000000000003</v>
      </c>
      <c r="G18" s="840">
        <v>2.06</v>
      </c>
      <c r="H18" s="840">
        <v>22.7</v>
      </c>
      <c r="I18" s="840">
        <v>5.63</v>
      </c>
      <c r="J18" s="840">
        <v>28.33</v>
      </c>
      <c r="K18" s="840">
        <v>0.4</v>
      </c>
      <c r="L18" s="840">
        <v>0.56999999999999995</v>
      </c>
      <c r="M18" s="840">
        <v>5.34</v>
      </c>
      <c r="N18" s="840">
        <v>12.78</v>
      </c>
    </row>
    <row r="19" spans="1:14" ht="24" customHeight="1">
      <c r="A19" s="839" t="s">
        <v>1809</v>
      </c>
      <c r="B19" s="839">
        <v>31</v>
      </c>
      <c r="C19" s="839">
        <v>5813</v>
      </c>
      <c r="D19" s="840">
        <v>30.37</v>
      </c>
      <c r="E19" s="840">
        <v>8.5500000000000007</v>
      </c>
      <c r="F19" s="840">
        <v>38.92</v>
      </c>
      <c r="G19" s="840">
        <v>2.13</v>
      </c>
      <c r="H19" s="840">
        <v>26.48</v>
      </c>
      <c r="I19" s="840">
        <v>6.5</v>
      </c>
      <c r="J19" s="840">
        <v>32.979999999999997</v>
      </c>
      <c r="K19" s="840">
        <v>0.45</v>
      </c>
      <c r="L19" s="840">
        <v>0.93</v>
      </c>
      <c r="M19" s="840">
        <v>4.8600000000000003</v>
      </c>
      <c r="N19" s="840">
        <v>12.22</v>
      </c>
    </row>
    <row r="20" spans="1:14" ht="24" customHeight="1">
      <c r="A20" s="839" t="s">
        <v>1810</v>
      </c>
      <c r="B20" s="839">
        <v>35</v>
      </c>
      <c r="C20" s="839">
        <v>5874</v>
      </c>
      <c r="D20" s="840">
        <v>32.44</v>
      </c>
      <c r="E20" s="840">
        <v>9.5</v>
      </c>
      <c r="F20" s="840">
        <v>41.94</v>
      </c>
      <c r="G20" s="840">
        <v>2.16</v>
      </c>
      <c r="H20" s="840">
        <v>29.85</v>
      </c>
      <c r="I20" s="840">
        <v>7.31</v>
      </c>
      <c r="J20" s="840">
        <v>37.159999999999997</v>
      </c>
      <c r="K20" s="840">
        <v>0.48</v>
      </c>
      <c r="L20" s="840">
        <v>1.0900000000000001</v>
      </c>
      <c r="M20" s="840">
        <v>6.11</v>
      </c>
      <c r="N20" s="840">
        <v>13.41</v>
      </c>
    </row>
    <row r="21" spans="1:14" ht="24" customHeight="1">
      <c r="A21" s="839" t="s">
        <v>1811</v>
      </c>
      <c r="B21" s="839">
        <v>38</v>
      </c>
      <c r="C21" s="839">
        <v>5911</v>
      </c>
      <c r="D21" s="840">
        <v>36.49</v>
      </c>
      <c r="E21" s="840">
        <v>10.7</v>
      </c>
      <c r="F21" s="840">
        <v>47.19</v>
      </c>
      <c r="G21" s="840">
        <v>2.37</v>
      </c>
      <c r="H21" s="840">
        <v>33.979999999999997</v>
      </c>
      <c r="I21" s="840">
        <v>7.78</v>
      </c>
      <c r="J21" s="840">
        <v>41.76</v>
      </c>
      <c r="K21" s="840">
        <v>0.5</v>
      </c>
      <c r="L21" s="840">
        <v>1.23</v>
      </c>
      <c r="M21" s="840">
        <v>6.67</v>
      </c>
      <c r="N21" s="840">
        <v>13.69</v>
      </c>
    </row>
    <row r="22" spans="1:14" ht="24" customHeight="1">
      <c r="A22" s="839" t="s">
        <v>1812</v>
      </c>
      <c r="B22" s="839">
        <v>39</v>
      </c>
      <c r="C22" s="839">
        <v>5952</v>
      </c>
      <c r="D22" s="840">
        <v>40.1</v>
      </c>
      <c r="E22" s="840">
        <v>11.9</v>
      </c>
      <c r="F22" s="840">
        <v>52</v>
      </c>
      <c r="G22" s="840">
        <v>2.5099999999999998</v>
      </c>
      <c r="H22" s="840">
        <v>39.86</v>
      </c>
      <c r="I22" s="840">
        <v>8.1300000000000008</v>
      </c>
      <c r="J22" s="840">
        <v>47.99</v>
      </c>
      <c r="K22" s="840">
        <v>0.52</v>
      </c>
      <c r="L22" s="840">
        <v>1.86</v>
      </c>
      <c r="M22" s="840">
        <v>7.07</v>
      </c>
      <c r="N22" s="840">
        <v>14.02</v>
      </c>
    </row>
    <row r="23" spans="1:14" ht="24" customHeight="1">
      <c r="A23" s="839" t="s">
        <v>1813</v>
      </c>
      <c r="B23" s="839">
        <v>41</v>
      </c>
      <c r="C23" s="839">
        <v>5982</v>
      </c>
      <c r="D23" s="840">
        <v>45.55</v>
      </c>
      <c r="E23" s="840">
        <v>13.44</v>
      </c>
      <c r="F23" s="840">
        <v>58.99</v>
      </c>
      <c r="G23" s="840">
        <v>2.69</v>
      </c>
      <c r="H23" s="840">
        <v>44.63</v>
      </c>
      <c r="I23" s="840">
        <v>9.35</v>
      </c>
      <c r="J23" s="840">
        <v>53.98</v>
      </c>
      <c r="K23" s="840">
        <v>0.66</v>
      </c>
      <c r="L23" s="840">
        <v>1.65</v>
      </c>
      <c r="M23" s="840">
        <v>7.28</v>
      </c>
      <c r="N23" s="840">
        <v>14.16</v>
      </c>
    </row>
    <row r="24" spans="1:14" ht="24" customHeight="1">
      <c r="A24" s="839" t="s">
        <v>1814</v>
      </c>
      <c r="B24" s="841">
        <v>49</v>
      </c>
      <c r="C24" s="839">
        <v>6056</v>
      </c>
      <c r="D24" s="840">
        <v>54.92</v>
      </c>
      <c r="E24" s="840">
        <v>16.059999999999999</v>
      </c>
      <c r="F24" s="840">
        <v>70.98</v>
      </c>
      <c r="G24" s="840">
        <v>2.83</v>
      </c>
      <c r="H24" s="840">
        <v>49.35</v>
      </c>
      <c r="I24" s="840">
        <v>10.01</v>
      </c>
      <c r="J24" s="840">
        <v>59.36</v>
      </c>
      <c r="K24" s="840">
        <v>0.68</v>
      </c>
      <c r="L24" s="840">
        <v>2.19</v>
      </c>
      <c r="M24" s="840">
        <v>7.21</v>
      </c>
      <c r="N24" s="840">
        <v>13.85</v>
      </c>
    </row>
    <row r="25" spans="1:14" ht="24" customHeight="1">
      <c r="A25" s="839" t="s">
        <v>1815</v>
      </c>
      <c r="B25" s="839">
        <v>50</v>
      </c>
      <c r="C25" s="839">
        <v>6156</v>
      </c>
      <c r="D25" s="840">
        <v>65.63</v>
      </c>
      <c r="E25" s="840">
        <v>16.02</v>
      </c>
      <c r="F25" s="840">
        <v>81.650000000000006</v>
      </c>
      <c r="G25" s="840">
        <v>2.94</v>
      </c>
      <c r="H25" s="840">
        <v>59.06</v>
      </c>
      <c r="I25" s="840">
        <v>9.7200000000000006</v>
      </c>
      <c r="J25" s="840">
        <v>68.78</v>
      </c>
      <c r="K25" s="840">
        <v>0.72</v>
      </c>
      <c r="L25" s="840">
        <v>2.96</v>
      </c>
      <c r="M25" s="840">
        <v>7.03</v>
      </c>
      <c r="N25" s="840">
        <v>13.75</v>
      </c>
    </row>
    <row r="26" spans="1:14" ht="24" customHeight="1">
      <c r="A26" s="839" t="s">
        <v>1816</v>
      </c>
      <c r="B26" s="839">
        <v>50</v>
      </c>
      <c r="C26" s="839">
        <v>6278</v>
      </c>
      <c r="D26" s="840">
        <v>75.319999999999993</v>
      </c>
      <c r="E26" s="840">
        <v>17.760000000000002</v>
      </c>
      <c r="F26" s="840">
        <v>93.08</v>
      </c>
      <c r="G26" s="840">
        <v>3.1</v>
      </c>
      <c r="H26" s="840">
        <v>66.77</v>
      </c>
      <c r="I26" s="840">
        <v>10</v>
      </c>
      <c r="J26" s="840">
        <v>76.77</v>
      </c>
      <c r="K26" s="840">
        <v>0.74</v>
      </c>
      <c r="L26" s="840">
        <v>3.31</v>
      </c>
      <c r="M26" s="840">
        <v>6.74</v>
      </c>
      <c r="N26" s="840">
        <v>13.16</v>
      </c>
    </row>
    <row r="27" spans="1:14" ht="24" customHeight="1">
      <c r="A27" s="839" t="s">
        <v>1817</v>
      </c>
      <c r="B27" s="839">
        <v>49</v>
      </c>
      <c r="C27" s="839">
        <v>6159</v>
      </c>
      <c r="D27" s="840">
        <v>88.33</v>
      </c>
      <c r="E27" s="840">
        <v>19.079999999999998</v>
      </c>
      <c r="F27" s="840">
        <v>107.41</v>
      </c>
      <c r="G27" s="840">
        <v>3.13</v>
      </c>
      <c r="H27" s="840">
        <v>74.48</v>
      </c>
      <c r="I27" s="840">
        <v>10.25</v>
      </c>
      <c r="J27" s="840">
        <v>84.73</v>
      </c>
      <c r="K27" s="840">
        <v>0.76</v>
      </c>
      <c r="L27" s="840">
        <v>3.95</v>
      </c>
      <c r="M27" s="840">
        <v>6.3</v>
      </c>
      <c r="N27" s="840">
        <v>12.78</v>
      </c>
    </row>
    <row r="28" spans="1:14" ht="24" customHeight="1">
      <c r="A28" s="839" t="s">
        <v>1818</v>
      </c>
      <c r="B28" s="839">
        <v>49</v>
      </c>
      <c r="C28" s="839">
        <v>6236</v>
      </c>
      <c r="D28" s="840">
        <v>102.38</v>
      </c>
      <c r="E28" s="840">
        <v>19.2</v>
      </c>
      <c r="F28" s="840">
        <v>121.58</v>
      </c>
      <c r="G28" s="840">
        <v>3.18</v>
      </c>
      <c r="H28" s="840">
        <v>84.79</v>
      </c>
      <c r="I28" s="840">
        <v>10.34</v>
      </c>
      <c r="J28" s="840">
        <v>95.13</v>
      </c>
      <c r="K28" s="840">
        <v>0.77</v>
      </c>
      <c r="L28" s="840">
        <v>5.71</v>
      </c>
      <c r="M28" s="840">
        <v>5.65</v>
      </c>
      <c r="N28" s="840">
        <v>11.01</v>
      </c>
    </row>
    <row r="29" spans="1:14" ht="24" customHeight="1">
      <c r="A29" s="839" t="s">
        <v>1819</v>
      </c>
      <c r="B29" s="839">
        <v>49</v>
      </c>
      <c r="C29" s="839">
        <v>6318</v>
      </c>
      <c r="D29" s="840">
        <v>119.76</v>
      </c>
      <c r="E29" s="840">
        <v>21.83</v>
      </c>
      <c r="F29" s="840">
        <v>141.59</v>
      </c>
      <c r="G29" s="840">
        <v>3.25</v>
      </c>
      <c r="H29" s="840">
        <v>99.97</v>
      </c>
      <c r="I29" s="840">
        <v>11.76</v>
      </c>
      <c r="J29" s="840">
        <v>111.73</v>
      </c>
      <c r="K29" s="840">
        <v>0.83</v>
      </c>
      <c r="L29" s="840">
        <v>6.68</v>
      </c>
      <c r="M29" s="840">
        <v>5.62</v>
      </c>
      <c r="N29" s="840">
        <v>10.93</v>
      </c>
    </row>
    <row r="30" spans="1:14" ht="24" customHeight="1">
      <c r="A30" s="839" t="s">
        <v>1820</v>
      </c>
      <c r="B30" s="839">
        <v>48</v>
      </c>
      <c r="C30" s="839">
        <v>6425</v>
      </c>
      <c r="D30" s="840">
        <v>144.58000000000001</v>
      </c>
      <c r="E30" s="840">
        <v>24.15</v>
      </c>
      <c r="F30" s="840">
        <v>168.73</v>
      </c>
      <c r="G30" s="840">
        <v>3.4</v>
      </c>
      <c r="H30" s="840">
        <v>116.34</v>
      </c>
      <c r="I30" s="840">
        <v>12.83</v>
      </c>
      <c r="J30" s="840">
        <v>129.16999999999999</v>
      </c>
      <c r="K30" s="840">
        <v>0.85</v>
      </c>
      <c r="L30" s="840">
        <v>15.37</v>
      </c>
      <c r="M30" s="840">
        <v>6.68</v>
      </c>
      <c r="N30" s="840">
        <v>12.06</v>
      </c>
    </row>
    <row r="31" spans="1:14" ht="24" customHeight="1">
      <c r="A31" s="842" t="s">
        <v>1821</v>
      </c>
      <c r="B31" s="842">
        <v>48</v>
      </c>
      <c r="C31" s="842">
        <v>6596</v>
      </c>
      <c r="D31" s="840">
        <v>168.91</v>
      </c>
      <c r="E31" s="840">
        <v>26.3</v>
      </c>
      <c r="F31" s="840">
        <v>195.21</v>
      </c>
      <c r="G31" s="840">
        <v>3.51</v>
      </c>
      <c r="H31" s="840">
        <v>133.56</v>
      </c>
      <c r="I31" s="840">
        <v>13.01</v>
      </c>
      <c r="J31" s="840">
        <v>146.57</v>
      </c>
      <c r="K31" s="840">
        <v>0.84</v>
      </c>
      <c r="L31" s="840">
        <v>17.48</v>
      </c>
      <c r="M31" s="840">
        <v>6.85</v>
      </c>
      <c r="N31" s="840">
        <v>12.77</v>
      </c>
    </row>
    <row r="32" spans="1:14" ht="24" customHeight="1">
      <c r="A32" s="842" t="s">
        <v>1822</v>
      </c>
      <c r="B32" s="842">
        <v>48</v>
      </c>
      <c r="C32" s="842">
        <v>6747</v>
      </c>
      <c r="D32" s="840">
        <v>200.99</v>
      </c>
      <c r="E32" s="840">
        <v>30.62</v>
      </c>
      <c r="F32" s="840">
        <v>231.61</v>
      </c>
      <c r="G32" s="840">
        <v>3.68</v>
      </c>
      <c r="H32" s="840">
        <v>166.7</v>
      </c>
      <c r="I32" s="840">
        <v>14.85</v>
      </c>
      <c r="J32" s="840">
        <v>181.55</v>
      </c>
      <c r="K32" s="840">
        <v>0.86</v>
      </c>
      <c r="L32" s="840">
        <v>14.72</v>
      </c>
      <c r="M32" s="840">
        <v>6.94</v>
      </c>
      <c r="N32" s="840">
        <v>12.29</v>
      </c>
    </row>
    <row r="33" spans="1:14" ht="24" customHeight="1">
      <c r="A33" s="842" t="s">
        <v>1823</v>
      </c>
      <c r="B33" s="842">
        <v>48</v>
      </c>
      <c r="C33" s="842">
        <v>6936</v>
      </c>
      <c r="D33" s="840">
        <v>242.4</v>
      </c>
      <c r="E33" s="840">
        <v>36.99</v>
      </c>
      <c r="F33" s="840">
        <v>279.39</v>
      </c>
      <c r="G33" s="840">
        <v>3.85</v>
      </c>
      <c r="H33" s="840">
        <v>192.09</v>
      </c>
      <c r="I33" s="840">
        <v>16.96</v>
      </c>
      <c r="J33" s="840">
        <v>209.05</v>
      </c>
      <c r="K33" s="840">
        <v>0.86</v>
      </c>
      <c r="L33" s="840">
        <v>14.12</v>
      </c>
      <c r="M33" s="840">
        <v>7.01</v>
      </c>
      <c r="N33" s="840">
        <v>11.87</v>
      </c>
    </row>
    <row r="34" spans="1:14" ht="24" customHeight="1">
      <c r="A34" s="842" t="s">
        <v>1824</v>
      </c>
      <c r="B34" s="842">
        <v>47</v>
      </c>
      <c r="C34" s="842">
        <v>7246</v>
      </c>
      <c r="D34" s="840">
        <v>294.23</v>
      </c>
      <c r="E34" s="840">
        <v>43.69</v>
      </c>
      <c r="F34" s="840">
        <v>337.92</v>
      </c>
      <c r="G34" s="840">
        <v>4.62</v>
      </c>
      <c r="H34" s="840">
        <v>236.75</v>
      </c>
      <c r="I34" s="840">
        <v>20.69</v>
      </c>
      <c r="J34" s="840">
        <v>257.44</v>
      </c>
      <c r="K34" s="840">
        <v>0.9</v>
      </c>
      <c r="L34" s="840">
        <v>18.16</v>
      </c>
      <c r="M34" s="840">
        <v>5.95</v>
      </c>
      <c r="N34" s="840">
        <v>11.23</v>
      </c>
    </row>
    <row r="35" spans="1:14" ht="24" customHeight="1">
      <c r="A35" s="842" t="s">
        <v>1825</v>
      </c>
      <c r="B35" s="842">
        <v>47</v>
      </c>
      <c r="C35" s="842">
        <v>7772</v>
      </c>
      <c r="D35" s="840">
        <v>357.99</v>
      </c>
      <c r="E35" s="840">
        <v>53.6</v>
      </c>
      <c r="F35" s="840">
        <v>411.59</v>
      </c>
      <c r="G35" s="840">
        <v>5.13</v>
      </c>
      <c r="H35" s="840">
        <v>295.83</v>
      </c>
      <c r="I35" s="840">
        <v>25.45</v>
      </c>
      <c r="J35" s="840">
        <v>321.27999999999997</v>
      </c>
      <c r="K35" s="840">
        <v>0.94</v>
      </c>
      <c r="L35" s="840">
        <v>28.6</v>
      </c>
      <c r="M35" s="840">
        <v>7.25</v>
      </c>
      <c r="N35" s="840">
        <v>12.37</v>
      </c>
    </row>
    <row r="36" spans="1:14" ht="24" customHeight="1">
      <c r="A36" s="842" t="s">
        <v>1847</v>
      </c>
      <c r="B36" s="842">
        <v>47</v>
      </c>
      <c r="C36" s="842">
        <v>8146</v>
      </c>
      <c r="D36" s="840">
        <v>401.11</v>
      </c>
      <c r="E36" s="840">
        <v>85.3</v>
      </c>
      <c r="F36" s="840">
        <v>486.41</v>
      </c>
      <c r="G36" s="840">
        <v>5.71</v>
      </c>
      <c r="H36" s="840">
        <v>345.37</v>
      </c>
      <c r="I36" s="840">
        <v>40.56</v>
      </c>
      <c r="J36" s="840">
        <v>385.93</v>
      </c>
      <c r="K36" s="840">
        <v>0.97</v>
      </c>
      <c r="L36" s="840">
        <v>28.8</v>
      </c>
      <c r="M36" s="840">
        <v>8.08</v>
      </c>
      <c r="N36" s="840">
        <v>13.88</v>
      </c>
    </row>
    <row r="37" spans="1:14" ht="24" customHeight="1">
      <c r="A37" s="842" t="s">
        <v>1827</v>
      </c>
      <c r="B37" s="842">
        <v>52</v>
      </c>
      <c r="C37" s="842">
        <v>8490</v>
      </c>
      <c r="D37" s="840">
        <v>469.02</v>
      </c>
      <c r="E37" s="840">
        <v>103.09</v>
      </c>
      <c r="F37" s="840">
        <v>572.11</v>
      </c>
      <c r="G37" s="840">
        <v>6.12</v>
      </c>
      <c r="H37" s="840">
        <v>381.37</v>
      </c>
      <c r="I37" s="840">
        <v>43.43</v>
      </c>
      <c r="J37" s="840">
        <v>424.8</v>
      </c>
      <c r="K37" s="840">
        <v>0.97</v>
      </c>
      <c r="L37" s="840">
        <v>24.7</v>
      </c>
      <c r="M37" s="840">
        <v>8.43</v>
      </c>
      <c r="N37" s="840">
        <v>13.61</v>
      </c>
    </row>
    <row r="38" spans="1:14" ht="24" customHeight="1">
      <c r="A38" s="842" t="s">
        <v>1828</v>
      </c>
      <c r="B38" s="842">
        <v>56</v>
      </c>
      <c r="C38" s="842">
        <v>8886</v>
      </c>
      <c r="D38" s="840">
        <v>536.94000000000005</v>
      </c>
      <c r="E38" s="840">
        <v>124.23</v>
      </c>
      <c r="F38" s="840">
        <v>661.17</v>
      </c>
      <c r="G38" s="840">
        <v>6.67</v>
      </c>
      <c r="H38" s="840">
        <v>424.72</v>
      </c>
      <c r="I38" s="840">
        <v>47.59</v>
      </c>
      <c r="J38" s="840">
        <v>472.31</v>
      </c>
      <c r="K38" s="840">
        <v>0.96</v>
      </c>
      <c r="L38" s="840">
        <v>22.37</v>
      </c>
      <c r="M38" s="840">
        <v>7.66</v>
      </c>
      <c r="N38" s="840">
        <v>13.06</v>
      </c>
    </row>
    <row r="39" spans="1:14" ht="24" customHeight="1">
      <c r="A39" s="842" t="s">
        <v>1829</v>
      </c>
      <c r="B39" s="842">
        <v>56</v>
      </c>
      <c r="C39" s="842">
        <v>9241</v>
      </c>
      <c r="D39" s="840">
        <v>600.41</v>
      </c>
      <c r="E39" s="840">
        <v>145.19999999999999</v>
      </c>
      <c r="F39" s="840">
        <v>745.61</v>
      </c>
      <c r="G39" s="840">
        <v>7.23</v>
      </c>
      <c r="H39" s="840">
        <v>482.53</v>
      </c>
      <c r="I39" s="840">
        <v>53.62</v>
      </c>
      <c r="J39" s="840">
        <v>536.15</v>
      </c>
      <c r="K39" s="840">
        <v>0.98</v>
      </c>
      <c r="L39" s="840">
        <v>25.59</v>
      </c>
      <c r="M39" s="840">
        <v>6.7</v>
      </c>
      <c r="N39" s="840">
        <v>11.68</v>
      </c>
    </row>
    <row r="40" spans="1:14" ht="24" customHeight="1">
      <c r="A40" s="842" t="s">
        <v>1830</v>
      </c>
      <c r="B40" s="842">
        <v>56</v>
      </c>
      <c r="C40" s="842">
        <v>9582</v>
      </c>
      <c r="D40" s="840">
        <v>678.88</v>
      </c>
      <c r="E40" s="840">
        <v>168.57</v>
      </c>
      <c r="F40" s="840">
        <v>847.45</v>
      </c>
      <c r="G40" s="840">
        <v>7.88</v>
      </c>
      <c r="H40" s="840">
        <v>559.34</v>
      </c>
      <c r="I40" s="840">
        <v>62.22</v>
      </c>
      <c r="J40" s="840">
        <v>621.55999999999995</v>
      </c>
      <c r="K40" s="840">
        <v>1.01</v>
      </c>
      <c r="L40" s="840">
        <v>29.49</v>
      </c>
      <c r="M40" s="840">
        <v>5.39</v>
      </c>
      <c r="N40" s="840">
        <v>10.3</v>
      </c>
    </row>
    <row r="41" spans="1:14" ht="24" customHeight="1">
      <c r="A41" s="842" t="s">
        <v>1831</v>
      </c>
      <c r="B41" s="842">
        <v>57</v>
      </c>
      <c r="C41" s="842">
        <v>9724</v>
      </c>
      <c r="D41" s="840">
        <v>749.71</v>
      </c>
      <c r="E41" s="840">
        <v>190.75</v>
      </c>
      <c r="F41" s="840">
        <v>940.46</v>
      </c>
      <c r="G41" s="840">
        <v>8.5399999999999991</v>
      </c>
      <c r="H41" s="840">
        <v>649.01</v>
      </c>
      <c r="I41" s="840">
        <v>72.67</v>
      </c>
      <c r="J41" s="840">
        <v>721.68</v>
      </c>
      <c r="K41" s="840">
        <v>1.03</v>
      </c>
      <c r="L41" s="840">
        <v>33.200000000000003</v>
      </c>
      <c r="M41" s="840">
        <v>4.7</v>
      </c>
      <c r="N41" s="840">
        <v>9.6300000000000008</v>
      </c>
    </row>
    <row r="42" spans="1:14" ht="24" customHeight="1">
      <c r="A42" s="842" t="s">
        <v>1832</v>
      </c>
      <c r="B42" s="842">
        <v>57</v>
      </c>
      <c r="C42" s="842">
        <v>10114</v>
      </c>
      <c r="D42" s="840">
        <v>822.36</v>
      </c>
      <c r="E42" s="840">
        <v>214.28</v>
      </c>
      <c r="F42" s="840">
        <v>1036.6400000000001</v>
      </c>
      <c r="G42" s="840">
        <v>9.2100000000000009</v>
      </c>
      <c r="H42" s="840">
        <v>760.71</v>
      </c>
      <c r="I42" s="840">
        <v>86.31</v>
      </c>
      <c r="J42" s="840">
        <v>847.02</v>
      </c>
      <c r="K42" s="840">
        <v>1.06</v>
      </c>
      <c r="L42" s="840">
        <v>33.619999999999997</v>
      </c>
      <c r="M42" s="840">
        <v>5.47</v>
      </c>
      <c r="N42" s="840">
        <v>9.9</v>
      </c>
    </row>
    <row r="43" spans="1:14" ht="24" customHeight="1">
      <c r="A43" s="842" t="s">
        <v>1833</v>
      </c>
      <c r="B43" s="842">
        <v>59</v>
      </c>
      <c r="C43" s="842">
        <v>10396</v>
      </c>
      <c r="D43" s="840">
        <v>902.52</v>
      </c>
      <c r="E43" s="840">
        <v>237.31</v>
      </c>
      <c r="F43" s="840">
        <v>1139.83</v>
      </c>
      <c r="G43" s="840">
        <v>10.029999999999999</v>
      </c>
      <c r="H43" s="840">
        <v>853.44</v>
      </c>
      <c r="I43" s="840">
        <v>98.01</v>
      </c>
      <c r="J43" s="840">
        <v>951.45</v>
      </c>
      <c r="K43" s="840">
        <v>1.07</v>
      </c>
      <c r="L43" s="840">
        <v>35.729999999999997</v>
      </c>
      <c r="M43" s="840">
        <v>5.45</v>
      </c>
      <c r="N43" s="840">
        <v>9.68</v>
      </c>
    </row>
    <row r="44" spans="1:14" ht="24" customHeight="1">
      <c r="A44" s="843" t="s">
        <v>1834</v>
      </c>
      <c r="B44" s="843">
        <v>59</v>
      </c>
      <c r="C44" s="843">
        <v>10588</v>
      </c>
      <c r="D44" s="840">
        <v>1002.25</v>
      </c>
      <c r="E44" s="840">
        <v>261.92</v>
      </c>
      <c r="F44" s="840">
        <v>1264.17</v>
      </c>
      <c r="G44" s="840">
        <v>11.17</v>
      </c>
      <c r="H44" s="840">
        <v>940.24</v>
      </c>
      <c r="I44" s="840">
        <v>108.45</v>
      </c>
      <c r="J44" s="840">
        <v>1048.69</v>
      </c>
      <c r="K44" s="840">
        <v>1.08</v>
      </c>
      <c r="L44" s="840">
        <v>27.92</v>
      </c>
      <c r="M44" s="840">
        <v>5.0199999999999996</v>
      </c>
      <c r="N44" s="840">
        <v>8.0299999999999994</v>
      </c>
    </row>
    <row r="45" spans="1:14" ht="24" customHeight="1">
      <c r="A45" s="843" t="s">
        <v>1835</v>
      </c>
      <c r="B45" s="843">
        <v>60</v>
      </c>
      <c r="C45" s="843">
        <v>10793</v>
      </c>
      <c r="D45" s="840">
        <v>1133.1500000000001</v>
      </c>
      <c r="E45" s="840">
        <v>306.61</v>
      </c>
      <c r="F45" s="840">
        <v>1439.76</v>
      </c>
      <c r="G45" s="840">
        <v>12.15</v>
      </c>
      <c r="H45" s="840">
        <v>1014.76</v>
      </c>
      <c r="I45" s="840">
        <v>124.09</v>
      </c>
      <c r="J45" s="840">
        <v>1138.8499999999999</v>
      </c>
      <c r="K45" s="840">
        <v>1.1599999999999999</v>
      </c>
      <c r="L45" s="840">
        <v>29.46</v>
      </c>
      <c r="M45" s="840">
        <v>4.1399999999999997</v>
      </c>
      <c r="N45" s="840">
        <v>7.43</v>
      </c>
    </row>
    <row r="46" spans="1:14" ht="24" customHeight="1">
      <c r="A46" s="843" t="s">
        <v>1836</v>
      </c>
      <c r="B46" s="843">
        <v>61</v>
      </c>
      <c r="C46" s="843">
        <v>10963</v>
      </c>
      <c r="D46" s="840">
        <v>1234.29</v>
      </c>
      <c r="E46" s="840">
        <v>339.53</v>
      </c>
      <c r="F46" s="840">
        <v>1573.82</v>
      </c>
      <c r="G46" s="840">
        <v>12.95</v>
      </c>
      <c r="H46" s="840">
        <v>1152.6500000000001</v>
      </c>
      <c r="I46" s="840">
        <v>146.01</v>
      </c>
      <c r="J46" s="840">
        <v>1298.6600000000001</v>
      </c>
      <c r="K46" s="840">
        <v>1.21</v>
      </c>
      <c r="L46" s="844">
        <v>40.06</v>
      </c>
      <c r="M46" s="840">
        <v>3.98</v>
      </c>
      <c r="N46" s="840">
        <v>7.24</v>
      </c>
    </row>
    <row r="47" spans="1:14" ht="24" customHeight="1">
      <c r="A47" s="843" t="s">
        <v>1837</v>
      </c>
      <c r="B47" s="843">
        <v>61</v>
      </c>
      <c r="C47" s="843">
        <v>11177</v>
      </c>
      <c r="D47" s="840">
        <v>1328.26</v>
      </c>
      <c r="E47" s="840">
        <v>358.76</v>
      </c>
      <c r="F47" s="840">
        <v>1687.02</v>
      </c>
      <c r="G47" s="840">
        <v>14.6</v>
      </c>
      <c r="H47" s="840">
        <v>1272.29</v>
      </c>
      <c r="I47" s="840">
        <v>173.78</v>
      </c>
      <c r="J47" s="840">
        <v>1446.07</v>
      </c>
      <c r="K47" s="840">
        <v>1.24</v>
      </c>
      <c r="L47" s="840">
        <v>45.84</v>
      </c>
      <c r="M47" s="840">
        <v>5.03</v>
      </c>
      <c r="N47" s="840">
        <v>7.34</v>
      </c>
    </row>
    <row r="48" spans="1:14" ht="24" customHeight="1">
      <c r="A48" s="843" t="s">
        <v>1838</v>
      </c>
      <c r="B48" s="843">
        <v>61</v>
      </c>
      <c r="C48" s="843">
        <v>11297</v>
      </c>
      <c r="D48" s="840">
        <v>1555.62</v>
      </c>
      <c r="E48" s="840">
        <v>283.22000000000003</v>
      </c>
      <c r="F48" s="840">
        <v>1838.84</v>
      </c>
      <c r="G48" s="840">
        <v>15.85</v>
      </c>
      <c r="H48" s="840">
        <v>1470.95</v>
      </c>
      <c r="I48" s="840">
        <v>126.15</v>
      </c>
      <c r="J48" s="840">
        <v>1597.1</v>
      </c>
      <c r="K48" s="840">
        <v>1.27</v>
      </c>
      <c r="L48" s="840">
        <v>44.14</v>
      </c>
      <c r="M48" s="840">
        <v>5.51</v>
      </c>
      <c r="N48" s="840">
        <v>11.7</v>
      </c>
    </row>
    <row r="49" spans="1:14" s="836" customFormat="1" ht="24" customHeight="1">
      <c r="A49" s="837" t="s">
        <v>1839</v>
      </c>
      <c r="B49" s="843">
        <v>61</v>
      </c>
      <c r="C49" s="843">
        <v>11372</v>
      </c>
      <c r="D49" s="840">
        <v>1680.56</v>
      </c>
      <c r="E49" s="840">
        <v>316.02</v>
      </c>
      <c r="F49" s="840">
        <v>1996.58</v>
      </c>
      <c r="G49" s="840">
        <v>16.899999999999999</v>
      </c>
      <c r="H49" s="840">
        <v>1603.39</v>
      </c>
      <c r="I49" s="840">
        <v>130.78</v>
      </c>
      <c r="J49" s="840">
        <v>1734.17</v>
      </c>
      <c r="K49" s="840">
        <v>1.39</v>
      </c>
      <c r="L49" s="840">
        <v>62.18</v>
      </c>
      <c r="M49" s="840">
        <v>6.31</v>
      </c>
      <c r="N49" s="840">
        <v>12.33</v>
      </c>
    </row>
  </sheetData>
  <mergeCells count="8">
    <mergeCell ref="M6:M7"/>
    <mergeCell ref="N6:N7"/>
    <mergeCell ref="A6:A7"/>
    <mergeCell ref="B6:B7"/>
    <mergeCell ref="C6:C7"/>
    <mergeCell ref="D6:G6"/>
    <mergeCell ref="H6:K6"/>
    <mergeCell ref="L6:L7"/>
  </mergeCells>
  <pageMargins left="0.7" right="0.7" top="0.48" bottom="0.71" header="0.3" footer="0.41"/>
  <pageSetup scale="60" orientation="portrait" r:id="rId1"/>
  <headerFooter>
    <oddFooter>&amp;C&amp;14 332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dimension ref="A1:H11510"/>
  <sheetViews>
    <sheetView view="pageBreakPreview" zoomScale="75" zoomScaleSheetLayoutView="75" workbookViewId="0">
      <selection sqref="A1:H2"/>
    </sheetView>
  </sheetViews>
  <sheetFormatPr defaultRowHeight="15"/>
  <cols>
    <col min="1" max="1" width="9.85546875" style="857" customWidth="1"/>
    <col min="2" max="2" width="26.85546875" style="884" customWidth="1"/>
    <col min="3" max="3" width="7.5703125" style="857" customWidth="1"/>
    <col min="4" max="4" width="23.28515625" style="857" customWidth="1"/>
    <col min="5" max="5" width="16.5703125" style="857" bestFit="1" customWidth="1"/>
    <col min="6" max="6" width="19.28515625" style="857" customWidth="1"/>
    <col min="7" max="7" width="23.140625" style="857" bestFit="1" customWidth="1"/>
    <col min="8" max="8" width="32.7109375" style="857" customWidth="1"/>
    <col min="9" max="16384" width="9.140625" style="857"/>
  </cols>
  <sheetData>
    <row r="1" spans="1:8">
      <c r="A1" s="1506" t="s">
        <v>6034</v>
      </c>
      <c r="B1" s="1506"/>
      <c r="C1" s="1506"/>
      <c r="D1" s="1506"/>
      <c r="E1" s="1506"/>
      <c r="F1" s="1506"/>
      <c r="G1" s="1506"/>
      <c r="H1" s="1506"/>
    </row>
    <row r="2" spans="1:8">
      <c r="A2" s="1506"/>
      <c r="B2" s="1506"/>
      <c r="C2" s="1506"/>
      <c r="D2" s="1506"/>
      <c r="E2" s="1506"/>
      <c r="F2" s="1506"/>
      <c r="G2" s="1506"/>
      <c r="H2" s="1506"/>
    </row>
    <row r="3" spans="1:8">
      <c r="A3" s="1507" t="s">
        <v>6035</v>
      </c>
      <c r="B3" s="1507"/>
      <c r="C3" s="1507"/>
      <c r="D3" s="1507"/>
      <c r="E3" s="1507"/>
      <c r="F3" s="1507"/>
      <c r="G3" s="1507"/>
      <c r="H3" s="1507"/>
    </row>
    <row r="4" spans="1:8">
      <c r="A4" s="1507"/>
      <c r="B4" s="1507"/>
      <c r="C4" s="1507"/>
      <c r="D4" s="1507"/>
      <c r="E4" s="1507"/>
      <c r="F4" s="1507"/>
      <c r="G4" s="1507"/>
      <c r="H4" s="1507"/>
    </row>
    <row r="5" spans="1:8">
      <c r="A5" s="858"/>
      <c r="B5" s="859" t="s">
        <v>6036</v>
      </c>
      <c r="C5" s="858"/>
      <c r="D5" s="858"/>
      <c r="E5" s="858"/>
      <c r="F5" s="858"/>
      <c r="G5" s="858"/>
      <c r="H5" s="858"/>
    </row>
    <row r="6" spans="1:8" ht="28.5">
      <c r="A6" s="1508" t="s">
        <v>6037</v>
      </c>
      <c r="B6" s="860" t="s">
        <v>6038</v>
      </c>
      <c r="C6" s="861" t="s">
        <v>1950</v>
      </c>
      <c r="D6" s="860" t="s">
        <v>6039</v>
      </c>
      <c r="E6" s="860" t="s">
        <v>6040</v>
      </c>
      <c r="F6" s="860" t="s">
        <v>1952</v>
      </c>
      <c r="G6" s="860" t="s">
        <v>1953</v>
      </c>
      <c r="H6" s="860" t="s">
        <v>1954</v>
      </c>
    </row>
    <row r="7" spans="1:8">
      <c r="A7" s="1508"/>
      <c r="B7" s="862">
        <v>1</v>
      </c>
      <c r="C7" s="863">
        <v>2</v>
      </c>
      <c r="D7" s="863">
        <v>3</v>
      </c>
      <c r="E7" s="863">
        <v>4</v>
      </c>
      <c r="F7" s="863">
        <v>5</v>
      </c>
      <c r="G7" s="863">
        <v>6</v>
      </c>
      <c r="H7" s="863">
        <v>7</v>
      </c>
    </row>
    <row r="8" spans="1:8">
      <c r="A8" s="864">
        <v>1</v>
      </c>
      <c r="B8" s="865" t="s">
        <v>6041</v>
      </c>
      <c r="C8" s="866">
        <v>11</v>
      </c>
      <c r="D8" s="865" t="s">
        <v>6042</v>
      </c>
      <c r="E8" s="864" t="s">
        <v>6043</v>
      </c>
      <c r="F8" s="867" t="s">
        <v>6044</v>
      </c>
      <c r="G8" s="867" t="s">
        <v>6042</v>
      </c>
      <c r="H8" s="867" t="s">
        <v>6045</v>
      </c>
    </row>
    <row r="9" spans="1:8">
      <c r="A9" s="864">
        <v>2</v>
      </c>
      <c r="B9" s="865" t="s">
        <v>6041</v>
      </c>
      <c r="C9" s="866">
        <v>11</v>
      </c>
      <c r="D9" s="865" t="s">
        <v>6046</v>
      </c>
      <c r="E9" s="864" t="s">
        <v>6047</v>
      </c>
      <c r="F9" s="867" t="s">
        <v>6044</v>
      </c>
      <c r="G9" s="867" t="s">
        <v>6048</v>
      </c>
      <c r="H9" s="867" t="s">
        <v>6049</v>
      </c>
    </row>
    <row r="10" spans="1:8">
      <c r="A10" s="864">
        <v>3</v>
      </c>
      <c r="B10" s="865" t="s">
        <v>6041</v>
      </c>
      <c r="C10" s="866">
        <v>11</v>
      </c>
      <c r="D10" s="865" t="s">
        <v>6050</v>
      </c>
      <c r="E10" s="864" t="s">
        <v>6051</v>
      </c>
      <c r="F10" s="867" t="s">
        <v>6044</v>
      </c>
      <c r="G10" s="867" t="s">
        <v>6052</v>
      </c>
      <c r="H10" s="867" t="s">
        <v>6053</v>
      </c>
    </row>
    <row r="11" spans="1:8">
      <c r="A11" s="864">
        <v>4</v>
      </c>
      <c r="B11" s="865" t="s">
        <v>6041</v>
      </c>
      <c r="C11" s="866">
        <v>11</v>
      </c>
      <c r="D11" s="865" t="s">
        <v>6054</v>
      </c>
      <c r="E11" s="864" t="s">
        <v>6055</v>
      </c>
      <c r="F11" s="867" t="s">
        <v>6044</v>
      </c>
      <c r="G11" s="867" t="s">
        <v>6056</v>
      </c>
      <c r="H11" s="867" t="s">
        <v>6057</v>
      </c>
    </row>
    <row r="12" spans="1:8" ht="30">
      <c r="A12" s="864">
        <v>5</v>
      </c>
      <c r="B12" s="865" t="s">
        <v>6041</v>
      </c>
      <c r="C12" s="866">
        <v>11</v>
      </c>
      <c r="D12" s="865" t="s">
        <v>6058</v>
      </c>
      <c r="E12" s="864" t="s">
        <v>6059</v>
      </c>
      <c r="F12" s="867" t="s">
        <v>6044</v>
      </c>
      <c r="G12" s="867" t="s">
        <v>6044</v>
      </c>
      <c r="H12" s="867" t="s">
        <v>6060</v>
      </c>
    </row>
    <row r="13" spans="1:8">
      <c r="A13" s="864">
        <v>6</v>
      </c>
      <c r="B13" s="865" t="s">
        <v>6041</v>
      </c>
      <c r="C13" s="866">
        <v>11</v>
      </c>
      <c r="D13" s="865" t="s">
        <v>6061</v>
      </c>
      <c r="E13" s="864" t="s">
        <v>6062</v>
      </c>
      <c r="F13" s="867" t="s">
        <v>6044</v>
      </c>
      <c r="G13" s="867" t="s">
        <v>6056</v>
      </c>
      <c r="H13" s="867" t="s">
        <v>6057</v>
      </c>
    </row>
    <row r="14" spans="1:8">
      <c r="A14" s="864">
        <v>7</v>
      </c>
      <c r="B14" s="865" t="s">
        <v>6041</v>
      </c>
      <c r="C14" s="866">
        <v>11</v>
      </c>
      <c r="D14" s="865" t="s">
        <v>6063</v>
      </c>
      <c r="E14" s="864" t="s">
        <v>6064</v>
      </c>
      <c r="F14" s="867" t="s">
        <v>6044</v>
      </c>
      <c r="G14" s="867" t="s">
        <v>6056</v>
      </c>
      <c r="H14" s="867" t="s">
        <v>6057</v>
      </c>
    </row>
    <row r="15" spans="1:8">
      <c r="A15" s="864">
        <v>8</v>
      </c>
      <c r="B15" s="865" t="s">
        <v>6041</v>
      </c>
      <c r="C15" s="866">
        <v>11</v>
      </c>
      <c r="D15" s="865" t="s">
        <v>6056</v>
      </c>
      <c r="E15" s="864" t="s">
        <v>6065</v>
      </c>
      <c r="F15" s="867" t="s">
        <v>6044</v>
      </c>
      <c r="G15" s="867" t="s">
        <v>6056</v>
      </c>
      <c r="H15" s="867" t="s">
        <v>6066</v>
      </c>
    </row>
    <row r="16" spans="1:8">
      <c r="A16" s="864">
        <v>9</v>
      </c>
      <c r="B16" s="865" t="s">
        <v>6041</v>
      </c>
      <c r="C16" s="866">
        <v>11</v>
      </c>
      <c r="D16" s="865" t="s">
        <v>6067</v>
      </c>
      <c r="E16" s="864" t="s">
        <v>6068</v>
      </c>
      <c r="F16" s="867" t="s">
        <v>6044</v>
      </c>
      <c r="G16" s="867" t="s">
        <v>6056</v>
      </c>
      <c r="H16" s="867" t="s">
        <v>6069</v>
      </c>
    </row>
    <row r="17" spans="1:8">
      <c r="A17" s="864">
        <v>10</v>
      </c>
      <c r="B17" s="865" t="s">
        <v>6041</v>
      </c>
      <c r="C17" s="866">
        <v>11</v>
      </c>
      <c r="D17" s="865" t="s">
        <v>6057</v>
      </c>
      <c r="E17" s="864" t="s">
        <v>6070</v>
      </c>
      <c r="F17" s="867" t="s">
        <v>6044</v>
      </c>
      <c r="G17" s="867" t="s">
        <v>6056</v>
      </c>
      <c r="H17" s="867" t="s">
        <v>6057</v>
      </c>
    </row>
    <row r="18" spans="1:8">
      <c r="A18" s="864">
        <v>11</v>
      </c>
      <c r="B18" s="865" t="s">
        <v>6041</v>
      </c>
      <c r="C18" s="866">
        <v>11</v>
      </c>
      <c r="D18" s="865" t="s">
        <v>6071</v>
      </c>
      <c r="E18" s="864" t="s">
        <v>6072</v>
      </c>
      <c r="F18" s="867" t="s">
        <v>6044</v>
      </c>
      <c r="G18" s="867" t="s">
        <v>6056</v>
      </c>
      <c r="H18" s="867" t="s">
        <v>6066</v>
      </c>
    </row>
    <row r="19" spans="1:8">
      <c r="A19" s="864">
        <v>12</v>
      </c>
      <c r="B19" s="865" t="s">
        <v>6041</v>
      </c>
      <c r="C19" s="866">
        <v>11</v>
      </c>
      <c r="D19" s="865" t="s">
        <v>6073</v>
      </c>
      <c r="E19" s="864" t="s">
        <v>6074</v>
      </c>
      <c r="F19" s="867" t="s">
        <v>6044</v>
      </c>
      <c r="G19" s="867" t="s">
        <v>6056</v>
      </c>
      <c r="H19" s="867" t="s">
        <v>6075</v>
      </c>
    </row>
    <row r="20" spans="1:8">
      <c r="A20" s="864">
        <v>13</v>
      </c>
      <c r="B20" s="865" t="s">
        <v>6041</v>
      </c>
      <c r="C20" s="866">
        <v>11</v>
      </c>
      <c r="D20" s="865" t="s">
        <v>6076</v>
      </c>
      <c r="E20" s="864" t="s">
        <v>6077</v>
      </c>
      <c r="F20" s="867" t="s">
        <v>6044</v>
      </c>
      <c r="G20" s="867" t="s">
        <v>6056</v>
      </c>
      <c r="H20" s="867" t="s">
        <v>6057</v>
      </c>
    </row>
    <row r="21" spans="1:8">
      <c r="A21" s="864">
        <v>14</v>
      </c>
      <c r="B21" s="865" t="s">
        <v>6041</v>
      </c>
      <c r="C21" s="866">
        <v>11</v>
      </c>
      <c r="D21" s="865" t="s">
        <v>6078</v>
      </c>
      <c r="E21" s="864" t="s">
        <v>6079</v>
      </c>
      <c r="F21" s="867" t="s">
        <v>6044</v>
      </c>
      <c r="G21" s="867" t="s">
        <v>6056</v>
      </c>
      <c r="H21" s="867" t="s">
        <v>6066</v>
      </c>
    </row>
    <row r="22" spans="1:8">
      <c r="A22" s="864">
        <v>15</v>
      </c>
      <c r="B22" s="865" t="s">
        <v>6041</v>
      </c>
      <c r="C22" s="866">
        <v>11</v>
      </c>
      <c r="D22" s="865" t="s">
        <v>6080</v>
      </c>
      <c r="E22" s="864" t="s">
        <v>6081</v>
      </c>
      <c r="F22" s="867" t="s">
        <v>6044</v>
      </c>
      <c r="G22" s="867" t="s">
        <v>6056</v>
      </c>
      <c r="H22" s="867" t="s">
        <v>6082</v>
      </c>
    </row>
    <row r="23" spans="1:8">
      <c r="A23" s="864">
        <v>16</v>
      </c>
      <c r="B23" s="865" t="s">
        <v>6041</v>
      </c>
      <c r="C23" s="866">
        <v>11</v>
      </c>
      <c r="D23" s="865" t="s">
        <v>6083</v>
      </c>
      <c r="E23" s="864" t="s">
        <v>6084</v>
      </c>
      <c r="F23" s="867" t="s">
        <v>6044</v>
      </c>
      <c r="G23" s="867" t="s">
        <v>6056</v>
      </c>
      <c r="H23" s="867" t="s">
        <v>6069</v>
      </c>
    </row>
    <row r="24" spans="1:8">
      <c r="A24" s="864">
        <v>17</v>
      </c>
      <c r="B24" s="865" t="s">
        <v>6041</v>
      </c>
      <c r="C24" s="866">
        <v>11</v>
      </c>
      <c r="D24" s="865" t="s">
        <v>6085</v>
      </c>
      <c r="E24" s="864" t="s">
        <v>6086</v>
      </c>
      <c r="F24" s="867" t="s">
        <v>6044</v>
      </c>
      <c r="G24" s="867" t="s">
        <v>6056</v>
      </c>
      <c r="H24" s="867" t="s">
        <v>6085</v>
      </c>
    </row>
    <row r="25" spans="1:8">
      <c r="A25" s="864">
        <v>18</v>
      </c>
      <c r="B25" s="865" t="s">
        <v>6041</v>
      </c>
      <c r="C25" s="866">
        <v>11</v>
      </c>
      <c r="D25" s="865" t="s">
        <v>6087</v>
      </c>
      <c r="E25" s="864" t="s">
        <v>6088</v>
      </c>
      <c r="F25" s="867" t="s">
        <v>6044</v>
      </c>
      <c r="G25" s="867" t="s">
        <v>6056</v>
      </c>
      <c r="H25" s="867" t="s">
        <v>6057</v>
      </c>
    </row>
    <row r="26" spans="1:8">
      <c r="A26" s="864">
        <v>19</v>
      </c>
      <c r="B26" s="865" t="s">
        <v>6041</v>
      </c>
      <c r="C26" s="866">
        <v>11</v>
      </c>
      <c r="D26" s="865" t="s">
        <v>6089</v>
      </c>
      <c r="E26" s="864" t="s">
        <v>6090</v>
      </c>
      <c r="F26" s="867" t="s">
        <v>6044</v>
      </c>
      <c r="G26" s="867" t="s">
        <v>6056</v>
      </c>
      <c r="H26" s="867" t="s">
        <v>6089</v>
      </c>
    </row>
    <row r="27" spans="1:8">
      <c r="A27" s="864">
        <v>20</v>
      </c>
      <c r="B27" s="865" t="s">
        <v>6041</v>
      </c>
      <c r="C27" s="866">
        <v>11</v>
      </c>
      <c r="D27" s="865" t="s">
        <v>6091</v>
      </c>
      <c r="E27" s="864" t="s">
        <v>6092</v>
      </c>
      <c r="F27" s="867" t="s">
        <v>6044</v>
      </c>
      <c r="G27" s="867" t="s">
        <v>6052</v>
      </c>
      <c r="H27" s="867" t="s">
        <v>6093</v>
      </c>
    </row>
    <row r="28" spans="1:8">
      <c r="A28" s="864">
        <v>21</v>
      </c>
      <c r="B28" s="865" t="s">
        <v>6041</v>
      </c>
      <c r="C28" s="866">
        <v>11</v>
      </c>
      <c r="D28" s="865" t="s">
        <v>6094</v>
      </c>
      <c r="E28" s="864" t="s">
        <v>6095</v>
      </c>
      <c r="F28" s="867" t="s">
        <v>6044</v>
      </c>
      <c r="G28" s="867" t="s">
        <v>6052</v>
      </c>
      <c r="H28" s="867" t="s">
        <v>6096</v>
      </c>
    </row>
    <row r="29" spans="1:8">
      <c r="A29" s="864">
        <v>22</v>
      </c>
      <c r="B29" s="865" t="s">
        <v>6041</v>
      </c>
      <c r="C29" s="866">
        <v>11</v>
      </c>
      <c r="D29" s="865" t="s">
        <v>6097</v>
      </c>
      <c r="E29" s="864" t="s">
        <v>6098</v>
      </c>
      <c r="F29" s="867" t="s">
        <v>6044</v>
      </c>
      <c r="G29" s="867" t="s">
        <v>6052</v>
      </c>
      <c r="H29" s="867" t="s">
        <v>6093</v>
      </c>
    </row>
    <row r="30" spans="1:8">
      <c r="A30" s="864">
        <v>23</v>
      </c>
      <c r="B30" s="865" t="s">
        <v>6041</v>
      </c>
      <c r="C30" s="866">
        <v>11</v>
      </c>
      <c r="D30" s="865" t="s">
        <v>6099</v>
      </c>
      <c r="E30" s="864" t="s">
        <v>6100</v>
      </c>
      <c r="F30" s="867" t="s">
        <v>6044</v>
      </c>
      <c r="G30" s="867" t="s">
        <v>6052</v>
      </c>
      <c r="H30" s="867" t="s">
        <v>6101</v>
      </c>
    </row>
    <row r="31" spans="1:8">
      <c r="A31" s="864">
        <v>24</v>
      </c>
      <c r="B31" s="865" t="s">
        <v>6041</v>
      </c>
      <c r="C31" s="866">
        <v>11</v>
      </c>
      <c r="D31" s="865" t="s">
        <v>6102</v>
      </c>
      <c r="E31" s="864" t="s">
        <v>6103</v>
      </c>
      <c r="F31" s="867" t="s">
        <v>6044</v>
      </c>
      <c r="G31" s="867" t="s">
        <v>6052</v>
      </c>
      <c r="H31" s="867" t="s">
        <v>6104</v>
      </c>
    </row>
    <row r="32" spans="1:8">
      <c r="A32" s="864">
        <v>25</v>
      </c>
      <c r="B32" s="865" t="s">
        <v>6041</v>
      </c>
      <c r="C32" s="866">
        <v>11</v>
      </c>
      <c r="D32" s="865" t="s">
        <v>6105</v>
      </c>
      <c r="E32" s="864" t="s">
        <v>6106</v>
      </c>
      <c r="F32" s="867" t="s">
        <v>6044</v>
      </c>
      <c r="G32" s="867" t="s">
        <v>6052</v>
      </c>
      <c r="H32" s="867" t="s">
        <v>6107</v>
      </c>
    </row>
    <row r="33" spans="1:8">
      <c r="A33" s="864">
        <v>26</v>
      </c>
      <c r="B33" s="865" t="s">
        <v>6041</v>
      </c>
      <c r="C33" s="866">
        <v>11</v>
      </c>
      <c r="D33" s="865" t="s">
        <v>6108</v>
      </c>
      <c r="E33" s="864" t="s">
        <v>6109</v>
      </c>
      <c r="F33" s="867" t="s">
        <v>6044</v>
      </c>
      <c r="G33" s="867" t="s">
        <v>6052</v>
      </c>
      <c r="H33" s="867" t="s">
        <v>6108</v>
      </c>
    </row>
    <row r="34" spans="1:8">
      <c r="A34" s="864">
        <v>27</v>
      </c>
      <c r="B34" s="865" t="s">
        <v>6041</v>
      </c>
      <c r="C34" s="866">
        <v>11</v>
      </c>
      <c r="D34" s="865" t="s">
        <v>6110</v>
      </c>
      <c r="E34" s="864" t="s">
        <v>6111</v>
      </c>
      <c r="F34" s="867" t="s">
        <v>6044</v>
      </c>
      <c r="G34" s="867" t="s">
        <v>6052</v>
      </c>
      <c r="H34" s="867" t="s">
        <v>6107</v>
      </c>
    </row>
    <row r="35" spans="1:8">
      <c r="A35" s="864">
        <v>28</v>
      </c>
      <c r="B35" s="865" t="s">
        <v>6041</v>
      </c>
      <c r="C35" s="866">
        <v>11</v>
      </c>
      <c r="D35" s="865" t="s">
        <v>6112</v>
      </c>
      <c r="E35" s="864" t="s">
        <v>6113</v>
      </c>
      <c r="F35" s="867" t="s">
        <v>6044</v>
      </c>
      <c r="G35" s="867" t="s">
        <v>6052</v>
      </c>
      <c r="H35" s="867" t="s">
        <v>6107</v>
      </c>
    </row>
    <row r="36" spans="1:8">
      <c r="A36" s="864">
        <v>29</v>
      </c>
      <c r="B36" s="865" t="s">
        <v>6041</v>
      </c>
      <c r="C36" s="866">
        <v>11</v>
      </c>
      <c r="D36" s="865" t="s">
        <v>6114</v>
      </c>
      <c r="E36" s="864" t="s">
        <v>6115</v>
      </c>
      <c r="F36" s="867" t="s">
        <v>6044</v>
      </c>
      <c r="G36" s="867" t="s">
        <v>6052</v>
      </c>
      <c r="H36" s="867" t="s">
        <v>6093</v>
      </c>
    </row>
    <row r="37" spans="1:8">
      <c r="A37" s="864">
        <v>30</v>
      </c>
      <c r="B37" s="865" t="s">
        <v>6041</v>
      </c>
      <c r="C37" s="866">
        <v>11</v>
      </c>
      <c r="D37" s="865" t="s">
        <v>6116</v>
      </c>
      <c r="E37" s="864" t="s">
        <v>6117</v>
      </c>
      <c r="F37" s="867" t="s">
        <v>6044</v>
      </c>
      <c r="G37" s="867" t="s">
        <v>6048</v>
      </c>
      <c r="H37" s="867" t="s">
        <v>6118</v>
      </c>
    </row>
    <row r="38" spans="1:8">
      <c r="A38" s="864">
        <v>31</v>
      </c>
      <c r="B38" s="865" t="s">
        <v>6041</v>
      </c>
      <c r="C38" s="866">
        <v>11</v>
      </c>
      <c r="D38" s="865" t="s">
        <v>6119</v>
      </c>
      <c r="E38" s="864" t="s">
        <v>6120</v>
      </c>
      <c r="F38" s="867" t="s">
        <v>6044</v>
      </c>
      <c r="G38" s="867" t="s">
        <v>6052</v>
      </c>
      <c r="H38" s="867" t="s">
        <v>6104</v>
      </c>
    </row>
    <row r="39" spans="1:8">
      <c r="A39" s="864">
        <v>32</v>
      </c>
      <c r="B39" s="865" t="s">
        <v>6041</v>
      </c>
      <c r="C39" s="866">
        <v>11</v>
      </c>
      <c r="D39" s="865" t="s">
        <v>6121</v>
      </c>
      <c r="E39" s="864" t="s">
        <v>6122</v>
      </c>
      <c r="F39" s="867" t="s">
        <v>6044</v>
      </c>
      <c r="G39" s="867" t="s">
        <v>6052</v>
      </c>
      <c r="H39" s="867" t="s">
        <v>6093</v>
      </c>
    </row>
    <row r="40" spans="1:8">
      <c r="A40" s="864">
        <v>33</v>
      </c>
      <c r="B40" s="865" t="s">
        <v>6041</v>
      </c>
      <c r="C40" s="866">
        <v>11</v>
      </c>
      <c r="D40" s="865" t="s">
        <v>6123</v>
      </c>
      <c r="E40" s="864" t="s">
        <v>6124</v>
      </c>
      <c r="F40" s="867" t="s">
        <v>6044</v>
      </c>
      <c r="G40" s="867" t="s">
        <v>6052</v>
      </c>
      <c r="H40" s="867" t="s">
        <v>6093</v>
      </c>
    </row>
    <row r="41" spans="1:8" ht="30">
      <c r="A41" s="864">
        <v>34</v>
      </c>
      <c r="B41" s="865" t="s">
        <v>6041</v>
      </c>
      <c r="C41" s="866">
        <v>11</v>
      </c>
      <c r="D41" s="865" t="s">
        <v>6125</v>
      </c>
      <c r="E41" s="864" t="s">
        <v>6126</v>
      </c>
      <c r="F41" s="867" t="s">
        <v>6044</v>
      </c>
      <c r="G41" s="867" t="s">
        <v>6052</v>
      </c>
      <c r="H41" s="867" t="s">
        <v>6096</v>
      </c>
    </row>
    <row r="42" spans="1:8">
      <c r="A42" s="864">
        <v>35</v>
      </c>
      <c r="B42" s="865" t="s">
        <v>6041</v>
      </c>
      <c r="C42" s="866">
        <v>11</v>
      </c>
      <c r="D42" s="865" t="s">
        <v>6127</v>
      </c>
      <c r="E42" s="864" t="s">
        <v>6128</v>
      </c>
      <c r="F42" s="867" t="s">
        <v>6044</v>
      </c>
      <c r="G42" s="867" t="s">
        <v>6052</v>
      </c>
      <c r="H42" s="867" t="s">
        <v>6096</v>
      </c>
    </row>
    <row r="43" spans="1:8" ht="30">
      <c r="A43" s="864">
        <v>36</v>
      </c>
      <c r="B43" s="865" t="s">
        <v>6041</v>
      </c>
      <c r="C43" s="866">
        <v>11</v>
      </c>
      <c r="D43" s="865" t="s">
        <v>6129</v>
      </c>
      <c r="E43" s="864" t="s">
        <v>6130</v>
      </c>
      <c r="F43" s="867" t="s">
        <v>6044</v>
      </c>
      <c r="G43" s="867" t="s">
        <v>6052</v>
      </c>
      <c r="H43" s="867" t="s">
        <v>6101</v>
      </c>
    </row>
    <row r="44" spans="1:8">
      <c r="A44" s="864">
        <v>37</v>
      </c>
      <c r="B44" s="865" t="s">
        <v>6041</v>
      </c>
      <c r="C44" s="866">
        <v>11</v>
      </c>
      <c r="D44" s="865" t="s">
        <v>6131</v>
      </c>
      <c r="E44" s="864" t="s">
        <v>6132</v>
      </c>
      <c r="F44" s="867" t="s">
        <v>6044</v>
      </c>
      <c r="G44" s="867" t="s">
        <v>6052</v>
      </c>
      <c r="H44" s="867" t="s">
        <v>6104</v>
      </c>
    </row>
    <row r="45" spans="1:8">
      <c r="A45" s="864">
        <v>38</v>
      </c>
      <c r="B45" s="865" t="s">
        <v>6041</v>
      </c>
      <c r="C45" s="866">
        <v>11</v>
      </c>
      <c r="D45" s="865" t="s">
        <v>6133</v>
      </c>
      <c r="E45" s="864" t="s">
        <v>6134</v>
      </c>
      <c r="F45" s="867" t="s">
        <v>6044</v>
      </c>
      <c r="G45" s="867" t="s">
        <v>6052</v>
      </c>
      <c r="H45" s="867" t="s">
        <v>6135</v>
      </c>
    </row>
    <row r="46" spans="1:8">
      <c r="A46" s="864">
        <v>39</v>
      </c>
      <c r="B46" s="865" t="s">
        <v>6041</v>
      </c>
      <c r="C46" s="866">
        <v>11</v>
      </c>
      <c r="D46" s="865" t="s">
        <v>6136</v>
      </c>
      <c r="E46" s="864" t="s">
        <v>6137</v>
      </c>
      <c r="F46" s="867" t="s">
        <v>6044</v>
      </c>
      <c r="G46" s="867" t="s">
        <v>6052</v>
      </c>
      <c r="H46" s="867" t="s">
        <v>6093</v>
      </c>
    </row>
    <row r="47" spans="1:8">
      <c r="A47" s="864">
        <v>40</v>
      </c>
      <c r="B47" s="865" t="s">
        <v>6041</v>
      </c>
      <c r="C47" s="866">
        <v>11</v>
      </c>
      <c r="D47" s="865" t="s">
        <v>6138</v>
      </c>
      <c r="E47" s="864" t="s">
        <v>6139</v>
      </c>
      <c r="F47" s="867" t="s">
        <v>6044</v>
      </c>
      <c r="G47" s="867" t="s">
        <v>6044</v>
      </c>
      <c r="H47" s="867" t="s">
        <v>6140</v>
      </c>
    </row>
    <row r="48" spans="1:8">
      <c r="A48" s="864">
        <v>41</v>
      </c>
      <c r="B48" s="865" t="s">
        <v>6041</v>
      </c>
      <c r="C48" s="866">
        <v>11</v>
      </c>
      <c r="D48" s="865" t="s">
        <v>6141</v>
      </c>
      <c r="E48" s="864" t="s">
        <v>6142</v>
      </c>
      <c r="F48" s="867" t="s">
        <v>6044</v>
      </c>
      <c r="G48" s="867" t="s">
        <v>6044</v>
      </c>
      <c r="H48" s="867" t="s">
        <v>6143</v>
      </c>
    </row>
    <row r="49" spans="1:8" ht="30">
      <c r="A49" s="864">
        <v>42</v>
      </c>
      <c r="B49" s="865" t="s">
        <v>6041</v>
      </c>
      <c r="C49" s="866">
        <v>11</v>
      </c>
      <c r="D49" s="865" t="s">
        <v>6144</v>
      </c>
      <c r="E49" s="864" t="s">
        <v>6145</v>
      </c>
      <c r="F49" s="867" t="s">
        <v>6044</v>
      </c>
      <c r="G49" s="867" t="s">
        <v>6044</v>
      </c>
      <c r="H49" s="867" t="s">
        <v>6146</v>
      </c>
    </row>
    <row r="50" spans="1:8">
      <c r="A50" s="864">
        <v>43</v>
      </c>
      <c r="B50" s="865" t="s">
        <v>6041</v>
      </c>
      <c r="C50" s="866">
        <v>11</v>
      </c>
      <c r="D50" s="865" t="s">
        <v>6147</v>
      </c>
      <c r="E50" s="864" t="s">
        <v>6148</v>
      </c>
      <c r="F50" s="867" t="s">
        <v>6044</v>
      </c>
      <c r="G50" s="867" t="s">
        <v>6044</v>
      </c>
      <c r="H50" s="867" t="s">
        <v>6146</v>
      </c>
    </row>
    <row r="51" spans="1:8">
      <c r="A51" s="864">
        <v>44</v>
      </c>
      <c r="B51" s="865" t="s">
        <v>6041</v>
      </c>
      <c r="C51" s="866">
        <v>11</v>
      </c>
      <c r="D51" s="865" t="s">
        <v>6149</v>
      </c>
      <c r="E51" s="864" t="s">
        <v>6150</v>
      </c>
      <c r="F51" s="867" t="s">
        <v>6044</v>
      </c>
      <c r="G51" s="867" t="s">
        <v>6044</v>
      </c>
      <c r="H51" s="867" t="s">
        <v>6151</v>
      </c>
    </row>
    <row r="52" spans="1:8">
      <c r="A52" s="864">
        <v>45</v>
      </c>
      <c r="B52" s="865" t="s">
        <v>6041</v>
      </c>
      <c r="C52" s="866">
        <v>11</v>
      </c>
      <c r="D52" s="865" t="s">
        <v>6152</v>
      </c>
      <c r="E52" s="864" t="s">
        <v>6153</v>
      </c>
      <c r="F52" s="867" t="s">
        <v>6044</v>
      </c>
      <c r="G52" s="867" t="s">
        <v>6044</v>
      </c>
      <c r="H52" s="867" t="s">
        <v>6152</v>
      </c>
    </row>
    <row r="53" spans="1:8">
      <c r="A53" s="864">
        <v>46</v>
      </c>
      <c r="B53" s="865" t="s">
        <v>6041</v>
      </c>
      <c r="C53" s="866">
        <v>11</v>
      </c>
      <c r="D53" s="865" t="s">
        <v>6154</v>
      </c>
      <c r="E53" s="864" t="s">
        <v>6155</v>
      </c>
      <c r="F53" s="867" t="s">
        <v>6044</v>
      </c>
      <c r="G53" s="867" t="s">
        <v>6044</v>
      </c>
      <c r="H53" s="867" t="s">
        <v>6156</v>
      </c>
    </row>
    <row r="54" spans="1:8">
      <c r="A54" s="864">
        <v>47</v>
      </c>
      <c r="B54" s="865" t="s">
        <v>6041</v>
      </c>
      <c r="C54" s="866">
        <v>11</v>
      </c>
      <c r="D54" s="865" t="s">
        <v>6157</v>
      </c>
      <c r="E54" s="864" t="s">
        <v>6158</v>
      </c>
      <c r="F54" s="867" t="s">
        <v>6044</v>
      </c>
      <c r="G54" s="867" t="s">
        <v>6044</v>
      </c>
      <c r="H54" s="867" t="s">
        <v>6152</v>
      </c>
    </row>
    <row r="55" spans="1:8">
      <c r="A55" s="864">
        <v>48</v>
      </c>
      <c r="B55" s="865" t="s">
        <v>6041</v>
      </c>
      <c r="C55" s="866">
        <v>11</v>
      </c>
      <c r="D55" s="865" t="s">
        <v>6159</v>
      </c>
      <c r="E55" s="864" t="s">
        <v>6160</v>
      </c>
      <c r="F55" s="867" t="s">
        <v>6044</v>
      </c>
      <c r="G55" s="867" t="s">
        <v>6044</v>
      </c>
      <c r="H55" s="867" t="s">
        <v>6152</v>
      </c>
    </row>
    <row r="56" spans="1:8">
      <c r="A56" s="864">
        <v>49</v>
      </c>
      <c r="B56" s="865" t="s">
        <v>6041</v>
      </c>
      <c r="C56" s="866">
        <v>11</v>
      </c>
      <c r="D56" s="865" t="s">
        <v>6161</v>
      </c>
      <c r="E56" s="864" t="s">
        <v>6162</v>
      </c>
      <c r="F56" s="867" t="s">
        <v>6044</v>
      </c>
      <c r="G56" s="867" t="s">
        <v>6044</v>
      </c>
      <c r="H56" s="867" t="s">
        <v>6163</v>
      </c>
    </row>
    <row r="57" spans="1:8" ht="30">
      <c r="A57" s="864">
        <v>50</v>
      </c>
      <c r="B57" s="865" t="s">
        <v>6041</v>
      </c>
      <c r="C57" s="866">
        <v>11</v>
      </c>
      <c r="D57" s="865" t="s">
        <v>6164</v>
      </c>
      <c r="E57" s="864" t="s">
        <v>6165</v>
      </c>
      <c r="F57" s="867" t="s">
        <v>6044</v>
      </c>
      <c r="G57" s="867" t="s">
        <v>6044</v>
      </c>
      <c r="H57" s="867" t="s">
        <v>6166</v>
      </c>
    </row>
    <row r="58" spans="1:8">
      <c r="A58" s="864">
        <v>51</v>
      </c>
      <c r="B58" s="865" t="s">
        <v>6041</v>
      </c>
      <c r="C58" s="866">
        <v>11</v>
      </c>
      <c r="D58" s="865" t="s">
        <v>6167</v>
      </c>
      <c r="E58" s="864" t="s">
        <v>6168</v>
      </c>
      <c r="F58" s="867" t="s">
        <v>6044</v>
      </c>
      <c r="G58" s="867" t="s">
        <v>6044</v>
      </c>
      <c r="H58" s="867" t="s">
        <v>6169</v>
      </c>
    </row>
    <row r="59" spans="1:8">
      <c r="A59" s="864">
        <v>52</v>
      </c>
      <c r="B59" s="865" t="s">
        <v>6041</v>
      </c>
      <c r="C59" s="866">
        <v>11</v>
      </c>
      <c r="D59" s="865" t="s">
        <v>6170</v>
      </c>
      <c r="E59" s="864" t="s">
        <v>6171</v>
      </c>
      <c r="F59" s="867" t="s">
        <v>6044</v>
      </c>
      <c r="G59" s="867" t="s">
        <v>6044</v>
      </c>
      <c r="H59" s="867" t="s">
        <v>6172</v>
      </c>
    </row>
    <row r="60" spans="1:8">
      <c r="A60" s="864">
        <v>53</v>
      </c>
      <c r="B60" s="865" t="s">
        <v>6041</v>
      </c>
      <c r="C60" s="866">
        <v>11</v>
      </c>
      <c r="D60" s="865" t="s">
        <v>6173</v>
      </c>
      <c r="E60" s="864" t="s">
        <v>6174</v>
      </c>
      <c r="F60" s="867" t="s">
        <v>6044</v>
      </c>
      <c r="G60" s="867" t="s">
        <v>6044</v>
      </c>
      <c r="H60" s="867" t="s">
        <v>6175</v>
      </c>
    </row>
    <row r="61" spans="1:8">
      <c r="A61" s="864">
        <v>54</v>
      </c>
      <c r="B61" s="865" t="s">
        <v>6041</v>
      </c>
      <c r="C61" s="866">
        <v>11</v>
      </c>
      <c r="D61" s="865" t="s">
        <v>6176</v>
      </c>
      <c r="E61" s="864" t="s">
        <v>6177</v>
      </c>
      <c r="F61" s="867" t="s">
        <v>6044</v>
      </c>
      <c r="G61" s="867" t="s">
        <v>6178</v>
      </c>
      <c r="H61" s="867" t="s">
        <v>6179</v>
      </c>
    </row>
    <row r="62" spans="1:8">
      <c r="A62" s="864">
        <v>55</v>
      </c>
      <c r="B62" s="865" t="s">
        <v>6041</v>
      </c>
      <c r="C62" s="866">
        <v>11</v>
      </c>
      <c r="D62" s="865" t="s">
        <v>6180</v>
      </c>
      <c r="E62" s="864" t="s">
        <v>6181</v>
      </c>
      <c r="F62" s="867" t="s">
        <v>6044</v>
      </c>
      <c r="G62" s="867" t="s">
        <v>6044</v>
      </c>
      <c r="H62" s="867" t="s">
        <v>6146</v>
      </c>
    </row>
    <row r="63" spans="1:8">
      <c r="A63" s="864">
        <v>56</v>
      </c>
      <c r="B63" s="865" t="s">
        <v>6041</v>
      </c>
      <c r="C63" s="866">
        <v>11</v>
      </c>
      <c r="D63" s="865" t="s">
        <v>6182</v>
      </c>
      <c r="E63" s="864" t="s">
        <v>6183</v>
      </c>
      <c r="F63" s="867" t="s">
        <v>6044</v>
      </c>
      <c r="G63" s="867" t="s">
        <v>6044</v>
      </c>
      <c r="H63" s="867" t="s">
        <v>6169</v>
      </c>
    </row>
    <row r="64" spans="1:8">
      <c r="A64" s="864">
        <v>57</v>
      </c>
      <c r="B64" s="865" t="s">
        <v>6041</v>
      </c>
      <c r="C64" s="866">
        <v>11</v>
      </c>
      <c r="D64" s="865" t="s">
        <v>6184</v>
      </c>
      <c r="E64" s="864" t="s">
        <v>6185</v>
      </c>
      <c r="F64" s="867" t="s">
        <v>6044</v>
      </c>
      <c r="G64" s="867" t="s">
        <v>6044</v>
      </c>
      <c r="H64" s="867" t="s">
        <v>6186</v>
      </c>
    </row>
    <row r="65" spans="1:8">
      <c r="A65" s="864">
        <v>58</v>
      </c>
      <c r="B65" s="865" t="s">
        <v>6041</v>
      </c>
      <c r="C65" s="866">
        <v>11</v>
      </c>
      <c r="D65" s="865" t="s">
        <v>6187</v>
      </c>
      <c r="E65" s="864" t="s">
        <v>6188</v>
      </c>
      <c r="F65" s="867" t="s">
        <v>6044</v>
      </c>
      <c r="G65" s="867" t="s">
        <v>6044</v>
      </c>
      <c r="H65" s="867" t="s">
        <v>6189</v>
      </c>
    </row>
    <row r="66" spans="1:8">
      <c r="A66" s="864">
        <v>59</v>
      </c>
      <c r="B66" s="865" t="s">
        <v>6041</v>
      </c>
      <c r="C66" s="866">
        <v>11</v>
      </c>
      <c r="D66" s="865" t="s">
        <v>6190</v>
      </c>
      <c r="E66" s="864" t="s">
        <v>6191</v>
      </c>
      <c r="F66" s="867" t="s">
        <v>6044</v>
      </c>
      <c r="G66" s="867" t="s">
        <v>6044</v>
      </c>
      <c r="H66" s="867" t="s">
        <v>6192</v>
      </c>
    </row>
    <row r="67" spans="1:8" ht="30">
      <c r="A67" s="864">
        <v>60</v>
      </c>
      <c r="B67" s="865" t="s">
        <v>6041</v>
      </c>
      <c r="C67" s="866">
        <v>11</v>
      </c>
      <c r="D67" s="865" t="s">
        <v>6193</v>
      </c>
      <c r="E67" s="864" t="s">
        <v>6194</v>
      </c>
      <c r="F67" s="867" t="s">
        <v>6044</v>
      </c>
      <c r="G67" s="867" t="s">
        <v>6044</v>
      </c>
      <c r="H67" s="867" t="s">
        <v>6195</v>
      </c>
    </row>
    <row r="68" spans="1:8">
      <c r="A68" s="864">
        <v>61</v>
      </c>
      <c r="B68" s="865" t="s">
        <v>6041</v>
      </c>
      <c r="C68" s="866">
        <v>11</v>
      </c>
      <c r="D68" s="865" t="s">
        <v>6196</v>
      </c>
      <c r="E68" s="864" t="s">
        <v>6197</v>
      </c>
      <c r="F68" s="867" t="s">
        <v>6044</v>
      </c>
      <c r="G68" s="867" t="s">
        <v>6044</v>
      </c>
      <c r="H68" s="867" t="s">
        <v>6189</v>
      </c>
    </row>
    <row r="69" spans="1:8">
      <c r="A69" s="864">
        <v>62</v>
      </c>
      <c r="B69" s="865" t="s">
        <v>6041</v>
      </c>
      <c r="C69" s="866">
        <v>11</v>
      </c>
      <c r="D69" s="865" t="s">
        <v>6198</v>
      </c>
      <c r="E69" s="864" t="s">
        <v>6199</v>
      </c>
      <c r="F69" s="867" t="s">
        <v>6044</v>
      </c>
      <c r="G69" s="867" t="s">
        <v>6044</v>
      </c>
      <c r="H69" s="867" t="s">
        <v>6146</v>
      </c>
    </row>
    <row r="70" spans="1:8">
      <c r="A70" s="864">
        <v>63</v>
      </c>
      <c r="B70" s="865" t="s">
        <v>6041</v>
      </c>
      <c r="C70" s="866">
        <v>11</v>
      </c>
      <c r="D70" s="865" t="s">
        <v>6200</v>
      </c>
      <c r="E70" s="864" t="s">
        <v>6201</v>
      </c>
      <c r="F70" s="867" t="s">
        <v>6044</v>
      </c>
      <c r="G70" s="867" t="s">
        <v>6044</v>
      </c>
      <c r="H70" s="867" t="s">
        <v>6166</v>
      </c>
    </row>
    <row r="71" spans="1:8">
      <c r="A71" s="864">
        <v>64</v>
      </c>
      <c r="B71" s="865" t="s">
        <v>6041</v>
      </c>
      <c r="C71" s="866">
        <v>11</v>
      </c>
      <c r="D71" s="865" t="s">
        <v>6202</v>
      </c>
      <c r="E71" s="864" t="s">
        <v>6203</v>
      </c>
      <c r="F71" s="867" t="s">
        <v>6044</v>
      </c>
      <c r="G71" s="867" t="s">
        <v>6044</v>
      </c>
      <c r="H71" s="867" t="s">
        <v>6146</v>
      </c>
    </row>
    <row r="72" spans="1:8">
      <c r="A72" s="864">
        <v>65</v>
      </c>
      <c r="B72" s="865" t="s">
        <v>6041</v>
      </c>
      <c r="C72" s="866">
        <v>11</v>
      </c>
      <c r="D72" s="865" t="s">
        <v>6204</v>
      </c>
      <c r="E72" s="864" t="s">
        <v>6205</v>
      </c>
      <c r="F72" s="867" t="s">
        <v>6044</v>
      </c>
      <c r="G72" s="867" t="s">
        <v>6044</v>
      </c>
      <c r="H72" s="867" t="s">
        <v>6146</v>
      </c>
    </row>
    <row r="73" spans="1:8">
      <c r="A73" s="864">
        <v>66</v>
      </c>
      <c r="B73" s="865" t="s">
        <v>6041</v>
      </c>
      <c r="C73" s="866">
        <v>11</v>
      </c>
      <c r="D73" s="865" t="s">
        <v>6046</v>
      </c>
      <c r="E73" s="864" t="s">
        <v>6206</v>
      </c>
      <c r="F73" s="867" t="s">
        <v>6044</v>
      </c>
      <c r="G73" s="867" t="s">
        <v>6044</v>
      </c>
      <c r="H73" s="867" t="s">
        <v>6207</v>
      </c>
    </row>
    <row r="74" spans="1:8">
      <c r="A74" s="864">
        <v>67</v>
      </c>
      <c r="B74" s="865" t="s">
        <v>6041</v>
      </c>
      <c r="C74" s="866">
        <v>11</v>
      </c>
      <c r="D74" s="865" t="s">
        <v>6208</v>
      </c>
      <c r="E74" s="864" t="s">
        <v>6209</v>
      </c>
      <c r="F74" s="867" t="s">
        <v>6044</v>
      </c>
      <c r="G74" s="867" t="s">
        <v>6044</v>
      </c>
      <c r="H74" s="867" t="s">
        <v>6151</v>
      </c>
    </row>
    <row r="75" spans="1:8" ht="30">
      <c r="A75" s="864">
        <v>68</v>
      </c>
      <c r="B75" s="865" t="s">
        <v>6041</v>
      </c>
      <c r="C75" s="866">
        <v>11</v>
      </c>
      <c r="D75" s="865" t="s">
        <v>6210</v>
      </c>
      <c r="E75" s="864" t="s">
        <v>6211</v>
      </c>
      <c r="F75" s="867" t="s">
        <v>6044</v>
      </c>
      <c r="G75" s="867" t="s">
        <v>6044</v>
      </c>
      <c r="H75" s="867" t="s">
        <v>6146</v>
      </c>
    </row>
    <row r="76" spans="1:8">
      <c r="A76" s="864">
        <v>69</v>
      </c>
      <c r="B76" s="865" t="s">
        <v>6041</v>
      </c>
      <c r="C76" s="866">
        <v>11</v>
      </c>
      <c r="D76" s="865" t="s">
        <v>6212</v>
      </c>
      <c r="E76" s="864" t="s">
        <v>6213</v>
      </c>
      <c r="F76" s="867" t="s">
        <v>6044</v>
      </c>
      <c r="G76" s="867" t="s">
        <v>6044</v>
      </c>
      <c r="H76" s="867" t="s">
        <v>6212</v>
      </c>
    </row>
    <row r="77" spans="1:8">
      <c r="A77" s="864">
        <v>70</v>
      </c>
      <c r="B77" s="865" t="s">
        <v>6041</v>
      </c>
      <c r="C77" s="866">
        <v>11</v>
      </c>
      <c r="D77" s="865" t="s">
        <v>6214</v>
      </c>
      <c r="E77" s="864" t="s">
        <v>6215</v>
      </c>
      <c r="F77" s="867" t="s">
        <v>6044</v>
      </c>
      <c r="G77" s="867" t="s">
        <v>6044</v>
      </c>
      <c r="H77" s="867" t="s">
        <v>6216</v>
      </c>
    </row>
    <row r="78" spans="1:8">
      <c r="A78" s="864">
        <v>71</v>
      </c>
      <c r="B78" s="865" t="s">
        <v>6041</v>
      </c>
      <c r="C78" s="866">
        <v>11</v>
      </c>
      <c r="D78" s="865" t="s">
        <v>6217</v>
      </c>
      <c r="E78" s="864" t="s">
        <v>6218</v>
      </c>
      <c r="F78" s="867" t="s">
        <v>6044</v>
      </c>
      <c r="G78" s="867" t="s">
        <v>6044</v>
      </c>
      <c r="H78" s="867" t="s">
        <v>6140</v>
      </c>
    </row>
    <row r="79" spans="1:8">
      <c r="A79" s="864">
        <v>72</v>
      </c>
      <c r="B79" s="865" t="s">
        <v>6041</v>
      </c>
      <c r="C79" s="866">
        <v>11</v>
      </c>
      <c r="D79" s="865" t="s">
        <v>6219</v>
      </c>
      <c r="E79" s="864" t="s">
        <v>6220</v>
      </c>
      <c r="F79" s="867" t="s">
        <v>6044</v>
      </c>
      <c r="G79" s="867" t="s">
        <v>6044</v>
      </c>
      <c r="H79" s="867" t="s">
        <v>6221</v>
      </c>
    </row>
    <row r="80" spans="1:8">
      <c r="A80" s="864">
        <v>73</v>
      </c>
      <c r="B80" s="865" t="s">
        <v>6041</v>
      </c>
      <c r="C80" s="866">
        <v>11</v>
      </c>
      <c r="D80" s="865" t="s">
        <v>6221</v>
      </c>
      <c r="E80" s="864" t="s">
        <v>6222</v>
      </c>
      <c r="F80" s="867" t="s">
        <v>6044</v>
      </c>
      <c r="G80" s="867" t="s">
        <v>6044</v>
      </c>
      <c r="H80" s="867" t="s">
        <v>6221</v>
      </c>
    </row>
    <row r="81" spans="1:8">
      <c r="A81" s="864">
        <v>74</v>
      </c>
      <c r="B81" s="865" t="s">
        <v>6041</v>
      </c>
      <c r="C81" s="866">
        <v>11</v>
      </c>
      <c r="D81" s="865" t="s">
        <v>6223</v>
      </c>
      <c r="E81" s="864" t="s">
        <v>6224</v>
      </c>
      <c r="F81" s="867" t="s">
        <v>6044</v>
      </c>
      <c r="G81" s="867" t="s">
        <v>6044</v>
      </c>
      <c r="H81" s="867" t="s">
        <v>6192</v>
      </c>
    </row>
    <row r="82" spans="1:8">
      <c r="A82" s="864">
        <v>75</v>
      </c>
      <c r="B82" s="865" t="s">
        <v>6041</v>
      </c>
      <c r="C82" s="866">
        <v>11</v>
      </c>
      <c r="D82" s="865" t="s">
        <v>6225</v>
      </c>
      <c r="E82" s="864" t="s">
        <v>6226</v>
      </c>
      <c r="F82" s="867" t="s">
        <v>6044</v>
      </c>
      <c r="G82" s="867" t="s">
        <v>6044</v>
      </c>
      <c r="H82" s="867" t="s">
        <v>6195</v>
      </c>
    </row>
    <row r="83" spans="1:8" ht="30">
      <c r="A83" s="864">
        <v>76</v>
      </c>
      <c r="B83" s="865" t="s">
        <v>6041</v>
      </c>
      <c r="C83" s="866">
        <v>11</v>
      </c>
      <c r="D83" s="865" t="s">
        <v>6227</v>
      </c>
      <c r="E83" s="864" t="s">
        <v>6228</v>
      </c>
      <c r="F83" s="867" t="s">
        <v>6044</v>
      </c>
      <c r="G83" s="867" t="s">
        <v>6044</v>
      </c>
      <c r="H83" s="867" t="s">
        <v>6221</v>
      </c>
    </row>
    <row r="84" spans="1:8">
      <c r="A84" s="864">
        <v>77</v>
      </c>
      <c r="B84" s="865" t="s">
        <v>6041</v>
      </c>
      <c r="C84" s="866">
        <v>11</v>
      </c>
      <c r="D84" s="865" t="s">
        <v>6229</v>
      </c>
      <c r="E84" s="864" t="s">
        <v>6230</v>
      </c>
      <c r="F84" s="867" t="s">
        <v>6044</v>
      </c>
      <c r="G84" s="867" t="s">
        <v>6044</v>
      </c>
      <c r="H84" s="867" t="s">
        <v>6231</v>
      </c>
    </row>
    <row r="85" spans="1:8" ht="30">
      <c r="A85" s="864">
        <v>78</v>
      </c>
      <c r="B85" s="865" t="s">
        <v>6041</v>
      </c>
      <c r="C85" s="866">
        <v>11</v>
      </c>
      <c r="D85" s="865" t="s">
        <v>6232</v>
      </c>
      <c r="E85" s="864" t="s">
        <v>6233</v>
      </c>
      <c r="F85" s="867" t="s">
        <v>6044</v>
      </c>
      <c r="G85" s="867" t="s">
        <v>6044</v>
      </c>
      <c r="H85" s="867" t="s">
        <v>6195</v>
      </c>
    </row>
    <row r="86" spans="1:8">
      <c r="A86" s="864">
        <v>79</v>
      </c>
      <c r="B86" s="865" t="s">
        <v>6041</v>
      </c>
      <c r="C86" s="866">
        <v>11</v>
      </c>
      <c r="D86" s="865" t="s">
        <v>6234</v>
      </c>
      <c r="E86" s="864" t="s">
        <v>6235</v>
      </c>
      <c r="F86" s="867" t="s">
        <v>6044</v>
      </c>
      <c r="G86" s="867" t="s">
        <v>6044</v>
      </c>
      <c r="H86" s="867" t="s">
        <v>6231</v>
      </c>
    </row>
    <row r="87" spans="1:8" ht="30">
      <c r="A87" s="864">
        <v>80</v>
      </c>
      <c r="B87" s="865" t="s">
        <v>6041</v>
      </c>
      <c r="C87" s="866">
        <v>11</v>
      </c>
      <c r="D87" s="865" t="s">
        <v>6236</v>
      </c>
      <c r="E87" s="864" t="s">
        <v>6237</v>
      </c>
      <c r="F87" s="867" t="s">
        <v>6044</v>
      </c>
      <c r="G87" s="867" t="s">
        <v>6044</v>
      </c>
      <c r="H87" s="867" t="s">
        <v>6195</v>
      </c>
    </row>
    <row r="88" spans="1:8">
      <c r="A88" s="864">
        <v>81</v>
      </c>
      <c r="B88" s="865" t="s">
        <v>6041</v>
      </c>
      <c r="C88" s="866">
        <v>11</v>
      </c>
      <c r="D88" s="865" t="s">
        <v>6238</v>
      </c>
      <c r="E88" s="864" t="s">
        <v>6239</v>
      </c>
      <c r="F88" s="867" t="s">
        <v>6044</v>
      </c>
      <c r="G88" s="867" t="s">
        <v>6044</v>
      </c>
      <c r="H88" s="867" t="s">
        <v>6143</v>
      </c>
    </row>
    <row r="89" spans="1:8">
      <c r="A89" s="864">
        <v>82</v>
      </c>
      <c r="B89" s="865" t="s">
        <v>6041</v>
      </c>
      <c r="C89" s="866">
        <v>11</v>
      </c>
      <c r="D89" s="865" t="s">
        <v>6240</v>
      </c>
      <c r="E89" s="864" t="s">
        <v>6241</v>
      </c>
      <c r="F89" s="867" t="s">
        <v>6044</v>
      </c>
      <c r="G89" s="867" t="s">
        <v>6044</v>
      </c>
      <c r="H89" s="867" t="s">
        <v>6242</v>
      </c>
    </row>
    <row r="90" spans="1:8">
      <c r="A90" s="864">
        <v>83</v>
      </c>
      <c r="B90" s="865" t="s">
        <v>6041</v>
      </c>
      <c r="C90" s="866">
        <v>11</v>
      </c>
      <c r="D90" s="865" t="s">
        <v>6243</v>
      </c>
      <c r="E90" s="864" t="s">
        <v>6244</v>
      </c>
      <c r="F90" s="867" t="s">
        <v>6044</v>
      </c>
      <c r="G90" s="867" t="s">
        <v>6044</v>
      </c>
      <c r="H90" s="867" t="s">
        <v>6231</v>
      </c>
    </row>
    <row r="91" spans="1:8">
      <c r="A91" s="864">
        <v>84</v>
      </c>
      <c r="B91" s="865" t="s">
        <v>6041</v>
      </c>
      <c r="C91" s="866">
        <v>11</v>
      </c>
      <c r="D91" s="865" t="s">
        <v>6245</v>
      </c>
      <c r="E91" s="864" t="s">
        <v>6246</v>
      </c>
      <c r="F91" s="867" t="s">
        <v>6044</v>
      </c>
      <c r="G91" s="867" t="s">
        <v>6044</v>
      </c>
      <c r="H91" s="867" t="s">
        <v>6151</v>
      </c>
    </row>
    <row r="92" spans="1:8">
      <c r="A92" s="864">
        <v>85</v>
      </c>
      <c r="B92" s="865" t="s">
        <v>6041</v>
      </c>
      <c r="C92" s="866">
        <v>11</v>
      </c>
      <c r="D92" s="865" t="s">
        <v>6247</v>
      </c>
      <c r="E92" s="864" t="s">
        <v>6248</v>
      </c>
      <c r="F92" s="867" t="s">
        <v>6044</v>
      </c>
      <c r="G92" s="867" t="s">
        <v>6044</v>
      </c>
      <c r="H92" s="867" t="s">
        <v>6242</v>
      </c>
    </row>
    <row r="93" spans="1:8">
      <c r="A93" s="864">
        <v>86</v>
      </c>
      <c r="B93" s="865" t="s">
        <v>6041</v>
      </c>
      <c r="C93" s="866">
        <v>11</v>
      </c>
      <c r="D93" s="865" t="s">
        <v>6249</v>
      </c>
      <c r="E93" s="864" t="s">
        <v>6250</v>
      </c>
      <c r="F93" s="867" t="s">
        <v>6044</v>
      </c>
      <c r="G93" s="867" t="s">
        <v>6044</v>
      </c>
      <c r="H93" s="867" t="s">
        <v>6251</v>
      </c>
    </row>
    <row r="94" spans="1:8">
      <c r="A94" s="864">
        <v>87</v>
      </c>
      <c r="B94" s="865" t="s">
        <v>6041</v>
      </c>
      <c r="C94" s="866">
        <v>11</v>
      </c>
      <c r="D94" s="865" t="s">
        <v>6252</v>
      </c>
      <c r="E94" s="864" t="s">
        <v>6253</v>
      </c>
      <c r="F94" s="867" t="s">
        <v>6044</v>
      </c>
      <c r="G94" s="867" t="s">
        <v>6044</v>
      </c>
      <c r="H94" s="867" t="s">
        <v>6186</v>
      </c>
    </row>
    <row r="95" spans="1:8">
      <c r="A95" s="864">
        <v>88</v>
      </c>
      <c r="B95" s="865" t="s">
        <v>6041</v>
      </c>
      <c r="C95" s="866">
        <v>11</v>
      </c>
      <c r="D95" s="865" t="s">
        <v>6254</v>
      </c>
      <c r="E95" s="864" t="s">
        <v>6255</v>
      </c>
      <c r="F95" s="867" t="s">
        <v>6044</v>
      </c>
      <c r="G95" s="867" t="s">
        <v>6044</v>
      </c>
      <c r="H95" s="867" t="s">
        <v>6256</v>
      </c>
    </row>
    <row r="96" spans="1:8">
      <c r="A96" s="864">
        <v>89</v>
      </c>
      <c r="B96" s="865" t="s">
        <v>6041</v>
      </c>
      <c r="C96" s="866">
        <v>11</v>
      </c>
      <c r="D96" s="865" t="s">
        <v>6257</v>
      </c>
      <c r="E96" s="864" t="s">
        <v>6258</v>
      </c>
      <c r="F96" s="867" t="s">
        <v>6044</v>
      </c>
      <c r="G96" s="867" t="s">
        <v>6044</v>
      </c>
      <c r="H96" s="867" t="s">
        <v>6152</v>
      </c>
    </row>
    <row r="97" spans="1:8">
      <c r="A97" s="864">
        <v>90</v>
      </c>
      <c r="B97" s="865" t="s">
        <v>6041</v>
      </c>
      <c r="C97" s="866">
        <v>11</v>
      </c>
      <c r="D97" s="865" t="s">
        <v>6259</v>
      </c>
      <c r="E97" s="864" t="s">
        <v>6260</v>
      </c>
      <c r="F97" s="867" t="s">
        <v>6044</v>
      </c>
      <c r="G97" s="867" t="s">
        <v>6044</v>
      </c>
      <c r="H97" s="867" t="s">
        <v>6140</v>
      </c>
    </row>
    <row r="98" spans="1:8">
      <c r="A98" s="864">
        <v>91</v>
      </c>
      <c r="B98" s="865" t="s">
        <v>6041</v>
      </c>
      <c r="C98" s="866">
        <v>11</v>
      </c>
      <c r="D98" s="865" t="s">
        <v>6261</v>
      </c>
      <c r="E98" s="864" t="s">
        <v>6262</v>
      </c>
      <c r="F98" s="867" t="s">
        <v>6044</v>
      </c>
      <c r="G98" s="867" t="s">
        <v>6044</v>
      </c>
      <c r="H98" s="867" t="s">
        <v>6146</v>
      </c>
    </row>
    <row r="99" spans="1:8">
      <c r="A99" s="864">
        <v>92</v>
      </c>
      <c r="B99" s="865" t="s">
        <v>6041</v>
      </c>
      <c r="C99" s="866">
        <v>11</v>
      </c>
      <c r="D99" s="865" t="s">
        <v>6231</v>
      </c>
      <c r="E99" s="864" t="s">
        <v>6263</v>
      </c>
      <c r="F99" s="867" t="s">
        <v>6044</v>
      </c>
      <c r="G99" s="867" t="s">
        <v>6044</v>
      </c>
      <c r="H99" s="867" t="s">
        <v>6231</v>
      </c>
    </row>
    <row r="100" spans="1:8" ht="30">
      <c r="A100" s="864">
        <v>93</v>
      </c>
      <c r="B100" s="865" t="s">
        <v>6041</v>
      </c>
      <c r="C100" s="866">
        <v>11</v>
      </c>
      <c r="D100" s="865" t="s">
        <v>6264</v>
      </c>
      <c r="E100" s="864" t="s">
        <v>6265</v>
      </c>
      <c r="F100" s="867" t="s">
        <v>6044</v>
      </c>
      <c r="G100" s="867" t="s">
        <v>6044</v>
      </c>
      <c r="H100" s="867" t="s">
        <v>6195</v>
      </c>
    </row>
    <row r="101" spans="1:8">
      <c r="A101" s="864">
        <v>94</v>
      </c>
      <c r="B101" s="865" t="s">
        <v>6041</v>
      </c>
      <c r="C101" s="866">
        <v>11</v>
      </c>
      <c r="D101" s="865" t="s">
        <v>6266</v>
      </c>
      <c r="E101" s="864" t="s">
        <v>6267</v>
      </c>
      <c r="F101" s="867" t="s">
        <v>6044</v>
      </c>
      <c r="G101" s="867" t="s">
        <v>6044</v>
      </c>
      <c r="H101" s="867" t="s">
        <v>6268</v>
      </c>
    </row>
    <row r="102" spans="1:8">
      <c r="A102" s="864">
        <v>95</v>
      </c>
      <c r="B102" s="865" t="s">
        <v>6041</v>
      </c>
      <c r="C102" s="866">
        <v>11</v>
      </c>
      <c r="D102" s="865" t="s">
        <v>6269</v>
      </c>
      <c r="E102" s="864" t="s">
        <v>6270</v>
      </c>
      <c r="F102" s="867" t="s">
        <v>6044</v>
      </c>
      <c r="G102" s="867" t="s">
        <v>6056</v>
      </c>
      <c r="H102" s="867" t="s">
        <v>6271</v>
      </c>
    </row>
    <row r="103" spans="1:8">
      <c r="A103" s="864">
        <v>96</v>
      </c>
      <c r="B103" s="865" t="s">
        <v>6041</v>
      </c>
      <c r="C103" s="866">
        <v>11</v>
      </c>
      <c r="D103" s="865" t="s">
        <v>6272</v>
      </c>
      <c r="E103" s="864" t="s">
        <v>6273</v>
      </c>
      <c r="F103" s="867" t="s">
        <v>6274</v>
      </c>
      <c r="G103" s="867" t="s">
        <v>6275</v>
      </c>
      <c r="H103" s="867" t="s">
        <v>6276</v>
      </c>
    </row>
    <row r="104" spans="1:8">
      <c r="A104" s="864">
        <v>97</v>
      </c>
      <c r="B104" s="865" t="s">
        <v>6041</v>
      </c>
      <c r="C104" s="866">
        <v>11</v>
      </c>
      <c r="D104" s="865" t="s">
        <v>6054</v>
      </c>
      <c r="E104" s="864" t="s">
        <v>6277</v>
      </c>
      <c r="F104" s="867" t="s">
        <v>6274</v>
      </c>
      <c r="G104" s="867" t="s">
        <v>6278</v>
      </c>
      <c r="H104" s="867" t="s">
        <v>6054</v>
      </c>
    </row>
    <row r="105" spans="1:8">
      <c r="A105" s="864">
        <v>98</v>
      </c>
      <c r="B105" s="865" t="s">
        <v>6041</v>
      </c>
      <c r="C105" s="866">
        <v>11</v>
      </c>
      <c r="D105" s="865" t="s">
        <v>6279</v>
      </c>
      <c r="E105" s="864" t="s">
        <v>6280</v>
      </c>
      <c r="F105" s="867" t="s">
        <v>6281</v>
      </c>
      <c r="G105" s="867" t="s">
        <v>6281</v>
      </c>
      <c r="H105" s="867" t="s">
        <v>6282</v>
      </c>
    </row>
    <row r="106" spans="1:8">
      <c r="A106" s="864">
        <v>99</v>
      </c>
      <c r="B106" s="865" t="s">
        <v>6041</v>
      </c>
      <c r="C106" s="866">
        <v>11</v>
      </c>
      <c r="D106" s="865" t="s">
        <v>6283</v>
      </c>
      <c r="E106" s="864" t="s">
        <v>6284</v>
      </c>
      <c r="F106" s="867" t="s">
        <v>6274</v>
      </c>
      <c r="G106" s="867" t="s">
        <v>6285</v>
      </c>
      <c r="H106" s="867" t="s">
        <v>6286</v>
      </c>
    </row>
    <row r="107" spans="1:8">
      <c r="A107" s="864">
        <v>100</v>
      </c>
      <c r="B107" s="865" t="s">
        <v>6041</v>
      </c>
      <c r="C107" s="866">
        <v>11</v>
      </c>
      <c r="D107" s="865" t="s">
        <v>6287</v>
      </c>
      <c r="E107" s="864" t="s">
        <v>6288</v>
      </c>
      <c r="F107" s="867" t="s">
        <v>6274</v>
      </c>
      <c r="G107" s="867" t="s">
        <v>6285</v>
      </c>
      <c r="H107" s="867" t="s">
        <v>6289</v>
      </c>
    </row>
    <row r="108" spans="1:8">
      <c r="A108" s="864">
        <v>101</v>
      </c>
      <c r="B108" s="865" t="s">
        <v>6041</v>
      </c>
      <c r="C108" s="866">
        <v>11</v>
      </c>
      <c r="D108" s="865" t="s">
        <v>6290</v>
      </c>
      <c r="E108" s="864" t="s">
        <v>6291</v>
      </c>
      <c r="F108" s="867" t="s">
        <v>6274</v>
      </c>
      <c r="G108" s="867" t="s">
        <v>6285</v>
      </c>
      <c r="H108" s="867" t="s">
        <v>6292</v>
      </c>
    </row>
    <row r="109" spans="1:8">
      <c r="A109" s="864">
        <v>102</v>
      </c>
      <c r="B109" s="865" t="s">
        <v>6041</v>
      </c>
      <c r="C109" s="866">
        <v>11</v>
      </c>
      <c r="D109" s="865" t="s">
        <v>6293</v>
      </c>
      <c r="E109" s="864" t="s">
        <v>6294</v>
      </c>
      <c r="F109" s="867" t="s">
        <v>6274</v>
      </c>
      <c r="G109" s="867" t="s">
        <v>6295</v>
      </c>
      <c r="H109" s="867" t="s">
        <v>6293</v>
      </c>
    </row>
    <row r="110" spans="1:8">
      <c r="A110" s="864">
        <v>103</v>
      </c>
      <c r="B110" s="865" t="s">
        <v>6041</v>
      </c>
      <c r="C110" s="866">
        <v>11</v>
      </c>
      <c r="D110" s="865" t="s">
        <v>6296</v>
      </c>
      <c r="E110" s="864" t="s">
        <v>6297</v>
      </c>
      <c r="F110" s="867" t="s">
        <v>6274</v>
      </c>
      <c r="G110" s="867" t="s">
        <v>6274</v>
      </c>
      <c r="H110" s="867" t="s">
        <v>6298</v>
      </c>
    </row>
    <row r="111" spans="1:8">
      <c r="A111" s="864">
        <v>104</v>
      </c>
      <c r="B111" s="865" t="s">
        <v>6041</v>
      </c>
      <c r="C111" s="866">
        <v>11</v>
      </c>
      <c r="D111" s="865" t="s">
        <v>6299</v>
      </c>
      <c r="E111" s="864" t="s">
        <v>6300</v>
      </c>
      <c r="F111" s="867" t="s">
        <v>6281</v>
      </c>
      <c r="G111" s="867" t="s">
        <v>6281</v>
      </c>
      <c r="H111" s="867" t="s">
        <v>6301</v>
      </c>
    </row>
    <row r="112" spans="1:8" ht="30">
      <c r="A112" s="864">
        <v>105</v>
      </c>
      <c r="B112" s="865" t="s">
        <v>6041</v>
      </c>
      <c r="C112" s="866">
        <v>11</v>
      </c>
      <c r="D112" s="865" t="s">
        <v>6302</v>
      </c>
      <c r="E112" s="864" t="s">
        <v>6303</v>
      </c>
      <c r="F112" s="867" t="s">
        <v>6274</v>
      </c>
      <c r="G112" s="867" t="s">
        <v>6278</v>
      </c>
      <c r="H112" s="867" t="s">
        <v>6054</v>
      </c>
    </row>
    <row r="113" spans="1:8">
      <c r="A113" s="864">
        <v>106</v>
      </c>
      <c r="B113" s="865" t="s">
        <v>6041</v>
      </c>
      <c r="C113" s="866">
        <v>11</v>
      </c>
      <c r="D113" s="865" t="s">
        <v>6304</v>
      </c>
      <c r="E113" s="864" t="s">
        <v>6305</v>
      </c>
      <c r="F113" s="867" t="s">
        <v>6044</v>
      </c>
      <c r="G113" s="867" t="s">
        <v>6306</v>
      </c>
      <c r="H113" s="867" t="s">
        <v>6307</v>
      </c>
    </row>
    <row r="114" spans="1:8">
      <c r="A114" s="864">
        <v>107</v>
      </c>
      <c r="B114" s="865" t="s">
        <v>6041</v>
      </c>
      <c r="C114" s="866">
        <v>11</v>
      </c>
      <c r="D114" s="865" t="s">
        <v>6306</v>
      </c>
      <c r="E114" s="864" t="s">
        <v>6308</v>
      </c>
      <c r="F114" s="867" t="s">
        <v>6044</v>
      </c>
      <c r="G114" s="867" t="s">
        <v>6306</v>
      </c>
      <c r="H114" s="867" t="s">
        <v>6307</v>
      </c>
    </row>
    <row r="115" spans="1:8">
      <c r="A115" s="864">
        <v>108</v>
      </c>
      <c r="B115" s="865" t="s">
        <v>6041</v>
      </c>
      <c r="C115" s="866">
        <v>11</v>
      </c>
      <c r="D115" s="865" t="s">
        <v>6309</v>
      </c>
      <c r="E115" s="864" t="s">
        <v>6310</v>
      </c>
      <c r="F115" s="867" t="s">
        <v>6274</v>
      </c>
      <c r="G115" s="867" t="s">
        <v>6311</v>
      </c>
      <c r="H115" s="867" t="s">
        <v>6312</v>
      </c>
    </row>
    <row r="116" spans="1:8">
      <c r="A116" s="864">
        <v>109</v>
      </c>
      <c r="B116" s="865" t="s">
        <v>6041</v>
      </c>
      <c r="C116" s="866">
        <v>11</v>
      </c>
      <c r="D116" s="865" t="s">
        <v>6313</v>
      </c>
      <c r="E116" s="864" t="s">
        <v>6314</v>
      </c>
      <c r="F116" s="867" t="s">
        <v>6274</v>
      </c>
      <c r="G116" s="867" t="s">
        <v>6315</v>
      </c>
      <c r="H116" s="867" t="s">
        <v>6316</v>
      </c>
    </row>
    <row r="117" spans="1:8">
      <c r="A117" s="864">
        <v>110</v>
      </c>
      <c r="B117" s="865" t="s">
        <v>6041</v>
      </c>
      <c r="C117" s="866">
        <v>11</v>
      </c>
      <c r="D117" s="865" t="s">
        <v>6317</v>
      </c>
      <c r="E117" s="864" t="s">
        <v>6318</v>
      </c>
      <c r="F117" s="867" t="s">
        <v>6274</v>
      </c>
      <c r="G117" s="867" t="s">
        <v>6295</v>
      </c>
      <c r="H117" s="867" t="s">
        <v>6319</v>
      </c>
    </row>
    <row r="118" spans="1:8">
      <c r="A118" s="864">
        <v>111</v>
      </c>
      <c r="B118" s="865" t="s">
        <v>6041</v>
      </c>
      <c r="C118" s="866">
        <v>11</v>
      </c>
      <c r="D118" s="865" t="s">
        <v>6320</v>
      </c>
      <c r="E118" s="864" t="s">
        <v>6321</v>
      </c>
      <c r="F118" s="867" t="s">
        <v>6274</v>
      </c>
      <c r="G118" s="867" t="s">
        <v>6274</v>
      </c>
      <c r="H118" s="867" t="s">
        <v>6322</v>
      </c>
    </row>
    <row r="119" spans="1:8">
      <c r="A119" s="864">
        <v>112</v>
      </c>
      <c r="B119" s="865" t="s">
        <v>6041</v>
      </c>
      <c r="C119" s="866">
        <v>11</v>
      </c>
      <c r="D119" s="865" t="s">
        <v>6323</v>
      </c>
      <c r="E119" s="864" t="s">
        <v>6324</v>
      </c>
      <c r="F119" s="867" t="s">
        <v>6274</v>
      </c>
      <c r="G119" s="867" t="s">
        <v>6285</v>
      </c>
      <c r="H119" s="867" t="s">
        <v>6289</v>
      </c>
    </row>
    <row r="120" spans="1:8">
      <c r="A120" s="864">
        <v>113</v>
      </c>
      <c r="B120" s="865" t="s">
        <v>6041</v>
      </c>
      <c r="C120" s="866">
        <v>11</v>
      </c>
      <c r="D120" s="865" t="s">
        <v>6325</v>
      </c>
      <c r="E120" s="864" t="s">
        <v>6326</v>
      </c>
      <c r="F120" s="867" t="s">
        <v>6281</v>
      </c>
      <c r="G120" s="867" t="s">
        <v>6327</v>
      </c>
      <c r="H120" s="867" t="s">
        <v>6328</v>
      </c>
    </row>
    <row r="121" spans="1:8">
      <c r="A121" s="864">
        <v>114</v>
      </c>
      <c r="B121" s="865" t="s">
        <v>6041</v>
      </c>
      <c r="C121" s="866">
        <v>11</v>
      </c>
      <c r="D121" s="865" t="s">
        <v>6329</v>
      </c>
      <c r="E121" s="864" t="s">
        <v>6330</v>
      </c>
      <c r="F121" s="867" t="s">
        <v>6274</v>
      </c>
      <c r="G121" s="867" t="s">
        <v>6285</v>
      </c>
      <c r="H121" s="867" t="s">
        <v>6331</v>
      </c>
    </row>
    <row r="122" spans="1:8">
      <c r="A122" s="864">
        <v>115</v>
      </c>
      <c r="B122" s="865" t="s">
        <v>6041</v>
      </c>
      <c r="C122" s="866">
        <v>11</v>
      </c>
      <c r="D122" s="865" t="s">
        <v>6332</v>
      </c>
      <c r="E122" s="864" t="s">
        <v>6333</v>
      </c>
      <c r="F122" s="867" t="s">
        <v>6281</v>
      </c>
      <c r="G122" s="867" t="s">
        <v>6327</v>
      </c>
      <c r="H122" s="867" t="s">
        <v>6332</v>
      </c>
    </row>
    <row r="123" spans="1:8">
      <c r="A123" s="864">
        <v>116</v>
      </c>
      <c r="B123" s="865" t="s">
        <v>6041</v>
      </c>
      <c r="C123" s="866">
        <v>11</v>
      </c>
      <c r="D123" s="865" t="s">
        <v>6334</v>
      </c>
      <c r="E123" s="864" t="s">
        <v>6335</v>
      </c>
      <c r="F123" s="867" t="s">
        <v>6044</v>
      </c>
      <c r="G123" s="867" t="s">
        <v>6048</v>
      </c>
      <c r="H123" s="867" t="s">
        <v>6336</v>
      </c>
    </row>
    <row r="124" spans="1:8">
      <c r="A124" s="864">
        <v>117</v>
      </c>
      <c r="B124" s="865" t="s">
        <v>6041</v>
      </c>
      <c r="C124" s="866">
        <v>11</v>
      </c>
      <c r="D124" s="865" t="s">
        <v>6337</v>
      </c>
      <c r="E124" s="864" t="s">
        <v>6338</v>
      </c>
      <c r="F124" s="867" t="s">
        <v>6044</v>
      </c>
      <c r="G124" s="867" t="s">
        <v>6048</v>
      </c>
      <c r="H124" s="867" t="s">
        <v>6049</v>
      </c>
    </row>
    <row r="125" spans="1:8">
      <c r="A125" s="864">
        <v>118</v>
      </c>
      <c r="B125" s="865" t="s">
        <v>6041</v>
      </c>
      <c r="C125" s="866">
        <v>11</v>
      </c>
      <c r="D125" s="865" t="s">
        <v>6339</v>
      </c>
      <c r="E125" s="864" t="s">
        <v>6340</v>
      </c>
      <c r="F125" s="867" t="s">
        <v>6044</v>
      </c>
      <c r="G125" s="867" t="s">
        <v>6048</v>
      </c>
      <c r="H125" s="867" t="s">
        <v>6049</v>
      </c>
    </row>
    <row r="126" spans="1:8">
      <c r="A126" s="864">
        <v>119</v>
      </c>
      <c r="B126" s="865" t="s">
        <v>6041</v>
      </c>
      <c r="C126" s="866">
        <v>11</v>
      </c>
      <c r="D126" s="865" t="s">
        <v>6341</v>
      </c>
      <c r="E126" s="864" t="s">
        <v>6342</v>
      </c>
      <c r="F126" s="867" t="s">
        <v>6044</v>
      </c>
      <c r="G126" s="867" t="s">
        <v>6048</v>
      </c>
      <c r="H126" s="867" t="s">
        <v>6336</v>
      </c>
    </row>
    <row r="127" spans="1:8">
      <c r="A127" s="864">
        <v>120</v>
      </c>
      <c r="B127" s="865" t="s">
        <v>6041</v>
      </c>
      <c r="C127" s="866">
        <v>11</v>
      </c>
      <c r="D127" s="865" t="s">
        <v>6343</v>
      </c>
      <c r="E127" s="864" t="s">
        <v>6344</v>
      </c>
      <c r="F127" s="867" t="s">
        <v>6044</v>
      </c>
      <c r="G127" s="867" t="s">
        <v>6048</v>
      </c>
      <c r="H127" s="867" t="s">
        <v>6118</v>
      </c>
    </row>
    <row r="128" spans="1:8">
      <c r="A128" s="864">
        <v>121</v>
      </c>
      <c r="B128" s="865" t="s">
        <v>6041</v>
      </c>
      <c r="C128" s="866">
        <v>11</v>
      </c>
      <c r="D128" s="865" t="s">
        <v>6345</v>
      </c>
      <c r="E128" s="864" t="s">
        <v>6346</v>
      </c>
      <c r="F128" s="867" t="s">
        <v>6044</v>
      </c>
      <c r="G128" s="867" t="s">
        <v>6048</v>
      </c>
      <c r="H128" s="867" t="s">
        <v>6345</v>
      </c>
    </row>
    <row r="129" spans="1:8">
      <c r="A129" s="864">
        <v>122</v>
      </c>
      <c r="B129" s="865" t="s">
        <v>6041</v>
      </c>
      <c r="C129" s="866">
        <v>11</v>
      </c>
      <c r="D129" s="865" t="s">
        <v>6347</v>
      </c>
      <c r="E129" s="864" t="s">
        <v>6348</v>
      </c>
      <c r="F129" s="867" t="s">
        <v>6044</v>
      </c>
      <c r="G129" s="867" t="s">
        <v>6048</v>
      </c>
      <c r="H129" s="867" t="s">
        <v>6118</v>
      </c>
    </row>
    <row r="130" spans="1:8">
      <c r="A130" s="864">
        <v>123</v>
      </c>
      <c r="B130" s="865" t="s">
        <v>6041</v>
      </c>
      <c r="C130" s="866">
        <v>11</v>
      </c>
      <c r="D130" s="865" t="s">
        <v>6349</v>
      </c>
      <c r="E130" s="864" t="s">
        <v>6350</v>
      </c>
      <c r="F130" s="867" t="s">
        <v>6044</v>
      </c>
      <c r="G130" s="867" t="s">
        <v>6048</v>
      </c>
      <c r="H130" s="867" t="s">
        <v>6349</v>
      </c>
    </row>
    <row r="131" spans="1:8">
      <c r="A131" s="864">
        <v>124</v>
      </c>
      <c r="B131" s="865" t="s">
        <v>6041</v>
      </c>
      <c r="C131" s="866">
        <v>11</v>
      </c>
      <c r="D131" s="865" t="s">
        <v>6351</v>
      </c>
      <c r="E131" s="864" t="s">
        <v>6352</v>
      </c>
      <c r="F131" s="867" t="s">
        <v>6044</v>
      </c>
      <c r="G131" s="867" t="s">
        <v>6048</v>
      </c>
      <c r="H131" s="867" t="s">
        <v>6353</v>
      </c>
    </row>
    <row r="132" spans="1:8">
      <c r="A132" s="864">
        <v>125</v>
      </c>
      <c r="B132" s="865" t="s">
        <v>6041</v>
      </c>
      <c r="C132" s="866">
        <v>11</v>
      </c>
      <c r="D132" s="865" t="s">
        <v>6354</v>
      </c>
      <c r="E132" s="864" t="s">
        <v>6355</v>
      </c>
      <c r="F132" s="867" t="s">
        <v>6044</v>
      </c>
      <c r="G132" s="867" t="s">
        <v>6048</v>
      </c>
      <c r="H132" s="867" t="s">
        <v>6336</v>
      </c>
    </row>
    <row r="133" spans="1:8">
      <c r="A133" s="864">
        <v>126</v>
      </c>
      <c r="B133" s="865" t="s">
        <v>6041</v>
      </c>
      <c r="C133" s="866">
        <v>11</v>
      </c>
      <c r="D133" s="865" t="s">
        <v>6356</v>
      </c>
      <c r="E133" s="864" t="s">
        <v>6357</v>
      </c>
      <c r="F133" s="867" t="s">
        <v>6044</v>
      </c>
      <c r="G133" s="867" t="s">
        <v>6048</v>
      </c>
      <c r="H133" s="867" t="s">
        <v>6358</v>
      </c>
    </row>
    <row r="134" spans="1:8">
      <c r="A134" s="864">
        <v>127</v>
      </c>
      <c r="B134" s="865" t="s">
        <v>6041</v>
      </c>
      <c r="C134" s="866">
        <v>11</v>
      </c>
      <c r="D134" s="865" t="s">
        <v>6359</v>
      </c>
      <c r="E134" s="864" t="s">
        <v>6360</v>
      </c>
      <c r="F134" s="867" t="s">
        <v>6044</v>
      </c>
      <c r="G134" s="867" t="s">
        <v>6048</v>
      </c>
      <c r="H134" s="867" t="s">
        <v>6361</v>
      </c>
    </row>
    <row r="135" spans="1:8">
      <c r="A135" s="864">
        <v>128</v>
      </c>
      <c r="B135" s="865" t="s">
        <v>6041</v>
      </c>
      <c r="C135" s="866">
        <v>11</v>
      </c>
      <c r="D135" s="865" t="s">
        <v>6362</v>
      </c>
      <c r="E135" s="864" t="s">
        <v>6363</v>
      </c>
      <c r="F135" s="867" t="s">
        <v>6044</v>
      </c>
      <c r="G135" s="867" t="s">
        <v>6048</v>
      </c>
      <c r="H135" s="867" t="s">
        <v>6364</v>
      </c>
    </row>
    <row r="136" spans="1:8">
      <c r="A136" s="864">
        <v>129</v>
      </c>
      <c r="B136" s="865" t="s">
        <v>6041</v>
      </c>
      <c r="C136" s="866">
        <v>11</v>
      </c>
      <c r="D136" s="865" t="s">
        <v>6365</v>
      </c>
      <c r="E136" s="864" t="s">
        <v>6366</v>
      </c>
      <c r="F136" s="867" t="s">
        <v>6044</v>
      </c>
      <c r="G136" s="867" t="s">
        <v>6048</v>
      </c>
      <c r="H136" s="867" t="s">
        <v>6367</v>
      </c>
    </row>
    <row r="137" spans="1:8">
      <c r="A137" s="864">
        <v>130</v>
      </c>
      <c r="B137" s="865" t="s">
        <v>6041</v>
      </c>
      <c r="C137" s="866">
        <v>11</v>
      </c>
      <c r="D137" s="865" t="s">
        <v>6368</v>
      </c>
      <c r="E137" s="864" t="s">
        <v>6369</v>
      </c>
      <c r="F137" s="867" t="s">
        <v>6044</v>
      </c>
      <c r="G137" s="867" t="s">
        <v>6048</v>
      </c>
      <c r="H137" s="867" t="s">
        <v>6370</v>
      </c>
    </row>
    <row r="138" spans="1:8">
      <c r="A138" s="864">
        <v>131</v>
      </c>
      <c r="B138" s="865" t="s">
        <v>6041</v>
      </c>
      <c r="C138" s="866">
        <v>11</v>
      </c>
      <c r="D138" s="865" t="s">
        <v>6371</v>
      </c>
      <c r="E138" s="864" t="s">
        <v>6372</v>
      </c>
      <c r="F138" s="867" t="s">
        <v>6044</v>
      </c>
      <c r="G138" s="867" t="s">
        <v>6048</v>
      </c>
      <c r="H138" s="867" t="s">
        <v>6371</v>
      </c>
    </row>
    <row r="139" spans="1:8">
      <c r="A139" s="864">
        <v>132</v>
      </c>
      <c r="B139" s="865" t="s">
        <v>6041</v>
      </c>
      <c r="C139" s="866">
        <v>11</v>
      </c>
      <c r="D139" s="865" t="s">
        <v>6373</v>
      </c>
      <c r="E139" s="864" t="s">
        <v>6374</v>
      </c>
      <c r="F139" s="867" t="s">
        <v>6274</v>
      </c>
      <c r="G139" s="867" t="s">
        <v>6278</v>
      </c>
      <c r="H139" s="867" t="s">
        <v>6375</v>
      </c>
    </row>
    <row r="140" spans="1:8">
      <c r="A140" s="864">
        <v>133</v>
      </c>
      <c r="B140" s="865" t="s">
        <v>6041</v>
      </c>
      <c r="C140" s="866">
        <v>11</v>
      </c>
      <c r="D140" s="865" t="s">
        <v>6376</v>
      </c>
      <c r="E140" s="864" t="s">
        <v>6377</v>
      </c>
      <c r="F140" s="867" t="s">
        <v>6044</v>
      </c>
      <c r="G140" s="867" t="s">
        <v>6048</v>
      </c>
      <c r="H140" s="867" t="s">
        <v>6049</v>
      </c>
    </row>
    <row r="141" spans="1:8">
      <c r="A141" s="864">
        <v>134</v>
      </c>
      <c r="B141" s="865" t="s">
        <v>6041</v>
      </c>
      <c r="C141" s="866">
        <v>11</v>
      </c>
      <c r="D141" s="865" t="s">
        <v>6378</v>
      </c>
      <c r="E141" s="864" t="s">
        <v>6379</v>
      </c>
      <c r="F141" s="867" t="s">
        <v>6044</v>
      </c>
      <c r="G141" s="867" t="s">
        <v>6048</v>
      </c>
      <c r="H141" s="867" t="s">
        <v>6367</v>
      </c>
    </row>
    <row r="142" spans="1:8">
      <c r="A142" s="864">
        <v>135</v>
      </c>
      <c r="B142" s="865" t="s">
        <v>6041</v>
      </c>
      <c r="C142" s="866">
        <v>11</v>
      </c>
      <c r="D142" s="865" t="s">
        <v>6380</v>
      </c>
      <c r="E142" s="864" t="s">
        <v>6381</v>
      </c>
      <c r="F142" s="867" t="s">
        <v>6044</v>
      </c>
      <c r="G142" s="867" t="s">
        <v>6048</v>
      </c>
      <c r="H142" s="867" t="s">
        <v>6364</v>
      </c>
    </row>
    <row r="143" spans="1:8">
      <c r="A143" s="864">
        <v>136</v>
      </c>
      <c r="B143" s="865" t="s">
        <v>6041</v>
      </c>
      <c r="C143" s="866">
        <v>11</v>
      </c>
      <c r="D143" s="865" t="s">
        <v>6382</v>
      </c>
      <c r="E143" s="864" t="s">
        <v>6383</v>
      </c>
      <c r="F143" s="867" t="s">
        <v>6044</v>
      </c>
      <c r="G143" s="867" t="s">
        <v>6048</v>
      </c>
      <c r="H143" s="867" t="s">
        <v>6384</v>
      </c>
    </row>
    <row r="144" spans="1:8">
      <c r="A144" s="864">
        <v>137</v>
      </c>
      <c r="B144" s="865" t="s">
        <v>6041</v>
      </c>
      <c r="C144" s="866">
        <v>11</v>
      </c>
      <c r="D144" s="865" t="s">
        <v>6118</v>
      </c>
      <c r="E144" s="864" t="s">
        <v>6385</v>
      </c>
      <c r="F144" s="867" t="s">
        <v>6044</v>
      </c>
      <c r="G144" s="867" t="s">
        <v>6048</v>
      </c>
      <c r="H144" s="867" t="s">
        <v>6118</v>
      </c>
    </row>
    <row r="145" spans="1:8" ht="30">
      <c r="A145" s="864">
        <v>138</v>
      </c>
      <c r="B145" s="865" t="s">
        <v>6041</v>
      </c>
      <c r="C145" s="866">
        <v>11</v>
      </c>
      <c r="D145" s="865" t="s">
        <v>6386</v>
      </c>
      <c r="E145" s="864" t="s">
        <v>6387</v>
      </c>
      <c r="F145" s="867" t="s">
        <v>6044</v>
      </c>
      <c r="G145" s="867" t="s">
        <v>6048</v>
      </c>
      <c r="H145" s="867" t="s">
        <v>6049</v>
      </c>
    </row>
    <row r="146" spans="1:8">
      <c r="A146" s="864">
        <v>139</v>
      </c>
      <c r="B146" s="865" t="s">
        <v>6041</v>
      </c>
      <c r="C146" s="866">
        <v>11</v>
      </c>
      <c r="D146" s="865" t="s">
        <v>6388</v>
      </c>
      <c r="E146" s="864" t="s">
        <v>6389</v>
      </c>
      <c r="F146" s="867" t="s">
        <v>6044</v>
      </c>
      <c r="G146" s="867" t="s">
        <v>6048</v>
      </c>
      <c r="H146" s="867" t="s">
        <v>6390</v>
      </c>
    </row>
    <row r="147" spans="1:8">
      <c r="A147" s="864">
        <v>140</v>
      </c>
      <c r="B147" s="865" t="s">
        <v>6041</v>
      </c>
      <c r="C147" s="866">
        <v>11</v>
      </c>
      <c r="D147" s="865" t="s">
        <v>6391</v>
      </c>
      <c r="E147" s="864" t="s">
        <v>6392</v>
      </c>
      <c r="F147" s="867" t="s">
        <v>6044</v>
      </c>
      <c r="G147" s="867" t="s">
        <v>6048</v>
      </c>
      <c r="H147" s="867" t="s">
        <v>6384</v>
      </c>
    </row>
    <row r="148" spans="1:8">
      <c r="A148" s="864">
        <v>141</v>
      </c>
      <c r="B148" s="865" t="s">
        <v>6041</v>
      </c>
      <c r="C148" s="866">
        <v>11</v>
      </c>
      <c r="D148" s="865" t="s">
        <v>6393</v>
      </c>
      <c r="E148" s="864" t="s">
        <v>6394</v>
      </c>
      <c r="F148" s="867" t="s">
        <v>6044</v>
      </c>
      <c r="G148" s="867" t="s">
        <v>6048</v>
      </c>
      <c r="H148" s="867" t="s">
        <v>6049</v>
      </c>
    </row>
    <row r="149" spans="1:8">
      <c r="A149" s="864">
        <v>142</v>
      </c>
      <c r="B149" s="865" t="s">
        <v>6041</v>
      </c>
      <c r="C149" s="866">
        <v>11</v>
      </c>
      <c r="D149" s="865" t="s">
        <v>6110</v>
      </c>
      <c r="E149" s="864" t="s">
        <v>6395</v>
      </c>
      <c r="F149" s="867" t="s">
        <v>6044</v>
      </c>
      <c r="G149" s="867" t="s">
        <v>6048</v>
      </c>
      <c r="H149" s="867" t="s">
        <v>6358</v>
      </c>
    </row>
    <row r="150" spans="1:8">
      <c r="A150" s="864">
        <v>143</v>
      </c>
      <c r="B150" s="865" t="s">
        <v>6041</v>
      </c>
      <c r="C150" s="866">
        <v>11</v>
      </c>
      <c r="D150" s="865" t="s">
        <v>6396</v>
      </c>
      <c r="E150" s="864" t="s">
        <v>6397</v>
      </c>
      <c r="F150" s="867" t="s">
        <v>6044</v>
      </c>
      <c r="G150" s="867" t="s">
        <v>6048</v>
      </c>
      <c r="H150" s="867" t="s">
        <v>6398</v>
      </c>
    </row>
    <row r="151" spans="1:8">
      <c r="A151" s="864">
        <v>144</v>
      </c>
      <c r="B151" s="865" t="s">
        <v>6041</v>
      </c>
      <c r="C151" s="866">
        <v>11</v>
      </c>
      <c r="D151" s="865" t="s">
        <v>6399</v>
      </c>
      <c r="E151" s="864" t="s">
        <v>6400</v>
      </c>
      <c r="F151" s="867" t="s">
        <v>6044</v>
      </c>
      <c r="G151" s="867" t="s">
        <v>6048</v>
      </c>
      <c r="H151" s="867" t="s">
        <v>6049</v>
      </c>
    </row>
    <row r="152" spans="1:8">
      <c r="A152" s="864">
        <v>145</v>
      </c>
      <c r="B152" s="865" t="s">
        <v>6041</v>
      </c>
      <c r="C152" s="866">
        <v>11</v>
      </c>
      <c r="D152" s="865" t="s">
        <v>6401</v>
      </c>
      <c r="E152" s="864" t="s">
        <v>6402</v>
      </c>
      <c r="F152" s="867" t="s">
        <v>6044</v>
      </c>
      <c r="G152" s="867" t="s">
        <v>6048</v>
      </c>
      <c r="H152" s="867" t="s">
        <v>6401</v>
      </c>
    </row>
    <row r="153" spans="1:8">
      <c r="A153" s="864">
        <v>146</v>
      </c>
      <c r="B153" s="865" t="s">
        <v>6041</v>
      </c>
      <c r="C153" s="866">
        <v>11</v>
      </c>
      <c r="D153" s="865" t="s">
        <v>6384</v>
      </c>
      <c r="E153" s="864" t="s">
        <v>6403</v>
      </c>
      <c r="F153" s="867" t="s">
        <v>6044</v>
      </c>
      <c r="G153" s="867" t="s">
        <v>6048</v>
      </c>
      <c r="H153" s="867" t="s">
        <v>6384</v>
      </c>
    </row>
    <row r="154" spans="1:8">
      <c r="A154" s="864">
        <v>147</v>
      </c>
      <c r="B154" s="865" t="s">
        <v>6041</v>
      </c>
      <c r="C154" s="866">
        <v>11</v>
      </c>
      <c r="D154" s="865" t="s">
        <v>6404</v>
      </c>
      <c r="E154" s="864" t="s">
        <v>6405</v>
      </c>
      <c r="F154" s="867" t="s">
        <v>6274</v>
      </c>
      <c r="G154" s="867" t="s">
        <v>6274</v>
      </c>
      <c r="H154" s="867" t="s">
        <v>6298</v>
      </c>
    </row>
    <row r="155" spans="1:8">
      <c r="A155" s="864">
        <v>148</v>
      </c>
      <c r="B155" s="865" t="s">
        <v>6041</v>
      </c>
      <c r="C155" s="866">
        <v>11</v>
      </c>
      <c r="D155" s="865" t="s">
        <v>6406</v>
      </c>
      <c r="E155" s="864" t="s">
        <v>6407</v>
      </c>
      <c r="F155" s="867" t="s">
        <v>6274</v>
      </c>
      <c r="G155" s="867" t="s">
        <v>6274</v>
      </c>
      <c r="H155" s="867" t="s">
        <v>6298</v>
      </c>
    </row>
    <row r="156" spans="1:8">
      <c r="A156" s="864">
        <v>149</v>
      </c>
      <c r="B156" s="865" t="s">
        <v>6041</v>
      </c>
      <c r="C156" s="866">
        <v>11</v>
      </c>
      <c r="D156" s="865" t="s">
        <v>6408</v>
      </c>
      <c r="E156" s="864" t="s">
        <v>6409</v>
      </c>
      <c r="F156" s="867" t="s">
        <v>6274</v>
      </c>
      <c r="G156" s="867" t="s">
        <v>6410</v>
      </c>
      <c r="H156" s="867" t="s">
        <v>6411</v>
      </c>
    </row>
    <row r="157" spans="1:8">
      <c r="A157" s="864">
        <v>150</v>
      </c>
      <c r="B157" s="865" t="s">
        <v>6041</v>
      </c>
      <c r="C157" s="866">
        <v>11</v>
      </c>
      <c r="D157" s="865" t="s">
        <v>6412</v>
      </c>
      <c r="E157" s="864" t="s">
        <v>6413</v>
      </c>
      <c r="F157" s="867" t="s">
        <v>6274</v>
      </c>
      <c r="G157" s="867" t="s">
        <v>6278</v>
      </c>
      <c r="H157" s="867" t="s">
        <v>6414</v>
      </c>
    </row>
    <row r="158" spans="1:8">
      <c r="A158" s="864">
        <v>151</v>
      </c>
      <c r="B158" s="865" t="s">
        <v>6041</v>
      </c>
      <c r="C158" s="866">
        <v>11</v>
      </c>
      <c r="D158" s="865" t="s">
        <v>6415</v>
      </c>
      <c r="E158" s="864" t="s">
        <v>6416</v>
      </c>
      <c r="F158" s="867" t="s">
        <v>6274</v>
      </c>
      <c r="G158" s="867" t="s">
        <v>6275</v>
      </c>
      <c r="H158" s="867" t="s">
        <v>6415</v>
      </c>
    </row>
    <row r="159" spans="1:8" ht="30">
      <c r="A159" s="864">
        <v>152</v>
      </c>
      <c r="B159" s="865" t="s">
        <v>6041</v>
      </c>
      <c r="C159" s="866">
        <v>11</v>
      </c>
      <c r="D159" s="865" t="s">
        <v>6417</v>
      </c>
      <c r="E159" s="864" t="s">
        <v>6418</v>
      </c>
      <c r="F159" s="867" t="s">
        <v>6274</v>
      </c>
      <c r="G159" s="867" t="s">
        <v>6275</v>
      </c>
      <c r="H159" s="867" t="s">
        <v>6419</v>
      </c>
    </row>
    <row r="160" spans="1:8">
      <c r="A160" s="864">
        <v>153</v>
      </c>
      <c r="B160" s="865" t="s">
        <v>6041</v>
      </c>
      <c r="C160" s="866">
        <v>11</v>
      </c>
      <c r="D160" s="865" t="s">
        <v>6420</v>
      </c>
      <c r="E160" s="864" t="s">
        <v>6421</v>
      </c>
      <c r="F160" s="867" t="s">
        <v>6274</v>
      </c>
      <c r="G160" s="867" t="s">
        <v>6295</v>
      </c>
      <c r="H160" s="867" t="s">
        <v>6422</v>
      </c>
    </row>
    <row r="161" spans="1:8">
      <c r="A161" s="864">
        <v>154</v>
      </c>
      <c r="B161" s="865" t="s">
        <v>6041</v>
      </c>
      <c r="C161" s="866">
        <v>11</v>
      </c>
      <c r="D161" s="865" t="s">
        <v>6423</v>
      </c>
      <c r="E161" s="864" t="s">
        <v>6424</v>
      </c>
      <c r="F161" s="867" t="s">
        <v>6274</v>
      </c>
      <c r="G161" s="867" t="s">
        <v>6275</v>
      </c>
      <c r="H161" s="867" t="s">
        <v>6423</v>
      </c>
    </row>
    <row r="162" spans="1:8">
      <c r="A162" s="864">
        <v>155</v>
      </c>
      <c r="B162" s="865" t="s">
        <v>6041</v>
      </c>
      <c r="C162" s="866">
        <v>11</v>
      </c>
      <c r="D162" s="865" t="s">
        <v>6425</v>
      </c>
      <c r="E162" s="864" t="s">
        <v>6426</v>
      </c>
      <c r="F162" s="867" t="s">
        <v>6274</v>
      </c>
      <c r="G162" s="867" t="s">
        <v>6427</v>
      </c>
      <c r="H162" s="867" t="s">
        <v>6428</v>
      </c>
    </row>
    <row r="163" spans="1:8">
      <c r="A163" s="864">
        <v>156</v>
      </c>
      <c r="B163" s="865" t="s">
        <v>6041</v>
      </c>
      <c r="C163" s="866">
        <v>11</v>
      </c>
      <c r="D163" s="865" t="s">
        <v>6429</v>
      </c>
      <c r="E163" s="864" t="s">
        <v>6430</v>
      </c>
      <c r="F163" s="867" t="s">
        <v>6044</v>
      </c>
      <c r="G163" s="867" t="s">
        <v>6431</v>
      </c>
      <c r="H163" s="867" t="s">
        <v>6432</v>
      </c>
    </row>
    <row r="164" spans="1:8">
      <c r="A164" s="864">
        <v>157</v>
      </c>
      <c r="B164" s="865" t="s">
        <v>6041</v>
      </c>
      <c r="C164" s="866">
        <v>11</v>
      </c>
      <c r="D164" s="865" t="s">
        <v>6433</v>
      </c>
      <c r="E164" s="864" t="s">
        <v>6434</v>
      </c>
      <c r="F164" s="867" t="s">
        <v>6044</v>
      </c>
      <c r="G164" s="867" t="s">
        <v>6431</v>
      </c>
      <c r="H164" s="867" t="s">
        <v>6435</v>
      </c>
    </row>
    <row r="165" spans="1:8">
      <c r="A165" s="864">
        <v>158</v>
      </c>
      <c r="B165" s="865" t="s">
        <v>6041</v>
      </c>
      <c r="C165" s="866">
        <v>11</v>
      </c>
      <c r="D165" s="865" t="s">
        <v>6436</v>
      </c>
      <c r="E165" s="864" t="s">
        <v>6437</v>
      </c>
      <c r="F165" s="867" t="s">
        <v>6044</v>
      </c>
      <c r="G165" s="867" t="s">
        <v>6431</v>
      </c>
      <c r="H165" s="867" t="s">
        <v>6438</v>
      </c>
    </row>
    <row r="166" spans="1:8">
      <c r="A166" s="864">
        <v>159</v>
      </c>
      <c r="B166" s="865" t="s">
        <v>6041</v>
      </c>
      <c r="C166" s="866">
        <v>11</v>
      </c>
      <c r="D166" s="865" t="s">
        <v>6439</v>
      </c>
      <c r="E166" s="864" t="s">
        <v>6440</v>
      </c>
      <c r="F166" s="867" t="s">
        <v>6274</v>
      </c>
      <c r="G166" s="867" t="s">
        <v>6274</v>
      </c>
      <c r="H166" s="867" t="s">
        <v>6441</v>
      </c>
    </row>
    <row r="167" spans="1:8">
      <c r="A167" s="864">
        <v>160</v>
      </c>
      <c r="B167" s="865" t="s">
        <v>6041</v>
      </c>
      <c r="C167" s="866">
        <v>11</v>
      </c>
      <c r="D167" s="865" t="s">
        <v>6442</v>
      </c>
      <c r="E167" s="864" t="s">
        <v>6443</v>
      </c>
      <c r="F167" s="867" t="s">
        <v>6044</v>
      </c>
      <c r="G167" s="867" t="s">
        <v>6431</v>
      </c>
      <c r="H167" s="867" t="s">
        <v>6442</v>
      </c>
    </row>
    <row r="168" spans="1:8">
      <c r="A168" s="864">
        <v>161</v>
      </c>
      <c r="B168" s="865" t="s">
        <v>6041</v>
      </c>
      <c r="C168" s="866">
        <v>11</v>
      </c>
      <c r="D168" s="865" t="s">
        <v>6444</v>
      </c>
      <c r="E168" s="864" t="s">
        <v>6445</v>
      </c>
      <c r="F168" s="867" t="s">
        <v>6274</v>
      </c>
      <c r="G168" s="867" t="s">
        <v>6295</v>
      </c>
      <c r="H168" s="867" t="s">
        <v>6446</v>
      </c>
    </row>
    <row r="169" spans="1:8" ht="45">
      <c r="A169" s="864">
        <v>162</v>
      </c>
      <c r="B169" s="865" t="s">
        <v>6041</v>
      </c>
      <c r="C169" s="866">
        <v>11</v>
      </c>
      <c r="D169" s="865" t="s">
        <v>6447</v>
      </c>
      <c r="E169" s="864" t="s">
        <v>6448</v>
      </c>
      <c r="F169" s="867" t="s">
        <v>6274</v>
      </c>
      <c r="G169" s="867" t="s">
        <v>6274</v>
      </c>
      <c r="H169" s="867" t="s">
        <v>6441</v>
      </c>
    </row>
    <row r="170" spans="1:8" ht="45">
      <c r="A170" s="864">
        <v>163</v>
      </c>
      <c r="B170" s="865" t="s">
        <v>6041</v>
      </c>
      <c r="C170" s="866">
        <v>11</v>
      </c>
      <c r="D170" s="865" t="s">
        <v>6449</v>
      </c>
      <c r="E170" s="864" t="s">
        <v>6450</v>
      </c>
      <c r="F170" s="867" t="s">
        <v>6274</v>
      </c>
      <c r="G170" s="867" t="s">
        <v>6451</v>
      </c>
      <c r="H170" s="867" t="s">
        <v>6452</v>
      </c>
    </row>
    <row r="171" spans="1:8">
      <c r="A171" s="864">
        <v>164</v>
      </c>
      <c r="B171" s="865" t="s">
        <v>6041</v>
      </c>
      <c r="C171" s="866">
        <v>11</v>
      </c>
      <c r="D171" s="865" t="s">
        <v>6453</v>
      </c>
      <c r="E171" s="864" t="s">
        <v>6454</v>
      </c>
      <c r="F171" s="867" t="s">
        <v>6274</v>
      </c>
      <c r="G171" s="867" t="s">
        <v>6451</v>
      </c>
      <c r="H171" s="867" t="s">
        <v>6455</v>
      </c>
    </row>
    <row r="172" spans="1:8">
      <c r="A172" s="864">
        <v>165</v>
      </c>
      <c r="B172" s="865" t="s">
        <v>6041</v>
      </c>
      <c r="C172" s="866">
        <v>11</v>
      </c>
      <c r="D172" s="865" t="s">
        <v>6456</v>
      </c>
      <c r="E172" s="864" t="s">
        <v>6457</v>
      </c>
      <c r="F172" s="867" t="s">
        <v>6274</v>
      </c>
      <c r="G172" s="867" t="s">
        <v>6295</v>
      </c>
      <c r="H172" s="867" t="s">
        <v>6458</v>
      </c>
    </row>
    <row r="173" spans="1:8">
      <c r="A173" s="864">
        <v>166</v>
      </c>
      <c r="B173" s="865" t="s">
        <v>6041</v>
      </c>
      <c r="C173" s="866">
        <v>11</v>
      </c>
      <c r="D173" s="865" t="s">
        <v>6459</v>
      </c>
      <c r="E173" s="864" t="s">
        <v>6460</v>
      </c>
      <c r="F173" s="867" t="s">
        <v>6044</v>
      </c>
      <c r="G173" s="867" t="s">
        <v>6178</v>
      </c>
      <c r="H173" s="867" t="s">
        <v>6461</v>
      </c>
    </row>
    <row r="174" spans="1:8">
      <c r="A174" s="864">
        <v>167</v>
      </c>
      <c r="B174" s="865" t="s">
        <v>6041</v>
      </c>
      <c r="C174" s="866">
        <v>11</v>
      </c>
      <c r="D174" s="865" t="s">
        <v>6178</v>
      </c>
      <c r="E174" s="864" t="s">
        <v>6462</v>
      </c>
      <c r="F174" s="867" t="s">
        <v>6044</v>
      </c>
      <c r="G174" s="867" t="s">
        <v>6178</v>
      </c>
      <c r="H174" s="867" t="s">
        <v>6463</v>
      </c>
    </row>
    <row r="175" spans="1:8">
      <c r="A175" s="864">
        <v>168</v>
      </c>
      <c r="B175" s="865" t="s">
        <v>6041</v>
      </c>
      <c r="C175" s="866">
        <v>11</v>
      </c>
      <c r="D175" s="865" t="s">
        <v>6464</v>
      </c>
      <c r="E175" s="864" t="s">
        <v>6465</v>
      </c>
      <c r="F175" s="867" t="s">
        <v>6044</v>
      </c>
      <c r="G175" s="867" t="s">
        <v>6178</v>
      </c>
      <c r="H175" s="867" t="s">
        <v>6463</v>
      </c>
    </row>
    <row r="176" spans="1:8">
      <c r="A176" s="864">
        <v>169</v>
      </c>
      <c r="B176" s="865" t="s">
        <v>6041</v>
      </c>
      <c r="C176" s="866">
        <v>11</v>
      </c>
      <c r="D176" s="865" t="s">
        <v>6466</v>
      </c>
      <c r="E176" s="864" t="s">
        <v>6467</v>
      </c>
      <c r="F176" s="867" t="s">
        <v>6044</v>
      </c>
      <c r="G176" s="867" t="s">
        <v>6178</v>
      </c>
      <c r="H176" s="867" t="s">
        <v>6468</v>
      </c>
    </row>
    <row r="177" spans="1:8">
      <c r="A177" s="864">
        <v>170</v>
      </c>
      <c r="B177" s="865" t="s">
        <v>6041</v>
      </c>
      <c r="C177" s="866">
        <v>11</v>
      </c>
      <c r="D177" s="865" t="s">
        <v>6469</v>
      </c>
      <c r="E177" s="864" t="s">
        <v>6470</v>
      </c>
      <c r="F177" s="867" t="s">
        <v>6044</v>
      </c>
      <c r="G177" s="867" t="s">
        <v>6178</v>
      </c>
      <c r="H177" s="867" t="s">
        <v>6461</v>
      </c>
    </row>
    <row r="178" spans="1:8">
      <c r="A178" s="864">
        <v>171</v>
      </c>
      <c r="B178" s="865" t="s">
        <v>6041</v>
      </c>
      <c r="C178" s="866">
        <v>11</v>
      </c>
      <c r="D178" s="865" t="s">
        <v>6471</v>
      </c>
      <c r="E178" s="864" t="s">
        <v>6472</v>
      </c>
      <c r="F178" s="867" t="s">
        <v>6044</v>
      </c>
      <c r="G178" s="867" t="s">
        <v>6178</v>
      </c>
      <c r="H178" s="867" t="s">
        <v>6473</v>
      </c>
    </row>
    <row r="179" spans="1:8">
      <c r="A179" s="864">
        <v>172</v>
      </c>
      <c r="B179" s="865" t="s">
        <v>6041</v>
      </c>
      <c r="C179" s="866">
        <v>11</v>
      </c>
      <c r="D179" s="865" t="s">
        <v>6179</v>
      </c>
      <c r="E179" s="864" t="s">
        <v>6474</v>
      </c>
      <c r="F179" s="867" t="s">
        <v>6044</v>
      </c>
      <c r="G179" s="867" t="s">
        <v>6178</v>
      </c>
      <c r="H179" s="867" t="s">
        <v>6179</v>
      </c>
    </row>
    <row r="180" spans="1:8" ht="30">
      <c r="A180" s="864">
        <v>173</v>
      </c>
      <c r="B180" s="865" t="s">
        <v>6041</v>
      </c>
      <c r="C180" s="866">
        <v>11</v>
      </c>
      <c r="D180" s="865" t="s">
        <v>6475</v>
      </c>
      <c r="E180" s="864" t="s">
        <v>6476</v>
      </c>
      <c r="F180" s="867" t="s">
        <v>6274</v>
      </c>
      <c r="G180" s="867" t="s">
        <v>6315</v>
      </c>
      <c r="H180" s="867" t="s">
        <v>6316</v>
      </c>
    </row>
    <row r="181" spans="1:8">
      <c r="A181" s="864">
        <v>174</v>
      </c>
      <c r="B181" s="865" t="s">
        <v>6041</v>
      </c>
      <c r="C181" s="866">
        <v>11</v>
      </c>
      <c r="D181" s="865" t="s">
        <v>6477</v>
      </c>
      <c r="E181" s="864" t="s">
        <v>6478</v>
      </c>
      <c r="F181" s="867" t="s">
        <v>6274</v>
      </c>
      <c r="G181" s="867" t="s">
        <v>6285</v>
      </c>
      <c r="H181" s="867" t="s">
        <v>6286</v>
      </c>
    </row>
    <row r="182" spans="1:8">
      <c r="A182" s="864">
        <v>175</v>
      </c>
      <c r="B182" s="865" t="s">
        <v>6041</v>
      </c>
      <c r="C182" s="866">
        <v>11</v>
      </c>
      <c r="D182" s="865" t="s">
        <v>6479</v>
      </c>
      <c r="E182" s="864" t="s">
        <v>6480</v>
      </c>
      <c r="F182" s="867" t="s">
        <v>6274</v>
      </c>
      <c r="G182" s="867" t="s">
        <v>6278</v>
      </c>
      <c r="H182" s="867" t="s">
        <v>6481</v>
      </c>
    </row>
    <row r="183" spans="1:8">
      <c r="A183" s="864">
        <v>176</v>
      </c>
      <c r="B183" s="865" t="s">
        <v>6041</v>
      </c>
      <c r="C183" s="866">
        <v>11</v>
      </c>
      <c r="D183" s="865" t="s">
        <v>6482</v>
      </c>
      <c r="E183" s="864" t="s">
        <v>6483</v>
      </c>
      <c r="F183" s="867" t="s">
        <v>6484</v>
      </c>
      <c r="G183" s="867" t="s">
        <v>6485</v>
      </c>
      <c r="H183" s="867" t="s">
        <v>6486</v>
      </c>
    </row>
    <row r="184" spans="1:8">
      <c r="A184" s="864">
        <v>177</v>
      </c>
      <c r="B184" s="865" t="s">
        <v>6041</v>
      </c>
      <c r="C184" s="866">
        <v>11</v>
      </c>
      <c r="D184" s="865" t="s">
        <v>6485</v>
      </c>
      <c r="E184" s="864" t="s">
        <v>6487</v>
      </c>
      <c r="F184" s="867" t="s">
        <v>6484</v>
      </c>
      <c r="G184" s="867" t="s">
        <v>6485</v>
      </c>
      <c r="H184" s="867" t="s">
        <v>6486</v>
      </c>
    </row>
    <row r="185" spans="1:8">
      <c r="A185" s="864">
        <v>178</v>
      </c>
      <c r="B185" s="865" t="s">
        <v>6041</v>
      </c>
      <c r="C185" s="866">
        <v>11</v>
      </c>
      <c r="D185" s="865" t="s">
        <v>6488</v>
      </c>
      <c r="E185" s="864" t="s">
        <v>6489</v>
      </c>
      <c r="F185" s="867" t="s">
        <v>6484</v>
      </c>
      <c r="G185" s="867" t="s">
        <v>6485</v>
      </c>
      <c r="H185" s="867" t="s">
        <v>6490</v>
      </c>
    </row>
    <row r="186" spans="1:8">
      <c r="A186" s="864">
        <v>179</v>
      </c>
      <c r="B186" s="865" t="s">
        <v>6041</v>
      </c>
      <c r="C186" s="866">
        <v>11</v>
      </c>
      <c r="D186" s="865" t="s">
        <v>6491</v>
      </c>
      <c r="E186" s="864" t="s">
        <v>6492</v>
      </c>
      <c r="F186" s="867" t="s">
        <v>6484</v>
      </c>
      <c r="G186" s="867" t="s">
        <v>6485</v>
      </c>
      <c r="H186" s="867" t="s">
        <v>6490</v>
      </c>
    </row>
    <row r="187" spans="1:8">
      <c r="A187" s="864">
        <v>180</v>
      </c>
      <c r="B187" s="865" t="s">
        <v>6041</v>
      </c>
      <c r="C187" s="866">
        <v>11</v>
      </c>
      <c r="D187" s="865" t="s">
        <v>6493</v>
      </c>
      <c r="E187" s="864" t="s">
        <v>6494</v>
      </c>
      <c r="F187" s="867" t="s">
        <v>6484</v>
      </c>
      <c r="G187" s="867" t="s">
        <v>6485</v>
      </c>
      <c r="H187" s="867" t="s">
        <v>6495</v>
      </c>
    </row>
    <row r="188" spans="1:8" ht="30">
      <c r="A188" s="864">
        <v>181</v>
      </c>
      <c r="B188" s="865" t="s">
        <v>6041</v>
      </c>
      <c r="C188" s="866">
        <v>11</v>
      </c>
      <c r="D188" s="865" t="s">
        <v>6496</v>
      </c>
      <c r="E188" s="868" t="s">
        <v>6497</v>
      </c>
      <c r="F188" s="867" t="s">
        <v>6274</v>
      </c>
      <c r="G188" s="867" t="s">
        <v>6274</v>
      </c>
      <c r="H188" s="867" t="s">
        <v>6498</v>
      </c>
    </row>
    <row r="189" spans="1:8">
      <c r="A189" s="864">
        <v>182</v>
      </c>
      <c r="B189" s="865" t="s">
        <v>6041</v>
      </c>
      <c r="C189" s="866">
        <v>11</v>
      </c>
      <c r="D189" s="865" t="s">
        <v>6499</v>
      </c>
      <c r="E189" s="864" t="s">
        <v>6500</v>
      </c>
      <c r="F189" s="867" t="s">
        <v>6044</v>
      </c>
      <c r="G189" s="867" t="s">
        <v>6306</v>
      </c>
      <c r="H189" s="867" t="s">
        <v>6499</v>
      </c>
    </row>
    <row r="190" spans="1:8">
      <c r="A190" s="864">
        <v>183</v>
      </c>
      <c r="B190" s="865" t="s">
        <v>6041</v>
      </c>
      <c r="C190" s="866">
        <v>11</v>
      </c>
      <c r="D190" s="865" t="s">
        <v>6501</v>
      </c>
      <c r="E190" s="864" t="s">
        <v>6502</v>
      </c>
      <c r="F190" s="867" t="s">
        <v>6044</v>
      </c>
      <c r="G190" s="867" t="s">
        <v>6306</v>
      </c>
      <c r="H190" s="867" t="s">
        <v>6501</v>
      </c>
    </row>
    <row r="191" spans="1:8">
      <c r="A191" s="864">
        <v>184</v>
      </c>
      <c r="B191" s="865" t="s">
        <v>6041</v>
      </c>
      <c r="C191" s="866">
        <v>11</v>
      </c>
      <c r="D191" s="865" t="s">
        <v>6503</v>
      </c>
      <c r="E191" s="864" t="s">
        <v>6504</v>
      </c>
      <c r="F191" s="867" t="s">
        <v>6044</v>
      </c>
      <c r="G191" s="867" t="s">
        <v>6505</v>
      </c>
      <c r="H191" s="867" t="s">
        <v>6506</v>
      </c>
    </row>
    <row r="192" spans="1:8">
      <c r="A192" s="864">
        <v>185</v>
      </c>
      <c r="B192" s="865" t="s">
        <v>6041</v>
      </c>
      <c r="C192" s="866">
        <v>11</v>
      </c>
      <c r="D192" s="865" t="s">
        <v>6507</v>
      </c>
      <c r="E192" s="864" t="s">
        <v>6508</v>
      </c>
      <c r="F192" s="867" t="s">
        <v>6044</v>
      </c>
      <c r="G192" s="867" t="s">
        <v>6509</v>
      </c>
      <c r="H192" s="867" t="s">
        <v>6510</v>
      </c>
    </row>
    <row r="193" spans="1:8">
      <c r="A193" s="864">
        <v>186</v>
      </c>
      <c r="B193" s="865" t="s">
        <v>6041</v>
      </c>
      <c r="C193" s="866">
        <v>11</v>
      </c>
      <c r="D193" s="865" t="s">
        <v>6511</v>
      </c>
      <c r="E193" s="864" t="s">
        <v>6512</v>
      </c>
      <c r="F193" s="867" t="s">
        <v>6044</v>
      </c>
      <c r="G193" s="867" t="s">
        <v>6509</v>
      </c>
      <c r="H193" s="867" t="s">
        <v>6510</v>
      </c>
    </row>
    <row r="194" spans="1:8">
      <c r="A194" s="864">
        <v>187</v>
      </c>
      <c r="B194" s="865" t="s">
        <v>6041</v>
      </c>
      <c r="C194" s="866">
        <v>11</v>
      </c>
      <c r="D194" s="865" t="s">
        <v>6513</v>
      </c>
      <c r="E194" s="864" t="s">
        <v>6514</v>
      </c>
      <c r="F194" s="867" t="s">
        <v>6044</v>
      </c>
      <c r="G194" s="867" t="s">
        <v>6509</v>
      </c>
      <c r="H194" s="867" t="s">
        <v>6510</v>
      </c>
    </row>
    <row r="195" spans="1:8">
      <c r="A195" s="864">
        <v>188</v>
      </c>
      <c r="B195" s="865" t="s">
        <v>6041</v>
      </c>
      <c r="C195" s="866">
        <v>11</v>
      </c>
      <c r="D195" s="865" t="s">
        <v>6515</v>
      </c>
      <c r="E195" s="864" t="s">
        <v>6516</v>
      </c>
      <c r="F195" s="867" t="s">
        <v>6044</v>
      </c>
      <c r="G195" s="867" t="s">
        <v>6509</v>
      </c>
      <c r="H195" s="867" t="s">
        <v>6517</v>
      </c>
    </row>
    <row r="196" spans="1:8">
      <c r="A196" s="864">
        <v>189</v>
      </c>
      <c r="B196" s="865" t="s">
        <v>6041</v>
      </c>
      <c r="C196" s="866">
        <v>11</v>
      </c>
      <c r="D196" s="865" t="s">
        <v>6518</v>
      </c>
      <c r="E196" s="864" t="s">
        <v>6519</v>
      </c>
      <c r="F196" s="867" t="s">
        <v>6044</v>
      </c>
      <c r="G196" s="867" t="s">
        <v>6509</v>
      </c>
      <c r="H196" s="867" t="s">
        <v>6520</v>
      </c>
    </row>
    <row r="197" spans="1:8">
      <c r="A197" s="864">
        <v>190</v>
      </c>
      <c r="B197" s="865" t="s">
        <v>6041</v>
      </c>
      <c r="C197" s="866">
        <v>11</v>
      </c>
      <c r="D197" s="865" t="s">
        <v>6521</v>
      </c>
      <c r="E197" s="864" t="s">
        <v>6522</v>
      </c>
      <c r="F197" s="867" t="s">
        <v>6044</v>
      </c>
      <c r="G197" s="867" t="s">
        <v>6509</v>
      </c>
      <c r="H197" s="867" t="s">
        <v>6517</v>
      </c>
    </row>
    <row r="198" spans="1:8">
      <c r="A198" s="864">
        <v>191</v>
      </c>
      <c r="B198" s="865" t="s">
        <v>6041</v>
      </c>
      <c r="C198" s="866">
        <v>11</v>
      </c>
      <c r="D198" s="865" t="s">
        <v>6523</v>
      </c>
      <c r="E198" s="864" t="s">
        <v>6524</v>
      </c>
      <c r="F198" s="867" t="s">
        <v>6044</v>
      </c>
      <c r="G198" s="867" t="s">
        <v>6509</v>
      </c>
      <c r="H198" s="867" t="s">
        <v>6523</v>
      </c>
    </row>
    <row r="199" spans="1:8">
      <c r="A199" s="864">
        <v>192</v>
      </c>
      <c r="B199" s="865" t="s">
        <v>6041</v>
      </c>
      <c r="C199" s="866">
        <v>11</v>
      </c>
      <c r="D199" s="865" t="s">
        <v>6525</v>
      </c>
      <c r="E199" s="864" t="s">
        <v>6526</v>
      </c>
      <c r="F199" s="867" t="s">
        <v>6044</v>
      </c>
      <c r="G199" s="867" t="s">
        <v>6509</v>
      </c>
      <c r="H199" s="867" t="s">
        <v>6525</v>
      </c>
    </row>
    <row r="200" spans="1:8">
      <c r="A200" s="864">
        <v>193</v>
      </c>
      <c r="B200" s="865" t="s">
        <v>6041</v>
      </c>
      <c r="C200" s="866">
        <v>11</v>
      </c>
      <c r="D200" s="865" t="s">
        <v>6527</v>
      </c>
      <c r="E200" s="864" t="s">
        <v>6528</v>
      </c>
      <c r="F200" s="867" t="s">
        <v>6044</v>
      </c>
      <c r="G200" s="867" t="s">
        <v>6509</v>
      </c>
      <c r="H200" s="867" t="s">
        <v>6520</v>
      </c>
    </row>
    <row r="201" spans="1:8">
      <c r="A201" s="864">
        <v>194</v>
      </c>
      <c r="B201" s="865" t="s">
        <v>6041</v>
      </c>
      <c r="C201" s="866">
        <v>11</v>
      </c>
      <c r="D201" s="865" t="s">
        <v>6529</v>
      </c>
      <c r="E201" s="864" t="s">
        <v>6530</v>
      </c>
      <c r="F201" s="867" t="s">
        <v>6531</v>
      </c>
      <c r="G201" s="867" t="s">
        <v>6532</v>
      </c>
      <c r="H201" s="867" t="s">
        <v>6529</v>
      </c>
    </row>
    <row r="202" spans="1:8">
      <c r="A202" s="864">
        <v>195</v>
      </c>
      <c r="B202" s="865" t="s">
        <v>6041</v>
      </c>
      <c r="C202" s="866">
        <v>11</v>
      </c>
      <c r="D202" s="865" t="s">
        <v>6533</v>
      </c>
      <c r="E202" s="864" t="s">
        <v>6534</v>
      </c>
      <c r="F202" s="867" t="s">
        <v>6044</v>
      </c>
      <c r="G202" s="867" t="s">
        <v>6042</v>
      </c>
      <c r="H202" s="867" t="s">
        <v>6535</v>
      </c>
    </row>
    <row r="203" spans="1:8">
      <c r="A203" s="864">
        <v>196</v>
      </c>
      <c r="B203" s="865" t="s">
        <v>6041</v>
      </c>
      <c r="C203" s="866">
        <v>11</v>
      </c>
      <c r="D203" s="865" t="s">
        <v>6536</v>
      </c>
      <c r="E203" s="864" t="s">
        <v>6537</v>
      </c>
      <c r="F203" s="867" t="s">
        <v>6531</v>
      </c>
      <c r="G203" s="867" t="s">
        <v>6538</v>
      </c>
      <c r="H203" s="867" t="s">
        <v>6539</v>
      </c>
    </row>
    <row r="204" spans="1:8">
      <c r="A204" s="864">
        <v>197</v>
      </c>
      <c r="B204" s="865" t="s">
        <v>6041</v>
      </c>
      <c r="C204" s="866">
        <v>11</v>
      </c>
      <c r="D204" s="865" t="s">
        <v>6540</v>
      </c>
      <c r="E204" s="864" t="s">
        <v>6541</v>
      </c>
      <c r="F204" s="867" t="s">
        <v>6531</v>
      </c>
      <c r="G204" s="867" t="s">
        <v>6542</v>
      </c>
      <c r="H204" s="867" t="s">
        <v>6540</v>
      </c>
    </row>
    <row r="205" spans="1:8">
      <c r="A205" s="864">
        <v>198</v>
      </c>
      <c r="B205" s="865" t="s">
        <v>6041</v>
      </c>
      <c r="C205" s="866">
        <v>11</v>
      </c>
      <c r="D205" s="865" t="s">
        <v>6543</v>
      </c>
      <c r="E205" s="864" t="s">
        <v>6544</v>
      </c>
      <c r="F205" s="867" t="s">
        <v>6531</v>
      </c>
      <c r="G205" s="867" t="s">
        <v>6545</v>
      </c>
      <c r="H205" s="867" t="s">
        <v>6543</v>
      </c>
    </row>
    <row r="206" spans="1:8">
      <c r="A206" s="864">
        <v>199</v>
      </c>
      <c r="B206" s="865" t="s">
        <v>6041</v>
      </c>
      <c r="C206" s="866">
        <v>11</v>
      </c>
      <c r="D206" s="865" t="s">
        <v>6546</v>
      </c>
      <c r="E206" s="864" t="s">
        <v>6547</v>
      </c>
      <c r="F206" s="867" t="s">
        <v>6531</v>
      </c>
      <c r="G206" s="867" t="s">
        <v>6545</v>
      </c>
      <c r="H206" s="867" t="s">
        <v>6546</v>
      </c>
    </row>
    <row r="207" spans="1:8">
      <c r="A207" s="864">
        <v>200</v>
      </c>
      <c r="B207" s="865" t="s">
        <v>6041</v>
      </c>
      <c r="C207" s="866">
        <v>11</v>
      </c>
      <c r="D207" s="865" t="s">
        <v>6548</v>
      </c>
      <c r="E207" s="864" t="s">
        <v>6549</v>
      </c>
      <c r="F207" s="867" t="s">
        <v>6484</v>
      </c>
      <c r="G207" s="867" t="s">
        <v>6550</v>
      </c>
      <c r="H207" s="867" t="s">
        <v>6551</v>
      </c>
    </row>
    <row r="208" spans="1:8">
      <c r="A208" s="864">
        <v>201</v>
      </c>
      <c r="B208" s="865" t="s">
        <v>6041</v>
      </c>
      <c r="C208" s="866">
        <v>11</v>
      </c>
      <c r="D208" s="865" t="s">
        <v>6552</v>
      </c>
      <c r="E208" s="864" t="s">
        <v>6553</v>
      </c>
      <c r="F208" s="867" t="s">
        <v>6484</v>
      </c>
      <c r="G208" s="867" t="s">
        <v>6550</v>
      </c>
      <c r="H208" s="867" t="s">
        <v>6554</v>
      </c>
    </row>
    <row r="209" spans="1:8">
      <c r="A209" s="864">
        <v>202</v>
      </c>
      <c r="B209" s="865" t="s">
        <v>6041</v>
      </c>
      <c r="C209" s="866">
        <v>11</v>
      </c>
      <c r="D209" s="865" t="s">
        <v>6555</v>
      </c>
      <c r="E209" s="864" t="s">
        <v>6556</v>
      </c>
      <c r="F209" s="867" t="s">
        <v>6484</v>
      </c>
      <c r="G209" s="867" t="s">
        <v>6550</v>
      </c>
      <c r="H209" s="867" t="s">
        <v>6557</v>
      </c>
    </row>
    <row r="210" spans="1:8">
      <c r="A210" s="864">
        <v>203</v>
      </c>
      <c r="B210" s="865" t="s">
        <v>6041</v>
      </c>
      <c r="C210" s="866">
        <v>11</v>
      </c>
      <c r="D210" s="865" t="s">
        <v>6558</v>
      </c>
      <c r="E210" s="864" t="s">
        <v>6559</v>
      </c>
      <c r="F210" s="867" t="s">
        <v>6484</v>
      </c>
      <c r="G210" s="867" t="s">
        <v>6550</v>
      </c>
      <c r="H210" s="867" t="s">
        <v>6551</v>
      </c>
    </row>
    <row r="211" spans="1:8">
      <c r="A211" s="864">
        <v>204</v>
      </c>
      <c r="B211" s="865" t="s">
        <v>6041</v>
      </c>
      <c r="C211" s="866">
        <v>11</v>
      </c>
      <c r="D211" s="865" t="s">
        <v>6560</v>
      </c>
      <c r="E211" s="864" t="s">
        <v>6561</v>
      </c>
      <c r="F211" s="867" t="s">
        <v>6484</v>
      </c>
      <c r="G211" s="867" t="s">
        <v>6550</v>
      </c>
      <c r="H211" s="867" t="s">
        <v>6551</v>
      </c>
    </row>
    <row r="212" spans="1:8">
      <c r="A212" s="864">
        <v>205</v>
      </c>
      <c r="B212" s="865" t="s">
        <v>6041</v>
      </c>
      <c r="C212" s="866">
        <v>11</v>
      </c>
      <c r="D212" s="865" t="s">
        <v>6551</v>
      </c>
      <c r="E212" s="864" t="s">
        <v>6562</v>
      </c>
      <c r="F212" s="867" t="s">
        <v>6484</v>
      </c>
      <c r="G212" s="867" t="s">
        <v>6550</v>
      </c>
      <c r="H212" s="867" t="s">
        <v>6551</v>
      </c>
    </row>
    <row r="213" spans="1:8">
      <c r="A213" s="864">
        <v>206</v>
      </c>
      <c r="B213" s="865" t="s">
        <v>6041</v>
      </c>
      <c r="C213" s="866">
        <v>11</v>
      </c>
      <c r="D213" s="865" t="s">
        <v>6563</v>
      </c>
      <c r="E213" s="864" t="s">
        <v>6564</v>
      </c>
      <c r="F213" s="867" t="s">
        <v>6484</v>
      </c>
      <c r="G213" s="867" t="s">
        <v>6550</v>
      </c>
      <c r="H213" s="867" t="s">
        <v>6565</v>
      </c>
    </row>
    <row r="214" spans="1:8">
      <c r="A214" s="864">
        <v>207</v>
      </c>
      <c r="B214" s="865" t="s">
        <v>6041</v>
      </c>
      <c r="C214" s="866">
        <v>11</v>
      </c>
      <c r="D214" s="865" t="s">
        <v>6566</v>
      </c>
      <c r="E214" s="864" t="s">
        <v>6567</v>
      </c>
      <c r="F214" s="867" t="s">
        <v>6484</v>
      </c>
      <c r="G214" s="867" t="s">
        <v>6550</v>
      </c>
      <c r="H214" s="867" t="s">
        <v>6557</v>
      </c>
    </row>
    <row r="215" spans="1:8">
      <c r="A215" s="864">
        <v>208</v>
      </c>
      <c r="B215" s="865" t="s">
        <v>6041</v>
      </c>
      <c r="C215" s="866">
        <v>11</v>
      </c>
      <c r="D215" s="865" t="s">
        <v>6568</v>
      </c>
      <c r="E215" s="864" t="s">
        <v>6569</v>
      </c>
      <c r="F215" s="867" t="s">
        <v>6484</v>
      </c>
      <c r="G215" s="867" t="s">
        <v>6550</v>
      </c>
      <c r="H215" s="867" t="s">
        <v>6557</v>
      </c>
    </row>
    <row r="216" spans="1:8">
      <c r="A216" s="864">
        <v>209</v>
      </c>
      <c r="B216" s="865" t="s">
        <v>6041</v>
      </c>
      <c r="C216" s="866">
        <v>11</v>
      </c>
      <c r="D216" s="865" t="s">
        <v>6570</v>
      </c>
      <c r="E216" s="864" t="s">
        <v>6571</v>
      </c>
      <c r="F216" s="867" t="s">
        <v>6484</v>
      </c>
      <c r="G216" s="867" t="s">
        <v>6550</v>
      </c>
      <c r="H216" s="867" t="s">
        <v>6572</v>
      </c>
    </row>
    <row r="217" spans="1:8">
      <c r="A217" s="864">
        <v>210</v>
      </c>
      <c r="B217" s="865" t="s">
        <v>6041</v>
      </c>
      <c r="C217" s="866">
        <v>11</v>
      </c>
      <c r="D217" s="865" t="s">
        <v>6573</v>
      </c>
      <c r="E217" s="864" t="s">
        <v>6574</v>
      </c>
      <c r="F217" s="867" t="s">
        <v>6484</v>
      </c>
      <c r="G217" s="867" t="s">
        <v>6550</v>
      </c>
      <c r="H217" s="867" t="s">
        <v>6551</v>
      </c>
    </row>
    <row r="218" spans="1:8" ht="30">
      <c r="A218" s="864">
        <v>211</v>
      </c>
      <c r="B218" s="865" t="s">
        <v>6041</v>
      </c>
      <c r="C218" s="866">
        <v>11</v>
      </c>
      <c r="D218" s="865" t="s">
        <v>6575</v>
      </c>
      <c r="E218" s="864" t="s">
        <v>6576</v>
      </c>
      <c r="F218" s="867" t="s">
        <v>6484</v>
      </c>
      <c r="G218" s="867" t="s">
        <v>6550</v>
      </c>
      <c r="H218" s="867" t="s">
        <v>6577</v>
      </c>
    </row>
    <row r="219" spans="1:8">
      <c r="A219" s="864">
        <v>212</v>
      </c>
      <c r="B219" s="865" t="s">
        <v>6041</v>
      </c>
      <c r="C219" s="866">
        <v>11</v>
      </c>
      <c r="D219" s="865" t="s">
        <v>6577</v>
      </c>
      <c r="E219" s="864" t="s">
        <v>6578</v>
      </c>
      <c r="F219" s="867" t="s">
        <v>6484</v>
      </c>
      <c r="G219" s="867" t="s">
        <v>6550</v>
      </c>
      <c r="H219" s="867" t="s">
        <v>6577</v>
      </c>
    </row>
    <row r="220" spans="1:8">
      <c r="A220" s="864">
        <v>213</v>
      </c>
      <c r="B220" s="865" t="s">
        <v>6041</v>
      </c>
      <c r="C220" s="866">
        <v>11</v>
      </c>
      <c r="D220" s="865" t="s">
        <v>6579</v>
      </c>
      <c r="E220" s="864" t="s">
        <v>6580</v>
      </c>
      <c r="F220" s="867" t="s">
        <v>6531</v>
      </c>
      <c r="G220" s="867" t="s">
        <v>6581</v>
      </c>
      <c r="H220" s="867" t="s">
        <v>6582</v>
      </c>
    </row>
    <row r="221" spans="1:8">
      <c r="A221" s="864">
        <v>214</v>
      </c>
      <c r="B221" s="865" t="s">
        <v>6041</v>
      </c>
      <c r="C221" s="866">
        <v>11</v>
      </c>
      <c r="D221" s="865" t="s">
        <v>6583</v>
      </c>
      <c r="E221" s="864" t="s">
        <v>6584</v>
      </c>
      <c r="F221" s="867" t="s">
        <v>6531</v>
      </c>
      <c r="G221" s="867" t="s">
        <v>6532</v>
      </c>
      <c r="H221" s="867" t="s">
        <v>6585</v>
      </c>
    </row>
    <row r="222" spans="1:8">
      <c r="A222" s="864">
        <v>215</v>
      </c>
      <c r="B222" s="865" t="s">
        <v>6041</v>
      </c>
      <c r="C222" s="866">
        <v>11</v>
      </c>
      <c r="D222" s="869" t="s">
        <v>6586</v>
      </c>
      <c r="E222" s="864" t="s">
        <v>6587</v>
      </c>
      <c r="F222" s="867" t="s">
        <v>6531</v>
      </c>
      <c r="G222" s="867" t="s">
        <v>6542</v>
      </c>
      <c r="H222" s="867" t="s">
        <v>6588</v>
      </c>
    </row>
    <row r="223" spans="1:8" ht="30">
      <c r="A223" s="864">
        <v>216</v>
      </c>
      <c r="B223" s="865" t="s">
        <v>6041</v>
      </c>
      <c r="C223" s="866">
        <v>11</v>
      </c>
      <c r="D223" s="865" t="s">
        <v>6589</v>
      </c>
      <c r="E223" s="864" t="s">
        <v>6590</v>
      </c>
      <c r="F223" s="867" t="s">
        <v>6531</v>
      </c>
      <c r="G223" s="867" t="s">
        <v>6591</v>
      </c>
      <c r="H223" s="867" t="s">
        <v>6592</v>
      </c>
    </row>
    <row r="224" spans="1:8">
      <c r="A224" s="864">
        <v>217</v>
      </c>
      <c r="B224" s="865" t="s">
        <v>6041</v>
      </c>
      <c r="C224" s="866">
        <v>11</v>
      </c>
      <c r="D224" s="865" t="s">
        <v>6593</v>
      </c>
      <c r="E224" s="864" t="s">
        <v>6594</v>
      </c>
      <c r="F224" s="867" t="s">
        <v>6044</v>
      </c>
      <c r="G224" s="867" t="s">
        <v>6595</v>
      </c>
      <c r="H224" s="867" t="s">
        <v>6596</v>
      </c>
    </row>
    <row r="225" spans="1:8">
      <c r="A225" s="864">
        <v>218</v>
      </c>
      <c r="B225" s="865" t="s">
        <v>6041</v>
      </c>
      <c r="C225" s="866">
        <v>11</v>
      </c>
      <c r="D225" s="865" t="s">
        <v>6597</v>
      </c>
      <c r="E225" s="864" t="s">
        <v>6598</v>
      </c>
      <c r="F225" s="867" t="s">
        <v>6044</v>
      </c>
      <c r="G225" s="867" t="s">
        <v>6595</v>
      </c>
      <c r="H225" s="867" t="s">
        <v>6599</v>
      </c>
    </row>
    <row r="226" spans="1:8">
      <c r="A226" s="864">
        <v>219</v>
      </c>
      <c r="B226" s="865" t="s">
        <v>6041</v>
      </c>
      <c r="C226" s="866">
        <v>11</v>
      </c>
      <c r="D226" s="865" t="s">
        <v>6600</v>
      </c>
      <c r="E226" s="864" t="s">
        <v>6601</v>
      </c>
      <c r="F226" s="867" t="s">
        <v>6044</v>
      </c>
      <c r="G226" s="867" t="s">
        <v>6595</v>
      </c>
      <c r="H226" s="867" t="s">
        <v>6602</v>
      </c>
    </row>
    <row r="227" spans="1:8">
      <c r="A227" s="864">
        <v>220</v>
      </c>
      <c r="B227" s="865" t="s">
        <v>6041</v>
      </c>
      <c r="C227" s="866">
        <v>11</v>
      </c>
      <c r="D227" s="865" t="s">
        <v>6603</v>
      </c>
      <c r="E227" s="864" t="s">
        <v>6604</v>
      </c>
      <c r="F227" s="867" t="s">
        <v>6044</v>
      </c>
      <c r="G227" s="867" t="s">
        <v>6595</v>
      </c>
      <c r="H227" s="867" t="s">
        <v>6605</v>
      </c>
    </row>
    <row r="228" spans="1:8">
      <c r="A228" s="864">
        <v>221</v>
      </c>
      <c r="B228" s="865" t="s">
        <v>6041</v>
      </c>
      <c r="C228" s="866">
        <v>11</v>
      </c>
      <c r="D228" s="865" t="s">
        <v>6606</v>
      </c>
      <c r="E228" s="864" t="s">
        <v>6607</v>
      </c>
      <c r="F228" s="867" t="s">
        <v>6044</v>
      </c>
      <c r="G228" s="867" t="s">
        <v>6595</v>
      </c>
      <c r="H228" s="867" t="s">
        <v>6605</v>
      </c>
    </row>
    <row r="229" spans="1:8">
      <c r="A229" s="864">
        <v>222</v>
      </c>
      <c r="B229" s="865" t="s">
        <v>6041</v>
      </c>
      <c r="C229" s="866">
        <v>11</v>
      </c>
      <c r="D229" s="865" t="s">
        <v>6608</v>
      </c>
      <c r="E229" s="864" t="s">
        <v>6609</v>
      </c>
      <c r="F229" s="867" t="s">
        <v>6044</v>
      </c>
      <c r="G229" s="867" t="s">
        <v>6595</v>
      </c>
      <c r="H229" s="867" t="s">
        <v>6599</v>
      </c>
    </row>
    <row r="230" spans="1:8">
      <c r="A230" s="864">
        <v>223</v>
      </c>
      <c r="B230" s="865" t="s">
        <v>6041</v>
      </c>
      <c r="C230" s="866">
        <v>11</v>
      </c>
      <c r="D230" s="865" t="s">
        <v>6610</v>
      </c>
      <c r="E230" s="864" t="s">
        <v>6611</v>
      </c>
      <c r="F230" s="867" t="s">
        <v>6044</v>
      </c>
      <c r="G230" s="867" t="s">
        <v>6595</v>
      </c>
      <c r="H230" s="867" t="s">
        <v>6596</v>
      </c>
    </row>
    <row r="231" spans="1:8">
      <c r="A231" s="864">
        <v>224</v>
      </c>
      <c r="B231" s="865" t="s">
        <v>6041</v>
      </c>
      <c r="C231" s="866">
        <v>11</v>
      </c>
      <c r="D231" s="865" t="s">
        <v>6612</v>
      </c>
      <c r="E231" s="864" t="s">
        <v>6613</v>
      </c>
      <c r="F231" s="867" t="s">
        <v>6044</v>
      </c>
      <c r="G231" s="867" t="s">
        <v>6595</v>
      </c>
      <c r="H231" s="867" t="s">
        <v>6614</v>
      </c>
    </row>
    <row r="232" spans="1:8">
      <c r="A232" s="864">
        <v>225</v>
      </c>
      <c r="B232" s="865" t="s">
        <v>6041</v>
      </c>
      <c r="C232" s="866">
        <v>11</v>
      </c>
      <c r="D232" s="865" t="s">
        <v>6615</v>
      </c>
      <c r="E232" s="864" t="s">
        <v>6616</v>
      </c>
      <c r="F232" s="867" t="s">
        <v>6044</v>
      </c>
      <c r="G232" s="867" t="s">
        <v>6595</v>
      </c>
      <c r="H232" s="867" t="s">
        <v>6599</v>
      </c>
    </row>
    <row r="233" spans="1:8">
      <c r="A233" s="864">
        <v>226</v>
      </c>
      <c r="B233" s="865" t="s">
        <v>6041</v>
      </c>
      <c r="C233" s="866">
        <v>11</v>
      </c>
      <c r="D233" s="865" t="s">
        <v>6617</v>
      </c>
      <c r="E233" s="864" t="s">
        <v>6618</v>
      </c>
      <c r="F233" s="867" t="s">
        <v>6044</v>
      </c>
      <c r="G233" s="867" t="s">
        <v>6595</v>
      </c>
      <c r="H233" s="867" t="s">
        <v>6599</v>
      </c>
    </row>
    <row r="234" spans="1:8">
      <c r="A234" s="864">
        <v>227</v>
      </c>
      <c r="B234" s="865" t="s">
        <v>6041</v>
      </c>
      <c r="C234" s="866">
        <v>11</v>
      </c>
      <c r="D234" s="865" t="s">
        <v>6619</v>
      </c>
      <c r="E234" s="864" t="s">
        <v>6620</v>
      </c>
      <c r="F234" s="867" t="s">
        <v>6044</v>
      </c>
      <c r="G234" s="867" t="s">
        <v>6595</v>
      </c>
      <c r="H234" s="867" t="s">
        <v>6605</v>
      </c>
    </row>
    <row r="235" spans="1:8">
      <c r="A235" s="864">
        <v>228</v>
      </c>
      <c r="B235" s="865" t="s">
        <v>6041</v>
      </c>
      <c r="C235" s="866">
        <v>11</v>
      </c>
      <c r="D235" s="865" t="s">
        <v>6621</v>
      </c>
      <c r="E235" s="864" t="s">
        <v>6622</v>
      </c>
      <c r="F235" s="867" t="s">
        <v>6044</v>
      </c>
      <c r="G235" s="867" t="s">
        <v>6595</v>
      </c>
      <c r="H235" s="867" t="s">
        <v>6605</v>
      </c>
    </row>
    <row r="236" spans="1:8">
      <c r="A236" s="864">
        <v>229</v>
      </c>
      <c r="B236" s="865" t="s">
        <v>6041</v>
      </c>
      <c r="C236" s="866">
        <v>11</v>
      </c>
      <c r="D236" s="865" t="s">
        <v>6623</v>
      </c>
      <c r="E236" s="864" t="s">
        <v>6624</v>
      </c>
      <c r="F236" s="867" t="s">
        <v>6044</v>
      </c>
      <c r="G236" s="867" t="s">
        <v>6595</v>
      </c>
      <c r="H236" s="867" t="s">
        <v>6614</v>
      </c>
    </row>
    <row r="237" spans="1:8">
      <c r="A237" s="864">
        <v>230</v>
      </c>
      <c r="B237" s="865" t="s">
        <v>6041</v>
      </c>
      <c r="C237" s="866">
        <v>11</v>
      </c>
      <c r="D237" s="865" t="s">
        <v>6625</v>
      </c>
      <c r="E237" s="864" t="s">
        <v>6626</v>
      </c>
      <c r="F237" s="867" t="s">
        <v>6044</v>
      </c>
      <c r="G237" s="867" t="s">
        <v>6595</v>
      </c>
      <c r="H237" s="867" t="s">
        <v>6627</v>
      </c>
    </row>
    <row r="238" spans="1:8">
      <c r="A238" s="864">
        <v>231</v>
      </c>
      <c r="B238" s="865" t="s">
        <v>6041</v>
      </c>
      <c r="C238" s="866">
        <v>11</v>
      </c>
      <c r="D238" s="865" t="s">
        <v>6628</v>
      </c>
      <c r="E238" s="864" t="s">
        <v>6629</v>
      </c>
      <c r="F238" s="867" t="s">
        <v>6044</v>
      </c>
      <c r="G238" s="867" t="s">
        <v>6509</v>
      </c>
      <c r="H238" s="867" t="s">
        <v>6520</v>
      </c>
    </row>
    <row r="239" spans="1:8">
      <c r="A239" s="864">
        <v>232</v>
      </c>
      <c r="B239" s="865" t="s">
        <v>6041</v>
      </c>
      <c r="C239" s="866">
        <v>11</v>
      </c>
      <c r="D239" s="865" t="s">
        <v>6630</v>
      </c>
      <c r="E239" s="864" t="s">
        <v>6631</v>
      </c>
      <c r="F239" s="867" t="s">
        <v>6044</v>
      </c>
      <c r="G239" s="867" t="s">
        <v>6595</v>
      </c>
      <c r="H239" s="867" t="s">
        <v>6605</v>
      </c>
    </row>
    <row r="240" spans="1:8">
      <c r="A240" s="864">
        <v>233</v>
      </c>
      <c r="B240" s="865" t="s">
        <v>6041</v>
      </c>
      <c r="C240" s="866">
        <v>11</v>
      </c>
      <c r="D240" s="865" t="s">
        <v>6632</v>
      </c>
      <c r="E240" s="864" t="s">
        <v>6633</v>
      </c>
      <c r="F240" s="867" t="s">
        <v>6044</v>
      </c>
      <c r="G240" s="867" t="s">
        <v>6595</v>
      </c>
      <c r="H240" s="867" t="s">
        <v>6596</v>
      </c>
    </row>
    <row r="241" spans="1:8" ht="45">
      <c r="A241" s="864">
        <v>234</v>
      </c>
      <c r="B241" s="865" t="s">
        <v>6041</v>
      </c>
      <c r="C241" s="866">
        <v>11</v>
      </c>
      <c r="D241" s="865" t="s">
        <v>6634</v>
      </c>
      <c r="E241" s="864" t="s">
        <v>6635</v>
      </c>
      <c r="F241" s="867" t="s">
        <v>6044</v>
      </c>
      <c r="G241" s="867" t="s">
        <v>6595</v>
      </c>
      <c r="H241" s="867" t="s">
        <v>6614</v>
      </c>
    </row>
    <row r="242" spans="1:8">
      <c r="A242" s="864">
        <v>235</v>
      </c>
      <c r="B242" s="865" t="s">
        <v>6041</v>
      </c>
      <c r="C242" s="866">
        <v>11</v>
      </c>
      <c r="D242" s="865" t="s">
        <v>6636</v>
      </c>
      <c r="E242" s="864" t="s">
        <v>6637</v>
      </c>
      <c r="F242" s="867" t="s">
        <v>6044</v>
      </c>
      <c r="G242" s="867" t="s">
        <v>6595</v>
      </c>
      <c r="H242" s="867" t="s">
        <v>6596</v>
      </c>
    </row>
    <row r="243" spans="1:8">
      <c r="A243" s="864">
        <v>236</v>
      </c>
      <c r="B243" s="865" t="s">
        <v>6041</v>
      </c>
      <c r="C243" s="866">
        <v>11</v>
      </c>
      <c r="D243" s="865" t="s">
        <v>6638</v>
      </c>
      <c r="E243" s="864" t="s">
        <v>6639</v>
      </c>
      <c r="F243" s="867" t="s">
        <v>6044</v>
      </c>
      <c r="G243" s="867" t="s">
        <v>6595</v>
      </c>
      <c r="H243" s="867" t="s">
        <v>6605</v>
      </c>
    </row>
    <row r="244" spans="1:8">
      <c r="A244" s="864">
        <v>237</v>
      </c>
      <c r="B244" s="865" t="s">
        <v>6041</v>
      </c>
      <c r="C244" s="866">
        <v>11</v>
      </c>
      <c r="D244" s="865" t="s">
        <v>6640</v>
      </c>
      <c r="E244" s="864" t="s">
        <v>6641</v>
      </c>
      <c r="F244" s="867" t="s">
        <v>6044</v>
      </c>
      <c r="G244" s="867" t="s">
        <v>6595</v>
      </c>
      <c r="H244" s="867" t="s">
        <v>6614</v>
      </c>
    </row>
    <row r="245" spans="1:8">
      <c r="A245" s="864">
        <v>238</v>
      </c>
      <c r="B245" s="865" t="s">
        <v>6041</v>
      </c>
      <c r="C245" s="866">
        <v>11</v>
      </c>
      <c r="D245" s="865" t="s">
        <v>6642</v>
      </c>
      <c r="E245" s="864" t="s">
        <v>6643</v>
      </c>
      <c r="F245" s="867" t="s">
        <v>6044</v>
      </c>
      <c r="G245" s="867" t="s">
        <v>6595</v>
      </c>
      <c r="H245" s="867" t="s">
        <v>6644</v>
      </c>
    </row>
    <row r="246" spans="1:8" ht="30">
      <c r="A246" s="864">
        <v>239</v>
      </c>
      <c r="B246" s="865" t="s">
        <v>6041</v>
      </c>
      <c r="C246" s="866">
        <v>11</v>
      </c>
      <c r="D246" s="865" t="s">
        <v>6645</v>
      </c>
      <c r="E246" s="864" t="s">
        <v>6646</v>
      </c>
      <c r="F246" s="867" t="s">
        <v>6044</v>
      </c>
      <c r="G246" s="867" t="s">
        <v>6595</v>
      </c>
      <c r="H246" s="867" t="s">
        <v>6596</v>
      </c>
    </row>
    <row r="247" spans="1:8" ht="45">
      <c r="A247" s="864">
        <v>240</v>
      </c>
      <c r="B247" s="865" t="s">
        <v>6041</v>
      </c>
      <c r="C247" s="866">
        <v>11</v>
      </c>
      <c r="D247" s="865" t="s">
        <v>6647</v>
      </c>
      <c r="E247" s="864" t="s">
        <v>6648</v>
      </c>
      <c r="F247" s="867" t="s">
        <v>6044</v>
      </c>
      <c r="G247" s="867" t="s">
        <v>6595</v>
      </c>
      <c r="H247" s="867" t="s">
        <v>6614</v>
      </c>
    </row>
    <row r="248" spans="1:8" ht="30">
      <c r="A248" s="864">
        <v>241</v>
      </c>
      <c r="B248" s="865" t="s">
        <v>6041</v>
      </c>
      <c r="C248" s="866">
        <v>11</v>
      </c>
      <c r="D248" s="865" t="s">
        <v>6649</v>
      </c>
      <c r="E248" s="864" t="s">
        <v>6650</v>
      </c>
      <c r="F248" s="867" t="s">
        <v>6531</v>
      </c>
      <c r="G248" s="867" t="s">
        <v>6651</v>
      </c>
      <c r="H248" s="867" t="s">
        <v>6652</v>
      </c>
    </row>
    <row r="249" spans="1:8">
      <c r="A249" s="864">
        <v>242</v>
      </c>
      <c r="B249" s="865" t="s">
        <v>6041</v>
      </c>
      <c r="C249" s="866">
        <v>11</v>
      </c>
      <c r="D249" s="865" t="s">
        <v>6653</v>
      </c>
      <c r="E249" s="864" t="s">
        <v>6654</v>
      </c>
      <c r="F249" s="867" t="s">
        <v>6044</v>
      </c>
      <c r="G249" s="867" t="s">
        <v>6044</v>
      </c>
      <c r="H249" s="867" t="s">
        <v>6655</v>
      </c>
    </row>
    <row r="250" spans="1:8">
      <c r="A250" s="864">
        <v>243</v>
      </c>
      <c r="B250" s="865" t="s">
        <v>6041</v>
      </c>
      <c r="C250" s="866">
        <v>11</v>
      </c>
      <c r="D250" s="865" t="s">
        <v>6656</v>
      </c>
      <c r="E250" s="864" t="s">
        <v>6657</v>
      </c>
      <c r="F250" s="867" t="s">
        <v>6044</v>
      </c>
      <c r="G250" s="867" t="s">
        <v>6044</v>
      </c>
      <c r="H250" s="867" t="s">
        <v>6656</v>
      </c>
    </row>
    <row r="251" spans="1:8">
      <c r="A251" s="864">
        <v>244</v>
      </c>
      <c r="B251" s="865" t="s">
        <v>6041</v>
      </c>
      <c r="C251" s="866">
        <v>11</v>
      </c>
      <c r="D251" s="865" t="s">
        <v>6658</v>
      </c>
      <c r="E251" s="864" t="s">
        <v>6659</v>
      </c>
      <c r="F251" s="867" t="s">
        <v>6044</v>
      </c>
      <c r="G251" s="867" t="s">
        <v>6044</v>
      </c>
      <c r="H251" s="867" t="s">
        <v>6660</v>
      </c>
    </row>
    <row r="252" spans="1:8">
      <c r="A252" s="864">
        <v>245</v>
      </c>
      <c r="B252" s="865" t="s">
        <v>6041</v>
      </c>
      <c r="C252" s="866">
        <v>11</v>
      </c>
      <c r="D252" s="865" t="s">
        <v>6060</v>
      </c>
      <c r="E252" s="864" t="s">
        <v>6661</v>
      </c>
      <c r="F252" s="867" t="s">
        <v>6044</v>
      </c>
      <c r="G252" s="867" t="s">
        <v>6044</v>
      </c>
      <c r="H252" s="867" t="s">
        <v>6060</v>
      </c>
    </row>
    <row r="253" spans="1:8">
      <c r="A253" s="864">
        <v>246</v>
      </c>
      <c r="B253" s="865" t="s">
        <v>6041</v>
      </c>
      <c r="C253" s="866">
        <v>11</v>
      </c>
      <c r="D253" s="865" t="s">
        <v>6662</v>
      </c>
      <c r="E253" s="864" t="s">
        <v>6663</v>
      </c>
      <c r="F253" s="867" t="s">
        <v>6044</v>
      </c>
      <c r="G253" s="867" t="s">
        <v>6044</v>
      </c>
      <c r="H253" s="867" t="s">
        <v>6664</v>
      </c>
    </row>
    <row r="254" spans="1:8">
      <c r="A254" s="864">
        <v>247</v>
      </c>
      <c r="B254" s="865" t="s">
        <v>6041</v>
      </c>
      <c r="C254" s="866">
        <v>11</v>
      </c>
      <c r="D254" s="865" t="s">
        <v>6665</v>
      </c>
      <c r="E254" s="864" t="s">
        <v>6666</v>
      </c>
      <c r="F254" s="867" t="s">
        <v>6044</v>
      </c>
      <c r="G254" s="867" t="s">
        <v>6044</v>
      </c>
      <c r="H254" s="867" t="s">
        <v>6667</v>
      </c>
    </row>
    <row r="255" spans="1:8">
      <c r="A255" s="864">
        <v>248</v>
      </c>
      <c r="B255" s="865" t="s">
        <v>6041</v>
      </c>
      <c r="C255" s="866">
        <v>11</v>
      </c>
      <c r="D255" s="865" t="s">
        <v>6668</v>
      </c>
      <c r="E255" s="864" t="s">
        <v>6669</v>
      </c>
      <c r="F255" s="867" t="s">
        <v>6044</v>
      </c>
      <c r="G255" s="867" t="s">
        <v>6044</v>
      </c>
      <c r="H255" s="867" t="s">
        <v>6060</v>
      </c>
    </row>
    <row r="256" spans="1:8">
      <c r="A256" s="864">
        <v>249</v>
      </c>
      <c r="B256" s="865" t="s">
        <v>6041</v>
      </c>
      <c r="C256" s="866">
        <v>11</v>
      </c>
      <c r="D256" s="865" t="s">
        <v>6670</v>
      </c>
      <c r="E256" s="864" t="s">
        <v>6671</v>
      </c>
      <c r="F256" s="867" t="s">
        <v>6044</v>
      </c>
      <c r="G256" s="867" t="s">
        <v>6044</v>
      </c>
      <c r="H256" s="867" t="s">
        <v>6667</v>
      </c>
    </row>
    <row r="257" spans="1:8">
      <c r="A257" s="864">
        <v>250</v>
      </c>
      <c r="B257" s="865" t="s">
        <v>6041</v>
      </c>
      <c r="C257" s="866">
        <v>11</v>
      </c>
      <c r="D257" s="865" t="s">
        <v>6672</v>
      </c>
      <c r="E257" s="864" t="s">
        <v>6673</v>
      </c>
      <c r="F257" s="867" t="s">
        <v>6044</v>
      </c>
      <c r="G257" s="867" t="s">
        <v>6044</v>
      </c>
      <c r="H257" s="867" t="s">
        <v>6672</v>
      </c>
    </row>
    <row r="258" spans="1:8">
      <c r="A258" s="864">
        <v>251</v>
      </c>
      <c r="B258" s="865" t="s">
        <v>6041</v>
      </c>
      <c r="C258" s="866">
        <v>11</v>
      </c>
      <c r="D258" s="865" t="s">
        <v>6674</v>
      </c>
      <c r="E258" s="864" t="s">
        <v>6675</v>
      </c>
      <c r="F258" s="867" t="s">
        <v>6044</v>
      </c>
      <c r="G258" s="867" t="s">
        <v>6044</v>
      </c>
      <c r="H258" s="867" t="s">
        <v>6060</v>
      </c>
    </row>
    <row r="259" spans="1:8">
      <c r="A259" s="864">
        <v>252</v>
      </c>
      <c r="B259" s="865" t="s">
        <v>6041</v>
      </c>
      <c r="C259" s="866">
        <v>11</v>
      </c>
      <c r="D259" s="865" t="s">
        <v>6676</v>
      </c>
      <c r="E259" s="864" t="s">
        <v>6677</v>
      </c>
      <c r="F259" s="867" t="s">
        <v>6044</v>
      </c>
      <c r="G259" s="867" t="s">
        <v>6044</v>
      </c>
      <c r="H259" s="867" t="s">
        <v>6656</v>
      </c>
    </row>
    <row r="260" spans="1:8">
      <c r="A260" s="864">
        <v>253</v>
      </c>
      <c r="B260" s="865" t="s">
        <v>6041</v>
      </c>
      <c r="C260" s="866">
        <v>11</v>
      </c>
      <c r="D260" s="865" t="s">
        <v>6678</v>
      </c>
      <c r="E260" s="864" t="s">
        <v>6679</v>
      </c>
      <c r="F260" s="867" t="s">
        <v>6044</v>
      </c>
      <c r="G260" s="867" t="s">
        <v>6044</v>
      </c>
      <c r="H260" s="867" t="s">
        <v>6231</v>
      </c>
    </row>
    <row r="261" spans="1:8">
      <c r="A261" s="864">
        <v>254</v>
      </c>
      <c r="B261" s="865" t="s">
        <v>6041</v>
      </c>
      <c r="C261" s="866">
        <v>11</v>
      </c>
      <c r="D261" s="865" t="s">
        <v>6680</v>
      </c>
      <c r="E261" s="864" t="s">
        <v>6681</v>
      </c>
      <c r="F261" s="867" t="s">
        <v>6044</v>
      </c>
      <c r="G261" s="867" t="s">
        <v>6505</v>
      </c>
      <c r="H261" s="867" t="s">
        <v>6680</v>
      </c>
    </row>
    <row r="262" spans="1:8">
      <c r="A262" s="864">
        <v>255</v>
      </c>
      <c r="B262" s="865" t="s">
        <v>6041</v>
      </c>
      <c r="C262" s="866">
        <v>11</v>
      </c>
      <c r="D262" s="865" t="s">
        <v>6682</v>
      </c>
      <c r="E262" s="864" t="s">
        <v>6683</v>
      </c>
      <c r="F262" s="867" t="s">
        <v>6531</v>
      </c>
      <c r="G262" s="867" t="s">
        <v>6545</v>
      </c>
      <c r="H262" s="867" t="s">
        <v>6684</v>
      </c>
    </row>
    <row r="263" spans="1:8">
      <c r="A263" s="864">
        <v>256</v>
      </c>
      <c r="B263" s="865" t="s">
        <v>6041</v>
      </c>
      <c r="C263" s="866">
        <v>11</v>
      </c>
      <c r="D263" s="865" t="s">
        <v>6685</v>
      </c>
      <c r="E263" s="864" t="s">
        <v>6686</v>
      </c>
      <c r="F263" s="867" t="s">
        <v>6531</v>
      </c>
      <c r="G263" s="867" t="s">
        <v>6651</v>
      </c>
      <c r="H263" s="867" t="s">
        <v>6687</v>
      </c>
    </row>
    <row r="264" spans="1:8" ht="30">
      <c r="A264" s="864">
        <v>257</v>
      </c>
      <c r="B264" s="865" t="s">
        <v>6041</v>
      </c>
      <c r="C264" s="866">
        <v>11</v>
      </c>
      <c r="D264" s="865" t="s">
        <v>6688</v>
      </c>
      <c r="E264" s="864" t="s">
        <v>6689</v>
      </c>
      <c r="F264" s="867" t="s">
        <v>6531</v>
      </c>
      <c r="G264" s="867" t="s">
        <v>6545</v>
      </c>
      <c r="H264" s="867" t="s">
        <v>6690</v>
      </c>
    </row>
    <row r="265" spans="1:8">
      <c r="A265" s="864">
        <v>258</v>
      </c>
      <c r="B265" s="865" t="s">
        <v>6041</v>
      </c>
      <c r="C265" s="866">
        <v>11</v>
      </c>
      <c r="D265" s="865" t="s">
        <v>6691</v>
      </c>
      <c r="E265" s="864" t="s">
        <v>6692</v>
      </c>
      <c r="F265" s="867" t="s">
        <v>6484</v>
      </c>
      <c r="G265" s="867" t="s">
        <v>6693</v>
      </c>
      <c r="H265" s="867" t="s">
        <v>6694</v>
      </c>
    </row>
    <row r="266" spans="1:8">
      <c r="A266" s="864">
        <v>259</v>
      </c>
      <c r="B266" s="865" t="s">
        <v>6041</v>
      </c>
      <c r="C266" s="866">
        <v>11</v>
      </c>
      <c r="D266" s="865" t="s">
        <v>6695</v>
      </c>
      <c r="E266" s="864" t="s">
        <v>6696</v>
      </c>
      <c r="F266" s="867" t="s">
        <v>6484</v>
      </c>
      <c r="G266" s="867" t="s">
        <v>6693</v>
      </c>
      <c r="H266" s="867" t="s">
        <v>6697</v>
      </c>
    </row>
    <row r="267" spans="1:8">
      <c r="A267" s="864">
        <v>260</v>
      </c>
      <c r="B267" s="865" t="s">
        <v>6041</v>
      </c>
      <c r="C267" s="866">
        <v>11</v>
      </c>
      <c r="D267" s="865" t="s">
        <v>6698</v>
      </c>
      <c r="E267" s="864" t="s">
        <v>6699</v>
      </c>
      <c r="F267" s="867" t="s">
        <v>6484</v>
      </c>
      <c r="G267" s="867" t="s">
        <v>6693</v>
      </c>
      <c r="H267" s="867" t="s">
        <v>6698</v>
      </c>
    </row>
    <row r="268" spans="1:8">
      <c r="A268" s="864">
        <v>261</v>
      </c>
      <c r="B268" s="865" t="s">
        <v>6041</v>
      </c>
      <c r="C268" s="866">
        <v>11</v>
      </c>
      <c r="D268" s="865" t="s">
        <v>6700</v>
      </c>
      <c r="E268" s="864" t="s">
        <v>6701</v>
      </c>
      <c r="F268" s="867" t="s">
        <v>6484</v>
      </c>
      <c r="G268" s="867" t="s">
        <v>6693</v>
      </c>
      <c r="H268" s="867" t="s">
        <v>6694</v>
      </c>
    </row>
    <row r="269" spans="1:8">
      <c r="A269" s="864">
        <v>262</v>
      </c>
      <c r="B269" s="865" t="s">
        <v>6041</v>
      </c>
      <c r="C269" s="866">
        <v>11</v>
      </c>
      <c r="D269" s="865" t="s">
        <v>6702</v>
      </c>
      <c r="E269" s="864" t="s">
        <v>6703</v>
      </c>
      <c r="F269" s="867" t="s">
        <v>6484</v>
      </c>
      <c r="G269" s="867" t="s">
        <v>6693</v>
      </c>
      <c r="H269" s="867" t="s">
        <v>6704</v>
      </c>
    </row>
    <row r="270" spans="1:8">
      <c r="A270" s="864">
        <v>263</v>
      </c>
      <c r="B270" s="865" t="s">
        <v>6041</v>
      </c>
      <c r="C270" s="866">
        <v>11</v>
      </c>
      <c r="D270" s="865" t="s">
        <v>6705</v>
      </c>
      <c r="E270" s="864" t="s">
        <v>6706</v>
      </c>
      <c r="F270" s="867" t="s">
        <v>6707</v>
      </c>
      <c r="G270" s="867" t="s">
        <v>6708</v>
      </c>
      <c r="H270" s="867" t="s">
        <v>6709</v>
      </c>
    </row>
    <row r="271" spans="1:8">
      <c r="A271" s="864">
        <v>264</v>
      </c>
      <c r="B271" s="865" t="s">
        <v>6041</v>
      </c>
      <c r="C271" s="866">
        <v>11</v>
      </c>
      <c r="D271" s="865" t="s">
        <v>6710</v>
      </c>
      <c r="E271" s="864" t="s">
        <v>6711</v>
      </c>
      <c r="F271" s="867" t="s">
        <v>6707</v>
      </c>
      <c r="G271" s="867" t="s">
        <v>6707</v>
      </c>
      <c r="H271" s="867" t="s">
        <v>6712</v>
      </c>
    </row>
    <row r="272" spans="1:8" ht="30">
      <c r="A272" s="864">
        <v>265</v>
      </c>
      <c r="B272" s="865" t="s">
        <v>6041</v>
      </c>
      <c r="C272" s="866">
        <v>11</v>
      </c>
      <c r="D272" s="865" t="s">
        <v>6713</v>
      </c>
      <c r="E272" s="864" t="s">
        <v>6714</v>
      </c>
      <c r="F272" s="867" t="s">
        <v>6707</v>
      </c>
      <c r="G272" s="867" t="s">
        <v>6715</v>
      </c>
      <c r="H272" s="867" t="s">
        <v>6715</v>
      </c>
    </row>
    <row r="273" spans="1:8" ht="30">
      <c r="A273" s="864">
        <v>266</v>
      </c>
      <c r="B273" s="865" t="s">
        <v>6041</v>
      </c>
      <c r="C273" s="866">
        <v>11</v>
      </c>
      <c r="D273" s="865" t="s">
        <v>6716</v>
      </c>
      <c r="E273" s="864" t="s">
        <v>6717</v>
      </c>
      <c r="F273" s="867" t="s">
        <v>6707</v>
      </c>
      <c r="G273" s="867" t="s">
        <v>6718</v>
      </c>
      <c r="H273" s="867" t="s">
        <v>6719</v>
      </c>
    </row>
    <row r="274" spans="1:8">
      <c r="A274" s="864">
        <v>267</v>
      </c>
      <c r="B274" s="865" t="s">
        <v>6041</v>
      </c>
      <c r="C274" s="866">
        <v>11</v>
      </c>
      <c r="D274" s="865" t="s">
        <v>6720</v>
      </c>
      <c r="E274" s="864" t="s">
        <v>6721</v>
      </c>
      <c r="F274" s="867" t="s">
        <v>6707</v>
      </c>
      <c r="G274" s="867" t="s">
        <v>6708</v>
      </c>
      <c r="H274" s="867" t="s">
        <v>6722</v>
      </c>
    </row>
    <row r="275" spans="1:8">
      <c r="A275" s="864">
        <v>268</v>
      </c>
      <c r="B275" s="865" t="s">
        <v>6041</v>
      </c>
      <c r="C275" s="866">
        <v>11</v>
      </c>
      <c r="D275" s="865" t="s">
        <v>6123</v>
      </c>
      <c r="E275" s="864" t="s">
        <v>6723</v>
      </c>
      <c r="F275" s="867" t="s">
        <v>6707</v>
      </c>
      <c r="G275" s="867" t="s">
        <v>6718</v>
      </c>
      <c r="H275" s="867" t="s">
        <v>6724</v>
      </c>
    </row>
    <row r="276" spans="1:8">
      <c r="A276" s="864">
        <v>269</v>
      </c>
      <c r="B276" s="865" t="s">
        <v>6041</v>
      </c>
      <c r="C276" s="866">
        <v>11</v>
      </c>
      <c r="D276" s="865" t="s">
        <v>6725</v>
      </c>
      <c r="E276" s="864" t="s">
        <v>6726</v>
      </c>
      <c r="F276" s="867" t="s">
        <v>6707</v>
      </c>
      <c r="G276" s="867" t="s">
        <v>6707</v>
      </c>
      <c r="H276" s="867" t="s">
        <v>6727</v>
      </c>
    </row>
    <row r="277" spans="1:8">
      <c r="A277" s="864">
        <v>270</v>
      </c>
      <c r="B277" s="865" t="s">
        <v>6041</v>
      </c>
      <c r="C277" s="866">
        <v>11</v>
      </c>
      <c r="D277" s="865" t="s">
        <v>6728</v>
      </c>
      <c r="E277" s="864" t="s">
        <v>6729</v>
      </c>
      <c r="F277" s="867" t="s">
        <v>6707</v>
      </c>
      <c r="G277" s="867" t="s">
        <v>6708</v>
      </c>
      <c r="H277" s="867" t="s">
        <v>6730</v>
      </c>
    </row>
    <row r="278" spans="1:8">
      <c r="A278" s="864">
        <v>271</v>
      </c>
      <c r="B278" s="865" t="s">
        <v>6041</v>
      </c>
      <c r="C278" s="866">
        <v>11</v>
      </c>
      <c r="D278" s="865" t="s">
        <v>6731</v>
      </c>
      <c r="E278" s="864" t="s">
        <v>6732</v>
      </c>
      <c r="F278" s="867" t="s">
        <v>6707</v>
      </c>
      <c r="G278" s="867" t="s">
        <v>6707</v>
      </c>
      <c r="H278" s="867" t="s">
        <v>6727</v>
      </c>
    </row>
    <row r="279" spans="1:8">
      <c r="A279" s="864">
        <v>272</v>
      </c>
      <c r="B279" s="865" t="s">
        <v>6041</v>
      </c>
      <c r="C279" s="866">
        <v>11</v>
      </c>
      <c r="D279" s="865" t="s">
        <v>6733</v>
      </c>
      <c r="E279" s="864" t="s">
        <v>6734</v>
      </c>
      <c r="F279" s="867" t="s">
        <v>6484</v>
      </c>
      <c r="G279" s="867" t="s">
        <v>6484</v>
      </c>
      <c r="H279" s="867" t="s">
        <v>6735</v>
      </c>
    </row>
    <row r="280" spans="1:8">
      <c r="A280" s="864">
        <v>273</v>
      </c>
      <c r="B280" s="865" t="s">
        <v>6041</v>
      </c>
      <c r="C280" s="866">
        <v>11</v>
      </c>
      <c r="D280" s="865" t="s">
        <v>6736</v>
      </c>
      <c r="E280" s="864" t="s">
        <v>6737</v>
      </c>
      <c r="F280" s="867" t="s">
        <v>6484</v>
      </c>
      <c r="G280" s="867" t="s">
        <v>6484</v>
      </c>
      <c r="H280" s="867" t="s">
        <v>6738</v>
      </c>
    </row>
    <row r="281" spans="1:8">
      <c r="A281" s="864">
        <v>274</v>
      </c>
      <c r="B281" s="865" t="s">
        <v>6041</v>
      </c>
      <c r="C281" s="866">
        <v>11</v>
      </c>
      <c r="D281" s="865" t="s">
        <v>6739</v>
      </c>
      <c r="E281" s="864" t="s">
        <v>6740</v>
      </c>
      <c r="F281" s="867" t="s">
        <v>6484</v>
      </c>
      <c r="G281" s="867" t="s">
        <v>6484</v>
      </c>
      <c r="H281" s="867" t="s">
        <v>6741</v>
      </c>
    </row>
    <row r="282" spans="1:8">
      <c r="A282" s="864">
        <v>275</v>
      </c>
      <c r="B282" s="865" t="s">
        <v>6041</v>
      </c>
      <c r="C282" s="866">
        <v>11</v>
      </c>
      <c r="D282" s="865" t="s">
        <v>6742</v>
      </c>
      <c r="E282" s="864" t="s">
        <v>6743</v>
      </c>
      <c r="F282" s="867" t="s">
        <v>6484</v>
      </c>
      <c r="G282" s="867" t="s">
        <v>6484</v>
      </c>
      <c r="H282" s="867" t="s">
        <v>6735</v>
      </c>
    </row>
    <row r="283" spans="1:8">
      <c r="A283" s="864">
        <v>276</v>
      </c>
      <c r="B283" s="865" t="s">
        <v>6041</v>
      </c>
      <c r="C283" s="866">
        <v>11</v>
      </c>
      <c r="D283" s="865" t="s">
        <v>6744</v>
      </c>
      <c r="E283" s="864" t="s">
        <v>6745</v>
      </c>
      <c r="F283" s="867" t="s">
        <v>6484</v>
      </c>
      <c r="G283" s="867" t="s">
        <v>6484</v>
      </c>
      <c r="H283" s="867" t="s">
        <v>6746</v>
      </c>
    </row>
    <row r="284" spans="1:8">
      <c r="A284" s="864">
        <v>277</v>
      </c>
      <c r="B284" s="865" t="s">
        <v>6041</v>
      </c>
      <c r="C284" s="866">
        <v>11</v>
      </c>
      <c r="D284" s="865" t="s">
        <v>6747</v>
      </c>
      <c r="E284" s="864" t="s">
        <v>6748</v>
      </c>
      <c r="F284" s="867" t="s">
        <v>6484</v>
      </c>
      <c r="G284" s="867" t="s">
        <v>6484</v>
      </c>
      <c r="H284" s="867" t="s">
        <v>6738</v>
      </c>
    </row>
    <row r="285" spans="1:8">
      <c r="A285" s="864">
        <v>278</v>
      </c>
      <c r="B285" s="865" t="s">
        <v>6041</v>
      </c>
      <c r="C285" s="866">
        <v>11</v>
      </c>
      <c r="D285" s="865" t="s">
        <v>6749</v>
      </c>
      <c r="E285" s="864" t="s">
        <v>6750</v>
      </c>
      <c r="F285" s="867" t="s">
        <v>6484</v>
      </c>
      <c r="G285" s="867" t="s">
        <v>6484</v>
      </c>
      <c r="H285" s="867" t="s">
        <v>6741</v>
      </c>
    </row>
    <row r="286" spans="1:8">
      <c r="A286" s="864">
        <v>279</v>
      </c>
      <c r="B286" s="865" t="s">
        <v>6041</v>
      </c>
      <c r="C286" s="866">
        <v>11</v>
      </c>
      <c r="D286" s="865" t="s">
        <v>6751</v>
      </c>
      <c r="E286" s="864" t="s">
        <v>6752</v>
      </c>
      <c r="F286" s="867" t="s">
        <v>6484</v>
      </c>
      <c r="G286" s="867" t="s">
        <v>6484</v>
      </c>
      <c r="H286" s="867" t="s">
        <v>6753</v>
      </c>
    </row>
    <row r="287" spans="1:8">
      <c r="A287" s="864">
        <v>280</v>
      </c>
      <c r="B287" s="865" t="s">
        <v>6041</v>
      </c>
      <c r="C287" s="866">
        <v>11</v>
      </c>
      <c r="D287" s="865" t="s">
        <v>6754</v>
      </c>
      <c r="E287" s="864" t="s">
        <v>6755</v>
      </c>
      <c r="F287" s="867" t="s">
        <v>6484</v>
      </c>
      <c r="G287" s="867" t="s">
        <v>6484</v>
      </c>
      <c r="H287" s="867" t="s">
        <v>6756</v>
      </c>
    </row>
    <row r="288" spans="1:8">
      <c r="A288" s="864">
        <v>281</v>
      </c>
      <c r="B288" s="865" t="s">
        <v>6041</v>
      </c>
      <c r="C288" s="866">
        <v>11</v>
      </c>
      <c r="D288" s="865" t="s">
        <v>6757</v>
      </c>
      <c r="E288" s="864" t="s">
        <v>6758</v>
      </c>
      <c r="F288" s="867" t="s">
        <v>6484</v>
      </c>
      <c r="G288" s="867" t="s">
        <v>6484</v>
      </c>
      <c r="H288" s="867" t="s">
        <v>6746</v>
      </c>
    </row>
    <row r="289" spans="1:8">
      <c r="A289" s="864">
        <v>282</v>
      </c>
      <c r="B289" s="865" t="s">
        <v>6041</v>
      </c>
      <c r="C289" s="866">
        <v>11</v>
      </c>
      <c r="D289" s="865" t="s">
        <v>6759</v>
      </c>
      <c r="E289" s="864" t="s">
        <v>6760</v>
      </c>
      <c r="F289" s="867" t="s">
        <v>6484</v>
      </c>
      <c r="G289" s="867" t="s">
        <v>6484</v>
      </c>
      <c r="H289" s="867" t="s">
        <v>6761</v>
      </c>
    </row>
    <row r="290" spans="1:8">
      <c r="A290" s="864">
        <v>283</v>
      </c>
      <c r="B290" s="865" t="s">
        <v>6041</v>
      </c>
      <c r="C290" s="866">
        <v>11</v>
      </c>
      <c r="D290" s="865" t="s">
        <v>6762</v>
      </c>
      <c r="E290" s="864" t="s">
        <v>6763</v>
      </c>
      <c r="F290" s="867" t="s">
        <v>6484</v>
      </c>
      <c r="G290" s="867" t="s">
        <v>6484</v>
      </c>
      <c r="H290" s="867" t="s">
        <v>6764</v>
      </c>
    </row>
    <row r="291" spans="1:8">
      <c r="A291" s="864">
        <v>284</v>
      </c>
      <c r="B291" s="865" t="s">
        <v>6041</v>
      </c>
      <c r="C291" s="866">
        <v>11</v>
      </c>
      <c r="D291" s="865" t="s">
        <v>6765</v>
      </c>
      <c r="E291" s="864" t="s">
        <v>6766</v>
      </c>
      <c r="F291" s="867" t="s">
        <v>6484</v>
      </c>
      <c r="G291" s="867" t="s">
        <v>6484</v>
      </c>
      <c r="H291" s="867" t="s">
        <v>6767</v>
      </c>
    </row>
    <row r="292" spans="1:8">
      <c r="A292" s="864">
        <v>285</v>
      </c>
      <c r="B292" s="865" t="s">
        <v>6041</v>
      </c>
      <c r="C292" s="866">
        <v>11</v>
      </c>
      <c r="D292" s="865" t="s">
        <v>6768</v>
      </c>
      <c r="E292" s="864" t="s">
        <v>6769</v>
      </c>
      <c r="F292" s="867" t="s">
        <v>6484</v>
      </c>
      <c r="G292" s="867" t="s">
        <v>6484</v>
      </c>
      <c r="H292" s="867" t="s">
        <v>6746</v>
      </c>
    </row>
    <row r="293" spans="1:8">
      <c r="A293" s="864">
        <v>286</v>
      </c>
      <c r="B293" s="865" t="s">
        <v>6041</v>
      </c>
      <c r="C293" s="866">
        <v>11</v>
      </c>
      <c r="D293" s="865" t="s">
        <v>6770</v>
      </c>
      <c r="E293" s="864" t="s">
        <v>6771</v>
      </c>
      <c r="F293" s="867" t="s">
        <v>6484</v>
      </c>
      <c r="G293" s="867" t="s">
        <v>6484</v>
      </c>
      <c r="H293" s="867" t="s">
        <v>6761</v>
      </c>
    </row>
    <row r="294" spans="1:8">
      <c r="A294" s="864">
        <v>287</v>
      </c>
      <c r="B294" s="865" t="s">
        <v>6041</v>
      </c>
      <c r="C294" s="866">
        <v>11</v>
      </c>
      <c r="D294" s="865" t="s">
        <v>6772</v>
      </c>
      <c r="E294" s="864" t="s">
        <v>6773</v>
      </c>
      <c r="F294" s="867" t="s">
        <v>6484</v>
      </c>
      <c r="G294" s="867" t="s">
        <v>6484</v>
      </c>
      <c r="H294" s="867" t="s">
        <v>6774</v>
      </c>
    </row>
    <row r="295" spans="1:8">
      <c r="A295" s="864">
        <v>288</v>
      </c>
      <c r="B295" s="865" t="s">
        <v>6041</v>
      </c>
      <c r="C295" s="866">
        <v>11</v>
      </c>
      <c r="D295" s="865" t="s">
        <v>6775</v>
      </c>
      <c r="E295" s="864" t="s">
        <v>6776</v>
      </c>
      <c r="F295" s="867" t="s">
        <v>6484</v>
      </c>
      <c r="G295" s="867" t="s">
        <v>6484</v>
      </c>
      <c r="H295" s="867" t="s">
        <v>6761</v>
      </c>
    </row>
    <row r="296" spans="1:8">
      <c r="A296" s="864">
        <v>289</v>
      </c>
      <c r="B296" s="865" t="s">
        <v>6041</v>
      </c>
      <c r="C296" s="866">
        <v>11</v>
      </c>
      <c r="D296" s="865" t="s">
        <v>6777</v>
      </c>
      <c r="E296" s="864" t="s">
        <v>6778</v>
      </c>
      <c r="F296" s="867" t="s">
        <v>6484</v>
      </c>
      <c r="G296" s="867" t="s">
        <v>6484</v>
      </c>
      <c r="H296" s="867" t="s">
        <v>6779</v>
      </c>
    </row>
    <row r="297" spans="1:8">
      <c r="A297" s="864">
        <v>290</v>
      </c>
      <c r="B297" s="865" t="s">
        <v>6041</v>
      </c>
      <c r="C297" s="866">
        <v>11</v>
      </c>
      <c r="D297" s="865" t="s">
        <v>6780</v>
      </c>
      <c r="E297" s="864" t="s">
        <v>6781</v>
      </c>
      <c r="F297" s="867" t="s">
        <v>6484</v>
      </c>
      <c r="G297" s="867" t="s">
        <v>6484</v>
      </c>
      <c r="H297" s="867" t="s">
        <v>6746</v>
      </c>
    </row>
    <row r="298" spans="1:8">
      <c r="A298" s="864">
        <v>291</v>
      </c>
      <c r="B298" s="865" t="s">
        <v>6041</v>
      </c>
      <c r="C298" s="866">
        <v>11</v>
      </c>
      <c r="D298" s="865" t="s">
        <v>6782</v>
      </c>
      <c r="E298" s="864" t="s">
        <v>6783</v>
      </c>
      <c r="F298" s="867" t="s">
        <v>6484</v>
      </c>
      <c r="G298" s="867" t="s">
        <v>6484</v>
      </c>
      <c r="H298" s="867" t="s">
        <v>6738</v>
      </c>
    </row>
    <row r="299" spans="1:8">
      <c r="A299" s="864">
        <v>292</v>
      </c>
      <c r="B299" s="865" t="s">
        <v>6041</v>
      </c>
      <c r="C299" s="866">
        <v>11</v>
      </c>
      <c r="D299" s="865" t="s">
        <v>6784</v>
      </c>
      <c r="E299" s="864" t="s">
        <v>6785</v>
      </c>
      <c r="F299" s="867" t="s">
        <v>6484</v>
      </c>
      <c r="G299" s="867" t="s">
        <v>6484</v>
      </c>
      <c r="H299" s="867" t="s">
        <v>6735</v>
      </c>
    </row>
    <row r="300" spans="1:8">
      <c r="A300" s="864">
        <v>293</v>
      </c>
      <c r="B300" s="865" t="s">
        <v>6041</v>
      </c>
      <c r="C300" s="866">
        <v>11</v>
      </c>
      <c r="D300" s="865" t="s">
        <v>6786</v>
      </c>
      <c r="E300" s="864" t="s">
        <v>6787</v>
      </c>
      <c r="F300" s="867" t="s">
        <v>6484</v>
      </c>
      <c r="G300" s="867" t="s">
        <v>6484</v>
      </c>
      <c r="H300" s="867" t="s">
        <v>6756</v>
      </c>
    </row>
    <row r="301" spans="1:8">
      <c r="A301" s="864">
        <v>294</v>
      </c>
      <c r="B301" s="865" t="s">
        <v>6041</v>
      </c>
      <c r="C301" s="866">
        <v>11</v>
      </c>
      <c r="D301" s="865" t="s">
        <v>6788</v>
      </c>
      <c r="E301" s="864" t="s">
        <v>6789</v>
      </c>
      <c r="F301" s="867" t="s">
        <v>6484</v>
      </c>
      <c r="G301" s="867" t="s">
        <v>6484</v>
      </c>
      <c r="H301" s="867" t="s">
        <v>6756</v>
      </c>
    </row>
    <row r="302" spans="1:8">
      <c r="A302" s="864">
        <v>295</v>
      </c>
      <c r="B302" s="865" t="s">
        <v>6041</v>
      </c>
      <c r="C302" s="866">
        <v>11</v>
      </c>
      <c r="D302" s="865" t="s">
        <v>6790</v>
      </c>
      <c r="E302" s="864" t="s">
        <v>6791</v>
      </c>
      <c r="F302" s="867" t="s">
        <v>6484</v>
      </c>
      <c r="G302" s="867" t="s">
        <v>6484</v>
      </c>
      <c r="H302" s="867" t="s">
        <v>6735</v>
      </c>
    </row>
    <row r="303" spans="1:8">
      <c r="A303" s="864">
        <v>296</v>
      </c>
      <c r="B303" s="865" t="s">
        <v>6041</v>
      </c>
      <c r="C303" s="866">
        <v>11</v>
      </c>
      <c r="D303" s="865" t="s">
        <v>6792</v>
      </c>
      <c r="E303" s="864" t="s">
        <v>6793</v>
      </c>
      <c r="F303" s="867" t="s">
        <v>6484</v>
      </c>
      <c r="G303" s="867" t="s">
        <v>6484</v>
      </c>
      <c r="H303" s="867" t="s">
        <v>6746</v>
      </c>
    </row>
    <row r="304" spans="1:8">
      <c r="A304" s="864">
        <v>297</v>
      </c>
      <c r="B304" s="865" t="s">
        <v>6041</v>
      </c>
      <c r="C304" s="866">
        <v>11</v>
      </c>
      <c r="D304" s="865" t="s">
        <v>6794</v>
      </c>
      <c r="E304" s="864" t="s">
        <v>6795</v>
      </c>
      <c r="F304" s="867" t="s">
        <v>6484</v>
      </c>
      <c r="G304" s="867" t="s">
        <v>6484</v>
      </c>
      <c r="H304" s="867" t="s">
        <v>6796</v>
      </c>
    </row>
    <row r="305" spans="1:8">
      <c r="A305" s="864">
        <v>298</v>
      </c>
      <c r="B305" s="865" t="s">
        <v>6041</v>
      </c>
      <c r="C305" s="866">
        <v>11</v>
      </c>
      <c r="D305" s="865" t="s">
        <v>6797</v>
      </c>
      <c r="E305" s="864" t="s">
        <v>6798</v>
      </c>
      <c r="F305" s="867" t="s">
        <v>6484</v>
      </c>
      <c r="G305" s="867" t="s">
        <v>6484</v>
      </c>
      <c r="H305" s="867" t="s">
        <v>6746</v>
      </c>
    </row>
    <row r="306" spans="1:8">
      <c r="A306" s="864">
        <v>299</v>
      </c>
      <c r="B306" s="865" t="s">
        <v>6041</v>
      </c>
      <c r="C306" s="866">
        <v>11</v>
      </c>
      <c r="D306" s="865" t="s">
        <v>6799</v>
      </c>
      <c r="E306" s="864" t="s">
        <v>6800</v>
      </c>
      <c r="F306" s="867" t="s">
        <v>6484</v>
      </c>
      <c r="G306" s="867" t="s">
        <v>6484</v>
      </c>
      <c r="H306" s="867" t="s">
        <v>6796</v>
      </c>
    </row>
    <row r="307" spans="1:8">
      <c r="A307" s="864">
        <v>300</v>
      </c>
      <c r="B307" s="865" t="s">
        <v>6041</v>
      </c>
      <c r="C307" s="866">
        <v>11</v>
      </c>
      <c r="D307" s="865" t="s">
        <v>6801</v>
      </c>
      <c r="E307" s="864" t="s">
        <v>6802</v>
      </c>
      <c r="F307" s="867" t="s">
        <v>6484</v>
      </c>
      <c r="G307" s="867" t="s">
        <v>6484</v>
      </c>
      <c r="H307" s="867" t="s">
        <v>6803</v>
      </c>
    </row>
    <row r="308" spans="1:8">
      <c r="A308" s="864">
        <v>301</v>
      </c>
      <c r="B308" s="865" t="s">
        <v>6041</v>
      </c>
      <c r="C308" s="866">
        <v>11</v>
      </c>
      <c r="D308" s="865" t="s">
        <v>6804</v>
      </c>
      <c r="E308" s="864" t="s">
        <v>6805</v>
      </c>
      <c r="F308" s="867" t="s">
        <v>6484</v>
      </c>
      <c r="G308" s="867" t="s">
        <v>6484</v>
      </c>
      <c r="H308" s="867" t="s">
        <v>6806</v>
      </c>
    </row>
    <row r="309" spans="1:8">
      <c r="A309" s="864">
        <v>302</v>
      </c>
      <c r="B309" s="865" t="s">
        <v>6041</v>
      </c>
      <c r="C309" s="866">
        <v>11</v>
      </c>
      <c r="D309" s="865" t="s">
        <v>6123</v>
      </c>
      <c r="E309" s="864" t="s">
        <v>6807</v>
      </c>
      <c r="F309" s="867" t="s">
        <v>6484</v>
      </c>
      <c r="G309" s="867" t="s">
        <v>6484</v>
      </c>
      <c r="H309" s="867" t="s">
        <v>6756</v>
      </c>
    </row>
    <row r="310" spans="1:8">
      <c r="A310" s="864">
        <v>303</v>
      </c>
      <c r="B310" s="865" t="s">
        <v>6041</v>
      </c>
      <c r="C310" s="866">
        <v>11</v>
      </c>
      <c r="D310" s="865" t="s">
        <v>6808</v>
      </c>
      <c r="E310" s="864" t="s">
        <v>6809</v>
      </c>
      <c r="F310" s="867" t="s">
        <v>6484</v>
      </c>
      <c r="G310" s="867" t="s">
        <v>6484</v>
      </c>
      <c r="H310" s="867" t="s">
        <v>6735</v>
      </c>
    </row>
    <row r="311" spans="1:8">
      <c r="A311" s="864">
        <v>304</v>
      </c>
      <c r="B311" s="865" t="s">
        <v>6041</v>
      </c>
      <c r="C311" s="866">
        <v>11</v>
      </c>
      <c r="D311" s="865" t="s">
        <v>6810</v>
      </c>
      <c r="E311" s="864" t="s">
        <v>6811</v>
      </c>
      <c r="F311" s="867" t="s">
        <v>6484</v>
      </c>
      <c r="G311" s="867" t="s">
        <v>6484</v>
      </c>
      <c r="H311" s="867" t="s">
        <v>6767</v>
      </c>
    </row>
    <row r="312" spans="1:8">
      <c r="A312" s="864">
        <v>305</v>
      </c>
      <c r="B312" s="865" t="s">
        <v>6041</v>
      </c>
      <c r="C312" s="866">
        <v>11</v>
      </c>
      <c r="D312" s="865" t="s">
        <v>6812</v>
      </c>
      <c r="E312" s="864" t="s">
        <v>6813</v>
      </c>
      <c r="F312" s="867" t="s">
        <v>6484</v>
      </c>
      <c r="G312" s="867" t="s">
        <v>6484</v>
      </c>
      <c r="H312" s="867" t="s">
        <v>6735</v>
      </c>
    </row>
    <row r="313" spans="1:8">
      <c r="A313" s="864">
        <v>306</v>
      </c>
      <c r="B313" s="865" t="s">
        <v>6041</v>
      </c>
      <c r="C313" s="866">
        <v>11</v>
      </c>
      <c r="D313" s="865" t="s">
        <v>6814</v>
      </c>
      <c r="E313" s="864" t="s">
        <v>6815</v>
      </c>
      <c r="F313" s="867" t="s">
        <v>6484</v>
      </c>
      <c r="G313" s="867" t="s">
        <v>6484</v>
      </c>
      <c r="H313" s="867" t="s">
        <v>6803</v>
      </c>
    </row>
    <row r="314" spans="1:8" ht="45">
      <c r="A314" s="864">
        <v>307</v>
      </c>
      <c r="B314" s="865" t="s">
        <v>6041</v>
      </c>
      <c r="C314" s="866">
        <v>11</v>
      </c>
      <c r="D314" s="865" t="s">
        <v>6816</v>
      </c>
      <c r="E314" s="864" t="s">
        <v>6817</v>
      </c>
      <c r="F314" s="867" t="s">
        <v>6484</v>
      </c>
      <c r="G314" s="867" t="s">
        <v>6484</v>
      </c>
      <c r="H314" s="867" t="s">
        <v>6735</v>
      </c>
    </row>
    <row r="315" spans="1:8">
      <c r="A315" s="864">
        <v>308</v>
      </c>
      <c r="B315" s="865" t="s">
        <v>6041</v>
      </c>
      <c r="C315" s="866">
        <v>11</v>
      </c>
      <c r="D315" s="865" t="s">
        <v>6818</v>
      </c>
      <c r="E315" s="864" t="s">
        <v>6819</v>
      </c>
      <c r="F315" s="867" t="s">
        <v>6274</v>
      </c>
      <c r="G315" s="867" t="s">
        <v>6274</v>
      </c>
      <c r="H315" s="867" t="s">
        <v>6820</v>
      </c>
    </row>
    <row r="316" spans="1:8">
      <c r="A316" s="864">
        <v>309</v>
      </c>
      <c r="B316" s="865" t="s">
        <v>6041</v>
      </c>
      <c r="C316" s="866">
        <v>11</v>
      </c>
      <c r="D316" s="865" t="s">
        <v>6821</v>
      </c>
      <c r="E316" s="864" t="s">
        <v>6822</v>
      </c>
      <c r="F316" s="867" t="s">
        <v>6274</v>
      </c>
      <c r="G316" s="867" t="s">
        <v>6274</v>
      </c>
      <c r="H316" s="867" t="s">
        <v>6823</v>
      </c>
    </row>
    <row r="317" spans="1:8" ht="30">
      <c r="A317" s="864">
        <v>310</v>
      </c>
      <c r="B317" s="865" t="s">
        <v>6041</v>
      </c>
      <c r="C317" s="866">
        <v>11</v>
      </c>
      <c r="D317" s="865" t="s">
        <v>6824</v>
      </c>
      <c r="E317" s="864" t="s">
        <v>6825</v>
      </c>
      <c r="F317" s="867" t="s">
        <v>6274</v>
      </c>
      <c r="G317" s="867" t="s">
        <v>6274</v>
      </c>
      <c r="H317" s="867" t="s">
        <v>6826</v>
      </c>
    </row>
    <row r="318" spans="1:8">
      <c r="A318" s="864">
        <v>311</v>
      </c>
      <c r="B318" s="865" t="s">
        <v>6041</v>
      </c>
      <c r="C318" s="866">
        <v>11</v>
      </c>
      <c r="D318" s="865" t="s">
        <v>6827</v>
      </c>
      <c r="E318" s="864" t="s">
        <v>6828</v>
      </c>
      <c r="F318" s="867" t="s">
        <v>6274</v>
      </c>
      <c r="G318" s="867" t="s">
        <v>6274</v>
      </c>
      <c r="H318" s="867" t="s">
        <v>6829</v>
      </c>
    </row>
    <row r="319" spans="1:8">
      <c r="A319" s="864">
        <v>312</v>
      </c>
      <c r="B319" s="865" t="s">
        <v>6041</v>
      </c>
      <c r="C319" s="866">
        <v>11</v>
      </c>
      <c r="D319" s="865" t="s">
        <v>6830</v>
      </c>
      <c r="E319" s="864" t="s">
        <v>6831</v>
      </c>
      <c r="F319" s="867" t="s">
        <v>6274</v>
      </c>
      <c r="G319" s="867" t="s">
        <v>6274</v>
      </c>
      <c r="H319" s="867" t="s">
        <v>6832</v>
      </c>
    </row>
    <row r="320" spans="1:8" ht="45">
      <c r="A320" s="864">
        <v>313</v>
      </c>
      <c r="B320" s="865" t="s">
        <v>6041</v>
      </c>
      <c r="C320" s="866">
        <v>11</v>
      </c>
      <c r="D320" s="865" t="s">
        <v>6833</v>
      </c>
      <c r="E320" s="864" t="s">
        <v>6834</v>
      </c>
      <c r="F320" s="867" t="s">
        <v>6274</v>
      </c>
      <c r="G320" s="867" t="s">
        <v>6274</v>
      </c>
      <c r="H320" s="867" t="s">
        <v>6835</v>
      </c>
    </row>
    <row r="321" spans="1:8">
      <c r="A321" s="864">
        <v>314</v>
      </c>
      <c r="B321" s="865" t="s">
        <v>6041</v>
      </c>
      <c r="C321" s="866">
        <v>11</v>
      </c>
      <c r="D321" s="865" t="s">
        <v>6836</v>
      </c>
      <c r="E321" s="864" t="s">
        <v>6837</v>
      </c>
      <c r="F321" s="867" t="s">
        <v>6274</v>
      </c>
      <c r="G321" s="867" t="s">
        <v>6274</v>
      </c>
      <c r="H321" s="867" t="s">
        <v>6820</v>
      </c>
    </row>
    <row r="322" spans="1:8">
      <c r="A322" s="864">
        <v>315</v>
      </c>
      <c r="B322" s="865" t="s">
        <v>6041</v>
      </c>
      <c r="C322" s="866">
        <v>11</v>
      </c>
      <c r="D322" s="865" t="s">
        <v>6838</v>
      </c>
      <c r="E322" s="864" t="s">
        <v>6839</v>
      </c>
      <c r="F322" s="867" t="s">
        <v>6274</v>
      </c>
      <c r="G322" s="867" t="s">
        <v>6274</v>
      </c>
      <c r="H322" s="867" t="s">
        <v>6840</v>
      </c>
    </row>
    <row r="323" spans="1:8">
      <c r="A323" s="864">
        <v>316</v>
      </c>
      <c r="B323" s="865" t="s">
        <v>6041</v>
      </c>
      <c r="C323" s="866">
        <v>11</v>
      </c>
      <c r="D323" s="865" t="s">
        <v>6841</v>
      </c>
      <c r="E323" s="864" t="s">
        <v>6842</v>
      </c>
      <c r="F323" s="867" t="s">
        <v>6274</v>
      </c>
      <c r="G323" s="867" t="s">
        <v>6274</v>
      </c>
      <c r="H323" s="867" t="s">
        <v>6843</v>
      </c>
    </row>
    <row r="324" spans="1:8">
      <c r="A324" s="864">
        <v>317</v>
      </c>
      <c r="B324" s="865" t="s">
        <v>6041</v>
      </c>
      <c r="C324" s="866">
        <v>11</v>
      </c>
      <c r="D324" s="865" t="s">
        <v>6844</v>
      </c>
      <c r="E324" s="864" t="s">
        <v>6845</v>
      </c>
      <c r="F324" s="867" t="s">
        <v>6274</v>
      </c>
      <c r="G324" s="867" t="s">
        <v>6274</v>
      </c>
      <c r="H324" s="867" t="s">
        <v>6166</v>
      </c>
    </row>
    <row r="325" spans="1:8" ht="30">
      <c r="A325" s="864">
        <v>318</v>
      </c>
      <c r="B325" s="865" t="s">
        <v>6041</v>
      </c>
      <c r="C325" s="866">
        <v>11</v>
      </c>
      <c r="D325" s="865" t="s">
        <v>6846</v>
      </c>
      <c r="E325" s="864" t="s">
        <v>6847</v>
      </c>
      <c r="F325" s="867" t="s">
        <v>6274</v>
      </c>
      <c r="G325" s="867" t="s">
        <v>6274</v>
      </c>
      <c r="H325" s="867" t="s">
        <v>6835</v>
      </c>
    </row>
    <row r="326" spans="1:8" ht="30">
      <c r="A326" s="864">
        <v>319</v>
      </c>
      <c r="B326" s="865" t="s">
        <v>6041</v>
      </c>
      <c r="C326" s="866">
        <v>11</v>
      </c>
      <c r="D326" s="865" t="s">
        <v>6848</v>
      </c>
      <c r="E326" s="864" t="s">
        <v>6849</v>
      </c>
      <c r="F326" s="867" t="s">
        <v>6274</v>
      </c>
      <c r="G326" s="867" t="s">
        <v>6274</v>
      </c>
      <c r="H326" s="867" t="s">
        <v>6850</v>
      </c>
    </row>
    <row r="327" spans="1:8">
      <c r="A327" s="864">
        <v>320</v>
      </c>
      <c r="B327" s="865" t="s">
        <v>6041</v>
      </c>
      <c r="C327" s="866">
        <v>11</v>
      </c>
      <c r="D327" s="865" t="s">
        <v>6166</v>
      </c>
      <c r="E327" s="864" t="s">
        <v>6851</v>
      </c>
      <c r="F327" s="867" t="s">
        <v>6274</v>
      </c>
      <c r="G327" s="867" t="s">
        <v>6274</v>
      </c>
      <c r="H327" s="867" t="s">
        <v>6166</v>
      </c>
    </row>
    <row r="328" spans="1:8">
      <c r="A328" s="864">
        <v>321</v>
      </c>
      <c r="B328" s="865" t="s">
        <v>6041</v>
      </c>
      <c r="C328" s="866">
        <v>11</v>
      </c>
      <c r="D328" s="865" t="s">
        <v>6852</v>
      </c>
      <c r="E328" s="864" t="s">
        <v>6853</v>
      </c>
      <c r="F328" s="867" t="s">
        <v>6274</v>
      </c>
      <c r="G328" s="867" t="s">
        <v>6274</v>
      </c>
      <c r="H328" s="867" t="s">
        <v>6826</v>
      </c>
    </row>
    <row r="329" spans="1:8" ht="30">
      <c r="A329" s="864">
        <v>322</v>
      </c>
      <c r="B329" s="865" t="s">
        <v>6041</v>
      </c>
      <c r="C329" s="866">
        <v>11</v>
      </c>
      <c r="D329" s="865" t="s">
        <v>6854</v>
      </c>
      <c r="E329" s="864" t="s">
        <v>6855</v>
      </c>
      <c r="F329" s="867" t="s">
        <v>6274</v>
      </c>
      <c r="G329" s="867" t="s">
        <v>6274</v>
      </c>
      <c r="H329" s="867" t="s">
        <v>6856</v>
      </c>
    </row>
    <row r="330" spans="1:8">
      <c r="A330" s="864">
        <v>323</v>
      </c>
      <c r="B330" s="865" t="s">
        <v>6041</v>
      </c>
      <c r="C330" s="866">
        <v>11</v>
      </c>
      <c r="D330" s="865" t="s">
        <v>6857</v>
      </c>
      <c r="E330" s="864" t="s">
        <v>6858</v>
      </c>
      <c r="F330" s="867" t="s">
        <v>6274</v>
      </c>
      <c r="G330" s="867" t="s">
        <v>6274</v>
      </c>
      <c r="H330" s="867" t="s">
        <v>6859</v>
      </c>
    </row>
    <row r="331" spans="1:8">
      <c r="A331" s="864">
        <v>324</v>
      </c>
      <c r="B331" s="865" t="s">
        <v>6041</v>
      </c>
      <c r="C331" s="866">
        <v>11</v>
      </c>
      <c r="D331" s="865" t="s">
        <v>6860</v>
      </c>
      <c r="E331" s="864" t="s">
        <v>6861</v>
      </c>
      <c r="F331" s="867" t="s">
        <v>6274</v>
      </c>
      <c r="G331" s="867" t="s">
        <v>6274</v>
      </c>
      <c r="H331" s="867" t="s">
        <v>6862</v>
      </c>
    </row>
    <row r="332" spans="1:8">
      <c r="A332" s="864">
        <v>325</v>
      </c>
      <c r="B332" s="865" t="s">
        <v>6041</v>
      </c>
      <c r="C332" s="866">
        <v>11</v>
      </c>
      <c r="D332" s="865" t="s">
        <v>6863</v>
      </c>
      <c r="E332" s="864" t="s">
        <v>6864</v>
      </c>
      <c r="F332" s="867" t="s">
        <v>6274</v>
      </c>
      <c r="G332" s="867" t="s">
        <v>6274</v>
      </c>
      <c r="H332" s="867" t="s">
        <v>6865</v>
      </c>
    </row>
    <row r="333" spans="1:8">
      <c r="A333" s="864">
        <v>326</v>
      </c>
      <c r="B333" s="865" t="s">
        <v>6041</v>
      </c>
      <c r="C333" s="866">
        <v>11</v>
      </c>
      <c r="D333" s="865" t="s">
        <v>6866</v>
      </c>
      <c r="E333" s="864" t="s">
        <v>6867</v>
      </c>
      <c r="F333" s="867" t="s">
        <v>6274</v>
      </c>
      <c r="G333" s="867" t="s">
        <v>6274</v>
      </c>
      <c r="H333" s="867" t="s">
        <v>6859</v>
      </c>
    </row>
    <row r="334" spans="1:8" ht="30">
      <c r="A334" s="864">
        <v>327</v>
      </c>
      <c r="B334" s="865" t="s">
        <v>6041</v>
      </c>
      <c r="C334" s="866">
        <v>11</v>
      </c>
      <c r="D334" s="865" t="s">
        <v>6868</v>
      </c>
      <c r="E334" s="864" t="s">
        <v>6869</v>
      </c>
      <c r="F334" s="867" t="s">
        <v>6274</v>
      </c>
      <c r="G334" s="867" t="s">
        <v>6274</v>
      </c>
      <c r="H334" s="867" t="s">
        <v>6826</v>
      </c>
    </row>
    <row r="335" spans="1:8">
      <c r="A335" s="864">
        <v>328</v>
      </c>
      <c r="B335" s="865" t="s">
        <v>6041</v>
      </c>
      <c r="C335" s="866">
        <v>11</v>
      </c>
      <c r="D335" s="865" t="s">
        <v>6870</v>
      </c>
      <c r="E335" s="864" t="s">
        <v>6871</v>
      </c>
      <c r="F335" s="867" t="s">
        <v>6274</v>
      </c>
      <c r="G335" s="867" t="s">
        <v>6274</v>
      </c>
      <c r="H335" s="867" t="s">
        <v>6872</v>
      </c>
    </row>
    <row r="336" spans="1:8">
      <c r="A336" s="864">
        <v>329</v>
      </c>
      <c r="B336" s="865" t="s">
        <v>6041</v>
      </c>
      <c r="C336" s="866">
        <v>11</v>
      </c>
      <c r="D336" s="865" t="s">
        <v>6873</v>
      </c>
      <c r="E336" s="864" t="s">
        <v>6874</v>
      </c>
      <c r="F336" s="867" t="s">
        <v>6274</v>
      </c>
      <c r="G336" s="867" t="s">
        <v>6274</v>
      </c>
      <c r="H336" s="867" t="s">
        <v>6872</v>
      </c>
    </row>
    <row r="337" spans="1:8">
      <c r="A337" s="864">
        <v>330</v>
      </c>
      <c r="B337" s="865" t="s">
        <v>6041</v>
      </c>
      <c r="C337" s="866">
        <v>11</v>
      </c>
      <c r="D337" s="865" t="s">
        <v>6875</v>
      </c>
      <c r="E337" s="864" t="s">
        <v>6876</v>
      </c>
      <c r="F337" s="867" t="s">
        <v>6274</v>
      </c>
      <c r="G337" s="867" t="s">
        <v>6274</v>
      </c>
      <c r="H337" s="867" t="s">
        <v>6877</v>
      </c>
    </row>
    <row r="338" spans="1:8">
      <c r="A338" s="864">
        <v>331</v>
      </c>
      <c r="B338" s="865" t="s">
        <v>6041</v>
      </c>
      <c r="C338" s="866">
        <v>11</v>
      </c>
      <c r="D338" s="865" t="s">
        <v>6878</v>
      </c>
      <c r="E338" s="864" t="s">
        <v>6879</v>
      </c>
      <c r="F338" s="867" t="s">
        <v>6274</v>
      </c>
      <c r="G338" s="867" t="s">
        <v>6274</v>
      </c>
      <c r="H338" s="867" t="s">
        <v>6166</v>
      </c>
    </row>
    <row r="339" spans="1:8">
      <c r="A339" s="864">
        <v>332</v>
      </c>
      <c r="B339" s="865" t="s">
        <v>6041</v>
      </c>
      <c r="C339" s="866">
        <v>11</v>
      </c>
      <c r="D339" s="865" t="s">
        <v>6880</v>
      </c>
      <c r="E339" s="864" t="s">
        <v>6881</v>
      </c>
      <c r="F339" s="867" t="s">
        <v>6274</v>
      </c>
      <c r="G339" s="867" t="s">
        <v>6274</v>
      </c>
      <c r="H339" s="867" t="s">
        <v>6882</v>
      </c>
    </row>
    <row r="340" spans="1:8" ht="30">
      <c r="A340" s="864">
        <v>333</v>
      </c>
      <c r="B340" s="865" t="s">
        <v>6041</v>
      </c>
      <c r="C340" s="866">
        <v>11</v>
      </c>
      <c r="D340" s="865" t="s">
        <v>6883</v>
      </c>
      <c r="E340" s="864" t="s">
        <v>6884</v>
      </c>
      <c r="F340" s="867" t="s">
        <v>6274</v>
      </c>
      <c r="G340" s="867" t="s">
        <v>6274</v>
      </c>
      <c r="H340" s="867" t="s">
        <v>6882</v>
      </c>
    </row>
    <row r="341" spans="1:8" ht="30">
      <c r="A341" s="864">
        <v>334</v>
      </c>
      <c r="B341" s="865" t="s">
        <v>6041</v>
      </c>
      <c r="C341" s="866">
        <v>11</v>
      </c>
      <c r="D341" s="865" t="s">
        <v>6885</v>
      </c>
      <c r="E341" s="864" t="s">
        <v>6886</v>
      </c>
      <c r="F341" s="867" t="s">
        <v>6274</v>
      </c>
      <c r="G341" s="867" t="s">
        <v>6274</v>
      </c>
      <c r="H341" s="867" t="s">
        <v>6887</v>
      </c>
    </row>
    <row r="342" spans="1:8">
      <c r="A342" s="864">
        <v>335</v>
      </c>
      <c r="B342" s="865" t="s">
        <v>6041</v>
      </c>
      <c r="C342" s="866">
        <v>11</v>
      </c>
      <c r="D342" s="865" t="s">
        <v>6888</v>
      </c>
      <c r="E342" s="864" t="s">
        <v>6889</v>
      </c>
      <c r="F342" s="867" t="s">
        <v>6274</v>
      </c>
      <c r="G342" s="867" t="s">
        <v>6274</v>
      </c>
      <c r="H342" s="867" t="s">
        <v>6888</v>
      </c>
    </row>
    <row r="343" spans="1:8">
      <c r="A343" s="864">
        <v>336</v>
      </c>
      <c r="B343" s="865" t="s">
        <v>6041</v>
      </c>
      <c r="C343" s="866">
        <v>11</v>
      </c>
      <c r="D343" s="865" t="s">
        <v>6890</v>
      </c>
      <c r="E343" s="864" t="s">
        <v>6891</v>
      </c>
      <c r="F343" s="867" t="s">
        <v>6274</v>
      </c>
      <c r="G343" s="867" t="s">
        <v>6274</v>
      </c>
      <c r="H343" s="867" t="s">
        <v>6829</v>
      </c>
    </row>
    <row r="344" spans="1:8">
      <c r="A344" s="864">
        <v>337</v>
      </c>
      <c r="B344" s="865" t="s">
        <v>6041</v>
      </c>
      <c r="C344" s="866">
        <v>11</v>
      </c>
      <c r="D344" s="865" t="s">
        <v>6892</v>
      </c>
      <c r="E344" s="864" t="s">
        <v>6893</v>
      </c>
      <c r="F344" s="867" t="s">
        <v>6274</v>
      </c>
      <c r="G344" s="867" t="s">
        <v>6274</v>
      </c>
      <c r="H344" s="867" t="s">
        <v>6859</v>
      </c>
    </row>
    <row r="345" spans="1:8">
      <c r="A345" s="864">
        <v>338</v>
      </c>
      <c r="B345" s="865" t="s">
        <v>6041</v>
      </c>
      <c r="C345" s="866">
        <v>11</v>
      </c>
      <c r="D345" s="865" t="s">
        <v>6894</v>
      </c>
      <c r="E345" s="864" t="s">
        <v>6895</v>
      </c>
      <c r="F345" s="867" t="s">
        <v>6274</v>
      </c>
      <c r="G345" s="867" t="s">
        <v>6274</v>
      </c>
      <c r="H345" s="867" t="s">
        <v>6832</v>
      </c>
    </row>
    <row r="346" spans="1:8">
      <c r="A346" s="864">
        <v>339</v>
      </c>
      <c r="B346" s="865" t="s">
        <v>6041</v>
      </c>
      <c r="C346" s="866">
        <v>11</v>
      </c>
      <c r="D346" s="865" t="s">
        <v>6896</v>
      </c>
      <c r="E346" s="864" t="s">
        <v>6897</v>
      </c>
      <c r="F346" s="867" t="s">
        <v>6274</v>
      </c>
      <c r="G346" s="867" t="s">
        <v>6274</v>
      </c>
      <c r="H346" s="867" t="s">
        <v>6856</v>
      </c>
    </row>
    <row r="347" spans="1:8">
      <c r="A347" s="864">
        <v>340</v>
      </c>
      <c r="B347" s="865" t="s">
        <v>6041</v>
      </c>
      <c r="C347" s="866">
        <v>11</v>
      </c>
      <c r="D347" s="865" t="s">
        <v>6898</v>
      </c>
      <c r="E347" s="864" t="s">
        <v>6899</v>
      </c>
      <c r="F347" s="867" t="s">
        <v>6274</v>
      </c>
      <c r="G347" s="867" t="s">
        <v>6274</v>
      </c>
      <c r="H347" s="867" t="s">
        <v>6900</v>
      </c>
    </row>
    <row r="348" spans="1:8">
      <c r="A348" s="864">
        <v>341</v>
      </c>
      <c r="B348" s="865" t="s">
        <v>6041</v>
      </c>
      <c r="C348" s="866">
        <v>11</v>
      </c>
      <c r="D348" s="865" t="s">
        <v>6901</v>
      </c>
      <c r="E348" s="864" t="s">
        <v>6902</v>
      </c>
      <c r="F348" s="867" t="s">
        <v>6274</v>
      </c>
      <c r="G348" s="867" t="s">
        <v>6274</v>
      </c>
      <c r="H348" s="867" t="s">
        <v>6901</v>
      </c>
    </row>
    <row r="349" spans="1:8" ht="30">
      <c r="A349" s="864">
        <v>342</v>
      </c>
      <c r="B349" s="865" t="s">
        <v>6041</v>
      </c>
      <c r="C349" s="866">
        <v>11</v>
      </c>
      <c r="D349" s="865" t="s">
        <v>6903</v>
      </c>
      <c r="E349" s="864" t="s">
        <v>6904</v>
      </c>
      <c r="F349" s="867" t="s">
        <v>6274</v>
      </c>
      <c r="G349" s="867" t="s">
        <v>6274</v>
      </c>
      <c r="H349" s="867" t="s">
        <v>6905</v>
      </c>
    </row>
    <row r="350" spans="1:8">
      <c r="A350" s="864">
        <v>343</v>
      </c>
      <c r="B350" s="865" t="s">
        <v>6041</v>
      </c>
      <c r="C350" s="866">
        <v>11</v>
      </c>
      <c r="D350" s="865" t="s">
        <v>6546</v>
      </c>
      <c r="E350" s="864" t="s">
        <v>6906</v>
      </c>
      <c r="F350" s="867" t="s">
        <v>6274</v>
      </c>
      <c r="G350" s="867" t="s">
        <v>6274</v>
      </c>
      <c r="H350" s="867" t="s">
        <v>6546</v>
      </c>
    </row>
    <row r="351" spans="1:8" ht="45">
      <c r="A351" s="864">
        <v>344</v>
      </c>
      <c r="B351" s="865" t="s">
        <v>6041</v>
      </c>
      <c r="C351" s="866">
        <v>11</v>
      </c>
      <c r="D351" s="865" t="s">
        <v>6907</v>
      </c>
      <c r="E351" s="864" t="s">
        <v>6908</v>
      </c>
      <c r="F351" s="867" t="s">
        <v>6274</v>
      </c>
      <c r="G351" s="867" t="s">
        <v>6274</v>
      </c>
      <c r="H351" s="867" t="s">
        <v>6166</v>
      </c>
    </row>
    <row r="352" spans="1:8">
      <c r="A352" s="864">
        <v>345</v>
      </c>
      <c r="B352" s="865" t="s">
        <v>6041</v>
      </c>
      <c r="C352" s="866">
        <v>11</v>
      </c>
      <c r="D352" s="865" t="s">
        <v>6909</v>
      </c>
      <c r="E352" s="864" t="s">
        <v>6910</v>
      </c>
      <c r="F352" s="867" t="s">
        <v>6274</v>
      </c>
      <c r="G352" s="867" t="s">
        <v>6274</v>
      </c>
      <c r="H352" s="867" t="s">
        <v>6877</v>
      </c>
    </row>
    <row r="353" spans="1:8">
      <c r="A353" s="864">
        <v>346</v>
      </c>
      <c r="B353" s="865" t="s">
        <v>6041</v>
      </c>
      <c r="C353" s="866">
        <v>11</v>
      </c>
      <c r="D353" s="865" t="s">
        <v>6911</v>
      </c>
      <c r="E353" s="864" t="s">
        <v>6912</v>
      </c>
      <c r="F353" s="867" t="s">
        <v>6274</v>
      </c>
      <c r="G353" s="867" t="s">
        <v>6274</v>
      </c>
      <c r="H353" s="867" t="s">
        <v>6829</v>
      </c>
    </row>
    <row r="354" spans="1:8">
      <c r="A354" s="864">
        <v>347</v>
      </c>
      <c r="B354" s="865" t="s">
        <v>6041</v>
      </c>
      <c r="C354" s="866">
        <v>11</v>
      </c>
      <c r="D354" s="865" t="s">
        <v>6913</v>
      </c>
      <c r="E354" s="864" t="s">
        <v>6914</v>
      </c>
      <c r="F354" s="867" t="s">
        <v>6274</v>
      </c>
      <c r="G354" s="867" t="s">
        <v>6274</v>
      </c>
      <c r="H354" s="867" t="s">
        <v>6915</v>
      </c>
    </row>
    <row r="355" spans="1:8">
      <c r="A355" s="864">
        <v>348</v>
      </c>
      <c r="B355" s="865" t="s">
        <v>6041</v>
      </c>
      <c r="C355" s="866">
        <v>11</v>
      </c>
      <c r="D355" s="865" t="s">
        <v>6916</v>
      </c>
      <c r="E355" s="864" t="s">
        <v>6917</v>
      </c>
      <c r="F355" s="867" t="s">
        <v>6274</v>
      </c>
      <c r="G355" s="867" t="s">
        <v>6274</v>
      </c>
      <c r="H355" s="867" t="s">
        <v>6820</v>
      </c>
    </row>
    <row r="356" spans="1:8">
      <c r="A356" s="864">
        <v>349</v>
      </c>
      <c r="B356" s="865" t="s">
        <v>6041</v>
      </c>
      <c r="C356" s="866">
        <v>11</v>
      </c>
      <c r="D356" s="865" t="s">
        <v>6918</v>
      </c>
      <c r="E356" s="864" t="s">
        <v>6919</v>
      </c>
      <c r="F356" s="867" t="s">
        <v>6274</v>
      </c>
      <c r="G356" s="867" t="s">
        <v>6274</v>
      </c>
      <c r="H356" s="867" t="s">
        <v>6856</v>
      </c>
    </row>
    <row r="357" spans="1:8">
      <c r="A357" s="864">
        <v>350</v>
      </c>
      <c r="B357" s="865" t="s">
        <v>6041</v>
      </c>
      <c r="C357" s="866">
        <v>11</v>
      </c>
      <c r="D357" s="865" t="s">
        <v>6862</v>
      </c>
      <c r="E357" s="864" t="s">
        <v>6920</v>
      </c>
      <c r="F357" s="867" t="s">
        <v>6274</v>
      </c>
      <c r="G357" s="867" t="s">
        <v>6274</v>
      </c>
      <c r="H357" s="867" t="s">
        <v>6862</v>
      </c>
    </row>
    <row r="358" spans="1:8">
      <c r="A358" s="864">
        <v>351</v>
      </c>
      <c r="B358" s="865" t="s">
        <v>6041</v>
      </c>
      <c r="C358" s="866">
        <v>11</v>
      </c>
      <c r="D358" s="865" t="s">
        <v>6921</v>
      </c>
      <c r="E358" s="864" t="s">
        <v>6922</v>
      </c>
      <c r="F358" s="867" t="s">
        <v>6274</v>
      </c>
      <c r="G358" s="867" t="s">
        <v>6274</v>
      </c>
      <c r="H358" s="867" t="s">
        <v>6166</v>
      </c>
    </row>
    <row r="359" spans="1:8">
      <c r="A359" s="864">
        <v>352</v>
      </c>
      <c r="B359" s="865" t="s">
        <v>6041</v>
      </c>
      <c r="C359" s="866">
        <v>11</v>
      </c>
      <c r="D359" s="865" t="s">
        <v>6923</v>
      </c>
      <c r="E359" s="864" t="s">
        <v>6924</v>
      </c>
      <c r="F359" s="867" t="s">
        <v>6274</v>
      </c>
      <c r="G359" s="867" t="s">
        <v>6274</v>
      </c>
      <c r="H359" s="867" t="s">
        <v>6925</v>
      </c>
    </row>
    <row r="360" spans="1:8">
      <c r="A360" s="864">
        <v>353</v>
      </c>
      <c r="B360" s="865" t="s">
        <v>6041</v>
      </c>
      <c r="C360" s="866">
        <v>11</v>
      </c>
      <c r="D360" s="865" t="s">
        <v>6926</v>
      </c>
      <c r="E360" s="864" t="s">
        <v>6927</v>
      </c>
      <c r="F360" s="867" t="s">
        <v>6274</v>
      </c>
      <c r="G360" s="867" t="s">
        <v>6274</v>
      </c>
      <c r="H360" s="867" t="s">
        <v>6166</v>
      </c>
    </row>
    <row r="361" spans="1:8">
      <c r="A361" s="864">
        <v>354</v>
      </c>
      <c r="B361" s="865" t="s">
        <v>6041</v>
      </c>
      <c r="C361" s="866">
        <v>11</v>
      </c>
      <c r="D361" s="865" t="s">
        <v>6928</v>
      </c>
      <c r="E361" s="864" t="s">
        <v>6929</v>
      </c>
      <c r="F361" s="867" t="s">
        <v>6274</v>
      </c>
      <c r="G361" s="867" t="s">
        <v>6274</v>
      </c>
      <c r="H361" s="867" t="s">
        <v>6826</v>
      </c>
    </row>
    <row r="362" spans="1:8" ht="30">
      <c r="A362" s="864">
        <v>355</v>
      </c>
      <c r="B362" s="865" t="s">
        <v>6041</v>
      </c>
      <c r="C362" s="866">
        <v>11</v>
      </c>
      <c r="D362" s="865" t="s">
        <v>6930</v>
      </c>
      <c r="E362" s="864" t="s">
        <v>6931</v>
      </c>
      <c r="F362" s="867" t="s">
        <v>6274</v>
      </c>
      <c r="G362" s="867" t="s">
        <v>6274</v>
      </c>
      <c r="H362" s="867" t="s">
        <v>6835</v>
      </c>
    </row>
    <row r="363" spans="1:8">
      <c r="A363" s="864">
        <v>356</v>
      </c>
      <c r="B363" s="865" t="s">
        <v>6041</v>
      </c>
      <c r="C363" s="866">
        <v>11</v>
      </c>
      <c r="D363" s="865" t="s">
        <v>6932</v>
      </c>
      <c r="E363" s="864" t="s">
        <v>6933</v>
      </c>
      <c r="F363" s="867" t="s">
        <v>6274</v>
      </c>
      <c r="G363" s="867" t="s">
        <v>6274</v>
      </c>
      <c r="H363" s="867" t="s">
        <v>6865</v>
      </c>
    </row>
    <row r="364" spans="1:8">
      <c r="A364" s="864">
        <v>357</v>
      </c>
      <c r="B364" s="865" t="s">
        <v>6041</v>
      </c>
      <c r="C364" s="866">
        <v>11</v>
      </c>
      <c r="D364" s="865" t="s">
        <v>6934</v>
      </c>
      <c r="E364" s="864" t="s">
        <v>6935</v>
      </c>
      <c r="F364" s="867" t="s">
        <v>6274</v>
      </c>
      <c r="G364" s="867" t="s">
        <v>6274</v>
      </c>
      <c r="H364" s="867" t="s">
        <v>6865</v>
      </c>
    </row>
    <row r="365" spans="1:8">
      <c r="A365" s="864">
        <v>358</v>
      </c>
      <c r="B365" s="865" t="s">
        <v>6041</v>
      </c>
      <c r="C365" s="866">
        <v>11</v>
      </c>
      <c r="D365" s="865" t="s">
        <v>6936</v>
      </c>
      <c r="E365" s="864" t="s">
        <v>6937</v>
      </c>
      <c r="F365" s="867" t="s">
        <v>6274</v>
      </c>
      <c r="G365" s="867" t="s">
        <v>6274</v>
      </c>
      <c r="H365" s="867" t="s">
        <v>6835</v>
      </c>
    </row>
    <row r="366" spans="1:8">
      <c r="A366" s="864">
        <v>359</v>
      </c>
      <c r="B366" s="865" t="s">
        <v>6041</v>
      </c>
      <c r="C366" s="866">
        <v>11</v>
      </c>
      <c r="D366" s="865" t="s">
        <v>6938</v>
      </c>
      <c r="E366" s="864" t="s">
        <v>6939</v>
      </c>
      <c r="F366" s="867" t="s">
        <v>6274</v>
      </c>
      <c r="G366" s="867" t="s">
        <v>6274</v>
      </c>
      <c r="H366" s="867" t="s">
        <v>6938</v>
      </c>
    </row>
    <row r="367" spans="1:8">
      <c r="A367" s="864">
        <v>360</v>
      </c>
      <c r="B367" s="865" t="s">
        <v>6041</v>
      </c>
      <c r="C367" s="866">
        <v>11</v>
      </c>
      <c r="D367" s="865" t="s">
        <v>6940</v>
      </c>
      <c r="E367" s="864" t="s">
        <v>6941</v>
      </c>
      <c r="F367" s="867" t="s">
        <v>6274</v>
      </c>
      <c r="G367" s="867" t="s">
        <v>6274</v>
      </c>
      <c r="H367" s="867" t="s">
        <v>6865</v>
      </c>
    </row>
    <row r="368" spans="1:8" ht="30">
      <c r="A368" s="864">
        <v>361</v>
      </c>
      <c r="B368" s="865" t="s">
        <v>6041</v>
      </c>
      <c r="C368" s="866">
        <v>11</v>
      </c>
      <c r="D368" s="865" t="s">
        <v>6942</v>
      </c>
      <c r="E368" s="864" t="s">
        <v>6943</v>
      </c>
      <c r="F368" s="867" t="s">
        <v>6274</v>
      </c>
      <c r="G368" s="867" t="s">
        <v>6274</v>
      </c>
      <c r="H368" s="867" t="s">
        <v>6865</v>
      </c>
    </row>
    <row r="369" spans="1:8">
      <c r="A369" s="864">
        <v>362</v>
      </c>
      <c r="B369" s="865" t="s">
        <v>6041</v>
      </c>
      <c r="C369" s="866">
        <v>11</v>
      </c>
      <c r="D369" s="865" t="s">
        <v>6944</v>
      </c>
      <c r="E369" s="864" t="s">
        <v>6945</v>
      </c>
      <c r="F369" s="867" t="s">
        <v>6274</v>
      </c>
      <c r="G369" s="867" t="s">
        <v>6274</v>
      </c>
      <c r="H369" s="867" t="s">
        <v>6856</v>
      </c>
    </row>
    <row r="370" spans="1:8">
      <c r="A370" s="864">
        <v>363</v>
      </c>
      <c r="B370" s="865" t="s">
        <v>6041</v>
      </c>
      <c r="C370" s="866">
        <v>11</v>
      </c>
      <c r="D370" s="865" t="s">
        <v>6887</v>
      </c>
      <c r="E370" s="864" t="s">
        <v>6946</v>
      </c>
      <c r="F370" s="867" t="s">
        <v>6274</v>
      </c>
      <c r="G370" s="867" t="s">
        <v>6274</v>
      </c>
      <c r="H370" s="867" t="s">
        <v>6887</v>
      </c>
    </row>
    <row r="371" spans="1:8">
      <c r="A371" s="864">
        <v>364</v>
      </c>
      <c r="B371" s="865" t="s">
        <v>6041</v>
      </c>
      <c r="C371" s="866">
        <v>11</v>
      </c>
      <c r="D371" s="865" t="s">
        <v>6947</v>
      </c>
      <c r="E371" s="864" t="s">
        <v>6948</v>
      </c>
      <c r="F371" s="867" t="s">
        <v>6274</v>
      </c>
      <c r="G371" s="867" t="s">
        <v>6274</v>
      </c>
      <c r="H371" s="867" t="s">
        <v>6901</v>
      </c>
    </row>
    <row r="372" spans="1:8">
      <c r="A372" s="864">
        <v>365</v>
      </c>
      <c r="B372" s="865" t="s">
        <v>6041</v>
      </c>
      <c r="C372" s="866">
        <v>11</v>
      </c>
      <c r="D372" s="865" t="s">
        <v>6949</v>
      </c>
      <c r="E372" s="864" t="s">
        <v>6950</v>
      </c>
      <c r="F372" s="867" t="s">
        <v>6274</v>
      </c>
      <c r="G372" s="867" t="s">
        <v>6274</v>
      </c>
      <c r="H372" s="867" t="s">
        <v>6901</v>
      </c>
    </row>
    <row r="373" spans="1:8">
      <c r="A373" s="864">
        <v>366</v>
      </c>
      <c r="B373" s="865" t="s">
        <v>6041</v>
      </c>
      <c r="C373" s="866">
        <v>11</v>
      </c>
      <c r="D373" s="865" t="s">
        <v>6951</v>
      </c>
      <c r="E373" s="864" t="s">
        <v>6952</v>
      </c>
      <c r="F373" s="867" t="s">
        <v>6274</v>
      </c>
      <c r="G373" s="867" t="s">
        <v>6274</v>
      </c>
      <c r="H373" s="867" t="s">
        <v>6925</v>
      </c>
    </row>
    <row r="374" spans="1:8">
      <c r="A374" s="864">
        <v>367</v>
      </c>
      <c r="B374" s="865" t="s">
        <v>6041</v>
      </c>
      <c r="C374" s="866">
        <v>11</v>
      </c>
      <c r="D374" s="865" t="s">
        <v>6953</v>
      </c>
      <c r="E374" s="864" t="s">
        <v>6954</v>
      </c>
      <c r="F374" s="867" t="s">
        <v>6274</v>
      </c>
      <c r="G374" s="867" t="s">
        <v>6274</v>
      </c>
      <c r="H374" s="867" t="s">
        <v>6953</v>
      </c>
    </row>
    <row r="375" spans="1:8" ht="30">
      <c r="A375" s="864">
        <v>368</v>
      </c>
      <c r="B375" s="865" t="s">
        <v>6041</v>
      </c>
      <c r="C375" s="866">
        <v>11</v>
      </c>
      <c r="D375" s="865" t="s">
        <v>6955</v>
      </c>
      <c r="E375" s="864" t="s">
        <v>6956</v>
      </c>
      <c r="F375" s="867" t="s">
        <v>6274</v>
      </c>
      <c r="G375" s="867" t="s">
        <v>6274</v>
      </c>
      <c r="H375" s="867" t="s">
        <v>6957</v>
      </c>
    </row>
    <row r="376" spans="1:8">
      <c r="A376" s="864">
        <v>369</v>
      </c>
      <c r="B376" s="865" t="s">
        <v>6041</v>
      </c>
      <c r="C376" s="866">
        <v>11</v>
      </c>
      <c r="D376" s="865" t="s">
        <v>6958</v>
      </c>
      <c r="E376" s="864" t="s">
        <v>6959</v>
      </c>
      <c r="F376" s="867" t="s">
        <v>6274</v>
      </c>
      <c r="G376" s="867" t="s">
        <v>6274</v>
      </c>
      <c r="H376" s="867" t="s">
        <v>6877</v>
      </c>
    </row>
    <row r="377" spans="1:8" ht="30">
      <c r="A377" s="864">
        <v>370</v>
      </c>
      <c r="B377" s="865" t="s">
        <v>6041</v>
      </c>
      <c r="C377" s="866">
        <v>11</v>
      </c>
      <c r="D377" s="865" t="s">
        <v>6960</v>
      </c>
      <c r="E377" s="864" t="s">
        <v>6961</v>
      </c>
      <c r="F377" s="867" t="s">
        <v>6274</v>
      </c>
      <c r="G377" s="867" t="s">
        <v>6274</v>
      </c>
      <c r="H377" s="867" t="s">
        <v>6826</v>
      </c>
    </row>
    <row r="378" spans="1:8">
      <c r="A378" s="864">
        <v>371</v>
      </c>
      <c r="B378" s="865" t="s">
        <v>6041</v>
      </c>
      <c r="C378" s="866">
        <v>11</v>
      </c>
      <c r="D378" s="865" t="s">
        <v>6962</v>
      </c>
      <c r="E378" s="864" t="s">
        <v>6963</v>
      </c>
      <c r="F378" s="867" t="s">
        <v>6274</v>
      </c>
      <c r="G378" s="867" t="s">
        <v>6274</v>
      </c>
      <c r="H378" s="867" t="s">
        <v>6823</v>
      </c>
    </row>
    <row r="379" spans="1:8">
      <c r="A379" s="864">
        <v>372</v>
      </c>
      <c r="B379" s="865" t="s">
        <v>6041</v>
      </c>
      <c r="C379" s="866">
        <v>11</v>
      </c>
      <c r="D379" s="865" t="s">
        <v>6964</v>
      </c>
      <c r="E379" s="864" t="s">
        <v>6965</v>
      </c>
      <c r="F379" s="867" t="s">
        <v>6274</v>
      </c>
      <c r="G379" s="867" t="s">
        <v>6274</v>
      </c>
      <c r="H379" s="867" t="s">
        <v>6966</v>
      </c>
    </row>
    <row r="380" spans="1:8">
      <c r="A380" s="864">
        <v>373</v>
      </c>
      <c r="B380" s="865" t="s">
        <v>6041</v>
      </c>
      <c r="C380" s="866">
        <v>11</v>
      </c>
      <c r="D380" s="865" t="s">
        <v>6967</v>
      </c>
      <c r="E380" s="864" t="s">
        <v>6968</v>
      </c>
      <c r="F380" s="867" t="s">
        <v>6274</v>
      </c>
      <c r="G380" s="867" t="s">
        <v>6274</v>
      </c>
      <c r="H380" s="867" t="s">
        <v>6969</v>
      </c>
    </row>
    <row r="381" spans="1:8" ht="30">
      <c r="A381" s="864">
        <v>374</v>
      </c>
      <c r="B381" s="865" t="s">
        <v>6041</v>
      </c>
      <c r="C381" s="866">
        <v>11</v>
      </c>
      <c r="D381" s="865" t="s">
        <v>6970</v>
      </c>
      <c r="E381" s="864" t="s">
        <v>6971</v>
      </c>
      <c r="F381" s="867" t="s">
        <v>6274</v>
      </c>
      <c r="G381" s="867" t="s">
        <v>6274</v>
      </c>
      <c r="H381" s="867" t="s">
        <v>6972</v>
      </c>
    </row>
    <row r="382" spans="1:8">
      <c r="A382" s="864">
        <v>375</v>
      </c>
      <c r="B382" s="865" t="s">
        <v>6041</v>
      </c>
      <c r="C382" s="866">
        <v>11</v>
      </c>
      <c r="D382" s="865" t="s">
        <v>6973</v>
      </c>
      <c r="E382" s="864" t="s">
        <v>6974</v>
      </c>
      <c r="F382" s="867" t="s">
        <v>6274</v>
      </c>
      <c r="G382" s="867" t="s">
        <v>6274</v>
      </c>
      <c r="H382" s="867" t="s">
        <v>6887</v>
      </c>
    </row>
    <row r="383" spans="1:8">
      <c r="A383" s="864">
        <v>376</v>
      </c>
      <c r="B383" s="865" t="s">
        <v>6041</v>
      </c>
      <c r="C383" s="866">
        <v>11</v>
      </c>
      <c r="D383" s="865" t="s">
        <v>6975</v>
      </c>
      <c r="E383" s="864" t="s">
        <v>6976</v>
      </c>
      <c r="F383" s="867" t="s">
        <v>6274</v>
      </c>
      <c r="G383" s="867" t="s">
        <v>6274</v>
      </c>
      <c r="H383" s="867" t="s">
        <v>6843</v>
      </c>
    </row>
    <row r="384" spans="1:8">
      <c r="A384" s="864">
        <v>377</v>
      </c>
      <c r="B384" s="865" t="s">
        <v>6041</v>
      </c>
      <c r="C384" s="866">
        <v>11</v>
      </c>
      <c r="D384" s="865" t="s">
        <v>6977</v>
      </c>
      <c r="E384" s="864" t="s">
        <v>6978</v>
      </c>
      <c r="F384" s="867" t="s">
        <v>6274</v>
      </c>
      <c r="G384" s="867" t="s">
        <v>6274</v>
      </c>
      <c r="H384" s="867" t="s">
        <v>6843</v>
      </c>
    </row>
    <row r="385" spans="1:8">
      <c r="A385" s="864">
        <v>378</v>
      </c>
      <c r="B385" s="865" t="s">
        <v>6041</v>
      </c>
      <c r="C385" s="866">
        <v>11</v>
      </c>
      <c r="D385" s="865" t="s">
        <v>6979</v>
      </c>
      <c r="E385" s="864" t="s">
        <v>6980</v>
      </c>
      <c r="F385" s="867" t="s">
        <v>6274</v>
      </c>
      <c r="G385" s="867" t="s">
        <v>6274</v>
      </c>
      <c r="H385" s="867" t="s">
        <v>6905</v>
      </c>
    </row>
    <row r="386" spans="1:8" ht="30">
      <c r="A386" s="864">
        <v>379</v>
      </c>
      <c r="B386" s="865" t="s">
        <v>6041</v>
      </c>
      <c r="C386" s="866">
        <v>11</v>
      </c>
      <c r="D386" s="865" t="s">
        <v>6981</v>
      </c>
      <c r="E386" s="864" t="s">
        <v>6982</v>
      </c>
      <c r="F386" s="867" t="s">
        <v>6274</v>
      </c>
      <c r="G386" s="867" t="s">
        <v>6274</v>
      </c>
      <c r="H386" s="867" t="s">
        <v>6882</v>
      </c>
    </row>
    <row r="387" spans="1:8">
      <c r="A387" s="864">
        <v>380</v>
      </c>
      <c r="B387" s="865" t="s">
        <v>6041</v>
      </c>
      <c r="C387" s="866">
        <v>11</v>
      </c>
      <c r="D387" s="865" t="s">
        <v>6983</v>
      </c>
      <c r="E387" s="864" t="s">
        <v>6984</v>
      </c>
      <c r="F387" s="867" t="s">
        <v>6274</v>
      </c>
      <c r="G387" s="867" t="s">
        <v>6274</v>
      </c>
      <c r="H387" s="867" t="s">
        <v>6983</v>
      </c>
    </row>
    <row r="388" spans="1:8">
      <c r="A388" s="864">
        <v>381</v>
      </c>
      <c r="B388" s="865" t="s">
        <v>6041</v>
      </c>
      <c r="C388" s="866">
        <v>11</v>
      </c>
      <c r="D388" s="865" t="s">
        <v>6985</v>
      </c>
      <c r="E388" s="864" t="s">
        <v>6986</v>
      </c>
      <c r="F388" s="867" t="s">
        <v>6274</v>
      </c>
      <c r="G388" s="867" t="s">
        <v>6274</v>
      </c>
      <c r="H388" s="867" t="s">
        <v>6905</v>
      </c>
    </row>
    <row r="389" spans="1:8">
      <c r="A389" s="864">
        <v>382</v>
      </c>
      <c r="B389" s="865" t="s">
        <v>6041</v>
      </c>
      <c r="C389" s="866">
        <v>11</v>
      </c>
      <c r="D389" s="865" t="s">
        <v>6987</v>
      </c>
      <c r="E389" s="864" t="s">
        <v>6988</v>
      </c>
      <c r="F389" s="867" t="s">
        <v>6274</v>
      </c>
      <c r="G389" s="867" t="s">
        <v>6274</v>
      </c>
      <c r="H389" s="867" t="s">
        <v>6989</v>
      </c>
    </row>
    <row r="390" spans="1:8">
      <c r="A390" s="864">
        <v>383</v>
      </c>
      <c r="B390" s="865" t="s">
        <v>6041</v>
      </c>
      <c r="C390" s="866">
        <v>11</v>
      </c>
      <c r="D390" s="865" t="s">
        <v>6990</v>
      </c>
      <c r="E390" s="864" t="s">
        <v>6991</v>
      </c>
      <c r="F390" s="867" t="s">
        <v>6274</v>
      </c>
      <c r="G390" s="867" t="s">
        <v>6274</v>
      </c>
      <c r="H390" s="867" t="s">
        <v>6826</v>
      </c>
    </row>
    <row r="391" spans="1:8">
      <c r="A391" s="864">
        <v>384</v>
      </c>
      <c r="B391" s="865" t="s">
        <v>6041</v>
      </c>
      <c r="C391" s="866">
        <v>11</v>
      </c>
      <c r="D391" s="865" t="s">
        <v>6992</v>
      </c>
      <c r="E391" s="864" t="s">
        <v>6993</v>
      </c>
      <c r="F391" s="867" t="s">
        <v>6274</v>
      </c>
      <c r="G391" s="867" t="s">
        <v>6274</v>
      </c>
      <c r="H391" s="867" t="s">
        <v>6969</v>
      </c>
    </row>
    <row r="392" spans="1:8">
      <c r="A392" s="864">
        <v>385</v>
      </c>
      <c r="B392" s="865" t="s">
        <v>6041</v>
      </c>
      <c r="C392" s="866">
        <v>11</v>
      </c>
      <c r="D392" s="865" t="s">
        <v>6994</v>
      </c>
      <c r="E392" s="864" t="s">
        <v>6995</v>
      </c>
      <c r="F392" s="867" t="s">
        <v>6274</v>
      </c>
      <c r="G392" s="867" t="s">
        <v>6274</v>
      </c>
      <c r="H392" s="867" t="s">
        <v>6843</v>
      </c>
    </row>
    <row r="393" spans="1:8">
      <c r="A393" s="864">
        <v>386</v>
      </c>
      <c r="B393" s="865" t="s">
        <v>6041</v>
      </c>
      <c r="C393" s="866">
        <v>11</v>
      </c>
      <c r="D393" s="865" t="s">
        <v>6996</v>
      </c>
      <c r="E393" s="864" t="s">
        <v>6997</v>
      </c>
      <c r="F393" s="867" t="s">
        <v>6274</v>
      </c>
      <c r="G393" s="867" t="s">
        <v>6274</v>
      </c>
      <c r="H393" s="867" t="s">
        <v>6856</v>
      </c>
    </row>
    <row r="394" spans="1:8">
      <c r="A394" s="864">
        <v>387</v>
      </c>
      <c r="B394" s="865" t="s">
        <v>6041</v>
      </c>
      <c r="C394" s="866">
        <v>11</v>
      </c>
      <c r="D394" s="865" t="s">
        <v>6998</v>
      </c>
      <c r="E394" s="864" t="s">
        <v>6999</v>
      </c>
      <c r="F394" s="867" t="s">
        <v>6274</v>
      </c>
      <c r="G394" s="867" t="s">
        <v>6274</v>
      </c>
      <c r="H394" s="867" t="s">
        <v>6998</v>
      </c>
    </row>
    <row r="395" spans="1:8">
      <c r="A395" s="864">
        <v>388</v>
      </c>
      <c r="B395" s="865" t="s">
        <v>6041</v>
      </c>
      <c r="C395" s="866">
        <v>11</v>
      </c>
      <c r="D395" s="865" t="s">
        <v>7000</v>
      </c>
      <c r="E395" s="864" t="s">
        <v>7001</v>
      </c>
      <c r="F395" s="867" t="s">
        <v>6274</v>
      </c>
      <c r="G395" s="867" t="s">
        <v>6274</v>
      </c>
      <c r="H395" s="867" t="s">
        <v>6546</v>
      </c>
    </row>
    <row r="396" spans="1:8">
      <c r="A396" s="864">
        <v>389</v>
      </c>
      <c r="B396" s="865" t="s">
        <v>6041</v>
      </c>
      <c r="C396" s="866">
        <v>11</v>
      </c>
      <c r="D396" s="865" t="s">
        <v>7002</v>
      </c>
      <c r="E396" s="864" t="s">
        <v>7003</v>
      </c>
      <c r="F396" s="867" t="s">
        <v>6274</v>
      </c>
      <c r="G396" s="867" t="s">
        <v>6274</v>
      </c>
      <c r="H396" s="867" t="s">
        <v>7002</v>
      </c>
    </row>
    <row r="397" spans="1:8">
      <c r="A397" s="864">
        <v>390</v>
      </c>
      <c r="B397" s="865" t="s">
        <v>6041</v>
      </c>
      <c r="C397" s="866">
        <v>11</v>
      </c>
      <c r="D397" s="865" t="s">
        <v>7004</v>
      </c>
      <c r="E397" s="864" t="s">
        <v>7005</v>
      </c>
      <c r="F397" s="867" t="s">
        <v>6274</v>
      </c>
      <c r="G397" s="867" t="s">
        <v>6274</v>
      </c>
      <c r="H397" s="867" t="s">
        <v>6826</v>
      </c>
    </row>
    <row r="398" spans="1:8">
      <c r="A398" s="864">
        <v>391</v>
      </c>
      <c r="B398" s="865" t="s">
        <v>6041</v>
      </c>
      <c r="C398" s="866">
        <v>11</v>
      </c>
      <c r="D398" s="865" t="s">
        <v>7006</v>
      </c>
      <c r="E398" s="864" t="s">
        <v>7007</v>
      </c>
      <c r="F398" s="867" t="s">
        <v>6274</v>
      </c>
      <c r="G398" s="867" t="s">
        <v>6274</v>
      </c>
      <c r="H398" s="867" t="s">
        <v>7008</v>
      </c>
    </row>
    <row r="399" spans="1:8">
      <c r="A399" s="864">
        <v>392</v>
      </c>
      <c r="B399" s="865" t="s">
        <v>6041</v>
      </c>
      <c r="C399" s="866">
        <v>11</v>
      </c>
      <c r="D399" s="865" t="s">
        <v>7009</v>
      </c>
      <c r="E399" s="864" t="s">
        <v>7010</v>
      </c>
      <c r="F399" s="867" t="s">
        <v>6274</v>
      </c>
      <c r="G399" s="867" t="s">
        <v>6274</v>
      </c>
      <c r="H399" s="867" t="s">
        <v>6820</v>
      </c>
    </row>
    <row r="400" spans="1:8" ht="30">
      <c r="A400" s="864">
        <v>393</v>
      </c>
      <c r="B400" s="865" t="s">
        <v>6041</v>
      </c>
      <c r="C400" s="866">
        <v>11</v>
      </c>
      <c r="D400" s="865" t="s">
        <v>7011</v>
      </c>
      <c r="E400" s="864" t="s">
        <v>7012</v>
      </c>
      <c r="F400" s="867" t="s">
        <v>6274</v>
      </c>
      <c r="G400" s="867" t="s">
        <v>6274</v>
      </c>
      <c r="H400" s="867" t="s">
        <v>6298</v>
      </c>
    </row>
    <row r="401" spans="1:8">
      <c r="A401" s="864">
        <v>394</v>
      </c>
      <c r="B401" s="865" t="s">
        <v>6041</v>
      </c>
      <c r="C401" s="866">
        <v>11</v>
      </c>
      <c r="D401" s="865" t="s">
        <v>7013</v>
      </c>
      <c r="E401" s="864" t="s">
        <v>7014</v>
      </c>
      <c r="F401" s="867" t="s">
        <v>6274</v>
      </c>
      <c r="G401" s="867" t="s">
        <v>6274</v>
      </c>
      <c r="H401" s="867" t="s">
        <v>6441</v>
      </c>
    </row>
    <row r="402" spans="1:8" ht="45">
      <c r="A402" s="864">
        <v>395</v>
      </c>
      <c r="B402" s="865" t="s">
        <v>6041</v>
      </c>
      <c r="C402" s="866">
        <v>11</v>
      </c>
      <c r="D402" s="865" t="s">
        <v>7015</v>
      </c>
      <c r="E402" s="864" t="s">
        <v>7016</v>
      </c>
      <c r="F402" s="867" t="s">
        <v>6274</v>
      </c>
      <c r="G402" s="867" t="s">
        <v>6274</v>
      </c>
      <c r="H402" s="867" t="s">
        <v>6826</v>
      </c>
    </row>
    <row r="403" spans="1:8" ht="30">
      <c r="A403" s="864">
        <v>396</v>
      </c>
      <c r="B403" s="865" t="s">
        <v>6041</v>
      </c>
      <c r="C403" s="866">
        <v>11</v>
      </c>
      <c r="D403" s="865" t="s">
        <v>7017</v>
      </c>
      <c r="E403" s="864" t="s">
        <v>7018</v>
      </c>
      <c r="F403" s="867" t="s">
        <v>6274</v>
      </c>
      <c r="G403" s="867" t="s">
        <v>6274</v>
      </c>
      <c r="H403" s="867" t="s">
        <v>7002</v>
      </c>
    </row>
    <row r="404" spans="1:8">
      <c r="A404" s="864">
        <v>397</v>
      </c>
      <c r="B404" s="865" t="s">
        <v>6041</v>
      </c>
      <c r="C404" s="866">
        <v>11</v>
      </c>
      <c r="D404" s="865" t="s">
        <v>7019</v>
      </c>
      <c r="E404" s="864" t="s">
        <v>7020</v>
      </c>
      <c r="F404" s="867" t="s">
        <v>6274</v>
      </c>
      <c r="G404" s="867" t="s">
        <v>6274</v>
      </c>
      <c r="H404" s="867" t="s">
        <v>7021</v>
      </c>
    </row>
    <row r="405" spans="1:8">
      <c r="A405" s="864">
        <v>398</v>
      </c>
      <c r="B405" s="865" t="s">
        <v>6041</v>
      </c>
      <c r="C405" s="866">
        <v>11</v>
      </c>
      <c r="D405" s="865" t="s">
        <v>7022</v>
      </c>
      <c r="E405" s="864" t="s">
        <v>7023</v>
      </c>
      <c r="F405" s="867" t="s">
        <v>7024</v>
      </c>
      <c r="G405" s="867" t="s">
        <v>7024</v>
      </c>
      <c r="H405" s="867" t="s">
        <v>7025</v>
      </c>
    </row>
    <row r="406" spans="1:8">
      <c r="A406" s="864">
        <v>399</v>
      </c>
      <c r="B406" s="865" t="s">
        <v>6041</v>
      </c>
      <c r="C406" s="866">
        <v>11</v>
      </c>
      <c r="D406" s="865" t="s">
        <v>7026</v>
      </c>
      <c r="E406" s="864" t="s">
        <v>7027</v>
      </c>
      <c r="F406" s="867" t="s">
        <v>7024</v>
      </c>
      <c r="G406" s="867" t="s">
        <v>7028</v>
      </c>
      <c r="H406" s="867" t="s">
        <v>7029</v>
      </c>
    </row>
    <row r="407" spans="1:8">
      <c r="A407" s="864">
        <v>400</v>
      </c>
      <c r="B407" s="865" t="s">
        <v>6041</v>
      </c>
      <c r="C407" s="866">
        <v>11</v>
      </c>
      <c r="D407" s="865" t="s">
        <v>7030</v>
      </c>
      <c r="E407" s="864" t="s">
        <v>7031</v>
      </c>
      <c r="F407" s="867" t="s">
        <v>7024</v>
      </c>
      <c r="G407" s="867" t="s">
        <v>7024</v>
      </c>
      <c r="H407" s="867" t="s">
        <v>7032</v>
      </c>
    </row>
    <row r="408" spans="1:8" ht="30">
      <c r="A408" s="864">
        <v>401</v>
      </c>
      <c r="B408" s="865" t="s">
        <v>6041</v>
      </c>
      <c r="C408" s="866">
        <v>11</v>
      </c>
      <c r="D408" s="865" t="s">
        <v>7033</v>
      </c>
      <c r="E408" s="864" t="s">
        <v>7034</v>
      </c>
      <c r="F408" s="867" t="s">
        <v>7024</v>
      </c>
      <c r="G408" s="867" t="s">
        <v>7024</v>
      </c>
      <c r="H408" s="867" t="s">
        <v>7035</v>
      </c>
    </row>
    <row r="409" spans="1:8">
      <c r="A409" s="864">
        <v>402</v>
      </c>
      <c r="B409" s="865" t="s">
        <v>6041</v>
      </c>
      <c r="C409" s="866">
        <v>11</v>
      </c>
      <c r="D409" s="865" t="s">
        <v>7036</v>
      </c>
      <c r="E409" s="864" t="s">
        <v>7037</v>
      </c>
      <c r="F409" s="867" t="s">
        <v>7024</v>
      </c>
      <c r="G409" s="867" t="s">
        <v>7024</v>
      </c>
      <c r="H409" s="867" t="s">
        <v>7038</v>
      </c>
    </row>
    <row r="410" spans="1:8">
      <c r="A410" s="864">
        <v>403</v>
      </c>
      <c r="B410" s="865" t="s">
        <v>6041</v>
      </c>
      <c r="C410" s="866">
        <v>11</v>
      </c>
      <c r="D410" s="865" t="s">
        <v>7039</v>
      </c>
      <c r="E410" s="864" t="s">
        <v>7040</v>
      </c>
      <c r="F410" s="867" t="s">
        <v>7024</v>
      </c>
      <c r="G410" s="867" t="s">
        <v>7024</v>
      </c>
      <c r="H410" s="867" t="s">
        <v>7041</v>
      </c>
    </row>
    <row r="411" spans="1:8">
      <c r="A411" s="864">
        <v>404</v>
      </c>
      <c r="B411" s="865" t="s">
        <v>6041</v>
      </c>
      <c r="C411" s="866">
        <v>11</v>
      </c>
      <c r="D411" s="865" t="s">
        <v>7042</v>
      </c>
      <c r="E411" s="864" t="s">
        <v>7043</v>
      </c>
      <c r="F411" s="867" t="s">
        <v>6274</v>
      </c>
      <c r="G411" s="867" t="s">
        <v>6427</v>
      </c>
      <c r="H411" s="867" t="s">
        <v>7044</v>
      </c>
    </row>
    <row r="412" spans="1:8">
      <c r="A412" s="864">
        <v>405</v>
      </c>
      <c r="B412" s="865" t="s">
        <v>6041</v>
      </c>
      <c r="C412" s="866">
        <v>11</v>
      </c>
      <c r="D412" s="865" t="s">
        <v>7045</v>
      </c>
      <c r="E412" s="864" t="s">
        <v>7046</v>
      </c>
      <c r="F412" s="867" t="s">
        <v>6274</v>
      </c>
      <c r="G412" s="867" t="s">
        <v>6427</v>
      </c>
      <c r="H412" s="867" t="s">
        <v>7045</v>
      </c>
    </row>
    <row r="413" spans="1:8" ht="30">
      <c r="A413" s="864">
        <v>406</v>
      </c>
      <c r="B413" s="865" t="s">
        <v>6041</v>
      </c>
      <c r="C413" s="866">
        <v>11</v>
      </c>
      <c r="D413" s="865" t="s">
        <v>7047</v>
      </c>
      <c r="E413" s="864" t="s">
        <v>7048</v>
      </c>
      <c r="F413" s="867" t="s">
        <v>6274</v>
      </c>
      <c r="G413" s="867" t="s">
        <v>6427</v>
      </c>
      <c r="H413" s="867" t="s">
        <v>7044</v>
      </c>
    </row>
    <row r="414" spans="1:8">
      <c r="A414" s="864">
        <v>407</v>
      </c>
      <c r="B414" s="865" t="s">
        <v>6041</v>
      </c>
      <c r="C414" s="866">
        <v>11</v>
      </c>
      <c r="D414" s="865" t="s">
        <v>7049</v>
      </c>
      <c r="E414" s="864" t="s">
        <v>7050</v>
      </c>
      <c r="F414" s="867" t="s">
        <v>6274</v>
      </c>
      <c r="G414" s="867" t="s">
        <v>6427</v>
      </c>
      <c r="H414" s="867" t="s">
        <v>7045</v>
      </c>
    </row>
    <row r="415" spans="1:8">
      <c r="A415" s="864">
        <v>408</v>
      </c>
      <c r="B415" s="865" t="s">
        <v>6041</v>
      </c>
      <c r="C415" s="866">
        <v>11</v>
      </c>
      <c r="D415" s="865" t="s">
        <v>7051</v>
      </c>
      <c r="E415" s="864" t="s">
        <v>7052</v>
      </c>
      <c r="F415" s="867" t="s">
        <v>6274</v>
      </c>
      <c r="G415" s="867" t="s">
        <v>6427</v>
      </c>
      <c r="H415" s="867" t="s">
        <v>7053</v>
      </c>
    </row>
    <row r="416" spans="1:8">
      <c r="A416" s="864">
        <v>409</v>
      </c>
      <c r="B416" s="865" t="s">
        <v>6041</v>
      </c>
      <c r="C416" s="866">
        <v>11</v>
      </c>
      <c r="D416" s="865" t="s">
        <v>7054</v>
      </c>
      <c r="E416" s="864" t="s">
        <v>7055</v>
      </c>
      <c r="F416" s="867" t="s">
        <v>6274</v>
      </c>
      <c r="G416" s="867" t="s">
        <v>6427</v>
      </c>
      <c r="H416" s="867" t="s">
        <v>7044</v>
      </c>
    </row>
    <row r="417" spans="1:8">
      <c r="A417" s="864">
        <v>410</v>
      </c>
      <c r="B417" s="865" t="s">
        <v>6041</v>
      </c>
      <c r="C417" s="866">
        <v>11</v>
      </c>
      <c r="D417" s="865" t="s">
        <v>6427</v>
      </c>
      <c r="E417" s="864" t="s">
        <v>7056</v>
      </c>
      <c r="F417" s="867" t="s">
        <v>6274</v>
      </c>
      <c r="G417" s="867" t="s">
        <v>6427</v>
      </c>
      <c r="H417" s="867" t="s">
        <v>7044</v>
      </c>
    </row>
    <row r="418" spans="1:8">
      <c r="A418" s="864">
        <v>411</v>
      </c>
      <c r="B418" s="865" t="s">
        <v>6041</v>
      </c>
      <c r="C418" s="866">
        <v>11</v>
      </c>
      <c r="D418" s="865" t="s">
        <v>7057</v>
      </c>
      <c r="E418" s="864" t="s">
        <v>7058</v>
      </c>
      <c r="F418" s="867" t="s">
        <v>6274</v>
      </c>
      <c r="G418" s="867" t="s">
        <v>6427</v>
      </c>
      <c r="H418" s="867" t="s">
        <v>7045</v>
      </c>
    </row>
    <row r="419" spans="1:8">
      <c r="A419" s="864">
        <v>412</v>
      </c>
      <c r="B419" s="865" t="s">
        <v>6041</v>
      </c>
      <c r="C419" s="866">
        <v>11</v>
      </c>
      <c r="D419" s="865" t="s">
        <v>7059</v>
      </c>
      <c r="E419" s="864" t="s">
        <v>7060</v>
      </c>
      <c r="F419" s="867" t="s">
        <v>6274</v>
      </c>
      <c r="G419" s="867" t="s">
        <v>6427</v>
      </c>
      <c r="H419" s="867" t="s">
        <v>7059</v>
      </c>
    </row>
    <row r="420" spans="1:8">
      <c r="A420" s="864">
        <v>413</v>
      </c>
      <c r="B420" s="865" t="s">
        <v>6041</v>
      </c>
      <c r="C420" s="866">
        <v>11</v>
      </c>
      <c r="D420" s="865" t="s">
        <v>7061</v>
      </c>
      <c r="E420" s="864" t="s">
        <v>7062</v>
      </c>
      <c r="F420" s="867" t="s">
        <v>6274</v>
      </c>
      <c r="G420" s="867" t="s">
        <v>6427</v>
      </c>
      <c r="H420" s="867" t="s">
        <v>7061</v>
      </c>
    </row>
    <row r="421" spans="1:8" ht="30">
      <c r="A421" s="864">
        <v>414</v>
      </c>
      <c r="B421" s="865" t="s">
        <v>6041</v>
      </c>
      <c r="C421" s="866">
        <v>11</v>
      </c>
      <c r="D421" s="865" t="s">
        <v>7063</v>
      </c>
      <c r="E421" s="864" t="s">
        <v>7064</v>
      </c>
      <c r="F421" s="867" t="s">
        <v>6274</v>
      </c>
      <c r="G421" s="867" t="s">
        <v>6427</v>
      </c>
      <c r="H421" s="867" t="s">
        <v>7044</v>
      </c>
    </row>
    <row r="422" spans="1:8">
      <c r="A422" s="864">
        <v>415</v>
      </c>
      <c r="B422" s="865" t="s">
        <v>6041</v>
      </c>
      <c r="C422" s="866">
        <v>11</v>
      </c>
      <c r="D422" s="865" t="s">
        <v>7065</v>
      </c>
      <c r="E422" s="864" t="s">
        <v>7066</v>
      </c>
      <c r="F422" s="867" t="s">
        <v>6274</v>
      </c>
      <c r="G422" s="867" t="s">
        <v>6427</v>
      </c>
      <c r="H422" s="867" t="s">
        <v>7065</v>
      </c>
    </row>
    <row r="423" spans="1:8">
      <c r="A423" s="864">
        <v>416</v>
      </c>
      <c r="B423" s="865" t="s">
        <v>6041</v>
      </c>
      <c r="C423" s="866">
        <v>11</v>
      </c>
      <c r="D423" s="865" t="s">
        <v>7067</v>
      </c>
      <c r="E423" s="864" t="s">
        <v>7068</v>
      </c>
      <c r="F423" s="867" t="s">
        <v>7024</v>
      </c>
      <c r="G423" s="867" t="s">
        <v>7024</v>
      </c>
      <c r="H423" s="867" t="s">
        <v>7067</v>
      </c>
    </row>
    <row r="424" spans="1:8">
      <c r="A424" s="864">
        <v>417</v>
      </c>
      <c r="B424" s="865" t="s">
        <v>6041</v>
      </c>
      <c r="C424" s="866">
        <v>11</v>
      </c>
      <c r="D424" s="865" t="s">
        <v>7069</v>
      </c>
      <c r="E424" s="864" t="s">
        <v>7070</v>
      </c>
      <c r="F424" s="867" t="s">
        <v>7024</v>
      </c>
      <c r="G424" s="867" t="s">
        <v>7071</v>
      </c>
      <c r="H424" s="867" t="s">
        <v>7072</v>
      </c>
    </row>
    <row r="425" spans="1:8">
      <c r="A425" s="864">
        <v>418</v>
      </c>
      <c r="B425" s="865" t="s">
        <v>6041</v>
      </c>
      <c r="C425" s="866">
        <v>11</v>
      </c>
      <c r="D425" s="865" t="s">
        <v>7073</v>
      </c>
      <c r="E425" s="864" t="s">
        <v>7074</v>
      </c>
      <c r="F425" s="867" t="s">
        <v>7024</v>
      </c>
      <c r="G425" s="867" t="s">
        <v>7024</v>
      </c>
      <c r="H425" s="867" t="s">
        <v>7075</v>
      </c>
    </row>
    <row r="426" spans="1:8">
      <c r="A426" s="864">
        <v>419</v>
      </c>
      <c r="B426" s="865" t="s">
        <v>6041</v>
      </c>
      <c r="C426" s="866">
        <v>11</v>
      </c>
      <c r="D426" s="865" t="s">
        <v>7076</v>
      </c>
      <c r="E426" s="864" t="s">
        <v>7077</v>
      </c>
      <c r="F426" s="867" t="s">
        <v>7024</v>
      </c>
      <c r="G426" s="867" t="s">
        <v>7024</v>
      </c>
      <c r="H426" s="867" t="s">
        <v>7038</v>
      </c>
    </row>
    <row r="427" spans="1:8">
      <c r="A427" s="864">
        <v>420</v>
      </c>
      <c r="B427" s="865" t="s">
        <v>6041</v>
      </c>
      <c r="C427" s="866">
        <v>11</v>
      </c>
      <c r="D427" s="865" t="s">
        <v>7078</v>
      </c>
      <c r="E427" s="864" t="s">
        <v>7079</v>
      </c>
      <c r="F427" s="867" t="s">
        <v>7024</v>
      </c>
      <c r="G427" s="867" t="s">
        <v>7024</v>
      </c>
      <c r="H427" s="867" t="s">
        <v>7035</v>
      </c>
    </row>
    <row r="428" spans="1:8">
      <c r="A428" s="864">
        <v>421</v>
      </c>
      <c r="B428" s="865" t="s">
        <v>6041</v>
      </c>
      <c r="C428" s="866">
        <v>11</v>
      </c>
      <c r="D428" s="865" t="s">
        <v>7080</v>
      </c>
      <c r="E428" s="864" t="s">
        <v>7081</v>
      </c>
      <c r="F428" s="867" t="s">
        <v>7024</v>
      </c>
      <c r="G428" s="867" t="s">
        <v>7024</v>
      </c>
      <c r="H428" s="867" t="s">
        <v>7067</v>
      </c>
    </row>
    <row r="429" spans="1:8">
      <c r="A429" s="864">
        <v>422</v>
      </c>
      <c r="B429" s="865" t="s">
        <v>6041</v>
      </c>
      <c r="C429" s="866">
        <v>11</v>
      </c>
      <c r="D429" s="865" t="s">
        <v>7082</v>
      </c>
      <c r="E429" s="864" t="s">
        <v>7083</v>
      </c>
      <c r="F429" s="867" t="s">
        <v>7024</v>
      </c>
      <c r="G429" s="867" t="s">
        <v>7084</v>
      </c>
      <c r="H429" s="867" t="s">
        <v>7085</v>
      </c>
    </row>
    <row r="430" spans="1:8">
      <c r="A430" s="864">
        <v>423</v>
      </c>
      <c r="B430" s="865" t="s">
        <v>6041</v>
      </c>
      <c r="C430" s="866">
        <v>11</v>
      </c>
      <c r="D430" s="865" t="s">
        <v>7086</v>
      </c>
      <c r="E430" s="864" t="s">
        <v>7087</v>
      </c>
      <c r="F430" s="867" t="s">
        <v>6274</v>
      </c>
      <c r="G430" s="867" t="s">
        <v>6295</v>
      </c>
      <c r="H430" s="867" t="s">
        <v>7088</v>
      </c>
    </row>
    <row r="431" spans="1:8">
      <c r="A431" s="864">
        <v>424</v>
      </c>
      <c r="B431" s="865" t="s">
        <v>6041</v>
      </c>
      <c r="C431" s="866">
        <v>11</v>
      </c>
      <c r="D431" s="865" t="s">
        <v>7089</v>
      </c>
      <c r="E431" s="864" t="s">
        <v>7090</v>
      </c>
      <c r="F431" s="867" t="s">
        <v>6274</v>
      </c>
      <c r="G431" s="867" t="s">
        <v>6295</v>
      </c>
      <c r="H431" s="867" t="s">
        <v>6543</v>
      </c>
    </row>
    <row r="432" spans="1:8">
      <c r="A432" s="864">
        <v>425</v>
      </c>
      <c r="B432" s="865" t="s">
        <v>6041</v>
      </c>
      <c r="C432" s="866">
        <v>11</v>
      </c>
      <c r="D432" s="865" t="s">
        <v>7091</v>
      </c>
      <c r="E432" s="864" t="s">
        <v>7092</v>
      </c>
      <c r="F432" s="867" t="s">
        <v>6274</v>
      </c>
      <c r="G432" s="867" t="s">
        <v>6295</v>
      </c>
      <c r="H432" s="867" t="s">
        <v>7088</v>
      </c>
    </row>
    <row r="433" spans="1:8">
      <c r="A433" s="864">
        <v>426</v>
      </c>
      <c r="B433" s="865" t="s">
        <v>6041</v>
      </c>
      <c r="C433" s="866">
        <v>11</v>
      </c>
      <c r="D433" s="865" t="s">
        <v>7093</v>
      </c>
      <c r="E433" s="864" t="s">
        <v>7094</v>
      </c>
      <c r="F433" s="867" t="s">
        <v>6274</v>
      </c>
      <c r="G433" s="867" t="s">
        <v>6295</v>
      </c>
      <c r="H433" s="867" t="s">
        <v>6543</v>
      </c>
    </row>
    <row r="434" spans="1:8" ht="30">
      <c r="A434" s="864">
        <v>427</v>
      </c>
      <c r="B434" s="865" t="s">
        <v>6041</v>
      </c>
      <c r="C434" s="866">
        <v>11</v>
      </c>
      <c r="D434" s="865" t="s">
        <v>7095</v>
      </c>
      <c r="E434" s="864" t="s">
        <v>7096</v>
      </c>
      <c r="F434" s="867" t="s">
        <v>6274</v>
      </c>
      <c r="G434" s="867" t="s">
        <v>6295</v>
      </c>
      <c r="H434" s="867" t="s">
        <v>7088</v>
      </c>
    </row>
    <row r="435" spans="1:8">
      <c r="A435" s="864">
        <v>428</v>
      </c>
      <c r="B435" s="865" t="s">
        <v>6041</v>
      </c>
      <c r="C435" s="866">
        <v>11</v>
      </c>
      <c r="D435" s="865" t="s">
        <v>7097</v>
      </c>
      <c r="E435" s="864" t="s">
        <v>7098</v>
      </c>
      <c r="F435" s="867" t="s">
        <v>6274</v>
      </c>
      <c r="G435" s="867" t="s">
        <v>6295</v>
      </c>
      <c r="H435" s="867" t="s">
        <v>6543</v>
      </c>
    </row>
    <row r="436" spans="1:8">
      <c r="A436" s="864">
        <v>429</v>
      </c>
      <c r="B436" s="865" t="s">
        <v>6041</v>
      </c>
      <c r="C436" s="866">
        <v>11</v>
      </c>
      <c r="D436" s="865" t="s">
        <v>7099</v>
      </c>
      <c r="E436" s="864" t="s">
        <v>7100</v>
      </c>
      <c r="F436" s="867" t="s">
        <v>6274</v>
      </c>
      <c r="G436" s="867" t="s">
        <v>6295</v>
      </c>
      <c r="H436" s="867" t="s">
        <v>6543</v>
      </c>
    </row>
    <row r="437" spans="1:8">
      <c r="A437" s="864">
        <v>430</v>
      </c>
      <c r="B437" s="865" t="s">
        <v>6041</v>
      </c>
      <c r="C437" s="866">
        <v>11</v>
      </c>
      <c r="D437" s="865" t="s">
        <v>7101</v>
      </c>
      <c r="E437" s="864" t="s">
        <v>7102</v>
      </c>
      <c r="F437" s="867" t="s">
        <v>6274</v>
      </c>
      <c r="G437" s="867" t="s">
        <v>6295</v>
      </c>
      <c r="H437" s="867" t="s">
        <v>6543</v>
      </c>
    </row>
    <row r="438" spans="1:8">
      <c r="A438" s="864">
        <v>431</v>
      </c>
      <c r="B438" s="865" t="s">
        <v>6041</v>
      </c>
      <c r="C438" s="866">
        <v>11</v>
      </c>
      <c r="D438" s="865" t="s">
        <v>6543</v>
      </c>
      <c r="E438" s="864" t="s">
        <v>7103</v>
      </c>
      <c r="F438" s="867" t="s">
        <v>6274</v>
      </c>
      <c r="G438" s="867" t="s">
        <v>6295</v>
      </c>
      <c r="H438" s="867" t="s">
        <v>6543</v>
      </c>
    </row>
    <row r="439" spans="1:8">
      <c r="A439" s="864">
        <v>432</v>
      </c>
      <c r="B439" s="865" t="s">
        <v>6041</v>
      </c>
      <c r="C439" s="866">
        <v>11</v>
      </c>
      <c r="D439" s="865" t="s">
        <v>7104</v>
      </c>
      <c r="E439" s="864" t="s">
        <v>7105</v>
      </c>
      <c r="F439" s="867" t="s">
        <v>6274</v>
      </c>
      <c r="G439" s="867" t="s">
        <v>6295</v>
      </c>
      <c r="H439" s="867" t="s">
        <v>7106</v>
      </c>
    </row>
    <row r="440" spans="1:8">
      <c r="A440" s="864">
        <v>433</v>
      </c>
      <c r="B440" s="865" t="s">
        <v>6041</v>
      </c>
      <c r="C440" s="866">
        <v>11</v>
      </c>
      <c r="D440" s="865" t="s">
        <v>7107</v>
      </c>
      <c r="E440" s="864" t="s">
        <v>7108</v>
      </c>
      <c r="F440" s="867" t="s">
        <v>6274</v>
      </c>
      <c r="G440" s="867" t="s">
        <v>6295</v>
      </c>
      <c r="H440" s="867" t="s">
        <v>6422</v>
      </c>
    </row>
    <row r="441" spans="1:8">
      <c r="A441" s="864">
        <v>434</v>
      </c>
      <c r="B441" s="865" t="s">
        <v>6041</v>
      </c>
      <c r="C441" s="866">
        <v>11</v>
      </c>
      <c r="D441" s="865" t="s">
        <v>7109</v>
      </c>
      <c r="E441" s="864" t="s">
        <v>7110</v>
      </c>
      <c r="F441" s="867" t="s">
        <v>6274</v>
      </c>
      <c r="G441" s="867" t="s">
        <v>6295</v>
      </c>
      <c r="H441" s="867" t="s">
        <v>7088</v>
      </c>
    </row>
    <row r="442" spans="1:8">
      <c r="A442" s="864">
        <v>435</v>
      </c>
      <c r="B442" s="865" t="s">
        <v>6041</v>
      </c>
      <c r="C442" s="866">
        <v>11</v>
      </c>
      <c r="D442" s="865" t="s">
        <v>7111</v>
      </c>
      <c r="E442" s="864" t="s">
        <v>7112</v>
      </c>
      <c r="F442" s="867" t="s">
        <v>6274</v>
      </c>
      <c r="G442" s="867" t="s">
        <v>6295</v>
      </c>
      <c r="H442" s="867" t="s">
        <v>7106</v>
      </c>
    </row>
    <row r="443" spans="1:8">
      <c r="A443" s="864">
        <v>436</v>
      </c>
      <c r="B443" s="865" t="s">
        <v>6041</v>
      </c>
      <c r="C443" s="866">
        <v>11</v>
      </c>
      <c r="D443" s="865" t="s">
        <v>7106</v>
      </c>
      <c r="E443" s="864" t="s">
        <v>7113</v>
      </c>
      <c r="F443" s="867" t="s">
        <v>6274</v>
      </c>
      <c r="G443" s="867" t="s">
        <v>6295</v>
      </c>
      <c r="H443" s="867" t="s">
        <v>7106</v>
      </c>
    </row>
    <row r="444" spans="1:8">
      <c r="A444" s="864">
        <v>437</v>
      </c>
      <c r="B444" s="865" t="s">
        <v>6041</v>
      </c>
      <c r="C444" s="866">
        <v>11</v>
      </c>
      <c r="D444" s="865" t="s">
        <v>7114</v>
      </c>
      <c r="E444" s="864" t="s">
        <v>7115</v>
      </c>
      <c r="F444" s="867" t="s">
        <v>6274</v>
      </c>
      <c r="G444" s="867" t="s">
        <v>6295</v>
      </c>
      <c r="H444" s="867" t="s">
        <v>6319</v>
      </c>
    </row>
    <row r="445" spans="1:8">
      <c r="A445" s="864">
        <v>438</v>
      </c>
      <c r="B445" s="865" t="s">
        <v>6041</v>
      </c>
      <c r="C445" s="866">
        <v>11</v>
      </c>
      <c r="D445" s="865" t="s">
        <v>6285</v>
      </c>
      <c r="E445" s="864" t="s">
        <v>7116</v>
      </c>
      <c r="F445" s="867" t="s">
        <v>6274</v>
      </c>
      <c r="G445" s="867" t="s">
        <v>6285</v>
      </c>
      <c r="H445" s="867" t="s">
        <v>6331</v>
      </c>
    </row>
    <row r="446" spans="1:8">
      <c r="A446" s="864">
        <v>439</v>
      </c>
      <c r="B446" s="865" t="s">
        <v>6041</v>
      </c>
      <c r="C446" s="866">
        <v>11</v>
      </c>
      <c r="D446" s="865" t="s">
        <v>7117</v>
      </c>
      <c r="E446" s="864" t="s">
        <v>7118</v>
      </c>
      <c r="F446" s="867" t="s">
        <v>6274</v>
      </c>
      <c r="G446" s="867" t="s">
        <v>6285</v>
      </c>
      <c r="H446" s="867" t="s">
        <v>6286</v>
      </c>
    </row>
    <row r="447" spans="1:8">
      <c r="A447" s="864">
        <v>440</v>
      </c>
      <c r="B447" s="865" t="s">
        <v>6041</v>
      </c>
      <c r="C447" s="866">
        <v>11</v>
      </c>
      <c r="D447" s="865" t="s">
        <v>7119</v>
      </c>
      <c r="E447" s="864" t="s">
        <v>7120</v>
      </c>
      <c r="F447" s="867" t="s">
        <v>6274</v>
      </c>
      <c r="G447" s="867" t="s">
        <v>6285</v>
      </c>
      <c r="H447" s="867" t="s">
        <v>6286</v>
      </c>
    </row>
    <row r="448" spans="1:8">
      <c r="A448" s="864">
        <v>441</v>
      </c>
      <c r="B448" s="865" t="s">
        <v>6041</v>
      </c>
      <c r="C448" s="866">
        <v>11</v>
      </c>
      <c r="D448" s="865" t="s">
        <v>6292</v>
      </c>
      <c r="E448" s="864" t="s">
        <v>7121</v>
      </c>
      <c r="F448" s="867" t="s">
        <v>6274</v>
      </c>
      <c r="G448" s="867" t="s">
        <v>6285</v>
      </c>
      <c r="H448" s="867" t="s">
        <v>6292</v>
      </c>
    </row>
    <row r="449" spans="1:8">
      <c r="A449" s="864">
        <v>442</v>
      </c>
      <c r="B449" s="865" t="s">
        <v>6041</v>
      </c>
      <c r="C449" s="866">
        <v>11</v>
      </c>
      <c r="D449" s="865" t="s">
        <v>6286</v>
      </c>
      <c r="E449" s="864" t="s">
        <v>7122</v>
      </c>
      <c r="F449" s="867" t="s">
        <v>6274</v>
      </c>
      <c r="G449" s="867" t="s">
        <v>6285</v>
      </c>
      <c r="H449" s="867" t="s">
        <v>6286</v>
      </c>
    </row>
    <row r="450" spans="1:8" ht="30">
      <c r="A450" s="864">
        <v>443</v>
      </c>
      <c r="B450" s="865" t="s">
        <v>6041</v>
      </c>
      <c r="C450" s="866">
        <v>11</v>
      </c>
      <c r="D450" s="865" t="s">
        <v>7123</v>
      </c>
      <c r="E450" s="864" t="s">
        <v>7124</v>
      </c>
      <c r="F450" s="867" t="s">
        <v>6274</v>
      </c>
      <c r="G450" s="867" t="s">
        <v>6285</v>
      </c>
      <c r="H450" s="867" t="s">
        <v>6331</v>
      </c>
    </row>
    <row r="451" spans="1:8">
      <c r="A451" s="864">
        <v>444</v>
      </c>
      <c r="B451" s="865" t="s">
        <v>6041</v>
      </c>
      <c r="C451" s="866">
        <v>11</v>
      </c>
      <c r="D451" s="865" t="s">
        <v>7125</v>
      </c>
      <c r="E451" s="864" t="s">
        <v>7126</v>
      </c>
      <c r="F451" s="867" t="s">
        <v>6274</v>
      </c>
      <c r="G451" s="867" t="s">
        <v>6285</v>
      </c>
      <c r="H451" s="867" t="s">
        <v>7125</v>
      </c>
    </row>
    <row r="452" spans="1:8">
      <c r="A452" s="864">
        <v>445</v>
      </c>
      <c r="B452" s="865" t="s">
        <v>6041</v>
      </c>
      <c r="C452" s="866">
        <v>11</v>
      </c>
      <c r="D452" s="865" t="s">
        <v>7127</v>
      </c>
      <c r="E452" s="864" t="s">
        <v>7128</v>
      </c>
      <c r="F452" s="867" t="s">
        <v>6274</v>
      </c>
      <c r="G452" s="867" t="s">
        <v>6285</v>
      </c>
      <c r="H452" s="867" t="s">
        <v>6289</v>
      </c>
    </row>
    <row r="453" spans="1:8">
      <c r="A453" s="864">
        <v>446</v>
      </c>
      <c r="B453" s="865" t="s">
        <v>6041</v>
      </c>
      <c r="C453" s="866">
        <v>11</v>
      </c>
      <c r="D453" s="865" t="s">
        <v>7129</v>
      </c>
      <c r="E453" s="864" t="s">
        <v>7130</v>
      </c>
      <c r="F453" s="867" t="s">
        <v>6484</v>
      </c>
      <c r="G453" s="867" t="s">
        <v>6484</v>
      </c>
      <c r="H453" s="867" t="s">
        <v>6796</v>
      </c>
    </row>
    <row r="454" spans="1:8" ht="30">
      <c r="A454" s="864">
        <v>447</v>
      </c>
      <c r="B454" s="865" t="s">
        <v>6041</v>
      </c>
      <c r="C454" s="866">
        <v>11</v>
      </c>
      <c r="D454" s="865" t="s">
        <v>7131</v>
      </c>
      <c r="E454" s="864" t="s">
        <v>7132</v>
      </c>
      <c r="F454" s="867" t="s">
        <v>6281</v>
      </c>
      <c r="G454" s="867" t="s">
        <v>7133</v>
      </c>
      <c r="H454" s="867" t="s">
        <v>7134</v>
      </c>
    </row>
    <row r="455" spans="1:8">
      <c r="A455" s="864">
        <v>448</v>
      </c>
      <c r="B455" s="865" t="s">
        <v>6041</v>
      </c>
      <c r="C455" s="866">
        <v>11</v>
      </c>
      <c r="D455" s="865" t="s">
        <v>7135</v>
      </c>
      <c r="E455" s="864" t="s">
        <v>7136</v>
      </c>
      <c r="F455" s="867" t="s">
        <v>6281</v>
      </c>
      <c r="G455" s="867" t="s">
        <v>7133</v>
      </c>
      <c r="H455" s="867" t="s">
        <v>7137</v>
      </c>
    </row>
    <row r="456" spans="1:8">
      <c r="A456" s="864">
        <v>449</v>
      </c>
      <c r="B456" s="865" t="s">
        <v>6041</v>
      </c>
      <c r="C456" s="866">
        <v>11</v>
      </c>
      <c r="D456" s="865" t="s">
        <v>7138</v>
      </c>
      <c r="E456" s="864" t="s">
        <v>7139</v>
      </c>
      <c r="F456" s="867" t="s">
        <v>6281</v>
      </c>
      <c r="G456" s="867" t="s">
        <v>7133</v>
      </c>
      <c r="H456" s="867" t="s">
        <v>7137</v>
      </c>
    </row>
    <row r="457" spans="1:8">
      <c r="A457" s="864">
        <v>450</v>
      </c>
      <c r="B457" s="865" t="s">
        <v>6041</v>
      </c>
      <c r="C457" s="866">
        <v>11</v>
      </c>
      <c r="D457" s="865" t="s">
        <v>7133</v>
      </c>
      <c r="E457" s="864" t="s">
        <v>7140</v>
      </c>
      <c r="F457" s="867" t="s">
        <v>6281</v>
      </c>
      <c r="G457" s="867" t="s">
        <v>7133</v>
      </c>
      <c r="H457" s="867" t="s">
        <v>7137</v>
      </c>
    </row>
    <row r="458" spans="1:8">
      <c r="A458" s="864">
        <v>451</v>
      </c>
      <c r="B458" s="865" t="s">
        <v>6041</v>
      </c>
      <c r="C458" s="866">
        <v>11</v>
      </c>
      <c r="D458" s="865" t="s">
        <v>7141</v>
      </c>
      <c r="E458" s="864" t="s">
        <v>7142</v>
      </c>
      <c r="F458" s="867" t="s">
        <v>6281</v>
      </c>
      <c r="G458" s="867" t="s">
        <v>7133</v>
      </c>
      <c r="H458" s="867" t="s">
        <v>7137</v>
      </c>
    </row>
    <row r="459" spans="1:8">
      <c r="A459" s="864">
        <v>452</v>
      </c>
      <c r="B459" s="865" t="s">
        <v>6041</v>
      </c>
      <c r="C459" s="866">
        <v>11</v>
      </c>
      <c r="D459" s="865" t="s">
        <v>7143</v>
      </c>
      <c r="E459" s="864" t="s">
        <v>7144</v>
      </c>
      <c r="F459" s="867" t="s">
        <v>6281</v>
      </c>
      <c r="G459" s="867" t="s">
        <v>7133</v>
      </c>
      <c r="H459" s="867" t="s">
        <v>7137</v>
      </c>
    </row>
    <row r="460" spans="1:8">
      <c r="A460" s="864">
        <v>453</v>
      </c>
      <c r="B460" s="865" t="s">
        <v>6041</v>
      </c>
      <c r="C460" s="866">
        <v>11</v>
      </c>
      <c r="D460" s="865" t="s">
        <v>7145</v>
      </c>
      <c r="E460" s="864" t="s">
        <v>7146</v>
      </c>
      <c r="F460" s="867" t="s">
        <v>6281</v>
      </c>
      <c r="G460" s="867" t="s">
        <v>7133</v>
      </c>
      <c r="H460" s="867" t="s">
        <v>7137</v>
      </c>
    </row>
    <row r="461" spans="1:8">
      <c r="A461" s="864">
        <v>454</v>
      </c>
      <c r="B461" s="865" t="s">
        <v>6041</v>
      </c>
      <c r="C461" s="866">
        <v>11</v>
      </c>
      <c r="D461" s="865" t="s">
        <v>7147</v>
      </c>
      <c r="E461" s="864" t="s">
        <v>7148</v>
      </c>
      <c r="F461" s="867" t="s">
        <v>6281</v>
      </c>
      <c r="G461" s="867" t="s">
        <v>7133</v>
      </c>
      <c r="H461" s="867" t="s">
        <v>7134</v>
      </c>
    </row>
    <row r="462" spans="1:8">
      <c r="A462" s="864">
        <v>455</v>
      </c>
      <c r="B462" s="865" t="s">
        <v>6041</v>
      </c>
      <c r="C462" s="866">
        <v>11</v>
      </c>
      <c r="D462" s="865" t="s">
        <v>7134</v>
      </c>
      <c r="E462" s="864" t="s">
        <v>7149</v>
      </c>
      <c r="F462" s="867" t="s">
        <v>6281</v>
      </c>
      <c r="G462" s="867" t="s">
        <v>7133</v>
      </c>
      <c r="H462" s="867" t="s">
        <v>7134</v>
      </c>
    </row>
    <row r="463" spans="1:8">
      <c r="A463" s="864">
        <v>456</v>
      </c>
      <c r="B463" s="865" t="s">
        <v>6041</v>
      </c>
      <c r="C463" s="866">
        <v>11</v>
      </c>
      <c r="D463" s="865" t="s">
        <v>7150</v>
      </c>
      <c r="E463" s="864" t="s">
        <v>7151</v>
      </c>
      <c r="F463" s="867" t="s">
        <v>6281</v>
      </c>
      <c r="G463" s="867" t="s">
        <v>7133</v>
      </c>
      <c r="H463" s="867" t="s">
        <v>7137</v>
      </c>
    </row>
    <row r="464" spans="1:8">
      <c r="A464" s="864">
        <v>457</v>
      </c>
      <c r="B464" s="865" t="s">
        <v>6041</v>
      </c>
      <c r="C464" s="866">
        <v>11</v>
      </c>
      <c r="D464" s="865" t="s">
        <v>6123</v>
      </c>
      <c r="E464" s="864" t="s">
        <v>7152</v>
      </c>
      <c r="F464" s="867" t="s">
        <v>6281</v>
      </c>
      <c r="G464" s="867" t="s">
        <v>7133</v>
      </c>
      <c r="H464" s="867" t="s">
        <v>7137</v>
      </c>
    </row>
    <row r="465" spans="1:8" ht="30">
      <c r="A465" s="864">
        <v>458</v>
      </c>
      <c r="B465" s="865" t="s">
        <v>6041</v>
      </c>
      <c r="C465" s="866">
        <v>11</v>
      </c>
      <c r="D465" s="865" t="s">
        <v>7153</v>
      </c>
      <c r="E465" s="864" t="s">
        <v>7154</v>
      </c>
      <c r="F465" s="867" t="s">
        <v>6281</v>
      </c>
      <c r="G465" s="867" t="s">
        <v>7133</v>
      </c>
      <c r="H465" s="867" t="s">
        <v>7134</v>
      </c>
    </row>
    <row r="466" spans="1:8">
      <c r="A466" s="864">
        <v>459</v>
      </c>
      <c r="B466" s="865" t="s">
        <v>6041</v>
      </c>
      <c r="C466" s="866">
        <v>11</v>
      </c>
      <c r="D466" s="865" t="s">
        <v>7155</v>
      </c>
      <c r="E466" s="864" t="s">
        <v>7156</v>
      </c>
      <c r="F466" s="867" t="s">
        <v>6281</v>
      </c>
      <c r="G466" s="867" t="s">
        <v>7133</v>
      </c>
      <c r="H466" s="867" t="s">
        <v>7157</v>
      </c>
    </row>
    <row r="467" spans="1:8">
      <c r="A467" s="864">
        <v>460</v>
      </c>
      <c r="B467" s="865" t="s">
        <v>6041</v>
      </c>
      <c r="C467" s="866">
        <v>11</v>
      </c>
      <c r="D467" s="865" t="s">
        <v>7158</v>
      </c>
      <c r="E467" s="864" t="s">
        <v>7159</v>
      </c>
      <c r="F467" s="867" t="s">
        <v>6281</v>
      </c>
      <c r="G467" s="867" t="s">
        <v>7133</v>
      </c>
      <c r="H467" s="867" t="s">
        <v>7160</v>
      </c>
    </row>
    <row r="468" spans="1:8">
      <c r="A468" s="864">
        <v>461</v>
      </c>
      <c r="B468" s="865" t="s">
        <v>6041</v>
      </c>
      <c r="C468" s="866">
        <v>11</v>
      </c>
      <c r="D468" s="865" t="s">
        <v>7161</v>
      </c>
      <c r="E468" s="864" t="s">
        <v>7162</v>
      </c>
      <c r="F468" s="867" t="s">
        <v>6484</v>
      </c>
      <c r="G468" s="867" t="s">
        <v>6484</v>
      </c>
      <c r="H468" s="867" t="s">
        <v>6756</v>
      </c>
    </row>
    <row r="469" spans="1:8" ht="30">
      <c r="A469" s="864">
        <v>462</v>
      </c>
      <c r="B469" s="865" t="s">
        <v>6041</v>
      </c>
      <c r="C469" s="866">
        <v>11</v>
      </c>
      <c r="D469" s="865" t="s">
        <v>7163</v>
      </c>
      <c r="E469" s="864" t="s">
        <v>7164</v>
      </c>
      <c r="F469" s="867" t="s">
        <v>6484</v>
      </c>
      <c r="G469" s="867" t="s">
        <v>6485</v>
      </c>
      <c r="H469" s="867" t="s">
        <v>6495</v>
      </c>
    </row>
    <row r="470" spans="1:8">
      <c r="A470" s="864">
        <v>463</v>
      </c>
      <c r="B470" s="865" t="s">
        <v>6041</v>
      </c>
      <c r="C470" s="866">
        <v>11</v>
      </c>
      <c r="D470" s="865" t="s">
        <v>7165</v>
      </c>
      <c r="E470" s="864" t="s">
        <v>7166</v>
      </c>
      <c r="F470" s="867" t="s">
        <v>6484</v>
      </c>
      <c r="G470" s="867" t="s">
        <v>6485</v>
      </c>
      <c r="H470" s="867" t="s">
        <v>7167</v>
      </c>
    </row>
    <row r="471" spans="1:8">
      <c r="A471" s="864">
        <v>464</v>
      </c>
      <c r="B471" s="865" t="s">
        <v>6041</v>
      </c>
      <c r="C471" s="866">
        <v>11</v>
      </c>
      <c r="D471" s="865" t="s">
        <v>7168</v>
      </c>
      <c r="E471" s="864" t="s">
        <v>7169</v>
      </c>
      <c r="F471" s="867" t="s">
        <v>6484</v>
      </c>
      <c r="G471" s="867" t="s">
        <v>6485</v>
      </c>
      <c r="H471" s="867" t="s">
        <v>6368</v>
      </c>
    </row>
    <row r="472" spans="1:8">
      <c r="A472" s="864">
        <v>465</v>
      </c>
      <c r="B472" s="865" t="s">
        <v>6041</v>
      </c>
      <c r="C472" s="866">
        <v>11</v>
      </c>
      <c r="D472" s="865" t="s">
        <v>7170</v>
      </c>
      <c r="E472" s="864" t="s">
        <v>7171</v>
      </c>
      <c r="F472" s="867" t="s">
        <v>6274</v>
      </c>
      <c r="G472" s="867" t="s">
        <v>6451</v>
      </c>
      <c r="H472" s="867" t="s">
        <v>7172</v>
      </c>
    </row>
    <row r="473" spans="1:8">
      <c r="A473" s="864">
        <v>466</v>
      </c>
      <c r="B473" s="865" t="s">
        <v>6041</v>
      </c>
      <c r="C473" s="866">
        <v>11</v>
      </c>
      <c r="D473" s="865" t="s">
        <v>7173</v>
      </c>
      <c r="E473" s="864" t="s">
        <v>7174</v>
      </c>
      <c r="F473" s="867" t="s">
        <v>6274</v>
      </c>
      <c r="G473" s="867" t="s">
        <v>6451</v>
      </c>
      <c r="H473" s="867" t="s">
        <v>7175</v>
      </c>
    </row>
    <row r="474" spans="1:8">
      <c r="A474" s="864">
        <v>467</v>
      </c>
      <c r="B474" s="865" t="s">
        <v>6041</v>
      </c>
      <c r="C474" s="866">
        <v>11</v>
      </c>
      <c r="D474" s="865" t="s">
        <v>7175</v>
      </c>
      <c r="E474" s="864" t="s">
        <v>7176</v>
      </c>
      <c r="F474" s="867" t="s">
        <v>6274</v>
      </c>
      <c r="G474" s="867" t="s">
        <v>6451</v>
      </c>
      <c r="H474" s="867" t="s">
        <v>7175</v>
      </c>
    </row>
    <row r="475" spans="1:8">
      <c r="A475" s="864">
        <v>468</v>
      </c>
      <c r="B475" s="865" t="s">
        <v>6041</v>
      </c>
      <c r="C475" s="866">
        <v>11</v>
      </c>
      <c r="D475" s="865" t="s">
        <v>7177</v>
      </c>
      <c r="E475" s="864" t="s">
        <v>7178</v>
      </c>
      <c r="F475" s="867" t="s">
        <v>6274</v>
      </c>
      <c r="G475" s="867" t="s">
        <v>6451</v>
      </c>
      <c r="H475" s="867" t="s">
        <v>7177</v>
      </c>
    </row>
    <row r="476" spans="1:8">
      <c r="A476" s="864">
        <v>469</v>
      </c>
      <c r="B476" s="865" t="s">
        <v>6041</v>
      </c>
      <c r="C476" s="866">
        <v>11</v>
      </c>
      <c r="D476" s="865" t="s">
        <v>6451</v>
      </c>
      <c r="E476" s="864" t="s">
        <v>7179</v>
      </c>
      <c r="F476" s="867" t="s">
        <v>6274</v>
      </c>
      <c r="G476" s="867" t="s">
        <v>6451</v>
      </c>
      <c r="H476" s="867" t="s">
        <v>6452</v>
      </c>
    </row>
    <row r="477" spans="1:8">
      <c r="A477" s="864">
        <v>470</v>
      </c>
      <c r="B477" s="865" t="s">
        <v>6041</v>
      </c>
      <c r="C477" s="866">
        <v>11</v>
      </c>
      <c r="D477" s="865" t="s">
        <v>7180</v>
      </c>
      <c r="E477" s="864" t="s">
        <v>7181</v>
      </c>
      <c r="F477" s="867" t="s">
        <v>6274</v>
      </c>
      <c r="G477" s="867" t="s">
        <v>6451</v>
      </c>
      <c r="H477" s="867" t="s">
        <v>7182</v>
      </c>
    </row>
    <row r="478" spans="1:8">
      <c r="A478" s="864">
        <v>471</v>
      </c>
      <c r="B478" s="865" t="s">
        <v>6041</v>
      </c>
      <c r="C478" s="866">
        <v>11</v>
      </c>
      <c r="D478" s="865" t="s">
        <v>7183</v>
      </c>
      <c r="E478" s="864" t="s">
        <v>7184</v>
      </c>
      <c r="F478" s="867" t="s">
        <v>6274</v>
      </c>
      <c r="G478" s="867" t="s">
        <v>6451</v>
      </c>
      <c r="H478" s="867" t="s">
        <v>7182</v>
      </c>
    </row>
    <row r="479" spans="1:8">
      <c r="A479" s="864">
        <v>472</v>
      </c>
      <c r="B479" s="865" t="s">
        <v>6041</v>
      </c>
      <c r="C479" s="866">
        <v>11</v>
      </c>
      <c r="D479" s="865" t="s">
        <v>7185</v>
      </c>
      <c r="E479" s="864" t="s">
        <v>7186</v>
      </c>
      <c r="F479" s="867" t="s">
        <v>6274</v>
      </c>
      <c r="G479" s="867" t="s">
        <v>6451</v>
      </c>
      <c r="H479" s="867" t="s">
        <v>7185</v>
      </c>
    </row>
    <row r="480" spans="1:8">
      <c r="A480" s="864">
        <v>473</v>
      </c>
      <c r="B480" s="865" t="s">
        <v>6041</v>
      </c>
      <c r="C480" s="866">
        <v>11</v>
      </c>
      <c r="D480" s="865" t="s">
        <v>7182</v>
      </c>
      <c r="E480" s="864" t="s">
        <v>7187</v>
      </c>
      <c r="F480" s="867" t="s">
        <v>6274</v>
      </c>
      <c r="G480" s="867" t="s">
        <v>6451</v>
      </c>
      <c r="H480" s="867" t="s">
        <v>7182</v>
      </c>
    </row>
    <row r="481" spans="1:8">
      <c r="A481" s="864">
        <v>474</v>
      </c>
      <c r="B481" s="865" t="s">
        <v>6041</v>
      </c>
      <c r="C481" s="866">
        <v>11</v>
      </c>
      <c r="D481" s="865" t="s">
        <v>6455</v>
      </c>
      <c r="E481" s="864" t="s">
        <v>7188</v>
      </c>
      <c r="F481" s="867" t="s">
        <v>6274</v>
      </c>
      <c r="G481" s="867" t="s">
        <v>6451</v>
      </c>
      <c r="H481" s="867" t="s">
        <v>6455</v>
      </c>
    </row>
    <row r="482" spans="1:8">
      <c r="A482" s="864">
        <v>475</v>
      </c>
      <c r="B482" s="865" t="s">
        <v>6041</v>
      </c>
      <c r="C482" s="866">
        <v>11</v>
      </c>
      <c r="D482" s="865" t="s">
        <v>7189</v>
      </c>
      <c r="E482" s="864" t="s">
        <v>7190</v>
      </c>
      <c r="F482" s="867" t="s">
        <v>6274</v>
      </c>
      <c r="G482" s="867" t="s">
        <v>6451</v>
      </c>
      <c r="H482" s="867" t="s">
        <v>7189</v>
      </c>
    </row>
    <row r="483" spans="1:8">
      <c r="A483" s="864">
        <v>476</v>
      </c>
      <c r="B483" s="865" t="s">
        <v>6041</v>
      </c>
      <c r="C483" s="866">
        <v>11</v>
      </c>
      <c r="D483" s="865" t="s">
        <v>7191</v>
      </c>
      <c r="E483" s="864" t="s">
        <v>7192</v>
      </c>
      <c r="F483" s="867" t="s">
        <v>6274</v>
      </c>
      <c r="G483" s="867" t="s">
        <v>6451</v>
      </c>
      <c r="H483" s="867" t="s">
        <v>7193</v>
      </c>
    </row>
    <row r="484" spans="1:8">
      <c r="A484" s="864">
        <v>477</v>
      </c>
      <c r="B484" s="865" t="s">
        <v>6041</v>
      </c>
      <c r="C484" s="866">
        <v>11</v>
      </c>
      <c r="D484" s="865" t="s">
        <v>7194</v>
      </c>
      <c r="E484" s="864" t="s">
        <v>7195</v>
      </c>
      <c r="F484" s="867" t="s">
        <v>6274</v>
      </c>
      <c r="G484" s="867" t="s">
        <v>6311</v>
      </c>
      <c r="H484" s="867" t="s">
        <v>7196</v>
      </c>
    </row>
    <row r="485" spans="1:8">
      <c r="A485" s="864">
        <v>478</v>
      </c>
      <c r="B485" s="865" t="s">
        <v>6041</v>
      </c>
      <c r="C485" s="866">
        <v>11</v>
      </c>
      <c r="D485" s="865" t="s">
        <v>6311</v>
      </c>
      <c r="E485" s="864" t="s">
        <v>7197</v>
      </c>
      <c r="F485" s="867" t="s">
        <v>6274</v>
      </c>
      <c r="G485" s="867" t="s">
        <v>6311</v>
      </c>
      <c r="H485" s="867" t="s">
        <v>7198</v>
      </c>
    </row>
    <row r="486" spans="1:8">
      <c r="A486" s="864">
        <v>479</v>
      </c>
      <c r="B486" s="865" t="s">
        <v>6041</v>
      </c>
      <c r="C486" s="866">
        <v>11</v>
      </c>
      <c r="D486" s="865" t="s">
        <v>7199</v>
      </c>
      <c r="E486" s="864" t="s">
        <v>7200</v>
      </c>
      <c r="F486" s="867" t="s">
        <v>6274</v>
      </c>
      <c r="G486" s="867" t="s">
        <v>6311</v>
      </c>
      <c r="H486" s="867" t="s">
        <v>7198</v>
      </c>
    </row>
    <row r="487" spans="1:8">
      <c r="A487" s="864">
        <v>480</v>
      </c>
      <c r="B487" s="865" t="s">
        <v>6041</v>
      </c>
      <c r="C487" s="866">
        <v>11</v>
      </c>
      <c r="D487" s="865" t="s">
        <v>7201</v>
      </c>
      <c r="E487" s="864" t="s">
        <v>7202</v>
      </c>
      <c r="F487" s="867" t="s">
        <v>6274</v>
      </c>
      <c r="G487" s="867" t="s">
        <v>6311</v>
      </c>
      <c r="H487" s="867" t="s">
        <v>7203</v>
      </c>
    </row>
    <row r="488" spans="1:8">
      <c r="A488" s="864">
        <v>481</v>
      </c>
      <c r="B488" s="865" t="s">
        <v>6041</v>
      </c>
      <c r="C488" s="866">
        <v>11</v>
      </c>
      <c r="D488" s="865" t="s">
        <v>6312</v>
      </c>
      <c r="E488" s="864" t="s">
        <v>7204</v>
      </c>
      <c r="F488" s="867" t="s">
        <v>6274</v>
      </c>
      <c r="G488" s="867" t="s">
        <v>6311</v>
      </c>
      <c r="H488" s="867" t="s">
        <v>6312</v>
      </c>
    </row>
    <row r="489" spans="1:8">
      <c r="A489" s="864">
        <v>482</v>
      </c>
      <c r="B489" s="865" t="s">
        <v>6041</v>
      </c>
      <c r="C489" s="866">
        <v>11</v>
      </c>
      <c r="D489" s="865" t="s">
        <v>7205</v>
      </c>
      <c r="E489" s="864" t="s">
        <v>7206</v>
      </c>
      <c r="F489" s="867" t="s">
        <v>6274</v>
      </c>
      <c r="G489" s="867" t="s">
        <v>6315</v>
      </c>
      <c r="H489" s="867" t="s">
        <v>7207</v>
      </c>
    </row>
    <row r="490" spans="1:8">
      <c r="A490" s="864">
        <v>483</v>
      </c>
      <c r="B490" s="865" t="s">
        <v>6041</v>
      </c>
      <c r="C490" s="866">
        <v>11</v>
      </c>
      <c r="D490" s="865" t="s">
        <v>7208</v>
      </c>
      <c r="E490" s="864" t="s">
        <v>7209</v>
      </c>
      <c r="F490" s="867" t="s">
        <v>6274</v>
      </c>
      <c r="G490" s="867" t="s">
        <v>6315</v>
      </c>
      <c r="H490" s="867" t="s">
        <v>7210</v>
      </c>
    </row>
    <row r="491" spans="1:8">
      <c r="A491" s="864">
        <v>484</v>
      </c>
      <c r="B491" s="865" t="s">
        <v>6041</v>
      </c>
      <c r="C491" s="866">
        <v>11</v>
      </c>
      <c r="D491" s="865" t="s">
        <v>7211</v>
      </c>
      <c r="E491" s="864" t="s">
        <v>7212</v>
      </c>
      <c r="F491" s="867" t="s">
        <v>6274</v>
      </c>
      <c r="G491" s="867" t="s">
        <v>6315</v>
      </c>
      <c r="H491" s="867" t="s">
        <v>7210</v>
      </c>
    </row>
    <row r="492" spans="1:8">
      <c r="A492" s="864">
        <v>485</v>
      </c>
      <c r="B492" s="865" t="s">
        <v>6041</v>
      </c>
      <c r="C492" s="866">
        <v>11</v>
      </c>
      <c r="D492" s="865" t="s">
        <v>7213</v>
      </c>
      <c r="E492" s="864" t="s">
        <v>7214</v>
      </c>
      <c r="F492" s="867" t="s">
        <v>6274</v>
      </c>
      <c r="G492" s="867" t="s">
        <v>7215</v>
      </c>
      <c r="H492" s="867" t="s">
        <v>7216</v>
      </c>
    </row>
    <row r="493" spans="1:8">
      <c r="A493" s="864">
        <v>486</v>
      </c>
      <c r="B493" s="865" t="s">
        <v>6041</v>
      </c>
      <c r="C493" s="866">
        <v>11</v>
      </c>
      <c r="D493" s="865" t="s">
        <v>7217</v>
      </c>
      <c r="E493" s="864" t="s">
        <v>7218</v>
      </c>
      <c r="F493" s="867" t="s">
        <v>6274</v>
      </c>
      <c r="G493" s="867" t="s">
        <v>6315</v>
      </c>
      <c r="H493" s="867" t="s">
        <v>7217</v>
      </c>
    </row>
    <row r="494" spans="1:8">
      <c r="A494" s="864">
        <v>487</v>
      </c>
      <c r="B494" s="865" t="s">
        <v>6041</v>
      </c>
      <c r="C494" s="866">
        <v>11</v>
      </c>
      <c r="D494" s="865" t="s">
        <v>7219</v>
      </c>
      <c r="E494" s="864" t="s">
        <v>7220</v>
      </c>
      <c r="F494" s="867" t="s">
        <v>6274</v>
      </c>
      <c r="G494" s="867" t="s">
        <v>6315</v>
      </c>
      <c r="H494" s="867" t="s">
        <v>7221</v>
      </c>
    </row>
    <row r="495" spans="1:8">
      <c r="A495" s="864">
        <v>488</v>
      </c>
      <c r="B495" s="865" t="s">
        <v>6041</v>
      </c>
      <c r="C495" s="866">
        <v>11</v>
      </c>
      <c r="D495" s="865" t="s">
        <v>7222</v>
      </c>
      <c r="E495" s="864" t="s">
        <v>7223</v>
      </c>
      <c r="F495" s="867" t="s">
        <v>6274</v>
      </c>
      <c r="G495" s="867" t="s">
        <v>6315</v>
      </c>
      <c r="H495" s="867" t="s">
        <v>6316</v>
      </c>
    </row>
    <row r="496" spans="1:8">
      <c r="A496" s="864">
        <v>489</v>
      </c>
      <c r="B496" s="865" t="s">
        <v>6041</v>
      </c>
      <c r="C496" s="866">
        <v>11</v>
      </c>
      <c r="D496" s="865" t="s">
        <v>6315</v>
      </c>
      <c r="E496" s="864" t="s">
        <v>7224</v>
      </c>
      <c r="F496" s="867" t="s">
        <v>6274</v>
      </c>
      <c r="G496" s="867" t="s">
        <v>6315</v>
      </c>
      <c r="H496" s="867" t="s">
        <v>6316</v>
      </c>
    </row>
    <row r="497" spans="1:8">
      <c r="A497" s="864">
        <v>490</v>
      </c>
      <c r="B497" s="865" t="s">
        <v>6041</v>
      </c>
      <c r="C497" s="866">
        <v>11</v>
      </c>
      <c r="D497" s="865" t="s">
        <v>7225</v>
      </c>
      <c r="E497" s="864" t="s">
        <v>7226</v>
      </c>
      <c r="F497" s="867" t="s">
        <v>6274</v>
      </c>
      <c r="G497" s="867" t="s">
        <v>6315</v>
      </c>
      <c r="H497" s="867" t="s">
        <v>7210</v>
      </c>
    </row>
    <row r="498" spans="1:8">
      <c r="A498" s="864">
        <v>491</v>
      </c>
      <c r="B498" s="865" t="s">
        <v>6041</v>
      </c>
      <c r="C498" s="866">
        <v>11</v>
      </c>
      <c r="D498" s="865" t="s">
        <v>7210</v>
      </c>
      <c r="E498" s="864" t="s">
        <v>7227</v>
      </c>
      <c r="F498" s="867" t="s">
        <v>6274</v>
      </c>
      <c r="G498" s="867" t="s">
        <v>6315</v>
      </c>
      <c r="H498" s="867" t="s">
        <v>7210</v>
      </c>
    </row>
    <row r="499" spans="1:8">
      <c r="A499" s="864">
        <v>492</v>
      </c>
      <c r="B499" s="865" t="s">
        <v>6041</v>
      </c>
      <c r="C499" s="866">
        <v>11</v>
      </c>
      <c r="D499" s="865" t="s">
        <v>7228</v>
      </c>
      <c r="E499" s="864" t="s">
        <v>7229</v>
      </c>
      <c r="F499" s="867" t="s">
        <v>6274</v>
      </c>
      <c r="G499" s="867" t="s">
        <v>6315</v>
      </c>
      <c r="H499" s="867" t="s">
        <v>7221</v>
      </c>
    </row>
    <row r="500" spans="1:8" ht="30">
      <c r="A500" s="864">
        <v>493</v>
      </c>
      <c r="B500" s="865" t="s">
        <v>6041</v>
      </c>
      <c r="C500" s="866">
        <v>11</v>
      </c>
      <c r="D500" s="865" t="s">
        <v>7230</v>
      </c>
      <c r="E500" s="864" t="s">
        <v>7231</v>
      </c>
      <c r="F500" s="867" t="s">
        <v>6274</v>
      </c>
      <c r="G500" s="867" t="s">
        <v>6315</v>
      </c>
      <c r="H500" s="867" t="s">
        <v>6316</v>
      </c>
    </row>
    <row r="501" spans="1:8">
      <c r="A501" s="864">
        <v>494</v>
      </c>
      <c r="B501" s="865" t="s">
        <v>6041</v>
      </c>
      <c r="C501" s="866">
        <v>11</v>
      </c>
      <c r="D501" s="865" t="s">
        <v>7232</v>
      </c>
      <c r="E501" s="864" t="s">
        <v>7233</v>
      </c>
      <c r="F501" s="867" t="s">
        <v>6274</v>
      </c>
      <c r="G501" s="867" t="s">
        <v>7215</v>
      </c>
      <c r="H501" s="867" t="s">
        <v>7234</v>
      </c>
    </row>
    <row r="502" spans="1:8">
      <c r="A502" s="864">
        <v>495</v>
      </c>
      <c r="B502" s="865" t="s">
        <v>6041</v>
      </c>
      <c r="C502" s="866">
        <v>11</v>
      </c>
      <c r="D502" s="865" t="s">
        <v>7235</v>
      </c>
      <c r="E502" s="864" t="s">
        <v>7236</v>
      </c>
      <c r="F502" s="867" t="s">
        <v>6274</v>
      </c>
      <c r="G502" s="867" t="s">
        <v>7215</v>
      </c>
      <c r="H502" s="867" t="s">
        <v>7234</v>
      </c>
    </row>
    <row r="503" spans="1:8">
      <c r="A503" s="864">
        <v>496</v>
      </c>
      <c r="B503" s="865" t="s">
        <v>6041</v>
      </c>
      <c r="C503" s="866">
        <v>11</v>
      </c>
      <c r="D503" s="865" t="s">
        <v>7237</v>
      </c>
      <c r="E503" s="864" t="s">
        <v>7238</v>
      </c>
      <c r="F503" s="867" t="s">
        <v>6274</v>
      </c>
      <c r="G503" s="867" t="s">
        <v>7215</v>
      </c>
      <c r="H503" s="867" t="s">
        <v>7234</v>
      </c>
    </row>
    <row r="504" spans="1:8">
      <c r="A504" s="864">
        <v>497</v>
      </c>
      <c r="B504" s="865" t="s">
        <v>6041</v>
      </c>
      <c r="C504" s="866">
        <v>11</v>
      </c>
      <c r="D504" s="865" t="s">
        <v>7239</v>
      </c>
      <c r="E504" s="864" t="s">
        <v>7240</v>
      </c>
      <c r="F504" s="867" t="s">
        <v>6274</v>
      </c>
      <c r="G504" s="867" t="s">
        <v>7215</v>
      </c>
      <c r="H504" s="867" t="s">
        <v>7241</v>
      </c>
    </row>
    <row r="505" spans="1:8">
      <c r="A505" s="864">
        <v>498</v>
      </c>
      <c r="B505" s="865" t="s">
        <v>6041</v>
      </c>
      <c r="C505" s="866">
        <v>11</v>
      </c>
      <c r="D505" s="865" t="s">
        <v>7242</v>
      </c>
      <c r="E505" s="864" t="s">
        <v>7243</v>
      </c>
      <c r="F505" s="867" t="s">
        <v>6274</v>
      </c>
      <c r="G505" s="867" t="s">
        <v>7215</v>
      </c>
      <c r="H505" s="867" t="s">
        <v>7244</v>
      </c>
    </row>
    <row r="506" spans="1:8">
      <c r="A506" s="864">
        <v>499</v>
      </c>
      <c r="B506" s="865" t="s">
        <v>6041</v>
      </c>
      <c r="C506" s="866">
        <v>11</v>
      </c>
      <c r="D506" s="865" t="s">
        <v>7245</v>
      </c>
      <c r="E506" s="864" t="s">
        <v>7246</v>
      </c>
      <c r="F506" s="867" t="s">
        <v>6274</v>
      </c>
      <c r="G506" s="867" t="s">
        <v>7215</v>
      </c>
      <c r="H506" s="867" t="s">
        <v>7241</v>
      </c>
    </row>
    <row r="507" spans="1:8">
      <c r="A507" s="864">
        <v>500</v>
      </c>
      <c r="B507" s="865" t="s">
        <v>6041</v>
      </c>
      <c r="C507" s="866">
        <v>11</v>
      </c>
      <c r="D507" s="865" t="s">
        <v>7247</v>
      </c>
      <c r="E507" s="864" t="s">
        <v>7248</v>
      </c>
      <c r="F507" s="867" t="s">
        <v>6274</v>
      </c>
      <c r="G507" s="867" t="s">
        <v>7215</v>
      </c>
      <c r="H507" s="867" t="s">
        <v>7249</v>
      </c>
    </row>
    <row r="508" spans="1:8">
      <c r="A508" s="864">
        <v>501</v>
      </c>
      <c r="B508" s="865" t="s">
        <v>6041</v>
      </c>
      <c r="C508" s="866">
        <v>11</v>
      </c>
      <c r="D508" s="865" t="s">
        <v>7250</v>
      </c>
      <c r="E508" s="864" t="s">
        <v>7251</v>
      </c>
      <c r="F508" s="867" t="s">
        <v>6274</v>
      </c>
      <c r="G508" s="867" t="s">
        <v>7215</v>
      </c>
      <c r="H508" s="867" t="s">
        <v>7249</v>
      </c>
    </row>
    <row r="509" spans="1:8">
      <c r="A509" s="864">
        <v>502</v>
      </c>
      <c r="B509" s="865" t="s">
        <v>6041</v>
      </c>
      <c r="C509" s="866">
        <v>11</v>
      </c>
      <c r="D509" s="865" t="s">
        <v>7252</v>
      </c>
      <c r="E509" s="864" t="s">
        <v>7253</v>
      </c>
      <c r="F509" s="867" t="s">
        <v>6274</v>
      </c>
      <c r="G509" s="867" t="s">
        <v>7215</v>
      </c>
      <c r="H509" s="867" t="s">
        <v>7249</v>
      </c>
    </row>
    <row r="510" spans="1:8">
      <c r="A510" s="864">
        <v>503</v>
      </c>
      <c r="B510" s="865" t="s">
        <v>6041</v>
      </c>
      <c r="C510" s="866">
        <v>11</v>
      </c>
      <c r="D510" s="865" t="s">
        <v>6110</v>
      </c>
      <c r="E510" s="864" t="s">
        <v>7254</v>
      </c>
      <c r="F510" s="867" t="s">
        <v>6274</v>
      </c>
      <c r="G510" s="867" t="s">
        <v>7215</v>
      </c>
      <c r="H510" s="867" t="s">
        <v>7249</v>
      </c>
    </row>
    <row r="511" spans="1:8">
      <c r="A511" s="864">
        <v>504</v>
      </c>
      <c r="B511" s="865" t="s">
        <v>6041</v>
      </c>
      <c r="C511" s="866">
        <v>11</v>
      </c>
      <c r="D511" s="865" t="s">
        <v>7255</v>
      </c>
      <c r="E511" s="864" t="s">
        <v>7256</v>
      </c>
      <c r="F511" s="867" t="s">
        <v>6274</v>
      </c>
      <c r="G511" s="867" t="s">
        <v>7215</v>
      </c>
      <c r="H511" s="867" t="s">
        <v>7249</v>
      </c>
    </row>
    <row r="512" spans="1:8">
      <c r="A512" s="864">
        <v>505</v>
      </c>
      <c r="B512" s="865" t="s">
        <v>6041</v>
      </c>
      <c r="C512" s="866">
        <v>11</v>
      </c>
      <c r="D512" s="865" t="s">
        <v>7257</v>
      </c>
      <c r="E512" s="864" t="s">
        <v>7258</v>
      </c>
      <c r="F512" s="867" t="s">
        <v>6274</v>
      </c>
      <c r="G512" s="867" t="s">
        <v>7215</v>
      </c>
      <c r="H512" s="867" t="s">
        <v>7241</v>
      </c>
    </row>
    <row r="513" spans="1:8">
      <c r="A513" s="864">
        <v>506</v>
      </c>
      <c r="B513" s="865" t="s">
        <v>6041</v>
      </c>
      <c r="C513" s="866">
        <v>11</v>
      </c>
      <c r="D513" s="865" t="s">
        <v>7241</v>
      </c>
      <c r="E513" s="864" t="s">
        <v>7259</v>
      </c>
      <c r="F513" s="867" t="s">
        <v>6274</v>
      </c>
      <c r="G513" s="867" t="s">
        <v>7215</v>
      </c>
      <c r="H513" s="867" t="s">
        <v>7241</v>
      </c>
    </row>
    <row r="514" spans="1:8">
      <c r="A514" s="864">
        <v>507</v>
      </c>
      <c r="B514" s="865" t="s">
        <v>6041</v>
      </c>
      <c r="C514" s="866">
        <v>11</v>
      </c>
      <c r="D514" s="865" t="s">
        <v>7260</v>
      </c>
      <c r="E514" s="864" t="s">
        <v>7261</v>
      </c>
      <c r="F514" s="867" t="s">
        <v>6281</v>
      </c>
      <c r="G514" s="867" t="s">
        <v>6281</v>
      </c>
      <c r="H514" s="867" t="s">
        <v>7262</v>
      </c>
    </row>
    <row r="515" spans="1:8">
      <c r="A515" s="864">
        <v>508</v>
      </c>
      <c r="B515" s="865" t="s">
        <v>6041</v>
      </c>
      <c r="C515" s="866">
        <v>11</v>
      </c>
      <c r="D515" s="865" t="s">
        <v>7263</v>
      </c>
      <c r="E515" s="864" t="s">
        <v>7264</v>
      </c>
      <c r="F515" s="867" t="s">
        <v>6281</v>
      </c>
      <c r="G515" s="867" t="s">
        <v>6281</v>
      </c>
      <c r="H515" s="867" t="s">
        <v>7265</v>
      </c>
    </row>
    <row r="516" spans="1:8">
      <c r="A516" s="864">
        <v>509</v>
      </c>
      <c r="B516" s="865" t="s">
        <v>6041</v>
      </c>
      <c r="C516" s="866">
        <v>11</v>
      </c>
      <c r="D516" s="865" t="s">
        <v>7266</v>
      </c>
      <c r="E516" s="864" t="s">
        <v>7267</v>
      </c>
      <c r="F516" s="867" t="s">
        <v>6281</v>
      </c>
      <c r="G516" s="867" t="s">
        <v>6281</v>
      </c>
      <c r="H516" s="867" t="s">
        <v>7268</v>
      </c>
    </row>
    <row r="517" spans="1:8">
      <c r="A517" s="864">
        <v>510</v>
      </c>
      <c r="B517" s="865" t="s">
        <v>6041</v>
      </c>
      <c r="C517" s="866">
        <v>11</v>
      </c>
      <c r="D517" s="865" t="s">
        <v>7269</v>
      </c>
      <c r="E517" s="864" t="s">
        <v>7270</v>
      </c>
      <c r="F517" s="867" t="s">
        <v>6281</v>
      </c>
      <c r="G517" s="867" t="s">
        <v>6281</v>
      </c>
      <c r="H517" s="867" t="s">
        <v>7268</v>
      </c>
    </row>
    <row r="518" spans="1:8">
      <c r="A518" s="864">
        <v>511</v>
      </c>
      <c r="B518" s="865" t="s">
        <v>6041</v>
      </c>
      <c r="C518" s="866">
        <v>11</v>
      </c>
      <c r="D518" s="865" t="s">
        <v>7271</v>
      </c>
      <c r="E518" s="864" t="s">
        <v>7272</v>
      </c>
      <c r="F518" s="867" t="s">
        <v>6281</v>
      </c>
      <c r="G518" s="867" t="s">
        <v>6281</v>
      </c>
      <c r="H518" s="867" t="s">
        <v>7265</v>
      </c>
    </row>
    <row r="519" spans="1:8">
      <c r="A519" s="864">
        <v>512</v>
      </c>
      <c r="B519" s="865" t="s">
        <v>6041</v>
      </c>
      <c r="C519" s="866">
        <v>11</v>
      </c>
      <c r="D519" s="865" t="s">
        <v>7273</v>
      </c>
      <c r="E519" s="864" t="s">
        <v>7274</v>
      </c>
      <c r="F519" s="867" t="s">
        <v>6281</v>
      </c>
      <c r="G519" s="867" t="s">
        <v>6281</v>
      </c>
      <c r="H519" s="867" t="s">
        <v>7275</v>
      </c>
    </row>
    <row r="520" spans="1:8">
      <c r="A520" s="864">
        <v>513</v>
      </c>
      <c r="B520" s="865" t="s">
        <v>6041</v>
      </c>
      <c r="C520" s="866">
        <v>11</v>
      </c>
      <c r="D520" s="865" t="s">
        <v>7276</v>
      </c>
      <c r="E520" s="864" t="s">
        <v>7277</v>
      </c>
      <c r="F520" s="867" t="s">
        <v>6281</v>
      </c>
      <c r="G520" s="867" t="s">
        <v>6281</v>
      </c>
      <c r="H520" s="867" t="s">
        <v>7278</v>
      </c>
    </row>
    <row r="521" spans="1:8">
      <c r="A521" s="864">
        <v>514</v>
      </c>
      <c r="B521" s="865" t="s">
        <v>6041</v>
      </c>
      <c r="C521" s="866">
        <v>11</v>
      </c>
      <c r="D521" s="865" t="s">
        <v>7279</v>
      </c>
      <c r="E521" s="864" t="s">
        <v>7280</v>
      </c>
      <c r="F521" s="867" t="s">
        <v>6281</v>
      </c>
      <c r="G521" s="867" t="s">
        <v>6281</v>
      </c>
      <c r="H521" s="867" t="s">
        <v>7268</v>
      </c>
    </row>
    <row r="522" spans="1:8">
      <c r="A522" s="864">
        <v>515</v>
      </c>
      <c r="B522" s="865" t="s">
        <v>6041</v>
      </c>
      <c r="C522" s="866">
        <v>11</v>
      </c>
      <c r="D522" s="865" t="s">
        <v>7281</v>
      </c>
      <c r="E522" s="864" t="s">
        <v>7282</v>
      </c>
      <c r="F522" s="867" t="s">
        <v>6281</v>
      </c>
      <c r="G522" s="867" t="s">
        <v>6281</v>
      </c>
      <c r="H522" s="867" t="s">
        <v>7281</v>
      </c>
    </row>
    <row r="523" spans="1:8">
      <c r="A523" s="864">
        <v>516</v>
      </c>
      <c r="B523" s="865" t="s">
        <v>6041</v>
      </c>
      <c r="C523" s="866">
        <v>11</v>
      </c>
      <c r="D523" s="865" t="s">
        <v>6281</v>
      </c>
      <c r="E523" s="864" t="s">
        <v>7283</v>
      </c>
      <c r="F523" s="867" t="s">
        <v>6281</v>
      </c>
      <c r="G523" s="867" t="s">
        <v>6281</v>
      </c>
      <c r="H523" s="867" t="s">
        <v>7268</v>
      </c>
    </row>
    <row r="524" spans="1:8">
      <c r="A524" s="864">
        <v>517</v>
      </c>
      <c r="B524" s="865" t="s">
        <v>6041</v>
      </c>
      <c r="C524" s="866">
        <v>11</v>
      </c>
      <c r="D524" s="865" t="s">
        <v>7284</v>
      </c>
      <c r="E524" s="864" t="s">
        <v>7285</v>
      </c>
      <c r="F524" s="867" t="s">
        <v>6281</v>
      </c>
      <c r="G524" s="867" t="s">
        <v>6281</v>
      </c>
      <c r="H524" s="867" t="s">
        <v>7286</v>
      </c>
    </row>
    <row r="525" spans="1:8">
      <c r="A525" s="864">
        <v>518</v>
      </c>
      <c r="B525" s="865" t="s">
        <v>6041</v>
      </c>
      <c r="C525" s="866">
        <v>11</v>
      </c>
      <c r="D525" s="865" t="s">
        <v>7287</v>
      </c>
      <c r="E525" s="864" t="s">
        <v>7288</v>
      </c>
      <c r="F525" s="867" t="s">
        <v>6281</v>
      </c>
      <c r="G525" s="867" t="s">
        <v>6281</v>
      </c>
      <c r="H525" s="867" t="s">
        <v>7289</v>
      </c>
    </row>
    <row r="526" spans="1:8" ht="30">
      <c r="A526" s="864">
        <v>519</v>
      </c>
      <c r="B526" s="865" t="s">
        <v>6041</v>
      </c>
      <c r="C526" s="866">
        <v>11</v>
      </c>
      <c r="D526" s="865" t="s">
        <v>7290</v>
      </c>
      <c r="E526" s="864" t="s">
        <v>7291</v>
      </c>
      <c r="F526" s="867" t="s">
        <v>6281</v>
      </c>
      <c r="G526" s="867" t="s">
        <v>6281</v>
      </c>
      <c r="H526" s="867" t="s">
        <v>7268</v>
      </c>
    </row>
    <row r="527" spans="1:8">
      <c r="A527" s="864">
        <v>520</v>
      </c>
      <c r="B527" s="865" t="s">
        <v>6041</v>
      </c>
      <c r="C527" s="866">
        <v>11</v>
      </c>
      <c r="D527" s="865" t="s">
        <v>6046</v>
      </c>
      <c r="E527" s="864" t="s">
        <v>7292</v>
      </c>
      <c r="F527" s="867" t="s">
        <v>6281</v>
      </c>
      <c r="G527" s="867" t="s">
        <v>6281</v>
      </c>
      <c r="H527" s="867" t="s">
        <v>7268</v>
      </c>
    </row>
    <row r="528" spans="1:8">
      <c r="A528" s="864">
        <v>521</v>
      </c>
      <c r="B528" s="865" t="s">
        <v>6041</v>
      </c>
      <c r="C528" s="866">
        <v>11</v>
      </c>
      <c r="D528" s="865" t="s">
        <v>7293</v>
      </c>
      <c r="E528" s="864" t="s">
        <v>7294</v>
      </c>
      <c r="F528" s="867" t="s">
        <v>6281</v>
      </c>
      <c r="G528" s="867" t="s">
        <v>6281</v>
      </c>
      <c r="H528" s="867" t="s">
        <v>7293</v>
      </c>
    </row>
    <row r="529" spans="1:8">
      <c r="A529" s="864">
        <v>522</v>
      </c>
      <c r="B529" s="865" t="s">
        <v>6041</v>
      </c>
      <c r="C529" s="866">
        <v>11</v>
      </c>
      <c r="D529" s="865" t="s">
        <v>7295</v>
      </c>
      <c r="E529" s="864" t="s">
        <v>7296</v>
      </c>
      <c r="F529" s="867" t="s">
        <v>6281</v>
      </c>
      <c r="G529" s="867" t="s">
        <v>6281</v>
      </c>
      <c r="H529" s="867" t="s">
        <v>7268</v>
      </c>
    </row>
    <row r="530" spans="1:8" ht="30">
      <c r="A530" s="864">
        <v>523</v>
      </c>
      <c r="B530" s="865" t="s">
        <v>6041</v>
      </c>
      <c r="C530" s="866">
        <v>11</v>
      </c>
      <c r="D530" s="865" t="s">
        <v>7297</v>
      </c>
      <c r="E530" s="864" t="s">
        <v>7298</v>
      </c>
      <c r="F530" s="867" t="s">
        <v>6274</v>
      </c>
      <c r="G530" s="867" t="s">
        <v>7299</v>
      </c>
      <c r="H530" s="867" t="s">
        <v>7300</v>
      </c>
    </row>
    <row r="531" spans="1:8">
      <c r="A531" s="864">
        <v>524</v>
      </c>
      <c r="B531" s="865" t="s">
        <v>6041</v>
      </c>
      <c r="C531" s="866">
        <v>11</v>
      </c>
      <c r="D531" s="865" t="s">
        <v>7301</v>
      </c>
      <c r="E531" s="864" t="s">
        <v>7302</v>
      </c>
      <c r="F531" s="867" t="s">
        <v>6274</v>
      </c>
      <c r="G531" s="867" t="s">
        <v>7299</v>
      </c>
      <c r="H531" s="867" t="s">
        <v>7301</v>
      </c>
    </row>
    <row r="532" spans="1:8">
      <c r="A532" s="864">
        <v>525</v>
      </c>
      <c r="B532" s="865" t="s">
        <v>6041</v>
      </c>
      <c r="C532" s="866">
        <v>11</v>
      </c>
      <c r="D532" s="865" t="s">
        <v>7303</v>
      </c>
      <c r="E532" s="864" t="s">
        <v>7304</v>
      </c>
      <c r="F532" s="867" t="s">
        <v>6274</v>
      </c>
      <c r="G532" s="867" t="s">
        <v>7299</v>
      </c>
      <c r="H532" s="867" t="s">
        <v>7300</v>
      </c>
    </row>
    <row r="533" spans="1:8">
      <c r="A533" s="864">
        <v>526</v>
      </c>
      <c r="B533" s="865" t="s">
        <v>6041</v>
      </c>
      <c r="C533" s="866">
        <v>11</v>
      </c>
      <c r="D533" s="865" t="s">
        <v>6900</v>
      </c>
      <c r="E533" s="864" t="s">
        <v>7305</v>
      </c>
      <c r="F533" s="867" t="s">
        <v>6274</v>
      </c>
      <c r="G533" s="867" t="s">
        <v>7299</v>
      </c>
      <c r="H533" s="867" t="s">
        <v>7306</v>
      </c>
    </row>
    <row r="534" spans="1:8">
      <c r="A534" s="864">
        <v>527</v>
      </c>
      <c r="B534" s="865" t="s">
        <v>6041</v>
      </c>
      <c r="C534" s="866">
        <v>11</v>
      </c>
      <c r="D534" s="865" t="s">
        <v>7307</v>
      </c>
      <c r="E534" s="864" t="s">
        <v>7308</v>
      </c>
      <c r="F534" s="867" t="s">
        <v>6274</v>
      </c>
      <c r="G534" s="867" t="s">
        <v>7299</v>
      </c>
      <c r="H534" s="867" t="s">
        <v>7300</v>
      </c>
    </row>
    <row r="535" spans="1:8">
      <c r="A535" s="864">
        <v>528</v>
      </c>
      <c r="B535" s="865" t="s">
        <v>6041</v>
      </c>
      <c r="C535" s="866">
        <v>11</v>
      </c>
      <c r="D535" s="865" t="s">
        <v>7309</v>
      </c>
      <c r="E535" s="864" t="s">
        <v>7310</v>
      </c>
      <c r="F535" s="867" t="s">
        <v>6274</v>
      </c>
      <c r="G535" s="867" t="s">
        <v>7299</v>
      </c>
      <c r="H535" s="867" t="s">
        <v>7311</v>
      </c>
    </row>
    <row r="536" spans="1:8">
      <c r="A536" s="864">
        <v>529</v>
      </c>
      <c r="B536" s="865" t="s">
        <v>6041</v>
      </c>
      <c r="C536" s="866">
        <v>11</v>
      </c>
      <c r="D536" s="865" t="s">
        <v>7312</v>
      </c>
      <c r="E536" s="864" t="s">
        <v>7313</v>
      </c>
      <c r="F536" s="867" t="s">
        <v>6274</v>
      </c>
      <c r="G536" s="867" t="s">
        <v>7299</v>
      </c>
      <c r="H536" s="867" t="s">
        <v>7300</v>
      </c>
    </row>
    <row r="537" spans="1:8">
      <c r="A537" s="864">
        <v>530</v>
      </c>
      <c r="B537" s="865" t="s">
        <v>6041</v>
      </c>
      <c r="C537" s="866">
        <v>11</v>
      </c>
      <c r="D537" s="865" t="s">
        <v>7314</v>
      </c>
      <c r="E537" s="864" t="s">
        <v>7315</v>
      </c>
      <c r="F537" s="867" t="s">
        <v>6274</v>
      </c>
      <c r="G537" s="867" t="s">
        <v>6295</v>
      </c>
      <c r="H537" s="867" t="s">
        <v>6319</v>
      </c>
    </row>
    <row r="538" spans="1:8" ht="30">
      <c r="A538" s="864">
        <v>531</v>
      </c>
      <c r="B538" s="865" t="s">
        <v>6041</v>
      </c>
      <c r="C538" s="866">
        <v>11</v>
      </c>
      <c r="D538" s="865" t="s">
        <v>7316</v>
      </c>
      <c r="E538" s="864" t="s">
        <v>7317</v>
      </c>
      <c r="F538" s="867" t="s">
        <v>6274</v>
      </c>
      <c r="G538" s="867" t="s">
        <v>7299</v>
      </c>
      <c r="H538" s="867" t="s">
        <v>7306</v>
      </c>
    </row>
    <row r="539" spans="1:8">
      <c r="A539" s="864">
        <v>532</v>
      </c>
      <c r="B539" s="865" t="s">
        <v>6041</v>
      </c>
      <c r="C539" s="866">
        <v>11</v>
      </c>
      <c r="D539" s="865" t="s">
        <v>7318</v>
      </c>
      <c r="E539" s="864" t="s">
        <v>7319</v>
      </c>
      <c r="F539" s="867" t="s">
        <v>6274</v>
      </c>
      <c r="G539" s="867" t="s">
        <v>7299</v>
      </c>
      <c r="H539" s="867" t="s">
        <v>7300</v>
      </c>
    </row>
    <row r="540" spans="1:8">
      <c r="A540" s="864">
        <v>533</v>
      </c>
      <c r="B540" s="865" t="s">
        <v>6041</v>
      </c>
      <c r="C540" s="866">
        <v>11</v>
      </c>
      <c r="D540" s="865" t="s">
        <v>7320</v>
      </c>
      <c r="E540" s="864" t="s">
        <v>7321</v>
      </c>
      <c r="F540" s="867" t="s">
        <v>6274</v>
      </c>
      <c r="G540" s="867" t="s">
        <v>7299</v>
      </c>
      <c r="H540" s="867" t="s">
        <v>7300</v>
      </c>
    </row>
    <row r="541" spans="1:8">
      <c r="A541" s="864">
        <v>534</v>
      </c>
      <c r="B541" s="865" t="s">
        <v>6041</v>
      </c>
      <c r="C541" s="866">
        <v>11</v>
      </c>
      <c r="D541" s="865" t="s">
        <v>7322</v>
      </c>
      <c r="E541" s="864" t="s">
        <v>7323</v>
      </c>
      <c r="F541" s="867" t="s">
        <v>6274</v>
      </c>
      <c r="G541" s="867" t="s">
        <v>7299</v>
      </c>
      <c r="H541" s="867" t="s">
        <v>7324</v>
      </c>
    </row>
    <row r="542" spans="1:8">
      <c r="A542" s="864">
        <v>535</v>
      </c>
      <c r="B542" s="865" t="s">
        <v>6041</v>
      </c>
      <c r="C542" s="866">
        <v>11</v>
      </c>
      <c r="D542" s="865" t="s">
        <v>7325</v>
      </c>
      <c r="E542" s="864" t="s">
        <v>7326</v>
      </c>
      <c r="F542" s="867" t="s">
        <v>6274</v>
      </c>
      <c r="G542" s="867" t="s">
        <v>7299</v>
      </c>
      <c r="H542" s="867" t="s">
        <v>7325</v>
      </c>
    </row>
    <row r="543" spans="1:8">
      <c r="A543" s="864">
        <v>536</v>
      </c>
      <c r="B543" s="865" t="s">
        <v>6041</v>
      </c>
      <c r="C543" s="866">
        <v>11</v>
      </c>
      <c r="D543" s="865" t="s">
        <v>7327</v>
      </c>
      <c r="E543" s="864" t="s">
        <v>7328</v>
      </c>
      <c r="F543" s="867" t="s">
        <v>7329</v>
      </c>
      <c r="G543" s="867" t="s">
        <v>7330</v>
      </c>
      <c r="H543" s="867" t="s">
        <v>7331</v>
      </c>
    </row>
    <row r="544" spans="1:8">
      <c r="A544" s="864">
        <v>537</v>
      </c>
      <c r="B544" s="865" t="s">
        <v>6041</v>
      </c>
      <c r="C544" s="866">
        <v>11</v>
      </c>
      <c r="D544" s="865" t="s">
        <v>7332</v>
      </c>
      <c r="E544" s="864" t="s">
        <v>7333</v>
      </c>
      <c r="F544" s="867" t="s">
        <v>7329</v>
      </c>
      <c r="G544" s="867" t="s">
        <v>7334</v>
      </c>
      <c r="H544" s="867" t="s">
        <v>7332</v>
      </c>
    </row>
    <row r="545" spans="1:8">
      <c r="A545" s="864">
        <v>538</v>
      </c>
      <c r="B545" s="865" t="s">
        <v>6041</v>
      </c>
      <c r="C545" s="866">
        <v>11</v>
      </c>
      <c r="D545" s="865" t="s">
        <v>7335</v>
      </c>
      <c r="E545" s="864" t="s">
        <v>7336</v>
      </c>
      <c r="F545" s="867" t="s">
        <v>7329</v>
      </c>
      <c r="G545" s="867" t="s">
        <v>7330</v>
      </c>
      <c r="H545" s="867" t="s">
        <v>6319</v>
      </c>
    </row>
    <row r="546" spans="1:8">
      <c r="A546" s="864">
        <v>539</v>
      </c>
      <c r="B546" s="865" t="s">
        <v>6041</v>
      </c>
      <c r="C546" s="866">
        <v>11</v>
      </c>
      <c r="D546" s="865" t="s">
        <v>6123</v>
      </c>
      <c r="E546" s="864" t="s">
        <v>7337</v>
      </c>
      <c r="F546" s="867" t="s">
        <v>7329</v>
      </c>
      <c r="G546" s="867" t="s">
        <v>7338</v>
      </c>
      <c r="H546" s="867" t="s">
        <v>7339</v>
      </c>
    </row>
    <row r="547" spans="1:8">
      <c r="A547" s="864">
        <v>540</v>
      </c>
      <c r="B547" s="865" t="s">
        <v>6041</v>
      </c>
      <c r="C547" s="866">
        <v>11</v>
      </c>
      <c r="D547" s="865" t="s">
        <v>7340</v>
      </c>
      <c r="E547" s="864" t="s">
        <v>7341</v>
      </c>
      <c r="F547" s="867" t="s">
        <v>7329</v>
      </c>
      <c r="G547" s="867" t="s">
        <v>7329</v>
      </c>
      <c r="H547" s="867" t="s">
        <v>7340</v>
      </c>
    </row>
    <row r="548" spans="1:8">
      <c r="A548" s="864">
        <v>541</v>
      </c>
      <c r="B548" s="865" t="s">
        <v>6041</v>
      </c>
      <c r="C548" s="866">
        <v>11</v>
      </c>
      <c r="D548" s="865" t="s">
        <v>7342</v>
      </c>
      <c r="E548" s="864" t="s">
        <v>7343</v>
      </c>
      <c r="F548" s="867" t="s">
        <v>6274</v>
      </c>
      <c r="G548" s="867" t="s">
        <v>6278</v>
      </c>
      <c r="H548" s="867" t="s">
        <v>6481</v>
      </c>
    </row>
    <row r="549" spans="1:8">
      <c r="A549" s="864">
        <v>542</v>
      </c>
      <c r="B549" s="865" t="s">
        <v>6041</v>
      </c>
      <c r="C549" s="866">
        <v>11</v>
      </c>
      <c r="D549" s="865" t="s">
        <v>6091</v>
      </c>
      <c r="E549" s="864" t="s">
        <v>7344</v>
      </c>
      <c r="F549" s="867" t="s">
        <v>6274</v>
      </c>
      <c r="G549" s="867" t="s">
        <v>6278</v>
      </c>
      <c r="H549" s="867" t="s">
        <v>7345</v>
      </c>
    </row>
    <row r="550" spans="1:8" ht="30">
      <c r="A550" s="864">
        <v>543</v>
      </c>
      <c r="B550" s="865" t="s">
        <v>6041</v>
      </c>
      <c r="C550" s="866">
        <v>11</v>
      </c>
      <c r="D550" s="865" t="s">
        <v>7346</v>
      </c>
      <c r="E550" s="864" t="s">
        <v>7347</v>
      </c>
      <c r="F550" s="867" t="s">
        <v>6274</v>
      </c>
      <c r="G550" s="867" t="s">
        <v>6278</v>
      </c>
      <c r="H550" s="867" t="s">
        <v>6414</v>
      </c>
    </row>
    <row r="551" spans="1:8">
      <c r="A551" s="864">
        <v>544</v>
      </c>
      <c r="B551" s="865" t="s">
        <v>6041</v>
      </c>
      <c r="C551" s="866">
        <v>11</v>
      </c>
      <c r="D551" s="865" t="s">
        <v>7348</v>
      </c>
      <c r="E551" s="864" t="s">
        <v>7349</v>
      </c>
      <c r="F551" s="867" t="s">
        <v>6274</v>
      </c>
      <c r="G551" s="867" t="s">
        <v>6278</v>
      </c>
      <c r="H551" s="867" t="s">
        <v>6414</v>
      </c>
    </row>
    <row r="552" spans="1:8">
      <c r="A552" s="864">
        <v>545</v>
      </c>
      <c r="B552" s="865" t="s">
        <v>6041</v>
      </c>
      <c r="C552" s="866">
        <v>11</v>
      </c>
      <c r="D552" s="865" t="s">
        <v>7350</v>
      </c>
      <c r="E552" s="864" t="s">
        <v>7351</v>
      </c>
      <c r="F552" s="867" t="s">
        <v>6274</v>
      </c>
      <c r="G552" s="867" t="s">
        <v>6278</v>
      </c>
      <c r="H552" s="867" t="s">
        <v>7345</v>
      </c>
    </row>
    <row r="553" spans="1:8">
      <c r="A553" s="864">
        <v>546</v>
      </c>
      <c r="B553" s="865" t="s">
        <v>6041</v>
      </c>
      <c r="C553" s="866">
        <v>11</v>
      </c>
      <c r="D553" s="865" t="s">
        <v>7352</v>
      </c>
      <c r="E553" s="864" t="s">
        <v>7353</v>
      </c>
      <c r="F553" s="867" t="s">
        <v>6274</v>
      </c>
      <c r="G553" s="867" t="s">
        <v>6278</v>
      </c>
      <c r="H553" s="867" t="s">
        <v>6375</v>
      </c>
    </row>
    <row r="554" spans="1:8">
      <c r="A554" s="864">
        <v>547</v>
      </c>
      <c r="B554" s="865" t="s">
        <v>6041</v>
      </c>
      <c r="C554" s="866">
        <v>11</v>
      </c>
      <c r="D554" s="865" t="s">
        <v>7354</v>
      </c>
      <c r="E554" s="864" t="s">
        <v>7355</v>
      </c>
      <c r="F554" s="867" t="s">
        <v>6274</v>
      </c>
      <c r="G554" s="867" t="s">
        <v>6278</v>
      </c>
      <c r="H554" s="867" t="s">
        <v>6481</v>
      </c>
    </row>
    <row r="555" spans="1:8">
      <c r="A555" s="864">
        <v>548</v>
      </c>
      <c r="B555" s="865" t="s">
        <v>6041</v>
      </c>
      <c r="C555" s="866">
        <v>11</v>
      </c>
      <c r="D555" s="865" t="s">
        <v>6123</v>
      </c>
      <c r="E555" s="864" t="s">
        <v>7356</v>
      </c>
      <c r="F555" s="867" t="s">
        <v>6274</v>
      </c>
      <c r="G555" s="867" t="s">
        <v>6278</v>
      </c>
      <c r="H555" s="867" t="s">
        <v>7345</v>
      </c>
    </row>
    <row r="556" spans="1:8">
      <c r="A556" s="864">
        <v>549</v>
      </c>
      <c r="B556" s="865" t="s">
        <v>6041</v>
      </c>
      <c r="C556" s="866">
        <v>11</v>
      </c>
      <c r="D556" s="865" t="s">
        <v>7357</v>
      </c>
      <c r="E556" s="864" t="s">
        <v>7358</v>
      </c>
      <c r="F556" s="867" t="s">
        <v>6274</v>
      </c>
      <c r="G556" s="867" t="s">
        <v>6278</v>
      </c>
      <c r="H556" s="867" t="s">
        <v>6481</v>
      </c>
    </row>
    <row r="557" spans="1:8">
      <c r="A557" s="864">
        <v>550</v>
      </c>
      <c r="B557" s="865" t="s">
        <v>6041</v>
      </c>
      <c r="C557" s="866">
        <v>11</v>
      </c>
      <c r="D557" s="865" t="s">
        <v>7359</v>
      </c>
      <c r="E557" s="864" t="s">
        <v>7360</v>
      </c>
      <c r="F557" s="867" t="s">
        <v>6281</v>
      </c>
      <c r="G557" s="867" t="s">
        <v>7361</v>
      </c>
      <c r="H557" s="867" t="s">
        <v>7359</v>
      </c>
    </row>
    <row r="558" spans="1:8">
      <c r="A558" s="864">
        <v>551</v>
      </c>
      <c r="B558" s="865" t="s">
        <v>6041</v>
      </c>
      <c r="C558" s="866">
        <v>11</v>
      </c>
      <c r="D558" s="865" t="s">
        <v>7362</v>
      </c>
      <c r="E558" s="864" t="s">
        <v>7363</v>
      </c>
      <c r="F558" s="867" t="s">
        <v>6281</v>
      </c>
      <c r="G558" s="867" t="s">
        <v>7361</v>
      </c>
      <c r="H558" s="867" t="s">
        <v>6173</v>
      </c>
    </row>
    <row r="559" spans="1:8">
      <c r="A559" s="864">
        <v>552</v>
      </c>
      <c r="B559" s="865" t="s">
        <v>6041</v>
      </c>
      <c r="C559" s="866">
        <v>11</v>
      </c>
      <c r="D559" s="865" t="s">
        <v>6173</v>
      </c>
      <c r="E559" s="864" t="s">
        <v>7364</v>
      </c>
      <c r="F559" s="867" t="s">
        <v>6281</v>
      </c>
      <c r="G559" s="867" t="s">
        <v>7361</v>
      </c>
      <c r="H559" s="867" t="s">
        <v>6173</v>
      </c>
    </row>
    <row r="560" spans="1:8">
      <c r="A560" s="864">
        <v>553</v>
      </c>
      <c r="B560" s="865" t="s">
        <v>6041</v>
      </c>
      <c r="C560" s="866">
        <v>11</v>
      </c>
      <c r="D560" s="865" t="s">
        <v>7365</v>
      </c>
      <c r="E560" s="864" t="s">
        <v>7366</v>
      </c>
      <c r="F560" s="867" t="s">
        <v>6281</v>
      </c>
      <c r="G560" s="867" t="s">
        <v>7361</v>
      </c>
      <c r="H560" s="867" t="s">
        <v>7365</v>
      </c>
    </row>
    <row r="561" spans="1:8">
      <c r="A561" s="864">
        <v>554</v>
      </c>
      <c r="B561" s="865" t="s">
        <v>6041</v>
      </c>
      <c r="C561" s="866">
        <v>11</v>
      </c>
      <c r="D561" s="865" t="s">
        <v>7367</v>
      </c>
      <c r="E561" s="864" t="s">
        <v>7368</v>
      </c>
      <c r="F561" s="867" t="s">
        <v>6281</v>
      </c>
      <c r="G561" s="867" t="s">
        <v>7361</v>
      </c>
      <c r="H561" s="867" t="s">
        <v>7361</v>
      </c>
    </row>
    <row r="562" spans="1:8">
      <c r="A562" s="864">
        <v>555</v>
      </c>
      <c r="B562" s="865" t="s">
        <v>6041</v>
      </c>
      <c r="C562" s="866">
        <v>11</v>
      </c>
      <c r="D562" s="865" t="s">
        <v>7369</v>
      </c>
      <c r="E562" s="864" t="s">
        <v>7370</v>
      </c>
      <c r="F562" s="867" t="s">
        <v>6281</v>
      </c>
      <c r="G562" s="867" t="s">
        <v>7361</v>
      </c>
      <c r="H562" s="867" t="s">
        <v>7369</v>
      </c>
    </row>
    <row r="563" spans="1:8">
      <c r="A563" s="864">
        <v>556</v>
      </c>
      <c r="B563" s="865" t="s">
        <v>6041</v>
      </c>
      <c r="C563" s="866">
        <v>11</v>
      </c>
      <c r="D563" s="865" t="s">
        <v>7371</v>
      </c>
      <c r="E563" s="864" t="s">
        <v>7372</v>
      </c>
      <c r="F563" s="867" t="s">
        <v>6281</v>
      </c>
      <c r="G563" s="867" t="s">
        <v>7361</v>
      </c>
      <c r="H563" s="867" t="s">
        <v>7359</v>
      </c>
    </row>
    <row r="564" spans="1:8">
      <c r="A564" s="864">
        <v>557</v>
      </c>
      <c r="B564" s="865" t="s">
        <v>6041</v>
      </c>
      <c r="C564" s="866">
        <v>11</v>
      </c>
      <c r="D564" s="865" t="s">
        <v>7373</v>
      </c>
      <c r="E564" s="864" t="s">
        <v>7374</v>
      </c>
      <c r="F564" s="867" t="s">
        <v>6281</v>
      </c>
      <c r="G564" s="867" t="s">
        <v>7361</v>
      </c>
      <c r="H564" s="867" t="s">
        <v>6173</v>
      </c>
    </row>
    <row r="565" spans="1:8">
      <c r="A565" s="864">
        <v>558</v>
      </c>
      <c r="B565" s="865" t="s">
        <v>6041</v>
      </c>
      <c r="C565" s="866">
        <v>11</v>
      </c>
      <c r="D565" s="865" t="s">
        <v>7375</v>
      </c>
      <c r="E565" s="864" t="s">
        <v>7376</v>
      </c>
      <c r="F565" s="867" t="s">
        <v>6281</v>
      </c>
      <c r="G565" s="867" t="s">
        <v>7361</v>
      </c>
      <c r="H565" s="867" t="s">
        <v>7359</v>
      </c>
    </row>
    <row r="566" spans="1:8">
      <c r="A566" s="864">
        <v>559</v>
      </c>
      <c r="B566" s="865" t="s">
        <v>6041</v>
      </c>
      <c r="C566" s="866">
        <v>11</v>
      </c>
      <c r="D566" s="865" t="s">
        <v>7377</v>
      </c>
      <c r="E566" s="864" t="s">
        <v>7378</v>
      </c>
      <c r="F566" s="867" t="s">
        <v>6281</v>
      </c>
      <c r="G566" s="867" t="s">
        <v>7361</v>
      </c>
      <c r="H566" s="867" t="s">
        <v>7379</v>
      </c>
    </row>
    <row r="567" spans="1:8">
      <c r="A567" s="864">
        <v>560</v>
      </c>
      <c r="B567" s="865" t="s">
        <v>6041</v>
      </c>
      <c r="C567" s="866">
        <v>11</v>
      </c>
      <c r="D567" s="865" t="s">
        <v>7380</v>
      </c>
      <c r="E567" s="864" t="s">
        <v>7381</v>
      </c>
      <c r="F567" s="867" t="s">
        <v>6281</v>
      </c>
      <c r="G567" s="867" t="s">
        <v>7361</v>
      </c>
      <c r="H567" s="867" t="s">
        <v>7382</v>
      </c>
    </row>
    <row r="568" spans="1:8">
      <c r="A568" s="864">
        <v>561</v>
      </c>
      <c r="B568" s="865" t="s">
        <v>6041</v>
      </c>
      <c r="C568" s="866">
        <v>11</v>
      </c>
      <c r="D568" s="865" t="s">
        <v>7383</v>
      </c>
      <c r="E568" s="864" t="s">
        <v>7384</v>
      </c>
      <c r="F568" s="867" t="s">
        <v>6274</v>
      </c>
      <c r="G568" s="867" t="s">
        <v>7385</v>
      </c>
      <c r="H568" s="867" t="s">
        <v>7386</v>
      </c>
    </row>
    <row r="569" spans="1:8">
      <c r="A569" s="864">
        <v>562</v>
      </c>
      <c r="B569" s="865" t="s">
        <v>6041</v>
      </c>
      <c r="C569" s="866">
        <v>11</v>
      </c>
      <c r="D569" s="865" t="s">
        <v>7387</v>
      </c>
      <c r="E569" s="864" t="s">
        <v>7388</v>
      </c>
      <c r="F569" s="867" t="s">
        <v>6274</v>
      </c>
      <c r="G569" s="867" t="s">
        <v>7385</v>
      </c>
      <c r="H569" s="867" t="s">
        <v>7387</v>
      </c>
    </row>
    <row r="570" spans="1:8">
      <c r="A570" s="864">
        <v>563</v>
      </c>
      <c r="B570" s="865" t="s">
        <v>6041</v>
      </c>
      <c r="C570" s="866">
        <v>11</v>
      </c>
      <c r="D570" s="865" t="s">
        <v>7389</v>
      </c>
      <c r="E570" s="864" t="s">
        <v>7390</v>
      </c>
      <c r="F570" s="867" t="s">
        <v>6274</v>
      </c>
      <c r="G570" s="867" t="s">
        <v>7385</v>
      </c>
      <c r="H570" s="867" t="s">
        <v>7391</v>
      </c>
    </row>
    <row r="571" spans="1:8">
      <c r="A571" s="864">
        <v>564</v>
      </c>
      <c r="B571" s="865" t="s">
        <v>6041</v>
      </c>
      <c r="C571" s="866">
        <v>11</v>
      </c>
      <c r="D571" s="865" t="s">
        <v>7385</v>
      </c>
      <c r="E571" s="864" t="s">
        <v>7392</v>
      </c>
      <c r="F571" s="867" t="s">
        <v>6274</v>
      </c>
      <c r="G571" s="867" t="s">
        <v>7385</v>
      </c>
      <c r="H571" s="867" t="s">
        <v>7386</v>
      </c>
    </row>
    <row r="572" spans="1:8">
      <c r="A572" s="864">
        <v>565</v>
      </c>
      <c r="B572" s="865" t="s">
        <v>6041</v>
      </c>
      <c r="C572" s="866">
        <v>11</v>
      </c>
      <c r="D572" s="865" t="s">
        <v>7393</v>
      </c>
      <c r="E572" s="864" t="s">
        <v>7394</v>
      </c>
      <c r="F572" s="867" t="s">
        <v>6274</v>
      </c>
      <c r="G572" s="867" t="s">
        <v>7385</v>
      </c>
      <c r="H572" s="867" t="s">
        <v>7393</v>
      </c>
    </row>
    <row r="573" spans="1:8">
      <c r="A573" s="864">
        <v>566</v>
      </c>
      <c r="B573" s="865" t="s">
        <v>6041</v>
      </c>
      <c r="C573" s="866">
        <v>11</v>
      </c>
      <c r="D573" s="865" t="s">
        <v>7395</v>
      </c>
      <c r="E573" s="864" t="s">
        <v>7396</v>
      </c>
      <c r="F573" s="867" t="s">
        <v>6274</v>
      </c>
      <c r="G573" s="867" t="s">
        <v>6410</v>
      </c>
      <c r="H573" s="867" t="s">
        <v>7397</v>
      </c>
    </row>
    <row r="574" spans="1:8">
      <c r="A574" s="864">
        <v>567</v>
      </c>
      <c r="B574" s="865" t="s">
        <v>6041</v>
      </c>
      <c r="C574" s="866">
        <v>11</v>
      </c>
      <c r="D574" s="865" t="s">
        <v>7398</v>
      </c>
      <c r="E574" s="864" t="s">
        <v>7399</v>
      </c>
      <c r="F574" s="867" t="s">
        <v>6274</v>
      </c>
      <c r="G574" s="867" t="s">
        <v>6410</v>
      </c>
      <c r="H574" s="867" t="s">
        <v>6411</v>
      </c>
    </row>
    <row r="575" spans="1:8">
      <c r="A575" s="864">
        <v>568</v>
      </c>
      <c r="B575" s="870" t="s">
        <v>6041</v>
      </c>
      <c r="C575" s="871">
        <v>11</v>
      </c>
      <c r="D575" s="870" t="s">
        <v>6411</v>
      </c>
      <c r="E575" s="872" t="s">
        <v>7400</v>
      </c>
      <c r="F575" s="873" t="s">
        <v>6274</v>
      </c>
      <c r="G575" s="873" t="s">
        <v>6410</v>
      </c>
      <c r="H575" s="873" t="s">
        <v>6411</v>
      </c>
    </row>
    <row r="576" spans="1:8">
      <c r="A576" s="864">
        <v>569</v>
      </c>
      <c r="B576" s="865" t="s">
        <v>6041</v>
      </c>
      <c r="C576" s="866">
        <v>11</v>
      </c>
      <c r="D576" s="865" t="s">
        <v>6410</v>
      </c>
      <c r="E576" s="864" t="s">
        <v>7401</v>
      </c>
      <c r="F576" s="867" t="s">
        <v>6274</v>
      </c>
      <c r="G576" s="867" t="s">
        <v>6410</v>
      </c>
      <c r="H576" s="867" t="s">
        <v>7402</v>
      </c>
    </row>
    <row r="577" spans="1:8">
      <c r="A577" s="864">
        <v>570</v>
      </c>
      <c r="B577" s="865" t="s">
        <v>6041</v>
      </c>
      <c r="C577" s="866">
        <v>11</v>
      </c>
      <c r="D577" s="865" t="s">
        <v>7403</v>
      </c>
      <c r="E577" s="864" t="s">
        <v>7404</v>
      </c>
      <c r="F577" s="867" t="s">
        <v>6274</v>
      </c>
      <c r="G577" s="867" t="s">
        <v>6410</v>
      </c>
      <c r="H577" s="867" t="s">
        <v>7405</v>
      </c>
    </row>
    <row r="578" spans="1:8">
      <c r="A578" s="864">
        <v>571</v>
      </c>
      <c r="B578" s="865" t="s">
        <v>6041</v>
      </c>
      <c r="C578" s="866">
        <v>11</v>
      </c>
      <c r="D578" s="865" t="s">
        <v>7406</v>
      </c>
      <c r="E578" s="864" t="s">
        <v>7407</v>
      </c>
      <c r="F578" s="867" t="s">
        <v>6281</v>
      </c>
      <c r="G578" s="867" t="s">
        <v>6327</v>
      </c>
      <c r="H578" s="867" t="s">
        <v>7408</v>
      </c>
    </row>
    <row r="579" spans="1:8">
      <c r="A579" s="864">
        <v>572</v>
      </c>
      <c r="B579" s="865" t="s">
        <v>6041</v>
      </c>
      <c r="C579" s="866">
        <v>11</v>
      </c>
      <c r="D579" s="865" t="s">
        <v>7409</v>
      </c>
      <c r="E579" s="864" t="s">
        <v>7410</v>
      </c>
      <c r="F579" s="867" t="s">
        <v>6281</v>
      </c>
      <c r="G579" s="867" t="s">
        <v>6327</v>
      </c>
      <c r="H579" s="867" t="s">
        <v>6328</v>
      </c>
    </row>
    <row r="580" spans="1:8">
      <c r="A580" s="864">
        <v>573</v>
      </c>
      <c r="B580" s="865" t="s">
        <v>6041</v>
      </c>
      <c r="C580" s="866">
        <v>11</v>
      </c>
      <c r="D580" s="865" t="s">
        <v>7408</v>
      </c>
      <c r="E580" s="864" t="s">
        <v>7411</v>
      </c>
      <c r="F580" s="867" t="s">
        <v>6281</v>
      </c>
      <c r="G580" s="867" t="s">
        <v>6327</v>
      </c>
      <c r="H580" s="867" t="s">
        <v>7408</v>
      </c>
    </row>
    <row r="581" spans="1:8">
      <c r="A581" s="864">
        <v>574</v>
      </c>
      <c r="B581" s="865" t="s">
        <v>6041</v>
      </c>
      <c r="C581" s="866">
        <v>11</v>
      </c>
      <c r="D581" s="865" t="s">
        <v>7412</v>
      </c>
      <c r="E581" s="864" t="s">
        <v>7413</v>
      </c>
      <c r="F581" s="867" t="s">
        <v>6281</v>
      </c>
      <c r="G581" s="867" t="s">
        <v>6327</v>
      </c>
      <c r="H581" s="867" t="s">
        <v>7408</v>
      </c>
    </row>
    <row r="582" spans="1:8">
      <c r="A582" s="864">
        <v>575</v>
      </c>
      <c r="B582" s="865" t="s">
        <v>6041</v>
      </c>
      <c r="C582" s="866">
        <v>11</v>
      </c>
      <c r="D582" s="865" t="s">
        <v>6327</v>
      </c>
      <c r="E582" s="864" t="s">
        <v>7414</v>
      </c>
      <c r="F582" s="867" t="s">
        <v>6281</v>
      </c>
      <c r="G582" s="867" t="s">
        <v>6327</v>
      </c>
      <c r="H582" s="867" t="s">
        <v>6328</v>
      </c>
    </row>
    <row r="583" spans="1:8">
      <c r="A583" s="864">
        <v>576</v>
      </c>
      <c r="B583" s="865" t="s">
        <v>6041</v>
      </c>
      <c r="C583" s="866">
        <v>11</v>
      </c>
      <c r="D583" s="865" t="s">
        <v>7415</v>
      </c>
      <c r="E583" s="864" t="s">
        <v>7416</v>
      </c>
      <c r="F583" s="867" t="s">
        <v>6281</v>
      </c>
      <c r="G583" s="867" t="s">
        <v>6327</v>
      </c>
      <c r="H583" s="867" t="s">
        <v>7417</v>
      </c>
    </row>
    <row r="584" spans="1:8">
      <c r="A584" s="864">
        <v>577</v>
      </c>
      <c r="B584" s="865" t="s">
        <v>6041</v>
      </c>
      <c r="C584" s="866">
        <v>11</v>
      </c>
      <c r="D584" s="865" t="s">
        <v>7418</v>
      </c>
      <c r="E584" s="864" t="s">
        <v>7419</v>
      </c>
      <c r="F584" s="867" t="s">
        <v>6274</v>
      </c>
      <c r="G584" s="867" t="s">
        <v>6275</v>
      </c>
      <c r="H584" s="867" t="s">
        <v>7420</v>
      </c>
    </row>
    <row r="585" spans="1:8">
      <c r="A585" s="864">
        <v>578</v>
      </c>
      <c r="B585" s="865" t="s">
        <v>6041</v>
      </c>
      <c r="C585" s="866">
        <v>11</v>
      </c>
      <c r="D585" s="865" t="s">
        <v>7421</v>
      </c>
      <c r="E585" s="864" t="s">
        <v>7422</v>
      </c>
      <c r="F585" s="867" t="s">
        <v>6274</v>
      </c>
      <c r="G585" s="867" t="s">
        <v>6275</v>
      </c>
      <c r="H585" s="867" t="s">
        <v>7420</v>
      </c>
    </row>
    <row r="586" spans="1:8" ht="30">
      <c r="A586" s="864">
        <v>579</v>
      </c>
      <c r="B586" s="865" t="s">
        <v>6041</v>
      </c>
      <c r="C586" s="866">
        <v>11</v>
      </c>
      <c r="D586" s="865" t="s">
        <v>7423</v>
      </c>
      <c r="E586" s="864" t="s">
        <v>7424</v>
      </c>
      <c r="F586" s="867" t="s">
        <v>6274</v>
      </c>
      <c r="G586" s="867" t="s">
        <v>6275</v>
      </c>
      <c r="H586" s="867" t="s">
        <v>7183</v>
      </c>
    </row>
    <row r="587" spans="1:8">
      <c r="A587" s="864">
        <v>580</v>
      </c>
      <c r="B587" s="865" t="s">
        <v>6041</v>
      </c>
      <c r="C587" s="866">
        <v>11</v>
      </c>
      <c r="D587" s="865" t="s">
        <v>7425</v>
      </c>
      <c r="E587" s="864" t="s">
        <v>7426</v>
      </c>
      <c r="F587" s="867" t="s">
        <v>6274</v>
      </c>
      <c r="G587" s="867" t="s">
        <v>6275</v>
      </c>
      <c r="H587" s="867" t="s">
        <v>7427</v>
      </c>
    </row>
    <row r="588" spans="1:8">
      <c r="A588" s="864">
        <v>581</v>
      </c>
      <c r="B588" s="865" t="s">
        <v>6041</v>
      </c>
      <c r="C588" s="866">
        <v>11</v>
      </c>
      <c r="D588" s="865" t="s">
        <v>6617</v>
      </c>
      <c r="E588" s="864" t="s">
        <v>7428</v>
      </c>
      <c r="F588" s="867" t="s">
        <v>6274</v>
      </c>
      <c r="G588" s="867" t="s">
        <v>6275</v>
      </c>
      <c r="H588" s="867" t="s">
        <v>6617</v>
      </c>
    </row>
    <row r="589" spans="1:8">
      <c r="A589" s="864">
        <v>582</v>
      </c>
      <c r="B589" s="865" t="s">
        <v>6041</v>
      </c>
      <c r="C589" s="866">
        <v>11</v>
      </c>
      <c r="D589" s="865" t="s">
        <v>7429</v>
      </c>
      <c r="E589" s="864" t="s">
        <v>7430</v>
      </c>
      <c r="F589" s="867" t="s">
        <v>6274</v>
      </c>
      <c r="G589" s="867" t="s">
        <v>6275</v>
      </c>
      <c r="H589" s="867" t="s">
        <v>6617</v>
      </c>
    </row>
    <row r="590" spans="1:8">
      <c r="A590" s="864">
        <v>583</v>
      </c>
      <c r="B590" s="865" t="s">
        <v>6041</v>
      </c>
      <c r="C590" s="866">
        <v>11</v>
      </c>
      <c r="D590" s="865" t="s">
        <v>7431</v>
      </c>
      <c r="E590" s="864" t="s">
        <v>7432</v>
      </c>
      <c r="F590" s="867" t="s">
        <v>6274</v>
      </c>
      <c r="G590" s="867" t="s">
        <v>6275</v>
      </c>
      <c r="H590" s="867" t="s">
        <v>7183</v>
      </c>
    </row>
    <row r="591" spans="1:8">
      <c r="A591" s="864">
        <v>584</v>
      </c>
      <c r="B591" s="865" t="s">
        <v>6041</v>
      </c>
      <c r="C591" s="866">
        <v>11</v>
      </c>
      <c r="D591" s="865" t="s">
        <v>7433</v>
      </c>
      <c r="E591" s="864" t="s">
        <v>7434</v>
      </c>
      <c r="F591" s="867" t="s">
        <v>6274</v>
      </c>
      <c r="G591" s="867" t="s">
        <v>6275</v>
      </c>
      <c r="H591" s="867" t="s">
        <v>7420</v>
      </c>
    </row>
    <row r="592" spans="1:8">
      <c r="A592" s="864">
        <v>585</v>
      </c>
      <c r="B592" s="865" t="s">
        <v>6041</v>
      </c>
      <c r="C592" s="866">
        <v>11</v>
      </c>
      <c r="D592" s="865" t="s">
        <v>7435</v>
      </c>
      <c r="E592" s="864" t="s">
        <v>7436</v>
      </c>
      <c r="F592" s="867" t="s">
        <v>6274</v>
      </c>
      <c r="G592" s="867" t="s">
        <v>6275</v>
      </c>
      <c r="H592" s="867" t="s">
        <v>6419</v>
      </c>
    </row>
    <row r="593" spans="1:8">
      <c r="A593" s="864">
        <v>586</v>
      </c>
      <c r="B593" s="865" t="s">
        <v>6041</v>
      </c>
      <c r="C593" s="866">
        <v>11</v>
      </c>
      <c r="D593" s="865" t="s">
        <v>7437</v>
      </c>
      <c r="E593" s="864" t="s">
        <v>7438</v>
      </c>
      <c r="F593" s="867" t="s">
        <v>6274</v>
      </c>
      <c r="G593" s="867" t="s">
        <v>6275</v>
      </c>
      <c r="H593" s="867" t="s">
        <v>7420</v>
      </c>
    </row>
    <row r="594" spans="1:8">
      <c r="A594" s="864">
        <v>587</v>
      </c>
      <c r="B594" s="865" t="s">
        <v>6041</v>
      </c>
      <c r="C594" s="866">
        <v>11</v>
      </c>
      <c r="D594" s="865" t="s">
        <v>7183</v>
      </c>
      <c r="E594" s="864" t="s">
        <v>7439</v>
      </c>
      <c r="F594" s="867" t="s">
        <v>6274</v>
      </c>
      <c r="G594" s="867" t="s">
        <v>6275</v>
      </c>
      <c r="H594" s="867" t="s">
        <v>7183</v>
      </c>
    </row>
    <row r="595" spans="1:8">
      <c r="A595" s="864">
        <v>588</v>
      </c>
      <c r="B595" s="865" t="s">
        <v>6041</v>
      </c>
      <c r="C595" s="866">
        <v>11</v>
      </c>
      <c r="D595" s="865" t="s">
        <v>7440</v>
      </c>
      <c r="E595" s="864" t="s">
        <v>7441</v>
      </c>
      <c r="F595" s="867" t="s">
        <v>6274</v>
      </c>
      <c r="G595" s="867" t="s">
        <v>6275</v>
      </c>
      <c r="H595" s="867" t="s">
        <v>7183</v>
      </c>
    </row>
    <row r="596" spans="1:8">
      <c r="A596" s="864">
        <v>589</v>
      </c>
      <c r="B596" s="865" t="s">
        <v>6041</v>
      </c>
      <c r="C596" s="866">
        <v>11</v>
      </c>
      <c r="D596" s="865" t="s">
        <v>7442</v>
      </c>
      <c r="E596" s="864" t="s">
        <v>7443</v>
      </c>
      <c r="F596" s="867" t="s">
        <v>6274</v>
      </c>
      <c r="G596" s="867" t="s">
        <v>6275</v>
      </c>
      <c r="H596" s="867" t="s">
        <v>6419</v>
      </c>
    </row>
    <row r="597" spans="1:8">
      <c r="A597" s="864">
        <v>590</v>
      </c>
      <c r="B597" s="865" t="s">
        <v>6041</v>
      </c>
      <c r="C597" s="866">
        <v>11</v>
      </c>
      <c r="D597" s="865" t="s">
        <v>7427</v>
      </c>
      <c r="E597" s="864" t="s">
        <v>7444</v>
      </c>
      <c r="F597" s="867" t="s">
        <v>6274</v>
      </c>
      <c r="G597" s="867" t="s">
        <v>6275</v>
      </c>
      <c r="H597" s="867" t="s">
        <v>7427</v>
      </c>
    </row>
    <row r="598" spans="1:8">
      <c r="A598" s="864">
        <v>591</v>
      </c>
      <c r="B598" s="865" t="s">
        <v>6041</v>
      </c>
      <c r="C598" s="866">
        <v>11</v>
      </c>
      <c r="D598" s="865" t="s">
        <v>7445</v>
      </c>
      <c r="E598" s="864" t="s">
        <v>7446</v>
      </c>
      <c r="F598" s="867" t="s">
        <v>6274</v>
      </c>
      <c r="G598" s="867" t="s">
        <v>6275</v>
      </c>
      <c r="H598" s="867" t="s">
        <v>7427</v>
      </c>
    </row>
    <row r="599" spans="1:8">
      <c r="A599" s="864">
        <v>592</v>
      </c>
      <c r="B599" s="865" t="s">
        <v>6041</v>
      </c>
      <c r="C599" s="866">
        <v>11</v>
      </c>
      <c r="D599" s="865" t="s">
        <v>7447</v>
      </c>
      <c r="E599" s="864" t="s">
        <v>7448</v>
      </c>
      <c r="F599" s="867" t="s">
        <v>6274</v>
      </c>
      <c r="G599" s="867" t="s">
        <v>6275</v>
      </c>
      <c r="H599" s="867" t="s">
        <v>7449</v>
      </c>
    </row>
    <row r="600" spans="1:8">
      <c r="A600" s="864">
        <v>593</v>
      </c>
      <c r="B600" s="865" t="s">
        <v>6041</v>
      </c>
      <c r="C600" s="866">
        <v>11</v>
      </c>
      <c r="D600" s="865" t="s">
        <v>6275</v>
      </c>
      <c r="E600" s="864" t="s">
        <v>7450</v>
      </c>
      <c r="F600" s="867" t="s">
        <v>6274</v>
      </c>
      <c r="G600" s="867" t="s">
        <v>6275</v>
      </c>
      <c r="H600" s="867" t="s">
        <v>6419</v>
      </c>
    </row>
    <row r="601" spans="1:8">
      <c r="A601" s="864">
        <v>594</v>
      </c>
      <c r="B601" s="865" t="s">
        <v>6041</v>
      </c>
      <c r="C601" s="866">
        <v>11</v>
      </c>
      <c r="D601" s="865" t="s">
        <v>7451</v>
      </c>
      <c r="E601" s="864" t="s">
        <v>7452</v>
      </c>
      <c r="F601" s="867" t="s">
        <v>6274</v>
      </c>
      <c r="G601" s="867" t="s">
        <v>6275</v>
      </c>
      <c r="H601" s="867" t="s">
        <v>7183</v>
      </c>
    </row>
    <row r="602" spans="1:8">
      <c r="A602" s="864">
        <v>595</v>
      </c>
      <c r="B602" s="865" t="s">
        <v>6041</v>
      </c>
      <c r="C602" s="866">
        <v>11</v>
      </c>
      <c r="D602" s="865" t="s">
        <v>7453</v>
      </c>
      <c r="E602" s="864" t="s">
        <v>7454</v>
      </c>
      <c r="F602" s="867" t="s">
        <v>6274</v>
      </c>
      <c r="G602" s="867" t="s">
        <v>6275</v>
      </c>
      <c r="H602" s="867" t="s">
        <v>7453</v>
      </c>
    </row>
    <row r="603" spans="1:8">
      <c r="A603" s="864">
        <v>596</v>
      </c>
      <c r="B603" s="865" t="s">
        <v>6041</v>
      </c>
      <c r="C603" s="866">
        <v>11</v>
      </c>
      <c r="D603" s="865" t="s">
        <v>6276</v>
      </c>
      <c r="E603" s="864" t="s">
        <v>7455</v>
      </c>
      <c r="F603" s="867" t="s">
        <v>6274</v>
      </c>
      <c r="G603" s="867" t="s">
        <v>6275</v>
      </c>
      <c r="H603" s="867" t="s">
        <v>6276</v>
      </c>
    </row>
    <row r="604" spans="1:8">
      <c r="A604" s="864">
        <v>597</v>
      </c>
      <c r="B604" s="865" t="s">
        <v>6041</v>
      </c>
      <c r="C604" s="866">
        <v>11</v>
      </c>
      <c r="D604" s="865" t="s">
        <v>7456</v>
      </c>
      <c r="E604" s="864" t="s">
        <v>7457</v>
      </c>
      <c r="F604" s="867" t="s">
        <v>6274</v>
      </c>
      <c r="G604" s="867" t="s">
        <v>6275</v>
      </c>
      <c r="H604" s="867" t="s">
        <v>6419</v>
      </c>
    </row>
    <row r="605" spans="1:8">
      <c r="A605" s="864">
        <v>598</v>
      </c>
      <c r="B605" s="865" t="s">
        <v>6041</v>
      </c>
      <c r="C605" s="866">
        <v>11</v>
      </c>
      <c r="D605" s="865" t="s">
        <v>7458</v>
      </c>
      <c r="E605" s="864" t="s">
        <v>7459</v>
      </c>
      <c r="F605" s="867" t="s">
        <v>6274</v>
      </c>
      <c r="G605" s="867" t="s">
        <v>6275</v>
      </c>
      <c r="H605" s="867" t="s">
        <v>7449</v>
      </c>
    </row>
    <row r="606" spans="1:8">
      <c r="A606" s="864">
        <v>599</v>
      </c>
      <c r="B606" s="865" t="s">
        <v>6041</v>
      </c>
      <c r="C606" s="866">
        <v>11</v>
      </c>
      <c r="D606" s="865" t="s">
        <v>7460</v>
      </c>
      <c r="E606" s="864" t="s">
        <v>7461</v>
      </c>
      <c r="F606" s="867" t="s">
        <v>6274</v>
      </c>
      <c r="G606" s="867" t="s">
        <v>6275</v>
      </c>
      <c r="H606" s="867" t="s">
        <v>7460</v>
      </c>
    </row>
    <row r="607" spans="1:8">
      <c r="A607" s="864">
        <v>600</v>
      </c>
      <c r="B607" s="865" t="s">
        <v>6041</v>
      </c>
      <c r="C607" s="866">
        <v>11</v>
      </c>
      <c r="D607" s="865" t="s">
        <v>7462</v>
      </c>
      <c r="E607" s="864" t="s">
        <v>7463</v>
      </c>
      <c r="F607" s="867" t="s">
        <v>6281</v>
      </c>
      <c r="G607" s="867" t="s">
        <v>7361</v>
      </c>
      <c r="H607" s="867" t="s">
        <v>7462</v>
      </c>
    </row>
    <row r="608" spans="1:8">
      <c r="A608" s="864">
        <v>601</v>
      </c>
      <c r="B608" s="865" t="s">
        <v>6041</v>
      </c>
      <c r="C608" s="866">
        <v>11</v>
      </c>
      <c r="D608" s="865" t="s">
        <v>7464</v>
      </c>
      <c r="E608" s="864" t="s">
        <v>7465</v>
      </c>
      <c r="F608" s="867" t="s">
        <v>6281</v>
      </c>
      <c r="G608" s="867" t="s">
        <v>6281</v>
      </c>
      <c r="H608" s="867" t="s">
        <v>7262</v>
      </c>
    </row>
    <row r="609" spans="1:8">
      <c r="A609" s="864">
        <v>602</v>
      </c>
      <c r="B609" s="865" t="s">
        <v>6041</v>
      </c>
      <c r="C609" s="866">
        <v>11</v>
      </c>
      <c r="D609" s="865" t="s">
        <v>7466</v>
      </c>
      <c r="E609" s="864" t="s">
        <v>7467</v>
      </c>
      <c r="F609" s="867" t="s">
        <v>6531</v>
      </c>
      <c r="G609" s="867" t="s">
        <v>6538</v>
      </c>
      <c r="H609" s="867" t="s">
        <v>7468</v>
      </c>
    </row>
    <row r="610" spans="1:8">
      <c r="A610" s="864">
        <v>603</v>
      </c>
      <c r="B610" s="865" t="s">
        <v>6041</v>
      </c>
      <c r="C610" s="866">
        <v>11</v>
      </c>
      <c r="D610" s="865" t="s">
        <v>7469</v>
      </c>
      <c r="E610" s="864" t="s">
        <v>7470</v>
      </c>
      <c r="F610" s="867" t="s">
        <v>6531</v>
      </c>
      <c r="G610" s="867" t="s">
        <v>6538</v>
      </c>
      <c r="H610" s="867" t="s">
        <v>7468</v>
      </c>
    </row>
    <row r="611" spans="1:8">
      <c r="A611" s="864">
        <v>604</v>
      </c>
      <c r="B611" s="865" t="s">
        <v>6041</v>
      </c>
      <c r="C611" s="866">
        <v>11</v>
      </c>
      <c r="D611" s="865" t="s">
        <v>7471</v>
      </c>
      <c r="E611" s="864" t="s">
        <v>7472</v>
      </c>
      <c r="F611" s="867" t="s">
        <v>6531</v>
      </c>
      <c r="G611" s="867" t="s">
        <v>6538</v>
      </c>
      <c r="H611" s="867" t="s">
        <v>6053</v>
      </c>
    </row>
    <row r="612" spans="1:8">
      <c r="A612" s="864">
        <v>605</v>
      </c>
      <c r="B612" s="865" t="s">
        <v>6041</v>
      </c>
      <c r="C612" s="866">
        <v>11</v>
      </c>
      <c r="D612" s="865" t="s">
        <v>7473</v>
      </c>
      <c r="E612" s="864" t="s">
        <v>7474</v>
      </c>
      <c r="F612" s="867" t="s">
        <v>6531</v>
      </c>
      <c r="G612" s="867" t="s">
        <v>6538</v>
      </c>
      <c r="H612" s="867" t="s">
        <v>6053</v>
      </c>
    </row>
    <row r="613" spans="1:8">
      <c r="A613" s="864">
        <v>606</v>
      </c>
      <c r="B613" s="865" t="s">
        <v>6041</v>
      </c>
      <c r="C613" s="866">
        <v>11</v>
      </c>
      <c r="D613" s="865" t="s">
        <v>7475</v>
      </c>
      <c r="E613" s="864" t="s">
        <v>7476</v>
      </c>
      <c r="F613" s="867" t="s">
        <v>6531</v>
      </c>
      <c r="G613" s="867" t="s">
        <v>6538</v>
      </c>
      <c r="H613" s="867" t="s">
        <v>7475</v>
      </c>
    </row>
    <row r="614" spans="1:8">
      <c r="A614" s="864">
        <v>607</v>
      </c>
      <c r="B614" s="865" t="s">
        <v>6041</v>
      </c>
      <c r="C614" s="866">
        <v>11</v>
      </c>
      <c r="D614" s="865" t="s">
        <v>7477</v>
      </c>
      <c r="E614" s="864" t="s">
        <v>7478</v>
      </c>
      <c r="F614" s="867" t="s">
        <v>6531</v>
      </c>
      <c r="G614" s="867" t="s">
        <v>6538</v>
      </c>
      <c r="H614" s="867" t="s">
        <v>7468</v>
      </c>
    </row>
    <row r="615" spans="1:8">
      <c r="A615" s="864">
        <v>608</v>
      </c>
      <c r="B615" s="865" t="s">
        <v>6041</v>
      </c>
      <c r="C615" s="866">
        <v>11</v>
      </c>
      <c r="D615" s="865" t="s">
        <v>7479</v>
      </c>
      <c r="E615" s="864" t="s">
        <v>7480</v>
      </c>
      <c r="F615" s="867" t="s">
        <v>6531</v>
      </c>
      <c r="G615" s="867" t="s">
        <v>6538</v>
      </c>
      <c r="H615" s="867" t="s">
        <v>7468</v>
      </c>
    </row>
    <row r="616" spans="1:8">
      <c r="A616" s="864">
        <v>609</v>
      </c>
      <c r="B616" s="865" t="s">
        <v>6041</v>
      </c>
      <c r="C616" s="866">
        <v>11</v>
      </c>
      <c r="D616" s="865" t="s">
        <v>7481</v>
      </c>
      <c r="E616" s="864" t="s">
        <v>7482</v>
      </c>
      <c r="F616" s="867" t="s">
        <v>6531</v>
      </c>
      <c r="G616" s="867" t="s">
        <v>6538</v>
      </c>
      <c r="H616" s="867" t="s">
        <v>7483</v>
      </c>
    </row>
    <row r="617" spans="1:8">
      <c r="A617" s="864">
        <v>610</v>
      </c>
      <c r="B617" s="865" t="s">
        <v>6041</v>
      </c>
      <c r="C617" s="866">
        <v>11</v>
      </c>
      <c r="D617" s="865" t="s">
        <v>7484</v>
      </c>
      <c r="E617" s="864" t="s">
        <v>7485</v>
      </c>
      <c r="F617" s="867" t="s">
        <v>6531</v>
      </c>
      <c r="G617" s="867" t="s">
        <v>6538</v>
      </c>
      <c r="H617" s="867" t="s">
        <v>7468</v>
      </c>
    </row>
    <row r="618" spans="1:8">
      <c r="A618" s="864">
        <v>611</v>
      </c>
      <c r="B618" s="865" t="s">
        <v>6041</v>
      </c>
      <c r="C618" s="866">
        <v>11</v>
      </c>
      <c r="D618" s="865" t="s">
        <v>6538</v>
      </c>
      <c r="E618" s="864" t="s">
        <v>7486</v>
      </c>
      <c r="F618" s="867" t="s">
        <v>6531</v>
      </c>
      <c r="G618" s="867" t="s">
        <v>6538</v>
      </c>
      <c r="H618" s="867" t="s">
        <v>7468</v>
      </c>
    </row>
    <row r="619" spans="1:8">
      <c r="A619" s="864">
        <v>612</v>
      </c>
      <c r="B619" s="865" t="s">
        <v>6041</v>
      </c>
      <c r="C619" s="866">
        <v>11</v>
      </c>
      <c r="D619" s="865" t="s">
        <v>7487</v>
      </c>
      <c r="E619" s="864" t="s">
        <v>7488</v>
      </c>
      <c r="F619" s="867" t="s">
        <v>6531</v>
      </c>
      <c r="G619" s="867" t="s">
        <v>6538</v>
      </c>
      <c r="H619" s="867" t="s">
        <v>7483</v>
      </c>
    </row>
    <row r="620" spans="1:8">
      <c r="A620" s="864">
        <v>613</v>
      </c>
      <c r="B620" s="865" t="s">
        <v>6041</v>
      </c>
      <c r="C620" s="866">
        <v>11</v>
      </c>
      <c r="D620" s="865" t="s">
        <v>7489</v>
      </c>
      <c r="E620" s="864" t="s">
        <v>7490</v>
      </c>
      <c r="F620" s="867" t="s">
        <v>6531</v>
      </c>
      <c r="G620" s="867" t="s">
        <v>6538</v>
      </c>
      <c r="H620" s="867" t="s">
        <v>7491</v>
      </c>
    </row>
    <row r="621" spans="1:8">
      <c r="A621" s="864">
        <v>614</v>
      </c>
      <c r="B621" s="865" t="s">
        <v>6041</v>
      </c>
      <c r="C621" s="866">
        <v>11</v>
      </c>
      <c r="D621" s="865" t="s">
        <v>7492</v>
      </c>
      <c r="E621" s="864" t="s">
        <v>7493</v>
      </c>
      <c r="F621" s="867" t="s">
        <v>6531</v>
      </c>
      <c r="G621" s="867" t="s">
        <v>6538</v>
      </c>
      <c r="H621" s="867" t="s">
        <v>7483</v>
      </c>
    </row>
    <row r="622" spans="1:8">
      <c r="A622" s="864">
        <v>615</v>
      </c>
      <c r="B622" s="865" t="s">
        <v>6041</v>
      </c>
      <c r="C622" s="866">
        <v>11</v>
      </c>
      <c r="D622" s="865" t="s">
        <v>7494</v>
      </c>
      <c r="E622" s="864" t="s">
        <v>7495</v>
      </c>
      <c r="F622" s="867" t="s">
        <v>6281</v>
      </c>
      <c r="G622" s="867" t="s">
        <v>7133</v>
      </c>
      <c r="H622" s="867" t="s">
        <v>7494</v>
      </c>
    </row>
    <row r="623" spans="1:8">
      <c r="A623" s="864">
        <v>616</v>
      </c>
      <c r="B623" s="865" t="s">
        <v>6041</v>
      </c>
      <c r="C623" s="866">
        <v>11</v>
      </c>
      <c r="D623" s="865" t="s">
        <v>7496</v>
      </c>
      <c r="E623" s="864" t="s">
        <v>7497</v>
      </c>
      <c r="F623" s="867" t="s">
        <v>7024</v>
      </c>
      <c r="G623" s="867" t="s">
        <v>7498</v>
      </c>
      <c r="H623" s="867" t="s">
        <v>7496</v>
      </c>
    </row>
    <row r="624" spans="1:8">
      <c r="A624" s="864">
        <v>617</v>
      </c>
      <c r="B624" s="865" t="s">
        <v>6041</v>
      </c>
      <c r="C624" s="866">
        <v>11</v>
      </c>
      <c r="D624" s="865" t="s">
        <v>7498</v>
      </c>
      <c r="E624" s="864" t="s">
        <v>7499</v>
      </c>
      <c r="F624" s="867" t="s">
        <v>7024</v>
      </c>
      <c r="G624" s="867" t="s">
        <v>7498</v>
      </c>
      <c r="H624" s="867" t="s">
        <v>7500</v>
      </c>
    </row>
    <row r="625" spans="1:8">
      <c r="A625" s="864">
        <v>618</v>
      </c>
      <c r="B625" s="865" t="s">
        <v>6041</v>
      </c>
      <c r="C625" s="866">
        <v>11</v>
      </c>
      <c r="D625" s="865" t="s">
        <v>7501</v>
      </c>
      <c r="E625" s="864" t="s">
        <v>7502</v>
      </c>
      <c r="F625" s="867" t="s">
        <v>7024</v>
      </c>
      <c r="G625" s="867" t="s">
        <v>7498</v>
      </c>
      <c r="H625" s="867" t="s">
        <v>7503</v>
      </c>
    </row>
    <row r="626" spans="1:8">
      <c r="A626" s="864">
        <v>619</v>
      </c>
      <c r="B626" s="865" t="s">
        <v>6041</v>
      </c>
      <c r="C626" s="866">
        <v>11</v>
      </c>
      <c r="D626" s="865" t="s">
        <v>7504</v>
      </c>
      <c r="E626" s="864" t="s">
        <v>7505</v>
      </c>
      <c r="F626" s="867" t="s">
        <v>7024</v>
      </c>
      <c r="G626" s="867" t="s">
        <v>7498</v>
      </c>
      <c r="H626" s="867" t="s">
        <v>7504</v>
      </c>
    </row>
    <row r="627" spans="1:8">
      <c r="A627" s="864">
        <v>620</v>
      </c>
      <c r="B627" s="865" t="s">
        <v>6041</v>
      </c>
      <c r="C627" s="866">
        <v>11</v>
      </c>
      <c r="D627" s="865" t="s">
        <v>7506</v>
      </c>
      <c r="E627" s="864" t="s">
        <v>7507</v>
      </c>
      <c r="F627" s="867" t="s">
        <v>7024</v>
      </c>
      <c r="G627" s="867" t="s">
        <v>7498</v>
      </c>
      <c r="H627" s="867" t="s">
        <v>7503</v>
      </c>
    </row>
    <row r="628" spans="1:8">
      <c r="A628" s="864">
        <v>621</v>
      </c>
      <c r="B628" s="865" t="s">
        <v>6041</v>
      </c>
      <c r="C628" s="866">
        <v>11</v>
      </c>
      <c r="D628" s="865" t="s">
        <v>7508</v>
      </c>
      <c r="E628" s="864" t="s">
        <v>7509</v>
      </c>
      <c r="F628" s="867" t="s">
        <v>7024</v>
      </c>
      <c r="G628" s="867" t="s">
        <v>7498</v>
      </c>
      <c r="H628" s="867" t="s">
        <v>7510</v>
      </c>
    </row>
    <row r="629" spans="1:8">
      <c r="A629" s="864">
        <v>622</v>
      </c>
      <c r="B629" s="865" t="s">
        <v>6041</v>
      </c>
      <c r="C629" s="866">
        <v>11</v>
      </c>
      <c r="D629" s="865" t="s">
        <v>7511</v>
      </c>
      <c r="E629" s="864" t="s">
        <v>7512</v>
      </c>
      <c r="F629" s="867" t="s">
        <v>7024</v>
      </c>
      <c r="G629" s="867" t="s">
        <v>7498</v>
      </c>
      <c r="H629" s="867" t="s">
        <v>7496</v>
      </c>
    </row>
    <row r="630" spans="1:8">
      <c r="A630" s="864">
        <v>623</v>
      </c>
      <c r="B630" s="865" t="s">
        <v>6041</v>
      </c>
      <c r="C630" s="866">
        <v>11</v>
      </c>
      <c r="D630" s="865" t="s">
        <v>7513</v>
      </c>
      <c r="E630" s="864" t="s">
        <v>7514</v>
      </c>
      <c r="F630" s="867" t="s">
        <v>7024</v>
      </c>
      <c r="G630" s="867" t="s">
        <v>7024</v>
      </c>
      <c r="H630" s="867" t="s">
        <v>7025</v>
      </c>
    </row>
    <row r="631" spans="1:8">
      <c r="A631" s="864">
        <v>624</v>
      </c>
      <c r="B631" s="865" t="s">
        <v>6041</v>
      </c>
      <c r="C631" s="866">
        <v>11</v>
      </c>
      <c r="D631" s="865" t="s">
        <v>7515</v>
      </c>
      <c r="E631" s="864" t="s">
        <v>7516</v>
      </c>
      <c r="F631" s="867" t="s">
        <v>7024</v>
      </c>
      <c r="G631" s="867" t="s">
        <v>7024</v>
      </c>
      <c r="H631" s="867" t="s">
        <v>7517</v>
      </c>
    </row>
    <row r="632" spans="1:8">
      <c r="A632" s="864">
        <v>625</v>
      </c>
      <c r="B632" s="865" t="s">
        <v>6041</v>
      </c>
      <c r="C632" s="866">
        <v>11</v>
      </c>
      <c r="D632" s="865" t="s">
        <v>6621</v>
      </c>
      <c r="E632" s="864" t="s">
        <v>7518</v>
      </c>
      <c r="F632" s="867" t="s">
        <v>7024</v>
      </c>
      <c r="G632" s="867" t="s">
        <v>7024</v>
      </c>
      <c r="H632" s="867" t="s">
        <v>7519</v>
      </c>
    </row>
    <row r="633" spans="1:8" ht="30">
      <c r="A633" s="864">
        <v>626</v>
      </c>
      <c r="B633" s="865" t="s">
        <v>6041</v>
      </c>
      <c r="C633" s="866">
        <v>11</v>
      </c>
      <c r="D633" s="865" t="s">
        <v>7520</v>
      </c>
      <c r="E633" s="864" t="s">
        <v>7521</v>
      </c>
      <c r="F633" s="867" t="s">
        <v>7024</v>
      </c>
      <c r="G633" s="867" t="s">
        <v>7024</v>
      </c>
      <c r="H633" s="867" t="s">
        <v>7517</v>
      </c>
    </row>
    <row r="634" spans="1:8">
      <c r="A634" s="864">
        <v>627</v>
      </c>
      <c r="B634" s="865" t="s">
        <v>6041</v>
      </c>
      <c r="C634" s="866">
        <v>11</v>
      </c>
      <c r="D634" s="865" t="s">
        <v>7522</v>
      </c>
      <c r="E634" s="864" t="s">
        <v>7523</v>
      </c>
      <c r="F634" s="867" t="s">
        <v>7024</v>
      </c>
      <c r="G634" s="867" t="s">
        <v>7024</v>
      </c>
      <c r="H634" s="867" t="s">
        <v>7025</v>
      </c>
    </row>
    <row r="635" spans="1:8">
      <c r="A635" s="864">
        <v>628</v>
      </c>
      <c r="B635" s="865" t="s">
        <v>6041</v>
      </c>
      <c r="C635" s="866">
        <v>11</v>
      </c>
      <c r="D635" s="865" t="s">
        <v>6121</v>
      </c>
      <c r="E635" s="864" t="s">
        <v>7524</v>
      </c>
      <c r="F635" s="867" t="s">
        <v>7024</v>
      </c>
      <c r="G635" s="867" t="s">
        <v>7024</v>
      </c>
      <c r="H635" s="867" t="s">
        <v>7517</v>
      </c>
    </row>
    <row r="636" spans="1:8">
      <c r="A636" s="864">
        <v>629</v>
      </c>
      <c r="B636" s="865" t="s">
        <v>6041</v>
      </c>
      <c r="C636" s="866">
        <v>11</v>
      </c>
      <c r="D636" s="865" t="s">
        <v>7525</v>
      </c>
      <c r="E636" s="864" t="s">
        <v>7526</v>
      </c>
      <c r="F636" s="867" t="s">
        <v>7024</v>
      </c>
      <c r="G636" s="867" t="s">
        <v>7024</v>
      </c>
      <c r="H636" s="867" t="s">
        <v>7517</v>
      </c>
    </row>
    <row r="637" spans="1:8">
      <c r="A637" s="864">
        <v>630</v>
      </c>
      <c r="B637" s="865" t="s">
        <v>6041</v>
      </c>
      <c r="C637" s="866">
        <v>11</v>
      </c>
      <c r="D637" s="865" t="s">
        <v>7527</v>
      </c>
      <c r="E637" s="864" t="s">
        <v>7528</v>
      </c>
      <c r="F637" s="867" t="s">
        <v>7024</v>
      </c>
      <c r="G637" s="867" t="s">
        <v>7024</v>
      </c>
      <c r="H637" s="867" t="s">
        <v>7529</v>
      </c>
    </row>
    <row r="638" spans="1:8">
      <c r="A638" s="864">
        <v>631</v>
      </c>
      <c r="B638" s="865" t="s">
        <v>6041</v>
      </c>
      <c r="C638" s="866">
        <v>11</v>
      </c>
      <c r="D638" s="865" t="s">
        <v>7530</v>
      </c>
      <c r="E638" s="864" t="s">
        <v>7531</v>
      </c>
      <c r="F638" s="867" t="s">
        <v>7024</v>
      </c>
      <c r="G638" s="867" t="s">
        <v>7071</v>
      </c>
      <c r="H638" s="867" t="s">
        <v>7532</v>
      </c>
    </row>
    <row r="639" spans="1:8">
      <c r="A639" s="864">
        <v>632</v>
      </c>
      <c r="B639" s="865" t="s">
        <v>6041</v>
      </c>
      <c r="C639" s="866">
        <v>11</v>
      </c>
      <c r="D639" s="865" t="s">
        <v>7071</v>
      </c>
      <c r="E639" s="864" t="s">
        <v>7533</v>
      </c>
      <c r="F639" s="867" t="s">
        <v>7024</v>
      </c>
      <c r="G639" s="867" t="s">
        <v>7071</v>
      </c>
      <c r="H639" s="867" t="s">
        <v>7534</v>
      </c>
    </row>
    <row r="640" spans="1:8" ht="30">
      <c r="A640" s="864">
        <v>633</v>
      </c>
      <c r="B640" s="865" t="s">
        <v>6041</v>
      </c>
      <c r="C640" s="866">
        <v>11</v>
      </c>
      <c r="D640" s="865" t="s">
        <v>7535</v>
      </c>
      <c r="E640" s="864" t="s">
        <v>7536</v>
      </c>
      <c r="F640" s="867" t="s">
        <v>7024</v>
      </c>
      <c r="G640" s="867" t="s">
        <v>7071</v>
      </c>
      <c r="H640" s="867" t="s">
        <v>7537</v>
      </c>
    </row>
    <row r="641" spans="1:8">
      <c r="A641" s="864">
        <v>634</v>
      </c>
      <c r="B641" s="865" t="s">
        <v>6041</v>
      </c>
      <c r="C641" s="866">
        <v>11</v>
      </c>
      <c r="D641" s="865" t="s">
        <v>7538</v>
      </c>
      <c r="E641" s="864" t="s">
        <v>7539</v>
      </c>
      <c r="F641" s="867" t="s">
        <v>7024</v>
      </c>
      <c r="G641" s="867" t="s">
        <v>7071</v>
      </c>
      <c r="H641" s="867" t="s">
        <v>7534</v>
      </c>
    </row>
    <row r="642" spans="1:8">
      <c r="A642" s="864">
        <v>635</v>
      </c>
      <c r="B642" s="865" t="s">
        <v>6041</v>
      </c>
      <c r="C642" s="866">
        <v>11</v>
      </c>
      <c r="D642" s="865" t="s">
        <v>7540</v>
      </c>
      <c r="E642" s="864" t="s">
        <v>7541</v>
      </c>
      <c r="F642" s="867" t="s">
        <v>7024</v>
      </c>
      <c r="G642" s="867" t="s">
        <v>7071</v>
      </c>
      <c r="H642" s="867" t="s">
        <v>7542</v>
      </c>
    </row>
    <row r="643" spans="1:8">
      <c r="A643" s="864">
        <v>636</v>
      </c>
      <c r="B643" s="865" t="s">
        <v>6041</v>
      </c>
      <c r="C643" s="866">
        <v>11</v>
      </c>
      <c r="D643" s="865" t="s">
        <v>7543</v>
      </c>
      <c r="E643" s="864" t="s">
        <v>7544</v>
      </c>
      <c r="F643" s="867" t="s">
        <v>7024</v>
      </c>
      <c r="G643" s="867" t="s">
        <v>7071</v>
      </c>
      <c r="H643" s="867" t="s">
        <v>7534</v>
      </c>
    </row>
    <row r="644" spans="1:8" ht="30">
      <c r="A644" s="864">
        <v>637</v>
      </c>
      <c r="B644" s="865" t="s">
        <v>6041</v>
      </c>
      <c r="C644" s="866">
        <v>11</v>
      </c>
      <c r="D644" s="865" t="s">
        <v>7545</v>
      </c>
      <c r="E644" s="864" t="s">
        <v>7546</v>
      </c>
      <c r="F644" s="867" t="s">
        <v>7024</v>
      </c>
      <c r="G644" s="867" t="s">
        <v>7071</v>
      </c>
      <c r="H644" s="867" t="s">
        <v>7534</v>
      </c>
    </row>
    <row r="645" spans="1:8">
      <c r="A645" s="864">
        <v>638</v>
      </c>
      <c r="B645" s="865" t="s">
        <v>6041</v>
      </c>
      <c r="C645" s="866">
        <v>11</v>
      </c>
      <c r="D645" s="865" t="s">
        <v>7547</v>
      </c>
      <c r="E645" s="864" t="s">
        <v>7548</v>
      </c>
      <c r="F645" s="867" t="s">
        <v>7024</v>
      </c>
      <c r="G645" s="867" t="s">
        <v>7071</v>
      </c>
      <c r="H645" s="867" t="s">
        <v>7549</v>
      </c>
    </row>
    <row r="646" spans="1:8">
      <c r="A646" s="864">
        <v>639</v>
      </c>
      <c r="B646" s="865" t="s">
        <v>6041</v>
      </c>
      <c r="C646" s="866">
        <v>11</v>
      </c>
      <c r="D646" s="865" t="s">
        <v>7072</v>
      </c>
      <c r="E646" s="864" t="s">
        <v>7550</v>
      </c>
      <c r="F646" s="867" t="s">
        <v>7024</v>
      </c>
      <c r="G646" s="867" t="s">
        <v>7071</v>
      </c>
      <c r="H646" s="867" t="s">
        <v>7072</v>
      </c>
    </row>
    <row r="647" spans="1:8">
      <c r="A647" s="864">
        <v>640</v>
      </c>
      <c r="B647" s="865" t="s">
        <v>6041</v>
      </c>
      <c r="C647" s="866">
        <v>11</v>
      </c>
      <c r="D647" s="865" t="s">
        <v>7551</v>
      </c>
      <c r="E647" s="864" t="s">
        <v>7552</v>
      </c>
      <c r="F647" s="867" t="s">
        <v>6531</v>
      </c>
      <c r="G647" s="867" t="s">
        <v>7553</v>
      </c>
      <c r="H647" s="867" t="s">
        <v>7551</v>
      </c>
    </row>
    <row r="648" spans="1:8">
      <c r="A648" s="864">
        <v>641</v>
      </c>
      <c r="B648" s="865" t="s">
        <v>6041</v>
      </c>
      <c r="C648" s="866">
        <v>11</v>
      </c>
      <c r="D648" s="865" t="s">
        <v>7554</v>
      </c>
      <c r="E648" s="864" t="s">
        <v>7555</v>
      </c>
      <c r="F648" s="867" t="s">
        <v>6531</v>
      </c>
      <c r="G648" s="867" t="s">
        <v>7553</v>
      </c>
      <c r="H648" s="867" t="s">
        <v>7556</v>
      </c>
    </row>
    <row r="649" spans="1:8">
      <c r="A649" s="864">
        <v>642</v>
      </c>
      <c r="B649" s="865" t="s">
        <v>6041</v>
      </c>
      <c r="C649" s="866">
        <v>11</v>
      </c>
      <c r="D649" s="865" t="s">
        <v>7557</v>
      </c>
      <c r="E649" s="864" t="s">
        <v>7558</v>
      </c>
      <c r="F649" s="867" t="s">
        <v>6531</v>
      </c>
      <c r="G649" s="867" t="s">
        <v>7553</v>
      </c>
      <c r="H649" s="867" t="s">
        <v>7551</v>
      </c>
    </row>
    <row r="650" spans="1:8">
      <c r="A650" s="864">
        <v>643</v>
      </c>
      <c r="B650" s="865" t="s">
        <v>6041</v>
      </c>
      <c r="C650" s="866">
        <v>11</v>
      </c>
      <c r="D650" s="865" t="s">
        <v>7553</v>
      </c>
      <c r="E650" s="864" t="s">
        <v>7559</v>
      </c>
      <c r="F650" s="867" t="s">
        <v>6531</v>
      </c>
      <c r="G650" s="867" t="s">
        <v>7553</v>
      </c>
      <c r="H650" s="867" t="s">
        <v>7560</v>
      </c>
    </row>
    <row r="651" spans="1:8">
      <c r="A651" s="864">
        <v>644</v>
      </c>
      <c r="B651" s="865" t="s">
        <v>6041</v>
      </c>
      <c r="C651" s="866">
        <v>11</v>
      </c>
      <c r="D651" s="865" t="s">
        <v>7561</v>
      </c>
      <c r="E651" s="864" t="s">
        <v>7562</v>
      </c>
      <c r="F651" s="867" t="s">
        <v>6531</v>
      </c>
      <c r="G651" s="867" t="s">
        <v>7553</v>
      </c>
      <c r="H651" s="867" t="s">
        <v>7563</v>
      </c>
    </row>
    <row r="652" spans="1:8">
      <c r="A652" s="864">
        <v>645</v>
      </c>
      <c r="B652" s="865" t="s">
        <v>6041</v>
      </c>
      <c r="C652" s="866">
        <v>11</v>
      </c>
      <c r="D652" s="865" t="s">
        <v>7564</v>
      </c>
      <c r="E652" s="864" t="s">
        <v>7565</v>
      </c>
      <c r="F652" s="867" t="s">
        <v>6531</v>
      </c>
      <c r="G652" s="867" t="s">
        <v>7553</v>
      </c>
      <c r="H652" s="867" t="s">
        <v>7556</v>
      </c>
    </row>
    <row r="653" spans="1:8">
      <c r="A653" s="864">
        <v>646</v>
      </c>
      <c r="B653" s="865" t="s">
        <v>6041</v>
      </c>
      <c r="C653" s="866">
        <v>11</v>
      </c>
      <c r="D653" s="865" t="s">
        <v>7566</v>
      </c>
      <c r="E653" s="864" t="s">
        <v>7567</v>
      </c>
      <c r="F653" s="867" t="s">
        <v>6531</v>
      </c>
      <c r="G653" s="867" t="s">
        <v>7553</v>
      </c>
      <c r="H653" s="867" t="s">
        <v>7551</v>
      </c>
    </row>
    <row r="654" spans="1:8">
      <c r="A654" s="864">
        <v>647</v>
      </c>
      <c r="B654" s="865" t="s">
        <v>6041</v>
      </c>
      <c r="C654" s="866">
        <v>11</v>
      </c>
      <c r="D654" s="865" t="s">
        <v>7568</v>
      </c>
      <c r="E654" s="864" t="s">
        <v>7569</v>
      </c>
      <c r="F654" s="867" t="s">
        <v>6531</v>
      </c>
      <c r="G654" s="867" t="s">
        <v>7553</v>
      </c>
      <c r="H654" s="867" t="s">
        <v>7560</v>
      </c>
    </row>
    <row r="655" spans="1:8">
      <c r="A655" s="864">
        <v>648</v>
      </c>
      <c r="B655" s="865" t="s">
        <v>6041</v>
      </c>
      <c r="C655" s="866">
        <v>11</v>
      </c>
      <c r="D655" s="865" t="s">
        <v>7570</v>
      </c>
      <c r="E655" s="864" t="s">
        <v>7571</v>
      </c>
      <c r="F655" s="867" t="s">
        <v>6531</v>
      </c>
      <c r="G655" s="867" t="s">
        <v>7553</v>
      </c>
      <c r="H655" s="867" t="s">
        <v>7551</v>
      </c>
    </row>
    <row r="656" spans="1:8">
      <c r="A656" s="864">
        <v>649</v>
      </c>
      <c r="B656" s="865" t="s">
        <v>6041</v>
      </c>
      <c r="C656" s="866">
        <v>11</v>
      </c>
      <c r="D656" s="865" t="s">
        <v>7572</v>
      </c>
      <c r="E656" s="864" t="s">
        <v>7573</v>
      </c>
      <c r="F656" s="867" t="s">
        <v>6531</v>
      </c>
      <c r="G656" s="867" t="s">
        <v>7553</v>
      </c>
      <c r="H656" s="867" t="s">
        <v>7551</v>
      </c>
    </row>
    <row r="657" spans="1:8">
      <c r="A657" s="864">
        <v>650</v>
      </c>
      <c r="B657" s="865" t="s">
        <v>6041</v>
      </c>
      <c r="C657" s="866">
        <v>11</v>
      </c>
      <c r="D657" s="865" t="s">
        <v>7574</v>
      </c>
      <c r="E657" s="864" t="s">
        <v>7575</v>
      </c>
      <c r="F657" s="867" t="s">
        <v>6531</v>
      </c>
      <c r="G657" s="867" t="s">
        <v>6651</v>
      </c>
      <c r="H657" s="867" t="s">
        <v>7576</v>
      </c>
    </row>
    <row r="658" spans="1:8">
      <c r="A658" s="864">
        <v>651</v>
      </c>
      <c r="B658" s="865" t="s">
        <v>6041</v>
      </c>
      <c r="C658" s="866">
        <v>11</v>
      </c>
      <c r="D658" s="865" t="s">
        <v>7577</v>
      </c>
      <c r="E658" s="864" t="s">
        <v>7578</v>
      </c>
      <c r="F658" s="867" t="s">
        <v>6531</v>
      </c>
      <c r="G658" s="867" t="s">
        <v>6651</v>
      </c>
      <c r="H658" s="867" t="s">
        <v>7579</v>
      </c>
    </row>
    <row r="659" spans="1:8">
      <c r="A659" s="864">
        <v>652</v>
      </c>
      <c r="B659" s="865" t="s">
        <v>6041</v>
      </c>
      <c r="C659" s="866">
        <v>11</v>
      </c>
      <c r="D659" s="865" t="s">
        <v>7580</v>
      </c>
      <c r="E659" s="864" t="s">
        <v>7581</v>
      </c>
      <c r="F659" s="867" t="s">
        <v>6531</v>
      </c>
      <c r="G659" s="867" t="s">
        <v>6651</v>
      </c>
      <c r="H659" s="867" t="s">
        <v>6652</v>
      </c>
    </row>
    <row r="660" spans="1:8">
      <c r="A660" s="864">
        <v>653</v>
      </c>
      <c r="B660" s="865" t="s">
        <v>6041</v>
      </c>
      <c r="C660" s="866">
        <v>11</v>
      </c>
      <c r="D660" s="865" t="s">
        <v>7582</v>
      </c>
      <c r="E660" s="864" t="s">
        <v>7583</v>
      </c>
      <c r="F660" s="867" t="s">
        <v>6531</v>
      </c>
      <c r="G660" s="867" t="s">
        <v>6651</v>
      </c>
      <c r="H660" s="867" t="s">
        <v>7584</v>
      </c>
    </row>
    <row r="661" spans="1:8" ht="30">
      <c r="A661" s="864">
        <v>654</v>
      </c>
      <c r="B661" s="865" t="s">
        <v>6041</v>
      </c>
      <c r="C661" s="866">
        <v>11</v>
      </c>
      <c r="D661" s="865" t="s">
        <v>7585</v>
      </c>
      <c r="E661" s="864" t="s">
        <v>7586</v>
      </c>
      <c r="F661" s="867" t="s">
        <v>6531</v>
      </c>
      <c r="G661" s="867" t="s">
        <v>6651</v>
      </c>
      <c r="H661" s="867" t="s">
        <v>6652</v>
      </c>
    </row>
    <row r="662" spans="1:8">
      <c r="A662" s="864">
        <v>655</v>
      </c>
      <c r="B662" s="865" t="s">
        <v>6041</v>
      </c>
      <c r="C662" s="866">
        <v>11</v>
      </c>
      <c r="D662" s="865" t="s">
        <v>7587</v>
      </c>
      <c r="E662" s="864" t="s">
        <v>7588</v>
      </c>
      <c r="F662" s="867" t="s">
        <v>6531</v>
      </c>
      <c r="G662" s="867" t="s">
        <v>6651</v>
      </c>
      <c r="H662" s="867" t="s">
        <v>6652</v>
      </c>
    </row>
    <row r="663" spans="1:8">
      <c r="A663" s="864">
        <v>656</v>
      </c>
      <c r="B663" s="865" t="s">
        <v>6041</v>
      </c>
      <c r="C663" s="866">
        <v>11</v>
      </c>
      <c r="D663" s="865" t="s">
        <v>7589</v>
      </c>
      <c r="E663" s="864" t="s">
        <v>7590</v>
      </c>
      <c r="F663" s="867" t="s">
        <v>6531</v>
      </c>
      <c r="G663" s="867" t="s">
        <v>6651</v>
      </c>
      <c r="H663" s="867" t="s">
        <v>6652</v>
      </c>
    </row>
    <row r="664" spans="1:8">
      <c r="A664" s="864">
        <v>657</v>
      </c>
      <c r="B664" s="865" t="s">
        <v>6041</v>
      </c>
      <c r="C664" s="866">
        <v>11</v>
      </c>
      <c r="D664" s="865" t="s">
        <v>7591</v>
      </c>
      <c r="E664" s="864" t="s">
        <v>7592</v>
      </c>
      <c r="F664" s="867" t="s">
        <v>6531</v>
      </c>
      <c r="G664" s="867" t="s">
        <v>6651</v>
      </c>
      <c r="H664" s="867" t="s">
        <v>7584</v>
      </c>
    </row>
    <row r="665" spans="1:8">
      <c r="A665" s="864">
        <v>658</v>
      </c>
      <c r="B665" s="865" t="s">
        <v>6041</v>
      </c>
      <c r="C665" s="866">
        <v>11</v>
      </c>
      <c r="D665" s="865" t="s">
        <v>7593</v>
      </c>
      <c r="E665" s="864" t="s">
        <v>7594</v>
      </c>
      <c r="F665" s="867" t="s">
        <v>6531</v>
      </c>
      <c r="G665" s="867" t="s">
        <v>6651</v>
      </c>
      <c r="H665" s="867" t="s">
        <v>6652</v>
      </c>
    </row>
    <row r="666" spans="1:8">
      <c r="A666" s="864">
        <v>659</v>
      </c>
      <c r="B666" s="865" t="s">
        <v>6041</v>
      </c>
      <c r="C666" s="866">
        <v>11</v>
      </c>
      <c r="D666" s="865" t="s">
        <v>7595</v>
      </c>
      <c r="E666" s="864" t="s">
        <v>7596</v>
      </c>
      <c r="F666" s="867" t="s">
        <v>6531</v>
      </c>
      <c r="G666" s="867" t="s">
        <v>6651</v>
      </c>
      <c r="H666" s="867" t="s">
        <v>6652</v>
      </c>
    </row>
    <row r="667" spans="1:8">
      <c r="A667" s="864">
        <v>660</v>
      </c>
      <c r="B667" s="865" t="s">
        <v>6041</v>
      </c>
      <c r="C667" s="866">
        <v>11</v>
      </c>
      <c r="D667" s="865" t="s">
        <v>7597</v>
      </c>
      <c r="E667" s="864" t="s">
        <v>7598</v>
      </c>
      <c r="F667" s="867" t="s">
        <v>6531</v>
      </c>
      <c r="G667" s="867" t="s">
        <v>6651</v>
      </c>
      <c r="H667" s="867" t="s">
        <v>6652</v>
      </c>
    </row>
    <row r="668" spans="1:8">
      <c r="A668" s="864">
        <v>661</v>
      </c>
      <c r="B668" s="865" t="s">
        <v>6041</v>
      </c>
      <c r="C668" s="866">
        <v>11</v>
      </c>
      <c r="D668" s="865" t="s">
        <v>7599</v>
      </c>
      <c r="E668" s="864" t="s">
        <v>7600</v>
      </c>
      <c r="F668" s="867" t="s">
        <v>6531</v>
      </c>
      <c r="G668" s="867" t="s">
        <v>6651</v>
      </c>
      <c r="H668" s="867" t="s">
        <v>6652</v>
      </c>
    </row>
    <row r="669" spans="1:8">
      <c r="A669" s="864">
        <v>662</v>
      </c>
      <c r="B669" s="865" t="s">
        <v>6041</v>
      </c>
      <c r="C669" s="866">
        <v>11</v>
      </c>
      <c r="D669" s="865" t="s">
        <v>7601</v>
      </c>
      <c r="E669" s="864" t="s">
        <v>7602</v>
      </c>
      <c r="F669" s="867" t="s">
        <v>6531</v>
      </c>
      <c r="G669" s="867" t="s">
        <v>6651</v>
      </c>
      <c r="H669" s="867" t="s">
        <v>6652</v>
      </c>
    </row>
    <row r="670" spans="1:8">
      <c r="A670" s="864">
        <v>663</v>
      </c>
      <c r="B670" s="865" t="s">
        <v>6041</v>
      </c>
      <c r="C670" s="866">
        <v>11</v>
      </c>
      <c r="D670" s="865" t="s">
        <v>7603</v>
      </c>
      <c r="E670" s="864" t="s">
        <v>7604</v>
      </c>
      <c r="F670" s="867" t="s">
        <v>6531</v>
      </c>
      <c r="G670" s="867" t="s">
        <v>6651</v>
      </c>
      <c r="H670" s="867" t="s">
        <v>7584</v>
      </c>
    </row>
    <row r="671" spans="1:8">
      <c r="A671" s="864">
        <v>664</v>
      </c>
      <c r="B671" s="865" t="s">
        <v>6041</v>
      </c>
      <c r="C671" s="866">
        <v>11</v>
      </c>
      <c r="D671" s="865" t="s">
        <v>7605</v>
      </c>
      <c r="E671" s="864" t="s">
        <v>7606</v>
      </c>
      <c r="F671" s="867" t="s">
        <v>6531</v>
      </c>
      <c r="G671" s="867" t="s">
        <v>6651</v>
      </c>
      <c r="H671" s="867" t="s">
        <v>7607</v>
      </c>
    </row>
    <row r="672" spans="1:8">
      <c r="A672" s="864">
        <v>665</v>
      </c>
      <c r="B672" s="865" t="s">
        <v>6041</v>
      </c>
      <c r="C672" s="866">
        <v>11</v>
      </c>
      <c r="D672" s="865" t="s">
        <v>7608</v>
      </c>
      <c r="E672" s="864" t="s">
        <v>7609</v>
      </c>
      <c r="F672" s="867" t="s">
        <v>6531</v>
      </c>
      <c r="G672" s="867" t="s">
        <v>6651</v>
      </c>
      <c r="H672" s="867" t="s">
        <v>7576</v>
      </c>
    </row>
    <row r="673" spans="1:8">
      <c r="A673" s="864">
        <v>666</v>
      </c>
      <c r="B673" s="865" t="s">
        <v>6041</v>
      </c>
      <c r="C673" s="866">
        <v>11</v>
      </c>
      <c r="D673" s="865" t="s">
        <v>7610</v>
      </c>
      <c r="E673" s="864" t="s">
        <v>7611</v>
      </c>
      <c r="F673" s="867" t="s">
        <v>6531</v>
      </c>
      <c r="G673" s="867" t="s">
        <v>6651</v>
      </c>
      <c r="H673" s="867" t="s">
        <v>6652</v>
      </c>
    </row>
    <row r="674" spans="1:8">
      <c r="A674" s="864">
        <v>667</v>
      </c>
      <c r="B674" s="865" t="s">
        <v>6041</v>
      </c>
      <c r="C674" s="866">
        <v>11</v>
      </c>
      <c r="D674" s="865" t="s">
        <v>7612</v>
      </c>
      <c r="E674" s="864" t="s">
        <v>7613</v>
      </c>
      <c r="F674" s="867" t="s">
        <v>6531</v>
      </c>
      <c r="G674" s="867" t="s">
        <v>6651</v>
      </c>
      <c r="H674" s="867" t="s">
        <v>7614</v>
      </c>
    </row>
    <row r="675" spans="1:8">
      <c r="A675" s="864">
        <v>668</v>
      </c>
      <c r="B675" s="865" t="s">
        <v>6041</v>
      </c>
      <c r="C675" s="866">
        <v>11</v>
      </c>
      <c r="D675" s="865" t="s">
        <v>7614</v>
      </c>
      <c r="E675" s="864" t="s">
        <v>7615</v>
      </c>
      <c r="F675" s="867" t="s">
        <v>6531</v>
      </c>
      <c r="G675" s="867" t="s">
        <v>6651</v>
      </c>
      <c r="H675" s="867" t="s">
        <v>7614</v>
      </c>
    </row>
    <row r="676" spans="1:8">
      <c r="A676" s="864">
        <v>669</v>
      </c>
      <c r="B676" s="865" t="s">
        <v>6041</v>
      </c>
      <c r="C676" s="866">
        <v>11</v>
      </c>
      <c r="D676" s="865" t="s">
        <v>7616</v>
      </c>
      <c r="E676" s="864" t="s">
        <v>7617</v>
      </c>
      <c r="F676" s="867" t="s">
        <v>6531</v>
      </c>
      <c r="G676" s="867" t="s">
        <v>6651</v>
      </c>
      <c r="H676" s="867" t="s">
        <v>6652</v>
      </c>
    </row>
    <row r="677" spans="1:8">
      <c r="A677" s="864">
        <v>670</v>
      </c>
      <c r="B677" s="865" t="s">
        <v>6041</v>
      </c>
      <c r="C677" s="866">
        <v>11</v>
      </c>
      <c r="D677" s="865" t="s">
        <v>7618</v>
      </c>
      <c r="E677" s="864" t="s">
        <v>7619</v>
      </c>
      <c r="F677" s="867" t="s">
        <v>7024</v>
      </c>
      <c r="G677" s="867" t="s">
        <v>7028</v>
      </c>
      <c r="H677" s="867" t="s">
        <v>7620</v>
      </c>
    </row>
    <row r="678" spans="1:8">
      <c r="A678" s="864">
        <v>671</v>
      </c>
      <c r="B678" s="865" t="s">
        <v>6041</v>
      </c>
      <c r="C678" s="866">
        <v>11</v>
      </c>
      <c r="D678" s="865" t="s">
        <v>7028</v>
      </c>
      <c r="E678" s="864" t="s">
        <v>7621</v>
      </c>
      <c r="F678" s="867" t="s">
        <v>7024</v>
      </c>
      <c r="G678" s="867" t="s">
        <v>7028</v>
      </c>
      <c r="H678" s="867" t="s">
        <v>7622</v>
      </c>
    </row>
    <row r="679" spans="1:8">
      <c r="A679" s="864">
        <v>672</v>
      </c>
      <c r="B679" s="865" t="s">
        <v>6041</v>
      </c>
      <c r="C679" s="866">
        <v>11</v>
      </c>
      <c r="D679" s="865" t="s">
        <v>7623</v>
      </c>
      <c r="E679" s="864" t="s">
        <v>7624</v>
      </c>
      <c r="F679" s="867" t="s">
        <v>7024</v>
      </c>
      <c r="G679" s="867" t="s">
        <v>7028</v>
      </c>
      <c r="H679" s="867" t="s">
        <v>7622</v>
      </c>
    </row>
    <row r="680" spans="1:8">
      <c r="A680" s="864">
        <v>673</v>
      </c>
      <c r="B680" s="865" t="s">
        <v>6041</v>
      </c>
      <c r="C680" s="866">
        <v>11</v>
      </c>
      <c r="D680" s="865" t="s">
        <v>7625</v>
      </c>
      <c r="E680" s="864" t="s">
        <v>7626</v>
      </c>
      <c r="F680" s="867" t="s">
        <v>7024</v>
      </c>
      <c r="G680" s="867" t="s">
        <v>7028</v>
      </c>
      <c r="H680" s="867" t="s">
        <v>7627</v>
      </c>
    </row>
    <row r="681" spans="1:8">
      <c r="A681" s="864">
        <v>674</v>
      </c>
      <c r="B681" s="865" t="s">
        <v>6041</v>
      </c>
      <c r="C681" s="866">
        <v>11</v>
      </c>
      <c r="D681" s="865" t="s">
        <v>7628</v>
      </c>
      <c r="E681" s="864" t="s">
        <v>7629</v>
      </c>
      <c r="F681" s="867" t="s">
        <v>7024</v>
      </c>
      <c r="G681" s="867" t="s">
        <v>7024</v>
      </c>
      <c r="H681" s="867" t="s">
        <v>7517</v>
      </c>
    </row>
    <row r="682" spans="1:8">
      <c r="A682" s="864">
        <v>675</v>
      </c>
      <c r="B682" s="865" t="s">
        <v>6041</v>
      </c>
      <c r="C682" s="866">
        <v>11</v>
      </c>
      <c r="D682" s="865" t="s">
        <v>6532</v>
      </c>
      <c r="E682" s="864" t="s">
        <v>7630</v>
      </c>
      <c r="F682" s="867" t="s">
        <v>6531</v>
      </c>
      <c r="G682" s="867" t="s">
        <v>6532</v>
      </c>
      <c r="H682" s="867" t="s">
        <v>7631</v>
      </c>
    </row>
    <row r="683" spans="1:8">
      <c r="A683" s="864">
        <v>676</v>
      </c>
      <c r="B683" s="865" t="s">
        <v>6041</v>
      </c>
      <c r="C683" s="866">
        <v>11</v>
      </c>
      <c r="D683" s="865" t="s">
        <v>6319</v>
      </c>
      <c r="E683" s="864" t="s">
        <v>7632</v>
      </c>
      <c r="F683" s="867" t="s">
        <v>6531</v>
      </c>
      <c r="G683" s="867" t="s">
        <v>6532</v>
      </c>
      <c r="H683" s="867" t="s">
        <v>6319</v>
      </c>
    </row>
    <row r="684" spans="1:8">
      <c r="A684" s="864">
        <v>677</v>
      </c>
      <c r="B684" s="865" t="s">
        <v>6041</v>
      </c>
      <c r="C684" s="866">
        <v>11</v>
      </c>
      <c r="D684" s="865" t="s">
        <v>7633</v>
      </c>
      <c r="E684" s="864" t="s">
        <v>7634</v>
      </c>
      <c r="F684" s="867" t="s">
        <v>6531</v>
      </c>
      <c r="G684" s="867" t="s">
        <v>6532</v>
      </c>
      <c r="H684" s="867" t="s">
        <v>7631</v>
      </c>
    </row>
    <row r="685" spans="1:8">
      <c r="A685" s="864">
        <v>678</v>
      </c>
      <c r="B685" s="865" t="s">
        <v>6041</v>
      </c>
      <c r="C685" s="866">
        <v>11</v>
      </c>
      <c r="D685" s="865" t="s">
        <v>7635</v>
      </c>
      <c r="E685" s="864" t="s">
        <v>7636</v>
      </c>
      <c r="F685" s="867" t="s">
        <v>6531</v>
      </c>
      <c r="G685" s="867" t="s">
        <v>6532</v>
      </c>
      <c r="H685" s="867" t="s">
        <v>7631</v>
      </c>
    </row>
    <row r="686" spans="1:8">
      <c r="A686" s="864">
        <v>679</v>
      </c>
      <c r="B686" s="865" t="s">
        <v>6041</v>
      </c>
      <c r="C686" s="866">
        <v>11</v>
      </c>
      <c r="D686" s="865" t="s">
        <v>7637</v>
      </c>
      <c r="E686" s="864" t="s">
        <v>7638</v>
      </c>
      <c r="F686" s="867" t="s">
        <v>6531</v>
      </c>
      <c r="G686" s="867" t="s">
        <v>6532</v>
      </c>
      <c r="H686" s="867" t="s">
        <v>6319</v>
      </c>
    </row>
    <row r="687" spans="1:8">
      <c r="A687" s="864">
        <v>680</v>
      </c>
      <c r="B687" s="865" t="s">
        <v>6041</v>
      </c>
      <c r="C687" s="866">
        <v>11</v>
      </c>
      <c r="D687" s="865" t="s">
        <v>7639</v>
      </c>
      <c r="E687" s="864" t="s">
        <v>7640</v>
      </c>
      <c r="F687" s="867" t="s">
        <v>6531</v>
      </c>
      <c r="G687" s="867" t="s">
        <v>6532</v>
      </c>
      <c r="H687" s="867" t="s">
        <v>7641</v>
      </c>
    </row>
    <row r="688" spans="1:8">
      <c r="A688" s="864">
        <v>681</v>
      </c>
      <c r="B688" s="865" t="s">
        <v>6041</v>
      </c>
      <c r="C688" s="866">
        <v>11</v>
      </c>
      <c r="D688" s="865" t="s">
        <v>7642</v>
      </c>
      <c r="E688" s="864" t="s">
        <v>7643</v>
      </c>
      <c r="F688" s="867" t="s">
        <v>6531</v>
      </c>
      <c r="G688" s="867" t="s">
        <v>6532</v>
      </c>
      <c r="H688" s="867" t="s">
        <v>7644</v>
      </c>
    </row>
    <row r="689" spans="1:8" ht="30">
      <c r="A689" s="864">
        <v>682</v>
      </c>
      <c r="B689" s="865" t="s">
        <v>6041</v>
      </c>
      <c r="C689" s="866">
        <v>11</v>
      </c>
      <c r="D689" s="865" t="s">
        <v>7645</v>
      </c>
      <c r="E689" s="864" t="s">
        <v>7646</v>
      </c>
      <c r="F689" s="867" t="s">
        <v>6531</v>
      </c>
      <c r="G689" s="867" t="s">
        <v>6532</v>
      </c>
      <c r="H689" s="867" t="s">
        <v>7631</v>
      </c>
    </row>
    <row r="690" spans="1:8">
      <c r="A690" s="864">
        <v>683</v>
      </c>
      <c r="B690" s="865" t="s">
        <v>6041</v>
      </c>
      <c r="C690" s="866">
        <v>11</v>
      </c>
      <c r="D690" s="865" t="s">
        <v>7647</v>
      </c>
      <c r="E690" s="864" t="s">
        <v>7648</v>
      </c>
      <c r="F690" s="867" t="s">
        <v>6531</v>
      </c>
      <c r="G690" s="867" t="s">
        <v>6532</v>
      </c>
      <c r="H690" s="867" t="s">
        <v>7631</v>
      </c>
    </row>
    <row r="691" spans="1:8" ht="30">
      <c r="A691" s="864">
        <v>684</v>
      </c>
      <c r="B691" s="865" t="s">
        <v>6041</v>
      </c>
      <c r="C691" s="866">
        <v>11</v>
      </c>
      <c r="D691" s="865" t="s">
        <v>7649</v>
      </c>
      <c r="E691" s="864" t="s">
        <v>7650</v>
      </c>
      <c r="F691" s="867" t="s">
        <v>6531</v>
      </c>
      <c r="G691" s="867" t="s">
        <v>6531</v>
      </c>
      <c r="H691" s="867" t="s">
        <v>7651</v>
      </c>
    </row>
    <row r="692" spans="1:8">
      <c r="A692" s="864">
        <v>685</v>
      </c>
      <c r="B692" s="865" t="s">
        <v>6041</v>
      </c>
      <c r="C692" s="866">
        <v>11</v>
      </c>
      <c r="D692" s="865" t="s">
        <v>7652</v>
      </c>
      <c r="E692" s="864" t="s">
        <v>7653</v>
      </c>
      <c r="F692" s="867" t="s">
        <v>6531</v>
      </c>
      <c r="G692" s="867" t="s">
        <v>6531</v>
      </c>
      <c r="H692" s="867" t="s">
        <v>7651</v>
      </c>
    </row>
    <row r="693" spans="1:8">
      <c r="A693" s="864">
        <v>686</v>
      </c>
      <c r="B693" s="865" t="s">
        <v>6041</v>
      </c>
      <c r="C693" s="866">
        <v>11</v>
      </c>
      <c r="D693" s="865" t="s">
        <v>7654</v>
      </c>
      <c r="E693" s="864" t="s">
        <v>7655</v>
      </c>
      <c r="F693" s="867" t="s">
        <v>6531</v>
      </c>
      <c r="G693" s="867" t="s">
        <v>6531</v>
      </c>
      <c r="H693" s="867" t="s">
        <v>7656</v>
      </c>
    </row>
    <row r="694" spans="1:8">
      <c r="A694" s="864">
        <v>687</v>
      </c>
      <c r="B694" s="865" t="s">
        <v>6041</v>
      </c>
      <c r="C694" s="866">
        <v>11</v>
      </c>
      <c r="D694" s="865" t="s">
        <v>7657</v>
      </c>
      <c r="E694" s="864" t="s">
        <v>7658</v>
      </c>
      <c r="F694" s="867" t="s">
        <v>6531</v>
      </c>
      <c r="G694" s="867" t="s">
        <v>6531</v>
      </c>
      <c r="H694" s="867" t="s">
        <v>7659</v>
      </c>
    </row>
    <row r="695" spans="1:8">
      <c r="A695" s="864">
        <v>688</v>
      </c>
      <c r="B695" s="865" t="s">
        <v>6041</v>
      </c>
      <c r="C695" s="866">
        <v>11</v>
      </c>
      <c r="D695" s="865" t="s">
        <v>7660</v>
      </c>
      <c r="E695" s="864" t="s">
        <v>7661</v>
      </c>
      <c r="F695" s="867" t="s">
        <v>6531</v>
      </c>
      <c r="G695" s="867" t="s">
        <v>6531</v>
      </c>
      <c r="H695" s="867" t="s">
        <v>7662</v>
      </c>
    </row>
    <row r="696" spans="1:8" ht="30">
      <c r="A696" s="864">
        <v>689</v>
      </c>
      <c r="B696" s="865" t="s">
        <v>6041</v>
      </c>
      <c r="C696" s="866">
        <v>11</v>
      </c>
      <c r="D696" s="865" t="s">
        <v>7663</v>
      </c>
      <c r="E696" s="864" t="s">
        <v>7664</v>
      </c>
      <c r="F696" s="867" t="s">
        <v>6531</v>
      </c>
      <c r="G696" s="867" t="s">
        <v>6531</v>
      </c>
      <c r="H696" s="867" t="s">
        <v>7656</v>
      </c>
    </row>
    <row r="697" spans="1:8">
      <c r="A697" s="864">
        <v>690</v>
      </c>
      <c r="B697" s="865" t="s">
        <v>6041</v>
      </c>
      <c r="C697" s="866">
        <v>11</v>
      </c>
      <c r="D697" s="865" t="s">
        <v>7665</v>
      </c>
      <c r="E697" s="864" t="s">
        <v>7666</v>
      </c>
      <c r="F697" s="867" t="s">
        <v>6531</v>
      </c>
      <c r="G697" s="867" t="s">
        <v>6531</v>
      </c>
      <c r="H697" s="867" t="s">
        <v>7667</v>
      </c>
    </row>
    <row r="698" spans="1:8">
      <c r="A698" s="864">
        <v>691</v>
      </c>
      <c r="B698" s="865" t="s">
        <v>6041</v>
      </c>
      <c r="C698" s="866">
        <v>11</v>
      </c>
      <c r="D698" s="865" t="s">
        <v>7668</v>
      </c>
      <c r="E698" s="864" t="s">
        <v>7669</v>
      </c>
      <c r="F698" s="867" t="s">
        <v>6531</v>
      </c>
      <c r="G698" s="867" t="s">
        <v>6531</v>
      </c>
      <c r="H698" s="867" t="s">
        <v>7670</v>
      </c>
    </row>
    <row r="699" spans="1:8">
      <c r="A699" s="864">
        <v>692</v>
      </c>
      <c r="B699" s="865" t="s">
        <v>6041</v>
      </c>
      <c r="C699" s="866">
        <v>11</v>
      </c>
      <c r="D699" s="865" t="s">
        <v>7671</v>
      </c>
      <c r="E699" s="864" t="s">
        <v>7672</v>
      </c>
      <c r="F699" s="867" t="s">
        <v>6531</v>
      </c>
      <c r="G699" s="867" t="s">
        <v>6531</v>
      </c>
      <c r="H699" s="867" t="s">
        <v>7670</v>
      </c>
    </row>
    <row r="700" spans="1:8">
      <c r="A700" s="864">
        <v>693</v>
      </c>
      <c r="B700" s="865" t="s">
        <v>6041</v>
      </c>
      <c r="C700" s="866">
        <v>11</v>
      </c>
      <c r="D700" s="865" t="s">
        <v>7673</v>
      </c>
      <c r="E700" s="864" t="s">
        <v>7674</v>
      </c>
      <c r="F700" s="867" t="s">
        <v>6531</v>
      </c>
      <c r="G700" s="867" t="s">
        <v>6531</v>
      </c>
      <c r="H700" s="867" t="s">
        <v>7673</v>
      </c>
    </row>
    <row r="701" spans="1:8">
      <c r="A701" s="864">
        <v>694</v>
      </c>
      <c r="B701" s="865" t="s">
        <v>6041</v>
      </c>
      <c r="C701" s="866">
        <v>11</v>
      </c>
      <c r="D701" s="865" t="s">
        <v>7675</v>
      </c>
      <c r="E701" s="864" t="s">
        <v>7676</v>
      </c>
      <c r="F701" s="867" t="s">
        <v>6531</v>
      </c>
      <c r="G701" s="867" t="s">
        <v>6531</v>
      </c>
      <c r="H701" s="867" t="s">
        <v>7670</v>
      </c>
    </row>
    <row r="702" spans="1:8">
      <c r="A702" s="864">
        <v>695</v>
      </c>
      <c r="B702" s="865" t="s">
        <v>6041</v>
      </c>
      <c r="C702" s="866">
        <v>11</v>
      </c>
      <c r="D702" s="865" t="s">
        <v>7677</v>
      </c>
      <c r="E702" s="864" t="s">
        <v>7678</v>
      </c>
      <c r="F702" s="867" t="s">
        <v>6531</v>
      </c>
      <c r="G702" s="867" t="s">
        <v>6531</v>
      </c>
      <c r="H702" s="867" t="s">
        <v>7679</v>
      </c>
    </row>
    <row r="703" spans="1:8">
      <c r="A703" s="864">
        <v>696</v>
      </c>
      <c r="B703" s="865" t="s">
        <v>6041</v>
      </c>
      <c r="C703" s="866">
        <v>11</v>
      </c>
      <c r="D703" s="865" t="s">
        <v>7680</v>
      </c>
      <c r="E703" s="864" t="s">
        <v>7681</v>
      </c>
      <c r="F703" s="867" t="s">
        <v>6531</v>
      </c>
      <c r="G703" s="867" t="s">
        <v>6531</v>
      </c>
      <c r="H703" s="867" t="s">
        <v>7682</v>
      </c>
    </row>
    <row r="704" spans="1:8">
      <c r="A704" s="864">
        <v>697</v>
      </c>
      <c r="B704" s="865" t="s">
        <v>6041</v>
      </c>
      <c r="C704" s="866">
        <v>11</v>
      </c>
      <c r="D704" s="865" t="s">
        <v>7683</v>
      </c>
      <c r="E704" s="864" t="s">
        <v>7684</v>
      </c>
      <c r="F704" s="867" t="s">
        <v>6531</v>
      </c>
      <c r="G704" s="867" t="s">
        <v>6531</v>
      </c>
      <c r="H704" s="867" t="s">
        <v>7659</v>
      </c>
    </row>
    <row r="705" spans="1:8">
      <c r="A705" s="864">
        <v>698</v>
      </c>
      <c r="B705" s="865" t="s">
        <v>6041</v>
      </c>
      <c r="C705" s="866">
        <v>11</v>
      </c>
      <c r="D705" s="865" t="s">
        <v>7685</v>
      </c>
      <c r="E705" s="864" t="s">
        <v>7686</v>
      </c>
      <c r="F705" s="867" t="s">
        <v>6531</v>
      </c>
      <c r="G705" s="867" t="s">
        <v>6531</v>
      </c>
      <c r="H705" s="867" t="s">
        <v>7659</v>
      </c>
    </row>
    <row r="706" spans="1:8">
      <c r="A706" s="864">
        <v>699</v>
      </c>
      <c r="B706" s="865" t="s">
        <v>6041</v>
      </c>
      <c r="C706" s="866">
        <v>11</v>
      </c>
      <c r="D706" s="865" t="s">
        <v>7687</v>
      </c>
      <c r="E706" s="864" t="s">
        <v>7688</v>
      </c>
      <c r="F706" s="867" t="s">
        <v>6531</v>
      </c>
      <c r="G706" s="867" t="s">
        <v>6531</v>
      </c>
      <c r="H706" s="867" t="s">
        <v>7662</v>
      </c>
    </row>
    <row r="707" spans="1:8">
      <c r="A707" s="864">
        <v>700</v>
      </c>
      <c r="B707" s="865" t="s">
        <v>6041</v>
      </c>
      <c r="C707" s="866">
        <v>11</v>
      </c>
      <c r="D707" s="865" t="s">
        <v>7689</v>
      </c>
      <c r="E707" s="864" t="s">
        <v>7690</v>
      </c>
      <c r="F707" s="867" t="s">
        <v>6531</v>
      </c>
      <c r="G707" s="867" t="s">
        <v>6531</v>
      </c>
      <c r="H707" s="867" t="s">
        <v>7691</v>
      </c>
    </row>
    <row r="708" spans="1:8">
      <c r="A708" s="864">
        <v>701</v>
      </c>
      <c r="B708" s="865" t="s">
        <v>6041</v>
      </c>
      <c r="C708" s="866">
        <v>11</v>
      </c>
      <c r="D708" s="865" t="s">
        <v>7651</v>
      </c>
      <c r="E708" s="864" t="s">
        <v>7692</v>
      </c>
      <c r="F708" s="867" t="s">
        <v>6531</v>
      </c>
      <c r="G708" s="867" t="s">
        <v>6531</v>
      </c>
      <c r="H708" s="867" t="s">
        <v>7651</v>
      </c>
    </row>
    <row r="709" spans="1:8" ht="30">
      <c r="A709" s="864">
        <v>702</v>
      </c>
      <c r="B709" s="865" t="s">
        <v>6041</v>
      </c>
      <c r="C709" s="866">
        <v>11</v>
      </c>
      <c r="D709" s="865" t="s">
        <v>7693</v>
      </c>
      <c r="E709" s="864" t="s">
        <v>7694</v>
      </c>
      <c r="F709" s="867" t="s">
        <v>6531</v>
      </c>
      <c r="G709" s="867" t="s">
        <v>6531</v>
      </c>
      <c r="H709" s="867" t="s">
        <v>7670</v>
      </c>
    </row>
    <row r="710" spans="1:8">
      <c r="A710" s="864">
        <v>703</v>
      </c>
      <c r="B710" s="865" t="s">
        <v>6041</v>
      </c>
      <c r="C710" s="866">
        <v>11</v>
      </c>
      <c r="D710" s="865" t="s">
        <v>7695</v>
      </c>
      <c r="E710" s="864" t="s">
        <v>7696</v>
      </c>
      <c r="F710" s="867" t="s">
        <v>6531</v>
      </c>
      <c r="G710" s="867" t="s">
        <v>6531</v>
      </c>
      <c r="H710" s="867" t="s">
        <v>7673</v>
      </c>
    </row>
    <row r="711" spans="1:8" ht="30">
      <c r="A711" s="864">
        <v>704</v>
      </c>
      <c r="B711" s="865" t="s">
        <v>6041</v>
      </c>
      <c r="C711" s="866">
        <v>11</v>
      </c>
      <c r="D711" s="865" t="s">
        <v>7697</v>
      </c>
      <c r="E711" s="864" t="s">
        <v>7698</v>
      </c>
      <c r="F711" s="867" t="s">
        <v>6531</v>
      </c>
      <c r="G711" s="867" t="s">
        <v>6531</v>
      </c>
      <c r="H711" s="867" t="s">
        <v>7670</v>
      </c>
    </row>
    <row r="712" spans="1:8">
      <c r="A712" s="864">
        <v>705</v>
      </c>
      <c r="B712" s="865" t="s">
        <v>6041</v>
      </c>
      <c r="C712" s="866">
        <v>11</v>
      </c>
      <c r="D712" s="865" t="s">
        <v>7699</v>
      </c>
      <c r="E712" s="864" t="s">
        <v>7700</v>
      </c>
      <c r="F712" s="867" t="s">
        <v>6531</v>
      </c>
      <c r="G712" s="867" t="s">
        <v>6531</v>
      </c>
      <c r="H712" s="867" t="s">
        <v>7670</v>
      </c>
    </row>
    <row r="713" spans="1:8" ht="30">
      <c r="A713" s="864">
        <v>706</v>
      </c>
      <c r="B713" s="865" t="s">
        <v>6041</v>
      </c>
      <c r="C713" s="866">
        <v>11</v>
      </c>
      <c r="D713" s="865" t="s">
        <v>7701</v>
      </c>
      <c r="E713" s="864" t="s">
        <v>7702</v>
      </c>
      <c r="F713" s="867" t="s">
        <v>6531</v>
      </c>
      <c r="G713" s="867" t="s">
        <v>6531</v>
      </c>
      <c r="H713" s="867" t="s">
        <v>7670</v>
      </c>
    </row>
    <row r="714" spans="1:8">
      <c r="A714" s="864">
        <v>707</v>
      </c>
      <c r="B714" s="865" t="s">
        <v>6041</v>
      </c>
      <c r="C714" s="866">
        <v>11</v>
      </c>
      <c r="D714" s="865" t="s">
        <v>7703</v>
      </c>
      <c r="E714" s="864" t="s">
        <v>7704</v>
      </c>
      <c r="F714" s="867" t="s">
        <v>6531</v>
      </c>
      <c r="G714" s="867" t="s">
        <v>6531</v>
      </c>
      <c r="H714" s="867" t="s">
        <v>7705</v>
      </c>
    </row>
    <row r="715" spans="1:8">
      <c r="A715" s="864">
        <v>708</v>
      </c>
      <c r="B715" s="865" t="s">
        <v>6041</v>
      </c>
      <c r="C715" s="866">
        <v>11</v>
      </c>
      <c r="D715" s="865" t="s">
        <v>7705</v>
      </c>
      <c r="E715" s="864" t="s">
        <v>7706</v>
      </c>
      <c r="F715" s="867" t="s">
        <v>6531</v>
      </c>
      <c r="G715" s="867" t="s">
        <v>6531</v>
      </c>
      <c r="H715" s="867" t="s">
        <v>7705</v>
      </c>
    </row>
    <row r="716" spans="1:8">
      <c r="A716" s="864">
        <v>709</v>
      </c>
      <c r="B716" s="865" t="s">
        <v>6041</v>
      </c>
      <c r="C716" s="866">
        <v>11</v>
      </c>
      <c r="D716" s="865" t="s">
        <v>7707</v>
      </c>
      <c r="E716" s="864" t="s">
        <v>7708</v>
      </c>
      <c r="F716" s="867" t="s">
        <v>6531</v>
      </c>
      <c r="G716" s="867" t="s">
        <v>6531</v>
      </c>
      <c r="H716" s="867" t="s">
        <v>7651</v>
      </c>
    </row>
    <row r="717" spans="1:8">
      <c r="A717" s="864">
        <v>710</v>
      </c>
      <c r="B717" s="865" t="s">
        <v>6041</v>
      </c>
      <c r="C717" s="866">
        <v>11</v>
      </c>
      <c r="D717" s="865" t="s">
        <v>7709</v>
      </c>
      <c r="E717" s="864" t="s">
        <v>7710</v>
      </c>
      <c r="F717" s="867" t="s">
        <v>6531</v>
      </c>
      <c r="G717" s="867" t="s">
        <v>6531</v>
      </c>
      <c r="H717" s="867" t="s">
        <v>7711</v>
      </c>
    </row>
    <row r="718" spans="1:8" ht="45">
      <c r="A718" s="864">
        <v>711</v>
      </c>
      <c r="B718" s="865" t="s">
        <v>6041</v>
      </c>
      <c r="C718" s="866">
        <v>11</v>
      </c>
      <c r="D718" s="865" t="s">
        <v>7712</v>
      </c>
      <c r="E718" s="864" t="s">
        <v>7713</v>
      </c>
      <c r="F718" s="867" t="s">
        <v>6531</v>
      </c>
      <c r="G718" s="867" t="s">
        <v>6531</v>
      </c>
      <c r="H718" s="867" t="s">
        <v>7659</v>
      </c>
    </row>
    <row r="719" spans="1:8" ht="30">
      <c r="A719" s="864">
        <v>712</v>
      </c>
      <c r="B719" s="865" t="s">
        <v>6041</v>
      </c>
      <c r="C719" s="866">
        <v>11</v>
      </c>
      <c r="D719" s="865" t="s">
        <v>7714</v>
      </c>
      <c r="E719" s="864" t="s">
        <v>7715</v>
      </c>
      <c r="F719" s="867" t="s">
        <v>6531</v>
      </c>
      <c r="G719" s="867" t="s">
        <v>6531</v>
      </c>
      <c r="H719" s="867" t="s">
        <v>7659</v>
      </c>
    </row>
    <row r="720" spans="1:8">
      <c r="A720" s="864">
        <v>713</v>
      </c>
      <c r="B720" s="865" t="s">
        <v>6041</v>
      </c>
      <c r="C720" s="866">
        <v>11</v>
      </c>
      <c r="D720" s="865" t="s">
        <v>7716</v>
      </c>
      <c r="E720" s="864" t="s">
        <v>7717</v>
      </c>
      <c r="F720" s="867" t="s">
        <v>6531</v>
      </c>
      <c r="G720" s="867" t="s">
        <v>7718</v>
      </c>
      <c r="H720" s="867" t="s">
        <v>7673</v>
      </c>
    </row>
    <row r="721" spans="1:8">
      <c r="A721" s="864">
        <v>714</v>
      </c>
      <c r="B721" s="865" t="s">
        <v>6041</v>
      </c>
      <c r="C721" s="866">
        <v>11</v>
      </c>
      <c r="D721" s="865" t="s">
        <v>7719</v>
      </c>
      <c r="E721" s="864" t="s">
        <v>7720</v>
      </c>
      <c r="F721" s="867" t="s">
        <v>6531</v>
      </c>
      <c r="G721" s="867" t="s">
        <v>7718</v>
      </c>
      <c r="H721" s="867" t="s">
        <v>7673</v>
      </c>
    </row>
    <row r="722" spans="1:8">
      <c r="A722" s="864">
        <v>715</v>
      </c>
      <c r="B722" s="865" t="s">
        <v>6041</v>
      </c>
      <c r="C722" s="866">
        <v>11</v>
      </c>
      <c r="D722" s="865" t="s">
        <v>7721</v>
      </c>
      <c r="E722" s="864" t="s">
        <v>7722</v>
      </c>
      <c r="F722" s="867" t="s">
        <v>6531</v>
      </c>
      <c r="G722" s="867" t="s">
        <v>7718</v>
      </c>
      <c r="H722" s="867" t="s">
        <v>7721</v>
      </c>
    </row>
    <row r="723" spans="1:8" ht="30">
      <c r="A723" s="864">
        <v>716</v>
      </c>
      <c r="B723" s="865" t="s">
        <v>6041</v>
      </c>
      <c r="C723" s="866">
        <v>11</v>
      </c>
      <c r="D723" s="865" t="s">
        <v>7723</v>
      </c>
      <c r="E723" s="864" t="s">
        <v>7724</v>
      </c>
      <c r="F723" s="867" t="s">
        <v>6531</v>
      </c>
      <c r="G723" s="867" t="s">
        <v>7718</v>
      </c>
      <c r="H723" s="867" t="s">
        <v>7725</v>
      </c>
    </row>
    <row r="724" spans="1:8">
      <c r="A724" s="864">
        <v>717</v>
      </c>
      <c r="B724" s="865" t="s">
        <v>6041</v>
      </c>
      <c r="C724" s="866">
        <v>11</v>
      </c>
      <c r="D724" s="865" t="s">
        <v>7673</v>
      </c>
      <c r="E724" s="864" t="s">
        <v>7726</v>
      </c>
      <c r="F724" s="867" t="s">
        <v>6531</v>
      </c>
      <c r="G724" s="867" t="s">
        <v>7718</v>
      </c>
      <c r="H724" s="867" t="s">
        <v>7673</v>
      </c>
    </row>
    <row r="725" spans="1:8" ht="30">
      <c r="A725" s="864">
        <v>718</v>
      </c>
      <c r="B725" s="865" t="s">
        <v>6041</v>
      </c>
      <c r="C725" s="866">
        <v>11</v>
      </c>
      <c r="D725" s="865" t="s">
        <v>7727</v>
      </c>
      <c r="E725" s="864" t="s">
        <v>7728</v>
      </c>
      <c r="F725" s="867" t="s">
        <v>6531</v>
      </c>
      <c r="G725" s="867" t="s">
        <v>7718</v>
      </c>
      <c r="H725" s="867" t="s">
        <v>7721</v>
      </c>
    </row>
    <row r="726" spans="1:8">
      <c r="A726" s="864">
        <v>719</v>
      </c>
      <c r="B726" s="865" t="s">
        <v>6041</v>
      </c>
      <c r="C726" s="866">
        <v>11</v>
      </c>
      <c r="D726" s="865" t="s">
        <v>7729</v>
      </c>
      <c r="E726" s="864" t="s">
        <v>7730</v>
      </c>
      <c r="F726" s="867" t="s">
        <v>6531</v>
      </c>
      <c r="G726" s="867" t="s">
        <v>7718</v>
      </c>
      <c r="H726" s="867" t="s">
        <v>7673</v>
      </c>
    </row>
    <row r="727" spans="1:8">
      <c r="A727" s="864">
        <v>720</v>
      </c>
      <c r="B727" s="865" t="s">
        <v>6041</v>
      </c>
      <c r="C727" s="866">
        <v>11</v>
      </c>
      <c r="D727" s="865" t="s">
        <v>7731</v>
      </c>
      <c r="E727" s="864" t="s">
        <v>7732</v>
      </c>
      <c r="F727" s="867" t="s">
        <v>6531</v>
      </c>
      <c r="G727" s="867" t="s">
        <v>7718</v>
      </c>
      <c r="H727" s="867" t="s">
        <v>7731</v>
      </c>
    </row>
    <row r="728" spans="1:8">
      <c r="A728" s="864">
        <v>721</v>
      </c>
      <c r="B728" s="865" t="s">
        <v>6041</v>
      </c>
      <c r="C728" s="866">
        <v>11</v>
      </c>
      <c r="D728" s="865" t="s">
        <v>7733</v>
      </c>
      <c r="E728" s="864" t="s">
        <v>7734</v>
      </c>
      <c r="F728" s="867" t="s">
        <v>6531</v>
      </c>
      <c r="G728" s="867" t="s">
        <v>7718</v>
      </c>
      <c r="H728" s="867" t="s">
        <v>7673</v>
      </c>
    </row>
    <row r="729" spans="1:8">
      <c r="A729" s="864">
        <v>722</v>
      </c>
      <c r="B729" s="865" t="s">
        <v>6041</v>
      </c>
      <c r="C729" s="866">
        <v>11</v>
      </c>
      <c r="D729" s="865" t="s">
        <v>6901</v>
      </c>
      <c r="E729" s="864" t="s">
        <v>7735</v>
      </c>
      <c r="F729" s="867" t="s">
        <v>6531</v>
      </c>
      <c r="G729" s="867" t="s">
        <v>7718</v>
      </c>
      <c r="H729" s="867" t="s">
        <v>6901</v>
      </c>
    </row>
    <row r="730" spans="1:8">
      <c r="A730" s="864">
        <v>723</v>
      </c>
      <c r="B730" s="865" t="s">
        <v>6041</v>
      </c>
      <c r="C730" s="866">
        <v>11</v>
      </c>
      <c r="D730" s="865" t="s">
        <v>7736</v>
      </c>
      <c r="E730" s="864" t="s">
        <v>7737</v>
      </c>
      <c r="F730" s="867" t="s">
        <v>6531</v>
      </c>
      <c r="G730" s="867" t="s">
        <v>7718</v>
      </c>
      <c r="H730" s="867" t="s">
        <v>7725</v>
      </c>
    </row>
    <row r="731" spans="1:8">
      <c r="A731" s="864">
        <v>724</v>
      </c>
      <c r="B731" s="865" t="s">
        <v>6041</v>
      </c>
      <c r="C731" s="866">
        <v>11</v>
      </c>
      <c r="D731" s="865" t="s">
        <v>6862</v>
      </c>
      <c r="E731" s="864" t="s">
        <v>7738</v>
      </c>
      <c r="F731" s="867" t="s">
        <v>6531</v>
      </c>
      <c r="G731" s="867" t="s">
        <v>7718</v>
      </c>
      <c r="H731" s="867" t="s">
        <v>7725</v>
      </c>
    </row>
    <row r="732" spans="1:8">
      <c r="A732" s="864">
        <v>725</v>
      </c>
      <c r="B732" s="865" t="s">
        <v>6041</v>
      </c>
      <c r="C732" s="866">
        <v>11</v>
      </c>
      <c r="D732" s="865" t="s">
        <v>7739</v>
      </c>
      <c r="E732" s="864" t="s">
        <v>7740</v>
      </c>
      <c r="F732" s="867" t="s">
        <v>6531</v>
      </c>
      <c r="G732" s="867" t="s">
        <v>7718</v>
      </c>
      <c r="H732" s="867" t="s">
        <v>7731</v>
      </c>
    </row>
    <row r="733" spans="1:8">
      <c r="A733" s="864">
        <v>726</v>
      </c>
      <c r="B733" s="865" t="s">
        <v>6041</v>
      </c>
      <c r="C733" s="866">
        <v>11</v>
      </c>
      <c r="D733" s="865" t="s">
        <v>7741</v>
      </c>
      <c r="E733" s="864" t="s">
        <v>7742</v>
      </c>
      <c r="F733" s="867" t="s">
        <v>6531</v>
      </c>
      <c r="G733" s="867" t="s">
        <v>7718</v>
      </c>
      <c r="H733" s="867" t="s">
        <v>7673</v>
      </c>
    </row>
    <row r="734" spans="1:8">
      <c r="A734" s="864">
        <v>727</v>
      </c>
      <c r="B734" s="865" t="s">
        <v>6041</v>
      </c>
      <c r="C734" s="866">
        <v>11</v>
      </c>
      <c r="D734" s="865" t="s">
        <v>7743</v>
      </c>
      <c r="E734" s="864" t="s">
        <v>7744</v>
      </c>
      <c r="F734" s="867" t="s">
        <v>6531</v>
      </c>
      <c r="G734" s="867" t="s">
        <v>7718</v>
      </c>
      <c r="H734" s="867" t="s">
        <v>7745</v>
      </c>
    </row>
    <row r="735" spans="1:8">
      <c r="A735" s="864">
        <v>728</v>
      </c>
      <c r="B735" s="865" t="s">
        <v>6041</v>
      </c>
      <c r="C735" s="866">
        <v>11</v>
      </c>
      <c r="D735" s="865" t="s">
        <v>7746</v>
      </c>
      <c r="E735" s="864" t="s">
        <v>7747</v>
      </c>
      <c r="F735" s="867" t="s">
        <v>6531</v>
      </c>
      <c r="G735" s="867" t="s">
        <v>7718</v>
      </c>
      <c r="H735" s="867" t="s">
        <v>7725</v>
      </c>
    </row>
    <row r="736" spans="1:8">
      <c r="A736" s="864">
        <v>729</v>
      </c>
      <c r="B736" s="865" t="s">
        <v>6041</v>
      </c>
      <c r="C736" s="866">
        <v>11</v>
      </c>
      <c r="D736" s="865" t="s">
        <v>7748</v>
      </c>
      <c r="E736" s="864" t="s">
        <v>7749</v>
      </c>
      <c r="F736" s="867" t="s">
        <v>6531</v>
      </c>
      <c r="G736" s="867" t="s">
        <v>7718</v>
      </c>
      <c r="H736" s="867" t="s">
        <v>7731</v>
      </c>
    </row>
    <row r="737" spans="1:8">
      <c r="A737" s="864">
        <v>730</v>
      </c>
      <c r="B737" s="865" t="s">
        <v>6041</v>
      </c>
      <c r="C737" s="866">
        <v>11</v>
      </c>
      <c r="D737" s="865" t="s">
        <v>6123</v>
      </c>
      <c r="E737" s="864" t="s">
        <v>7750</v>
      </c>
      <c r="F737" s="867" t="s">
        <v>6531</v>
      </c>
      <c r="G737" s="867" t="s">
        <v>7718</v>
      </c>
      <c r="H737" s="867" t="s">
        <v>7725</v>
      </c>
    </row>
    <row r="738" spans="1:8">
      <c r="A738" s="864">
        <v>731</v>
      </c>
      <c r="B738" s="865" t="s">
        <v>6041</v>
      </c>
      <c r="C738" s="866">
        <v>11</v>
      </c>
      <c r="D738" s="865" t="s">
        <v>7751</v>
      </c>
      <c r="E738" s="864" t="s">
        <v>7752</v>
      </c>
      <c r="F738" s="867" t="s">
        <v>6531</v>
      </c>
      <c r="G738" s="867" t="s">
        <v>7718</v>
      </c>
      <c r="H738" s="867" t="s">
        <v>7725</v>
      </c>
    </row>
    <row r="739" spans="1:8">
      <c r="A739" s="864">
        <v>732</v>
      </c>
      <c r="B739" s="865" t="s">
        <v>6041</v>
      </c>
      <c r="C739" s="866">
        <v>11</v>
      </c>
      <c r="D739" s="865" t="s">
        <v>7753</v>
      </c>
      <c r="E739" s="864" t="s">
        <v>7754</v>
      </c>
      <c r="F739" s="867" t="s">
        <v>6531</v>
      </c>
      <c r="G739" s="867" t="s">
        <v>7718</v>
      </c>
      <c r="H739" s="867" t="s">
        <v>7745</v>
      </c>
    </row>
    <row r="740" spans="1:8" ht="30">
      <c r="A740" s="864">
        <v>733</v>
      </c>
      <c r="B740" s="865" t="s">
        <v>6041</v>
      </c>
      <c r="C740" s="866">
        <v>11</v>
      </c>
      <c r="D740" s="865" t="s">
        <v>7755</v>
      </c>
      <c r="E740" s="864" t="s">
        <v>7756</v>
      </c>
      <c r="F740" s="867" t="s">
        <v>6531</v>
      </c>
      <c r="G740" s="867" t="s">
        <v>7718</v>
      </c>
      <c r="H740" s="867" t="s">
        <v>7745</v>
      </c>
    </row>
    <row r="741" spans="1:8">
      <c r="A741" s="864">
        <v>734</v>
      </c>
      <c r="B741" s="865" t="s">
        <v>6041</v>
      </c>
      <c r="C741" s="866">
        <v>11</v>
      </c>
      <c r="D741" s="865" t="s">
        <v>7757</v>
      </c>
      <c r="E741" s="864" t="s">
        <v>7758</v>
      </c>
      <c r="F741" s="867" t="s">
        <v>6531</v>
      </c>
      <c r="G741" s="867" t="s">
        <v>6545</v>
      </c>
      <c r="H741" s="867" t="s">
        <v>6690</v>
      </c>
    </row>
    <row r="742" spans="1:8">
      <c r="A742" s="864">
        <v>735</v>
      </c>
      <c r="B742" s="865" t="s">
        <v>6041</v>
      </c>
      <c r="C742" s="866">
        <v>11</v>
      </c>
      <c r="D742" s="865" t="s">
        <v>6545</v>
      </c>
      <c r="E742" s="864" t="s">
        <v>7759</v>
      </c>
      <c r="F742" s="867" t="s">
        <v>6531</v>
      </c>
      <c r="G742" s="867" t="s">
        <v>6545</v>
      </c>
      <c r="H742" s="867" t="s">
        <v>6690</v>
      </c>
    </row>
    <row r="743" spans="1:8">
      <c r="A743" s="864">
        <v>736</v>
      </c>
      <c r="B743" s="865" t="s">
        <v>6041</v>
      </c>
      <c r="C743" s="866">
        <v>11</v>
      </c>
      <c r="D743" s="865" t="s">
        <v>7760</v>
      </c>
      <c r="E743" s="864" t="s">
        <v>7761</v>
      </c>
      <c r="F743" s="867" t="s">
        <v>6531</v>
      </c>
      <c r="G743" s="867" t="s">
        <v>6545</v>
      </c>
      <c r="H743" s="867" t="s">
        <v>6690</v>
      </c>
    </row>
    <row r="744" spans="1:8">
      <c r="A744" s="864">
        <v>737</v>
      </c>
      <c r="B744" s="865" t="s">
        <v>6041</v>
      </c>
      <c r="C744" s="866">
        <v>11</v>
      </c>
      <c r="D744" s="865" t="s">
        <v>7762</v>
      </c>
      <c r="E744" s="864" t="s">
        <v>7763</v>
      </c>
      <c r="F744" s="867" t="s">
        <v>6531</v>
      </c>
      <c r="G744" s="867" t="s">
        <v>6545</v>
      </c>
      <c r="H744" s="867" t="s">
        <v>6690</v>
      </c>
    </row>
    <row r="745" spans="1:8">
      <c r="A745" s="864">
        <v>738</v>
      </c>
      <c r="B745" s="865" t="s">
        <v>6041</v>
      </c>
      <c r="C745" s="866">
        <v>11</v>
      </c>
      <c r="D745" s="865" t="s">
        <v>7764</v>
      </c>
      <c r="E745" s="864" t="s">
        <v>7765</v>
      </c>
      <c r="F745" s="867" t="s">
        <v>6531</v>
      </c>
      <c r="G745" s="867" t="s">
        <v>6545</v>
      </c>
      <c r="H745" s="867" t="s">
        <v>6690</v>
      </c>
    </row>
    <row r="746" spans="1:8">
      <c r="A746" s="864">
        <v>739</v>
      </c>
      <c r="B746" s="865" t="s">
        <v>6041</v>
      </c>
      <c r="C746" s="866">
        <v>11</v>
      </c>
      <c r="D746" s="865" t="s">
        <v>7766</v>
      </c>
      <c r="E746" s="864" t="s">
        <v>7767</v>
      </c>
      <c r="F746" s="867" t="s">
        <v>6531</v>
      </c>
      <c r="G746" s="867" t="s">
        <v>6542</v>
      </c>
      <c r="H746" s="867" t="s">
        <v>6542</v>
      </c>
    </row>
    <row r="747" spans="1:8">
      <c r="A747" s="864">
        <v>740</v>
      </c>
      <c r="B747" s="865" t="s">
        <v>6041</v>
      </c>
      <c r="C747" s="866">
        <v>11</v>
      </c>
      <c r="D747" s="865" t="s">
        <v>7768</v>
      </c>
      <c r="E747" s="864" t="s">
        <v>7769</v>
      </c>
      <c r="F747" s="867" t="s">
        <v>6531</v>
      </c>
      <c r="G747" s="867" t="s">
        <v>6542</v>
      </c>
      <c r="H747" s="867" t="s">
        <v>6540</v>
      </c>
    </row>
    <row r="748" spans="1:8">
      <c r="A748" s="864">
        <v>741</v>
      </c>
      <c r="B748" s="865" t="s">
        <v>6041</v>
      </c>
      <c r="C748" s="866">
        <v>11</v>
      </c>
      <c r="D748" s="865" t="s">
        <v>6542</v>
      </c>
      <c r="E748" s="864" t="s">
        <v>7770</v>
      </c>
      <c r="F748" s="867" t="s">
        <v>6531</v>
      </c>
      <c r="G748" s="867" t="s">
        <v>6542</v>
      </c>
      <c r="H748" s="867" t="s">
        <v>6542</v>
      </c>
    </row>
    <row r="749" spans="1:8">
      <c r="A749" s="864">
        <v>742</v>
      </c>
      <c r="B749" s="865" t="s">
        <v>6041</v>
      </c>
      <c r="C749" s="866">
        <v>11</v>
      </c>
      <c r="D749" s="865" t="s">
        <v>7771</v>
      </c>
      <c r="E749" s="864" t="s">
        <v>7772</v>
      </c>
      <c r="F749" s="867" t="s">
        <v>6531</v>
      </c>
      <c r="G749" s="867" t="s">
        <v>6542</v>
      </c>
      <c r="H749" s="867" t="s">
        <v>6542</v>
      </c>
    </row>
    <row r="750" spans="1:8">
      <c r="A750" s="864">
        <v>743</v>
      </c>
      <c r="B750" s="865" t="s">
        <v>6041</v>
      </c>
      <c r="C750" s="866">
        <v>11</v>
      </c>
      <c r="D750" s="865" t="s">
        <v>6582</v>
      </c>
      <c r="E750" s="864" t="s">
        <v>7773</v>
      </c>
      <c r="F750" s="867" t="s">
        <v>6531</v>
      </c>
      <c r="G750" s="867" t="s">
        <v>6581</v>
      </c>
      <c r="H750" s="867" t="s">
        <v>6582</v>
      </c>
    </row>
    <row r="751" spans="1:8">
      <c r="A751" s="864">
        <v>744</v>
      </c>
      <c r="B751" s="865" t="s">
        <v>6041</v>
      </c>
      <c r="C751" s="866">
        <v>11</v>
      </c>
      <c r="D751" s="865" t="s">
        <v>7774</v>
      </c>
      <c r="E751" s="864" t="s">
        <v>7775</v>
      </c>
      <c r="F751" s="867" t="s">
        <v>6531</v>
      </c>
      <c r="G751" s="867" t="s">
        <v>6581</v>
      </c>
      <c r="H751" s="867" t="s">
        <v>7776</v>
      </c>
    </row>
    <row r="752" spans="1:8">
      <c r="A752" s="864">
        <v>745</v>
      </c>
      <c r="B752" s="865" t="s">
        <v>6041</v>
      </c>
      <c r="C752" s="866">
        <v>11</v>
      </c>
      <c r="D752" s="865" t="s">
        <v>7776</v>
      </c>
      <c r="E752" s="864" t="s">
        <v>7777</v>
      </c>
      <c r="F752" s="867" t="s">
        <v>6531</v>
      </c>
      <c r="G752" s="867" t="s">
        <v>6581</v>
      </c>
      <c r="H752" s="867" t="s">
        <v>7776</v>
      </c>
    </row>
    <row r="753" spans="1:8">
      <c r="A753" s="864">
        <v>746</v>
      </c>
      <c r="B753" s="865" t="s">
        <v>6041</v>
      </c>
      <c r="C753" s="866">
        <v>11</v>
      </c>
      <c r="D753" s="865" t="s">
        <v>6581</v>
      </c>
      <c r="E753" s="864" t="s">
        <v>7778</v>
      </c>
      <c r="F753" s="867" t="s">
        <v>6531</v>
      </c>
      <c r="G753" s="867" t="s">
        <v>6581</v>
      </c>
      <c r="H753" s="867" t="s">
        <v>7779</v>
      </c>
    </row>
    <row r="754" spans="1:8">
      <c r="A754" s="864">
        <v>747</v>
      </c>
      <c r="B754" s="865" t="s">
        <v>6041</v>
      </c>
      <c r="C754" s="866">
        <v>11</v>
      </c>
      <c r="D754" s="865" t="s">
        <v>7780</v>
      </c>
      <c r="E754" s="864" t="s">
        <v>7781</v>
      </c>
      <c r="F754" s="867" t="s">
        <v>6531</v>
      </c>
      <c r="G754" s="867" t="s">
        <v>6581</v>
      </c>
      <c r="H754" s="867" t="s">
        <v>7779</v>
      </c>
    </row>
    <row r="755" spans="1:8">
      <c r="A755" s="864">
        <v>748</v>
      </c>
      <c r="B755" s="865" t="s">
        <v>6041</v>
      </c>
      <c r="C755" s="866">
        <v>11</v>
      </c>
      <c r="D755" s="865" t="s">
        <v>7782</v>
      </c>
      <c r="E755" s="864" t="s">
        <v>7783</v>
      </c>
      <c r="F755" s="867" t="s">
        <v>6531</v>
      </c>
      <c r="G755" s="867" t="s">
        <v>6581</v>
      </c>
      <c r="H755" s="867" t="s">
        <v>7784</v>
      </c>
    </row>
    <row r="756" spans="1:8">
      <c r="A756" s="864">
        <v>749</v>
      </c>
      <c r="B756" s="865" t="s">
        <v>6041</v>
      </c>
      <c r="C756" s="866">
        <v>11</v>
      </c>
      <c r="D756" s="865" t="s">
        <v>7785</v>
      </c>
      <c r="E756" s="864" t="s">
        <v>7786</v>
      </c>
      <c r="F756" s="867" t="s">
        <v>6531</v>
      </c>
      <c r="G756" s="867" t="s">
        <v>6581</v>
      </c>
      <c r="H756" s="867" t="s">
        <v>7779</v>
      </c>
    </row>
    <row r="757" spans="1:8">
      <c r="A757" s="864">
        <v>750</v>
      </c>
      <c r="B757" s="865" t="s">
        <v>6041</v>
      </c>
      <c r="C757" s="866">
        <v>11</v>
      </c>
      <c r="D757" s="865" t="s">
        <v>7787</v>
      </c>
      <c r="E757" s="864" t="s">
        <v>7788</v>
      </c>
      <c r="F757" s="867" t="s">
        <v>6531</v>
      </c>
      <c r="G757" s="867" t="s">
        <v>6581</v>
      </c>
      <c r="H757" s="867" t="s">
        <v>7784</v>
      </c>
    </row>
    <row r="758" spans="1:8">
      <c r="A758" s="864">
        <v>751</v>
      </c>
      <c r="B758" s="865" t="s">
        <v>6041</v>
      </c>
      <c r="C758" s="866">
        <v>11</v>
      </c>
      <c r="D758" s="865" t="s">
        <v>7789</v>
      </c>
      <c r="E758" s="864" t="s">
        <v>7790</v>
      </c>
      <c r="F758" s="867" t="s">
        <v>7024</v>
      </c>
      <c r="G758" s="867" t="s">
        <v>7084</v>
      </c>
      <c r="H758" s="867" t="s">
        <v>7791</v>
      </c>
    </row>
    <row r="759" spans="1:8">
      <c r="A759" s="864">
        <v>752</v>
      </c>
      <c r="B759" s="865" t="s">
        <v>6041</v>
      </c>
      <c r="C759" s="866">
        <v>11</v>
      </c>
      <c r="D759" s="865" t="s">
        <v>7792</v>
      </c>
      <c r="E759" s="864" t="s">
        <v>7793</v>
      </c>
      <c r="F759" s="867" t="s">
        <v>7024</v>
      </c>
      <c r="G759" s="867" t="s">
        <v>7084</v>
      </c>
      <c r="H759" s="867" t="s">
        <v>7792</v>
      </c>
    </row>
    <row r="760" spans="1:8">
      <c r="A760" s="864">
        <v>753</v>
      </c>
      <c r="B760" s="865" t="s">
        <v>6041</v>
      </c>
      <c r="C760" s="866">
        <v>11</v>
      </c>
      <c r="D760" s="865" t="s">
        <v>7794</v>
      </c>
      <c r="E760" s="864" t="s">
        <v>7795</v>
      </c>
      <c r="F760" s="867" t="s">
        <v>7024</v>
      </c>
      <c r="G760" s="867" t="s">
        <v>7084</v>
      </c>
      <c r="H760" s="867" t="s">
        <v>7791</v>
      </c>
    </row>
    <row r="761" spans="1:8">
      <c r="A761" s="864">
        <v>754</v>
      </c>
      <c r="B761" s="865" t="s">
        <v>6041</v>
      </c>
      <c r="C761" s="866">
        <v>11</v>
      </c>
      <c r="D761" s="865" t="s">
        <v>7796</v>
      </c>
      <c r="E761" s="864" t="s">
        <v>7797</v>
      </c>
      <c r="F761" s="867" t="s">
        <v>7024</v>
      </c>
      <c r="G761" s="867" t="s">
        <v>7084</v>
      </c>
      <c r="H761" s="867" t="s">
        <v>7085</v>
      </c>
    </row>
    <row r="762" spans="1:8">
      <c r="A762" s="864">
        <v>755</v>
      </c>
      <c r="B762" s="865" t="s">
        <v>6041</v>
      </c>
      <c r="C762" s="866">
        <v>11</v>
      </c>
      <c r="D762" s="865" t="s">
        <v>7798</v>
      </c>
      <c r="E762" s="864" t="s">
        <v>7799</v>
      </c>
      <c r="F762" s="867" t="s">
        <v>7024</v>
      </c>
      <c r="G762" s="867" t="s">
        <v>7084</v>
      </c>
      <c r="H762" s="867" t="s">
        <v>7800</v>
      </c>
    </row>
    <row r="763" spans="1:8">
      <c r="A763" s="864">
        <v>756</v>
      </c>
      <c r="B763" s="865" t="s">
        <v>6041</v>
      </c>
      <c r="C763" s="866">
        <v>11</v>
      </c>
      <c r="D763" s="865" t="s">
        <v>7199</v>
      </c>
      <c r="E763" s="864" t="s">
        <v>7801</v>
      </c>
      <c r="F763" s="867" t="s">
        <v>7024</v>
      </c>
      <c r="G763" s="867" t="s">
        <v>7084</v>
      </c>
      <c r="H763" s="867" t="s">
        <v>7802</v>
      </c>
    </row>
    <row r="764" spans="1:8" ht="45">
      <c r="A764" s="864">
        <v>757</v>
      </c>
      <c r="B764" s="865" t="s">
        <v>6041</v>
      </c>
      <c r="C764" s="866">
        <v>11</v>
      </c>
      <c r="D764" s="865" t="s">
        <v>7803</v>
      </c>
      <c r="E764" s="864" t="s">
        <v>7804</v>
      </c>
      <c r="F764" s="867" t="s">
        <v>7024</v>
      </c>
      <c r="G764" s="867" t="s">
        <v>7084</v>
      </c>
      <c r="H764" s="867" t="s">
        <v>7805</v>
      </c>
    </row>
    <row r="765" spans="1:8">
      <c r="A765" s="864">
        <v>758</v>
      </c>
      <c r="B765" s="865" t="s">
        <v>6041</v>
      </c>
      <c r="C765" s="866">
        <v>11</v>
      </c>
      <c r="D765" s="865" t="s">
        <v>6114</v>
      </c>
      <c r="E765" s="864" t="s">
        <v>7806</v>
      </c>
      <c r="F765" s="867" t="s">
        <v>7024</v>
      </c>
      <c r="G765" s="867" t="s">
        <v>7084</v>
      </c>
      <c r="H765" s="867" t="s">
        <v>7802</v>
      </c>
    </row>
    <row r="766" spans="1:8">
      <c r="A766" s="864">
        <v>759</v>
      </c>
      <c r="B766" s="865" t="s">
        <v>6041</v>
      </c>
      <c r="C766" s="866">
        <v>11</v>
      </c>
      <c r="D766" s="865" t="s">
        <v>6121</v>
      </c>
      <c r="E766" s="864" t="s">
        <v>7807</v>
      </c>
      <c r="F766" s="867" t="s">
        <v>7024</v>
      </c>
      <c r="G766" s="867" t="s">
        <v>7084</v>
      </c>
      <c r="H766" s="867" t="s">
        <v>7802</v>
      </c>
    </row>
    <row r="767" spans="1:8">
      <c r="A767" s="864">
        <v>760</v>
      </c>
      <c r="B767" s="865" t="s">
        <v>6041</v>
      </c>
      <c r="C767" s="866">
        <v>11</v>
      </c>
      <c r="D767" s="865" t="s">
        <v>7808</v>
      </c>
      <c r="E767" s="864" t="s">
        <v>7809</v>
      </c>
      <c r="F767" s="867" t="s">
        <v>7024</v>
      </c>
      <c r="G767" s="867" t="s">
        <v>7084</v>
      </c>
      <c r="H767" s="867" t="s">
        <v>7810</v>
      </c>
    </row>
    <row r="768" spans="1:8">
      <c r="A768" s="864">
        <v>761</v>
      </c>
      <c r="B768" s="865" t="s">
        <v>6041</v>
      </c>
      <c r="C768" s="866">
        <v>11</v>
      </c>
      <c r="D768" s="865" t="s">
        <v>7811</v>
      </c>
      <c r="E768" s="864" t="s">
        <v>7812</v>
      </c>
      <c r="F768" s="867" t="s">
        <v>7024</v>
      </c>
      <c r="G768" s="867" t="s">
        <v>7084</v>
      </c>
      <c r="H768" s="867" t="s">
        <v>7811</v>
      </c>
    </row>
    <row r="769" spans="1:8">
      <c r="A769" s="864">
        <v>762</v>
      </c>
      <c r="B769" s="865" t="s">
        <v>6041</v>
      </c>
      <c r="C769" s="866">
        <v>11</v>
      </c>
      <c r="D769" s="865" t="s">
        <v>7813</v>
      </c>
      <c r="E769" s="864" t="s">
        <v>7814</v>
      </c>
      <c r="F769" s="867" t="s">
        <v>7024</v>
      </c>
      <c r="G769" s="867" t="s">
        <v>7084</v>
      </c>
      <c r="H769" s="867" t="s">
        <v>7810</v>
      </c>
    </row>
    <row r="770" spans="1:8">
      <c r="A770" s="864">
        <v>763</v>
      </c>
      <c r="B770" s="865" t="s">
        <v>6041</v>
      </c>
      <c r="C770" s="866">
        <v>11</v>
      </c>
      <c r="D770" s="865" t="s">
        <v>7032</v>
      </c>
      <c r="E770" s="864" t="s">
        <v>7815</v>
      </c>
      <c r="F770" s="867" t="s">
        <v>7024</v>
      </c>
      <c r="G770" s="867" t="s">
        <v>7024</v>
      </c>
      <c r="H770" s="867" t="s">
        <v>7032</v>
      </c>
    </row>
    <row r="771" spans="1:8">
      <c r="A771" s="864">
        <v>764</v>
      </c>
      <c r="B771" s="865" t="s">
        <v>6041</v>
      </c>
      <c r="C771" s="866">
        <v>11</v>
      </c>
      <c r="D771" s="865" t="s">
        <v>7816</v>
      </c>
      <c r="E771" s="864" t="s">
        <v>7817</v>
      </c>
      <c r="F771" s="867" t="s">
        <v>7024</v>
      </c>
      <c r="G771" s="867" t="s">
        <v>7818</v>
      </c>
      <c r="H771" s="867" t="s">
        <v>7816</v>
      </c>
    </row>
    <row r="772" spans="1:8">
      <c r="A772" s="864">
        <v>765</v>
      </c>
      <c r="B772" s="865" t="s">
        <v>6041</v>
      </c>
      <c r="C772" s="866">
        <v>11</v>
      </c>
      <c r="D772" s="865" t="s">
        <v>7819</v>
      </c>
      <c r="E772" s="864" t="s">
        <v>7820</v>
      </c>
      <c r="F772" s="867" t="s">
        <v>7024</v>
      </c>
      <c r="G772" s="867" t="s">
        <v>7818</v>
      </c>
      <c r="H772" s="867" t="s">
        <v>7821</v>
      </c>
    </row>
    <row r="773" spans="1:8">
      <c r="A773" s="864">
        <v>766</v>
      </c>
      <c r="B773" s="865" t="s">
        <v>6041</v>
      </c>
      <c r="C773" s="866">
        <v>11</v>
      </c>
      <c r="D773" s="865" t="s">
        <v>7822</v>
      </c>
      <c r="E773" s="864" t="s">
        <v>7823</v>
      </c>
      <c r="F773" s="867" t="s">
        <v>7024</v>
      </c>
      <c r="G773" s="867" t="s">
        <v>7818</v>
      </c>
      <c r="H773" s="867" t="s">
        <v>7822</v>
      </c>
    </row>
    <row r="774" spans="1:8">
      <c r="A774" s="864">
        <v>767</v>
      </c>
      <c r="B774" s="865" t="s">
        <v>6041</v>
      </c>
      <c r="C774" s="866">
        <v>11</v>
      </c>
      <c r="D774" s="865" t="s">
        <v>7824</v>
      </c>
      <c r="E774" s="864" t="s">
        <v>7825</v>
      </c>
      <c r="F774" s="867" t="s">
        <v>7024</v>
      </c>
      <c r="G774" s="867" t="s">
        <v>7818</v>
      </c>
      <c r="H774" s="867" t="s">
        <v>7822</v>
      </c>
    </row>
    <row r="775" spans="1:8">
      <c r="A775" s="864">
        <v>768</v>
      </c>
      <c r="B775" s="865" t="s">
        <v>6041</v>
      </c>
      <c r="C775" s="866">
        <v>11</v>
      </c>
      <c r="D775" s="865" t="s">
        <v>7826</v>
      </c>
      <c r="E775" s="864" t="s">
        <v>7827</v>
      </c>
      <c r="F775" s="867" t="s">
        <v>7024</v>
      </c>
      <c r="G775" s="867" t="s">
        <v>7818</v>
      </c>
      <c r="H775" s="867" t="s">
        <v>7828</v>
      </c>
    </row>
    <row r="776" spans="1:8">
      <c r="A776" s="864">
        <v>769</v>
      </c>
      <c r="B776" s="865" t="s">
        <v>6041</v>
      </c>
      <c r="C776" s="866">
        <v>11</v>
      </c>
      <c r="D776" s="865" t="s">
        <v>7479</v>
      </c>
      <c r="E776" s="864" t="s">
        <v>7829</v>
      </c>
      <c r="F776" s="867" t="s">
        <v>7024</v>
      </c>
      <c r="G776" s="867" t="s">
        <v>7818</v>
      </c>
      <c r="H776" s="867" t="s">
        <v>7830</v>
      </c>
    </row>
    <row r="777" spans="1:8">
      <c r="A777" s="864">
        <v>770</v>
      </c>
      <c r="B777" s="865" t="s">
        <v>6041</v>
      </c>
      <c r="C777" s="866">
        <v>11</v>
      </c>
      <c r="D777" s="865" t="s">
        <v>7831</v>
      </c>
      <c r="E777" s="864" t="s">
        <v>7832</v>
      </c>
      <c r="F777" s="867" t="s">
        <v>7024</v>
      </c>
      <c r="G777" s="867" t="s">
        <v>7818</v>
      </c>
      <c r="H777" s="867" t="s">
        <v>7830</v>
      </c>
    </row>
    <row r="778" spans="1:8">
      <c r="A778" s="864">
        <v>771</v>
      </c>
      <c r="B778" s="865" t="s">
        <v>6041</v>
      </c>
      <c r="C778" s="866">
        <v>11</v>
      </c>
      <c r="D778" s="865" t="s">
        <v>7833</v>
      </c>
      <c r="E778" s="864" t="s">
        <v>7834</v>
      </c>
      <c r="F778" s="867" t="s">
        <v>6531</v>
      </c>
      <c r="G778" s="867" t="s">
        <v>6591</v>
      </c>
      <c r="H778" s="867" t="s">
        <v>7835</v>
      </c>
    </row>
    <row r="779" spans="1:8">
      <c r="A779" s="864">
        <v>772</v>
      </c>
      <c r="B779" s="865" t="s">
        <v>6041</v>
      </c>
      <c r="C779" s="866">
        <v>11</v>
      </c>
      <c r="D779" s="865" t="s">
        <v>7836</v>
      </c>
      <c r="E779" s="864" t="s">
        <v>7837</v>
      </c>
      <c r="F779" s="867" t="s">
        <v>6531</v>
      </c>
      <c r="G779" s="867" t="s">
        <v>6591</v>
      </c>
      <c r="H779" s="867" t="s">
        <v>7838</v>
      </c>
    </row>
    <row r="780" spans="1:8">
      <c r="A780" s="864">
        <v>773</v>
      </c>
      <c r="B780" s="865" t="s">
        <v>6041</v>
      </c>
      <c r="C780" s="866">
        <v>11</v>
      </c>
      <c r="D780" s="865" t="s">
        <v>7774</v>
      </c>
      <c r="E780" s="864" t="s">
        <v>7839</v>
      </c>
      <c r="F780" s="867" t="s">
        <v>6531</v>
      </c>
      <c r="G780" s="867" t="s">
        <v>6591</v>
      </c>
      <c r="H780" s="867" t="s">
        <v>7838</v>
      </c>
    </row>
    <row r="781" spans="1:8">
      <c r="A781" s="864">
        <v>774</v>
      </c>
      <c r="B781" s="865" t="s">
        <v>6041</v>
      </c>
      <c r="C781" s="866">
        <v>11</v>
      </c>
      <c r="D781" s="865" t="s">
        <v>7840</v>
      </c>
      <c r="E781" s="864" t="s">
        <v>7841</v>
      </c>
      <c r="F781" s="867" t="s">
        <v>6531</v>
      </c>
      <c r="G781" s="867" t="s">
        <v>6591</v>
      </c>
      <c r="H781" s="867" t="s">
        <v>6319</v>
      </c>
    </row>
    <row r="782" spans="1:8">
      <c r="A782" s="864">
        <v>775</v>
      </c>
      <c r="B782" s="865" t="s">
        <v>6041</v>
      </c>
      <c r="C782" s="866">
        <v>11</v>
      </c>
      <c r="D782" s="865" t="s">
        <v>7842</v>
      </c>
      <c r="E782" s="864" t="s">
        <v>7843</v>
      </c>
      <c r="F782" s="867" t="s">
        <v>6531</v>
      </c>
      <c r="G782" s="867" t="s">
        <v>6591</v>
      </c>
      <c r="H782" s="867" t="s">
        <v>7835</v>
      </c>
    </row>
    <row r="783" spans="1:8">
      <c r="A783" s="864">
        <v>776</v>
      </c>
      <c r="B783" s="865" t="s">
        <v>6041</v>
      </c>
      <c r="C783" s="866">
        <v>11</v>
      </c>
      <c r="D783" s="865" t="s">
        <v>6591</v>
      </c>
      <c r="E783" s="864" t="s">
        <v>7844</v>
      </c>
      <c r="F783" s="867" t="s">
        <v>6531</v>
      </c>
      <c r="G783" s="867" t="s">
        <v>6591</v>
      </c>
      <c r="H783" s="867" t="s">
        <v>6592</v>
      </c>
    </row>
    <row r="784" spans="1:8">
      <c r="A784" s="864">
        <v>777</v>
      </c>
      <c r="B784" s="865" t="s">
        <v>6041</v>
      </c>
      <c r="C784" s="866">
        <v>11</v>
      </c>
      <c r="D784" s="865" t="s">
        <v>7845</v>
      </c>
      <c r="E784" s="864" t="s">
        <v>7846</v>
      </c>
      <c r="F784" s="867" t="s">
        <v>6531</v>
      </c>
      <c r="G784" s="867" t="s">
        <v>6591</v>
      </c>
      <c r="H784" s="867" t="s">
        <v>7835</v>
      </c>
    </row>
    <row r="785" spans="1:8">
      <c r="A785" s="864">
        <v>778</v>
      </c>
      <c r="B785" s="865" t="s">
        <v>6041</v>
      </c>
      <c r="C785" s="866">
        <v>11</v>
      </c>
      <c r="D785" s="865" t="s">
        <v>7847</v>
      </c>
      <c r="E785" s="864" t="s">
        <v>7848</v>
      </c>
      <c r="F785" s="867" t="s">
        <v>6531</v>
      </c>
      <c r="G785" s="867" t="s">
        <v>6591</v>
      </c>
      <c r="H785" s="867" t="s">
        <v>7847</v>
      </c>
    </row>
    <row r="786" spans="1:8">
      <c r="A786" s="864">
        <v>779</v>
      </c>
      <c r="B786" s="865" t="s">
        <v>6041</v>
      </c>
      <c r="C786" s="866">
        <v>11</v>
      </c>
      <c r="D786" s="865" t="s">
        <v>7849</v>
      </c>
      <c r="E786" s="864" t="s">
        <v>7850</v>
      </c>
      <c r="F786" s="867" t="s">
        <v>6531</v>
      </c>
      <c r="G786" s="867" t="s">
        <v>6591</v>
      </c>
      <c r="H786" s="867" t="s">
        <v>7835</v>
      </c>
    </row>
    <row r="787" spans="1:8" ht="30">
      <c r="A787" s="864">
        <v>780</v>
      </c>
      <c r="B787" s="865" t="s">
        <v>6041</v>
      </c>
      <c r="C787" s="866">
        <v>11</v>
      </c>
      <c r="D787" s="865" t="s">
        <v>7851</v>
      </c>
      <c r="E787" s="864" t="s">
        <v>7852</v>
      </c>
      <c r="F787" s="867" t="s">
        <v>6531</v>
      </c>
      <c r="G787" s="867" t="s">
        <v>6591</v>
      </c>
      <c r="H787" s="867" t="s">
        <v>7835</v>
      </c>
    </row>
    <row r="788" spans="1:8">
      <c r="A788" s="864">
        <v>781</v>
      </c>
      <c r="B788" s="865" t="s">
        <v>6041</v>
      </c>
      <c r="C788" s="866">
        <v>11</v>
      </c>
      <c r="D788" s="865" t="s">
        <v>7853</v>
      </c>
      <c r="E788" s="864" t="s">
        <v>7854</v>
      </c>
      <c r="F788" s="867" t="s">
        <v>6707</v>
      </c>
      <c r="G788" s="867" t="s">
        <v>7855</v>
      </c>
      <c r="H788" s="867" t="s">
        <v>7856</v>
      </c>
    </row>
    <row r="789" spans="1:8">
      <c r="A789" s="864">
        <v>782</v>
      </c>
      <c r="B789" s="865" t="s">
        <v>6041</v>
      </c>
      <c r="C789" s="866">
        <v>11</v>
      </c>
      <c r="D789" s="865" t="s">
        <v>7857</v>
      </c>
      <c r="E789" s="864" t="s">
        <v>7858</v>
      </c>
      <c r="F789" s="867" t="s">
        <v>6707</v>
      </c>
      <c r="G789" s="867" t="s">
        <v>7855</v>
      </c>
      <c r="H789" s="867" t="s">
        <v>7859</v>
      </c>
    </row>
    <row r="790" spans="1:8">
      <c r="A790" s="864">
        <v>783</v>
      </c>
      <c r="B790" s="865" t="s">
        <v>6041</v>
      </c>
      <c r="C790" s="866">
        <v>11</v>
      </c>
      <c r="D790" s="865" t="s">
        <v>6832</v>
      </c>
      <c r="E790" s="864" t="s">
        <v>7860</v>
      </c>
      <c r="F790" s="867" t="s">
        <v>6707</v>
      </c>
      <c r="G790" s="867" t="s">
        <v>7855</v>
      </c>
      <c r="H790" s="867" t="s">
        <v>7861</v>
      </c>
    </row>
    <row r="791" spans="1:8">
      <c r="A791" s="864">
        <v>784</v>
      </c>
      <c r="B791" s="865" t="s">
        <v>6041</v>
      </c>
      <c r="C791" s="866">
        <v>11</v>
      </c>
      <c r="D791" s="865" t="s">
        <v>7862</v>
      </c>
      <c r="E791" s="864" t="s">
        <v>7863</v>
      </c>
      <c r="F791" s="867" t="s">
        <v>6707</v>
      </c>
      <c r="G791" s="867" t="s">
        <v>7855</v>
      </c>
      <c r="H791" s="867" t="s">
        <v>7864</v>
      </c>
    </row>
    <row r="792" spans="1:8">
      <c r="A792" s="864">
        <v>785</v>
      </c>
      <c r="B792" s="865" t="s">
        <v>6041</v>
      </c>
      <c r="C792" s="866">
        <v>11</v>
      </c>
      <c r="D792" s="865" t="s">
        <v>7865</v>
      </c>
      <c r="E792" s="864" t="s">
        <v>7866</v>
      </c>
      <c r="F792" s="867" t="s">
        <v>6707</v>
      </c>
      <c r="G792" s="867" t="s">
        <v>7855</v>
      </c>
      <c r="H792" s="867" t="s">
        <v>7856</v>
      </c>
    </row>
    <row r="793" spans="1:8">
      <c r="A793" s="864">
        <v>786</v>
      </c>
      <c r="B793" s="865" t="s">
        <v>6041</v>
      </c>
      <c r="C793" s="866">
        <v>11</v>
      </c>
      <c r="D793" s="865" t="s">
        <v>7867</v>
      </c>
      <c r="E793" s="864" t="s">
        <v>7868</v>
      </c>
      <c r="F793" s="867" t="s">
        <v>6707</v>
      </c>
      <c r="G793" s="867" t="s">
        <v>7855</v>
      </c>
      <c r="H793" s="867" t="s">
        <v>7861</v>
      </c>
    </row>
    <row r="794" spans="1:8">
      <c r="A794" s="864">
        <v>787</v>
      </c>
      <c r="B794" s="865" t="s">
        <v>6041</v>
      </c>
      <c r="C794" s="866">
        <v>11</v>
      </c>
      <c r="D794" s="865" t="s">
        <v>7869</v>
      </c>
      <c r="E794" s="864" t="s">
        <v>7870</v>
      </c>
      <c r="F794" s="867" t="s">
        <v>6707</v>
      </c>
      <c r="G794" s="867" t="s">
        <v>7855</v>
      </c>
      <c r="H794" s="867" t="s">
        <v>7869</v>
      </c>
    </row>
    <row r="795" spans="1:8">
      <c r="A795" s="864">
        <v>788</v>
      </c>
      <c r="B795" s="865" t="s">
        <v>6041</v>
      </c>
      <c r="C795" s="866">
        <v>11</v>
      </c>
      <c r="D795" s="865" t="s">
        <v>7871</v>
      </c>
      <c r="E795" s="864" t="s">
        <v>7872</v>
      </c>
      <c r="F795" s="867" t="s">
        <v>6707</v>
      </c>
      <c r="G795" s="867" t="s">
        <v>7855</v>
      </c>
      <c r="H795" s="867" t="s">
        <v>7856</v>
      </c>
    </row>
    <row r="796" spans="1:8">
      <c r="A796" s="864">
        <v>789</v>
      </c>
      <c r="B796" s="865" t="s">
        <v>6041</v>
      </c>
      <c r="C796" s="866">
        <v>11</v>
      </c>
      <c r="D796" s="865" t="s">
        <v>7873</v>
      </c>
      <c r="E796" s="864" t="s">
        <v>7874</v>
      </c>
      <c r="F796" s="867" t="s">
        <v>6707</v>
      </c>
      <c r="G796" s="867" t="s">
        <v>7855</v>
      </c>
      <c r="H796" s="867" t="s">
        <v>6804</v>
      </c>
    </row>
    <row r="797" spans="1:8">
      <c r="A797" s="864">
        <v>790</v>
      </c>
      <c r="B797" s="865" t="s">
        <v>6041</v>
      </c>
      <c r="C797" s="866">
        <v>11</v>
      </c>
      <c r="D797" s="865" t="s">
        <v>7875</v>
      </c>
      <c r="E797" s="864" t="s">
        <v>7876</v>
      </c>
      <c r="F797" s="867" t="s">
        <v>6707</v>
      </c>
      <c r="G797" s="867" t="s">
        <v>7855</v>
      </c>
      <c r="H797" s="867" t="s">
        <v>7856</v>
      </c>
    </row>
    <row r="798" spans="1:8">
      <c r="A798" s="864">
        <v>791</v>
      </c>
      <c r="B798" s="865" t="s">
        <v>6041</v>
      </c>
      <c r="C798" s="866">
        <v>11</v>
      </c>
      <c r="D798" s="865" t="s">
        <v>7877</v>
      </c>
      <c r="E798" s="864" t="s">
        <v>7878</v>
      </c>
      <c r="F798" s="867" t="s">
        <v>6707</v>
      </c>
      <c r="G798" s="867" t="s">
        <v>7855</v>
      </c>
      <c r="H798" s="867" t="s">
        <v>7861</v>
      </c>
    </row>
    <row r="799" spans="1:8">
      <c r="A799" s="864">
        <v>792</v>
      </c>
      <c r="B799" s="865" t="s">
        <v>6041</v>
      </c>
      <c r="C799" s="866">
        <v>11</v>
      </c>
      <c r="D799" s="865" t="s">
        <v>7879</v>
      </c>
      <c r="E799" s="864" t="s">
        <v>7880</v>
      </c>
      <c r="F799" s="867" t="s">
        <v>6707</v>
      </c>
      <c r="G799" s="867" t="s">
        <v>7855</v>
      </c>
      <c r="H799" s="867" t="s">
        <v>7861</v>
      </c>
    </row>
    <row r="800" spans="1:8">
      <c r="A800" s="864">
        <v>793</v>
      </c>
      <c r="B800" s="865" t="s">
        <v>6041</v>
      </c>
      <c r="C800" s="866">
        <v>11</v>
      </c>
      <c r="D800" s="865" t="s">
        <v>7183</v>
      </c>
      <c r="E800" s="864" t="s">
        <v>7881</v>
      </c>
      <c r="F800" s="867" t="s">
        <v>6707</v>
      </c>
      <c r="G800" s="867" t="s">
        <v>7855</v>
      </c>
      <c r="H800" s="867" t="s">
        <v>6327</v>
      </c>
    </row>
    <row r="801" spans="1:8" ht="30">
      <c r="A801" s="864">
        <v>794</v>
      </c>
      <c r="B801" s="865" t="s">
        <v>6041</v>
      </c>
      <c r="C801" s="866">
        <v>11</v>
      </c>
      <c r="D801" s="865" t="s">
        <v>7882</v>
      </c>
      <c r="E801" s="864" t="s">
        <v>7883</v>
      </c>
      <c r="F801" s="867" t="s">
        <v>6707</v>
      </c>
      <c r="G801" s="867" t="s">
        <v>7855</v>
      </c>
      <c r="H801" s="867" t="s">
        <v>7856</v>
      </c>
    </row>
    <row r="802" spans="1:8">
      <c r="A802" s="864">
        <v>795</v>
      </c>
      <c r="B802" s="865" t="s">
        <v>6041</v>
      </c>
      <c r="C802" s="866">
        <v>11</v>
      </c>
      <c r="D802" s="865" t="s">
        <v>7859</v>
      </c>
      <c r="E802" s="864" t="s">
        <v>7884</v>
      </c>
      <c r="F802" s="867" t="s">
        <v>6707</v>
      </c>
      <c r="G802" s="867" t="s">
        <v>7855</v>
      </c>
      <c r="H802" s="867" t="s">
        <v>7859</v>
      </c>
    </row>
    <row r="803" spans="1:8">
      <c r="A803" s="864">
        <v>796</v>
      </c>
      <c r="B803" s="865" t="s">
        <v>6041</v>
      </c>
      <c r="C803" s="866">
        <v>11</v>
      </c>
      <c r="D803" s="865" t="s">
        <v>7885</v>
      </c>
      <c r="E803" s="864" t="s">
        <v>7886</v>
      </c>
      <c r="F803" s="867" t="s">
        <v>6707</v>
      </c>
      <c r="G803" s="867" t="s">
        <v>7855</v>
      </c>
      <c r="H803" s="867" t="s">
        <v>7856</v>
      </c>
    </row>
    <row r="804" spans="1:8">
      <c r="A804" s="864">
        <v>797</v>
      </c>
      <c r="B804" s="865" t="s">
        <v>6041</v>
      </c>
      <c r="C804" s="866">
        <v>11</v>
      </c>
      <c r="D804" s="865" t="s">
        <v>7887</v>
      </c>
      <c r="E804" s="864" t="s">
        <v>7888</v>
      </c>
      <c r="F804" s="867" t="s">
        <v>6707</v>
      </c>
      <c r="G804" s="867" t="s">
        <v>7855</v>
      </c>
      <c r="H804" s="867" t="s">
        <v>7889</v>
      </c>
    </row>
    <row r="805" spans="1:8">
      <c r="A805" s="864">
        <v>798</v>
      </c>
      <c r="B805" s="865" t="s">
        <v>6041</v>
      </c>
      <c r="C805" s="866">
        <v>11</v>
      </c>
      <c r="D805" s="865" t="s">
        <v>7890</v>
      </c>
      <c r="E805" s="864" t="s">
        <v>7891</v>
      </c>
      <c r="F805" s="867" t="s">
        <v>6707</v>
      </c>
      <c r="G805" s="867" t="s">
        <v>7855</v>
      </c>
      <c r="H805" s="867" t="s">
        <v>7856</v>
      </c>
    </row>
    <row r="806" spans="1:8">
      <c r="A806" s="864">
        <v>799</v>
      </c>
      <c r="B806" s="865" t="s">
        <v>6041</v>
      </c>
      <c r="C806" s="866">
        <v>11</v>
      </c>
      <c r="D806" s="865" t="s">
        <v>7892</v>
      </c>
      <c r="E806" s="864" t="s">
        <v>7893</v>
      </c>
      <c r="F806" s="867" t="s">
        <v>6707</v>
      </c>
      <c r="G806" s="867" t="s">
        <v>7855</v>
      </c>
      <c r="H806" s="867" t="s">
        <v>7856</v>
      </c>
    </row>
    <row r="807" spans="1:8">
      <c r="A807" s="864">
        <v>800</v>
      </c>
      <c r="B807" s="865" t="s">
        <v>6041</v>
      </c>
      <c r="C807" s="866">
        <v>11</v>
      </c>
      <c r="D807" s="865" t="s">
        <v>7894</v>
      </c>
      <c r="E807" s="864" t="s">
        <v>7895</v>
      </c>
      <c r="F807" s="867" t="s">
        <v>6707</v>
      </c>
      <c r="G807" s="867" t="s">
        <v>7855</v>
      </c>
      <c r="H807" s="867" t="s">
        <v>6327</v>
      </c>
    </row>
    <row r="808" spans="1:8">
      <c r="A808" s="864">
        <v>801</v>
      </c>
      <c r="B808" s="865" t="s">
        <v>6041</v>
      </c>
      <c r="C808" s="866">
        <v>11</v>
      </c>
      <c r="D808" s="865" t="s">
        <v>6327</v>
      </c>
      <c r="E808" s="864" t="s">
        <v>7896</v>
      </c>
      <c r="F808" s="867" t="s">
        <v>6707</v>
      </c>
      <c r="G808" s="867" t="s">
        <v>7855</v>
      </c>
      <c r="H808" s="867" t="s">
        <v>6327</v>
      </c>
    </row>
    <row r="809" spans="1:8">
      <c r="A809" s="864">
        <v>802</v>
      </c>
      <c r="B809" s="865" t="s">
        <v>6041</v>
      </c>
      <c r="C809" s="866">
        <v>11</v>
      </c>
      <c r="D809" s="865" t="s">
        <v>7897</v>
      </c>
      <c r="E809" s="864" t="s">
        <v>7898</v>
      </c>
      <c r="F809" s="867" t="s">
        <v>6707</v>
      </c>
      <c r="G809" s="867" t="s">
        <v>7855</v>
      </c>
      <c r="H809" s="867" t="s">
        <v>7856</v>
      </c>
    </row>
    <row r="810" spans="1:8">
      <c r="A810" s="864">
        <v>803</v>
      </c>
      <c r="B810" s="865" t="s">
        <v>6041</v>
      </c>
      <c r="C810" s="866">
        <v>11</v>
      </c>
      <c r="D810" s="865" t="s">
        <v>7899</v>
      </c>
      <c r="E810" s="864" t="s">
        <v>7900</v>
      </c>
      <c r="F810" s="867" t="s">
        <v>6707</v>
      </c>
      <c r="G810" s="867" t="s">
        <v>7855</v>
      </c>
      <c r="H810" s="867" t="s">
        <v>7901</v>
      </c>
    </row>
    <row r="811" spans="1:8">
      <c r="A811" s="864">
        <v>804</v>
      </c>
      <c r="B811" s="865" t="s">
        <v>6041</v>
      </c>
      <c r="C811" s="866">
        <v>11</v>
      </c>
      <c r="D811" s="865" t="s">
        <v>7902</v>
      </c>
      <c r="E811" s="864" t="s">
        <v>7903</v>
      </c>
      <c r="F811" s="867" t="s">
        <v>6707</v>
      </c>
      <c r="G811" s="867" t="s">
        <v>7855</v>
      </c>
      <c r="H811" s="867" t="s">
        <v>7856</v>
      </c>
    </row>
    <row r="812" spans="1:8">
      <c r="A812" s="864">
        <v>805</v>
      </c>
      <c r="B812" s="865" t="s">
        <v>6041</v>
      </c>
      <c r="C812" s="866">
        <v>11</v>
      </c>
      <c r="D812" s="865" t="s">
        <v>7904</v>
      </c>
      <c r="E812" s="864" t="s">
        <v>7905</v>
      </c>
      <c r="F812" s="867" t="s">
        <v>6707</v>
      </c>
      <c r="G812" s="867" t="s">
        <v>7855</v>
      </c>
      <c r="H812" s="867" t="s">
        <v>7864</v>
      </c>
    </row>
    <row r="813" spans="1:8">
      <c r="A813" s="864">
        <v>806</v>
      </c>
      <c r="B813" s="865" t="s">
        <v>6041</v>
      </c>
      <c r="C813" s="866">
        <v>11</v>
      </c>
      <c r="D813" s="865" t="s">
        <v>7906</v>
      </c>
      <c r="E813" s="864" t="s">
        <v>7907</v>
      </c>
      <c r="F813" s="867" t="s">
        <v>6707</v>
      </c>
      <c r="G813" s="867" t="s">
        <v>7855</v>
      </c>
      <c r="H813" s="867" t="s">
        <v>7864</v>
      </c>
    </row>
    <row r="814" spans="1:8">
      <c r="A814" s="864">
        <v>807</v>
      </c>
      <c r="B814" s="865" t="s">
        <v>6041</v>
      </c>
      <c r="C814" s="866">
        <v>11</v>
      </c>
      <c r="D814" s="865" t="s">
        <v>7908</v>
      </c>
      <c r="E814" s="864" t="s">
        <v>7909</v>
      </c>
      <c r="F814" s="867" t="s">
        <v>6707</v>
      </c>
      <c r="G814" s="867" t="s">
        <v>7855</v>
      </c>
      <c r="H814" s="867" t="s">
        <v>7889</v>
      </c>
    </row>
    <row r="815" spans="1:8">
      <c r="A815" s="864">
        <v>808</v>
      </c>
      <c r="B815" s="865" t="s">
        <v>6041</v>
      </c>
      <c r="C815" s="866">
        <v>11</v>
      </c>
      <c r="D815" s="865" t="s">
        <v>7910</v>
      </c>
      <c r="E815" s="864" t="s">
        <v>7911</v>
      </c>
      <c r="F815" s="867" t="s">
        <v>6707</v>
      </c>
      <c r="G815" s="867" t="s">
        <v>7855</v>
      </c>
      <c r="H815" s="867" t="s">
        <v>7856</v>
      </c>
    </row>
    <row r="816" spans="1:8">
      <c r="A816" s="864">
        <v>809</v>
      </c>
      <c r="B816" s="865" t="s">
        <v>6041</v>
      </c>
      <c r="C816" s="866">
        <v>11</v>
      </c>
      <c r="D816" s="865" t="s">
        <v>7912</v>
      </c>
      <c r="E816" s="864" t="s">
        <v>7913</v>
      </c>
      <c r="F816" s="867" t="s">
        <v>6707</v>
      </c>
      <c r="G816" s="867" t="s">
        <v>7855</v>
      </c>
      <c r="H816" s="867" t="s">
        <v>7864</v>
      </c>
    </row>
    <row r="817" spans="1:8">
      <c r="A817" s="864">
        <v>810</v>
      </c>
      <c r="B817" s="865" t="s">
        <v>6041</v>
      </c>
      <c r="C817" s="866">
        <v>11</v>
      </c>
      <c r="D817" s="865" t="s">
        <v>7914</v>
      </c>
      <c r="E817" s="864" t="s">
        <v>7915</v>
      </c>
      <c r="F817" s="867" t="s">
        <v>6707</v>
      </c>
      <c r="G817" s="867" t="s">
        <v>7855</v>
      </c>
      <c r="H817" s="867" t="s">
        <v>7889</v>
      </c>
    </row>
    <row r="818" spans="1:8">
      <c r="A818" s="864">
        <v>811</v>
      </c>
      <c r="B818" s="865" t="s">
        <v>6041</v>
      </c>
      <c r="C818" s="866">
        <v>11</v>
      </c>
      <c r="D818" s="865" t="s">
        <v>7916</v>
      </c>
      <c r="E818" s="864" t="s">
        <v>7917</v>
      </c>
      <c r="F818" s="867" t="s">
        <v>6044</v>
      </c>
      <c r="G818" s="867" t="s">
        <v>6509</v>
      </c>
      <c r="H818" s="867" t="s">
        <v>6517</v>
      </c>
    </row>
    <row r="819" spans="1:8">
      <c r="A819" s="864">
        <v>812</v>
      </c>
      <c r="B819" s="865" t="s">
        <v>6041</v>
      </c>
      <c r="C819" s="866">
        <v>11</v>
      </c>
      <c r="D819" s="865" t="s">
        <v>6175</v>
      </c>
      <c r="E819" s="864" t="s">
        <v>7918</v>
      </c>
      <c r="F819" s="867" t="s">
        <v>6044</v>
      </c>
      <c r="G819" s="867" t="s">
        <v>6044</v>
      </c>
      <c r="H819" s="867" t="s">
        <v>6175</v>
      </c>
    </row>
    <row r="820" spans="1:8">
      <c r="A820" s="864">
        <v>813</v>
      </c>
      <c r="B820" s="865" t="s">
        <v>6041</v>
      </c>
      <c r="C820" s="866">
        <v>11</v>
      </c>
      <c r="D820" s="865" t="s">
        <v>7919</v>
      </c>
      <c r="E820" s="864" t="s">
        <v>7920</v>
      </c>
      <c r="F820" s="867" t="s">
        <v>6044</v>
      </c>
      <c r="G820" s="867" t="s">
        <v>6509</v>
      </c>
      <c r="H820" s="867" t="s">
        <v>6517</v>
      </c>
    </row>
    <row r="821" spans="1:8" ht="30">
      <c r="A821" s="864">
        <v>814</v>
      </c>
      <c r="B821" s="865" t="s">
        <v>6041</v>
      </c>
      <c r="C821" s="866">
        <v>11</v>
      </c>
      <c r="D821" s="865" t="s">
        <v>7921</v>
      </c>
      <c r="E821" s="864" t="s">
        <v>7922</v>
      </c>
      <c r="F821" s="867" t="s">
        <v>6044</v>
      </c>
      <c r="G821" s="867" t="s">
        <v>6052</v>
      </c>
      <c r="H821" s="867" t="s">
        <v>6096</v>
      </c>
    </row>
    <row r="822" spans="1:8">
      <c r="A822" s="864">
        <v>815</v>
      </c>
      <c r="B822" s="865" t="s">
        <v>6041</v>
      </c>
      <c r="C822" s="866">
        <v>11</v>
      </c>
      <c r="D822" s="865" t="s">
        <v>7923</v>
      </c>
      <c r="E822" s="864" t="s">
        <v>7924</v>
      </c>
      <c r="F822" s="867" t="s">
        <v>6044</v>
      </c>
      <c r="G822" s="867" t="s">
        <v>6595</v>
      </c>
      <c r="H822" s="867" t="s">
        <v>7925</v>
      </c>
    </row>
    <row r="823" spans="1:8">
      <c r="A823" s="864">
        <v>816</v>
      </c>
      <c r="B823" s="865" t="s">
        <v>6041</v>
      </c>
      <c r="C823" s="866">
        <v>11</v>
      </c>
      <c r="D823" s="865" t="s">
        <v>6370</v>
      </c>
      <c r="E823" s="864" t="s">
        <v>7926</v>
      </c>
      <c r="F823" s="867" t="s">
        <v>6044</v>
      </c>
      <c r="G823" s="867" t="s">
        <v>6048</v>
      </c>
      <c r="H823" s="867" t="s">
        <v>6370</v>
      </c>
    </row>
    <row r="824" spans="1:8">
      <c r="A824" s="864">
        <v>817</v>
      </c>
      <c r="B824" s="865" t="s">
        <v>6041</v>
      </c>
      <c r="C824" s="866">
        <v>11</v>
      </c>
      <c r="D824" s="865" t="s">
        <v>7927</v>
      </c>
      <c r="E824" s="864" t="s">
        <v>7928</v>
      </c>
      <c r="F824" s="867" t="s">
        <v>6044</v>
      </c>
      <c r="G824" s="867" t="s">
        <v>6056</v>
      </c>
      <c r="H824" s="867" t="s">
        <v>7927</v>
      </c>
    </row>
    <row r="825" spans="1:8">
      <c r="A825" s="864">
        <v>818</v>
      </c>
      <c r="B825" s="865" t="s">
        <v>6041</v>
      </c>
      <c r="C825" s="866">
        <v>11</v>
      </c>
      <c r="D825" s="865" t="s">
        <v>7496</v>
      </c>
      <c r="E825" s="864" t="s">
        <v>7929</v>
      </c>
      <c r="F825" s="867" t="s">
        <v>7329</v>
      </c>
      <c r="G825" s="867" t="s">
        <v>7334</v>
      </c>
      <c r="H825" s="867" t="s">
        <v>7930</v>
      </c>
    </row>
    <row r="826" spans="1:8">
      <c r="A826" s="864">
        <v>819</v>
      </c>
      <c r="B826" s="865" t="s">
        <v>6041</v>
      </c>
      <c r="C826" s="866">
        <v>11</v>
      </c>
      <c r="D826" s="865" t="s">
        <v>7931</v>
      </c>
      <c r="E826" s="864" t="s">
        <v>7932</v>
      </c>
      <c r="F826" s="867" t="s">
        <v>7329</v>
      </c>
      <c r="G826" s="867" t="s">
        <v>7334</v>
      </c>
      <c r="H826" s="867" t="s">
        <v>7930</v>
      </c>
    </row>
    <row r="827" spans="1:8">
      <c r="A827" s="864">
        <v>820</v>
      </c>
      <c r="B827" s="865" t="s">
        <v>6041</v>
      </c>
      <c r="C827" s="866">
        <v>11</v>
      </c>
      <c r="D827" s="865" t="s">
        <v>7933</v>
      </c>
      <c r="E827" s="864" t="s">
        <v>7934</v>
      </c>
      <c r="F827" s="867" t="s">
        <v>7329</v>
      </c>
      <c r="G827" s="867" t="s">
        <v>7334</v>
      </c>
      <c r="H827" s="867" t="s">
        <v>7933</v>
      </c>
    </row>
    <row r="828" spans="1:8">
      <c r="A828" s="864">
        <v>821</v>
      </c>
      <c r="B828" s="865" t="s">
        <v>6041</v>
      </c>
      <c r="C828" s="866">
        <v>11</v>
      </c>
      <c r="D828" s="865" t="s">
        <v>7935</v>
      </c>
      <c r="E828" s="864" t="s">
        <v>7936</v>
      </c>
      <c r="F828" s="867" t="s">
        <v>7329</v>
      </c>
      <c r="G828" s="867" t="s">
        <v>7334</v>
      </c>
      <c r="H828" s="867" t="s">
        <v>7935</v>
      </c>
    </row>
    <row r="829" spans="1:8">
      <c r="A829" s="864">
        <v>822</v>
      </c>
      <c r="B829" s="865" t="s">
        <v>6041</v>
      </c>
      <c r="C829" s="866">
        <v>11</v>
      </c>
      <c r="D829" s="865" t="s">
        <v>7937</v>
      </c>
      <c r="E829" s="864" t="s">
        <v>7938</v>
      </c>
      <c r="F829" s="867" t="s">
        <v>7329</v>
      </c>
      <c r="G829" s="867" t="s">
        <v>7334</v>
      </c>
      <c r="H829" s="867" t="s">
        <v>7939</v>
      </c>
    </row>
    <row r="830" spans="1:8">
      <c r="A830" s="864">
        <v>823</v>
      </c>
      <c r="B830" s="865" t="s">
        <v>6041</v>
      </c>
      <c r="C830" s="866">
        <v>11</v>
      </c>
      <c r="D830" s="865" t="s">
        <v>7940</v>
      </c>
      <c r="E830" s="864" t="s">
        <v>7941</v>
      </c>
      <c r="F830" s="867" t="s">
        <v>7329</v>
      </c>
      <c r="G830" s="867" t="s">
        <v>7334</v>
      </c>
      <c r="H830" s="867" t="s">
        <v>6652</v>
      </c>
    </row>
    <row r="831" spans="1:8">
      <c r="A831" s="864">
        <v>824</v>
      </c>
      <c r="B831" s="865" t="s">
        <v>6041</v>
      </c>
      <c r="C831" s="866">
        <v>11</v>
      </c>
      <c r="D831" s="865" t="s">
        <v>7942</v>
      </c>
      <c r="E831" s="864" t="s">
        <v>7943</v>
      </c>
      <c r="F831" s="867" t="s">
        <v>7329</v>
      </c>
      <c r="G831" s="867" t="s">
        <v>7334</v>
      </c>
      <c r="H831" s="867" t="s">
        <v>7939</v>
      </c>
    </row>
    <row r="832" spans="1:8">
      <c r="A832" s="864">
        <v>825</v>
      </c>
      <c r="B832" s="865" t="s">
        <v>6041</v>
      </c>
      <c r="C832" s="866">
        <v>11</v>
      </c>
      <c r="D832" s="865" t="s">
        <v>7944</v>
      </c>
      <c r="E832" s="864" t="s">
        <v>7945</v>
      </c>
      <c r="F832" s="867" t="s">
        <v>7329</v>
      </c>
      <c r="G832" s="867" t="s">
        <v>7334</v>
      </c>
      <c r="H832" s="867" t="s">
        <v>6652</v>
      </c>
    </row>
    <row r="833" spans="1:8">
      <c r="A833" s="864">
        <v>826</v>
      </c>
      <c r="B833" s="865" t="s">
        <v>6041</v>
      </c>
      <c r="C833" s="866">
        <v>11</v>
      </c>
      <c r="D833" s="865" t="s">
        <v>7946</v>
      </c>
      <c r="E833" s="864" t="s">
        <v>7947</v>
      </c>
      <c r="F833" s="867" t="s">
        <v>7329</v>
      </c>
      <c r="G833" s="867" t="s">
        <v>7334</v>
      </c>
      <c r="H833" s="867" t="s">
        <v>6652</v>
      </c>
    </row>
    <row r="834" spans="1:8">
      <c r="A834" s="864">
        <v>827</v>
      </c>
      <c r="B834" s="865" t="s">
        <v>6041</v>
      </c>
      <c r="C834" s="866">
        <v>11</v>
      </c>
      <c r="D834" s="865" t="s">
        <v>6298</v>
      </c>
      <c r="E834" s="864" t="s">
        <v>7948</v>
      </c>
      <c r="F834" s="867" t="s">
        <v>7329</v>
      </c>
      <c r="G834" s="867" t="s">
        <v>7334</v>
      </c>
      <c r="H834" s="867" t="s">
        <v>6298</v>
      </c>
    </row>
    <row r="835" spans="1:8">
      <c r="A835" s="864">
        <v>828</v>
      </c>
      <c r="B835" s="865" t="s">
        <v>6041</v>
      </c>
      <c r="C835" s="866">
        <v>11</v>
      </c>
      <c r="D835" s="865" t="s">
        <v>7949</v>
      </c>
      <c r="E835" s="864" t="s">
        <v>7950</v>
      </c>
      <c r="F835" s="867" t="s">
        <v>7329</v>
      </c>
      <c r="G835" s="867" t="s">
        <v>7334</v>
      </c>
      <c r="H835" s="867" t="s">
        <v>7951</v>
      </c>
    </row>
    <row r="836" spans="1:8">
      <c r="A836" s="864">
        <v>829</v>
      </c>
      <c r="B836" s="865" t="s">
        <v>6041</v>
      </c>
      <c r="C836" s="866">
        <v>11</v>
      </c>
      <c r="D836" s="865" t="s">
        <v>7952</v>
      </c>
      <c r="E836" s="864" t="s">
        <v>7953</v>
      </c>
      <c r="F836" s="867" t="s">
        <v>7329</v>
      </c>
      <c r="G836" s="867" t="s">
        <v>7334</v>
      </c>
      <c r="H836" s="867" t="s">
        <v>6652</v>
      </c>
    </row>
    <row r="837" spans="1:8">
      <c r="A837" s="864">
        <v>830</v>
      </c>
      <c r="B837" s="865" t="s">
        <v>6041</v>
      </c>
      <c r="C837" s="866">
        <v>11</v>
      </c>
      <c r="D837" s="865" t="s">
        <v>7954</v>
      </c>
      <c r="E837" s="864" t="s">
        <v>7955</v>
      </c>
      <c r="F837" s="867" t="s">
        <v>7329</v>
      </c>
      <c r="G837" s="867" t="s">
        <v>7334</v>
      </c>
      <c r="H837" s="867" t="s">
        <v>7951</v>
      </c>
    </row>
    <row r="838" spans="1:8">
      <c r="A838" s="864">
        <v>831</v>
      </c>
      <c r="B838" s="865" t="s">
        <v>6041</v>
      </c>
      <c r="C838" s="866">
        <v>11</v>
      </c>
      <c r="D838" s="865" t="s">
        <v>7956</v>
      </c>
      <c r="E838" s="864" t="s">
        <v>7957</v>
      </c>
      <c r="F838" s="867" t="s">
        <v>7329</v>
      </c>
      <c r="G838" s="867" t="s">
        <v>7334</v>
      </c>
      <c r="H838" s="867" t="s">
        <v>7958</v>
      </c>
    </row>
    <row r="839" spans="1:8">
      <c r="A839" s="864">
        <v>832</v>
      </c>
      <c r="B839" s="865" t="s">
        <v>6041</v>
      </c>
      <c r="C839" s="866">
        <v>11</v>
      </c>
      <c r="D839" s="865" t="s">
        <v>7959</v>
      </c>
      <c r="E839" s="864" t="s">
        <v>7960</v>
      </c>
      <c r="F839" s="867" t="s">
        <v>7329</v>
      </c>
      <c r="G839" s="867" t="s">
        <v>7334</v>
      </c>
      <c r="H839" s="867" t="s">
        <v>6652</v>
      </c>
    </row>
    <row r="840" spans="1:8">
      <c r="A840" s="864">
        <v>833</v>
      </c>
      <c r="B840" s="865" t="s">
        <v>6041</v>
      </c>
      <c r="C840" s="866">
        <v>11</v>
      </c>
      <c r="D840" s="865" t="s">
        <v>7961</v>
      </c>
      <c r="E840" s="864" t="s">
        <v>7962</v>
      </c>
      <c r="F840" s="867" t="s">
        <v>7329</v>
      </c>
      <c r="G840" s="867" t="s">
        <v>7334</v>
      </c>
      <c r="H840" s="867" t="s">
        <v>6652</v>
      </c>
    </row>
    <row r="841" spans="1:8">
      <c r="A841" s="864">
        <v>834</v>
      </c>
      <c r="B841" s="865" t="s">
        <v>6041</v>
      </c>
      <c r="C841" s="866">
        <v>11</v>
      </c>
      <c r="D841" s="865" t="s">
        <v>7963</v>
      </c>
      <c r="E841" s="864" t="s">
        <v>7964</v>
      </c>
      <c r="F841" s="867" t="s">
        <v>7329</v>
      </c>
      <c r="G841" s="867" t="s">
        <v>7965</v>
      </c>
      <c r="H841" s="867" t="s">
        <v>7966</v>
      </c>
    </row>
    <row r="842" spans="1:8">
      <c r="A842" s="864">
        <v>835</v>
      </c>
      <c r="B842" s="865" t="s">
        <v>6041</v>
      </c>
      <c r="C842" s="866">
        <v>11</v>
      </c>
      <c r="D842" s="865" t="s">
        <v>7967</v>
      </c>
      <c r="E842" s="864" t="s">
        <v>7968</v>
      </c>
      <c r="F842" s="867" t="s">
        <v>7329</v>
      </c>
      <c r="G842" s="867" t="s">
        <v>7965</v>
      </c>
      <c r="H842" s="867" t="s">
        <v>7969</v>
      </c>
    </row>
    <row r="843" spans="1:8">
      <c r="A843" s="864">
        <v>836</v>
      </c>
      <c r="B843" s="865" t="s">
        <v>6041</v>
      </c>
      <c r="C843" s="866">
        <v>11</v>
      </c>
      <c r="D843" s="865" t="s">
        <v>7970</v>
      </c>
      <c r="E843" s="864" t="s">
        <v>7971</v>
      </c>
      <c r="F843" s="867" t="s">
        <v>7329</v>
      </c>
      <c r="G843" s="867" t="s">
        <v>7965</v>
      </c>
      <c r="H843" s="867" t="s">
        <v>7972</v>
      </c>
    </row>
    <row r="844" spans="1:8">
      <c r="A844" s="864">
        <v>837</v>
      </c>
      <c r="B844" s="865" t="s">
        <v>6041</v>
      </c>
      <c r="C844" s="866">
        <v>11</v>
      </c>
      <c r="D844" s="865" t="s">
        <v>7965</v>
      </c>
      <c r="E844" s="864" t="s">
        <v>7973</v>
      </c>
      <c r="F844" s="867" t="s">
        <v>7329</v>
      </c>
      <c r="G844" s="867" t="s">
        <v>7965</v>
      </c>
      <c r="H844" s="867" t="s">
        <v>7974</v>
      </c>
    </row>
    <row r="845" spans="1:8">
      <c r="A845" s="864">
        <v>838</v>
      </c>
      <c r="B845" s="865" t="s">
        <v>6041</v>
      </c>
      <c r="C845" s="866">
        <v>11</v>
      </c>
      <c r="D845" s="865" t="s">
        <v>7975</v>
      </c>
      <c r="E845" s="864" t="s">
        <v>7976</v>
      </c>
      <c r="F845" s="867" t="s">
        <v>7329</v>
      </c>
      <c r="G845" s="867" t="s">
        <v>7965</v>
      </c>
      <c r="H845" s="867" t="s">
        <v>7969</v>
      </c>
    </row>
    <row r="846" spans="1:8">
      <c r="A846" s="864">
        <v>839</v>
      </c>
      <c r="B846" s="865" t="s">
        <v>6041</v>
      </c>
      <c r="C846" s="866">
        <v>11</v>
      </c>
      <c r="D846" s="865" t="s">
        <v>7977</v>
      </c>
      <c r="E846" s="864" t="s">
        <v>7978</v>
      </c>
      <c r="F846" s="867" t="s">
        <v>7329</v>
      </c>
      <c r="G846" s="867" t="s">
        <v>7965</v>
      </c>
      <c r="H846" s="867" t="s">
        <v>7969</v>
      </c>
    </row>
    <row r="847" spans="1:8">
      <c r="A847" s="864">
        <v>840</v>
      </c>
      <c r="B847" s="865" t="s">
        <v>6041</v>
      </c>
      <c r="C847" s="866">
        <v>11</v>
      </c>
      <c r="D847" s="865" t="s">
        <v>7979</v>
      </c>
      <c r="E847" s="864" t="s">
        <v>7980</v>
      </c>
      <c r="F847" s="867" t="s">
        <v>7329</v>
      </c>
      <c r="G847" s="867" t="s">
        <v>7965</v>
      </c>
      <c r="H847" s="867" t="s">
        <v>7969</v>
      </c>
    </row>
    <row r="848" spans="1:8">
      <c r="A848" s="864">
        <v>841</v>
      </c>
      <c r="B848" s="865" t="s">
        <v>6041</v>
      </c>
      <c r="C848" s="866">
        <v>11</v>
      </c>
      <c r="D848" s="865" t="s">
        <v>7969</v>
      </c>
      <c r="E848" s="864" t="s">
        <v>7981</v>
      </c>
      <c r="F848" s="867" t="s">
        <v>7329</v>
      </c>
      <c r="G848" s="867" t="s">
        <v>7965</v>
      </c>
      <c r="H848" s="867" t="s">
        <v>7969</v>
      </c>
    </row>
    <row r="849" spans="1:8">
      <c r="A849" s="864">
        <v>842</v>
      </c>
      <c r="B849" s="865" t="s">
        <v>6041</v>
      </c>
      <c r="C849" s="866">
        <v>11</v>
      </c>
      <c r="D849" s="865" t="s">
        <v>7982</v>
      </c>
      <c r="E849" s="864" t="s">
        <v>7983</v>
      </c>
      <c r="F849" s="867" t="s">
        <v>7329</v>
      </c>
      <c r="G849" s="867" t="s">
        <v>7965</v>
      </c>
      <c r="H849" s="867" t="s">
        <v>7966</v>
      </c>
    </row>
    <row r="850" spans="1:8">
      <c r="A850" s="864">
        <v>843</v>
      </c>
      <c r="B850" s="865" t="s">
        <v>6041</v>
      </c>
      <c r="C850" s="866">
        <v>11</v>
      </c>
      <c r="D850" s="865" t="s">
        <v>7984</v>
      </c>
      <c r="E850" s="864" t="s">
        <v>7985</v>
      </c>
      <c r="F850" s="867" t="s">
        <v>7329</v>
      </c>
      <c r="G850" s="867" t="s">
        <v>7965</v>
      </c>
      <c r="H850" s="867" t="s">
        <v>7986</v>
      </c>
    </row>
    <row r="851" spans="1:8">
      <c r="A851" s="864">
        <v>844</v>
      </c>
      <c r="B851" s="865" t="s">
        <v>6041</v>
      </c>
      <c r="C851" s="866">
        <v>11</v>
      </c>
      <c r="D851" s="865" t="s">
        <v>7987</v>
      </c>
      <c r="E851" s="864" t="s">
        <v>7988</v>
      </c>
      <c r="F851" s="867" t="s">
        <v>7329</v>
      </c>
      <c r="G851" s="867" t="s">
        <v>7965</v>
      </c>
      <c r="H851" s="867" t="s">
        <v>7986</v>
      </c>
    </row>
    <row r="852" spans="1:8">
      <c r="A852" s="864">
        <v>845</v>
      </c>
      <c r="B852" s="865" t="s">
        <v>6041</v>
      </c>
      <c r="C852" s="866">
        <v>11</v>
      </c>
      <c r="D852" s="865" t="s">
        <v>7989</v>
      </c>
      <c r="E852" s="864" t="s">
        <v>7990</v>
      </c>
      <c r="F852" s="867" t="s">
        <v>6707</v>
      </c>
      <c r="G852" s="867" t="s">
        <v>6715</v>
      </c>
      <c r="H852" s="867" t="s">
        <v>7989</v>
      </c>
    </row>
    <row r="853" spans="1:8">
      <c r="A853" s="864">
        <v>846</v>
      </c>
      <c r="B853" s="865" t="s">
        <v>6041</v>
      </c>
      <c r="C853" s="866">
        <v>11</v>
      </c>
      <c r="D853" s="865" t="s">
        <v>7991</v>
      </c>
      <c r="E853" s="864" t="s">
        <v>7992</v>
      </c>
      <c r="F853" s="867" t="s">
        <v>6707</v>
      </c>
      <c r="G853" s="867" t="s">
        <v>6715</v>
      </c>
      <c r="H853" s="867" t="s">
        <v>7993</v>
      </c>
    </row>
    <row r="854" spans="1:8">
      <c r="A854" s="864">
        <v>847</v>
      </c>
      <c r="B854" s="865" t="s">
        <v>6041</v>
      </c>
      <c r="C854" s="866">
        <v>11</v>
      </c>
      <c r="D854" s="865" t="s">
        <v>7994</v>
      </c>
      <c r="E854" s="864" t="s">
        <v>7995</v>
      </c>
      <c r="F854" s="867" t="s">
        <v>6707</v>
      </c>
      <c r="G854" s="867" t="s">
        <v>6715</v>
      </c>
      <c r="H854" s="867" t="s">
        <v>6715</v>
      </c>
    </row>
    <row r="855" spans="1:8">
      <c r="A855" s="864">
        <v>848</v>
      </c>
      <c r="B855" s="865" t="s">
        <v>6041</v>
      </c>
      <c r="C855" s="866">
        <v>11</v>
      </c>
      <c r="D855" s="865" t="s">
        <v>7996</v>
      </c>
      <c r="E855" s="864" t="s">
        <v>7997</v>
      </c>
      <c r="F855" s="867" t="s">
        <v>6707</v>
      </c>
      <c r="G855" s="867" t="s">
        <v>6715</v>
      </c>
      <c r="H855" s="867" t="s">
        <v>6715</v>
      </c>
    </row>
    <row r="856" spans="1:8">
      <c r="A856" s="864">
        <v>849</v>
      </c>
      <c r="B856" s="865" t="s">
        <v>6041</v>
      </c>
      <c r="C856" s="866">
        <v>11</v>
      </c>
      <c r="D856" s="865" t="s">
        <v>7998</v>
      </c>
      <c r="E856" s="864" t="s">
        <v>7999</v>
      </c>
      <c r="F856" s="867" t="s">
        <v>6707</v>
      </c>
      <c r="G856" s="867" t="s">
        <v>6715</v>
      </c>
      <c r="H856" s="867" t="s">
        <v>7998</v>
      </c>
    </row>
    <row r="857" spans="1:8">
      <c r="A857" s="864">
        <v>850</v>
      </c>
      <c r="B857" s="865" t="s">
        <v>6041</v>
      </c>
      <c r="C857" s="866">
        <v>11</v>
      </c>
      <c r="D857" s="865" t="s">
        <v>8000</v>
      </c>
      <c r="E857" s="864" t="s">
        <v>8001</v>
      </c>
      <c r="F857" s="867" t="s">
        <v>6707</v>
      </c>
      <c r="G857" s="867" t="s">
        <v>6715</v>
      </c>
      <c r="H857" s="867" t="s">
        <v>7993</v>
      </c>
    </row>
    <row r="858" spans="1:8">
      <c r="A858" s="864">
        <v>851</v>
      </c>
      <c r="B858" s="865" t="s">
        <v>6041</v>
      </c>
      <c r="C858" s="866">
        <v>11</v>
      </c>
      <c r="D858" s="865" t="s">
        <v>8002</v>
      </c>
      <c r="E858" s="864" t="s">
        <v>8003</v>
      </c>
      <c r="F858" s="867" t="s">
        <v>6707</v>
      </c>
      <c r="G858" s="867" t="s">
        <v>6715</v>
      </c>
      <c r="H858" s="867" t="s">
        <v>7998</v>
      </c>
    </row>
    <row r="859" spans="1:8">
      <c r="A859" s="864">
        <v>852</v>
      </c>
      <c r="B859" s="865" t="s">
        <v>6041</v>
      </c>
      <c r="C859" s="866">
        <v>11</v>
      </c>
      <c r="D859" s="865" t="s">
        <v>8004</v>
      </c>
      <c r="E859" s="864" t="s">
        <v>8005</v>
      </c>
      <c r="F859" s="867" t="s">
        <v>6707</v>
      </c>
      <c r="G859" s="867" t="s">
        <v>6715</v>
      </c>
      <c r="H859" s="867" t="s">
        <v>7993</v>
      </c>
    </row>
    <row r="860" spans="1:8">
      <c r="A860" s="864">
        <v>853</v>
      </c>
      <c r="B860" s="865" t="s">
        <v>6041</v>
      </c>
      <c r="C860" s="866">
        <v>11</v>
      </c>
      <c r="D860" s="865" t="s">
        <v>8006</v>
      </c>
      <c r="E860" s="864" t="s">
        <v>8007</v>
      </c>
      <c r="F860" s="867" t="s">
        <v>7329</v>
      </c>
      <c r="G860" s="867" t="s">
        <v>8008</v>
      </c>
      <c r="H860" s="867" t="s">
        <v>8009</v>
      </c>
    </row>
    <row r="861" spans="1:8">
      <c r="A861" s="864">
        <v>854</v>
      </c>
      <c r="B861" s="865" t="s">
        <v>6041</v>
      </c>
      <c r="C861" s="866">
        <v>11</v>
      </c>
      <c r="D861" s="865" t="s">
        <v>8010</v>
      </c>
      <c r="E861" s="864" t="s">
        <v>8011</v>
      </c>
      <c r="F861" s="867" t="s">
        <v>7329</v>
      </c>
      <c r="G861" s="867" t="s">
        <v>8008</v>
      </c>
      <c r="H861" s="867" t="s">
        <v>8010</v>
      </c>
    </row>
    <row r="862" spans="1:8">
      <c r="A862" s="864">
        <v>855</v>
      </c>
      <c r="B862" s="865" t="s">
        <v>6041</v>
      </c>
      <c r="C862" s="866">
        <v>11</v>
      </c>
      <c r="D862" s="865" t="s">
        <v>8008</v>
      </c>
      <c r="E862" s="864" t="s">
        <v>8012</v>
      </c>
      <c r="F862" s="867" t="s">
        <v>7329</v>
      </c>
      <c r="G862" s="867" t="s">
        <v>8008</v>
      </c>
      <c r="H862" s="867" t="s">
        <v>8013</v>
      </c>
    </row>
    <row r="863" spans="1:8">
      <c r="A863" s="864">
        <v>856</v>
      </c>
      <c r="B863" s="865" t="s">
        <v>6041</v>
      </c>
      <c r="C863" s="866">
        <v>11</v>
      </c>
      <c r="D863" s="865" t="s">
        <v>8009</v>
      </c>
      <c r="E863" s="864" t="s">
        <v>8014</v>
      </c>
      <c r="F863" s="867" t="s">
        <v>7329</v>
      </c>
      <c r="G863" s="867" t="s">
        <v>8008</v>
      </c>
      <c r="H863" s="867" t="s">
        <v>8009</v>
      </c>
    </row>
    <row r="864" spans="1:8">
      <c r="A864" s="864">
        <v>857</v>
      </c>
      <c r="B864" s="865" t="s">
        <v>6041</v>
      </c>
      <c r="C864" s="866">
        <v>11</v>
      </c>
      <c r="D864" s="865" t="s">
        <v>8015</v>
      </c>
      <c r="E864" s="864" t="s">
        <v>8016</v>
      </c>
      <c r="F864" s="867" t="s">
        <v>7329</v>
      </c>
      <c r="G864" s="867" t="s">
        <v>8008</v>
      </c>
      <c r="H864" s="867" t="s">
        <v>7601</v>
      </c>
    </row>
    <row r="865" spans="1:8">
      <c r="A865" s="864">
        <v>858</v>
      </c>
      <c r="B865" s="865" t="s">
        <v>6041</v>
      </c>
      <c r="C865" s="866">
        <v>11</v>
      </c>
      <c r="D865" s="865" t="s">
        <v>8017</v>
      </c>
      <c r="E865" s="864" t="s">
        <v>8018</v>
      </c>
      <c r="F865" s="867" t="s">
        <v>7329</v>
      </c>
      <c r="G865" s="867" t="s">
        <v>8008</v>
      </c>
      <c r="H865" s="867" t="s">
        <v>8017</v>
      </c>
    </row>
    <row r="866" spans="1:8">
      <c r="A866" s="864">
        <v>859</v>
      </c>
      <c r="B866" s="865" t="s">
        <v>6041</v>
      </c>
      <c r="C866" s="866">
        <v>11</v>
      </c>
      <c r="D866" s="865" t="s">
        <v>8019</v>
      </c>
      <c r="E866" s="864" t="s">
        <v>8020</v>
      </c>
      <c r="F866" s="867" t="s">
        <v>7329</v>
      </c>
      <c r="G866" s="867" t="s">
        <v>8008</v>
      </c>
      <c r="H866" s="867" t="s">
        <v>8019</v>
      </c>
    </row>
    <row r="867" spans="1:8">
      <c r="A867" s="864">
        <v>860</v>
      </c>
      <c r="B867" s="865" t="s">
        <v>6041</v>
      </c>
      <c r="C867" s="866">
        <v>11</v>
      </c>
      <c r="D867" s="865" t="s">
        <v>7601</v>
      </c>
      <c r="E867" s="864" t="s">
        <v>8021</v>
      </c>
      <c r="F867" s="867" t="s">
        <v>7329</v>
      </c>
      <c r="G867" s="867" t="s">
        <v>8008</v>
      </c>
      <c r="H867" s="867" t="s">
        <v>7601</v>
      </c>
    </row>
    <row r="868" spans="1:8">
      <c r="A868" s="864">
        <v>861</v>
      </c>
      <c r="B868" s="865" t="s">
        <v>6041</v>
      </c>
      <c r="C868" s="866">
        <v>11</v>
      </c>
      <c r="D868" s="865" t="s">
        <v>7939</v>
      </c>
      <c r="E868" s="864" t="s">
        <v>8022</v>
      </c>
      <c r="F868" s="867" t="s">
        <v>7329</v>
      </c>
      <c r="G868" s="867" t="s">
        <v>8008</v>
      </c>
      <c r="H868" s="867" t="s">
        <v>7939</v>
      </c>
    </row>
    <row r="869" spans="1:8">
      <c r="A869" s="864">
        <v>862</v>
      </c>
      <c r="B869" s="865" t="s">
        <v>6041</v>
      </c>
      <c r="C869" s="866">
        <v>11</v>
      </c>
      <c r="D869" s="865" t="s">
        <v>7330</v>
      </c>
      <c r="E869" s="864" t="s">
        <v>8023</v>
      </c>
      <c r="F869" s="867" t="s">
        <v>7329</v>
      </c>
      <c r="G869" s="867" t="s">
        <v>7330</v>
      </c>
      <c r="H869" s="867" t="s">
        <v>7331</v>
      </c>
    </row>
    <row r="870" spans="1:8">
      <c r="A870" s="864">
        <v>863</v>
      </c>
      <c r="B870" s="865" t="s">
        <v>6041</v>
      </c>
      <c r="C870" s="866">
        <v>11</v>
      </c>
      <c r="D870" s="865" t="s">
        <v>8024</v>
      </c>
      <c r="E870" s="864" t="s">
        <v>8025</v>
      </c>
      <c r="F870" s="867" t="s">
        <v>6707</v>
      </c>
      <c r="G870" s="867" t="s">
        <v>6718</v>
      </c>
      <c r="H870" s="867" t="s">
        <v>8024</v>
      </c>
    </row>
    <row r="871" spans="1:8">
      <c r="A871" s="864">
        <v>864</v>
      </c>
      <c r="B871" s="865" t="s">
        <v>6041</v>
      </c>
      <c r="C871" s="866">
        <v>11</v>
      </c>
      <c r="D871" s="865" t="s">
        <v>6617</v>
      </c>
      <c r="E871" s="864" t="s">
        <v>8026</v>
      </c>
      <c r="F871" s="867" t="s">
        <v>6707</v>
      </c>
      <c r="G871" s="867" t="s">
        <v>6718</v>
      </c>
      <c r="H871" s="867" t="s">
        <v>8027</v>
      </c>
    </row>
    <row r="872" spans="1:8">
      <c r="A872" s="864">
        <v>865</v>
      </c>
      <c r="B872" s="865" t="s">
        <v>6041</v>
      </c>
      <c r="C872" s="866">
        <v>11</v>
      </c>
      <c r="D872" s="865" t="s">
        <v>8028</v>
      </c>
      <c r="E872" s="864" t="s">
        <v>8029</v>
      </c>
      <c r="F872" s="867" t="s">
        <v>6707</v>
      </c>
      <c r="G872" s="867" t="s">
        <v>6718</v>
      </c>
      <c r="H872" s="867" t="s">
        <v>6724</v>
      </c>
    </row>
    <row r="873" spans="1:8">
      <c r="A873" s="864">
        <v>866</v>
      </c>
      <c r="B873" s="865" t="s">
        <v>6041</v>
      </c>
      <c r="C873" s="866">
        <v>11</v>
      </c>
      <c r="D873" s="865" t="s">
        <v>8030</v>
      </c>
      <c r="E873" s="864" t="s">
        <v>8031</v>
      </c>
      <c r="F873" s="867" t="s">
        <v>6707</v>
      </c>
      <c r="G873" s="867" t="s">
        <v>6718</v>
      </c>
      <c r="H873" s="867" t="s">
        <v>8032</v>
      </c>
    </row>
    <row r="874" spans="1:8" ht="30">
      <c r="A874" s="864">
        <v>867</v>
      </c>
      <c r="B874" s="865" t="s">
        <v>6041</v>
      </c>
      <c r="C874" s="866">
        <v>11</v>
      </c>
      <c r="D874" s="865" t="s">
        <v>8033</v>
      </c>
      <c r="E874" s="864" t="s">
        <v>8034</v>
      </c>
      <c r="F874" s="867" t="s">
        <v>6707</v>
      </c>
      <c r="G874" s="867" t="s">
        <v>6718</v>
      </c>
      <c r="H874" s="867" t="s">
        <v>6724</v>
      </c>
    </row>
    <row r="875" spans="1:8">
      <c r="A875" s="864">
        <v>868</v>
      </c>
      <c r="B875" s="865" t="s">
        <v>6041</v>
      </c>
      <c r="C875" s="866">
        <v>11</v>
      </c>
      <c r="D875" s="865" t="s">
        <v>6718</v>
      </c>
      <c r="E875" s="864" t="s">
        <v>8035</v>
      </c>
      <c r="F875" s="867" t="s">
        <v>6707</v>
      </c>
      <c r="G875" s="867" t="s">
        <v>6718</v>
      </c>
      <c r="H875" s="867" t="s">
        <v>6724</v>
      </c>
    </row>
    <row r="876" spans="1:8">
      <c r="A876" s="864">
        <v>869</v>
      </c>
      <c r="B876" s="865" t="s">
        <v>6041</v>
      </c>
      <c r="C876" s="866">
        <v>11</v>
      </c>
      <c r="D876" s="865" t="s">
        <v>8036</v>
      </c>
      <c r="E876" s="864" t="s">
        <v>8037</v>
      </c>
      <c r="F876" s="867" t="s">
        <v>6707</v>
      </c>
      <c r="G876" s="867" t="s">
        <v>6718</v>
      </c>
      <c r="H876" s="867" t="s">
        <v>6719</v>
      </c>
    </row>
    <row r="877" spans="1:8">
      <c r="A877" s="864">
        <v>870</v>
      </c>
      <c r="B877" s="865" t="s">
        <v>6041</v>
      </c>
      <c r="C877" s="866">
        <v>11</v>
      </c>
      <c r="D877" s="865" t="s">
        <v>8038</v>
      </c>
      <c r="E877" s="864" t="s">
        <v>8039</v>
      </c>
      <c r="F877" s="867" t="s">
        <v>6707</v>
      </c>
      <c r="G877" s="867" t="s">
        <v>6718</v>
      </c>
      <c r="H877" s="867" t="s">
        <v>8032</v>
      </c>
    </row>
    <row r="878" spans="1:8">
      <c r="A878" s="864">
        <v>871</v>
      </c>
      <c r="B878" s="865" t="s">
        <v>6041</v>
      </c>
      <c r="C878" s="866">
        <v>11</v>
      </c>
      <c r="D878" s="865" t="s">
        <v>8040</v>
      </c>
      <c r="E878" s="864" t="s">
        <v>8041</v>
      </c>
      <c r="F878" s="867" t="s">
        <v>6707</v>
      </c>
      <c r="G878" s="867" t="s">
        <v>6718</v>
      </c>
      <c r="H878" s="867" t="s">
        <v>8040</v>
      </c>
    </row>
    <row r="879" spans="1:8" ht="30">
      <c r="A879" s="864">
        <v>872</v>
      </c>
      <c r="B879" s="865" t="s">
        <v>6041</v>
      </c>
      <c r="C879" s="866">
        <v>11</v>
      </c>
      <c r="D879" s="865" t="s">
        <v>8042</v>
      </c>
      <c r="E879" s="864" t="s">
        <v>8043</v>
      </c>
      <c r="F879" s="867" t="s">
        <v>6707</v>
      </c>
      <c r="G879" s="867" t="s">
        <v>6718</v>
      </c>
      <c r="H879" s="867" t="s">
        <v>6724</v>
      </c>
    </row>
    <row r="880" spans="1:8">
      <c r="A880" s="864">
        <v>873</v>
      </c>
      <c r="B880" s="865" t="s">
        <v>6041</v>
      </c>
      <c r="C880" s="866">
        <v>11</v>
      </c>
      <c r="D880" s="865" t="s">
        <v>8044</v>
      </c>
      <c r="E880" s="864" t="s">
        <v>8045</v>
      </c>
      <c r="F880" s="867" t="s">
        <v>6707</v>
      </c>
      <c r="G880" s="867" t="s">
        <v>6718</v>
      </c>
      <c r="H880" s="867" t="s">
        <v>8024</v>
      </c>
    </row>
    <row r="881" spans="1:8">
      <c r="A881" s="864">
        <v>874</v>
      </c>
      <c r="B881" s="865" t="s">
        <v>6041</v>
      </c>
      <c r="C881" s="866">
        <v>11</v>
      </c>
      <c r="D881" s="865" t="s">
        <v>8046</v>
      </c>
      <c r="E881" s="864" t="s">
        <v>8047</v>
      </c>
      <c r="F881" s="867" t="s">
        <v>6707</v>
      </c>
      <c r="G881" s="867" t="s">
        <v>6718</v>
      </c>
      <c r="H881" s="867" t="s">
        <v>8024</v>
      </c>
    </row>
    <row r="882" spans="1:8">
      <c r="A882" s="864">
        <v>875</v>
      </c>
      <c r="B882" s="865" t="s">
        <v>6041</v>
      </c>
      <c r="C882" s="866">
        <v>11</v>
      </c>
      <c r="D882" s="865" t="s">
        <v>8048</v>
      </c>
      <c r="E882" s="864" t="s">
        <v>8049</v>
      </c>
      <c r="F882" s="867" t="s">
        <v>6707</v>
      </c>
      <c r="G882" s="867" t="s">
        <v>8050</v>
      </c>
      <c r="H882" s="867" t="s">
        <v>8051</v>
      </c>
    </row>
    <row r="883" spans="1:8">
      <c r="A883" s="864">
        <v>876</v>
      </c>
      <c r="B883" s="865" t="s">
        <v>6041</v>
      </c>
      <c r="C883" s="866">
        <v>11</v>
      </c>
      <c r="D883" s="865" t="s">
        <v>8052</v>
      </c>
      <c r="E883" s="864" t="s">
        <v>8053</v>
      </c>
      <c r="F883" s="867" t="s">
        <v>6707</v>
      </c>
      <c r="G883" s="867" t="s">
        <v>8050</v>
      </c>
      <c r="H883" s="867" t="s">
        <v>8054</v>
      </c>
    </row>
    <row r="884" spans="1:8">
      <c r="A884" s="864">
        <v>877</v>
      </c>
      <c r="B884" s="865" t="s">
        <v>6041</v>
      </c>
      <c r="C884" s="866">
        <v>11</v>
      </c>
      <c r="D884" s="865" t="s">
        <v>8055</v>
      </c>
      <c r="E884" s="864" t="s">
        <v>8056</v>
      </c>
      <c r="F884" s="867" t="s">
        <v>6707</v>
      </c>
      <c r="G884" s="867" t="s">
        <v>8050</v>
      </c>
      <c r="H884" s="867" t="s">
        <v>8057</v>
      </c>
    </row>
    <row r="885" spans="1:8">
      <c r="A885" s="864">
        <v>878</v>
      </c>
      <c r="B885" s="865" t="s">
        <v>6041</v>
      </c>
      <c r="C885" s="866">
        <v>11</v>
      </c>
      <c r="D885" s="865" t="s">
        <v>8058</v>
      </c>
      <c r="E885" s="864" t="s">
        <v>8059</v>
      </c>
      <c r="F885" s="867" t="s">
        <v>6707</v>
      </c>
      <c r="G885" s="867" t="s">
        <v>8050</v>
      </c>
      <c r="H885" s="867" t="s">
        <v>8060</v>
      </c>
    </row>
    <row r="886" spans="1:8">
      <c r="A886" s="864">
        <v>879</v>
      </c>
      <c r="B886" s="865" t="s">
        <v>6041</v>
      </c>
      <c r="C886" s="866">
        <v>11</v>
      </c>
      <c r="D886" s="865" t="s">
        <v>8061</v>
      </c>
      <c r="E886" s="864" t="s">
        <v>8062</v>
      </c>
      <c r="F886" s="867" t="s">
        <v>6707</v>
      </c>
      <c r="G886" s="867" t="s">
        <v>8050</v>
      </c>
      <c r="H886" s="867" t="s">
        <v>8063</v>
      </c>
    </row>
    <row r="887" spans="1:8">
      <c r="A887" s="864">
        <v>880</v>
      </c>
      <c r="B887" s="865" t="s">
        <v>6041</v>
      </c>
      <c r="C887" s="866">
        <v>11</v>
      </c>
      <c r="D887" s="865" t="s">
        <v>8050</v>
      </c>
      <c r="E887" s="864" t="s">
        <v>8064</v>
      </c>
      <c r="F887" s="867" t="s">
        <v>6707</v>
      </c>
      <c r="G887" s="867" t="s">
        <v>8050</v>
      </c>
      <c r="H887" s="867" t="s">
        <v>8057</v>
      </c>
    </row>
    <row r="888" spans="1:8">
      <c r="A888" s="864">
        <v>881</v>
      </c>
      <c r="B888" s="865" t="s">
        <v>6041</v>
      </c>
      <c r="C888" s="866">
        <v>11</v>
      </c>
      <c r="D888" s="865" t="s">
        <v>8065</v>
      </c>
      <c r="E888" s="864" t="s">
        <v>8066</v>
      </c>
      <c r="F888" s="867" t="s">
        <v>6707</v>
      </c>
      <c r="G888" s="867" t="s">
        <v>8050</v>
      </c>
      <c r="H888" s="867" t="s">
        <v>8067</v>
      </c>
    </row>
    <row r="889" spans="1:8">
      <c r="A889" s="864">
        <v>882</v>
      </c>
      <c r="B889" s="865" t="s">
        <v>6041</v>
      </c>
      <c r="C889" s="866">
        <v>11</v>
      </c>
      <c r="D889" s="865" t="s">
        <v>8068</v>
      </c>
      <c r="E889" s="864" t="s">
        <v>8069</v>
      </c>
      <c r="F889" s="867" t="s">
        <v>6707</v>
      </c>
      <c r="G889" s="867" t="s">
        <v>8050</v>
      </c>
      <c r="H889" s="867" t="s">
        <v>8070</v>
      </c>
    </row>
    <row r="890" spans="1:8">
      <c r="A890" s="864">
        <v>883</v>
      </c>
      <c r="B890" s="865" t="s">
        <v>6041</v>
      </c>
      <c r="C890" s="866">
        <v>11</v>
      </c>
      <c r="D890" s="865" t="s">
        <v>8071</v>
      </c>
      <c r="E890" s="864" t="s">
        <v>8072</v>
      </c>
      <c r="F890" s="867" t="s">
        <v>6707</v>
      </c>
      <c r="G890" s="867" t="s">
        <v>8050</v>
      </c>
      <c r="H890" s="867" t="s">
        <v>8067</v>
      </c>
    </row>
    <row r="891" spans="1:8">
      <c r="A891" s="864">
        <v>884</v>
      </c>
      <c r="B891" s="865" t="s">
        <v>6041</v>
      </c>
      <c r="C891" s="866">
        <v>11</v>
      </c>
      <c r="D891" s="865" t="s">
        <v>8054</v>
      </c>
      <c r="E891" s="864" t="s">
        <v>8073</v>
      </c>
      <c r="F891" s="867" t="s">
        <v>6707</v>
      </c>
      <c r="G891" s="867" t="s">
        <v>8050</v>
      </c>
      <c r="H891" s="867" t="s">
        <v>8054</v>
      </c>
    </row>
    <row r="892" spans="1:8">
      <c r="A892" s="864">
        <v>885</v>
      </c>
      <c r="B892" s="865" t="s">
        <v>6041</v>
      </c>
      <c r="C892" s="866">
        <v>11</v>
      </c>
      <c r="D892" s="865" t="s">
        <v>8074</v>
      </c>
      <c r="E892" s="864" t="s">
        <v>8075</v>
      </c>
      <c r="F892" s="867" t="s">
        <v>6707</v>
      </c>
      <c r="G892" s="867" t="s">
        <v>8050</v>
      </c>
      <c r="H892" s="867" t="s">
        <v>8060</v>
      </c>
    </row>
    <row r="893" spans="1:8">
      <c r="A893" s="864">
        <v>886</v>
      </c>
      <c r="B893" s="865" t="s">
        <v>6041</v>
      </c>
      <c r="C893" s="866">
        <v>11</v>
      </c>
      <c r="D893" s="865" t="s">
        <v>8076</v>
      </c>
      <c r="E893" s="864" t="s">
        <v>8077</v>
      </c>
      <c r="F893" s="867" t="s">
        <v>6707</v>
      </c>
      <c r="G893" s="867" t="s">
        <v>8050</v>
      </c>
      <c r="H893" s="867" t="s">
        <v>8057</v>
      </c>
    </row>
    <row r="894" spans="1:8">
      <c r="A894" s="864">
        <v>887</v>
      </c>
      <c r="B894" s="865" t="s">
        <v>6041</v>
      </c>
      <c r="C894" s="866">
        <v>11</v>
      </c>
      <c r="D894" s="865" t="s">
        <v>8078</v>
      </c>
      <c r="E894" s="864" t="s">
        <v>8079</v>
      </c>
      <c r="F894" s="867" t="s">
        <v>6707</v>
      </c>
      <c r="G894" s="867" t="s">
        <v>8080</v>
      </c>
      <c r="H894" s="867" t="s">
        <v>8081</v>
      </c>
    </row>
    <row r="895" spans="1:8">
      <c r="A895" s="864">
        <v>888</v>
      </c>
      <c r="B895" s="865" t="s">
        <v>6041</v>
      </c>
      <c r="C895" s="866">
        <v>11</v>
      </c>
      <c r="D895" s="865" t="s">
        <v>8082</v>
      </c>
      <c r="E895" s="864" t="s">
        <v>8083</v>
      </c>
      <c r="F895" s="867" t="s">
        <v>6707</v>
      </c>
      <c r="G895" s="867" t="s">
        <v>8080</v>
      </c>
      <c r="H895" s="867" t="s">
        <v>8081</v>
      </c>
    </row>
    <row r="896" spans="1:8">
      <c r="A896" s="864">
        <v>889</v>
      </c>
      <c r="B896" s="865" t="s">
        <v>6041</v>
      </c>
      <c r="C896" s="866">
        <v>11</v>
      </c>
      <c r="D896" s="865" t="s">
        <v>8084</v>
      </c>
      <c r="E896" s="864" t="s">
        <v>8085</v>
      </c>
      <c r="F896" s="867" t="s">
        <v>6707</v>
      </c>
      <c r="G896" s="867" t="s">
        <v>8080</v>
      </c>
      <c r="H896" s="867" t="s">
        <v>6804</v>
      </c>
    </row>
    <row r="897" spans="1:8">
      <c r="A897" s="864">
        <v>890</v>
      </c>
      <c r="B897" s="865" t="s">
        <v>6041</v>
      </c>
      <c r="C897" s="866">
        <v>11</v>
      </c>
      <c r="D897" s="865" t="s">
        <v>8086</v>
      </c>
      <c r="E897" s="864" t="s">
        <v>8087</v>
      </c>
      <c r="F897" s="867" t="s">
        <v>6707</v>
      </c>
      <c r="G897" s="867" t="s">
        <v>8080</v>
      </c>
      <c r="H897" s="867" t="s">
        <v>8081</v>
      </c>
    </row>
    <row r="898" spans="1:8">
      <c r="A898" s="864">
        <v>891</v>
      </c>
      <c r="B898" s="865" t="s">
        <v>6041</v>
      </c>
      <c r="C898" s="866">
        <v>11</v>
      </c>
      <c r="D898" s="865" t="s">
        <v>8088</v>
      </c>
      <c r="E898" s="864" t="s">
        <v>8089</v>
      </c>
      <c r="F898" s="867" t="s">
        <v>6707</v>
      </c>
      <c r="G898" s="867" t="s">
        <v>8080</v>
      </c>
      <c r="H898" s="867" t="s">
        <v>8090</v>
      </c>
    </row>
    <row r="899" spans="1:8">
      <c r="A899" s="864">
        <v>892</v>
      </c>
      <c r="B899" s="865" t="s">
        <v>6041</v>
      </c>
      <c r="C899" s="866">
        <v>11</v>
      </c>
      <c r="D899" s="865" t="s">
        <v>8091</v>
      </c>
      <c r="E899" s="864" t="s">
        <v>8092</v>
      </c>
      <c r="F899" s="867" t="s">
        <v>6707</v>
      </c>
      <c r="G899" s="867" t="s">
        <v>8080</v>
      </c>
      <c r="H899" s="867" t="s">
        <v>8081</v>
      </c>
    </row>
    <row r="900" spans="1:8">
      <c r="A900" s="864">
        <v>893</v>
      </c>
      <c r="B900" s="865" t="s">
        <v>6041</v>
      </c>
      <c r="C900" s="866">
        <v>11</v>
      </c>
      <c r="D900" s="865" t="s">
        <v>8093</v>
      </c>
      <c r="E900" s="864" t="s">
        <v>8094</v>
      </c>
      <c r="F900" s="867" t="s">
        <v>6707</v>
      </c>
      <c r="G900" s="867" t="s">
        <v>8080</v>
      </c>
      <c r="H900" s="867" t="s">
        <v>8081</v>
      </c>
    </row>
    <row r="901" spans="1:8">
      <c r="A901" s="864">
        <v>894</v>
      </c>
      <c r="B901" s="865" t="s">
        <v>6041</v>
      </c>
      <c r="C901" s="866">
        <v>11</v>
      </c>
      <c r="D901" s="865" t="s">
        <v>8095</v>
      </c>
      <c r="E901" s="864" t="s">
        <v>8096</v>
      </c>
      <c r="F901" s="867" t="s">
        <v>6707</v>
      </c>
      <c r="G901" s="867" t="s">
        <v>8080</v>
      </c>
      <c r="H901" s="867" t="s">
        <v>6804</v>
      </c>
    </row>
    <row r="902" spans="1:8">
      <c r="A902" s="864">
        <v>895</v>
      </c>
      <c r="B902" s="865" t="s">
        <v>6041</v>
      </c>
      <c r="C902" s="866">
        <v>11</v>
      </c>
      <c r="D902" s="865" t="s">
        <v>8097</v>
      </c>
      <c r="E902" s="864" t="s">
        <v>8098</v>
      </c>
      <c r="F902" s="867" t="s">
        <v>6707</v>
      </c>
      <c r="G902" s="867" t="s">
        <v>8080</v>
      </c>
      <c r="H902" s="867" t="s">
        <v>6804</v>
      </c>
    </row>
    <row r="903" spans="1:8">
      <c r="A903" s="864">
        <v>896</v>
      </c>
      <c r="B903" s="865" t="s">
        <v>6041</v>
      </c>
      <c r="C903" s="866">
        <v>11</v>
      </c>
      <c r="D903" s="865" t="s">
        <v>8099</v>
      </c>
      <c r="E903" s="864" t="s">
        <v>8100</v>
      </c>
      <c r="F903" s="867" t="s">
        <v>6707</v>
      </c>
      <c r="G903" s="867" t="s">
        <v>8080</v>
      </c>
      <c r="H903" s="867" t="s">
        <v>8081</v>
      </c>
    </row>
    <row r="904" spans="1:8">
      <c r="A904" s="864">
        <v>897</v>
      </c>
      <c r="B904" s="865" t="s">
        <v>6041</v>
      </c>
      <c r="C904" s="866">
        <v>11</v>
      </c>
      <c r="D904" s="865" t="s">
        <v>8101</v>
      </c>
      <c r="E904" s="864" t="s">
        <v>8102</v>
      </c>
      <c r="F904" s="867" t="s">
        <v>6707</v>
      </c>
      <c r="G904" s="867" t="s">
        <v>8080</v>
      </c>
      <c r="H904" s="867" t="s">
        <v>8090</v>
      </c>
    </row>
    <row r="905" spans="1:8">
      <c r="A905" s="864">
        <v>898</v>
      </c>
      <c r="B905" s="865" t="s">
        <v>6041</v>
      </c>
      <c r="C905" s="866">
        <v>11</v>
      </c>
      <c r="D905" s="865" t="s">
        <v>6221</v>
      </c>
      <c r="E905" s="864" t="s">
        <v>8103</v>
      </c>
      <c r="F905" s="867" t="s">
        <v>6707</v>
      </c>
      <c r="G905" s="867" t="s">
        <v>8080</v>
      </c>
      <c r="H905" s="867" t="s">
        <v>8081</v>
      </c>
    </row>
    <row r="906" spans="1:8">
      <c r="A906" s="864">
        <v>899</v>
      </c>
      <c r="B906" s="865" t="s">
        <v>6041</v>
      </c>
      <c r="C906" s="866">
        <v>11</v>
      </c>
      <c r="D906" s="865" t="s">
        <v>8104</v>
      </c>
      <c r="E906" s="864" t="s">
        <v>8105</v>
      </c>
      <c r="F906" s="867" t="s">
        <v>6707</v>
      </c>
      <c r="G906" s="867" t="s">
        <v>8080</v>
      </c>
      <c r="H906" s="867" t="s">
        <v>6804</v>
      </c>
    </row>
    <row r="907" spans="1:8">
      <c r="A907" s="864">
        <v>900</v>
      </c>
      <c r="B907" s="865" t="s">
        <v>6041</v>
      </c>
      <c r="C907" s="866">
        <v>11</v>
      </c>
      <c r="D907" s="865" t="s">
        <v>8106</v>
      </c>
      <c r="E907" s="864" t="s">
        <v>8107</v>
      </c>
      <c r="F907" s="867" t="s">
        <v>7329</v>
      </c>
      <c r="G907" s="867" t="s">
        <v>8106</v>
      </c>
      <c r="H907" s="867" t="s">
        <v>8108</v>
      </c>
    </row>
    <row r="908" spans="1:8">
      <c r="A908" s="864">
        <v>901</v>
      </c>
      <c r="B908" s="865" t="s">
        <v>6041</v>
      </c>
      <c r="C908" s="866">
        <v>11</v>
      </c>
      <c r="D908" s="865" t="s">
        <v>8109</v>
      </c>
      <c r="E908" s="864" t="s">
        <v>8110</v>
      </c>
      <c r="F908" s="867" t="s">
        <v>7329</v>
      </c>
      <c r="G908" s="867" t="s">
        <v>8106</v>
      </c>
      <c r="H908" s="867" t="s">
        <v>8111</v>
      </c>
    </row>
    <row r="909" spans="1:8">
      <c r="A909" s="864">
        <v>902</v>
      </c>
      <c r="B909" s="865" t="s">
        <v>6041</v>
      </c>
      <c r="C909" s="866">
        <v>11</v>
      </c>
      <c r="D909" s="865" t="s">
        <v>8112</v>
      </c>
      <c r="E909" s="864" t="s">
        <v>8113</v>
      </c>
      <c r="F909" s="867" t="s">
        <v>7329</v>
      </c>
      <c r="G909" s="867" t="s">
        <v>8106</v>
      </c>
      <c r="H909" s="867" t="s">
        <v>8111</v>
      </c>
    </row>
    <row r="910" spans="1:8">
      <c r="A910" s="864">
        <v>903</v>
      </c>
      <c r="B910" s="865" t="s">
        <v>6041</v>
      </c>
      <c r="C910" s="866">
        <v>11</v>
      </c>
      <c r="D910" s="865" t="s">
        <v>8114</v>
      </c>
      <c r="E910" s="864" t="s">
        <v>8115</v>
      </c>
      <c r="F910" s="867" t="s">
        <v>7329</v>
      </c>
      <c r="G910" s="867" t="s">
        <v>8106</v>
      </c>
      <c r="H910" s="867" t="s">
        <v>8114</v>
      </c>
    </row>
    <row r="911" spans="1:8" ht="30">
      <c r="A911" s="864">
        <v>904</v>
      </c>
      <c r="B911" s="865" t="s">
        <v>6041</v>
      </c>
      <c r="C911" s="866">
        <v>11</v>
      </c>
      <c r="D911" s="865" t="s">
        <v>8116</v>
      </c>
      <c r="E911" s="864" t="s">
        <v>8117</v>
      </c>
      <c r="F911" s="867" t="s">
        <v>6707</v>
      </c>
      <c r="G911" s="867" t="s">
        <v>6708</v>
      </c>
      <c r="H911" s="867" t="s">
        <v>8118</v>
      </c>
    </row>
    <row r="912" spans="1:8">
      <c r="A912" s="864">
        <v>905</v>
      </c>
      <c r="B912" s="865" t="s">
        <v>6041</v>
      </c>
      <c r="C912" s="866">
        <v>11</v>
      </c>
      <c r="D912" s="865" t="s">
        <v>8119</v>
      </c>
      <c r="E912" s="864" t="s">
        <v>8120</v>
      </c>
      <c r="F912" s="867" t="s">
        <v>6707</v>
      </c>
      <c r="G912" s="867" t="s">
        <v>6708</v>
      </c>
      <c r="H912" s="867" t="s">
        <v>8119</v>
      </c>
    </row>
    <row r="913" spans="1:8">
      <c r="A913" s="864">
        <v>906</v>
      </c>
      <c r="B913" s="865" t="s">
        <v>6041</v>
      </c>
      <c r="C913" s="866">
        <v>11</v>
      </c>
      <c r="D913" s="865" t="s">
        <v>8121</v>
      </c>
      <c r="E913" s="864" t="s">
        <v>8122</v>
      </c>
      <c r="F913" s="867" t="s">
        <v>6707</v>
      </c>
      <c r="G913" s="867" t="s">
        <v>6708</v>
      </c>
      <c r="H913" s="867" t="s">
        <v>8123</v>
      </c>
    </row>
    <row r="914" spans="1:8">
      <c r="A914" s="864">
        <v>907</v>
      </c>
      <c r="B914" s="865" t="s">
        <v>6041</v>
      </c>
      <c r="C914" s="866">
        <v>11</v>
      </c>
      <c r="D914" s="865" t="s">
        <v>8124</v>
      </c>
      <c r="E914" s="864" t="s">
        <v>8125</v>
      </c>
      <c r="F914" s="867" t="s">
        <v>6707</v>
      </c>
      <c r="G914" s="867" t="s">
        <v>6708</v>
      </c>
      <c r="H914" s="867" t="s">
        <v>8118</v>
      </c>
    </row>
    <row r="915" spans="1:8">
      <c r="A915" s="864">
        <v>908</v>
      </c>
      <c r="B915" s="865" t="s">
        <v>6041</v>
      </c>
      <c r="C915" s="866">
        <v>11</v>
      </c>
      <c r="D915" s="865" t="s">
        <v>7303</v>
      </c>
      <c r="E915" s="864" t="s">
        <v>8126</v>
      </c>
      <c r="F915" s="867" t="s">
        <v>6707</v>
      </c>
      <c r="G915" s="867" t="s">
        <v>6708</v>
      </c>
      <c r="H915" s="867" t="s">
        <v>8118</v>
      </c>
    </row>
    <row r="916" spans="1:8">
      <c r="A916" s="864">
        <v>909</v>
      </c>
      <c r="B916" s="865" t="s">
        <v>6041</v>
      </c>
      <c r="C916" s="866">
        <v>11</v>
      </c>
      <c r="D916" s="865" t="s">
        <v>8127</v>
      </c>
      <c r="E916" s="864" t="s">
        <v>8128</v>
      </c>
      <c r="F916" s="867" t="s">
        <v>6707</v>
      </c>
      <c r="G916" s="867" t="s">
        <v>6708</v>
      </c>
      <c r="H916" s="867" t="s">
        <v>8118</v>
      </c>
    </row>
    <row r="917" spans="1:8">
      <c r="A917" s="864">
        <v>910</v>
      </c>
      <c r="B917" s="865" t="s">
        <v>6041</v>
      </c>
      <c r="C917" s="866">
        <v>11</v>
      </c>
      <c r="D917" s="865" t="s">
        <v>8129</v>
      </c>
      <c r="E917" s="864" t="s">
        <v>8130</v>
      </c>
      <c r="F917" s="867" t="s">
        <v>6707</v>
      </c>
      <c r="G917" s="867" t="s">
        <v>6708</v>
      </c>
      <c r="H917" s="867" t="s">
        <v>8118</v>
      </c>
    </row>
    <row r="918" spans="1:8">
      <c r="A918" s="864">
        <v>911</v>
      </c>
      <c r="B918" s="865" t="s">
        <v>6041</v>
      </c>
      <c r="C918" s="866">
        <v>11</v>
      </c>
      <c r="D918" s="865" t="s">
        <v>8131</v>
      </c>
      <c r="E918" s="864" t="s">
        <v>8132</v>
      </c>
      <c r="F918" s="867" t="s">
        <v>6707</v>
      </c>
      <c r="G918" s="867" t="s">
        <v>6708</v>
      </c>
      <c r="H918" s="867" t="s">
        <v>8131</v>
      </c>
    </row>
    <row r="919" spans="1:8">
      <c r="A919" s="864">
        <v>912</v>
      </c>
      <c r="B919" s="865" t="s">
        <v>6041</v>
      </c>
      <c r="C919" s="866">
        <v>11</v>
      </c>
      <c r="D919" s="865" t="s">
        <v>8133</v>
      </c>
      <c r="E919" s="864" t="s">
        <v>8134</v>
      </c>
      <c r="F919" s="867" t="s">
        <v>6707</v>
      </c>
      <c r="G919" s="867" t="s">
        <v>6708</v>
      </c>
      <c r="H919" s="867" t="s">
        <v>6730</v>
      </c>
    </row>
    <row r="920" spans="1:8">
      <c r="A920" s="864">
        <v>913</v>
      </c>
      <c r="B920" s="865" t="s">
        <v>6041</v>
      </c>
      <c r="C920" s="866">
        <v>11</v>
      </c>
      <c r="D920" s="865" t="s">
        <v>8135</v>
      </c>
      <c r="E920" s="864" t="s">
        <v>8136</v>
      </c>
      <c r="F920" s="867" t="s">
        <v>6707</v>
      </c>
      <c r="G920" s="867" t="s">
        <v>6708</v>
      </c>
      <c r="H920" s="867" t="s">
        <v>8131</v>
      </c>
    </row>
    <row r="921" spans="1:8">
      <c r="A921" s="864">
        <v>914</v>
      </c>
      <c r="B921" s="865" t="s">
        <v>6041</v>
      </c>
      <c r="C921" s="866">
        <v>11</v>
      </c>
      <c r="D921" s="865" t="s">
        <v>8137</v>
      </c>
      <c r="E921" s="864" t="s">
        <v>8138</v>
      </c>
      <c r="F921" s="867" t="s">
        <v>6707</v>
      </c>
      <c r="G921" s="867" t="s">
        <v>6708</v>
      </c>
      <c r="H921" s="867" t="s">
        <v>6709</v>
      </c>
    </row>
    <row r="922" spans="1:8">
      <c r="A922" s="864">
        <v>915</v>
      </c>
      <c r="B922" s="865" t="s">
        <v>6041</v>
      </c>
      <c r="C922" s="866">
        <v>11</v>
      </c>
      <c r="D922" s="865" t="s">
        <v>8139</v>
      </c>
      <c r="E922" s="864" t="s">
        <v>8140</v>
      </c>
      <c r="F922" s="867" t="s">
        <v>6707</v>
      </c>
      <c r="G922" s="867" t="s">
        <v>6708</v>
      </c>
      <c r="H922" s="867" t="s">
        <v>6722</v>
      </c>
    </row>
    <row r="923" spans="1:8">
      <c r="A923" s="864">
        <v>916</v>
      </c>
      <c r="B923" s="865" t="s">
        <v>6041</v>
      </c>
      <c r="C923" s="866">
        <v>11</v>
      </c>
      <c r="D923" s="865" t="s">
        <v>8141</v>
      </c>
      <c r="E923" s="864" t="s">
        <v>8142</v>
      </c>
      <c r="F923" s="867" t="s">
        <v>6707</v>
      </c>
      <c r="G923" s="867" t="s">
        <v>6708</v>
      </c>
      <c r="H923" s="867" t="s">
        <v>8131</v>
      </c>
    </row>
    <row r="924" spans="1:8">
      <c r="A924" s="864">
        <v>917</v>
      </c>
      <c r="B924" s="865" t="s">
        <v>6041</v>
      </c>
      <c r="C924" s="866">
        <v>11</v>
      </c>
      <c r="D924" s="865" t="s">
        <v>8143</v>
      </c>
      <c r="E924" s="864" t="s">
        <v>8144</v>
      </c>
      <c r="F924" s="867" t="s">
        <v>6707</v>
      </c>
      <c r="G924" s="867" t="s">
        <v>6708</v>
      </c>
      <c r="H924" s="867" t="s">
        <v>8145</v>
      </c>
    </row>
    <row r="925" spans="1:8">
      <c r="A925" s="864">
        <v>918</v>
      </c>
      <c r="B925" s="865" t="s">
        <v>6041</v>
      </c>
      <c r="C925" s="866">
        <v>11</v>
      </c>
      <c r="D925" s="865" t="s">
        <v>8146</v>
      </c>
      <c r="E925" s="864" t="s">
        <v>8147</v>
      </c>
      <c r="F925" s="867" t="s">
        <v>6707</v>
      </c>
      <c r="G925" s="867" t="s">
        <v>6708</v>
      </c>
      <c r="H925" s="867" t="s">
        <v>6730</v>
      </c>
    </row>
    <row r="926" spans="1:8" ht="30">
      <c r="A926" s="864">
        <v>919</v>
      </c>
      <c r="B926" s="865" t="s">
        <v>6041</v>
      </c>
      <c r="C926" s="866">
        <v>11</v>
      </c>
      <c r="D926" s="865" t="s">
        <v>8148</v>
      </c>
      <c r="E926" s="864" t="s">
        <v>8149</v>
      </c>
      <c r="F926" s="867" t="s">
        <v>6707</v>
      </c>
      <c r="G926" s="867" t="s">
        <v>6708</v>
      </c>
      <c r="H926" s="867" t="s">
        <v>8150</v>
      </c>
    </row>
    <row r="927" spans="1:8">
      <c r="A927" s="864">
        <v>920</v>
      </c>
      <c r="B927" s="865" t="s">
        <v>6041</v>
      </c>
      <c r="C927" s="866">
        <v>11</v>
      </c>
      <c r="D927" s="865" t="s">
        <v>8151</v>
      </c>
      <c r="E927" s="864" t="s">
        <v>8152</v>
      </c>
      <c r="F927" s="867" t="s">
        <v>6707</v>
      </c>
      <c r="G927" s="867" t="s">
        <v>6708</v>
      </c>
      <c r="H927" s="867" t="s">
        <v>8131</v>
      </c>
    </row>
    <row r="928" spans="1:8">
      <c r="A928" s="864">
        <v>921</v>
      </c>
      <c r="B928" s="865" t="s">
        <v>6041</v>
      </c>
      <c r="C928" s="866">
        <v>11</v>
      </c>
      <c r="D928" s="865" t="s">
        <v>8153</v>
      </c>
      <c r="E928" s="864" t="s">
        <v>8154</v>
      </c>
      <c r="F928" s="867" t="s">
        <v>6707</v>
      </c>
      <c r="G928" s="867" t="s">
        <v>6708</v>
      </c>
      <c r="H928" s="867" t="s">
        <v>6709</v>
      </c>
    </row>
    <row r="929" spans="1:8">
      <c r="A929" s="864">
        <v>922</v>
      </c>
      <c r="B929" s="865" t="s">
        <v>6041</v>
      </c>
      <c r="C929" s="866">
        <v>11</v>
      </c>
      <c r="D929" s="865" t="s">
        <v>8155</v>
      </c>
      <c r="E929" s="864" t="s">
        <v>8156</v>
      </c>
      <c r="F929" s="867" t="s">
        <v>6707</v>
      </c>
      <c r="G929" s="867" t="s">
        <v>6708</v>
      </c>
      <c r="H929" s="867" t="s">
        <v>8118</v>
      </c>
    </row>
    <row r="930" spans="1:8">
      <c r="A930" s="864">
        <v>923</v>
      </c>
      <c r="B930" s="865" t="s">
        <v>6041</v>
      </c>
      <c r="C930" s="866">
        <v>11</v>
      </c>
      <c r="D930" s="865" t="s">
        <v>6722</v>
      </c>
      <c r="E930" s="864" t="s">
        <v>8157</v>
      </c>
      <c r="F930" s="867" t="s">
        <v>6707</v>
      </c>
      <c r="G930" s="867" t="s">
        <v>6708</v>
      </c>
      <c r="H930" s="867" t="s">
        <v>6722</v>
      </c>
    </row>
    <row r="931" spans="1:8">
      <c r="A931" s="864">
        <v>924</v>
      </c>
      <c r="B931" s="865" t="s">
        <v>6041</v>
      </c>
      <c r="C931" s="866">
        <v>11</v>
      </c>
      <c r="D931" s="865" t="s">
        <v>8145</v>
      </c>
      <c r="E931" s="864" t="s">
        <v>8158</v>
      </c>
      <c r="F931" s="867" t="s">
        <v>6707</v>
      </c>
      <c r="G931" s="867" t="s">
        <v>6708</v>
      </c>
      <c r="H931" s="867" t="s">
        <v>8145</v>
      </c>
    </row>
    <row r="932" spans="1:8">
      <c r="A932" s="864">
        <v>925</v>
      </c>
      <c r="B932" s="865" t="s">
        <v>6041</v>
      </c>
      <c r="C932" s="866">
        <v>11</v>
      </c>
      <c r="D932" s="865" t="s">
        <v>8150</v>
      </c>
      <c r="E932" s="864" t="s">
        <v>8159</v>
      </c>
      <c r="F932" s="867" t="s">
        <v>6707</v>
      </c>
      <c r="G932" s="867" t="s">
        <v>6708</v>
      </c>
      <c r="H932" s="867" t="s">
        <v>8150</v>
      </c>
    </row>
    <row r="933" spans="1:8">
      <c r="A933" s="864">
        <v>926</v>
      </c>
      <c r="B933" s="865" t="s">
        <v>6041</v>
      </c>
      <c r="C933" s="866">
        <v>11</v>
      </c>
      <c r="D933" s="865" t="s">
        <v>6730</v>
      </c>
      <c r="E933" s="864" t="s">
        <v>8160</v>
      </c>
      <c r="F933" s="867" t="s">
        <v>6707</v>
      </c>
      <c r="G933" s="867" t="s">
        <v>6708</v>
      </c>
      <c r="H933" s="867" t="s">
        <v>6730</v>
      </c>
    </row>
    <row r="934" spans="1:8">
      <c r="A934" s="864">
        <v>927</v>
      </c>
      <c r="B934" s="865" t="s">
        <v>6041</v>
      </c>
      <c r="C934" s="866">
        <v>11</v>
      </c>
      <c r="D934" s="865" t="s">
        <v>8161</v>
      </c>
      <c r="E934" s="864" t="s">
        <v>8162</v>
      </c>
      <c r="F934" s="867" t="s">
        <v>7329</v>
      </c>
      <c r="G934" s="867" t="s">
        <v>8163</v>
      </c>
      <c r="H934" s="867" t="s">
        <v>8164</v>
      </c>
    </row>
    <row r="935" spans="1:8">
      <c r="A935" s="864">
        <v>928</v>
      </c>
      <c r="B935" s="865" t="s">
        <v>6041</v>
      </c>
      <c r="C935" s="866">
        <v>11</v>
      </c>
      <c r="D935" s="865" t="s">
        <v>8165</v>
      </c>
      <c r="E935" s="864" t="s">
        <v>8166</v>
      </c>
      <c r="F935" s="867" t="s">
        <v>7329</v>
      </c>
      <c r="G935" s="867" t="s">
        <v>8163</v>
      </c>
      <c r="H935" s="867" t="s">
        <v>8164</v>
      </c>
    </row>
    <row r="936" spans="1:8">
      <c r="A936" s="864">
        <v>929</v>
      </c>
      <c r="B936" s="865" t="s">
        <v>6041</v>
      </c>
      <c r="C936" s="866">
        <v>11</v>
      </c>
      <c r="D936" s="865" t="s">
        <v>8167</v>
      </c>
      <c r="E936" s="864" t="s">
        <v>8168</v>
      </c>
      <c r="F936" s="867" t="s">
        <v>7329</v>
      </c>
      <c r="G936" s="867" t="s">
        <v>8163</v>
      </c>
      <c r="H936" s="867" t="s">
        <v>8169</v>
      </c>
    </row>
    <row r="937" spans="1:8">
      <c r="A937" s="864">
        <v>930</v>
      </c>
      <c r="B937" s="865" t="s">
        <v>6041</v>
      </c>
      <c r="C937" s="866">
        <v>11</v>
      </c>
      <c r="D937" s="865" t="s">
        <v>8163</v>
      </c>
      <c r="E937" s="864" t="s">
        <v>8170</v>
      </c>
      <c r="F937" s="867" t="s">
        <v>7329</v>
      </c>
      <c r="G937" s="867" t="s">
        <v>8163</v>
      </c>
      <c r="H937" s="867" t="s">
        <v>8164</v>
      </c>
    </row>
    <row r="938" spans="1:8">
      <c r="A938" s="864">
        <v>931</v>
      </c>
      <c r="B938" s="865" t="s">
        <v>6041</v>
      </c>
      <c r="C938" s="866">
        <v>11</v>
      </c>
      <c r="D938" s="865" t="s">
        <v>8171</v>
      </c>
      <c r="E938" s="864" t="s">
        <v>8172</v>
      </c>
      <c r="F938" s="867" t="s">
        <v>7329</v>
      </c>
      <c r="G938" s="867" t="s">
        <v>8163</v>
      </c>
      <c r="H938" s="867" t="s">
        <v>8173</v>
      </c>
    </row>
    <row r="939" spans="1:8">
      <c r="A939" s="864">
        <v>932</v>
      </c>
      <c r="B939" s="865" t="s">
        <v>6041</v>
      </c>
      <c r="C939" s="866">
        <v>11</v>
      </c>
      <c r="D939" s="865" t="s">
        <v>8174</v>
      </c>
      <c r="E939" s="864" t="s">
        <v>8175</v>
      </c>
      <c r="F939" s="867" t="s">
        <v>7329</v>
      </c>
      <c r="G939" s="867" t="s">
        <v>8163</v>
      </c>
      <c r="H939" s="867" t="s">
        <v>8164</v>
      </c>
    </row>
    <row r="940" spans="1:8">
      <c r="A940" s="864">
        <v>933</v>
      </c>
      <c r="B940" s="865" t="s">
        <v>6041</v>
      </c>
      <c r="C940" s="866">
        <v>11</v>
      </c>
      <c r="D940" s="865" t="s">
        <v>8176</v>
      </c>
      <c r="E940" s="864" t="s">
        <v>8177</v>
      </c>
      <c r="F940" s="867" t="s">
        <v>6707</v>
      </c>
      <c r="G940" s="867" t="s">
        <v>6707</v>
      </c>
      <c r="H940" s="867" t="s">
        <v>8178</v>
      </c>
    </row>
    <row r="941" spans="1:8">
      <c r="A941" s="864">
        <v>934</v>
      </c>
      <c r="B941" s="865" t="s">
        <v>6041</v>
      </c>
      <c r="C941" s="866">
        <v>11</v>
      </c>
      <c r="D941" s="865" t="s">
        <v>8179</v>
      </c>
      <c r="E941" s="864" t="s">
        <v>8180</v>
      </c>
      <c r="F941" s="867" t="s">
        <v>6707</v>
      </c>
      <c r="G941" s="867" t="s">
        <v>6707</v>
      </c>
      <c r="H941" s="867" t="s">
        <v>8179</v>
      </c>
    </row>
    <row r="942" spans="1:8">
      <c r="A942" s="864">
        <v>935</v>
      </c>
      <c r="B942" s="865" t="s">
        <v>6041</v>
      </c>
      <c r="C942" s="866">
        <v>11</v>
      </c>
      <c r="D942" s="865" t="s">
        <v>8181</v>
      </c>
      <c r="E942" s="864" t="s">
        <v>8182</v>
      </c>
      <c r="F942" s="867" t="s">
        <v>6707</v>
      </c>
      <c r="G942" s="867" t="s">
        <v>6707</v>
      </c>
      <c r="H942" s="867" t="s">
        <v>8183</v>
      </c>
    </row>
    <row r="943" spans="1:8">
      <c r="A943" s="864">
        <v>936</v>
      </c>
      <c r="B943" s="865" t="s">
        <v>6041</v>
      </c>
      <c r="C943" s="866">
        <v>11</v>
      </c>
      <c r="D943" s="865" t="s">
        <v>8184</v>
      </c>
      <c r="E943" s="864" t="s">
        <v>8185</v>
      </c>
      <c r="F943" s="867" t="s">
        <v>6707</v>
      </c>
      <c r="G943" s="867" t="s">
        <v>6707</v>
      </c>
      <c r="H943" s="867" t="s">
        <v>8184</v>
      </c>
    </row>
    <row r="944" spans="1:8">
      <c r="A944" s="864">
        <v>937</v>
      </c>
      <c r="B944" s="865" t="s">
        <v>6041</v>
      </c>
      <c r="C944" s="866">
        <v>11</v>
      </c>
      <c r="D944" s="865" t="s">
        <v>8186</v>
      </c>
      <c r="E944" s="864" t="s">
        <v>8187</v>
      </c>
      <c r="F944" s="867" t="s">
        <v>6707</v>
      </c>
      <c r="G944" s="867" t="s">
        <v>6707</v>
      </c>
      <c r="H944" s="867" t="s">
        <v>8188</v>
      </c>
    </row>
    <row r="945" spans="1:8">
      <c r="A945" s="864">
        <v>938</v>
      </c>
      <c r="B945" s="865" t="s">
        <v>6041</v>
      </c>
      <c r="C945" s="866">
        <v>11</v>
      </c>
      <c r="D945" s="865" t="s">
        <v>6513</v>
      </c>
      <c r="E945" s="864" t="s">
        <v>8189</v>
      </c>
      <c r="F945" s="867" t="s">
        <v>6707</v>
      </c>
      <c r="G945" s="867" t="s">
        <v>6707</v>
      </c>
      <c r="H945" s="867" t="s">
        <v>6712</v>
      </c>
    </row>
    <row r="946" spans="1:8">
      <c r="A946" s="864">
        <v>939</v>
      </c>
      <c r="B946" s="865" t="s">
        <v>6041</v>
      </c>
      <c r="C946" s="866">
        <v>11</v>
      </c>
      <c r="D946" s="865" t="s">
        <v>8190</v>
      </c>
      <c r="E946" s="864" t="s">
        <v>8191</v>
      </c>
      <c r="F946" s="867" t="s">
        <v>6707</v>
      </c>
      <c r="G946" s="867" t="s">
        <v>6707</v>
      </c>
      <c r="H946" s="867" t="s">
        <v>8055</v>
      </c>
    </row>
    <row r="947" spans="1:8">
      <c r="A947" s="864">
        <v>940</v>
      </c>
      <c r="B947" s="865" t="s">
        <v>6041</v>
      </c>
      <c r="C947" s="866">
        <v>11</v>
      </c>
      <c r="D947" s="865" t="s">
        <v>8192</v>
      </c>
      <c r="E947" s="864" t="s">
        <v>8193</v>
      </c>
      <c r="F947" s="867" t="s">
        <v>6707</v>
      </c>
      <c r="G947" s="867" t="s">
        <v>6707</v>
      </c>
      <c r="H947" s="867" t="s">
        <v>8055</v>
      </c>
    </row>
    <row r="948" spans="1:8">
      <c r="A948" s="864">
        <v>941</v>
      </c>
      <c r="B948" s="865" t="s">
        <v>6041</v>
      </c>
      <c r="C948" s="866">
        <v>11</v>
      </c>
      <c r="D948" s="865" t="s">
        <v>8194</v>
      </c>
      <c r="E948" s="864" t="s">
        <v>8195</v>
      </c>
      <c r="F948" s="867" t="s">
        <v>6707</v>
      </c>
      <c r="G948" s="867" t="s">
        <v>6707</v>
      </c>
      <c r="H948" s="867" t="s">
        <v>8188</v>
      </c>
    </row>
    <row r="949" spans="1:8">
      <c r="A949" s="864">
        <v>942</v>
      </c>
      <c r="B949" s="865" t="s">
        <v>6041</v>
      </c>
      <c r="C949" s="866">
        <v>11</v>
      </c>
      <c r="D949" s="865" t="s">
        <v>7199</v>
      </c>
      <c r="E949" s="864" t="s">
        <v>8196</v>
      </c>
      <c r="F949" s="867" t="s">
        <v>6707</v>
      </c>
      <c r="G949" s="867" t="s">
        <v>6707</v>
      </c>
      <c r="H949" s="867" t="s">
        <v>8055</v>
      </c>
    </row>
    <row r="950" spans="1:8">
      <c r="A950" s="864">
        <v>943</v>
      </c>
      <c r="B950" s="865" t="s">
        <v>6041</v>
      </c>
      <c r="C950" s="866">
        <v>11</v>
      </c>
      <c r="D950" s="865" t="s">
        <v>8183</v>
      </c>
      <c r="E950" s="864" t="s">
        <v>8197</v>
      </c>
      <c r="F950" s="867" t="s">
        <v>6707</v>
      </c>
      <c r="G950" s="867" t="s">
        <v>6707</v>
      </c>
      <c r="H950" s="867" t="s">
        <v>8183</v>
      </c>
    </row>
    <row r="951" spans="1:8">
      <c r="A951" s="864">
        <v>944</v>
      </c>
      <c r="B951" s="865" t="s">
        <v>6041</v>
      </c>
      <c r="C951" s="866">
        <v>11</v>
      </c>
      <c r="D951" s="865" t="s">
        <v>8198</v>
      </c>
      <c r="E951" s="864" t="s">
        <v>8199</v>
      </c>
      <c r="F951" s="867" t="s">
        <v>6707</v>
      </c>
      <c r="G951" s="867" t="s">
        <v>6707</v>
      </c>
      <c r="H951" s="867" t="s">
        <v>8200</v>
      </c>
    </row>
    <row r="952" spans="1:8" ht="30">
      <c r="A952" s="864">
        <v>945</v>
      </c>
      <c r="B952" s="865" t="s">
        <v>6041</v>
      </c>
      <c r="C952" s="866">
        <v>11</v>
      </c>
      <c r="D952" s="865" t="s">
        <v>8201</v>
      </c>
      <c r="E952" s="864" t="s">
        <v>8202</v>
      </c>
      <c r="F952" s="867" t="s">
        <v>6707</v>
      </c>
      <c r="G952" s="867" t="s">
        <v>6707</v>
      </c>
      <c r="H952" s="867" t="s">
        <v>6712</v>
      </c>
    </row>
    <row r="953" spans="1:8" ht="30">
      <c r="A953" s="864">
        <v>946</v>
      </c>
      <c r="B953" s="865" t="s">
        <v>6041</v>
      </c>
      <c r="C953" s="866">
        <v>11</v>
      </c>
      <c r="D953" s="865" t="s">
        <v>8203</v>
      </c>
      <c r="E953" s="864" t="s">
        <v>8204</v>
      </c>
      <c r="F953" s="867" t="s">
        <v>6707</v>
      </c>
      <c r="G953" s="867" t="s">
        <v>6707</v>
      </c>
      <c r="H953" s="867" t="s">
        <v>8205</v>
      </c>
    </row>
    <row r="954" spans="1:8">
      <c r="A954" s="864">
        <v>947</v>
      </c>
      <c r="B954" s="865" t="s">
        <v>6041</v>
      </c>
      <c r="C954" s="866">
        <v>11</v>
      </c>
      <c r="D954" s="865" t="s">
        <v>8206</v>
      </c>
      <c r="E954" s="864" t="s">
        <v>8207</v>
      </c>
      <c r="F954" s="867" t="s">
        <v>6707</v>
      </c>
      <c r="G954" s="867" t="s">
        <v>6707</v>
      </c>
      <c r="H954" s="867" t="s">
        <v>8055</v>
      </c>
    </row>
    <row r="955" spans="1:8">
      <c r="A955" s="864">
        <v>948</v>
      </c>
      <c r="B955" s="865" t="s">
        <v>6041</v>
      </c>
      <c r="C955" s="866">
        <v>11</v>
      </c>
      <c r="D955" s="865" t="s">
        <v>8208</v>
      </c>
      <c r="E955" s="864" t="s">
        <v>8209</v>
      </c>
      <c r="F955" s="867" t="s">
        <v>6707</v>
      </c>
      <c r="G955" s="867" t="s">
        <v>6707</v>
      </c>
      <c r="H955" s="867" t="s">
        <v>8055</v>
      </c>
    </row>
    <row r="956" spans="1:8">
      <c r="A956" s="864">
        <v>949</v>
      </c>
      <c r="B956" s="865" t="s">
        <v>6041</v>
      </c>
      <c r="C956" s="866">
        <v>11</v>
      </c>
      <c r="D956" s="865" t="s">
        <v>8210</v>
      </c>
      <c r="E956" s="864" t="s">
        <v>8211</v>
      </c>
      <c r="F956" s="867" t="s">
        <v>6707</v>
      </c>
      <c r="G956" s="867" t="s">
        <v>6707</v>
      </c>
      <c r="H956" s="867" t="s">
        <v>8055</v>
      </c>
    </row>
    <row r="957" spans="1:8">
      <c r="A957" s="864">
        <v>950</v>
      </c>
      <c r="B957" s="865" t="s">
        <v>6041</v>
      </c>
      <c r="C957" s="866">
        <v>11</v>
      </c>
      <c r="D957" s="865" t="s">
        <v>8212</v>
      </c>
      <c r="E957" s="864" t="s">
        <v>8213</v>
      </c>
      <c r="F957" s="867" t="s">
        <v>7329</v>
      </c>
      <c r="G957" s="867" t="s">
        <v>7329</v>
      </c>
      <c r="H957" s="867" t="s">
        <v>6652</v>
      </c>
    </row>
    <row r="958" spans="1:8">
      <c r="A958" s="864">
        <v>951</v>
      </c>
      <c r="B958" s="865" t="s">
        <v>6041</v>
      </c>
      <c r="C958" s="866">
        <v>11</v>
      </c>
      <c r="D958" s="865" t="s">
        <v>8214</v>
      </c>
      <c r="E958" s="864" t="s">
        <v>8215</v>
      </c>
      <c r="F958" s="867" t="s">
        <v>7329</v>
      </c>
      <c r="G958" s="867" t="s">
        <v>7329</v>
      </c>
      <c r="H958" s="867" t="s">
        <v>8214</v>
      </c>
    </row>
    <row r="959" spans="1:8" ht="30">
      <c r="A959" s="864">
        <v>952</v>
      </c>
      <c r="B959" s="865" t="s">
        <v>6041</v>
      </c>
      <c r="C959" s="866">
        <v>11</v>
      </c>
      <c r="D959" s="865" t="s">
        <v>8216</v>
      </c>
      <c r="E959" s="864" t="s">
        <v>8217</v>
      </c>
      <c r="F959" s="867" t="s">
        <v>7329</v>
      </c>
      <c r="G959" s="867" t="s">
        <v>7329</v>
      </c>
      <c r="H959" s="867" t="s">
        <v>8218</v>
      </c>
    </row>
    <row r="960" spans="1:8">
      <c r="A960" s="864">
        <v>953</v>
      </c>
      <c r="B960" s="865" t="s">
        <v>6041</v>
      </c>
      <c r="C960" s="866">
        <v>11</v>
      </c>
      <c r="D960" s="865" t="s">
        <v>8219</v>
      </c>
      <c r="E960" s="864" t="s">
        <v>8220</v>
      </c>
      <c r="F960" s="867" t="s">
        <v>7329</v>
      </c>
      <c r="G960" s="867" t="s">
        <v>7329</v>
      </c>
      <c r="H960" s="867" t="s">
        <v>6652</v>
      </c>
    </row>
    <row r="961" spans="1:8" ht="30">
      <c r="A961" s="864">
        <v>954</v>
      </c>
      <c r="B961" s="865" t="s">
        <v>6041</v>
      </c>
      <c r="C961" s="866">
        <v>11</v>
      </c>
      <c r="D961" s="865" t="s">
        <v>8221</v>
      </c>
      <c r="E961" s="864" t="s">
        <v>8222</v>
      </c>
      <c r="F961" s="867" t="s">
        <v>7329</v>
      </c>
      <c r="G961" s="867" t="s">
        <v>7329</v>
      </c>
      <c r="H961" s="867" t="s">
        <v>6652</v>
      </c>
    </row>
    <row r="962" spans="1:8">
      <c r="A962" s="864">
        <v>955</v>
      </c>
      <c r="B962" s="865" t="s">
        <v>6041</v>
      </c>
      <c r="C962" s="866">
        <v>11</v>
      </c>
      <c r="D962" s="865" t="s">
        <v>8223</v>
      </c>
      <c r="E962" s="864" t="s">
        <v>8224</v>
      </c>
      <c r="F962" s="867" t="s">
        <v>7329</v>
      </c>
      <c r="G962" s="867" t="s">
        <v>7329</v>
      </c>
      <c r="H962" s="867" t="s">
        <v>8225</v>
      </c>
    </row>
    <row r="963" spans="1:8">
      <c r="A963" s="864">
        <v>956</v>
      </c>
      <c r="B963" s="865" t="s">
        <v>6041</v>
      </c>
      <c r="C963" s="866">
        <v>11</v>
      </c>
      <c r="D963" s="865" t="s">
        <v>8225</v>
      </c>
      <c r="E963" s="864" t="s">
        <v>8226</v>
      </c>
      <c r="F963" s="867" t="s">
        <v>7329</v>
      </c>
      <c r="G963" s="867" t="s">
        <v>7329</v>
      </c>
      <c r="H963" s="867" t="s">
        <v>8225</v>
      </c>
    </row>
    <row r="964" spans="1:8">
      <c r="A964" s="864">
        <v>957</v>
      </c>
      <c r="B964" s="865" t="s">
        <v>6041</v>
      </c>
      <c r="C964" s="866">
        <v>11</v>
      </c>
      <c r="D964" s="865" t="s">
        <v>7329</v>
      </c>
      <c r="E964" s="864" t="s">
        <v>8227</v>
      </c>
      <c r="F964" s="867" t="s">
        <v>7329</v>
      </c>
      <c r="G964" s="867" t="s">
        <v>7329</v>
      </c>
      <c r="H964" s="867" t="s">
        <v>6652</v>
      </c>
    </row>
    <row r="965" spans="1:8" ht="30">
      <c r="A965" s="864">
        <v>958</v>
      </c>
      <c r="B965" s="865" t="s">
        <v>6041</v>
      </c>
      <c r="C965" s="866">
        <v>11</v>
      </c>
      <c r="D965" s="865" t="s">
        <v>8228</v>
      </c>
      <c r="E965" s="864" t="s">
        <v>8229</v>
      </c>
      <c r="F965" s="867" t="s">
        <v>7329</v>
      </c>
      <c r="G965" s="867" t="s">
        <v>7329</v>
      </c>
      <c r="H965" s="867" t="s">
        <v>6652</v>
      </c>
    </row>
    <row r="966" spans="1:8">
      <c r="A966" s="864">
        <v>959</v>
      </c>
      <c r="B966" s="865" t="s">
        <v>6041</v>
      </c>
      <c r="C966" s="866">
        <v>11</v>
      </c>
      <c r="D966" s="865" t="s">
        <v>8230</v>
      </c>
      <c r="E966" s="864" t="s">
        <v>8231</v>
      </c>
      <c r="F966" s="867" t="s">
        <v>7329</v>
      </c>
      <c r="G966" s="867" t="s">
        <v>7329</v>
      </c>
      <c r="H966" s="867" t="s">
        <v>7340</v>
      </c>
    </row>
    <row r="967" spans="1:8">
      <c r="A967" s="864">
        <v>960</v>
      </c>
      <c r="B967" s="865" t="s">
        <v>6041</v>
      </c>
      <c r="C967" s="866">
        <v>11</v>
      </c>
      <c r="D967" s="865" t="s">
        <v>8232</v>
      </c>
      <c r="E967" s="864" t="s">
        <v>8233</v>
      </c>
      <c r="F967" s="867" t="s">
        <v>7329</v>
      </c>
      <c r="G967" s="867" t="s">
        <v>7329</v>
      </c>
      <c r="H967" s="867" t="s">
        <v>8225</v>
      </c>
    </row>
    <row r="968" spans="1:8">
      <c r="A968" s="864">
        <v>961</v>
      </c>
      <c r="B968" s="865" t="s">
        <v>6041</v>
      </c>
      <c r="C968" s="866">
        <v>11</v>
      </c>
      <c r="D968" s="865" t="s">
        <v>8234</v>
      </c>
      <c r="E968" s="864" t="s">
        <v>8235</v>
      </c>
      <c r="F968" s="867" t="s">
        <v>7329</v>
      </c>
      <c r="G968" s="867" t="s">
        <v>7329</v>
      </c>
      <c r="H968" s="867" t="s">
        <v>8234</v>
      </c>
    </row>
    <row r="969" spans="1:8">
      <c r="A969" s="864">
        <v>962</v>
      </c>
      <c r="B969" s="865" t="s">
        <v>6041</v>
      </c>
      <c r="C969" s="866">
        <v>11</v>
      </c>
      <c r="D969" s="865" t="s">
        <v>8236</v>
      </c>
      <c r="E969" s="864" t="s">
        <v>8237</v>
      </c>
      <c r="F969" s="867" t="s">
        <v>6707</v>
      </c>
      <c r="G969" s="867" t="s">
        <v>8238</v>
      </c>
      <c r="H969" s="867" t="s">
        <v>8239</v>
      </c>
    </row>
    <row r="970" spans="1:8">
      <c r="A970" s="864">
        <v>963</v>
      </c>
      <c r="B970" s="865" t="s">
        <v>6041</v>
      </c>
      <c r="C970" s="866">
        <v>11</v>
      </c>
      <c r="D970" s="865" t="s">
        <v>8240</v>
      </c>
      <c r="E970" s="864" t="s">
        <v>8241</v>
      </c>
      <c r="F970" s="867" t="s">
        <v>6707</v>
      </c>
      <c r="G970" s="867" t="s">
        <v>8238</v>
      </c>
      <c r="H970" s="867" t="s">
        <v>8242</v>
      </c>
    </row>
    <row r="971" spans="1:8">
      <c r="A971" s="864">
        <v>964</v>
      </c>
      <c r="B971" s="865" t="s">
        <v>6041</v>
      </c>
      <c r="C971" s="866">
        <v>11</v>
      </c>
      <c r="D971" s="865" t="s">
        <v>8243</v>
      </c>
      <c r="E971" s="864" t="s">
        <v>8244</v>
      </c>
      <c r="F971" s="867" t="s">
        <v>6707</v>
      </c>
      <c r="G971" s="867" t="s">
        <v>8238</v>
      </c>
      <c r="H971" s="867" t="s">
        <v>8245</v>
      </c>
    </row>
    <row r="972" spans="1:8">
      <c r="A972" s="864">
        <v>965</v>
      </c>
      <c r="B972" s="865" t="s">
        <v>6041</v>
      </c>
      <c r="C972" s="866">
        <v>11</v>
      </c>
      <c r="D972" s="865" t="s">
        <v>8246</v>
      </c>
      <c r="E972" s="864" t="s">
        <v>8247</v>
      </c>
      <c r="F972" s="867" t="s">
        <v>6707</v>
      </c>
      <c r="G972" s="867" t="s">
        <v>8238</v>
      </c>
      <c r="H972" s="867" t="s">
        <v>8245</v>
      </c>
    </row>
    <row r="973" spans="1:8">
      <c r="A973" s="864">
        <v>966</v>
      </c>
      <c r="B973" s="865" t="s">
        <v>6041</v>
      </c>
      <c r="C973" s="866">
        <v>11</v>
      </c>
      <c r="D973" s="865" t="s">
        <v>8248</v>
      </c>
      <c r="E973" s="864" t="s">
        <v>8249</v>
      </c>
      <c r="F973" s="867" t="s">
        <v>6707</v>
      </c>
      <c r="G973" s="867" t="s">
        <v>8238</v>
      </c>
      <c r="H973" s="867" t="s">
        <v>8250</v>
      </c>
    </row>
    <row r="974" spans="1:8">
      <c r="A974" s="864">
        <v>967</v>
      </c>
      <c r="B974" s="865" t="s">
        <v>6041</v>
      </c>
      <c r="C974" s="866">
        <v>11</v>
      </c>
      <c r="D974" s="865" t="s">
        <v>8251</v>
      </c>
      <c r="E974" s="864" t="s">
        <v>8252</v>
      </c>
      <c r="F974" s="867" t="s">
        <v>6707</v>
      </c>
      <c r="G974" s="867" t="s">
        <v>8238</v>
      </c>
      <c r="H974" s="867" t="s">
        <v>8251</v>
      </c>
    </row>
    <row r="975" spans="1:8">
      <c r="A975" s="864">
        <v>968</v>
      </c>
      <c r="B975" s="865" t="s">
        <v>6041</v>
      </c>
      <c r="C975" s="866">
        <v>11</v>
      </c>
      <c r="D975" s="865" t="s">
        <v>8253</v>
      </c>
      <c r="E975" s="864" t="s">
        <v>8254</v>
      </c>
      <c r="F975" s="867" t="s">
        <v>6707</v>
      </c>
      <c r="G975" s="867" t="s">
        <v>8238</v>
      </c>
      <c r="H975" s="867" t="s">
        <v>8250</v>
      </c>
    </row>
    <row r="976" spans="1:8">
      <c r="A976" s="864">
        <v>969</v>
      </c>
      <c r="B976" s="865" t="s">
        <v>6041</v>
      </c>
      <c r="C976" s="866">
        <v>11</v>
      </c>
      <c r="D976" s="865" t="s">
        <v>8255</v>
      </c>
      <c r="E976" s="864" t="s">
        <v>8256</v>
      </c>
      <c r="F976" s="867" t="s">
        <v>6707</v>
      </c>
      <c r="G976" s="867" t="s">
        <v>8238</v>
      </c>
      <c r="H976" s="867" t="s">
        <v>8239</v>
      </c>
    </row>
    <row r="977" spans="1:8">
      <c r="A977" s="864">
        <v>970</v>
      </c>
      <c r="B977" s="865" t="s">
        <v>6041</v>
      </c>
      <c r="C977" s="866">
        <v>11</v>
      </c>
      <c r="D977" s="865" t="s">
        <v>8257</v>
      </c>
      <c r="E977" s="864" t="s">
        <v>8258</v>
      </c>
      <c r="F977" s="867" t="s">
        <v>6707</v>
      </c>
      <c r="G977" s="867" t="s">
        <v>8238</v>
      </c>
      <c r="H977" s="867" t="s">
        <v>8257</v>
      </c>
    </row>
    <row r="978" spans="1:8" ht="30">
      <c r="A978" s="864">
        <v>971</v>
      </c>
      <c r="B978" s="865" t="s">
        <v>6041</v>
      </c>
      <c r="C978" s="866">
        <v>11</v>
      </c>
      <c r="D978" s="865" t="s">
        <v>8259</v>
      </c>
      <c r="E978" s="864" t="s">
        <v>8260</v>
      </c>
      <c r="F978" s="867" t="s">
        <v>6707</v>
      </c>
      <c r="G978" s="867" t="s">
        <v>8238</v>
      </c>
      <c r="H978" s="867" t="s">
        <v>8242</v>
      </c>
    </row>
    <row r="979" spans="1:8">
      <c r="A979" s="864">
        <v>972</v>
      </c>
      <c r="B979" s="865" t="s">
        <v>6041</v>
      </c>
      <c r="C979" s="866">
        <v>11</v>
      </c>
      <c r="D979" s="865" t="s">
        <v>6862</v>
      </c>
      <c r="E979" s="864" t="s">
        <v>8261</v>
      </c>
      <c r="F979" s="867" t="s">
        <v>6707</v>
      </c>
      <c r="G979" s="867" t="s">
        <v>8238</v>
      </c>
      <c r="H979" s="867" t="s">
        <v>8239</v>
      </c>
    </row>
    <row r="980" spans="1:8">
      <c r="A980" s="864">
        <v>973</v>
      </c>
      <c r="B980" s="865" t="s">
        <v>6041</v>
      </c>
      <c r="C980" s="866">
        <v>11</v>
      </c>
      <c r="D980" s="865" t="s">
        <v>8262</v>
      </c>
      <c r="E980" s="864" t="s">
        <v>8263</v>
      </c>
      <c r="F980" s="867" t="s">
        <v>6707</v>
      </c>
      <c r="G980" s="867" t="s">
        <v>8238</v>
      </c>
      <c r="H980" s="867" t="s">
        <v>8245</v>
      </c>
    </row>
    <row r="981" spans="1:8">
      <c r="A981" s="864">
        <v>974</v>
      </c>
      <c r="B981" s="865" t="s">
        <v>6041</v>
      </c>
      <c r="C981" s="866">
        <v>11</v>
      </c>
      <c r="D981" s="865" t="s">
        <v>8264</v>
      </c>
      <c r="E981" s="864" t="s">
        <v>8265</v>
      </c>
      <c r="F981" s="867" t="s">
        <v>6707</v>
      </c>
      <c r="G981" s="867" t="s">
        <v>8238</v>
      </c>
      <c r="H981" s="867" t="s">
        <v>8245</v>
      </c>
    </row>
    <row r="982" spans="1:8">
      <c r="A982" s="864">
        <v>975</v>
      </c>
      <c r="B982" s="865" t="s">
        <v>6041</v>
      </c>
      <c r="C982" s="866">
        <v>11</v>
      </c>
      <c r="D982" s="865" t="s">
        <v>8245</v>
      </c>
      <c r="E982" s="864" t="s">
        <v>8266</v>
      </c>
      <c r="F982" s="867" t="s">
        <v>6707</v>
      </c>
      <c r="G982" s="867" t="s">
        <v>8238</v>
      </c>
      <c r="H982" s="867" t="s">
        <v>8245</v>
      </c>
    </row>
    <row r="983" spans="1:8">
      <c r="A983" s="864">
        <v>976</v>
      </c>
      <c r="B983" s="865" t="s">
        <v>6041</v>
      </c>
      <c r="C983" s="866">
        <v>11</v>
      </c>
      <c r="D983" s="865" t="s">
        <v>8267</v>
      </c>
      <c r="E983" s="864" t="s">
        <v>8268</v>
      </c>
      <c r="F983" s="867" t="s">
        <v>6707</v>
      </c>
      <c r="G983" s="867" t="s">
        <v>8238</v>
      </c>
      <c r="H983" s="867" t="s">
        <v>8239</v>
      </c>
    </row>
    <row r="984" spans="1:8">
      <c r="A984" s="864">
        <v>977</v>
      </c>
      <c r="B984" s="865" t="s">
        <v>6041</v>
      </c>
      <c r="C984" s="866">
        <v>11</v>
      </c>
      <c r="D984" s="865" t="s">
        <v>8269</v>
      </c>
      <c r="E984" s="864" t="s">
        <v>8270</v>
      </c>
      <c r="F984" s="867" t="s">
        <v>6707</v>
      </c>
      <c r="G984" s="867" t="s">
        <v>8238</v>
      </c>
      <c r="H984" s="867" t="s">
        <v>8257</v>
      </c>
    </row>
    <row r="985" spans="1:8">
      <c r="A985" s="864">
        <v>978</v>
      </c>
      <c r="B985" s="865" t="s">
        <v>6041</v>
      </c>
      <c r="C985" s="866">
        <v>11</v>
      </c>
      <c r="D985" s="865" t="s">
        <v>6123</v>
      </c>
      <c r="E985" s="864" t="s">
        <v>8271</v>
      </c>
      <c r="F985" s="867" t="s">
        <v>6707</v>
      </c>
      <c r="G985" s="867" t="s">
        <v>8238</v>
      </c>
      <c r="H985" s="867" t="s">
        <v>8239</v>
      </c>
    </row>
    <row r="986" spans="1:8">
      <c r="A986" s="864">
        <v>979</v>
      </c>
      <c r="B986" s="865" t="s">
        <v>6041</v>
      </c>
      <c r="C986" s="866">
        <v>11</v>
      </c>
      <c r="D986" s="865" t="s">
        <v>8272</v>
      </c>
      <c r="E986" s="864" t="s">
        <v>8273</v>
      </c>
      <c r="F986" s="867" t="s">
        <v>6707</v>
      </c>
      <c r="G986" s="867" t="s">
        <v>8238</v>
      </c>
      <c r="H986" s="867" t="s">
        <v>8242</v>
      </c>
    </row>
    <row r="987" spans="1:8">
      <c r="A987" s="864">
        <v>980</v>
      </c>
      <c r="B987" s="865" t="s">
        <v>6041</v>
      </c>
      <c r="C987" s="866">
        <v>11</v>
      </c>
      <c r="D987" s="865" t="s">
        <v>8274</v>
      </c>
      <c r="E987" s="864" t="s">
        <v>8275</v>
      </c>
      <c r="F987" s="867" t="s">
        <v>6707</v>
      </c>
      <c r="G987" s="867" t="s">
        <v>8238</v>
      </c>
      <c r="H987" s="867" t="s">
        <v>8274</v>
      </c>
    </row>
    <row r="988" spans="1:8">
      <c r="A988" s="864">
        <v>981</v>
      </c>
      <c r="B988" s="865" t="s">
        <v>6041</v>
      </c>
      <c r="C988" s="866">
        <v>11</v>
      </c>
      <c r="D988" s="865" t="s">
        <v>8242</v>
      </c>
      <c r="E988" s="864" t="s">
        <v>8276</v>
      </c>
      <c r="F988" s="867" t="s">
        <v>6707</v>
      </c>
      <c r="G988" s="867" t="s">
        <v>8238</v>
      </c>
      <c r="H988" s="867" t="s">
        <v>8242</v>
      </c>
    </row>
    <row r="989" spans="1:8">
      <c r="A989" s="864">
        <v>982</v>
      </c>
      <c r="B989" s="865" t="s">
        <v>6041</v>
      </c>
      <c r="C989" s="866">
        <v>11</v>
      </c>
      <c r="D989" s="865" t="s">
        <v>7340</v>
      </c>
      <c r="E989" s="864" t="s">
        <v>8277</v>
      </c>
      <c r="F989" s="867" t="s">
        <v>7329</v>
      </c>
      <c r="G989" s="867" t="s">
        <v>7338</v>
      </c>
      <c r="H989" s="867" t="s">
        <v>7340</v>
      </c>
    </row>
    <row r="990" spans="1:8">
      <c r="A990" s="864">
        <v>983</v>
      </c>
      <c r="B990" s="865" t="s">
        <v>6041</v>
      </c>
      <c r="C990" s="866">
        <v>11</v>
      </c>
      <c r="D990" s="865" t="s">
        <v>8278</v>
      </c>
      <c r="E990" s="864" t="s">
        <v>8279</v>
      </c>
      <c r="F990" s="867" t="s">
        <v>7329</v>
      </c>
      <c r="G990" s="867" t="s">
        <v>7338</v>
      </c>
      <c r="H990" s="867" t="s">
        <v>8278</v>
      </c>
    </row>
    <row r="991" spans="1:8">
      <c r="A991" s="864">
        <v>984</v>
      </c>
      <c r="B991" s="865" t="s">
        <v>6041</v>
      </c>
      <c r="C991" s="866">
        <v>11</v>
      </c>
      <c r="D991" s="865" t="s">
        <v>6110</v>
      </c>
      <c r="E991" s="864" t="s">
        <v>8280</v>
      </c>
      <c r="F991" s="867" t="s">
        <v>7329</v>
      </c>
      <c r="G991" s="867" t="s">
        <v>7338</v>
      </c>
      <c r="H991" s="867" t="s">
        <v>7339</v>
      </c>
    </row>
    <row r="992" spans="1:8">
      <c r="A992" s="864">
        <v>985</v>
      </c>
      <c r="B992" s="865" t="s">
        <v>6041</v>
      </c>
      <c r="C992" s="866">
        <v>11</v>
      </c>
      <c r="D992" s="865" t="s">
        <v>7338</v>
      </c>
      <c r="E992" s="864" t="s">
        <v>8281</v>
      </c>
      <c r="F992" s="867" t="s">
        <v>7329</v>
      </c>
      <c r="G992" s="867" t="s">
        <v>7338</v>
      </c>
      <c r="H992" s="867" t="s">
        <v>7339</v>
      </c>
    </row>
    <row r="993" spans="1:8">
      <c r="A993" s="864">
        <v>986</v>
      </c>
      <c r="B993" s="865" t="s">
        <v>8282</v>
      </c>
      <c r="C993" s="866">
        <v>12</v>
      </c>
      <c r="D993" s="865" t="s">
        <v>6042</v>
      </c>
      <c r="E993" s="864" t="s">
        <v>8283</v>
      </c>
      <c r="F993" s="867" t="s">
        <v>6044</v>
      </c>
      <c r="G993" s="867" t="s">
        <v>6042</v>
      </c>
      <c r="H993" s="867" t="s">
        <v>6045</v>
      </c>
    </row>
    <row r="994" spans="1:8">
      <c r="A994" s="864">
        <v>987</v>
      </c>
      <c r="B994" s="865" t="s">
        <v>8282</v>
      </c>
      <c r="C994" s="866">
        <v>12</v>
      </c>
      <c r="D994" s="865" t="s">
        <v>8284</v>
      </c>
      <c r="E994" s="864" t="s">
        <v>8285</v>
      </c>
      <c r="F994" s="867" t="s">
        <v>6044</v>
      </c>
      <c r="G994" s="867" t="s">
        <v>6052</v>
      </c>
      <c r="H994" s="867" t="s">
        <v>6104</v>
      </c>
    </row>
    <row r="995" spans="1:8">
      <c r="A995" s="864">
        <v>988</v>
      </c>
      <c r="B995" s="865" t="s">
        <v>8282</v>
      </c>
      <c r="C995" s="866">
        <v>12</v>
      </c>
      <c r="D995" s="865" t="s">
        <v>8286</v>
      </c>
      <c r="E995" s="864" t="s">
        <v>8287</v>
      </c>
      <c r="F995" s="867" t="s">
        <v>6044</v>
      </c>
      <c r="G995" s="867" t="s">
        <v>6048</v>
      </c>
      <c r="H995" s="867" t="s">
        <v>6371</v>
      </c>
    </row>
    <row r="996" spans="1:8" ht="30">
      <c r="A996" s="864">
        <v>989</v>
      </c>
      <c r="B996" s="865" t="s">
        <v>8282</v>
      </c>
      <c r="C996" s="866">
        <v>12</v>
      </c>
      <c r="D996" s="865" t="s">
        <v>8288</v>
      </c>
      <c r="E996" s="864" t="s">
        <v>8289</v>
      </c>
      <c r="F996" s="867" t="s">
        <v>6044</v>
      </c>
      <c r="G996" s="867" t="s">
        <v>6509</v>
      </c>
      <c r="H996" s="867" t="s">
        <v>6520</v>
      </c>
    </row>
    <row r="997" spans="1:8">
      <c r="A997" s="864">
        <v>990</v>
      </c>
      <c r="B997" s="865" t="s">
        <v>8282</v>
      </c>
      <c r="C997" s="866">
        <v>12</v>
      </c>
      <c r="D997" s="865" t="s">
        <v>8290</v>
      </c>
      <c r="E997" s="864" t="s">
        <v>8291</v>
      </c>
      <c r="F997" s="867" t="s">
        <v>6044</v>
      </c>
      <c r="G997" s="867" t="s">
        <v>6056</v>
      </c>
      <c r="H997" s="867" t="s">
        <v>6057</v>
      </c>
    </row>
    <row r="998" spans="1:8">
      <c r="A998" s="864">
        <v>991</v>
      </c>
      <c r="B998" s="865" t="s">
        <v>8282</v>
      </c>
      <c r="C998" s="866">
        <v>12</v>
      </c>
      <c r="D998" s="865" t="s">
        <v>6089</v>
      </c>
      <c r="E998" s="864" t="s">
        <v>8292</v>
      </c>
      <c r="F998" s="867" t="s">
        <v>6044</v>
      </c>
      <c r="G998" s="867" t="s">
        <v>6056</v>
      </c>
      <c r="H998" s="867" t="s">
        <v>6089</v>
      </c>
    </row>
    <row r="999" spans="1:8">
      <c r="A999" s="864">
        <v>992</v>
      </c>
      <c r="B999" s="865" t="s">
        <v>8282</v>
      </c>
      <c r="C999" s="866">
        <v>12</v>
      </c>
      <c r="D999" s="865" t="s">
        <v>8293</v>
      </c>
      <c r="E999" s="864" t="s">
        <v>8294</v>
      </c>
      <c r="F999" s="867" t="s">
        <v>6044</v>
      </c>
      <c r="G999" s="867" t="s">
        <v>6056</v>
      </c>
      <c r="H999" s="867" t="s">
        <v>7927</v>
      </c>
    </row>
    <row r="1000" spans="1:8">
      <c r="A1000" s="864">
        <v>993</v>
      </c>
      <c r="B1000" s="865" t="s">
        <v>8282</v>
      </c>
      <c r="C1000" s="866">
        <v>12</v>
      </c>
      <c r="D1000" s="865" t="s">
        <v>6083</v>
      </c>
      <c r="E1000" s="864" t="s">
        <v>8295</v>
      </c>
      <c r="F1000" s="867" t="s">
        <v>6044</v>
      </c>
      <c r="G1000" s="867" t="s">
        <v>6056</v>
      </c>
      <c r="H1000" s="867" t="s">
        <v>6069</v>
      </c>
    </row>
    <row r="1001" spans="1:8">
      <c r="A1001" s="864">
        <v>994</v>
      </c>
      <c r="B1001" s="865" t="s">
        <v>8282</v>
      </c>
      <c r="C1001" s="866">
        <v>12</v>
      </c>
      <c r="D1001" s="865" t="s">
        <v>6075</v>
      </c>
      <c r="E1001" s="864" t="s">
        <v>8296</v>
      </c>
      <c r="F1001" s="867" t="s">
        <v>6044</v>
      </c>
      <c r="G1001" s="867" t="s">
        <v>6056</v>
      </c>
      <c r="H1001" s="867" t="s">
        <v>6075</v>
      </c>
    </row>
    <row r="1002" spans="1:8">
      <c r="A1002" s="864">
        <v>995</v>
      </c>
      <c r="B1002" s="865" t="s">
        <v>8282</v>
      </c>
      <c r="C1002" s="866">
        <v>12</v>
      </c>
      <c r="D1002" s="865" t="s">
        <v>8297</v>
      </c>
      <c r="E1002" s="864" t="s">
        <v>8298</v>
      </c>
      <c r="F1002" s="867" t="s">
        <v>6044</v>
      </c>
      <c r="G1002" s="867" t="s">
        <v>6056</v>
      </c>
      <c r="H1002" s="867" t="s">
        <v>6085</v>
      </c>
    </row>
    <row r="1003" spans="1:8" ht="30">
      <c r="A1003" s="864">
        <v>996</v>
      </c>
      <c r="B1003" s="865" t="s">
        <v>8282</v>
      </c>
      <c r="C1003" s="866">
        <v>12</v>
      </c>
      <c r="D1003" s="865" t="s">
        <v>8299</v>
      </c>
      <c r="E1003" s="864" t="s">
        <v>8300</v>
      </c>
      <c r="F1003" s="867" t="s">
        <v>6044</v>
      </c>
      <c r="G1003" s="867" t="s">
        <v>6056</v>
      </c>
      <c r="H1003" s="867" t="s">
        <v>6057</v>
      </c>
    </row>
    <row r="1004" spans="1:8">
      <c r="A1004" s="864">
        <v>997</v>
      </c>
      <c r="B1004" s="865" t="s">
        <v>8282</v>
      </c>
      <c r="C1004" s="866">
        <v>12</v>
      </c>
      <c r="D1004" s="865" t="s">
        <v>8301</v>
      </c>
      <c r="E1004" s="864" t="s">
        <v>8302</v>
      </c>
      <c r="F1004" s="867" t="s">
        <v>6044</v>
      </c>
      <c r="G1004" s="867" t="s">
        <v>6056</v>
      </c>
      <c r="H1004" s="867" t="s">
        <v>6057</v>
      </c>
    </row>
    <row r="1005" spans="1:8" ht="30">
      <c r="A1005" s="864">
        <v>998</v>
      </c>
      <c r="B1005" s="865" t="s">
        <v>8282</v>
      </c>
      <c r="C1005" s="866">
        <v>12</v>
      </c>
      <c r="D1005" s="865" t="s">
        <v>8303</v>
      </c>
      <c r="E1005" s="864" t="s">
        <v>8304</v>
      </c>
      <c r="F1005" s="867" t="s">
        <v>6044</v>
      </c>
      <c r="G1005" s="867" t="s">
        <v>6056</v>
      </c>
      <c r="H1005" s="867" t="s">
        <v>6066</v>
      </c>
    </row>
    <row r="1006" spans="1:8" ht="30">
      <c r="A1006" s="864">
        <v>999</v>
      </c>
      <c r="B1006" s="865" t="s">
        <v>8282</v>
      </c>
      <c r="C1006" s="866">
        <v>12</v>
      </c>
      <c r="D1006" s="865" t="s">
        <v>8305</v>
      </c>
      <c r="E1006" s="864" t="s">
        <v>8306</v>
      </c>
      <c r="F1006" s="867" t="s">
        <v>6044</v>
      </c>
      <c r="G1006" s="867" t="s">
        <v>6056</v>
      </c>
      <c r="H1006" s="867" t="s">
        <v>6069</v>
      </c>
    </row>
    <row r="1007" spans="1:8">
      <c r="A1007" s="864">
        <v>1000</v>
      </c>
      <c r="B1007" s="865" t="s">
        <v>8282</v>
      </c>
      <c r="C1007" s="866">
        <v>12</v>
      </c>
      <c r="D1007" s="865" t="s">
        <v>8307</v>
      </c>
      <c r="E1007" s="864" t="s">
        <v>8308</v>
      </c>
      <c r="F1007" s="867" t="s">
        <v>6044</v>
      </c>
      <c r="G1007" s="867" t="s">
        <v>6056</v>
      </c>
      <c r="H1007" s="867" t="s">
        <v>7927</v>
      </c>
    </row>
    <row r="1008" spans="1:8">
      <c r="A1008" s="864">
        <v>1001</v>
      </c>
      <c r="B1008" s="865" t="s">
        <v>8282</v>
      </c>
      <c r="C1008" s="866">
        <v>12</v>
      </c>
      <c r="D1008" s="865" t="s">
        <v>6085</v>
      </c>
      <c r="E1008" s="864" t="s">
        <v>8309</v>
      </c>
      <c r="F1008" s="867" t="s">
        <v>6044</v>
      </c>
      <c r="G1008" s="867" t="s">
        <v>6056</v>
      </c>
      <c r="H1008" s="867" t="s">
        <v>6085</v>
      </c>
    </row>
    <row r="1009" spans="1:8">
      <c r="A1009" s="864">
        <v>1002</v>
      </c>
      <c r="B1009" s="865" t="s">
        <v>8282</v>
      </c>
      <c r="C1009" s="866">
        <v>12</v>
      </c>
      <c r="D1009" s="865" t="s">
        <v>8310</v>
      </c>
      <c r="E1009" s="864" t="s">
        <v>8311</v>
      </c>
      <c r="F1009" s="867" t="s">
        <v>6044</v>
      </c>
      <c r="G1009" s="867" t="s">
        <v>6056</v>
      </c>
      <c r="H1009" s="867" t="s">
        <v>6085</v>
      </c>
    </row>
    <row r="1010" spans="1:8">
      <c r="A1010" s="864">
        <v>1003</v>
      </c>
      <c r="B1010" s="865" t="s">
        <v>8282</v>
      </c>
      <c r="C1010" s="866">
        <v>12</v>
      </c>
      <c r="D1010" s="865" t="s">
        <v>8312</v>
      </c>
      <c r="E1010" s="864" t="s">
        <v>8313</v>
      </c>
      <c r="F1010" s="867" t="s">
        <v>6044</v>
      </c>
      <c r="G1010" s="867" t="s">
        <v>6056</v>
      </c>
      <c r="H1010" s="867" t="s">
        <v>6089</v>
      </c>
    </row>
    <row r="1011" spans="1:8">
      <c r="A1011" s="864">
        <v>1004</v>
      </c>
      <c r="B1011" s="865" t="s">
        <v>8282</v>
      </c>
      <c r="C1011" s="866">
        <v>12</v>
      </c>
      <c r="D1011" s="865" t="s">
        <v>6057</v>
      </c>
      <c r="E1011" s="864" t="s">
        <v>8314</v>
      </c>
      <c r="F1011" s="867" t="s">
        <v>6044</v>
      </c>
      <c r="G1011" s="867" t="s">
        <v>6056</v>
      </c>
      <c r="H1011" s="867" t="s">
        <v>6057</v>
      </c>
    </row>
    <row r="1012" spans="1:8">
      <c r="A1012" s="864">
        <v>1005</v>
      </c>
      <c r="B1012" s="865" t="s">
        <v>8282</v>
      </c>
      <c r="C1012" s="866">
        <v>12</v>
      </c>
      <c r="D1012" s="865" t="s">
        <v>8315</v>
      </c>
      <c r="E1012" s="864" t="s">
        <v>8316</v>
      </c>
      <c r="F1012" s="867" t="s">
        <v>6044</v>
      </c>
      <c r="G1012" s="867" t="s">
        <v>6056</v>
      </c>
      <c r="H1012" s="867" t="s">
        <v>6066</v>
      </c>
    </row>
    <row r="1013" spans="1:8">
      <c r="A1013" s="864">
        <v>1006</v>
      </c>
      <c r="B1013" s="865" t="s">
        <v>8282</v>
      </c>
      <c r="C1013" s="866">
        <v>12</v>
      </c>
      <c r="D1013" s="865" t="s">
        <v>8317</v>
      </c>
      <c r="E1013" s="864" t="s">
        <v>8318</v>
      </c>
      <c r="F1013" s="867" t="s">
        <v>6044</v>
      </c>
      <c r="G1013" s="867" t="s">
        <v>6056</v>
      </c>
      <c r="H1013" s="867" t="s">
        <v>6066</v>
      </c>
    </row>
    <row r="1014" spans="1:8">
      <c r="A1014" s="864">
        <v>1007</v>
      </c>
      <c r="B1014" s="865" t="s">
        <v>8282</v>
      </c>
      <c r="C1014" s="866">
        <v>12</v>
      </c>
      <c r="D1014" s="865" t="s">
        <v>8319</v>
      </c>
      <c r="E1014" s="864" t="s">
        <v>8320</v>
      </c>
      <c r="F1014" s="867" t="s">
        <v>6044</v>
      </c>
      <c r="G1014" s="867" t="s">
        <v>6056</v>
      </c>
      <c r="H1014" s="867" t="s">
        <v>6066</v>
      </c>
    </row>
    <row r="1015" spans="1:8">
      <c r="A1015" s="864">
        <v>1008</v>
      </c>
      <c r="B1015" s="865" t="s">
        <v>8282</v>
      </c>
      <c r="C1015" s="866">
        <v>12</v>
      </c>
      <c r="D1015" s="865" t="s">
        <v>8321</v>
      </c>
      <c r="E1015" s="864" t="s">
        <v>8322</v>
      </c>
      <c r="F1015" s="867" t="s">
        <v>6044</v>
      </c>
      <c r="G1015" s="867" t="s">
        <v>6056</v>
      </c>
      <c r="H1015" s="867" t="s">
        <v>6075</v>
      </c>
    </row>
    <row r="1016" spans="1:8" ht="30">
      <c r="A1016" s="864">
        <v>1009</v>
      </c>
      <c r="B1016" s="865" t="s">
        <v>8282</v>
      </c>
      <c r="C1016" s="866">
        <v>12</v>
      </c>
      <c r="D1016" s="865" t="s">
        <v>8323</v>
      </c>
      <c r="E1016" s="864" t="s">
        <v>8324</v>
      </c>
      <c r="F1016" s="867" t="s">
        <v>6044</v>
      </c>
      <c r="G1016" s="867" t="s">
        <v>6056</v>
      </c>
      <c r="H1016" s="867" t="s">
        <v>6066</v>
      </c>
    </row>
    <row r="1017" spans="1:8" ht="30">
      <c r="A1017" s="864">
        <v>1010</v>
      </c>
      <c r="B1017" s="865" t="s">
        <v>8282</v>
      </c>
      <c r="C1017" s="866">
        <v>12</v>
      </c>
      <c r="D1017" s="865" t="s">
        <v>8325</v>
      </c>
      <c r="E1017" s="864" t="s">
        <v>8326</v>
      </c>
      <c r="F1017" s="867" t="s">
        <v>6044</v>
      </c>
      <c r="G1017" s="867" t="s">
        <v>6056</v>
      </c>
      <c r="H1017" s="867" t="s">
        <v>7927</v>
      </c>
    </row>
    <row r="1018" spans="1:8">
      <c r="A1018" s="864">
        <v>1011</v>
      </c>
      <c r="B1018" s="865" t="s">
        <v>8282</v>
      </c>
      <c r="C1018" s="866">
        <v>12</v>
      </c>
      <c r="D1018" s="865" t="s">
        <v>8327</v>
      </c>
      <c r="E1018" s="864" t="s">
        <v>8328</v>
      </c>
      <c r="F1018" s="867" t="s">
        <v>6044</v>
      </c>
      <c r="G1018" s="867" t="s">
        <v>6056</v>
      </c>
      <c r="H1018" s="867" t="s">
        <v>6066</v>
      </c>
    </row>
    <row r="1019" spans="1:8">
      <c r="A1019" s="864">
        <v>1012</v>
      </c>
      <c r="B1019" s="865" t="s">
        <v>8282</v>
      </c>
      <c r="C1019" s="866">
        <v>12</v>
      </c>
      <c r="D1019" s="865" t="s">
        <v>8329</v>
      </c>
      <c r="E1019" s="864" t="s">
        <v>8330</v>
      </c>
      <c r="F1019" s="867" t="s">
        <v>6044</v>
      </c>
      <c r="G1019" s="867" t="s">
        <v>6056</v>
      </c>
      <c r="H1019" s="867" t="s">
        <v>6075</v>
      </c>
    </row>
    <row r="1020" spans="1:8">
      <c r="A1020" s="864">
        <v>1013</v>
      </c>
      <c r="B1020" s="865" t="s">
        <v>8282</v>
      </c>
      <c r="C1020" s="866">
        <v>12</v>
      </c>
      <c r="D1020" s="865" t="s">
        <v>8331</v>
      </c>
      <c r="E1020" s="864" t="s">
        <v>8332</v>
      </c>
      <c r="F1020" s="867" t="s">
        <v>6044</v>
      </c>
      <c r="G1020" s="867" t="s">
        <v>6048</v>
      </c>
      <c r="H1020" s="867" t="s">
        <v>6358</v>
      </c>
    </row>
    <row r="1021" spans="1:8">
      <c r="A1021" s="864">
        <v>1014</v>
      </c>
      <c r="B1021" s="865" t="s">
        <v>8282</v>
      </c>
      <c r="C1021" s="866">
        <v>12</v>
      </c>
      <c r="D1021" s="865" t="s">
        <v>8333</v>
      </c>
      <c r="E1021" s="864" t="s">
        <v>8334</v>
      </c>
      <c r="F1021" s="867" t="s">
        <v>6044</v>
      </c>
      <c r="G1021" s="867" t="s">
        <v>6052</v>
      </c>
      <c r="H1021" s="867" t="s">
        <v>6093</v>
      </c>
    </row>
    <row r="1022" spans="1:8" ht="30">
      <c r="A1022" s="864">
        <v>1015</v>
      </c>
      <c r="B1022" s="865" t="s">
        <v>8282</v>
      </c>
      <c r="C1022" s="866">
        <v>12</v>
      </c>
      <c r="D1022" s="865" t="s">
        <v>8335</v>
      </c>
      <c r="E1022" s="864" t="s">
        <v>8336</v>
      </c>
      <c r="F1022" s="867" t="s">
        <v>6044</v>
      </c>
      <c r="G1022" s="867" t="s">
        <v>6052</v>
      </c>
      <c r="H1022" s="867" t="s">
        <v>6093</v>
      </c>
    </row>
    <row r="1023" spans="1:8" ht="30">
      <c r="A1023" s="864">
        <v>1016</v>
      </c>
      <c r="B1023" s="865" t="s">
        <v>8282</v>
      </c>
      <c r="C1023" s="866">
        <v>12</v>
      </c>
      <c r="D1023" s="865" t="s">
        <v>8337</v>
      </c>
      <c r="E1023" s="864" t="s">
        <v>8338</v>
      </c>
      <c r="F1023" s="867" t="s">
        <v>6044</v>
      </c>
      <c r="G1023" s="867" t="s">
        <v>6052</v>
      </c>
      <c r="H1023" s="867" t="s">
        <v>6093</v>
      </c>
    </row>
    <row r="1024" spans="1:8">
      <c r="A1024" s="864">
        <v>1017</v>
      </c>
      <c r="B1024" s="865" t="s">
        <v>8282</v>
      </c>
      <c r="C1024" s="866">
        <v>12</v>
      </c>
      <c r="D1024" s="865" t="s">
        <v>8339</v>
      </c>
      <c r="E1024" s="864" t="s">
        <v>8340</v>
      </c>
      <c r="F1024" s="867" t="s">
        <v>6044</v>
      </c>
      <c r="G1024" s="867" t="s">
        <v>6052</v>
      </c>
      <c r="H1024" s="867" t="s">
        <v>6104</v>
      </c>
    </row>
    <row r="1025" spans="1:8">
      <c r="A1025" s="864">
        <v>1018</v>
      </c>
      <c r="B1025" s="865" t="s">
        <v>8282</v>
      </c>
      <c r="C1025" s="866">
        <v>12</v>
      </c>
      <c r="D1025" s="865" t="s">
        <v>8341</v>
      </c>
      <c r="E1025" s="864" t="s">
        <v>8342</v>
      </c>
      <c r="F1025" s="867" t="s">
        <v>6044</v>
      </c>
      <c r="G1025" s="867" t="s">
        <v>6052</v>
      </c>
      <c r="H1025" s="867" t="s">
        <v>6104</v>
      </c>
    </row>
    <row r="1026" spans="1:8">
      <c r="A1026" s="864">
        <v>1019</v>
      </c>
      <c r="B1026" s="865" t="s">
        <v>8282</v>
      </c>
      <c r="C1026" s="866">
        <v>12</v>
      </c>
      <c r="D1026" s="865" t="s">
        <v>6099</v>
      </c>
      <c r="E1026" s="864" t="s">
        <v>8343</v>
      </c>
      <c r="F1026" s="867" t="s">
        <v>6044</v>
      </c>
      <c r="G1026" s="867" t="s">
        <v>6052</v>
      </c>
      <c r="H1026" s="867" t="s">
        <v>6101</v>
      </c>
    </row>
    <row r="1027" spans="1:8">
      <c r="A1027" s="864">
        <v>1020</v>
      </c>
      <c r="B1027" s="865" t="s">
        <v>8282</v>
      </c>
      <c r="C1027" s="866">
        <v>12</v>
      </c>
      <c r="D1027" s="865" t="s">
        <v>6053</v>
      </c>
      <c r="E1027" s="864" t="s">
        <v>8344</v>
      </c>
      <c r="F1027" s="867" t="s">
        <v>6044</v>
      </c>
      <c r="G1027" s="867" t="s">
        <v>6052</v>
      </c>
      <c r="H1027" s="867" t="s">
        <v>6053</v>
      </c>
    </row>
    <row r="1028" spans="1:8">
      <c r="A1028" s="864">
        <v>1021</v>
      </c>
      <c r="B1028" s="865" t="s">
        <v>8282</v>
      </c>
      <c r="C1028" s="866">
        <v>12</v>
      </c>
      <c r="D1028" s="865" t="s">
        <v>8345</v>
      </c>
      <c r="E1028" s="864" t="s">
        <v>8346</v>
      </c>
      <c r="F1028" s="867" t="s">
        <v>6044</v>
      </c>
      <c r="G1028" s="867" t="s">
        <v>6052</v>
      </c>
      <c r="H1028" s="867" t="s">
        <v>6096</v>
      </c>
    </row>
    <row r="1029" spans="1:8">
      <c r="A1029" s="864">
        <v>1022</v>
      </c>
      <c r="B1029" s="865" t="s">
        <v>8282</v>
      </c>
      <c r="C1029" s="866">
        <v>12</v>
      </c>
      <c r="D1029" s="865" t="s">
        <v>8200</v>
      </c>
      <c r="E1029" s="864" t="s">
        <v>8347</v>
      </c>
      <c r="F1029" s="867" t="s">
        <v>6044</v>
      </c>
      <c r="G1029" s="867" t="s">
        <v>6052</v>
      </c>
      <c r="H1029" s="867" t="s">
        <v>6096</v>
      </c>
    </row>
    <row r="1030" spans="1:8">
      <c r="A1030" s="864">
        <v>1023</v>
      </c>
      <c r="B1030" s="865" t="s">
        <v>8282</v>
      </c>
      <c r="C1030" s="866">
        <v>12</v>
      </c>
      <c r="D1030" s="865" t="s">
        <v>6114</v>
      </c>
      <c r="E1030" s="864" t="s">
        <v>8348</v>
      </c>
      <c r="F1030" s="867" t="s">
        <v>6044</v>
      </c>
      <c r="G1030" s="867" t="s">
        <v>6052</v>
      </c>
      <c r="H1030" s="867" t="s">
        <v>6093</v>
      </c>
    </row>
    <row r="1031" spans="1:8">
      <c r="A1031" s="864">
        <v>1024</v>
      </c>
      <c r="B1031" s="865" t="s">
        <v>8282</v>
      </c>
      <c r="C1031" s="866">
        <v>12</v>
      </c>
      <c r="D1031" s="865" t="s">
        <v>8349</v>
      </c>
      <c r="E1031" s="864" t="s">
        <v>8350</v>
      </c>
      <c r="F1031" s="867" t="s">
        <v>6044</v>
      </c>
      <c r="G1031" s="867" t="s">
        <v>6052</v>
      </c>
      <c r="H1031" s="867" t="s">
        <v>6053</v>
      </c>
    </row>
    <row r="1032" spans="1:8">
      <c r="A1032" s="864">
        <v>1025</v>
      </c>
      <c r="B1032" s="865" t="s">
        <v>8282</v>
      </c>
      <c r="C1032" s="866">
        <v>12</v>
      </c>
      <c r="D1032" s="865" t="s">
        <v>8351</v>
      </c>
      <c r="E1032" s="864" t="s">
        <v>8352</v>
      </c>
      <c r="F1032" s="867" t="s">
        <v>6044</v>
      </c>
      <c r="G1032" s="867" t="s">
        <v>6052</v>
      </c>
      <c r="H1032" s="867" t="s">
        <v>6053</v>
      </c>
    </row>
    <row r="1033" spans="1:8">
      <c r="A1033" s="864">
        <v>1026</v>
      </c>
      <c r="B1033" s="865" t="s">
        <v>8282</v>
      </c>
      <c r="C1033" s="866">
        <v>12</v>
      </c>
      <c r="D1033" s="865" t="s">
        <v>8353</v>
      </c>
      <c r="E1033" s="864" t="s">
        <v>8354</v>
      </c>
      <c r="F1033" s="867" t="s">
        <v>6044</v>
      </c>
      <c r="G1033" s="867" t="s">
        <v>6052</v>
      </c>
      <c r="H1033" s="867" t="s">
        <v>6096</v>
      </c>
    </row>
    <row r="1034" spans="1:8">
      <c r="A1034" s="864">
        <v>1027</v>
      </c>
      <c r="B1034" s="865" t="s">
        <v>8282</v>
      </c>
      <c r="C1034" s="866">
        <v>12</v>
      </c>
      <c r="D1034" s="865" t="s">
        <v>8355</v>
      </c>
      <c r="E1034" s="864" t="s">
        <v>8356</v>
      </c>
      <c r="F1034" s="867" t="s">
        <v>6044</v>
      </c>
      <c r="G1034" s="867" t="s">
        <v>6052</v>
      </c>
      <c r="H1034" s="867" t="s">
        <v>6108</v>
      </c>
    </row>
    <row r="1035" spans="1:8">
      <c r="A1035" s="864">
        <v>1028</v>
      </c>
      <c r="B1035" s="865" t="s">
        <v>8282</v>
      </c>
      <c r="C1035" s="866">
        <v>12</v>
      </c>
      <c r="D1035" s="865" t="s">
        <v>8357</v>
      </c>
      <c r="E1035" s="864" t="s">
        <v>8358</v>
      </c>
      <c r="F1035" s="867" t="s">
        <v>6044</v>
      </c>
      <c r="G1035" s="867" t="s">
        <v>6052</v>
      </c>
      <c r="H1035" s="867" t="s">
        <v>6107</v>
      </c>
    </row>
    <row r="1036" spans="1:8">
      <c r="A1036" s="864">
        <v>1029</v>
      </c>
      <c r="B1036" s="865" t="s">
        <v>8282</v>
      </c>
      <c r="C1036" s="866">
        <v>12</v>
      </c>
      <c r="D1036" s="865" t="s">
        <v>8359</v>
      </c>
      <c r="E1036" s="864" t="s">
        <v>8360</v>
      </c>
      <c r="F1036" s="867" t="s">
        <v>6044</v>
      </c>
      <c r="G1036" s="867" t="s">
        <v>6052</v>
      </c>
      <c r="H1036" s="867" t="s">
        <v>6096</v>
      </c>
    </row>
    <row r="1037" spans="1:8">
      <c r="A1037" s="864">
        <v>1030</v>
      </c>
      <c r="B1037" s="865" t="s">
        <v>8282</v>
      </c>
      <c r="C1037" s="866">
        <v>12</v>
      </c>
      <c r="D1037" s="865" t="s">
        <v>8361</v>
      </c>
      <c r="E1037" s="864" t="s">
        <v>8362</v>
      </c>
      <c r="F1037" s="867" t="s">
        <v>6044</v>
      </c>
      <c r="G1037" s="867" t="s">
        <v>6048</v>
      </c>
      <c r="H1037" s="867" t="s">
        <v>6361</v>
      </c>
    </row>
    <row r="1038" spans="1:8">
      <c r="A1038" s="864">
        <v>1031</v>
      </c>
      <c r="B1038" s="865" t="s">
        <v>8282</v>
      </c>
      <c r="C1038" s="866">
        <v>12</v>
      </c>
      <c r="D1038" s="865" t="s">
        <v>8363</v>
      </c>
      <c r="E1038" s="864" t="s">
        <v>8364</v>
      </c>
      <c r="F1038" s="867" t="s">
        <v>6044</v>
      </c>
      <c r="G1038" s="867" t="s">
        <v>6056</v>
      </c>
      <c r="H1038" s="867" t="s">
        <v>6085</v>
      </c>
    </row>
    <row r="1039" spans="1:8" ht="45">
      <c r="A1039" s="864">
        <v>1032</v>
      </c>
      <c r="B1039" s="865" t="s">
        <v>8282</v>
      </c>
      <c r="C1039" s="866">
        <v>12</v>
      </c>
      <c r="D1039" s="865" t="s">
        <v>8365</v>
      </c>
      <c r="E1039" s="864" t="s">
        <v>8366</v>
      </c>
      <c r="F1039" s="867" t="s">
        <v>6044</v>
      </c>
      <c r="G1039" s="867" t="s">
        <v>6044</v>
      </c>
      <c r="H1039" s="867" t="s">
        <v>6242</v>
      </c>
    </row>
    <row r="1040" spans="1:8">
      <c r="A1040" s="864">
        <v>1033</v>
      </c>
      <c r="B1040" s="865" t="s">
        <v>8282</v>
      </c>
      <c r="C1040" s="866">
        <v>12</v>
      </c>
      <c r="D1040" s="865" t="s">
        <v>8367</v>
      </c>
      <c r="E1040" s="864" t="s">
        <v>8368</v>
      </c>
      <c r="F1040" s="867" t="s">
        <v>6044</v>
      </c>
      <c r="G1040" s="867" t="s">
        <v>6048</v>
      </c>
      <c r="H1040" s="867" t="s">
        <v>8367</v>
      </c>
    </row>
    <row r="1041" spans="1:8">
      <c r="A1041" s="864">
        <v>1034</v>
      </c>
      <c r="B1041" s="865" t="s">
        <v>8282</v>
      </c>
      <c r="C1041" s="866">
        <v>12</v>
      </c>
      <c r="D1041" s="865" t="s">
        <v>8369</v>
      </c>
      <c r="E1041" s="864" t="s">
        <v>8370</v>
      </c>
      <c r="F1041" s="867" t="s">
        <v>6044</v>
      </c>
      <c r="G1041" s="867" t="s">
        <v>6044</v>
      </c>
      <c r="H1041" s="867" t="s">
        <v>6242</v>
      </c>
    </row>
    <row r="1042" spans="1:8">
      <c r="A1042" s="864">
        <v>1035</v>
      </c>
      <c r="B1042" s="865" t="s">
        <v>8282</v>
      </c>
      <c r="C1042" s="866">
        <v>12</v>
      </c>
      <c r="D1042" s="865" t="s">
        <v>8371</v>
      </c>
      <c r="E1042" s="864" t="s">
        <v>8372</v>
      </c>
      <c r="F1042" s="867" t="s">
        <v>6044</v>
      </c>
      <c r="G1042" s="867" t="s">
        <v>6044</v>
      </c>
      <c r="H1042" s="867" t="s">
        <v>6146</v>
      </c>
    </row>
    <row r="1043" spans="1:8">
      <c r="A1043" s="864">
        <v>1036</v>
      </c>
      <c r="B1043" s="865" t="s">
        <v>8282</v>
      </c>
      <c r="C1043" s="866">
        <v>12</v>
      </c>
      <c r="D1043" s="865" t="s">
        <v>8373</v>
      </c>
      <c r="E1043" s="864" t="s">
        <v>8374</v>
      </c>
      <c r="F1043" s="867" t="s">
        <v>6044</v>
      </c>
      <c r="G1043" s="867" t="s">
        <v>6044</v>
      </c>
      <c r="H1043" s="867" t="s">
        <v>6146</v>
      </c>
    </row>
    <row r="1044" spans="1:8">
      <c r="A1044" s="864">
        <v>1037</v>
      </c>
      <c r="B1044" s="865" t="s">
        <v>8282</v>
      </c>
      <c r="C1044" s="866">
        <v>12</v>
      </c>
      <c r="D1044" s="865" t="s">
        <v>8375</v>
      </c>
      <c r="E1044" s="864" t="s">
        <v>8376</v>
      </c>
      <c r="F1044" s="867" t="s">
        <v>6044</v>
      </c>
      <c r="G1044" s="867" t="s">
        <v>6044</v>
      </c>
      <c r="H1044" s="867" t="s">
        <v>6207</v>
      </c>
    </row>
    <row r="1045" spans="1:8" ht="30">
      <c r="A1045" s="864">
        <v>1038</v>
      </c>
      <c r="B1045" s="865" t="s">
        <v>8282</v>
      </c>
      <c r="C1045" s="866">
        <v>12</v>
      </c>
      <c r="D1045" s="865" t="s">
        <v>8377</v>
      </c>
      <c r="E1045" s="864" t="s">
        <v>8378</v>
      </c>
      <c r="F1045" s="867" t="s">
        <v>6044</v>
      </c>
      <c r="G1045" s="867" t="s">
        <v>6044</v>
      </c>
      <c r="H1045" s="867" t="s">
        <v>6189</v>
      </c>
    </row>
    <row r="1046" spans="1:8">
      <c r="A1046" s="864">
        <v>1039</v>
      </c>
      <c r="B1046" s="865" t="s">
        <v>8282</v>
      </c>
      <c r="C1046" s="866">
        <v>12</v>
      </c>
      <c r="D1046" s="865" t="s">
        <v>8379</v>
      </c>
      <c r="E1046" s="864" t="s">
        <v>8380</v>
      </c>
      <c r="F1046" s="867" t="s">
        <v>6044</v>
      </c>
      <c r="G1046" s="867" t="s">
        <v>6044</v>
      </c>
      <c r="H1046" s="867" t="s">
        <v>6189</v>
      </c>
    </row>
    <row r="1047" spans="1:8">
      <c r="A1047" s="864">
        <v>1040</v>
      </c>
      <c r="B1047" s="865" t="s">
        <v>8282</v>
      </c>
      <c r="C1047" s="866">
        <v>12</v>
      </c>
      <c r="D1047" s="865" t="s">
        <v>8381</v>
      </c>
      <c r="E1047" s="864" t="s">
        <v>8382</v>
      </c>
      <c r="F1047" s="867" t="s">
        <v>6044</v>
      </c>
      <c r="G1047" s="867" t="s">
        <v>6044</v>
      </c>
      <c r="H1047" s="867" t="s">
        <v>6152</v>
      </c>
    </row>
    <row r="1048" spans="1:8">
      <c r="A1048" s="864">
        <v>1041</v>
      </c>
      <c r="B1048" s="865" t="s">
        <v>8282</v>
      </c>
      <c r="C1048" s="866">
        <v>12</v>
      </c>
      <c r="D1048" s="865" t="s">
        <v>8383</v>
      </c>
      <c r="E1048" s="864" t="s">
        <v>8384</v>
      </c>
      <c r="F1048" s="867" t="s">
        <v>6044</v>
      </c>
      <c r="G1048" s="867" t="s">
        <v>6044</v>
      </c>
      <c r="H1048" s="867" t="s">
        <v>6231</v>
      </c>
    </row>
    <row r="1049" spans="1:8" ht="30">
      <c r="A1049" s="864">
        <v>1042</v>
      </c>
      <c r="B1049" s="865" t="s">
        <v>8282</v>
      </c>
      <c r="C1049" s="866">
        <v>12</v>
      </c>
      <c r="D1049" s="865" t="s">
        <v>8385</v>
      </c>
      <c r="E1049" s="864" t="s">
        <v>8386</v>
      </c>
      <c r="F1049" s="867" t="s">
        <v>6044</v>
      </c>
      <c r="G1049" s="867" t="s">
        <v>6044</v>
      </c>
      <c r="H1049" s="867" t="s">
        <v>6189</v>
      </c>
    </row>
    <row r="1050" spans="1:8">
      <c r="A1050" s="864">
        <v>1043</v>
      </c>
      <c r="B1050" s="865" t="s">
        <v>8282</v>
      </c>
      <c r="C1050" s="866">
        <v>12</v>
      </c>
      <c r="D1050" s="865" t="s">
        <v>8387</v>
      </c>
      <c r="E1050" s="864" t="s">
        <v>8388</v>
      </c>
      <c r="F1050" s="867" t="s">
        <v>6044</v>
      </c>
      <c r="G1050" s="867" t="s">
        <v>6044</v>
      </c>
      <c r="H1050" s="867" t="s">
        <v>6166</v>
      </c>
    </row>
    <row r="1051" spans="1:8">
      <c r="A1051" s="864">
        <v>1044</v>
      </c>
      <c r="B1051" s="865" t="s">
        <v>8282</v>
      </c>
      <c r="C1051" s="866">
        <v>12</v>
      </c>
      <c r="D1051" s="865" t="s">
        <v>6161</v>
      </c>
      <c r="E1051" s="864" t="s">
        <v>8389</v>
      </c>
      <c r="F1051" s="867" t="s">
        <v>6044</v>
      </c>
      <c r="G1051" s="867" t="s">
        <v>6044</v>
      </c>
      <c r="H1051" s="867" t="s">
        <v>6163</v>
      </c>
    </row>
    <row r="1052" spans="1:8">
      <c r="A1052" s="864">
        <v>1045</v>
      </c>
      <c r="B1052" s="865" t="s">
        <v>8282</v>
      </c>
      <c r="C1052" s="866">
        <v>12</v>
      </c>
      <c r="D1052" s="865" t="s">
        <v>8390</v>
      </c>
      <c r="E1052" s="864" t="s">
        <v>8391</v>
      </c>
      <c r="F1052" s="867" t="s">
        <v>6044</v>
      </c>
      <c r="G1052" s="867" t="s">
        <v>6044</v>
      </c>
      <c r="H1052" s="867" t="s">
        <v>6231</v>
      </c>
    </row>
    <row r="1053" spans="1:8">
      <c r="A1053" s="864">
        <v>1046</v>
      </c>
      <c r="B1053" s="865" t="s">
        <v>8282</v>
      </c>
      <c r="C1053" s="866">
        <v>12</v>
      </c>
      <c r="D1053" s="865" t="s">
        <v>6167</v>
      </c>
      <c r="E1053" s="864" t="s">
        <v>8392</v>
      </c>
      <c r="F1053" s="867" t="s">
        <v>6044</v>
      </c>
      <c r="G1053" s="867" t="s">
        <v>6044</v>
      </c>
      <c r="H1053" s="867" t="s">
        <v>6169</v>
      </c>
    </row>
    <row r="1054" spans="1:8">
      <c r="A1054" s="864">
        <v>1047</v>
      </c>
      <c r="B1054" s="865" t="s">
        <v>8282</v>
      </c>
      <c r="C1054" s="866">
        <v>12</v>
      </c>
      <c r="D1054" s="865" t="s">
        <v>8393</v>
      </c>
      <c r="E1054" s="864" t="s">
        <v>8394</v>
      </c>
      <c r="F1054" s="867" t="s">
        <v>6044</v>
      </c>
      <c r="G1054" s="867" t="s">
        <v>6044</v>
      </c>
      <c r="H1054" s="867" t="s">
        <v>6195</v>
      </c>
    </row>
    <row r="1055" spans="1:8">
      <c r="A1055" s="864">
        <v>1048</v>
      </c>
      <c r="B1055" s="865" t="s">
        <v>8282</v>
      </c>
      <c r="C1055" s="866">
        <v>12</v>
      </c>
      <c r="D1055" s="865" t="s">
        <v>8395</v>
      </c>
      <c r="E1055" s="864" t="s">
        <v>8396</v>
      </c>
      <c r="F1055" s="867" t="s">
        <v>6044</v>
      </c>
      <c r="G1055" s="867" t="s">
        <v>6044</v>
      </c>
      <c r="H1055" s="867" t="s">
        <v>6146</v>
      </c>
    </row>
    <row r="1056" spans="1:8" ht="30">
      <c r="A1056" s="864">
        <v>1049</v>
      </c>
      <c r="B1056" s="865" t="s">
        <v>8282</v>
      </c>
      <c r="C1056" s="866">
        <v>12</v>
      </c>
      <c r="D1056" s="865" t="s">
        <v>8397</v>
      </c>
      <c r="E1056" s="864" t="s">
        <v>8398</v>
      </c>
      <c r="F1056" s="867" t="s">
        <v>6044</v>
      </c>
      <c r="G1056" s="867" t="s">
        <v>6044</v>
      </c>
      <c r="H1056" s="867" t="s">
        <v>6231</v>
      </c>
    </row>
    <row r="1057" spans="1:8">
      <c r="A1057" s="864">
        <v>1050</v>
      </c>
      <c r="B1057" s="865" t="s">
        <v>8282</v>
      </c>
      <c r="C1057" s="866">
        <v>12</v>
      </c>
      <c r="D1057" s="865" t="s">
        <v>8399</v>
      </c>
      <c r="E1057" s="864" t="s">
        <v>8400</v>
      </c>
      <c r="F1057" s="867" t="s">
        <v>6044</v>
      </c>
      <c r="G1057" s="867" t="s">
        <v>6044</v>
      </c>
      <c r="H1057" s="867" t="s">
        <v>6151</v>
      </c>
    </row>
    <row r="1058" spans="1:8">
      <c r="A1058" s="864">
        <v>1051</v>
      </c>
      <c r="B1058" s="865" t="s">
        <v>8282</v>
      </c>
      <c r="C1058" s="866">
        <v>12</v>
      </c>
      <c r="D1058" s="865" t="s">
        <v>6180</v>
      </c>
      <c r="E1058" s="864" t="s">
        <v>8401</v>
      </c>
      <c r="F1058" s="867" t="s">
        <v>6044</v>
      </c>
      <c r="G1058" s="867" t="s">
        <v>6044</v>
      </c>
      <c r="H1058" s="867" t="s">
        <v>6146</v>
      </c>
    </row>
    <row r="1059" spans="1:8" ht="30">
      <c r="A1059" s="864">
        <v>1052</v>
      </c>
      <c r="B1059" s="865" t="s">
        <v>8282</v>
      </c>
      <c r="C1059" s="866">
        <v>12</v>
      </c>
      <c r="D1059" s="865" t="s">
        <v>8402</v>
      </c>
      <c r="E1059" s="864" t="s">
        <v>8403</v>
      </c>
      <c r="F1059" s="867" t="s">
        <v>6044</v>
      </c>
      <c r="G1059" s="867" t="s">
        <v>6044</v>
      </c>
      <c r="H1059" s="867" t="s">
        <v>6146</v>
      </c>
    </row>
    <row r="1060" spans="1:8">
      <c r="A1060" s="864">
        <v>1053</v>
      </c>
      <c r="B1060" s="865" t="s">
        <v>8282</v>
      </c>
      <c r="C1060" s="866">
        <v>12</v>
      </c>
      <c r="D1060" s="865" t="s">
        <v>8404</v>
      </c>
      <c r="E1060" s="864" t="s">
        <v>8405</v>
      </c>
      <c r="F1060" s="867" t="s">
        <v>6044</v>
      </c>
      <c r="G1060" s="867" t="s">
        <v>6044</v>
      </c>
      <c r="H1060" s="867" t="s">
        <v>6143</v>
      </c>
    </row>
    <row r="1061" spans="1:8">
      <c r="A1061" s="864">
        <v>1054</v>
      </c>
      <c r="B1061" s="865" t="s">
        <v>8282</v>
      </c>
      <c r="C1061" s="866">
        <v>12</v>
      </c>
      <c r="D1061" s="865" t="s">
        <v>6231</v>
      </c>
      <c r="E1061" s="864" t="s">
        <v>8406</v>
      </c>
      <c r="F1061" s="867" t="s">
        <v>6044</v>
      </c>
      <c r="G1061" s="867" t="s">
        <v>6044</v>
      </c>
      <c r="H1061" s="867" t="s">
        <v>6231</v>
      </c>
    </row>
    <row r="1062" spans="1:8">
      <c r="A1062" s="864">
        <v>1055</v>
      </c>
      <c r="B1062" s="865" t="s">
        <v>8282</v>
      </c>
      <c r="C1062" s="866">
        <v>12</v>
      </c>
      <c r="D1062" s="865" t="s">
        <v>8407</v>
      </c>
      <c r="E1062" s="864" t="s">
        <v>8408</v>
      </c>
      <c r="F1062" s="867" t="s">
        <v>6044</v>
      </c>
      <c r="G1062" s="867" t="s">
        <v>6044</v>
      </c>
      <c r="H1062" s="867" t="s">
        <v>6156</v>
      </c>
    </row>
    <row r="1063" spans="1:8">
      <c r="A1063" s="864">
        <v>1056</v>
      </c>
      <c r="B1063" s="865" t="s">
        <v>8282</v>
      </c>
      <c r="C1063" s="866">
        <v>12</v>
      </c>
      <c r="D1063" s="865" t="s">
        <v>6198</v>
      </c>
      <c r="E1063" s="864" t="s">
        <v>8409</v>
      </c>
      <c r="F1063" s="867" t="s">
        <v>6044</v>
      </c>
      <c r="G1063" s="867" t="s">
        <v>6044</v>
      </c>
      <c r="H1063" s="867" t="s">
        <v>6146</v>
      </c>
    </row>
    <row r="1064" spans="1:8">
      <c r="A1064" s="864">
        <v>1057</v>
      </c>
      <c r="B1064" s="865" t="s">
        <v>8282</v>
      </c>
      <c r="C1064" s="866">
        <v>12</v>
      </c>
      <c r="D1064" s="865" t="s">
        <v>6892</v>
      </c>
      <c r="E1064" s="864" t="s">
        <v>8410</v>
      </c>
      <c r="F1064" s="867" t="s">
        <v>6044</v>
      </c>
      <c r="G1064" s="867" t="s">
        <v>6044</v>
      </c>
      <c r="H1064" s="867" t="s">
        <v>6195</v>
      </c>
    </row>
    <row r="1065" spans="1:8">
      <c r="A1065" s="864">
        <v>1058</v>
      </c>
      <c r="B1065" s="865" t="s">
        <v>8282</v>
      </c>
      <c r="C1065" s="866">
        <v>12</v>
      </c>
      <c r="D1065" s="865" t="s">
        <v>8411</v>
      </c>
      <c r="E1065" s="864" t="s">
        <v>8412</v>
      </c>
      <c r="F1065" s="867" t="s">
        <v>6044</v>
      </c>
      <c r="G1065" s="867" t="s">
        <v>6044</v>
      </c>
      <c r="H1065" s="867" t="s">
        <v>6251</v>
      </c>
    </row>
    <row r="1066" spans="1:8">
      <c r="A1066" s="864">
        <v>1059</v>
      </c>
      <c r="B1066" s="865" t="s">
        <v>8282</v>
      </c>
      <c r="C1066" s="866">
        <v>12</v>
      </c>
      <c r="D1066" s="865" t="s">
        <v>8413</v>
      </c>
      <c r="E1066" s="864" t="s">
        <v>8414</v>
      </c>
      <c r="F1066" s="867" t="s">
        <v>6044</v>
      </c>
      <c r="G1066" s="867" t="s">
        <v>6044</v>
      </c>
      <c r="H1066" s="867" t="s">
        <v>6175</v>
      </c>
    </row>
    <row r="1067" spans="1:8">
      <c r="A1067" s="864">
        <v>1060</v>
      </c>
      <c r="B1067" s="865" t="s">
        <v>8282</v>
      </c>
      <c r="C1067" s="866">
        <v>12</v>
      </c>
      <c r="D1067" s="865" t="s">
        <v>8415</v>
      </c>
      <c r="E1067" s="864" t="s">
        <v>8416</v>
      </c>
      <c r="F1067" s="867" t="s">
        <v>6044</v>
      </c>
      <c r="G1067" s="867" t="s">
        <v>6044</v>
      </c>
      <c r="H1067" s="867" t="s">
        <v>6156</v>
      </c>
    </row>
    <row r="1068" spans="1:8">
      <c r="A1068" s="864">
        <v>1061</v>
      </c>
      <c r="B1068" s="865" t="s">
        <v>8282</v>
      </c>
      <c r="C1068" s="866">
        <v>12</v>
      </c>
      <c r="D1068" s="865" t="s">
        <v>8417</v>
      </c>
      <c r="E1068" s="864" t="s">
        <v>8418</v>
      </c>
      <c r="F1068" s="867" t="s">
        <v>6044</v>
      </c>
      <c r="G1068" s="867" t="s">
        <v>6044</v>
      </c>
      <c r="H1068" s="867" t="s">
        <v>6143</v>
      </c>
    </row>
    <row r="1069" spans="1:8">
      <c r="A1069" s="864">
        <v>1062</v>
      </c>
      <c r="B1069" s="865" t="s">
        <v>8282</v>
      </c>
      <c r="C1069" s="866">
        <v>12</v>
      </c>
      <c r="D1069" s="865" t="s">
        <v>8419</v>
      </c>
      <c r="E1069" s="864" t="s">
        <v>8420</v>
      </c>
      <c r="F1069" s="867" t="s">
        <v>6044</v>
      </c>
      <c r="G1069" s="867" t="s">
        <v>6044</v>
      </c>
      <c r="H1069" s="867" t="s">
        <v>6146</v>
      </c>
    </row>
    <row r="1070" spans="1:8">
      <c r="A1070" s="864">
        <v>1063</v>
      </c>
      <c r="B1070" s="865" t="s">
        <v>8282</v>
      </c>
      <c r="C1070" s="866">
        <v>12</v>
      </c>
      <c r="D1070" s="865" t="s">
        <v>8421</v>
      </c>
      <c r="E1070" s="864" t="s">
        <v>8422</v>
      </c>
      <c r="F1070" s="867" t="s">
        <v>6044</v>
      </c>
      <c r="G1070" s="867" t="s">
        <v>6044</v>
      </c>
      <c r="H1070" s="867" t="s">
        <v>6146</v>
      </c>
    </row>
    <row r="1071" spans="1:8">
      <c r="A1071" s="864">
        <v>1064</v>
      </c>
      <c r="B1071" s="865" t="s">
        <v>8282</v>
      </c>
      <c r="C1071" s="866">
        <v>12</v>
      </c>
      <c r="D1071" s="865" t="s">
        <v>8423</v>
      </c>
      <c r="E1071" s="864" t="s">
        <v>8424</v>
      </c>
      <c r="F1071" s="867" t="s">
        <v>6044</v>
      </c>
      <c r="G1071" s="867" t="s">
        <v>6044</v>
      </c>
      <c r="H1071" s="867" t="s">
        <v>6152</v>
      </c>
    </row>
    <row r="1072" spans="1:8">
      <c r="A1072" s="864">
        <v>1065</v>
      </c>
      <c r="B1072" s="865" t="s">
        <v>8282</v>
      </c>
      <c r="C1072" s="866">
        <v>12</v>
      </c>
      <c r="D1072" s="865" t="s">
        <v>8425</v>
      </c>
      <c r="E1072" s="864" t="s">
        <v>8426</v>
      </c>
      <c r="F1072" s="867" t="s">
        <v>6044</v>
      </c>
      <c r="G1072" s="867" t="s">
        <v>6044</v>
      </c>
      <c r="H1072" s="867" t="s">
        <v>6163</v>
      </c>
    </row>
    <row r="1073" spans="1:8">
      <c r="A1073" s="864">
        <v>1066</v>
      </c>
      <c r="B1073" s="865" t="s">
        <v>8282</v>
      </c>
      <c r="C1073" s="866">
        <v>12</v>
      </c>
      <c r="D1073" s="865" t="s">
        <v>8427</v>
      </c>
      <c r="E1073" s="864" t="s">
        <v>8428</v>
      </c>
      <c r="F1073" s="867" t="s">
        <v>6044</v>
      </c>
      <c r="G1073" s="867" t="s">
        <v>6044</v>
      </c>
      <c r="H1073" s="867" t="s">
        <v>6207</v>
      </c>
    </row>
    <row r="1074" spans="1:8" ht="30">
      <c r="A1074" s="864">
        <v>1067</v>
      </c>
      <c r="B1074" s="865" t="s">
        <v>8282</v>
      </c>
      <c r="C1074" s="866">
        <v>12</v>
      </c>
      <c r="D1074" s="865" t="s">
        <v>8429</v>
      </c>
      <c r="E1074" s="864" t="s">
        <v>8430</v>
      </c>
      <c r="F1074" s="867" t="s">
        <v>6044</v>
      </c>
      <c r="G1074" s="867" t="s">
        <v>6044</v>
      </c>
      <c r="H1074" s="867" t="s">
        <v>6146</v>
      </c>
    </row>
    <row r="1075" spans="1:8">
      <c r="A1075" s="864">
        <v>1068</v>
      </c>
      <c r="B1075" s="865" t="s">
        <v>8282</v>
      </c>
      <c r="C1075" s="866">
        <v>12</v>
      </c>
      <c r="D1075" s="865" t="s">
        <v>8431</v>
      </c>
      <c r="E1075" s="864" t="s">
        <v>8432</v>
      </c>
      <c r="F1075" s="867" t="s">
        <v>6044</v>
      </c>
      <c r="G1075" s="867" t="s">
        <v>6044</v>
      </c>
      <c r="H1075" s="867" t="s">
        <v>6175</v>
      </c>
    </row>
    <row r="1076" spans="1:8">
      <c r="A1076" s="864">
        <v>1069</v>
      </c>
      <c r="B1076" s="865" t="s">
        <v>8282</v>
      </c>
      <c r="C1076" s="866">
        <v>12</v>
      </c>
      <c r="D1076" s="865" t="s">
        <v>8433</v>
      </c>
      <c r="E1076" s="864" t="s">
        <v>8434</v>
      </c>
      <c r="F1076" s="867" t="s">
        <v>6044</v>
      </c>
      <c r="G1076" s="867" t="s">
        <v>6044</v>
      </c>
      <c r="H1076" s="867" t="s">
        <v>6146</v>
      </c>
    </row>
    <row r="1077" spans="1:8">
      <c r="A1077" s="864">
        <v>1070</v>
      </c>
      <c r="B1077" s="865" t="s">
        <v>8282</v>
      </c>
      <c r="C1077" s="866">
        <v>12</v>
      </c>
      <c r="D1077" s="865" t="s">
        <v>8435</v>
      </c>
      <c r="E1077" s="864" t="s">
        <v>8436</v>
      </c>
      <c r="F1077" s="867" t="s">
        <v>6044</v>
      </c>
      <c r="G1077" s="867" t="s">
        <v>6044</v>
      </c>
      <c r="H1077" s="867" t="s">
        <v>6231</v>
      </c>
    </row>
    <row r="1078" spans="1:8">
      <c r="A1078" s="864">
        <v>1071</v>
      </c>
      <c r="B1078" s="865" t="s">
        <v>8282</v>
      </c>
      <c r="C1078" s="866">
        <v>12</v>
      </c>
      <c r="D1078" s="865" t="s">
        <v>8437</v>
      </c>
      <c r="E1078" s="864" t="s">
        <v>8438</v>
      </c>
      <c r="F1078" s="867" t="s">
        <v>6044</v>
      </c>
      <c r="G1078" s="867" t="s">
        <v>6044</v>
      </c>
      <c r="H1078" s="867" t="s">
        <v>6146</v>
      </c>
    </row>
    <row r="1079" spans="1:8">
      <c r="A1079" s="864">
        <v>1072</v>
      </c>
      <c r="B1079" s="865" t="s">
        <v>8282</v>
      </c>
      <c r="C1079" s="866">
        <v>12</v>
      </c>
      <c r="D1079" s="865" t="s">
        <v>6212</v>
      </c>
      <c r="E1079" s="864" t="s">
        <v>8439</v>
      </c>
      <c r="F1079" s="867" t="s">
        <v>6044</v>
      </c>
      <c r="G1079" s="867" t="s">
        <v>6044</v>
      </c>
      <c r="H1079" s="867" t="s">
        <v>6212</v>
      </c>
    </row>
    <row r="1080" spans="1:8">
      <c r="A1080" s="864">
        <v>1073</v>
      </c>
      <c r="B1080" s="865" t="s">
        <v>8282</v>
      </c>
      <c r="C1080" s="866">
        <v>12</v>
      </c>
      <c r="D1080" s="865" t="s">
        <v>8440</v>
      </c>
      <c r="E1080" s="864" t="s">
        <v>8441</v>
      </c>
      <c r="F1080" s="867" t="s">
        <v>6044</v>
      </c>
      <c r="G1080" s="867" t="s">
        <v>6044</v>
      </c>
      <c r="H1080" s="867" t="s">
        <v>6192</v>
      </c>
    </row>
    <row r="1081" spans="1:8">
      <c r="A1081" s="864">
        <v>1074</v>
      </c>
      <c r="B1081" s="865" t="s">
        <v>8282</v>
      </c>
      <c r="C1081" s="866">
        <v>12</v>
      </c>
      <c r="D1081" s="865" t="s">
        <v>8442</v>
      </c>
      <c r="E1081" s="864" t="s">
        <v>8443</v>
      </c>
      <c r="F1081" s="867" t="s">
        <v>6044</v>
      </c>
      <c r="G1081" s="867" t="s">
        <v>6044</v>
      </c>
      <c r="H1081" s="867" t="s">
        <v>6216</v>
      </c>
    </row>
    <row r="1082" spans="1:8">
      <c r="A1082" s="864">
        <v>1075</v>
      </c>
      <c r="B1082" s="865" t="s">
        <v>8282</v>
      </c>
      <c r="C1082" s="866">
        <v>12</v>
      </c>
      <c r="D1082" s="865" t="s">
        <v>8444</v>
      </c>
      <c r="E1082" s="864" t="s">
        <v>8445</v>
      </c>
      <c r="F1082" s="867" t="s">
        <v>6044</v>
      </c>
      <c r="G1082" s="867" t="s">
        <v>6044</v>
      </c>
      <c r="H1082" s="867" t="s">
        <v>6143</v>
      </c>
    </row>
    <row r="1083" spans="1:8">
      <c r="A1083" s="864">
        <v>1076</v>
      </c>
      <c r="B1083" s="865" t="s">
        <v>8282</v>
      </c>
      <c r="C1083" s="866">
        <v>12</v>
      </c>
      <c r="D1083" s="865" t="s">
        <v>6219</v>
      </c>
      <c r="E1083" s="864" t="s">
        <v>8446</v>
      </c>
      <c r="F1083" s="867" t="s">
        <v>6044</v>
      </c>
      <c r="G1083" s="867" t="s">
        <v>6044</v>
      </c>
      <c r="H1083" s="867" t="s">
        <v>6146</v>
      </c>
    </row>
    <row r="1084" spans="1:8" ht="30">
      <c r="A1084" s="864">
        <v>1077</v>
      </c>
      <c r="B1084" s="865" t="s">
        <v>8282</v>
      </c>
      <c r="C1084" s="866">
        <v>12</v>
      </c>
      <c r="D1084" s="865" t="s">
        <v>8447</v>
      </c>
      <c r="E1084" s="864" t="s">
        <v>8448</v>
      </c>
      <c r="F1084" s="867" t="s">
        <v>6044</v>
      </c>
      <c r="G1084" s="867" t="s">
        <v>6044</v>
      </c>
      <c r="H1084" s="867" t="s">
        <v>6195</v>
      </c>
    </row>
    <row r="1085" spans="1:8">
      <c r="A1085" s="864">
        <v>1078</v>
      </c>
      <c r="B1085" s="865" t="s">
        <v>8282</v>
      </c>
      <c r="C1085" s="866">
        <v>12</v>
      </c>
      <c r="D1085" s="865" t="s">
        <v>8449</v>
      </c>
      <c r="E1085" s="864" t="s">
        <v>8450</v>
      </c>
      <c r="F1085" s="867" t="s">
        <v>6044</v>
      </c>
      <c r="G1085" s="867" t="s">
        <v>6044</v>
      </c>
      <c r="H1085" s="867" t="s">
        <v>6146</v>
      </c>
    </row>
    <row r="1086" spans="1:8">
      <c r="A1086" s="864">
        <v>1079</v>
      </c>
      <c r="B1086" s="865" t="s">
        <v>8282</v>
      </c>
      <c r="C1086" s="866">
        <v>12</v>
      </c>
      <c r="D1086" s="865" t="s">
        <v>8451</v>
      </c>
      <c r="E1086" s="864" t="s">
        <v>8452</v>
      </c>
      <c r="F1086" s="867" t="s">
        <v>6044</v>
      </c>
      <c r="G1086" s="867" t="s">
        <v>6044</v>
      </c>
      <c r="H1086" s="867" t="s">
        <v>6152</v>
      </c>
    </row>
    <row r="1087" spans="1:8">
      <c r="A1087" s="864">
        <v>1080</v>
      </c>
      <c r="B1087" s="865" t="s">
        <v>8282</v>
      </c>
      <c r="C1087" s="866">
        <v>12</v>
      </c>
      <c r="D1087" s="865" t="s">
        <v>8453</v>
      </c>
      <c r="E1087" s="864" t="s">
        <v>8454</v>
      </c>
      <c r="F1087" s="867" t="s">
        <v>6044</v>
      </c>
      <c r="G1087" s="867" t="s">
        <v>6044</v>
      </c>
      <c r="H1087" s="867" t="s">
        <v>6231</v>
      </c>
    </row>
    <row r="1088" spans="1:8">
      <c r="A1088" s="864">
        <v>1081</v>
      </c>
      <c r="B1088" s="865" t="s">
        <v>8282</v>
      </c>
      <c r="C1088" s="866">
        <v>12</v>
      </c>
      <c r="D1088" s="865" t="s">
        <v>8455</v>
      </c>
      <c r="E1088" s="864" t="s">
        <v>8456</v>
      </c>
      <c r="F1088" s="867" t="s">
        <v>6044</v>
      </c>
      <c r="G1088" s="867" t="s">
        <v>6044</v>
      </c>
      <c r="H1088" s="867" t="s">
        <v>6175</v>
      </c>
    </row>
    <row r="1089" spans="1:8">
      <c r="A1089" s="864">
        <v>1082</v>
      </c>
      <c r="B1089" s="865" t="s">
        <v>8282</v>
      </c>
      <c r="C1089" s="866">
        <v>12</v>
      </c>
      <c r="D1089" s="865" t="s">
        <v>6152</v>
      </c>
      <c r="E1089" s="864" t="s">
        <v>8457</v>
      </c>
      <c r="F1089" s="867" t="s">
        <v>6044</v>
      </c>
      <c r="G1089" s="867" t="s">
        <v>6044</v>
      </c>
      <c r="H1089" s="867" t="s">
        <v>6152</v>
      </c>
    </row>
    <row r="1090" spans="1:8" ht="30">
      <c r="A1090" s="864">
        <v>1083</v>
      </c>
      <c r="B1090" s="865" t="s">
        <v>8282</v>
      </c>
      <c r="C1090" s="866">
        <v>12</v>
      </c>
      <c r="D1090" s="865" t="s">
        <v>8458</v>
      </c>
      <c r="E1090" s="864" t="s">
        <v>8459</v>
      </c>
      <c r="F1090" s="867" t="s">
        <v>6044</v>
      </c>
      <c r="G1090" s="867" t="s">
        <v>6044</v>
      </c>
      <c r="H1090" s="867" t="s">
        <v>6195</v>
      </c>
    </row>
    <row r="1091" spans="1:8">
      <c r="A1091" s="864">
        <v>1084</v>
      </c>
      <c r="B1091" s="865" t="s">
        <v>8282</v>
      </c>
      <c r="C1091" s="866">
        <v>12</v>
      </c>
      <c r="D1091" s="865" t="s">
        <v>8460</v>
      </c>
      <c r="E1091" s="864" t="s">
        <v>8461</v>
      </c>
      <c r="F1091" s="867" t="s">
        <v>6044</v>
      </c>
      <c r="G1091" s="867" t="s">
        <v>6044</v>
      </c>
      <c r="H1091" s="867" t="s">
        <v>6195</v>
      </c>
    </row>
    <row r="1092" spans="1:8">
      <c r="A1092" s="864">
        <v>1085</v>
      </c>
      <c r="B1092" s="865" t="s">
        <v>8282</v>
      </c>
      <c r="C1092" s="866">
        <v>12</v>
      </c>
      <c r="D1092" s="865" t="s">
        <v>8462</v>
      </c>
      <c r="E1092" s="864" t="s">
        <v>8463</v>
      </c>
      <c r="F1092" s="867" t="s">
        <v>6044</v>
      </c>
      <c r="G1092" s="867" t="s">
        <v>6044</v>
      </c>
      <c r="H1092" s="867" t="s">
        <v>6166</v>
      </c>
    </row>
    <row r="1093" spans="1:8">
      <c r="A1093" s="864">
        <v>1086</v>
      </c>
      <c r="B1093" s="865" t="s">
        <v>8282</v>
      </c>
      <c r="C1093" s="866">
        <v>12</v>
      </c>
      <c r="D1093" s="865" t="s">
        <v>8464</v>
      </c>
      <c r="E1093" s="864" t="s">
        <v>8465</v>
      </c>
      <c r="F1093" s="867" t="s">
        <v>6044</v>
      </c>
      <c r="G1093" s="867" t="s">
        <v>6044</v>
      </c>
      <c r="H1093" s="867" t="s">
        <v>6140</v>
      </c>
    </row>
    <row r="1094" spans="1:8" ht="30">
      <c r="A1094" s="864">
        <v>1087</v>
      </c>
      <c r="B1094" s="865" t="s">
        <v>8282</v>
      </c>
      <c r="C1094" s="866">
        <v>12</v>
      </c>
      <c r="D1094" s="865" t="s">
        <v>8466</v>
      </c>
      <c r="E1094" s="864" t="s">
        <v>8467</v>
      </c>
      <c r="F1094" s="867" t="s">
        <v>6044</v>
      </c>
      <c r="G1094" s="867" t="s">
        <v>6044</v>
      </c>
      <c r="H1094" s="867" t="s">
        <v>6207</v>
      </c>
    </row>
    <row r="1095" spans="1:8">
      <c r="A1095" s="864">
        <v>1088</v>
      </c>
      <c r="B1095" s="865" t="s">
        <v>8282</v>
      </c>
      <c r="C1095" s="866">
        <v>12</v>
      </c>
      <c r="D1095" s="865" t="s">
        <v>8468</v>
      </c>
      <c r="E1095" s="864" t="s">
        <v>8469</v>
      </c>
      <c r="F1095" s="867" t="s">
        <v>6044</v>
      </c>
      <c r="G1095" s="867" t="s">
        <v>6044</v>
      </c>
      <c r="H1095" s="867" t="s">
        <v>6060</v>
      </c>
    </row>
    <row r="1096" spans="1:8">
      <c r="A1096" s="864">
        <v>1089</v>
      </c>
      <c r="B1096" s="865" t="s">
        <v>8282</v>
      </c>
      <c r="C1096" s="866">
        <v>12</v>
      </c>
      <c r="D1096" s="865" t="s">
        <v>8470</v>
      </c>
      <c r="E1096" s="864" t="s">
        <v>8471</v>
      </c>
      <c r="F1096" s="867" t="s">
        <v>6044</v>
      </c>
      <c r="G1096" s="867" t="s">
        <v>6044</v>
      </c>
      <c r="H1096" s="867" t="s">
        <v>6207</v>
      </c>
    </row>
    <row r="1097" spans="1:8">
      <c r="A1097" s="864">
        <v>1090</v>
      </c>
      <c r="B1097" s="865" t="s">
        <v>8282</v>
      </c>
      <c r="C1097" s="866">
        <v>12</v>
      </c>
      <c r="D1097" s="865" t="s">
        <v>8472</v>
      </c>
      <c r="E1097" s="864" t="s">
        <v>8473</v>
      </c>
      <c r="F1097" s="867" t="s">
        <v>6044</v>
      </c>
      <c r="G1097" s="867" t="s">
        <v>6044</v>
      </c>
      <c r="H1097" s="867" t="s">
        <v>6231</v>
      </c>
    </row>
    <row r="1098" spans="1:8">
      <c r="A1098" s="864">
        <v>1091</v>
      </c>
      <c r="B1098" s="865" t="s">
        <v>8282</v>
      </c>
      <c r="C1098" s="866">
        <v>12</v>
      </c>
      <c r="D1098" s="865" t="s">
        <v>8474</v>
      </c>
      <c r="E1098" s="864" t="s">
        <v>8475</v>
      </c>
      <c r="F1098" s="867" t="s">
        <v>6044</v>
      </c>
      <c r="G1098" s="867" t="s">
        <v>6044</v>
      </c>
      <c r="H1098" s="867" t="s">
        <v>6216</v>
      </c>
    </row>
    <row r="1099" spans="1:8">
      <c r="A1099" s="864">
        <v>1092</v>
      </c>
      <c r="B1099" s="865" t="s">
        <v>8282</v>
      </c>
      <c r="C1099" s="866">
        <v>12</v>
      </c>
      <c r="D1099" s="865" t="s">
        <v>8476</v>
      </c>
      <c r="E1099" s="864" t="s">
        <v>8477</v>
      </c>
      <c r="F1099" s="867" t="s">
        <v>6044</v>
      </c>
      <c r="G1099" s="867" t="s">
        <v>6044</v>
      </c>
      <c r="H1099" s="867" t="s">
        <v>6207</v>
      </c>
    </row>
    <row r="1100" spans="1:8">
      <c r="A1100" s="864">
        <v>1093</v>
      </c>
      <c r="B1100" s="865" t="s">
        <v>8282</v>
      </c>
      <c r="C1100" s="866">
        <v>12</v>
      </c>
      <c r="D1100" s="865" t="s">
        <v>8478</v>
      </c>
      <c r="E1100" s="864" t="s">
        <v>8479</v>
      </c>
      <c r="F1100" s="867" t="s">
        <v>6044</v>
      </c>
      <c r="G1100" s="867" t="s">
        <v>6044</v>
      </c>
      <c r="H1100" s="867" t="s">
        <v>6146</v>
      </c>
    </row>
    <row r="1101" spans="1:8">
      <c r="A1101" s="864">
        <v>1094</v>
      </c>
      <c r="B1101" s="865" t="s">
        <v>8282</v>
      </c>
      <c r="C1101" s="866">
        <v>12</v>
      </c>
      <c r="D1101" s="865" t="s">
        <v>8480</v>
      </c>
      <c r="E1101" s="864" t="s">
        <v>8481</v>
      </c>
      <c r="F1101" s="867" t="s">
        <v>6044</v>
      </c>
      <c r="G1101" s="867" t="s">
        <v>6044</v>
      </c>
      <c r="H1101" s="867" t="s">
        <v>6146</v>
      </c>
    </row>
    <row r="1102" spans="1:8">
      <c r="A1102" s="864">
        <v>1095</v>
      </c>
      <c r="B1102" s="865" t="s">
        <v>8282</v>
      </c>
      <c r="C1102" s="866">
        <v>12</v>
      </c>
      <c r="D1102" s="865" t="s">
        <v>8482</v>
      </c>
      <c r="E1102" s="864" t="s">
        <v>8483</v>
      </c>
      <c r="F1102" s="867" t="s">
        <v>6274</v>
      </c>
      <c r="G1102" s="867" t="s">
        <v>6451</v>
      </c>
      <c r="H1102" s="867" t="s">
        <v>8484</v>
      </c>
    </row>
    <row r="1103" spans="1:8">
      <c r="A1103" s="864">
        <v>1096</v>
      </c>
      <c r="B1103" s="865" t="s">
        <v>8282</v>
      </c>
      <c r="C1103" s="866">
        <v>12</v>
      </c>
      <c r="D1103" s="865" t="s">
        <v>8485</v>
      </c>
      <c r="E1103" s="864" t="s">
        <v>8486</v>
      </c>
      <c r="F1103" s="867" t="s">
        <v>6274</v>
      </c>
      <c r="G1103" s="867" t="s">
        <v>6275</v>
      </c>
      <c r="H1103" s="867" t="s">
        <v>7183</v>
      </c>
    </row>
    <row r="1104" spans="1:8" ht="30">
      <c r="A1104" s="864">
        <v>1097</v>
      </c>
      <c r="B1104" s="865" t="s">
        <v>8282</v>
      </c>
      <c r="C1104" s="866">
        <v>12</v>
      </c>
      <c r="D1104" s="865" t="s">
        <v>8487</v>
      </c>
      <c r="E1104" s="864" t="s">
        <v>8488</v>
      </c>
      <c r="F1104" s="867" t="s">
        <v>6274</v>
      </c>
      <c r="G1104" s="867" t="s">
        <v>6451</v>
      </c>
      <c r="H1104" s="867" t="s">
        <v>7172</v>
      </c>
    </row>
    <row r="1105" spans="1:8">
      <c r="A1105" s="864">
        <v>1098</v>
      </c>
      <c r="B1105" s="865" t="s">
        <v>8282</v>
      </c>
      <c r="C1105" s="866">
        <v>12</v>
      </c>
      <c r="D1105" s="865" t="s">
        <v>8489</v>
      </c>
      <c r="E1105" s="864" t="s">
        <v>8490</v>
      </c>
      <c r="F1105" s="867" t="s">
        <v>6274</v>
      </c>
      <c r="G1105" s="867" t="s">
        <v>6274</v>
      </c>
      <c r="H1105" s="867" t="s">
        <v>7021</v>
      </c>
    </row>
    <row r="1106" spans="1:8">
      <c r="A1106" s="864">
        <v>1099</v>
      </c>
      <c r="B1106" s="865" t="s">
        <v>8282</v>
      </c>
      <c r="C1106" s="866">
        <v>12</v>
      </c>
      <c r="D1106" s="865" t="s">
        <v>8491</v>
      </c>
      <c r="E1106" s="864" t="s">
        <v>8492</v>
      </c>
      <c r="F1106" s="867" t="s">
        <v>6281</v>
      </c>
      <c r="G1106" s="867" t="s">
        <v>7133</v>
      </c>
      <c r="H1106" s="867" t="s">
        <v>7160</v>
      </c>
    </row>
    <row r="1107" spans="1:8" ht="30">
      <c r="A1107" s="864">
        <v>1100</v>
      </c>
      <c r="B1107" s="865" t="s">
        <v>8282</v>
      </c>
      <c r="C1107" s="866">
        <v>12</v>
      </c>
      <c r="D1107" s="865" t="s">
        <v>8493</v>
      </c>
      <c r="E1107" s="864" t="s">
        <v>8494</v>
      </c>
      <c r="F1107" s="867" t="s">
        <v>6274</v>
      </c>
      <c r="G1107" s="867" t="s">
        <v>7299</v>
      </c>
      <c r="H1107" s="867" t="s">
        <v>7301</v>
      </c>
    </row>
    <row r="1108" spans="1:8">
      <c r="A1108" s="864">
        <v>1101</v>
      </c>
      <c r="B1108" s="865" t="s">
        <v>8282</v>
      </c>
      <c r="C1108" s="866">
        <v>12</v>
      </c>
      <c r="D1108" s="865" t="s">
        <v>8495</v>
      </c>
      <c r="E1108" s="864" t="s">
        <v>8496</v>
      </c>
      <c r="F1108" s="867" t="s">
        <v>6274</v>
      </c>
      <c r="G1108" s="867" t="s">
        <v>7385</v>
      </c>
      <c r="H1108" s="867" t="s">
        <v>7386</v>
      </c>
    </row>
    <row r="1109" spans="1:8" ht="30">
      <c r="A1109" s="864">
        <v>1102</v>
      </c>
      <c r="B1109" s="865" t="s">
        <v>8282</v>
      </c>
      <c r="C1109" s="866">
        <v>12</v>
      </c>
      <c r="D1109" s="865" t="s">
        <v>8497</v>
      </c>
      <c r="E1109" s="864" t="s">
        <v>8498</v>
      </c>
      <c r="F1109" s="867" t="s">
        <v>6274</v>
      </c>
      <c r="G1109" s="867" t="s">
        <v>6274</v>
      </c>
      <c r="H1109" s="867" t="s">
        <v>6498</v>
      </c>
    </row>
    <row r="1110" spans="1:8">
      <c r="A1110" s="864">
        <v>1103</v>
      </c>
      <c r="B1110" s="865" t="s">
        <v>8282</v>
      </c>
      <c r="C1110" s="866">
        <v>12</v>
      </c>
      <c r="D1110" s="865" t="s">
        <v>8499</v>
      </c>
      <c r="E1110" s="864" t="s">
        <v>8500</v>
      </c>
      <c r="F1110" s="867" t="s">
        <v>6281</v>
      </c>
      <c r="G1110" s="867" t="s">
        <v>6281</v>
      </c>
      <c r="H1110" s="867" t="s">
        <v>6301</v>
      </c>
    </row>
    <row r="1111" spans="1:8">
      <c r="A1111" s="864">
        <v>1104</v>
      </c>
      <c r="B1111" s="865" t="s">
        <v>8282</v>
      </c>
      <c r="C1111" s="866">
        <v>12</v>
      </c>
      <c r="D1111" s="865" t="s">
        <v>8501</v>
      </c>
      <c r="E1111" s="864" t="s">
        <v>8502</v>
      </c>
      <c r="F1111" s="867" t="s">
        <v>6044</v>
      </c>
      <c r="G1111" s="867" t="s">
        <v>6044</v>
      </c>
      <c r="H1111" s="867" t="s">
        <v>6140</v>
      </c>
    </row>
    <row r="1112" spans="1:8">
      <c r="A1112" s="864">
        <v>1105</v>
      </c>
      <c r="B1112" s="865" t="s">
        <v>8282</v>
      </c>
      <c r="C1112" s="866">
        <v>12</v>
      </c>
      <c r="D1112" s="865" t="s">
        <v>6306</v>
      </c>
      <c r="E1112" s="864" t="s">
        <v>8503</v>
      </c>
      <c r="F1112" s="867" t="s">
        <v>6044</v>
      </c>
      <c r="G1112" s="867" t="s">
        <v>6306</v>
      </c>
      <c r="H1112" s="867" t="s">
        <v>6307</v>
      </c>
    </row>
    <row r="1113" spans="1:8">
      <c r="A1113" s="864">
        <v>1106</v>
      </c>
      <c r="B1113" s="865" t="s">
        <v>8282</v>
      </c>
      <c r="C1113" s="866">
        <v>12</v>
      </c>
      <c r="D1113" s="865" t="s">
        <v>7182</v>
      </c>
      <c r="E1113" s="864" t="s">
        <v>8504</v>
      </c>
      <c r="F1113" s="867" t="s">
        <v>6274</v>
      </c>
      <c r="G1113" s="867" t="s">
        <v>6451</v>
      </c>
      <c r="H1113" s="867" t="s">
        <v>7182</v>
      </c>
    </row>
    <row r="1114" spans="1:8" ht="30">
      <c r="A1114" s="864">
        <v>1107</v>
      </c>
      <c r="B1114" s="865" t="s">
        <v>8282</v>
      </c>
      <c r="C1114" s="866">
        <v>12</v>
      </c>
      <c r="D1114" s="865" t="s">
        <v>8505</v>
      </c>
      <c r="E1114" s="864" t="s">
        <v>8506</v>
      </c>
      <c r="F1114" s="867" t="s">
        <v>6281</v>
      </c>
      <c r="G1114" s="867" t="s">
        <v>7133</v>
      </c>
      <c r="H1114" s="867" t="s">
        <v>7160</v>
      </c>
    </row>
    <row r="1115" spans="1:8" ht="30">
      <c r="A1115" s="864">
        <v>1108</v>
      </c>
      <c r="B1115" s="865" t="s">
        <v>8282</v>
      </c>
      <c r="C1115" s="866">
        <v>12</v>
      </c>
      <c r="D1115" s="865" t="s">
        <v>8507</v>
      </c>
      <c r="E1115" s="864" t="s">
        <v>8508</v>
      </c>
      <c r="F1115" s="867" t="s">
        <v>6274</v>
      </c>
      <c r="G1115" s="867" t="s">
        <v>7215</v>
      </c>
      <c r="H1115" s="867" t="s">
        <v>7249</v>
      </c>
    </row>
    <row r="1116" spans="1:8">
      <c r="A1116" s="864">
        <v>1109</v>
      </c>
      <c r="B1116" s="865" t="s">
        <v>8282</v>
      </c>
      <c r="C1116" s="866">
        <v>12</v>
      </c>
      <c r="D1116" s="865" t="s">
        <v>8509</v>
      </c>
      <c r="E1116" s="864" t="s">
        <v>8510</v>
      </c>
      <c r="F1116" s="867" t="s">
        <v>6274</v>
      </c>
      <c r="G1116" s="867" t="s">
        <v>6275</v>
      </c>
      <c r="H1116" s="867" t="s">
        <v>6415</v>
      </c>
    </row>
    <row r="1117" spans="1:8" ht="30">
      <c r="A1117" s="864">
        <v>1110</v>
      </c>
      <c r="B1117" s="865" t="s">
        <v>8282</v>
      </c>
      <c r="C1117" s="866">
        <v>12</v>
      </c>
      <c r="D1117" s="865" t="s">
        <v>8511</v>
      </c>
      <c r="E1117" s="864" t="s">
        <v>8512</v>
      </c>
      <c r="F1117" s="867" t="s">
        <v>6044</v>
      </c>
      <c r="G1117" s="867" t="s">
        <v>6048</v>
      </c>
      <c r="H1117" s="867" t="s">
        <v>6361</v>
      </c>
    </row>
    <row r="1118" spans="1:8">
      <c r="A1118" s="864">
        <v>1111</v>
      </c>
      <c r="B1118" s="865" t="s">
        <v>8282</v>
      </c>
      <c r="C1118" s="866">
        <v>12</v>
      </c>
      <c r="D1118" s="865" t="s">
        <v>6349</v>
      </c>
      <c r="E1118" s="864" t="s">
        <v>8513</v>
      </c>
      <c r="F1118" s="867" t="s">
        <v>6044</v>
      </c>
      <c r="G1118" s="867" t="s">
        <v>6048</v>
      </c>
      <c r="H1118" s="867" t="s">
        <v>6349</v>
      </c>
    </row>
    <row r="1119" spans="1:8" ht="30">
      <c r="A1119" s="864">
        <v>1112</v>
      </c>
      <c r="B1119" s="865" t="s">
        <v>8282</v>
      </c>
      <c r="C1119" s="866">
        <v>12</v>
      </c>
      <c r="D1119" s="865" t="s">
        <v>8514</v>
      </c>
      <c r="E1119" s="864" t="s">
        <v>8515</v>
      </c>
      <c r="F1119" s="867" t="s">
        <v>6044</v>
      </c>
      <c r="G1119" s="867" t="s">
        <v>6048</v>
      </c>
      <c r="H1119" s="867" t="s">
        <v>6049</v>
      </c>
    </row>
    <row r="1120" spans="1:8">
      <c r="A1120" s="864">
        <v>1113</v>
      </c>
      <c r="B1120" s="865" t="s">
        <v>8282</v>
      </c>
      <c r="C1120" s="866">
        <v>12</v>
      </c>
      <c r="D1120" s="865" t="s">
        <v>8516</v>
      </c>
      <c r="E1120" s="864" t="s">
        <v>8517</v>
      </c>
      <c r="F1120" s="867" t="s">
        <v>6044</v>
      </c>
      <c r="G1120" s="867" t="s">
        <v>6048</v>
      </c>
      <c r="H1120" s="867" t="s">
        <v>6358</v>
      </c>
    </row>
    <row r="1121" spans="1:8">
      <c r="A1121" s="864">
        <v>1114</v>
      </c>
      <c r="B1121" s="865" t="s">
        <v>8282</v>
      </c>
      <c r="C1121" s="866">
        <v>12</v>
      </c>
      <c r="D1121" s="865" t="s">
        <v>8518</v>
      </c>
      <c r="E1121" s="864" t="s">
        <v>8519</v>
      </c>
      <c r="F1121" s="867" t="s">
        <v>6044</v>
      </c>
      <c r="G1121" s="867" t="s">
        <v>6048</v>
      </c>
      <c r="H1121" s="867" t="s">
        <v>6353</v>
      </c>
    </row>
    <row r="1122" spans="1:8">
      <c r="A1122" s="864">
        <v>1115</v>
      </c>
      <c r="B1122" s="865" t="s">
        <v>8282</v>
      </c>
      <c r="C1122" s="866">
        <v>12</v>
      </c>
      <c r="D1122" s="865" t="s">
        <v>6396</v>
      </c>
      <c r="E1122" s="864" t="s">
        <v>8520</v>
      </c>
      <c r="F1122" s="867" t="s">
        <v>6044</v>
      </c>
      <c r="G1122" s="867" t="s">
        <v>6048</v>
      </c>
      <c r="H1122" s="867" t="s">
        <v>6398</v>
      </c>
    </row>
    <row r="1123" spans="1:8">
      <c r="A1123" s="864">
        <v>1116</v>
      </c>
      <c r="B1123" s="865" t="s">
        <v>8282</v>
      </c>
      <c r="C1123" s="866">
        <v>12</v>
      </c>
      <c r="D1123" s="865" t="s">
        <v>8521</v>
      </c>
      <c r="E1123" s="864" t="s">
        <v>8522</v>
      </c>
      <c r="F1123" s="867" t="s">
        <v>6044</v>
      </c>
      <c r="G1123" s="867" t="s">
        <v>6048</v>
      </c>
      <c r="H1123" s="867" t="s">
        <v>6336</v>
      </c>
    </row>
    <row r="1124" spans="1:8">
      <c r="A1124" s="864">
        <v>1117</v>
      </c>
      <c r="B1124" s="865" t="s">
        <v>8282</v>
      </c>
      <c r="C1124" s="866">
        <v>12</v>
      </c>
      <c r="D1124" s="865" t="s">
        <v>8523</v>
      </c>
      <c r="E1124" s="864" t="s">
        <v>8524</v>
      </c>
      <c r="F1124" s="867" t="s">
        <v>6044</v>
      </c>
      <c r="G1124" s="867" t="s">
        <v>6048</v>
      </c>
      <c r="H1124" s="867" t="s">
        <v>6118</v>
      </c>
    </row>
    <row r="1125" spans="1:8">
      <c r="A1125" s="864">
        <v>1118</v>
      </c>
      <c r="B1125" s="865" t="s">
        <v>8282</v>
      </c>
      <c r="C1125" s="866">
        <v>12</v>
      </c>
      <c r="D1125" s="865" t="s">
        <v>6384</v>
      </c>
      <c r="E1125" s="864" t="s">
        <v>8525</v>
      </c>
      <c r="F1125" s="867" t="s">
        <v>6044</v>
      </c>
      <c r="G1125" s="867" t="s">
        <v>6048</v>
      </c>
      <c r="H1125" s="867" t="s">
        <v>6384</v>
      </c>
    </row>
    <row r="1126" spans="1:8" ht="30">
      <c r="A1126" s="864">
        <v>1119</v>
      </c>
      <c r="B1126" s="865" t="s">
        <v>8282</v>
      </c>
      <c r="C1126" s="866">
        <v>12</v>
      </c>
      <c r="D1126" s="865" t="s">
        <v>8526</v>
      </c>
      <c r="E1126" s="864" t="s">
        <v>8527</v>
      </c>
      <c r="F1126" s="867" t="s">
        <v>6044</v>
      </c>
      <c r="G1126" s="867" t="s">
        <v>6048</v>
      </c>
      <c r="H1126" s="867" t="s">
        <v>6345</v>
      </c>
    </row>
    <row r="1127" spans="1:8">
      <c r="A1127" s="864">
        <v>1120</v>
      </c>
      <c r="B1127" s="865" t="s">
        <v>8282</v>
      </c>
      <c r="C1127" s="866">
        <v>12</v>
      </c>
      <c r="D1127" s="865" t="s">
        <v>6118</v>
      </c>
      <c r="E1127" s="864" t="s">
        <v>8528</v>
      </c>
      <c r="F1127" s="867" t="s">
        <v>6044</v>
      </c>
      <c r="G1127" s="867" t="s">
        <v>6048</v>
      </c>
      <c r="H1127" s="867" t="s">
        <v>6118</v>
      </c>
    </row>
    <row r="1128" spans="1:8">
      <c r="A1128" s="864">
        <v>1121</v>
      </c>
      <c r="B1128" s="865" t="s">
        <v>8282</v>
      </c>
      <c r="C1128" s="866">
        <v>12</v>
      </c>
      <c r="D1128" s="865" t="s">
        <v>8529</v>
      </c>
      <c r="E1128" s="864" t="s">
        <v>8530</v>
      </c>
      <c r="F1128" s="867" t="s">
        <v>6044</v>
      </c>
      <c r="G1128" s="867" t="s">
        <v>6048</v>
      </c>
      <c r="H1128" s="867" t="s">
        <v>6049</v>
      </c>
    </row>
    <row r="1129" spans="1:8" ht="30">
      <c r="A1129" s="864">
        <v>1122</v>
      </c>
      <c r="B1129" s="865" t="s">
        <v>8282</v>
      </c>
      <c r="C1129" s="866">
        <v>12</v>
      </c>
      <c r="D1129" s="865" t="s">
        <v>8531</v>
      </c>
      <c r="E1129" s="864" t="s">
        <v>8532</v>
      </c>
      <c r="F1129" s="867" t="s">
        <v>6044</v>
      </c>
      <c r="G1129" s="867" t="s">
        <v>6048</v>
      </c>
      <c r="H1129" s="867" t="s">
        <v>6049</v>
      </c>
    </row>
    <row r="1130" spans="1:8">
      <c r="A1130" s="864">
        <v>1123</v>
      </c>
      <c r="B1130" s="865" t="s">
        <v>8282</v>
      </c>
      <c r="C1130" s="866">
        <v>12</v>
      </c>
      <c r="D1130" s="865" t="s">
        <v>8533</v>
      </c>
      <c r="E1130" s="864" t="s">
        <v>8534</v>
      </c>
      <c r="F1130" s="867" t="s">
        <v>6044</v>
      </c>
      <c r="G1130" s="867" t="s">
        <v>6048</v>
      </c>
      <c r="H1130" s="867" t="s">
        <v>6353</v>
      </c>
    </row>
    <row r="1131" spans="1:8">
      <c r="A1131" s="864">
        <v>1124</v>
      </c>
      <c r="B1131" s="865" t="s">
        <v>8282</v>
      </c>
      <c r="C1131" s="866">
        <v>12</v>
      </c>
      <c r="D1131" s="865" t="s">
        <v>6401</v>
      </c>
      <c r="E1131" s="864" t="s">
        <v>8535</v>
      </c>
      <c r="F1131" s="867" t="s">
        <v>6044</v>
      </c>
      <c r="G1131" s="867" t="s">
        <v>6048</v>
      </c>
      <c r="H1131" s="867" t="s">
        <v>6401</v>
      </c>
    </row>
    <row r="1132" spans="1:8">
      <c r="A1132" s="864">
        <v>1125</v>
      </c>
      <c r="B1132" s="865" t="s">
        <v>8282</v>
      </c>
      <c r="C1132" s="866">
        <v>12</v>
      </c>
      <c r="D1132" s="865" t="s">
        <v>8536</v>
      </c>
      <c r="E1132" s="864" t="s">
        <v>8537</v>
      </c>
      <c r="F1132" s="867" t="s">
        <v>6044</v>
      </c>
      <c r="G1132" s="867" t="s">
        <v>6048</v>
      </c>
      <c r="H1132" s="867" t="s">
        <v>6049</v>
      </c>
    </row>
    <row r="1133" spans="1:8">
      <c r="A1133" s="864">
        <v>1126</v>
      </c>
      <c r="B1133" s="865" t="s">
        <v>8282</v>
      </c>
      <c r="C1133" s="866">
        <v>12</v>
      </c>
      <c r="D1133" s="865" t="s">
        <v>8538</v>
      </c>
      <c r="E1133" s="864" t="s">
        <v>8539</v>
      </c>
      <c r="F1133" s="867" t="s">
        <v>6044</v>
      </c>
      <c r="G1133" s="867" t="s">
        <v>6048</v>
      </c>
      <c r="H1133" s="867" t="s">
        <v>6349</v>
      </c>
    </row>
    <row r="1134" spans="1:8">
      <c r="A1134" s="864">
        <v>1127</v>
      </c>
      <c r="B1134" s="865" t="s">
        <v>8282</v>
      </c>
      <c r="C1134" s="866">
        <v>12</v>
      </c>
      <c r="D1134" s="865" t="s">
        <v>8540</v>
      </c>
      <c r="E1134" s="864" t="s">
        <v>8541</v>
      </c>
      <c r="F1134" s="867" t="s">
        <v>6044</v>
      </c>
      <c r="G1134" s="867" t="s">
        <v>6048</v>
      </c>
      <c r="H1134" s="867" t="s">
        <v>6384</v>
      </c>
    </row>
    <row r="1135" spans="1:8">
      <c r="A1135" s="864">
        <v>1128</v>
      </c>
      <c r="B1135" s="865" t="s">
        <v>8282</v>
      </c>
      <c r="C1135" s="866">
        <v>12</v>
      </c>
      <c r="D1135" s="865" t="s">
        <v>8542</v>
      </c>
      <c r="E1135" s="864" t="s">
        <v>8543</v>
      </c>
      <c r="F1135" s="867" t="s">
        <v>6044</v>
      </c>
      <c r="G1135" s="867" t="s">
        <v>6048</v>
      </c>
      <c r="H1135" s="867" t="s">
        <v>6361</v>
      </c>
    </row>
    <row r="1136" spans="1:8">
      <c r="A1136" s="864">
        <v>1129</v>
      </c>
      <c r="B1136" s="865" t="s">
        <v>8282</v>
      </c>
      <c r="C1136" s="866">
        <v>12</v>
      </c>
      <c r="D1136" s="865" t="s">
        <v>8544</v>
      </c>
      <c r="E1136" s="864" t="s">
        <v>8545</v>
      </c>
      <c r="F1136" s="867" t="s">
        <v>6044</v>
      </c>
      <c r="G1136" s="867" t="s">
        <v>6048</v>
      </c>
      <c r="H1136" s="867" t="s">
        <v>6401</v>
      </c>
    </row>
    <row r="1137" spans="1:8">
      <c r="A1137" s="864">
        <v>1130</v>
      </c>
      <c r="B1137" s="865" t="s">
        <v>8282</v>
      </c>
      <c r="C1137" s="866">
        <v>12</v>
      </c>
      <c r="D1137" s="865" t="s">
        <v>8546</v>
      </c>
      <c r="E1137" s="864" t="s">
        <v>8547</v>
      </c>
      <c r="F1137" s="867" t="s">
        <v>6044</v>
      </c>
      <c r="G1137" s="867" t="s">
        <v>6048</v>
      </c>
      <c r="H1137" s="867" t="s">
        <v>6358</v>
      </c>
    </row>
    <row r="1138" spans="1:8">
      <c r="A1138" s="864">
        <v>1131</v>
      </c>
      <c r="B1138" s="865" t="s">
        <v>8282</v>
      </c>
      <c r="C1138" s="866">
        <v>12</v>
      </c>
      <c r="D1138" s="865" t="s">
        <v>8548</v>
      </c>
      <c r="E1138" s="864" t="s">
        <v>8549</v>
      </c>
      <c r="F1138" s="867" t="s">
        <v>6044</v>
      </c>
      <c r="G1138" s="867" t="s">
        <v>6048</v>
      </c>
      <c r="H1138" s="867" t="s">
        <v>6371</v>
      </c>
    </row>
    <row r="1139" spans="1:8">
      <c r="A1139" s="864">
        <v>1132</v>
      </c>
      <c r="B1139" s="865" t="s">
        <v>8282</v>
      </c>
      <c r="C1139" s="866">
        <v>12</v>
      </c>
      <c r="D1139" s="865" t="s">
        <v>8550</v>
      </c>
      <c r="E1139" s="864" t="s">
        <v>8551</v>
      </c>
      <c r="F1139" s="867" t="s">
        <v>6044</v>
      </c>
      <c r="G1139" s="867" t="s">
        <v>6048</v>
      </c>
      <c r="H1139" s="867" t="s">
        <v>6353</v>
      </c>
    </row>
    <row r="1140" spans="1:8">
      <c r="A1140" s="864">
        <v>1133</v>
      </c>
      <c r="B1140" s="865" t="s">
        <v>8282</v>
      </c>
      <c r="C1140" s="866">
        <v>12</v>
      </c>
      <c r="D1140" s="865" t="s">
        <v>6367</v>
      </c>
      <c r="E1140" s="864" t="s">
        <v>8552</v>
      </c>
      <c r="F1140" s="867" t="s">
        <v>6044</v>
      </c>
      <c r="G1140" s="867" t="s">
        <v>6048</v>
      </c>
      <c r="H1140" s="867" t="s">
        <v>6367</v>
      </c>
    </row>
    <row r="1141" spans="1:8">
      <c r="A1141" s="864">
        <v>1134</v>
      </c>
      <c r="B1141" s="865" t="s">
        <v>8282</v>
      </c>
      <c r="C1141" s="866">
        <v>12</v>
      </c>
      <c r="D1141" s="865" t="s">
        <v>8553</v>
      </c>
      <c r="E1141" s="864" t="s">
        <v>8554</v>
      </c>
      <c r="F1141" s="867" t="s">
        <v>6044</v>
      </c>
      <c r="G1141" s="867" t="s">
        <v>6048</v>
      </c>
      <c r="H1141" s="867" t="s">
        <v>6371</v>
      </c>
    </row>
    <row r="1142" spans="1:8">
      <c r="A1142" s="864">
        <v>1135</v>
      </c>
      <c r="B1142" s="865" t="s">
        <v>8282</v>
      </c>
      <c r="C1142" s="866">
        <v>12</v>
      </c>
      <c r="D1142" s="865" t="s">
        <v>8555</v>
      </c>
      <c r="E1142" s="864" t="s">
        <v>8556</v>
      </c>
      <c r="F1142" s="867" t="s">
        <v>6044</v>
      </c>
      <c r="G1142" s="867" t="s">
        <v>6048</v>
      </c>
      <c r="H1142" s="867" t="s">
        <v>6358</v>
      </c>
    </row>
    <row r="1143" spans="1:8">
      <c r="A1143" s="864">
        <v>1136</v>
      </c>
      <c r="B1143" s="865" t="s">
        <v>8282</v>
      </c>
      <c r="C1143" s="866">
        <v>12</v>
      </c>
      <c r="D1143" s="865" t="s">
        <v>8557</v>
      </c>
      <c r="E1143" s="864" t="s">
        <v>8558</v>
      </c>
      <c r="F1143" s="867" t="s">
        <v>6044</v>
      </c>
      <c r="G1143" s="867" t="s">
        <v>6048</v>
      </c>
      <c r="H1143" s="867" t="s">
        <v>6358</v>
      </c>
    </row>
    <row r="1144" spans="1:8">
      <c r="A1144" s="864">
        <v>1137</v>
      </c>
      <c r="B1144" s="865" t="s">
        <v>8282</v>
      </c>
      <c r="C1144" s="866">
        <v>12</v>
      </c>
      <c r="D1144" s="865" t="s">
        <v>8559</v>
      </c>
      <c r="E1144" s="864" t="s">
        <v>8560</v>
      </c>
      <c r="F1144" s="867" t="s">
        <v>6044</v>
      </c>
      <c r="G1144" s="867" t="s">
        <v>6048</v>
      </c>
      <c r="H1144" s="867" t="s">
        <v>6390</v>
      </c>
    </row>
    <row r="1145" spans="1:8">
      <c r="A1145" s="864">
        <v>1138</v>
      </c>
      <c r="B1145" s="865" t="s">
        <v>8282</v>
      </c>
      <c r="C1145" s="866">
        <v>12</v>
      </c>
      <c r="D1145" s="865" t="s">
        <v>8561</v>
      </c>
      <c r="E1145" s="864" t="s">
        <v>8562</v>
      </c>
      <c r="F1145" s="867" t="s">
        <v>6044</v>
      </c>
      <c r="G1145" s="867" t="s">
        <v>6048</v>
      </c>
      <c r="H1145" s="867" t="s">
        <v>6349</v>
      </c>
    </row>
    <row r="1146" spans="1:8">
      <c r="A1146" s="864">
        <v>1139</v>
      </c>
      <c r="B1146" s="865" t="s">
        <v>8282</v>
      </c>
      <c r="C1146" s="866">
        <v>12</v>
      </c>
      <c r="D1146" s="865" t="s">
        <v>8563</v>
      </c>
      <c r="E1146" s="864" t="s">
        <v>8564</v>
      </c>
      <c r="F1146" s="867" t="s">
        <v>6044</v>
      </c>
      <c r="G1146" s="867" t="s">
        <v>6048</v>
      </c>
      <c r="H1146" s="867" t="s">
        <v>6049</v>
      </c>
    </row>
    <row r="1147" spans="1:8">
      <c r="A1147" s="864">
        <v>1140</v>
      </c>
      <c r="B1147" s="865" t="s">
        <v>8282</v>
      </c>
      <c r="C1147" s="866">
        <v>12</v>
      </c>
      <c r="D1147" s="865" t="s">
        <v>8565</v>
      </c>
      <c r="E1147" s="864" t="s">
        <v>8566</v>
      </c>
      <c r="F1147" s="867" t="s">
        <v>6044</v>
      </c>
      <c r="G1147" s="867" t="s">
        <v>6048</v>
      </c>
      <c r="H1147" s="867" t="s">
        <v>6049</v>
      </c>
    </row>
    <row r="1148" spans="1:8">
      <c r="A1148" s="864">
        <v>1141</v>
      </c>
      <c r="B1148" s="865" t="s">
        <v>8282</v>
      </c>
      <c r="C1148" s="866">
        <v>12</v>
      </c>
      <c r="D1148" s="865" t="s">
        <v>8567</v>
      </c>
      <c r="E1148" s="864" t="s">
        <v>8568</v>
      </c>
      <c r="F1148" s="867" t="s">
        <v>6044</v>
      </c>
      <c r="G1148" s="867" t="s">
        <v>6048</v>
      </c>
      <c r="H1148" s="867" t="s">
        <v>6370</v>
      </c>
    </row>
    <row r="1149" spans="1:8">
      <c r="A1149" s="864">
        <v>1142</v>
      </c>
      <c r="B1149" s="865" t="s">
        <v>8282</v>
      </c>
      <c r="C1149" s="866">
        <v>12</v>
      </c>
      <c r="D1149" s="865" t="s">
        <v>8569</v>
      </c>
      <c r="E1149" s="864" t="s">
        <v>8570</v>
      </c>
      <c r="F1149" s="867" t="s">
        <v>6044</v>
      </c>
      <c r="G1149" s="867" t="s">
        <v>6048</v>
      </c>
      <c r="H1149" s="867" t="s">
        <v>6401</v>
      </c>
    </row>
    <row r="1150" spans="1:8">
      <c r="A1150" s="864">
        <v>1143</v>
      </c>
      <c r="B1150" s="865" t="s">
        <v>8282</v>
      </c>
      <c r="C1150" s="866">
        <v>12</v>
      </c>
      <c r="D1150" s="865" t="s">
        <v>8387</v>
      </c>
      <c r="E1150" s="864" t="s">
        <v>8571</v>
      </c>
      <c r="F1150" s="867" t="s">
        <v>6044</v>
      </c>
      <c r="G1150" s="867" t="s">
        <v>6048</v>
      </c>
      <c r="H1150" s="867" t="s">
        <v>6049</v>
      </c>
    </row>
    <row r="1151" spans="1:8" ht="30">
      <c r="A1151" s="864">
        <v>1144</v>
      </c>
      <c r="B1151" s="865" t="s">
        <v>8282</v>
      </c>
      <c r="C1151" s="866">
        <v>12</v>
      </c>
      <c r="D1151" s="865" t="s">
        <v>8572</v>
      </c>
      <c r="E1151" s="864" t="s">
        <v>8573</v>
      </c>
      <c r="F1151" s="867" t="s">
        <v>6044</v>
      </c>
      <c r="G1151" s="867" t="s">
        <v>6048</v>
      </c>
      <c r="H1151" s="867" t="s">
        <v>6370</v>
      </c>
    </row>
    <row r="1152" spans="1:8" ht="30">
      <c r="A1152" s="864">
        <v>1145</v>
      </c>
      <c r="B1152" s="865" t="s">
        <v>8282</v>
      </c>
      <c r="C1152" s="866">
        <v>12</v>
      </c>
      <c r="D1152" s="865" t="s">
        <v>8574</v>
      </c>
      <c r="E1152" s="864" t="s">
        <v>8575</v>
      </c>
      <c r="F1152" s="867" t="s">
        <v>6044</v>
      </c>
      <c r="G1152" s="867" t="s">
        <v>6048</v>
      </c>
      <c r="H1152" s="867" t="s">
        <v>6361</v>
      </c>
    </row>
    <row r="1153" spans="1:8" ht="30">
      <c r="A1153" s="864">
        <v>1146</v>
      </c>
      <c r="B1153" s="865" t="s">
        <v>8282</v>
      </c>
      <c r="C1153" s="866">
        <v>12</v>
      </c>
      <c r="D1153" s="865" t="s">
        <v>8576</v>
      </c>
      <c r="E1153" s="864" t="s">
        <v>8577</v>
      </c>
      <c r="F1153" s="867" t="s">
        <v>6044</v>
      </c>
      <c r="G1153" s="867" t="s">
        <v>6048</v>
      </c>
      <c r="H1153" s="867" t="s">
        <v>6371</v>
      </c>
    </row>
    <row r="1154" spans="1:8">
      <c r="A1154" s="864">
        <v>1147</v>
      </c>
      <c r="B1154" s="865" t="s">
        <v>8282</v>
      </c>
      <c r="C1154" s="866">
        <v>12</v>
      </c>
      <c r="D1154" s="865" t="s">
        <v>6336</v>
      </c>
      <c r="E1154" s="864" t="s">
        <v>8578</v>
      </c>
      <c r="F1154" s="867" t="s">
        <v>6044</v>
      </c>
      <c r="G1154" s="867" t="s">
        <v>6048</v>
      </c>
      <c r="H1154" s="867" t="s">
        <v>6336</v>
      </c>
    </row>
    <row r="1155" spans="1:8">
      <c r="A1155" s="864">
        <v>1148</v>
      </c>
      <c r="B1155" s="865" t="s">
        <v>8282</v>
      </c>
      <c r="C1155" s="866">
        <v>12</v>
      </c>
      <c r="D1155" s="865" t="s">
        <v>8579</v>
      </c>
      <c r="E1155" s="864" t="s">
        <v>8580</v>
      </c>
      <c r="F1155" s="867" t="s">
        <v>6044</v>
      </c>
      <c r="G1155" s="867" t="s">
        <v>6048</v>
      </c>
      <c r="H1155" s="867" t="s">
        <v>6358</v>
      </c>
    </row>
    <row r="1156" spans="1:8">
      <c r="A1156" s="864">
        <v>1149</v>
      </c>
      <c r="B1156" s="865" t="s">
        <v>8282</v>
      </c>
      <c r="C1156" s="866">
        <v>12</v>
      </c>
      <c r="D1156" s="865" t="s">
        <v>8581</v>
      </c>
      <c r="E1156" s="864" t="s">
        <v>8582</v>
      </c>
      <c r="F1156" s="867" t="s">
        <v>6044</v>
      </c>
      <c r="G1156" s="867" t="s">
        <v>6048</v>
      </c>
      <c r="H1156" s="867" t="s">
        <v>6049</v>
      </c>
    </row>
    <row r="1157" spans="1:8">
      <c r="A1157" s="864">
        <v>1150</v>
      </c>
      <c r="B1157" s="865" t="s">
        <v>8282</v>
      </c>
      <c r="C1157" s="866">
        <v>12</v>
      </c>
      <c r="D1157" s="865" t="s">
        <v>8583</v>
      </c>
      <c r="E1157" s="864" t="s">
        <v>8584</v>
      </c>
      <c r="F1157" s="867" t="s">
        <v>6044</v>
      </c>
      <c r="G1157" s="867" t="s">
        <v>6048</v>
      </c>
      <c r="H1157" s="867" t="s">
        <v>6384</v>
      </c>
    </row>
    <row r="1158" spans="1:8">
      <c r="A1158" s="864">
        <v>1151</v>
      </c>
      <c r="B1158" s="865" t="s">
        <v>8282</v>
      </c>
      <c r="C1158" s="866">
        <v>12</v>
      </c>
      <c r="D1158" s="865" t="s">
        <v>8585</v>
      </c>
      <c r="E1158" s="864" t="s">
        <v>8586</v>
      </c>
      <c r="F1158" s="867" t="s">
        <v>6274</v>
      </c>
      <c r="G1158" s="867" t="s">
        <v>6275</v>
      </c>
      <c r="H1158" s="867" t="s">
        <v>8587</v>
      </c>
    </row>
    <row r="1159" spans="1:8">
      <c r="A1159" s="864">
        <v>1152</v>
      </c>
      <c r="B1159" s="865" t="s">
        <v>8282</v>
      </c>
      <c r="C1159" s="866">
        <v>12</v>
      </c>
      <c r="D1159" s="865" t="s">
        <v>6435</v>
      </c>
      <c r="E1159" s="864" t="s">
        <v>8588</v>
      </c>
      <c r="F1159" s="867" t="s">
        <v>6044</v>
      </c>
      <c r="G1159" s="867" t="s">
        <v>6431</v>
      </c>
      <c r="H1159" s="867" t="s">
        <v>6435</v>
      </c>
    </row>
    <row r="1160" spans="1:8">
      <c r="A1160" s="864">
        <v>1153</v>
      </c>
      <c r="B1160" s="865" t="s">
        <v>8282</v>
      </c>
      <c r="C1160" s="866">
        <v>12</v>
      </c>
      <c r="D1160" s="865" t="s">
        <v>8589</v>
      </c>
      <c r="E1160" s="864" t="s">
        <v>8590</v>
      </c>
      <c r="F1160" s="867" t="s">
        <v>6044</v>
      </c>
      <c r="G1160" s="867" t="s">
        <v>6431</v>
      </c>
      <c r="H1160" s="867" t="s">
        <v>8589</v>
      </c>
    </row>
    <row r="1161" spans="1:8">
      <c r="A1161" s="864">
        <v>1154</v>
      </c>
      <c r="B1161" s="865" t="s">
        <v>8282</v>
      </c>
      <c r="C1161" s="866">
        <v>12</v>
      </c>
      <c r="D1161" s="865" t="s">
        <v>8591</v>
      </c>
      <c r="E1161" s="864" t="s">
        <v>8592</v>
      </c>
      <c r="F1161" s="867" t="s">
        <v>6044</v>
      </c>
      <c r="G1161" s="867" t="s">
        <v>6431</v>
      </c>
      <c r="H1161" s="867" t="s">
        <v>6432</v>
      </c>
    </row>
    <row r="1162" spans="1:8">
      <c r="A1162" s="864">
        <v>1155</v>
      </c>
      <c r="B1162" s="865" t="s">
        <v>8282</v>
      </c>
      <c r="C1162" s="866">
        <v>12</v>
      </c>
      <c r="D1162" s="865" t="s">
        <v>7106</v>
      </c>
      <c r="E1162" s="864" t="s">
        <v>8593</v>
      </c>
      <c r="F1162" s="867" t="s">
        <v>6274</v>
      </c>
      <c r="G1162" s="867" t="s">
        <v>6295</v>
      </c>
      <c r="H1162" s="867" t="s">
        <v>7106</v>
      </c>
    </row>
    <row r="1163" spans="1:8">
      <c r="A1163" s="864">
        <v>1156</v>
      </c>
      <c r="B1163" s="865" t="s">
        <v>8282</v>
      </c>
      <c r="C1163" s="866">
        <v>12</v>
      </c>
      <c r="D1163" s="865" t="s">
        <v>8594</v>
      </c>
      <c r="E1163" s="864" t="s">
        <v>8595</v>
      </c>
      <c r="F1163" s="867" t="s">
        <v>6044</v>
      </c>
      <c r="G1163" s="867" t="s">
        <v>6431</v>
      </c>
      <c r="H1163" s="867" t="s">
        <v>8594</v>
      </c>
    </row>
    <row r="1164" spans="1:8">
      <c r="A1164" s="864">
        <v>1157</v>
      </c>
      <c r="B1164" s="865" t="s">
        <v>8282</v>
      </c>
      <c r="C1164" s="866">
        <v>12</v>
      </c>
      <c r="D1164" s="865" t="s">
        <v>8596</v>
      </c>
      <c r="E1164" s="864" t="s">
        <v>8597</v>
      </c>
      <c r="F1164" s="867" t="s">
        <v>6044</v>
      </c>
      <c r="G1164" s="867" t="s">
        <v>6431</v>
      </c>
      <c r="H1164" s="867" t="s">
        <v>8596</v>
      </c>
    </row>
    <row r="1165" spans="1:8">
      <c r="A1165" s="864">
        <v>1158</v>
      </c>
      <c r="B1165" s="865" t="s">
        <v>8282</v>
      </c>
      <c r="C1165" s="866">
        <v>12</v>
      </c>
      <c r="D1165" s="865" t="s">
        <v>6442</v>
      </c>
      <c r="E1165" s="864" t="s">
        <v>8598</v>
      </c>
      <c r="F1165" s="867" t="s">
        <v>6044</v>
      </c>
      <c r="G1165" s="867" t="s">
        <v>6431</v>
      </c>
      <c r="H1165" s="867" t="s">
        <v>6442</v>
      </c>
    </row>
    <row r="1166" spans="1:8" ht="30">
      <c r="A1166" s="864">
        <v>1159</v>
      </c>
      <c r="B1166" s="865" t="s">
        <v>8282</v>
      </c>
      <c r="C1166" s="866">
        <v>12</v>
      </c>
      <c r="D1166" s="865" t="s">
        <v>8599</v>
      </c>
      <c r="E1166" s="864" t="s">
        <v>8600</v>
      </c>
      <c r="F1166" s="867" t="s">
        <v>6274</v>
      </c>
      <c r="G1166" s="867" t="s">
        <v>6295</v>
      </c>
      <c r="H1166" s="867" t="s">
        <v>6446</v>
      </c>
    </row>
    <row r="1167" spans="1:8">
      <c r="A1167" s="864">
        <v>1160</v>
      </c>
      <c r="B1167" s="865" t="s">
        <v>8282</v>
      </c>
      <c r="C1167" s="866">
        <v>12</v>
      </c>
      <c r="D1167" s="865" t="s">
        <v>8601</v>
      </c>
      <c r="E1167" s="864" t="s">
        <v>8602</v>
      </c>
      <c r="F1167" s="867" t="s">
        <v>6274</v>
      </c>
      <c r="G1167" s="867" t="s">
        <v>6285</v>
      </c>
      <c r="H1167" s="867" t="s">
        <v>6292</v>
      </c>
    </row>
    <row r="1168" spans="1:8">
      <c r="A1168" s="864">
        <v>1161</v>
      </c>
      <c r="B1168" s="865" t="s">
        <v>8282</v>
      </c>
      <c r="C1168" s="866">
        <v>12</v>
      </c>
      <c r="D1168" s="865" t="s">
        <v>6466</v>
      </c>
      <c r="E1168" s="864" t="s">
        <v>8603</v>
      </c>
      <c r="F1168" s="867" t="s">
        <v>6044</v>
      </c>
      <c r="G1168" s="867" t="s">
        <v>6178</v>
      </c>
      <c r="H1168" s="867" t="s">
        <v>6468</v>
      </c>
    </row>
    <row r="1169" spans="1:8">
      <c r="A1169" s="864">
        <v>1162</v>
      </c>
      <c r="B1169" s="865" t="s">
        <v>8282</v>
      </c>
      <c r="C1169" s="866">
        <v>12</v>
      </c>
      <c r="D1169" s="865" t="s">
        <v>8604</v>
      </c>
      <c r="E1169" s="864" t="s">
        <v>8605</v>
      </c>
      <c r="F1169" s="867" t="s">
        <v>6044</v>
      </c>
      <c r="G1169" s="867" t="s">
        <v>6178</v>
      </c>
      <c r="H1169" s="867" t="s">
        <v>6461</v>
      </c>
    </row>
    <row r="1170" spans="1:8">
      <c r="A1170" s="864">
        <v>1163</v>
      </c>
      <c r="B1170" s="865" t="s">
        <v>8282</v>
      </c>
      <c r="C1170" s="866">
        <v>12</v>
      </c>
      <c r="D1170" s="865" t="s">
        <v>6471</v>
      </c>
      <c r="E1170" s="864" t="s">
        <v>8606</v>
      </c>
      <c r="F1170" s="867" t="s">
        <v>6044</v>
      </c>
      <c r="G1170" s="867" t="s">
        <v>6178</v>
      </c>
      <c r="H1170" s="867" t="s">
        <v>6473</v>
      </c>
    </row>
    <row r="1171" spans="1:8">
      <c r="A1171" s="864">
        <v>1164</v>
      </c>
      <c r="B1171" s="865" t="s">
        <v>8282</v>
      </c>
      <c r="C1171" s="866">
        <v>12</v>
      </c>
      <c r="D1171" s="865" t="s">
        <v>6469</v>
      </c>
      <c r="E1171" s="864" t="s">
        <v>8607</v>
      </c>
      <c r="F1171" s="867" t="s">
        <v>6044</v>
      </c>
      <c r="G1171" s="867" t="s">
        <v>6178</v>
      </c>
      <c r="H1171" s="867" t="s">
        <v>6461</v>
      </c>
    </row>
    <row r="1172" spans="1:8">
      <c r="A1172" s="864">
        <v>1165</v>
      </c>
      <c r="B1172" s="865" t="s">
        <v>8282</v>
      </c>
      <c r="C1172" s="866">
        <v>12</v>
      </c>
      <c r="D1172" s="865" t="s">
        <v>8608</v>
      </c>
      <c r="E1172" s="864" t="s">
        <v>8609</v>
      </c>
      <c r="F1172" s="867" t="s">
        <v>6044</v>
      </c>
      <c r="G1172" s="867" t="s">
        <v>6178</v>
      </c>
      <c r="H1172" s="867" t="s">
        <v>6461</v>
      </c>
    </row>
    <row r="1173" spans="1:8">
      <c r="A1173" s="864">
        <v>1166</v>
      </c>
      <c r="B1173" s="865" t="s">
        <v>8282</v>
      </c>
      <c r="C1173" s="866">
        <v>12</v>
      </c>
      <c r="D1173" s="865" t="s">
        <v>8610</v>
      </c>
      <c r="E1173" s="864" t="s">
        <v>8611</v>
      </c>
      <c r="F1173" s="867" t="s">
        <v>6044</v>
      </c>
      <c r="G1173" s="867" t="s">
        <v>6178</v>
      </c>
      <c r="H1173" s="867" t="s">
        <v>6463</v>
      </c>
    </row>
    <row r="1174" spans="1:8">
      <c r="A1174" s="864">
        <v>1167</v>
      </c>
      <c r="B1174" s="865" t="s">
        <v>8282</v>
      </c>
      <c r="C1174" s="866">
        <v>12</v>
      </c>
      <c r="D1174" s="865" t="s">
        <v>8612</v>
      </c>
      <c r="E1174" s="864" t="s">
        <v>8613</v>
      </c>
      <c r="F1174" s="867" t="s">
        <v>6044</v>
      </c>
      <c r="G1174" s="867" t="s">
        <v>6178</v>
      </c>
      <c r="H1174" s="867" t="s">
        <v>6463</v>
      </c>
    </row>
    <row r="1175" spans="1:8">
      <c r="A1175" s="864">
        <v>1168</v>
      </c>
      <c r="B1175" s="865" t="s">
        <v>8282</v>
      </c>
      <c r="C1175" s="866">
        <v>12</v>
      </c>
      <c r="D1175" s="865" t="s">
        <v>8614</v>
      </c>
      <c r="E1175" s="864" t="s">
        <v>8615</v>
      </c>
      <c r="F1175" s="867" t="s">
        <v>6044</v>
      </c>
      <c r="G1175" s="867" t="s">
        <v>6178</v>
      </c>
      <c r="H1175" s="867" t="s">
        <v>8614</v>
      </c>
    </row>
    <row r="1176" spans="1:8">
      <c r="A1176" s="864">
        <v>1169</v>
      </c>
      <c r="B1176" s="865" t="s">
        <v>8282</v>
      </c>
      <c r="C1176" s="866">
        <v>12</v>
      </c>
      <c r="D1176" s="865" t="s">
        <v>8616</v>
      </c>
      <c r="E1176" s="864" t="s">
        <v>8617</v>
      </c>
      <c r="F1176" s="867" t="s">
        <v>6044</v>
      </c>
      <c r="G1176" s="867" t="s">
        <v>6178</v>
      </c>
      <c r="H1176" s="867" t="s">
        <v>6463</v>
      </c>
    </row>
    <row r="1177" spans="1:8">
      <c r="A1177" s="864">
        <v>1170</v>
      </c>
      <c r="B1177" s="865" t="s">
        <v>8282</v>
      </c>
      <c r="C1177" s="866">
        <v>12</v>
      </c>
      <c r="D1177" s="865" t="s">
        <v>8618</v>
      </c>
      <c r="E1177" s="864" t="s">
        <v>8619</v>
      </c>
      <c r="F1177" s="867" t="s">
        <v>6044</v>
      </c>
      <c r="G1177" s="867" t="s">
        <v>6178</v>
      </c>
      <c r="H1177" s="867" t="s">
        <v>6473</v>
      </c>
    </row>
    <row r="1178" spans="1:8">
      <c r="A1178" s="864">
        <v>1171</v>
      </c>
      <c r="B1178" s="865" t="s">
        <v>8282</v>
      </c>
      <c r="C1178" s="866">
        <v>12</v>
      </c>
      <c r="D1178" s="865" t="s">
        <v>8620</v>
      </c>
      <c r="E1178" s="864" t="s">
        <v>8621</v>
      </c>
      <c r="F1178" s="867" t="s">
        <v>6044</v>
      </c>
      <c r="G1178" s="867" t="s">
        <v>6178</v>
      </c>
      <c r="H1178" s="867" t="s">
        <v>6468</v>
      </c>
    </row>
    <row r="1179" spans="1:8">
      <c r="A1179" s="864">
        <v>1172</v>
      </c>
      <c r="B1179" s="865" t="s">
        <v>8282</v>
      </c>
      <c r="C1179" s="866">
        <v>12</v>
      </c>
      <c r="D1179" s="865" t="s">
        <v>6110</v>
      </c>
      <c r="E1179" s="864" t="s">
        <v>8622</v>
      </c>
      <c r="F1179" s="867" t="s">
        <v>6044</v>
      </c>
      <c r="G1179" s="867" t="s">
        <v>6178</v>
      </c>
      <c r="H1179" s="867" t="s">
        <v>8614</v>
      </c>
    </row>
    <row r="1180" spans="1:8">
      <c r="A1180" s="864">
        <v>1173</v>
      </c>
      <c r="B1180" s="865" t="s">
        <v>8282</v>
      </c>
      <c r="C1180" s="866">
        <v>12</v>
      </c>
      <c r="D1180" s="865" t="s">
        <v>7029</v>
      </c>
      <c r="E1180" s="864" t="s">
        <v>8623</v>
      </c>
      <c r="F1180" s="867" t="s">
        <v>6044</v>
      </c>
      <c r="G1180" s="867" t="s">
        <v>6178</v>
      </c>
      <c r="H1180" s="867" t="s">
        <v>6461</v>
      </c>
    </row>
    <row r="1181" spans="1:8">
      <c r="A1181" s="864">
        <v>1174</v>
      </c>
      <c r="B1181" s="865" t="s">
        <v>8282</v>
      </c>
      <c r="C1181" s="866">
        <v>12</v>
      </c>
      <c r="D1181" s="865" t="s">
        <v>8624</v>
      </c>
      <c r="E1181" s="864" t="s">
        <v>8625</v>
      </c>
      <c r="F1181" s="867" t="s">
        <v>6044</v>
      </c>
      <c r="G1181" s="867" t="s">
        <v>6178</v>
      </c>
      <c r="H1181" s="867" t="s">
        <v>6468</v>
      </c>
    </row>
    <row r="1182" spans="1:8">
      <c r="A1182" s="864">
        <v>1175</v>
      </c>
      <c r="B1182" s="865" t="s">
        <v>8282</v>
      </c>
      <c r="C1182" s="866">
        <v>12</v>
      </c>
      <c r="D1182" s="865" t="s">
        <v>8626</v>
      </c>
      <c r="E1182" s="864" t="s">
        <v>8627</v>
      </c>
      <c r="F1182" s="867" t="s">
        <v>6044</v>
      </c>
      <c r="G1182" s="867" t="s">
        <v>6178</v>
      </c>
      <c r="H1182" s="867" t="s">
        <v>6463</v>
      </c>
    </row>
    <row r="1183" spans="1:8">
      <c r="A1183" s="864">
        <v>1176</v>
      </c>
      <c r="B1183" s="865" t="s">
        <v>8282</v>
      </c>
      <c r="C1183" s="866">
        <v>12</v>
      </c>
      <c r="D1183" s="865" t="s">
        <v>6179</v>
      </c>
      <c r="E1183" s="864" t="s">
        <v>8628</v>
      </c>
      <c r="F1183" s="867" t="s">
        <v>6044</v>
      </c>
      <c r="G1183" s="867" t="s">
        <v>6178</v>
      </c>
      <c r="H1183" s="867" t="s">
        <v>6179</v>
      </c>
    </row>
    <row r="1184" spans="1:8">
      <c r="A1184" s="864">
        <v>1177</v>
      </c>
      <c r="B1184" s="865" t="s">
        <v>8282</v>
      </c>
      <c r="C1184" s="866">
        <v>12</v>
      </c>
      <c r="D1184" s="865" t="s">
        <v>8629</v>
      </c>
      <c r="E1184" s="864" t="s">
        <v>8630</v>
      </c>
      <c r="F1184" s="867" t="s">
        <v>6484</v>
      </c>
      <c r="G1184" s="867" t="s">
        <v>6485</v>
      </c>
      <c r="H1184" s="867" t="s">
        <v>8629</v>
      </c>
    </row>
    <row r="1185" spans="1:8">
      <c r="A1185" s="864">
        <v>1178</v>
      </c>
      <c r="B1185" s="865" t="s">
        <v>8282</v>
      </c>
      <c r="C1185" s="866">
        <v>12</v>
      </c>
      <c r="D1185" s="865" t="s">
        <v>8631</v>
      </c>
      <c r="E1185" s="864" t="s">
        <v>8632</v>
      </c>
      <c r="F1185" s="867" t="s">
        <v>6484</v>
      </c>
      <c r="G1185" s="867" t="s">
        <v>6485</v>
      </c>
      <c r="H1185" s="867" t="s">
        <v>8633</v>
      </c>
    </row>
    <row r="1186" spans="1:8">
      <c r="A1186" s="864">
        <v>1179</v>
      </c>
      <c r="B1186" s="865" t="s">
        <v>8282</v>
      </c>
      <c r="C1186" s="866">
        <v>12</v>
      </c>
      <c r="D1186" s="865" t="s">
        <v>8634</v>
      </c>
      <c r="E1186" s="864" t="s">
        <v>8635</v>
      </c>
      <c r="F1186" s="867" t="s">
        <v>6484</v>
      </c>
      <c r="G1186" s="867" t="s">
        <v>6485</v>
      </c>
      <c r="H1186" s="867" t="s">
        <v>6368</v>
      </c>
    </row>
    <row r="1187" spans="1:8">
      <c r="A1187" s="864">
        <v>1180</v>
      </c>
      <c r="B1187" s="865" t="s">
        <v>8282</v>
      </c>
      <c r="C1187" s="866">
        <v>12</v>
      </c>
      <c r="D1187" s="865" t="s">
        <v>8636</v>
      </c>
      <c r="E1187" s="864" t="s">
        <v>8637</v>
      </c>
      <c r="F1187" s="867" t="s">
        <v>6484</v>
      </c>
      <c r="G1187" s="867" t="s">
        <v>6485</v>
      </c>
      <c r="H1187" s="867" t="s">
        <v>6490</v>
      </c>
    </row>
    <row r="1188" spans="1:8">
      <c r="A1188" s="864">
        <v>1181</v>
      </c>
      <c r="B1188" s="865" t="s">
        <v>8282</v>
      </c>
      <c r="C1188" s="866">
        <v>12</v>
      </c>
      <c r="D1188" s="865" t="s">
        <v>8638</v>
      </c>
      <c r="E1188" s="864" t="s">
        <v>8639</v>
      </c>
      <c r="F1188" s="867" t="s">
        <v>6484</v>
      </c>
      <c r="G1188" s="867" t="s">
        <v>6485</v>
      </c>
      <c r="H1188" s="867" t="s">
        <v>6486</v>
      </c>
    </row>
    <row r="1189" spans="1:8">
      <c r="A1189" s="864">
        <v>1182</v>
      </c>
      <c r="B1189" s="865" t="s">
        <v>8282</v>
      </c>
      <c r="C1189" s="866">
        <v>12</v>
      </c>
      <c r="D1189" s="865" t="s">
        <v>6368</v>
      </c>
      <c r="E1189" s="864" t="s">
        <v>8640</v>
      </c>
      <c r="F1189" s="867" t="s">
        <v>6484</v>
      </c>
      <c r="G1189" s="867" t="s">
        <v>6485</v>
      </c>
      <c r="H1189" s="867" t="s">
        <v>6368</v>
      </c>
    </row>
    <row r="1190" spans="1:8">
      <c r="A1190" s="864">
        <v>1183</v>
      </c>
      <c r="B1190" s="865" t="s">
        <v>8282</v>
      </c>
      <c r="C1190" s="866">
        <v>12</v>
      </c>
      <c r="D1190" s="865" t="s">
        <v>8641</v>
      </c>
      <c r="E1190" s="864" t="s">
        <v>8642</v>
      </c>
      <c r="F1190" s="867" t="s">
        <v>6484</v>
      </c>
      <c r="G1190" s="867" t="s">
        <v>6485</v>
      </c>
      <c r="H1190" s="867" t="s">
        <v>7167</v>
      </c>
    </row>
    <row r="1191" spans="1:8">
      <c r="A1191" s="864">
        <v>1184</v>
      </c>
      <c r="B1191" s="865" t="s">
        <v>8282</v>
      </c>
      <c r="C1191" s="866">
        <v>12</v>
      </c>
      <c r="D1191" s="865" t="s">
        <v>8643</v>
      </c>
      <c r="E1191" s="864" t="s">
        <v>8644</v>
      </c>
      <c r="F1191" s="867" t="s">
        <v>6484</v>
      </c>
      <c r="G1191" s="867" t="s">
        <v>6485</v>
      </c>
      <c r="H1191" s="867" t="s">
        <v>6368</v>
      </c>
    </row>
    <row r="1192" spans="1:8">
      <c r="A1192" s="864">
        <v>1185</v>
      </c>
      <c r="B1192" s="865" t="s">
        <v>8282</v>
      </c>
      <c r="C1192" s="866">
        <v>12</v>
      </c>
      <c r="D1192" s="865" t="s">
        <v>6491</v>
      </c>
      <c r="E1192" s="864" t="s">
        <v>8645</v>
      </c>
      <c r="F1192" s="867" t="s">
        <v>6484</v>
      </c>
      <c r="G1192" s="867" t="s">
        <v>6485</v>
      </c>
      <c r="H1192" s="867" t="s">
        <v>6490</v>
      </c>
    </row>
    <row r="1193" spans="1:8">
      <c r="A1193" s="864">
        <v>1186</v>
      </c>
      <c r="B1193" s="865" t="s">
        <v>8282</v>
      </c>
      <c r="C1193" s="866">
        <v>12</v>
      </c>
      <c r="D1193" s="865" t="s">
        <v>8646</v>
      </c>
      <c r="E1193" s="864" t="s">
        <v>8647</v>
      </c>
      <c r="F1193" s="867" t="s">
        <v>6484</v>
      </c>
      <c r="G1193" s="867" t="s">
        <v>6485</v>
      </c>
      <c r="H1193" s="867" t="s">
        <v>6368</v>
      </c>
    </row>
    <row r="1194" spans="1:8">
      <c r="A1194" s="864">
        <v>1187</v>
      </c>
      <c r="B1194" s="865" t="s">
        <v>8282</v>
      </c>
      <c r="C1194" s="866">
        <v>12</v>
      </c>
      <c r="D1194" s="865" t="s">
        <v>6585</v>
      </c>
      <c r="E1194" s="864" t="s">
        <v>8648</v>
      </c>
      <c r="F1194" s="867" t="s">
        <v>6531</v>
      </c>
      <c r="G1194" s="867" t="s">
        <v>6532</v>
      </c>
      <c r="H1194" s="867" t="s">
        <v>6585</v>
      </c>
    </row>
    <row r="1195" spans="1:8">
      <c r="A1195" s="864">
        <v>1188</v>
      </c>
      <c r="B1195" s="865" t="s">
        <v>8282</v>
      </c>
      <c r="C1195" s="866">
        <v>12</v>
      </c>
      <c r="D1195" s="865" t="s">
        <v>8649</v>
      </c>
      <c r="E1195" s="864" t="s">
        <v>8650</v>
      </c>
      <c r="F1195" s="867" t="s">
        <v>6484</v>
      </c>
      <c r="G1195" s="867" t="s">
        <v>6485</v>
      </c>
      <c r="H1195" s="867" t="s">
        <v>8649</v>
      </c>
    </row>
    <row r="1196" spans="1:8">
      <c r="A1196" s="864">
        <v>1189</v>
      </c>
      <c r="B1196" s="865" t="s">
        <v>8282</v>
      </c>
      <c r="C1196" s="866">
        <v>12</v>
      </c>
      <c r="D1196" s="865" t="s">
        <v>8651</v>
      </c>
      <c r="E1196" s="864" t="s">
        <v>8652</v>
      </c>
      <c r="F1196" s="867" t="s">
        <v>6531</v>
      </c>
      <c r="G1196" s="867" t="s">
        <v>6591</v>
      </c>
      <c r="H1196" s="867" t="s">
        <v>8653</v>
      </c>
    </row>
    <row r="1197" spans="1:8">
      <c r="A1197" s="864">
        <v>1190</v>
      </c>
      <c r="B1197" s="865" t="s">
        <v>8282</v>
      </c>
      <c r="C1197" s="866">
        <v>12</v>
      </c>
      <c r="D1197" s="865" t="s">
        <v>8654</v>
      </c>
      <c r="E1197" s="864" t="s">
        <v>8655</v>
      </c>
      <c r="F1197" s="867" t="s">
        <v>6484</v>
      </c>
      <c r="G1197" s="867" t="s">
        <v>6485</v>
      </c>
      <c r="H1197" s="867" t="s">
        <v>6495</v>
      </c>
    </row>
    <row r="1198" spans="1:8">
      <c r="A1198" s="864">
        <v>1191</v>
      </c>
      <c r="B1198" s="865" t="s">
        <v>8282</v>
      </c>
      <c r="C1198" s="866">
        <v>12</v>
      </c>
      <c r="D1198" s="865" t="s">
        <v>7483</v>
      </c>
      <c r="E1198" s="864" t="s">
        <v>8656</v>
      </c>
      <c r="F1198" s="867" t="s">
        <v>6531</v>
      </c>
      <c r="G1198" s="867" t="s">
        <v>6538</v>
      </c>
      <c r="H1198" s="867" t="s">
        <v>7483</v>
      </c>
    </row>
    <row r="1199" spans="1:8">
      <c r="A1199" s="864">
        <v>1192</v>
      </c>
      <c r="B1199" s="865" t="s">
        <v>8282</v>
      </c>
      <c r="C1199" s="866">
        <v>12</v>
      </c>
      <c r="D1199" s="865" t="s">
        <v>7665</v>
      </c>
      <c r="E1199" s="864" t="s">
        <v>8657</v>
      </c>
      <c r="F1199" s="867" t="s">
        <v>6531</v>
      </c>
      <c r="G1199" s="867" t="s">
        <v>6531</v>
      </c>
      <c r="H1199" s="867" t="s">
        <v>7667</v>
      </c>
    </row>
    <row r="1200" spans="1:8">
      <c r="A1200" s="864">
        <v>1193</v>
      </c>
      <c r="B1200" s="865" t="s">
        <v>8282</v>
      </c>
      <c r="C1200" s="864" t="s">
        <v>8658</v>
      </c>
      <c r="D1200" s="865" t="s">
        <v>6501</v>
      </c>
      <c r="E1200" s="864" t="s">
        <v>8659</v>
      </c>
      <c r="F1200" s="867" t="s">
        <v>6044</v>
      </c>
      <c r="G1200" s="867" t="s">
        <v>6306</v>
      </c>
      <c r="H1200" s="867" t="s">
        <v>6501</v>
      </c>
    </row>
    <row r="1201" spans="1:8">
      <c r="A1201" s="864">
        <v>1194</v>
      </c>
      <c r="B1201" s="865" t="s">
        <v>8282</v>
      </c>
      <c r="C1201" s="864" t="s">
        <v>8658</v>
      </c>
      <c r="D1201" s="865" t="s">
        <v>8660</v>
      </c>
      <c r="E1201" s="864" t="s">
        <v>8661</v>
      </c>
      <c r="F1201" s="867" t="s">
        <v>6531</v>
      </c>
      <c r="G1201" s="867" t="s">
        <v>6542</v>
      </c>
      <c r="H1201" s="867" t="s">
        <v>6588</v>
      </c>
    </row>
    <row r="1202" spans="1:8">
      <c r="A1202" s="864">
        <v>1195</v>
      </c>
      <c r="B1202" s="865" t="s">
        <v>8282</v>
      </c>
      <c r="C1202" s="864" t="s">
        <v>8658</v>
      </c>
      <c r="D1202" s="865" t="s">
        <v>6505</v>
      </c>
      <c r="E1202" s="864" t="s">
        <v>8662</v>
      </c>
      <c r="F1202" s="867" t="s">
        <v>6044</v>
      </c>
      <c r="G1202" s="867" t="s">
        <v>6505</v>
      </c>
      <c r="H1202" s="867" t="s">
        <v>6506</v>
      </c>
    </row>
    <row r="1203" spans="1:8">
      <c r="A1203" s="864">
        <v>1196</v>
      </c>
      <c r="B1203" s="865" t="s">
        <v>8282</v>
      </c>
      <c r="C1203" s="864" t="s">
        <v>8658</v>
      </c>
      <c r="D1203" s="865" t="s">
        <v>8663</v>
      </c>
      <c r="E1203" s="864" t="s">
        <v>8664</v>
      </c>
      <c r="F1203" s="867" t="s">
        <v>6044</v>
      </c>
      <c r="G1203" s="867" t="s">
        <v>6509</v>
      </c>
      <c r="H1203" s="867" t="s">
        <v>6517</v>
      </c>
    </row>
    <row r="1204" spans="1:8">
      <c r="A1204" s="864">
        <v>1197</v>
      </c>
      <c r="B1204" s="865" t="s">
        <v>8282</v>
      </c>
      <c r="C1204" s="864" t="s">
        <v>8658</v>
      </c>
      <c r="D1204" s="865" t="s">
        <v>8665</v>
      </c>
      <c r="E1204" s="864" t="s">
        <v>8666</v>
      </c>
      <c r="F1204" s="867" t="s">
        <v>6044</v>
      </c>
      <c r="G1204" s="867" t="s">
        <v>6509</v>
      </c>
      <c r="H1204" s="867" t="s">
        <v>6510</v>
      </c>
    </row>
    <row r="1205" spans="1:8">
      <c r="A1205" s="864">
        <v>1198</v>
      </c>
      <c r="B1205" s="865" t="s">
        <v>8282</v>
      </c>
      <c r="C1205" s="864" t="s">
        <v>8658</v>
      </c>
      <c r="D1205" s="865" t="s">
        <v>8667</v>
      </c>
      <c r="E1205" s="864" t="s">
        <v>8668</v>
      </c>
      <c r="F1205" s="867" t="s">
        <v>6044</v>
      </c>
      <c r="G1205" s="867" t="s">
        <v>6509</v>
      </c>
      <c r="H1205" s="867" t="s">
        <v>6523</v>
      </c>
    </row>
    <row r="1206" spans="1:8">
      <c r="A1206" s="864">
        <v>1199</v>
      </c>
      <c r="B1206" s="865" t="s">
        <v>8282</v>
      </c>
      <c r="C1206" s="864" t="s">
        <v>8658</v>
      </c>
      <c r="D1206" s="865" t="s">
        <v>8669</v>
      </c>
      <c r="E1206" s="864" t="s">
        <v>8670</v>
      </c>
      <c r="F1206" s="867" t="s">
        <v>6044</v>
      </c>
      <c r="G1206" s="867" t="s">
        <v>6509</v>
      </c>
      <c r="H1206" s="867" t="s">
        <v>6517</v>
      </c>
    </row>
    <row r="1207" spans="1:8">
      <c r="A1207" s="864">
        <v>1200</v>
      </c>
      <c r="B1207" s="865" t="s">
        <v>8282</v>
      </c>
      <c r="C1207" s="864" t="s">
        <v>8658</v>
      </c>
      <c r="D1207" s="865" t="s">
        <v>6511</v>
      </c>
      <c r="E1207" s="864" t="s">
        <v>8671</v>
      </c>
      <c r="F1207" s="867" t="s">
        <v>6044</v>
      </c>
      <c r="G1207" s="867" t="s">
        <v>6509</v>
      </c>
      <c r="H1207" s="867" t="s">
        <v>6510</v>
      </c>
    </row>
    <row r="1208" spans="1:8">
      <c r="A1208" s="864">
        <v>1201</v>
      </c>
      <c r="B1208" s="865" t="s">
        <v>8282</v>
      </c>
      <c r="C1208" s="866">
        <v>12</v>
      </c>
      <c r="D1208" s="865" t="s">
        <v>8672</v>
      </c>
      <c r="E1208" s="864" t="s">
        <v>8673</v>
      </c>
      <c r="F1208" s="867" t="s">
        <v>6044</v>
      </c>
      <c r="G1208" s="867" t="s">
        <v>6509</v>
      </c>
      <c r="H1208" s="867" t="s">
        <v>6525</v>
      </c>
    </row>
    <row r="1209" spans="1:8">
      <c r="A1209" s="864">
        <v>1202</v>
      </c>
      <c r="B1209" s="865" t="s">
        <v>8282</v>
      </c>
      <c r="C1209" s="866">
        <v>12</v>
      </c>
      <c r="D1209" s="865" t="s">
        <v>8674</v>
      </c>
      <c r="E1209" s="864" t="s">
        <v>8675</v>
      </c>
      <c r="F1209" s="867" t="s">
        <v>6044</v>
      </c>
      <c r="G1209" s="867" t="s">
        <v>6509</v>
      </c>
      <c r="H1209" s="867" t="s">
        <v>6523</v>
      </c>
    </row>
    <row r="1210" spans="1:8">
      <c r="A1210" s="864">
        <v>1203</v>
      </c>
      <c r="B1210" s="865" t="s">
        <v>8282</v>
      </c>
      <c r="C1210" s="866">
        <v>12</v>
      </c>
      <c r="D1210" s="865" t="s">
        <v>6518</v>
      </c>
      <c r="E1210" s="864" t="s">
        <v>8676</v>
      </c>
      <c r="F1210" s="867" t="s">
        <v>6044</v>
      </c>
      <c r="G1210" s="867" t="s">
        <v>6509</v>
      </c>
      <c r="H1210" s="867" t="s">
        <v>6520</v>
      </c>
    </row>
    <row r="1211" spans="1:8">
      <c r="A1211" s="864">
        <v>1204</v>
      </c>
      <c r="B1211" s="865" t="s">
        <v>8282</v>
      </c>
      <c r="C1211" s="866">
        <v>12</v>
      </c>
      <c r="D1211" s="865" t="s">
        <v>6535</v>
      </c>
      <c r="E1211" s="864" t="s">
        <v>8677</v>
      </c>
      <c r="F1211" s="867" t="s">
        <v>6044</v>
      </c>
      <c r="G1211" s="867" t="s">
        <v>6042</v>
      </c>
      <c r="H1211" s="867" t="s">
        <v>6535</v>
      </c>
    </row>
    <row r="1212" spans="1:8">
      <c r="A1212" s="864">
        <v>1205</v>
      </c>
      <c r="B1212" s="865" t="s">
        <v>8282</v>
      </c>
      <c r="C1212" s="866">
        <v>12</v>
      </c>
      <c r="D1212" s="865" t="s">
        <v>8678</v>
      </c>
      <c r="E1212" s="864" t="s">
        <v>8679</v>
      </c>
      <c r="F1212" s="867" t="s">
        <v>6044</v>
      </c>
      <c r="G1212" s="867" t="s">
        <v>6042</v>
      </c>
      <c r="H1212" s="867" t="s">
        <v>8680</v>
      </c>
    </row>
    <row r="1213" spans="1:8">
      <c r="A1213" s="864">
        <v>1206</v>
      </c>
      <c r="B1213" s="865" t="s">
        <v>8282</v>
      </c>
      <c r="C1213" s="866">
        <v>12</v>
      </c>
      <c r="D1213" s="865" t="s">
        <v>8681</v>
      </c>
      <c r="E1213" s="864" t="s">
        <v>8682</v>
      </c>
      <c r="F1213" s="867" t="s">
        <v>6484</v>
      </c>
      <c r="G1213" s="867" t="s">
        <v>6550</v>
      </c>
      <c r="H1213" s="867" t="s">
        <v>6565</v>
      </c>
    </row>
    <row r="1214" spans="1:8">
      <c r="A1214" s="864">
        <v>1207</v>
      </c>
      <c r="B1214" s="865" t="s">
        <v>8282</v>
      </c>
      <c r="C1214" s="866">
        <v>12</v>
      </c>
      <c r="D1214" s="865" t="s">
        <v>8683</v>
      </c>
      <c r="E1214" s="864" t="s">
        <v>8684</v>
      </c>
      <c r="F1214" s="867" t="s">
        <v>6484</v>
      </c>
      <c r="G1214" s="867" t="s">
        <v>6550</v>
      </c>
      <c r="H1214" s="867" t="s">
        <v>6557</v>
      </c>
    </row>
    <row r="1215" spans="1:8">
      <c r="A1215" s="864">
        <v>1208</v>
      </c>
      <c r="B1215" s="865" t="s">
        <v>8282</v>
      </c>
      <c r="C1215" s="866">
        <v>12</v>
      </c>
      <c r="D1215" s="865" t="s">
        <v>8685</v>
      </c>
      <c r="E1215" s="864" t="s">
        <v>8686</v>
      </c>
      <c r="F1215" s="867" t="s">
        <v>6484</v>
      </c>
      <c r="G1215" s="867" t="s">
        <v>6550</v>
      </c>
      <c r="H1215" s="867" t="s">
        <v>6557</v>
      </c>
    </row>
    <row r="1216" spans="1:8">
      <c r="A1216" s="864">
        <v>1209</v>
      </c>
      <c r="B1216" s="865" t="s">
        <v>8282</v>
      </c>
      <c r="C1216" s="866">
        <v>12</v>
      </c>
      <c r="D1216" s="865" t="s">
        <v>8687</v>
      </c>
      <c r="E1216" s="864" t="s">
        <v>8688</v>
      </c>
      <c r="F1216" s="867" t="s">
        <v>6484</v>
      </c>
      <c r="G1216" s="867" t="s">
        <v>6550</v>
      </c>
      <c r="H1216" s="867" t="s">
        <v>6554</v>
      </c>
    </row>
    <row r="1217" spans="1:8">
      <c r="A1217" s="864">
        <v>1210</v>
      </c>
      <c r="B1217" s="865" t="s">
        <v>8282</v>
      </c>
      <c r="C1217" s="866">
        <v>12</v>
      </c>
      <c r="D1217" s="865" t="s">
        <v>6554</v>
      </c>
      <c r="E1217" s="864" t="s">
        <v>8689</v>
      </c>
      <c r="F1217" s="867" t="s">
        <v>6484</v>
      </c>
      <c r="G1217" s="867" t="s">
        <v>6550</v>
      </c>
      <c r="H1217" s="867" t="s">
        <v>6554</v>
      </c>
    </row>
    <row r="1218" spans="1:8">
      <c r="A1218" s="864">
        <v>1211</v>
      </c>
      <c r="B1218" s="865" t="s">
        <v>8282</v>
      </c>
      <c r="C1218" s="866">
        <v>12</v>
      </c>
      <c r="D1218" s="865" t="s">
        <v>6784</v>
      </c>
      <c r="E1218" s="864" t="s">
        <v>8690</v>
      </c>
      <c r="F1218" s="867" t="s">
        <v>6484</v>
      </c>
      <c r="G1218" s="867" t="s">
        <v>6550</v>
      </c>
      <c r="H1218" s="867" t="s">
        <v>6557</v>
      </c>
    </row>
    <row r="1219" spans="1:8" ht="30">
      <c r="A1219" s="864">
        <v>1212</v>
      </c>
      <c r="B1219" s="865" t="s">
        <v>8282</v>
      </c>
      <c r="C1219" s="866">
        <v>12</v>
      </c>
      <c r="D1219" s="865" t="s">
        <v>8691</v>
      </c>
      <c r="E1219" s="864" t="s">
        <v>8692</v>
      </c>
      <c r="F1219" s="867" t="s">
        <v>6484</v>
      </c>
      <c r="G1219" s="867" t="s">
        <v>6550</v>
      </c>
      <c r="H1219" s="867" t="s">
        <v>6557</v>
      </c>
    </row>
    <row r="1220" spans="1:8">
      <c r="A1220" s="864">
        <v>1213</v>
      </c>
      <c r="B1220" s="865" t="s">
        <v>8282</v>
      </c>
      <c r="C1220" s="866">
        <v>12</v>
      </c>
      <c r="D1220" s="865" t="s">
        <v>8693</v>
      </c>
      <c r="E1220" s="864" t="s">
        <v>8694</v>
      </c>
      <c r="F1220" s="867" t="s">
        <v>6484</v>
      </c>
      <c r="G1220" s="867" t="s">
        <v>6550</v>
      </c>
      <c r="H1220" s="867" t="s">
        <v>6572</v>
      </c>
    </row>
    <row r="1221" spans="1:8">
      <c r="A1221" s="864">
        <v>1214</v>
      </c>
      <c r="B1221" s="865" t="s">
        <v>8282</v>
      </c>
      <c r="C1221" s="866">
        <v>12</v>
      </c>
      <c r="D1221" s="865" t="s">
        <v>8695</v>
      </c>
      <c r="E1221" s="864" t="s">
        <v>8696</v>
      </c>
      <c r="F1221" s="867" t="s">
        <v>6484</v>
      </c>
      <c r="G1221" s="867" t="s">
        <v>6550</v>
      </c>
      <c r="H1221" s="867" t="s">
        <v>6577</v>
      </c>
    </row>
    <row r="1222" spans="1:8">
      <c r="A1222" s="864">
        <v>1215</v>
      </c>
      <c r="B1222" s="865" t="s">
        <v>8282</v>
      </c>
      <c r="C1222" s="866">
        <v>12</v>
      </c>
      <c r="D1222" s="865" t="s">
        <v>6551</v>
      </c>
      <c r="E1222" s="864" t="s">
        <v>8697</v>
      </c>
      <c r="F1222" s="867" t="s">
        <v>6484</v>
      </c>
      <c r="G1222" s="867" t="s">
        <v>6550</v>
      </c>
      <c r="H1222" s="867" t="s">
        <v>6551</v>
      </c>
    </row>
    <row r="1223" spans="1:8">
      <c r="A1223" s="864">
        <v>1216</v>
      </c>
      <c r="B1223" s="865" t="s">
        <v>8282</v>
      </c>
      <c r="C1223" s="866">
        <v>12</v>
      </c>
      <c r="D1223" s="865" t="s">
        <v>8698</v>
      </c>
      <c r="E1223" s="864" t="s">
        <v>8699</v>
      </c>
      <c r="F1223" s="867" t="s">
        <v>6484</v>
      </c>
      <c r="G1223" s="867" t="s">
        <v>6550</v>
      </c>
      <c r="H1223" s="867" t="s">
        <v>8698</v>
      </c>
    </row>
    <row r="1224" spans="1:8">
      <c r="A1224" s="864">
        <v>1217</v>
      </c>
      <c r="B1224" s="865" t="s">
        <v>8282</v>
      </c>
      <c r="C1224" s="866">
        <v>12</v>
      </c>
      <c r="D1224" s="865" t="s">
        <v>8700</v>
      </c>
      <c r="E1224" s="864" t="s">
        <v>8701</v>
      </c>
      <c r="F1224" s="867" t="s">
        <v>6044</v>
      </c>
      <c r="G1224" s="867" t="s">
        <v>6595</v>
      </c>
      <c r="H1224" s="867" t="s">
        <v>6599</v>
      </c>
    </row>
    <row r="1225" spans="1:8">
      <c r="A1225" s="864">
        <v>1218</v>
      </c>
      <c r="B1225" s="865" t="s">
        <v>8282</v>
      </c>
      <c r="C1225" s="866">
        <v>12</v>
      </c>
      <c r="D1225" s="865" t="s">
        <v>6600</v>
      </c>
      <c r="E1225" s="864" t="s">
        <v>8702</v>
      </c>
      <c r="F1225" s="867" t="s">
        <v>6044</v>
      </c>
      <c r="G1225" s="867" t="s">
        <v>6595</v>
      </c>
      <c r="H1225" s="867" t="s">
        <v>6602</v>
      </c>
    </row>
    <row r="1226" spans="1:8">
      <c r="A1226" s="864">
        <v>1219</v>
      </c>
      <c r="B1226" s="865" t="s">
        <v>8282</v>
      </c>
      <c r="C1226" s="866">
        <v>12</v>
      </c>
      <c r="D1226" s="865" t="s">
        <v>6625</v>
      </c>
      <c r="E1226" s="864" t="s">
        <v>8703</v>
      </c>
      <c r="F1226" s="867" t="s">
        <v>6044</v>
      </c>
      <c r="G1226" s="867" t="s">
        <v>6595</v>
      </c>
      <c r="H1226" s="867" t="s">
        <v>6627</v>
      </c>
    </row>
    <row r="1227" spans="1:8">
      <c r="A1227" s="864">
        <v>1220</v>
      </c>
      <c r="B1227" s="865" t="s">
        <v>8282</v>
      </c>
      <c r="C1227" s="866">
        <v>12</v>
      </c>
      <c r="D1227" s="865" t="s">
        <v>8704</v>
      </c>
      <c r="E1227" s="864" t="s">
        <v>8705</v>
      </c>
      <c r="F1227" s="867" t="s">
        <v>6044</v>
      </c>
      <c r="G1227" s="867" t="s">
        <v>6595</v>
      </c>
      <c r="H1227" s="867" t="s">
        <v>6599</v>
      </c>
    </row>
    <row r="1228" spans="1:8" ht="30">
      <c r="A1228" s="864">
        <v>1221</v>
      </c>
      <c r="B1228" s="865" t="s">
        <v>8282</v>
      </c>
      <c r="C1228" s="866">
        <v>12</v>
      </c>
      <c r="D1228" s="865" t="s">
        <v>8706</v>
      </c>
      <c r="E1228" s="864" t="s">
        <v>8707</v>
      </c>
      <c r="F1228" s="867" t="s">
        <v>6044</v>
      </c>
      <c r="G1228" s="867" t="s">
        <v>6595</v>
      </c>
      <c r="H1228" s="867" t="s">
        <v>6605</v>
      </c>
    </row>
    <row r="1229" spans="1:8">
      <c r="A1229" s="864">
        <v>1222</v>
      </c>
      <c r="B1229" s="865" t="s">
        <v>8282</v>
      </c>
      <c r="C1229" s="866">
        <v>12</v>
      </c>
      <c r="D1229" s="865" t="s">
        <v>8708</v>
      </c>
      <c r="E1229" s="864" t="s">
        <v>8709</v>
      </c>
      <c r="F1229" s="867" t="s">
        <v>6044</v>
      </c>
      <c r="G1229" s="867" t="s">
        <v>6595</v>
      </c>
      <c r="H1229" s="867" t="s">
        <v>6599</v>
      </c>
    </row>
    <row r="1230" spans="1:8">
      <c r="A1230" s="864">
        <v>1223</v>
      </c>
      <c r="B1230" s="865" t="s">
        <v>8282</v>
      </c>
      <c r="C1230" s="866">
        <v>12</v>
      </c>
      <c r="D1230" s="865" t="s">
        <v>8710</v>
      </c>
      <c r="E1230" s="864" t="s">
        <v>8711</v>
      </c>
      <c r="F1230" s="867" t="s">
        <v>6044</v>
      </c>
      <c r="G1230" s="867" t="s">
        <v>6595</v>
      </c>
      <c r="H1230" s="867" t="s">
        <v>6596</v>
      </c>
    </row>
    <row r="1231" spans="1:8" ht="30">
      <c r="A1231" s="864">
        <v>1224</v>
      </c>
      <c r="B1231" s="865" t="s">
        <v>8282</v>
      </c>
      <c r="C1231" s="866">
        <v>12</v>
      </c>
      <c r="D1231" s="865" t="s">
        <v>8712</v>
      </c>
      <c r="E1231" s="864" t="s">
        <v>8713</v>
      </c>
      <c r="F1231" s="867" t="s">
        <v>6044</v>
      </c>
      <c r="G1231" s="867" t="s">
        <v>6595</v>
      </c>
      <c r="H1231" s="867" t="s">
        <v>6614</v>
      </c>
    </row>
    <row r="1232" spans="1:8">
      <c r="A1232" s="864">
        <v>1225</v>
      </c>
      <c r="B1232" s="865" t="s">
        <v>8282</v>
      </c>
      <c r="C1232" s="866">
        <v>12</v>
      </c>
      <c r="D1232" s="865" t="s">
        <v>8714</v>
      </c>
      <c r="E1232" s="864" t="s">
        <v>8715</v>
      </c>
      <c r="F1232" s="867" t="s">
        <v>6044</v>
      </c>
      <c r="G1232" s="867" t="s">
        <v>6595</v>
      </c>
      <c r="H1232" s="867" t="s">
        <v>6602</v>
      </c>
    </row>
    <row r="1233" spans="1:8">
      <c r="A1233" s="864">
        <v>1226</v>
      </c>
      <c r="B1233" s="865" t="s">
        <v>8282</v>
      </c>
      <c r="C1233" s="866">
        <v>12</v>
      </c>
      <c r="D1233" s="865" t="s">
        <v>8716</v>
      </c>
      <c r="E1233" s="864" t="s">
        <v>8717</v>
      </c>
      <c r="F1233" s="867" t="s">
        <v>6044</v>
      </c>
      <c r="G1233" s="867" t="s">
        <v>6595</v>
      </c>
      <c r="H1233" s="867" t="s">
        <v>6614</v>
      </c>
    </row>
    <row r="1234" spans="1:8">
      <c r="A1234" s="864">
        <v>1227</v>
      </c>
      <c r="B1234" s="865" t="s">
        <v>8282</v>
      </c>
      <c r="C1234" s="866">
        <v>12</v>
      </c>
      <c r="D1234" s="865" t="s">
        <v>6632</v>
      </c>
      <c r="E1234" s="864" t="s">
        <v>8718</v>
      </c>
      <c r="F1234" s="867" t="s">
        <v>6044</v>
      </c>
      <c r="G1234" s="867" t="s">
        <v>6595</v>
      </c>
      <c r="H1234" s="867" t="s">
        <v>6596</v>
      </c>
    </row>
    <row r="1235" spans="1:8">
      <c r="A1235" s="864">
        <v>1228</v>
      </c>
      <c r="B1235" s="865" t="s">
        <v>8282</v>
      </c>
      <c r="C1235" s="866">
        <v>12</v>
      </c>
      <c r="D1235" s="865" t="s">
        <v>8719</v>
      </c>
      <c r="E1235" s="864" t="s">
        <v>8720</v>
      </c>
      <c r="F1235" s="867" t="s">
        <v>6044</v>
      </c>
      <c r="G1235" s="867" t="s">
        <v>6595</v>
      </c>
      <c r="H1235" s="867" t="s">
        <v>6627</v>
      </c>
    </row>
    <row r="1236" spans="1:8">
      <c r="A1236" s="864">
        <v>1229</v>
      </c>
      <c r="B1236" s="865" t="s">
        <v>8282</v>
      </c>
      <c r="C1236" s="866">
        <v>12</v>
      </c>
      <c r="D1236" s="865" t="s">
        <v>8721</v>
      </c>
      <c r="E1236" s="864" t="s">
        <v>8722</v>
      </c>
      <c r="F1236" s="867" t="s">
        <v>6044</v>
      </c>
      <c r="G1236" s="867" t="s">
        <v>6595</v>
      </c>
      <c r="H1236" s="867" t="s">
        <v>6644</v>
      </c>
    </row>
    <row r="1237" spans="1:8">
      <c r="A1237" s="864">
        <v>1230</v>
      </c>
      <c r="B1237" s="865" t="s">
        <v>8282</v>
      </c>
      <c r="C1237" s="866">
        <v>12</v>
      </c>
      <c r="D1237" s="865" t="s">
        <v>8723</v>
      </c>
      <c r="E1237" s="864" t="s">
        <v>8724</v>
      </c>
      <c r="F1237" s="867" t="s">
        <v>6044</v>
      </c>
      <c r="G1237" s="867" t="s">
        <v>6595</v>
      </c>
      <c r="H1237" s="867" t="s">
        <v>6627</v>
      </c>
    </row>
    <row r="1238" spans="1:8">
      <c r="A1238" s="864">
        <v>1231</v>
      </c>
      <c r="B1238" s="865" t="s">
        <v>8282</v>
      </c>
      <c r="C1238" s="866">
        <v>12</v>
      </c>
      <c r="D1238" s="865" t="s">
        <v>8725</v>
      </c>
      <c r="E1238" s="864" t="s">
        <v>8726</v>
      </c>
      <c r="F1238" s="867" t="s">
        <v>6044</v>
      </c>
      <c r="G1238" s="867" t="s">
        <v>6044</v>
      </c>
      <c r="H1238" s="867" t="s">
        <v>6667</v>
      </c>
    </row>
    <row r="1239" spans="1:8">
      <c r="A1239" s="864">
        <v>1232</v>
      </c>
      <c r="B1239" s="865" t="s">
        <v>8282</v>
      </c>
      <c r="C1239" s="866">
        <v>12</v>
      </c>
      <c r="D1239" s="865" t="s">
        <v>6170</v>
      </c>
      <c r="E1239" s="864" t="s">
        <v>8727</v>
      </c>
      <c r="F1239" s="867" t="s">
        <v>6044</v>
      </c>
      <c r="G1239" s="867" t="s">
        <v>6044</v>
      </c>
      <c r="H1239" s="867" t="s">
        <v>6172</v>
      </c>
    </row>
    <row r="1240" spans="1:8">
      <c r="A1240" s="864">
        <v>1233</v>
      </c>
      <c r="B1240" s="865" t="s">
        <v>8282</v>
      </c>
      <c r="C1240" s="866">
        <v>12</v>
      </c>
      <c r="D1240" s="865" t="s">
        <v>6655</v>
      </c>
      <c r="E1240" s="864" t="s">
        <v>8728</v>
      </c>
      <c r="F1240" s="867" t="s">
        <v>6044</v>
      </c>
      <c r="G1240" s="867" t="s">
        <v>6044</v>
      </c>
      <c r="H1240" s="867" t="s">
        <v>6655</v>
      </c>
    </row>
    <row r="1241" spans="1:8">
      <c r="A1241" s="864">
        <v>1234</v>
      </c>
      <c r="B1241" s="865" t="s">
        <v>8282</v>
      </c>
      <c r="C1241" s="866">
        <v>12</v>
      </c>
      <c r="D1241" s="865" t="s">
        <v>8729</v>
      </c>
      <c r="E1241" s="864" t="s">
        <v>8730</v>
      </c>
      <c r="F1241" s="867" t="s">
        <v>6044</v>
      </c>
      <c r="G1241" s="867" t="s">
        <v>6044</v>
      </c>
      <c r="H1241" s="867" t="s">
        <v>6655</v>
      </c>
    </row>
    <row r="1242" spans="1:8">
      <c r="A1242" s="864">
        <v>1235</v>
      </c>
      <c r="B1242" s="865" t="s">
        <v>8282</v>
      </c>
      <c r="C1242" s="866">
        <v>12</v>
      </c>
      <c r="D1242" s="865" t="s">
        <v>6672</v>
      </c>
      <c r="E1242" s="864" t="s">
        <v>8731</v>
      </c>
      <c r="F1242" s="867" t="s">
        <v>6044</v>
      </c>
      <c r="G1242" s="867" t="s">
        <v>6044</v>
      </c>
      <c r="H1242" s="867" t="s">
        <v>6672</v>
      </c>
    </row>
    <row r="1243" spans="1:8">
      <c r="A1243" s="864">
        <v>1236</v>
      </c>
      <c r="B1243" s="865" t="s">
        <v>8282</v>
      </c>
      <c r="C1243" s="866">
        <v>12</v>
      </c>
      <c r="D1243" s="865" t="s">
        <v>6667</v>
      </c>
      <c r="E1243" s="864" t="s">
        <v>8732</v>
      </c>
      <c r="F1243" s="867" t="s">
        <v>6044</v>
      </c>
      <c r="G1243" s="867" t="s">
        <v>6044</v>
      </c>
      <c r="H1243" s="867" t="s">
        <v>6667</v>
      </c>
    </row>
    <row r="1244" spans="1:8">
      <c r="A1244" s="864">
        <v>1237</v>
      </c>
      <c r="B1244" s="865" t="s">
        <v>8282</v>
      </c>
      <c r="C1244" s="866">
        <v>12</v>
      </c>
      <c r="D1244" s="865" t="s">
        <v>8733</v>
      </c>
      <c r="E1244" s="864" t="s">
        <v>8734</v>
      </c>
      <c r="F1244" s="867" t="s">
        <v>6484</v>
      </c>
      <c r="G1244" s="867" t="s">
        <v>6693</v>
      </c>
      <c r="H1244" s="867" t="s">
        <v>8735</v>
      </c>
    </row>
    <row r="1245" spans="1:8">
      <c r="A1245" s="864">
        <v>1238</v>
      </c>
      <c r="B1245" s="865" t="s">
        <v>8282</v>
      </c>
      <c r="C1245" s="866">
        <v>12</v>
      </c>
      <c r="D1245" s="865" t="s">
        <v>6697</v>
      </c>
      <c r="E1245" s="864" t="s">
        <v>8736</v>
      </c>
      <c r="F1245" s="867" t="s">
        <v>6484</v>
      </c>
      <c r="G1245" s="867" t="s">
        <v>6693</v>
      </c>
      <c r="H1245" s="867" t="s">
        <v>6697</v>
      </c>
    </row>
    <row r="1246" spans="1:8">
      <c r="A1246" s="864">
        <v>1239</v>
      </c>
      <c r="B1246" s="865" t="s">
        <v>8282</v>
      </c>
      <c r="C1246" s="866">
        <v>12</v>
      </c>
      <c r="D1246" s="865" t="s">
        <v>6698</v>
      </c>
      <c r="E1246" s="864" t="s">
        <v>8737</v>
      </c>
      <c r="F1246" s="867" t="s">
        <v>6484</v>
      </c>
      <c r="G1246" s="867" t="s">
        <v>6693</v>
      </c>
      <c r="H1246" s="867" t="s">
        <v>6698</v>
      </c>
    </row>
    <row r="1247" spans="1:8">
      <c r="A1247" s="864">
        <v>1240</v>
      </c>
      <c r="B1247" s="865" t="s">
        <v>8282</v>
      </c>
      <c r="C1247" s="866">
        <v>12</v>
      </c>
      <c r="D1247" s="865" t="s">
        <v>8735</v>
      </c>
      <c r="E1247" s="864" t="s">
        <v>8738</v>
      </c>
      <c r="F1247" s="867" t="s">
        <v>6484</v>
      </c>
      <c r="G1247" s="867" t="s">
        <v>6693</v>
      </c>
      <c r="H1247" s="867" t="s">
        <v>8735</v>
      </c>
    </row>
    <row r="1248" spans="1:8">
      <c r="A1248" s="864">
        <v>1241</v>
      </c>
      <c r="B1248" s="865" t="s">
        <v>8282</v>
      </c>
      <c r="C1248" s="866">
        <v>12</v>
      </c>
      <c r="D1248" s="865" t="s">
        <v>8739</v>
      </c>
      <c r="E1248" s="864" t="s">
        <v>8740</v>
      </c>
      <c r="F1248" s="867" t="s">
        <v>6484</v>
      </c>
      <c r="G1248" s="867" t="s">
        <v>6693</v>
      </c>
      <c r="H1248" s="867" t="s">
        <v>6697</v>
      </c>
    </row>
    <row r="1249" spans="1:8" ht="30">
      <c r="A1249" s="864">
        <v>1242</v>
      </c>
      <c r="B1249" s="865" t="s">
        <v>8282</v>
      </c>
      <c r="C1249" s="866">
        <v>12</v>
      </c>
      <c r="D1249" s="865" t="s">
        <v>8741</v>
      </c>
      <c r="E1249" s="864" t="s">
        <v>8742</v>
      </c>
      <c r="F1249" s="867" t="s">
        <v>6484</v>
      </c>
      <c r="G1249" s="867" t="s">
        <v>6693</v>
      </c>
      <c r="H1249" s="867" t="s">
        <v>6697</v>
      </c>
    </row>
    <row r="1250" spans="1:8">
      <c r="A1250" s="864">
        <v>1243</v>
      </c>
      <c r="B1250" s="865" t="s">
        <v>8282</v>
      </c>
      <c r="C1250" s="866">
        <v>12</v>
      </c>
      <c r="D1250" s="865" t="s">
        <v>8743</v>
      </c>
      <c r="E1250" s="864" t="s">
        <v>8744</v>
      </c>
      <c r="F1250" s="867" t="s">
        <v>6484</v>
      </c>
      <c r="G1250" s="867" t="s">
        <v>6693</v>
      </c>
      <c r="H1250" s="867" t="s">
        <v>8735</v>
      </c>
    </row>
    <row r="1251" spans="1:8">
      <c r="A1251" s="864">
        <v>1244</v>
      </c>
      <c r="B1251" s="865" t="s">
        <v>8282</v>
      </c>
      <c r="C1251" s="866">
        <v>12</v>
      </c>
      <c r="D1251" s="865" t="s">
        <v>8745</v>
      </c>
      <c r="E1251" s="864" t="s">
        <v>8746</v>
      </c>
      <c r="F1251" s="867" t="s">
        <v>6484</v>
      </c>
      <c r="G1251" s="867" t="s">
        <v>6693</v>
      </c>
      <c r="H1251" s="867" t="s">
        <v>8735</v>
      </c>
    </row>
    <row r="1252" spans="1:8">
      <c r="A1252" s="864">
        <v>1245</v>
      </c>
      <c r="B1252" s="865" t="s">
        <v>8282</v>
      </c>
      <c r="C1252" s="866">
        <v>12</v>
      </c>
      <c r="D1252" s="865" t="s">
        <v>8747</v>
      </c>
      <c r="E1252" s="864" t="s">
        <v>8748</v>
      </c>
      <c r="F1252" s="867" t="s">
        <v>6484</v>
      </c>
      <c r="G1252" s="867" t="s">
        <v>6693</v>
      </c>
      <c r="H1252" s="867" t="s">
        <v>8735</v>
      </c>
    </row>
    <row r="1253" spans="1:8">
      <c r="A1253" s="864">
        <v>1246</v>
      </c>
      <c r="B1253" s="865" t="s">
        <v>8282</v>
      </c>
      <c r="C1253" s="866">
        <v>12</v>
      </c>
      <c r="D1253" s="865" t="s">
        <v>8749</v>
      </c>
      <c r="E1253" s="864" t="s">
        <v>8750</v>
      </c>
      <c r="F1253" s="867" t="s">
        <v>6484</v>
      </c>
      <c r="G1253" s="867" t="s">
        <v>6693</v>
      </c>
      <c r="H1253" s="867" t="s">
        <v>6704</v>
      </c>
    </row>
    <row r="1254" spans="1:8">
      <c r="A1254" s="864">
        <v>1247</v>
      </c>
      <c r="B1254" s="865" t="s">
        <v>8282</v>
      </c>
      <c r="C1254" s="866">
        <v>12</v>
      </c>
      <c r="D1254" s="865" t="s">
        <v>8751</v>
      </c>
      <c r="E1254" s="864" t="s">
        <v>8752</v>
      </c>
      <c r="F1254" s="867" t="s">
        <v>6484</v>
      </c>
      <c r="G1254" s="867" t="s">
        <v>6693</v>
      </c>
      <c r="H1254" s="867" t="s">
        <v>8753</v>
      </c>
    </row>
    <row r="1255" spans="1:8">
      <c r="A1255" s="864">
        <v>1248</v>
      </c>
      <c r="B1255" s="865" t="s">
        <v>8282</v>
      </c>
      <c r="C1255" s="866">
        <v>12</v>
      </c>
      <c r="D1255" s="865" t="s">
        <v>8754</v>
      </c>
      <c r="E1255" s="864" t="s">
        <v>8755</v>
      </c>
      <c r="F1255" s="867" t="s">
        <v>6484</v>
      </c>
      <c r="G1255" s="867" t="s">
        <v>6484</v>
      </c>
      <c r="H1255" s="867" t="s">
        <v>6746</v>
      </c>
    </row>
    <row r="1256" spans="1:8">
      <c r="A1256" s="864">
        <v>1249</v>
      </c>
      <c r="B1256" s="865" t="s">
        <v>8282</v>
      </c>
      <c r="C1256" s="866">
        <v>12</v>
      </c>
      <c r="D1256" s="865" t="s">
        <v>8756</v>
      </c>
      <c r="E1256" s="864" t="s">
        <v>8757</v>
      </c>
      <c r="F1256" s="867" t="s">
        <v>6484</v>
      </c>
      <c r="G1256" s="867" t="s">
        <v>6484</v>
      </c>
      <c r="H1256" s="867" t="s">
        <v>6761</v>
      </c>
    </row>
    <row r="1257" spans="1:8">
      <c r="A1257" s="864">
        <v>1250</v>
      </c>
      <c r="B1257" s="865" t="s">
        <v>8282</v>
      </c>
      <c r="C1257" s="866">
        <v>12</v>
      </c>
      <c r="D1257" s="865" t="s">
        <v>6738</v>
      </c>
      <c r="E1257" s="864" t="s">
        <v>8758</v>
      </c>
      <c r="F1257" s="867" t="s">
        <v>6484</v>
      </c>
      <c r="G1257" s="867" t="s">
        <v>6484</v>
      </c>
      <c r="H1257" s="867" t="s">
        <v>6738</v>
      </c>
    </row>
    <row r="1258" spans="1:8">
      <c r="A1258" s="864">
        <v>1251</v>
      </c>
      <c r="B1258" s="865" t="s">
        <v>8282</v>
      </c>
      <c r="C1258" s="866">
        <v>12</v>
      </c>
      <c r="D1258" s="865" t="s">
        <v>8759</v>
      </c>
      <c r="E1258" s="864" t="s">
        <v>8760</v>
      </c>
      <c r="F1258" s="867" t="s">
        <v>6484</v>
      </c>
      <c r="G1258" s="867" t="s">
        <v>6484</v>
      </c>
      <c r="H1258" s="867" t="s">
        <v>6767</v>
      </c>
    </row>
    <row r="1259" spans="1:8">
      <c r="A1259" s="864">
        <v>1252</v>
      </c>
      <c r="B1259" s="865" t="s">
        <v>8282</v>
      </c>
      <c r="C1259" s="866">
        <v>12</v>
      </c>
      <c r="D1259" s="865" t="s">
        <v>6196</v>
      </c>
      <c r="E1259" s="864" t="s">
        <v>8761</v>
      </c>
      <c r="F1259" s="867" t="s">
        <v>6484</v>
      </c>
      <c r="G1259" s="867" t="s">
        <v>6484</v>
      </c>
      <c r="H1259" s="867" t="s">
        <v>6735</v>
      </c>
    </row>
    <row r="1260" spans="1:8">
      <c r="A1260" s="864">
        <v>1253</v>
      </c>
      <c r="B1260" s="865" t="s">
        <v>8282</v>
      </c>
      <c r="C1260" s="866">
        <v>12</v>
      </c>
      <c r="D1260" s="865" t="s">
        <v>6759</v>
      </c>
      <c r="E1260" s="864" t="s">
        <v>8762</v>
      </c>
      <c r="F1260" s="867" t="s">
        <v>6484</v>
      </c>
      <c r="G1260" s="867" t="s">
        <v>6484</v>
      </c>
      <c r="H1260" s="867" t="s">
        <v>6761</v>
      </c>
    </row>
    <row r="1261" spans="1:8">
      <c r="A1261" s="864">
        <v>1254</v>
      </c>
      <c r="B1261" s="865" t="s">
        <v>8282</v>
      </c>
      <c r="C1261" s="866">
        <v>12</v>
      </c>
      <c r="D1261" s="865" t="s">
        <v>6762</v>
      </c>
      <c r="E1261" s="864" t="s">
        <v>8763</v>
      </c>
      <c r="F1261" s="867" t="s">
        <v>6484</v>
      </c>
      <c r="G1261" s="867" t="s">
        <v>6484</v>
      </c>
      <c r="H1261" s="867" t="s">
        <v>6764</v>
      </c>
    </row>
    <row r="1262" spans="1:8" ht="30">
      <c r="A1262" s="864">
        <v>1255</v>
      </c>
      <c r="B1262" s="865" t="s">
        <v>8282</v>
      </c>
      <c r="C1262" s="866">
        <v>12</v>
      </c>
      <c r="D1262" s="865" t="s">
        <v>8402</v>
      </c>
      <c r="E1262" s="864" t="s">
        <v>8764</v>
      </c>
      <c r="F1262" s="867" t="s">
        <v>6484</v>
      </c>
      <c r="G1262" s="867" t="s">
        <v>6484</v>
      </c>
      <c r="H1262" s="867" t="s">
        <v>6735</v>
      </c>
    </row>
    <row r="1263" spans="1:8" ht="30">
      <c r="A1263" s="864">
        <v>1256</v>
      </c>
      <c r="B1263" s="865" t="s">
        <v>8282</v>
      </c>
      <c r="C1263" s="866">
        <v>12</v>
      </c>
      <c r="D1263" s="865" t="s">
        <v>8765</v>
      </c>
      <c r="E1263" s="864" t="s">
        <v>8766</v>
      </c>
      <c r="F1263" s="867" t="s">
        <v>6484</v>
      </c>
      <c r="G1263" s="867" t="s">
        <v>6484</v>
      </c>
      <c r="H1263" s="867" t="s">
        <v>6746</v>
      </c>
    </row>
    <row r="1264" spans="1:8">
      <c r="A1264" s="864">
        <v>1257</v>
      </c>
      <c r="B1264" s="865" t="s">
        <v>8282</v>
      </c>
      <c r="C1264" s="866">
        <v>12</v>
      </c>
      <c r="D1264" s="865" t="s">
        <v>8767</v>
      </c>
      <c r="E1264" s="864" t="s">
        <v>8768</v>
      </c>
      <c r="F1264" s="867" t="s">
        <v>6484</v>
      </c>
      <c r="G1264" s="867" t="s">
        <v>6484</v>
      </c>
      <c r="H1264" s="867" t="s">
        <v>6746</v>
      </c>
    </row>
    <row r="1265" spans="1:8" ht="30">
      <c r="A1265" s="864">
        <v>1258</v>
      </c>
      <c r="B1265" s="865" t="s">
        <v>8282</v>
      </c>
      <c r="C1265" s="866">
        <v>12</v>
      </c>
      <c r="D1265" s="865" t="s">
        <v>8769</v>
      </c>
      <c r="E1265" s="864" t="s">
        <v>8770</v>
      </c>
      <c r="F1265" s="867" t="s">
        <v>6484</v>
      </c>
      <c r="G1265" s="867" t="s">
        <v>6484</v>
      </c>
      <c r="H1265" s="867" t="s">
        <v>6735</v>
      </c>
    </row>
    <row r="1266" spans="1:8">
      <c r="A1266" s="864">
        <v>1259</v>
      </c>
      <c r="B1266" s="865" t="s">
        <v>8282</v>
      </c>
      <c r="C1266" s="866">
        <v>12</v>
      </c>
      <c r="D1266" s="865" t="s">
        <v>8771</v>
      </c>
      <c r="E1266" s="864" t="s">
        <v>8772</v>
      </c>
      <c r="F1266" s="867" t="s">
        <v>6484</v>
      </c>
      <c r="G1266" s="867" t="s">
        <v>6484</v>
      </c>
      <c r="H1266" s="867" t="s">
        <v>6767</v>
      </c>
    </row>
    <row r="1267" spans="1:8">
      <c r="A1267" s="864">
        <v>1260</v>
      </c>
      <c r="B1267" s="865" t="s">
        <v>8282</v>
      </c>
      <c r="C1267" s="866">
        <v>12</v>
      </c>
      <c r="D1267" s="865" t="s">
        <v>8773</v>
      </c>
      <c r="E1267" s="864" t="s">
        <v>8774</v>
      </c>
      <c r="F1267" s="867" t="s">
        <v>6484</v>
      </c>
      <c r="G1267" s="867" t="s">
        <v>6484</v>
      </c>
      <c r="H1267" s="867" t="s">
        <v>6735</v>
      </c>
    </row>
    <row r="1268" spans="1:8" ht="30">
      <c r="A1268" s="864">
        <v>1261</v>
      </c>
      <c r="B1268" s="865" t="s">
        <v>8282</v>
      </c>
      <c r="C1268" s="866">
        <v>12</v>
      </c>
      <c r="D1268" s="865" t="s">
        <v>8775</v>
      </c>
      <c r="E1268" s="864" t="s">
        <v>8776</v>
      </c>
      <c r="F1268" s="867" t="s">
        <v>6484</v>
      </c>
      <c r="G1268" s="867" t="s">
        <v>6484</v>
      </c>
      <c r="H1268" s="867" t="s">
        <v>6767</v>
      </c>
    </row>
    <row r="1269" spans="1:8">
      <c r="A1269" s="864">
        <v>1262</v>
      </c>
      <c r="B1269" s="865" t="s">
        <v>8282</v>
      </c>
      <c r="C1269" s="866">
        <v>12</v>
      </c>
      <c r="D1269" s="865" t="s">
        <v>6123</v>
      </c>
      <c r="E1269" s="864" t="s">
        <v>8777</v>
      </c>
      <c r="F1269" s="867" t="s">
        <v>6484</v>
      </c>
      <c r="G1269" s="867" t="s">
        <v>6484</v>
      </c>
      <c r="H1269" s="867" t="s">
        <v>6756</v>
      </c>
    </row>
    <row r="1270" spans="1:8">
      <c r="A1270" s="864">
        <v>1263</v>
      </c>
      <c r="B1270" s="865" t="s">
        <v>8282</v>
      </c>
      <c r="C1270" s="866">
        <v>12</v>
      </c>
      <c r="D1270" s="865" t="s">
        <v>8778</v>
      </c>
      <c r="E1270" s="864" t="s">
        <v>8779</v>
      </c>
      <c r="F1270" s="867" t="s">
        <v>6484</v>
      </c>
      <c r="G1270" s="867" t="s">
        <v>6484</v>
      </c>
      <c r="H1270" s="867" t="s">
        <v>6735</v>
      </c>
    </row>
    <row r="1271" spans="1:8">
      <c r="A1271" s="864">
        <v>1264</v>
      </c>
      <c r="B1271" s="865" t="s">
        <v>8282</v>
      </c>
      <c r="C1271" s="866">
        <v>12</v>
      </c>
      <c r="D1271" s="865" t="s">
        <v>8780</v>
      </c>
      <c r="E1271" s="864" t="s">
        <v>8781</v>
      </c>
      <c r="F1271" s="867" t="s">
        <v>6484</v>
      </c>
      <c r="G1271" s="867" t="s">
        <v>6484</v>
      </c>
      <c r="H1271" s="867" t="s">
        <v>6767</v>
      </c>
    </row>
    <row r="1272" spans="1:8">
      <c r="A1272" s="864">
        <v>1265</v>
      </c>
      <c r="B1272" s="865" t="s">
        <v>8282</v>
      </c>
      <c r="C1272" s="866">
        <v>12</v>
      </c>
      <c r="D1272" s="865" t="s">
        <v>8782</v>
      </c>
      <c r="E1272" s="864" t="s">
        <v>8783</v>
      </c>
      <c r="F1272" s="867" t="s">
        <v>6484</v>
      </c>
      <c r="G1272" s="867" t="s">
        <v>6484</v>
      </c>
      <c r="H1272" s="867" t="s">
        <v>8784</v>
      </c>
    </row>
    <row r="1273" spans="1:8">
      <c r="A1273" s="864">
        <v>1266</v>
      </c>
      <c r="B1273" s="865" t="s">
        <v>8282</v>
      </c>
      <c r="C1273" s="866">
        <v>12</v>
      </c>
      <c r="D1273" s="865" t="s">
        <v>8785</v>
      </c>
      <c r="E1273" s="864" t="s">
        <v>8786</v>
      </c>
      <c r="F1273" s="867" t="s">
        <v>6484</v>
      </c>
      <c r="G1273" s="867" t="s">
        <v>6484</v>
      </c>
      <c r="H1273" s="867" t="s">
        <v>6761</v>
      </c>
    </row>
    <row r="1274" spans="1:8">
      <c r="A1274" s="864">
        <v>1267</v>
      </c>
      <c r="B1274" s="865" t="s">
        <v>8282</v>
      </c>
      <c r="C1274" s="866">
        <v>12</v>
      </c>
      <c r="D1274" s="865" t="s">
        <v>8787</v>
      </c>
      <c r="E1274" s="864" t="s">
        <v>8788</v>
      </c>
      <c r="F1274" s="867" t="s">
        <v>6484</v>
      </c>
      <c r="G1274" s="867" t="s">
        <v>6484</v>
      </c>
      <c r="H1274" s="867" t="s">
        <v>6735</v>
      </c>
    </row>
    <row r="1275" spans="1:8">
      <c r="A1275" s="864">
        <v>1268</v>
      </c>
      <c r="B1275" s="865" t="s">
        <v>8282</v>
      </c>
      <c r="C1275" s="866">
        <v>12</v>
      </c>
      <c r="D1275" s="865" t="s">
        <v>6770</v>
      </c>
      <c r="E1275" s="864" t="s">
        <v>8789</v>
      </c>
      <c r="F1275" s="867" t="s">
        <v>6484</v>
      </c>
      <c r="G1275" s="867" t="s">
        <v>6484</v>
      </c>
      <c r="H1275" s="867" t="s">
        <v>6761</v>
      </c>
    </row>
    <row r="1276" spans="1:8">
      <c r="A1276" s="864">
        <v>1269</v>
      </c>
      <c r="B1276" s="865" t="s">
        <v>8282</v>
      </c>
      <c r="C1276" s="866">
        <v>12</v>
      </c>
      <c r="D1276" s="865" t="s">
        <v>6803</v>
      </c>
      <c r="E1276" s="864" t="s">
        <v>8790</v>
      </c>
      <c r="F1276" s="867" t="s">
        <v>6484</v>
      </c>
      <c r="G1276" s="867" t="s">
        <v>6484</v>
      </c>
      <c r="H1276" s="867" t="s">
        <v>6803</v>
      </c>
    </row>
    <row r="1277" spans="1:8">
      <c r="A1277" s="864">
        <v>1270</v>
      </c>
      <c r="B1277" s="865" t="s">
        <v>8282</v>
      </c>
      <c r="C1277" s="866">
        <v>12</v>
      </c>
      <c r="D1277" s="865" t="s">
        <v>8791</v>
      </c>
      <c r="E1277" s="864" t="s">
        <v>8792</v>
      </c>
      <c r="F1277" s="867" t="s">
        <v>6484</v>
      </c>
      <c r="G1277" s="867" t="s">
        <v>6484</v>
      </c>
      <c r="H1277" s="867" t="s">
        <v>6735</v>
      </c>
    </row>
    <row r="1278" spans="1:8">
      <c r="A1278" s="864">
        <v>1271</v>
      </c>
      <c r="B1278" s="865" t="s">
        <v>8282</v>
      </c>
      <c r="C1278" s="866">
        <v>12</v>
      </c>
      <c r="D1278" s="865" t="s">
        <v>8793</v>
      </c>
      <c r="E1278" s="864" t="s">
        <v>8794</v>
      </c>
      <c r="F1278" s="867" t="s">
        <v>6484</v>
      </c>
      <c r="G1278" s="867" t="s">
        <v>6484</v>
      </c>
      <c r="H1278" s="867" t="s">
        <v>6753</v>
      </c>
    </row>
    <row r="1279" spans="1:8">
      <c r="A1279" s="864">
        <v>1272</v>
      </c>
      <c r="B1279" s="865" t="s">
        <v>8282</v>
      </c>
      <c r="C1279" s="866">
        <v>12</v>
      </c>
      <c r="D1279" s="865" t="s">
        <v>8795</v>
      </c>
      <c r="E1279" s="864" t="s">
        <v>8796</v>
      </c>
      <c r="F1279" s="867" t="s">
        <v>6484</v>
      </c>
      <c r="G1279" s="867" t="s">
        <v>6484</v>
      </c>
      <c r="H1279" s="867" t="s">
        <v>6196</v>
      </c>
    </row>
    <row r="1280" spans="1:8" ht="45">
      <c r="A1280" s="864">
        <v>1273</v>
      </c>
      <c r="B1280" s="865" t="s">
        <v>8282</v>
      </c>
      <c r="C1280" s="866">
        <v>12</v>
      </c>
      <c r="D1280" s="865" t="s">
        <v>8797</v>
      </c>
      <c r="E1280" s="864" t="s">
        <v>8798</v>
      </c>
      <c r="F1280" s="867" t="s">
        <v>6707</v>
      </c>
      <c r="G1280" s="867" t="s">
        <v>6708</v>
      </c>
      <c r="H1280" s="867" t="s">
        <v>8131</v>
      </c>
    </row>
    <row r="1281" spans="1:8" ht="45">
      <c r="A1281" s="864">
        <v>1274</v>
      </c>
      <c r="B1281" s="865" t="s">
        <v>8282</v>
      </c>
      <c r="C1281" s="866">
        <v>12</v>
      </c>
      <c r="D1281" s="865" t="s">
        <v>8799</v>
      </c>
      <c r="E1281" s="864" t="s">
        <v>8800</v>
      </c>
      <c r="F1281" s="867" t="s">
        <v>6707</v>
      </c>
      <c r="G1281" s="867" t="s">
        <v>6708</v>
      </c>
      <c r="H1281" s="867" t="s">
        <v>8118</v>
      </c>
    </row>
    <row r="1282" spans="1:8">
      <c r="A1282" s="864">
        <v>1275</v>
      </c>
      <c r="B1282" s="865" t="s">
        <v>8282</v>
      </c>
      <c r="C1282" s="866">
        <v>12</v>
      </c>
      <c r="D1282" s="865" t="s">
        <v>6067</v>
      </c>
      <c r="E1282" s="864" t="s">
        <v>8801</v>
      </c>
      <c r="F1282" s="867" t="s">
        <v>6707</v>
      </c>
      <c r="G1282" s="867" t="s">
        <v>6718</v>
      </c>
      <c r="H1282" s="867" t="s">
        <v>8027</v>
      </c>
    </row>
    <row r="1283" spans="1:8">
      <c r="A1283" s="864">
        <v>1276</v>
      </c>
      <c r="B1283" s="865" t="s">
        <v>8282</v>
      </c>
      <c r="C1283" s="866">
        <v>12</v>
      </c>
      <c r="D1283" s="865" t="s">
        <v>7864</v>
      </c>
      <c r="E1283" s="864" t="s">
        <v>8802</v>
      </c>
      <c r="F1283" s="867" t="s">
        <v>6707</v>
      </c>
      <c r="G1283" s="867" t="s">
        <v>7855</v>
      </c>
      <c r="H1283" s="867" t="s">
        <v>7864</v>
      </c>
    </row>
    <row r="1284" spans="1:8">
      <c r="A1284" s="864">
        <v>1277</v>
      </c>
      <c r="B1284" s="865" t="s">
        <v>8282</v>
      </c>
      <c r="C1284" s="866">
        <v>12</v>
      </c>
      <c r="D1284" s="865" t="s">
        <v>8803</v>
      </c>
      <c r="E1284" s="864" t="s">
        <v>8804</v>
      </c>
      <c r="F1284" s="867" t="s">
        <v>6274</v>
      </c>
      <c r="G1284" s="867" t="s">
        <v>6274</v>
      </c>
      <c r="H1284" s="867" t="s">
        <v>6820</v>
      </c>
    </row>
    <row r="1285" spans="1:8" ht="30">
      <c r="A1285" s="864">
        <v>1278</v>
      </c>
      <c r="B1285" s="865" t="s">
        <v>8282</v>
      </c>
      <c r="C1285" s="866">
        <v>12</v>
      </c>
      <c r="D1285" s="865" t="s">
        <v>8805</v>
      </c>
      <c r="E1285" s="864" t="s">
        <v>8806</v>
      </c>
      <c r="F1285" s="867" t="s">
        <v>6274</v>
      </c>
      <c r="G1285" s="867" t="s">
        <v>6274</v>
      </c>
      <c r="H1285" s="867" t="s">
        <v>6823</v>
      </c>
    </row>
    <row r="1286" spans="1:8">
      <c r="A1286" s="864">
        <v>1279</v>
      </c>
      <c r="B1286" s="865" t="s">
        <v>8282</v>
      </c>
      <c r="C1286" s="866">
        <v>12</v>
      </c>
      <c r="D1286" s="865" t="s">
        <v>8807</v>
      </c>
      <c r="E1286" s="864" t="s">
        <v>8808</v>
      </c>
      <c r="F1286" s="867" t="s">
        <v>6274</v>
      </c>
      <c r="G1286" s="867" t="s">
        <v>6274</v>
      </c>
      <c r="H1286" s="867" t="s">
        <v>6820</v>
      </c>
    </row>
    <row r="1287" spans="1:8">
      <c r="A1287" s="864">
        <v>1280</v>
      </c>
      <c r="B1287" s="865" t="s">
        <v>8282</v>
      </c>
      <c r="C1287" s="866">
        <v>12</v>
      </c>
      <c r="D1287" s="865" t="s">
        <v>8809</v>
      </c>
      <c r="E1287" s="864" t="s">
        <v>8810</v>
      </c>
      <c r="F1287" s="867" t="s">
        <v>6274</v>
      </c>
      <c r="G1287" s="867" t="s">
        <v>6274</v>
      </c>
      <c r="H1287" s="867" t="s">
        <v>6840</v>
      </c>
    </row>
    <row r="1288" spans="1:8">
      <c r="A1288" s="864">
        <v>1281</v>
      </c>
      <c r="B1288" s="865" t="s">
        <v>8282</v>
      </c>
      <c r="C1288" s="866">
        <v>12</v>
      </c>
      <c r="D1288" s="865" t="s">
        <v>8811</v>
      </c>
      <c r="E1288" s="864" t="s">
        <v>8812</v>
      </c>
      <c r="F1288" s="867" t="s">
        <v>6274</v>
      </c>
      <c r="G1288" s="867" t="s">
        <v>6274</v>
      </c>
      <c r="H1288" s="867" t="s">
        <v>6882</v>
      </c>
    </row>
    <row r="1289" spans="1:8">
      <c r="A1289" s="864">
        <v>1282</v>
      </c>
      <c r="B1289" s="865" t="s">
        <v>8282</v>
      </c>
      <c r="C1289" s="866">
        <v>12</v>
      </c>
      <c r="D1289" s="865" t="s">
        <v>6905</v>
      </c>
      <c r="E1289" s="864" t="s">
        <v>8813</v>
      </c>
      <c r="F1289" s="867" t="s">
        <v>6274</v>
      </c>
      <c r="G1289" s="867" t="s">
        <v>6274</v>
      </c>
      <c r="H1289" s="867" t="s">
        <v>7002</v>
      </c>
    </row>
    <row r="1290" spans="1:8" ht="30">
      <c r="A1290" s="864">
        <v>1283</v>
      </c>
      <c r="B1290" s="865" t="s">
        <v>8282</v>
      </c>
      <c r="C1290" s="866">
        <v>12</v>
      </c>
      <c r="D1290" s="865" t="s">
        <v>8814</v>
      </c>
      <c r="E1290" s="864" t="s">
        <v>8815</v>
      </c>
      <c r="F1290" s="867" t="s">
        <v>6274</v>
      </c>
      <c r="G1290" s="867" t="s">
        <v>6274</v>
      </c>
      <c r="H1290" s="867" t="s">
        <v>6856</v>
      </c>
    </row>
    <row r="1291" spans="1:8">
      <c r="A1291" s="864">
        <v>1284</v>
      </c>
      <c r="B1291" s="865" t="s">
        <v>8282</v>
      </c>
      <c r="C1291" s="866">
        <v>12</v>
      </c>
      <c r="D1291" s="865" t="s">
        <v>8816</v>
      </c>
      <c r="E1291" s="864" t="s">
        <v>8817</v>
      </c>
      <c r="F1291" s="867" t="s">
        <v>6274</v>
      </c>
      <c r="G1291" s="867" t="s">
        <v>6274</v>
      </c>
      <c r="H1291" s="867" t="s">
        <v>6820</v>
      </c>
    </row>
    <row r="1292" spans="1:8">
      <c r="A1292" s="864">
        <v>1285</v>
      </c>
      <c r="B1292" s="865" t="s">
        <v>8282</v>
      </c>
      <c r="C1292" s="866">
        <v>12</v>
      </c>
      <c r="D1292" s="865" t="s">
        <v>8818</v>
      </c>
      <c r="E1292" s="864" t="s">
        <v>8819</v>
      </c>
      <c r="F1292" s="867" t="s">
        <v>6274</v>
      </c>
      <c r="G1292" s="867" t="s">
        <v>6274</v>
      </c>
      <c r="H1292" s="867" t="s">
        <v>6826</v>
      </c>
    </row>
    <row r="1293" spans="1:8">
      <c r="A1293" s="864">
        <v>1286</v>
      </c>
      <c r="B1293" s="865" t="s">
        <v>8282</v>
      </c>
      <c r="C1293" s="866">
        <v>12</v>
      </c>
      <c r="D1293" s="865" t="s">
        <v>8820</v>
      </c>
      <c r="E1293" s="864" t="s">
        <v>8821</v>
      </c>
      <c r="F1293" s="867" t="s">
        <v>6274</v>
      </c>
      <c r="G1293" s="867" t="s">
        <v>6274</v>
      </c>
      <c r="H1293" s="867" t="s">
        <v>6826</v>
      </c>
    </row>
    <row r="1294" spans="1:8">
      <c r="A1294" s="864">
        <v>1287</v>
      </c>
      <c r="B1294" s="865" t="s">
        <v>8282</v>
      </c>
      <c r="C1294" s="866">
        <v>12</v>
      </c>
      <c r="D1294" s="865" t="s">
        <v>8822</v>
      </c>
      <c r="E1294" s="864" t="s">
        <v>8823</v>
      </c>
      <c r="F1294" s="867" t="s">
        <v>6274</v>
      </c>
      <c r="G1294" s="867" t="s">
        <v>6274</v>
      </c>
      <c r="H1294" s="867" t="s">
        <v>6166</v>
      </c>
    </row>
    <row r="1295" spans="1:8">
      <c r="A1295" s="864">
        <v>1288</v>
      </c>
      <c r="B1295" s="865" t="s">
        <v>8282</v>
      </c>
      <c r="C1295" s="866">
        <v>12</v>
      </c>
      <c r="D1295" s="865" t="s">
        <v>6166</v>
      </c>
      <c r="E1295" s="864" t="s">
        <v>8824</v>
      </c>
      <c r="F1295" s="867" t="s">
        <v>6274</v>
      </c>
      <c r="G1295" s="867" t="s">
        <v>6274</v>
      </c>
      <c r="H1295" s="867" t="s">
        <v>6166</v>
      </c>
    </row>
    <row r="1296" spans="1:8" ht="30">
      <c r="A1296" s="864">
        <v>1289</v>
      </c>
      <c r="B1296" s="865" t="s">
        <v>8282</v>
      </c>
      <c r="C1296" s="866">
        <v>12</v>
      </c>
      <c r="D1296" s="865" t="s">
        <v>8825</v>
      </c>
      <c r="E1296" s="864" t="s">
        <v>8826</v>
      </c>
      <c r="F1296" s="867" t="s">
        <v>6274</v>
      </c>
      <c r="G1296" s="867" t="s">
        <v>6274</v>
      </c>
      <c r="H1296" s="867" t="s">
        <v>6862</v>
      </c>
    </row>
    <row r="1297" spans="1:8">
      <c r="A1297" s="864">
        <v>1290</v>
      </c>
      <c r="B1297" s="865" t="s">
        <v>8282</v>
      </c>
      <c r="C1297" s="866">
        <v>12</v>
      </c>
      <c r="D1297" s="865" t="s">
        <v>8827</v>
      </c>
      <c r="E1297" s="864" t="s">
        <v>8828</v>
      </c>
      <c r="F1297" s="867" t="s">
        <v>6274</v>
      </c>
      <c r="G1297" s="867" t="s">
        <v>6274</v>
      </c>
      <c r="H1297" s="867" t="s">
        <v>8829</v>
      </c>
    </row>
    <row r="1298" spans="1:8">
      <c r="A1298" s="864">
        <v>1291</v>
      </c>
      <c r="B1298" s="865" t="s">
        <v>8282</v>
      </c>
      <c r="C1298" s="866">
        <v>12</v>
      </c>
      <c r="D1298" s="865" t="s">
        <v>8830</v>
      </c>
      <c r="E1298" s="864" t="s">
        <v>8831</v>
      </c>
      <c r="F1298" s="867" t="s">
        <v>6274</v>
      </c>
      <c r="G1298" s="867" t="s">
        <v>6274</v>
      </c>
      <c r="H1298" s="867" t="s">
        <v>6166</v>
      </c>
    </row>
    <row r="1299" spans="1:8">
      <c r="A1299" s="864">
        <v>1292</v>
      </c>
      <c r="B1299" s="865" t="s">
        <v>8282</v>
      </c>
      <c r="C1299" s="866">
        <v>12</v>
      </c>
      <c r="D1299" s="865" t="s">
        <v>6983</v>
      </c>
      <c r="E1299" s="864" t="s">
        <v>8832</v>
      </c>
      <c r="F1299" s="867" t="s">
        <v>6274</v>
      </c>
      <c r="G1299" s="867" t="s">
        <v>6274</v>
      </c>
      <c r="H1299" s="867" t="s">
        <v>6983</v>
      </c>
    </row>
    <row r="1300" spans="1:8">
      <c r="A1300" s="864">
        <v>1293</v>
      </c>
      <c r="B1300" s="865" t="s">
        <v>8282</v>
      </c>
      <c r="C1300" s="866">
        <v>12</v>
      </c>
      <c r="D1300" s="865" t="s">
        <v>8833</v>
      </c>
      <c r="E1300" s="864" t="s">
        <v>8834</v>
      </c>
      <c r="F1300" s="867" t="s">
        <v>6274</v>
      </c>
      <c r="G1300" s="867" t="s">
        <v>6274</v>
      </c>
      <c r="H1300" s="867" t="s">
        <v>6872</v>
      </c>
    </row>
    <row r="1301" spans="1:8" ht="30">
      <c r="A1301" s="864">
        <v>1294</v>
      </c>
      <c r="B1301" s="865" t="s">
        <v>8282</v>
      </c>
      <c r="C1301" s="866">
        <v>12</v>
      </c>
      <c r="D1301" s="865" t="s">
        <v>8835</v>
      </c>
      <c r="E1301" s="864" t="s">
        <v>8836</v>
      </c>
      <c r="F1301" s="867" t="s">
        <v>6274</v>
      </c>
      <c r="G1301" s="867" t="s">
        <v>6274</v>
      </c>
      <c r="H1301" s="867" t="s">
        <v>6826</v>
      </c>
    </row>
    <row r="1302" spans="1:8">
      <c r="A1302" s="864">
        <v>1295</v>
      </c>
      <c r="B1302" s="865" t="s">
        <v>8282</v>
      </c>
      <c r="C1302" s="866">
        <v>12</v>
      </c>
      <c r="D1302" s="865" t="s">
        <v>8837</v>
      </c>
      <c r="E1302" s="864" t="s">
        <v>8838</v>
      </c>
      <c r="F1302" s="867" t="s">
        <v>6274</v>
      </c>
      <c r="G1302" s="867" t="s">
        <v>6274</v>
      </c>
      <c r="H1302" s="867" t="s">
        <v>6843</v>
      </c>
    </row>
    <row r="1303" spans="1:8" ht="30">
      <c r="A1303" s="864">
        <v>1296</v>
      </c>
      <c r="B1303" s="865" t="s">
        <v>8282</v>
      </c>
      <c r="C1303" s="866">
        <v>12</v>
      </c>
      <c r="D1303" s="865" t="s">
        <v>8839</v>
      </c>
      <c r="E1303" s="864" t="s">
        <v>8840</v>
      </c>
      <c r="F1303" s="867" t="s">
        <v>6274</v>
      </c>
      <c r="G1303" s="867" t="s">
        <v>6274</v>
      </c>
      <c r="H1303" s="867" t="s">
        <v>6969</v>
      </c>
    </row>
    <row r="1304" spans="1:8">
      <c r="A1304" s="864">
        <v>1297</v>
      </c>
      <c r="B1304" s="865" t="s">
        <v>8282</v>
      </c>
      <c r="C1304" s="866">
        <v>12</v>
      </c>
      <c r="D1304" s="865" t="s">
        <v>8841</v>
      </c>
      <c r="E1304" s="864" t="s">
        <v>8842</v>
      </c>
      <c r="F1304" s="867" t="s">
        <v>6274</v>
      </c>
      <c r="G1304" s="867" t="s">
        <v>6274</v>
      </c>
      <c r="H1304" s="867" t="s">
        <v>6835</v>
      </c>
    </row>
    <row r="1305" spans="1:8">
      <c r="A1305" s="864">
        <v>1298</v>
      </c>
      <c r="B1305" s="865" t="s">
        <v>8282</v>
      </c>
      <c r="C1305" s="866">
        <v>12</v>
      </c>
      <c r="D1305" s="865" t="s">
        <v>8843</v>
      </c>
      <c r="E1305" s="864" t="s">
        <v>8844</v>
      </c>
      <c r="F1305" s="867" t="s">
        <v>6274</v>
      </c>
      <c r="G1305" s="867" t="s">
        <v>6274</v>
      </c>
      <c r="H1305" s="867" t="s">
        <v>6865</v>
      </c>
    </row>
    <row r="1306" spans="1:8">
      <c r="A1306" s="864">
        <v>1299</v>
      </c>
      <c r="B1306" s="865" t="s">
        <v>8282</v>
      </c>
      <c r="C1306" s="866">
        <v>12</v>
      </c>
      <c r="D1306" s="865" t="s">
        <v>6863</v>
      </c>
      <c r="E1306" s="864" t="s">
        <v>8845</v>
      </c>
      <c r="F1306" s="867" t="s">
        <v>6274</v>
      </c>
      <c r="G1306" s="867" t="s">
        <v>6274</v>
      </c>
      <c r="H1306" s="867" t="s">
        <v>6865</v>
      </c>
    </row>
    <row r="1307" spans="1:8">
      <c r="A1307" s="864">
        <v>1300</v>
      </c>
      <c r="B1307" s="865" t="s">
        <v>8282</v>
      </c>
      <c r="C1307" s="866">
        <v>12</v>
      </c>
      <c r="D1307" s="865" t="s">
        <v>8846</v>
      </c>
      <c r="E1307" s="864" t="s">
        <v>8847</v>
      </c>
      <c r="F1307" s="867" t="s">
        <v>6274</v>
      </c>
      <c r="G1307" s="867" t="s">
        <v>6274</v>
      </c>
      <c r="H1307" s="867" t="s">
        <v>6823</v>
      </c>
    </row>
    <row r="1308" spans="1:8" ht="30">
      <c r="A1308" s="864">
        <v>1301</v>
      </c>
      <c r="B1308" s="865" t="s">
        <v>8282</v>
      </c>
      <c r="C1308" s="866">
        <v>12</v>
      </c>
      <c r="D1308" s="865" t="s">
        <v>8848</v>
      </c>
      <c r="E1308" s="864" t="s">
        <v>8849</v>
      </c>
      <c r="F1308" s="867" t="s">
        <v>6274</v>
      </c>
      <c r="G1308" s="867" t="s">
        <v>6274</v>
      </c>
      <c r="H1308" s="867" t="s">
        <v>6877</v>
      </c>
    </row>
    <row r="1309" spans="1:8" ht="30">
      <c r="A1309" s="864">
        <v>1302</v>
      </c>
      <c r="B1309" s="865" t="s">
        <v>8282</v>
      </c>
      <c r="C1309" s="866">
        <v>12</v>
      </c>
      <c r="D1309" s="865" t="s">
        <v>8402</v>
      </c>
      <c r="E1309" s="864" t="s">
        <v>8850</v>
      </c>
      <c r="F1309" s="867" t="s">
        <v>6274</v>
      </c>
      <c r="G1309" s="867" t="s">
        <v>6274</v>
      </c>
      <c r="H1309" s="867" t="s">
        <v>6835</v>
      </c>
    </row>
    <row r="1310" spans="1:8">
      <c r="A1310" s="864">
        <v>1303</v>
      </c>
      <c r="B1310" s="865" t="s">
        <v>8282</v>
      </c>
      <c r="C1310" s="866">
        <v>12</v>
      </c>
      <c r="D1310" s="865" t="s">
        <v>8851</v>
      </c>
      <c r="E1310" s="864" t="s">
        <v>8852</v>
      </c>
      <c r="F1310" s="867" t="s">
        <v>6274</v>
      </c>
      <c r="G1310" s="867" t="s">
        <v>6274</v>
      </c>
      <c r="H1310" s="867" t="s">
        <v>6820</v>
      </c>
    </row>
    <row r="1311" spans="1:8">
      <c r="A1311" s="864">
        <v>1304</v>
      </c>
      <c r="B1311" s="865" t="s">
        <v>8282</v>
      </c>
      <c r="C1311" s="866">
        <v>12</v>
      </c>
      <c r="D1311" s="865" t="s">
        <v>8853</v>
      </c>
      <c r="E1311" s="864" t="s">
        <v>8854</v>
      </c>
      <c r="F1311" s="867" t="s">
        <v>6274</v>
      </c>
      <c r="G1311" s="867" t="s">
        <v>6274</v>
      </c>
      <c r="H1311" s="867" t="s">
        <v>6887</v>
      </c>
    </row>
    <row r="1312" spans="1:8">
      <c r="A1312" s="864">
        <v>1305</v>
      </c>
      <c r="B1312" s="865" t="s">
        <v>8282</v>
      </c>
      <c r="C1312" s="866">
        <v>12</v>
      </c>
      <c r="D1312" s="865" t="s">
        <v>8855</v>
      </c>
      <c r="E1312" s="864" t="s">
        <v>8856</v>
      </c>
      <c r="F1312" s="867" t="s">
        <v>6274</v>
      </c>
      <c r="G1312" s="867" t="s">
        <v>6274</v>
      </c>
      <c r="H1312" s="867" t="s">
        <v>6835</v>
      </c>
    </row>
    <row r="1313" spans="1:8">
      <c r="A1313" s="864">
        <v>1306</v>
      </c>
      <c r="B1313" s="865" t="s">
        <v>8282</v>
      </c>
      <c r="C1313" s="866">
        <v>12</v>
      </c>
      <c r="D1313" s="865" t="s">
        <v>8857</v>
      </c>
      <c r="E1313" s="864" t="s">
        <v>8858</v>
      </c>
      <c r="F1313" s="867" t="s">
        <v>6274</v>
      </c>
      <c r="G1313" s="867" t="s">
        <v>6274</v>
      </c>
      <c r="H1313" s="867" t="s">
        <v>6865</v>
      </c>
    </row>
    <row r="1314" spans="1:8" ht="30">
      <c r="A1314" s="864">
        <v>1307</v>
      </c>
      <c r="B1314" s="865" t="s">
        <v>8282</v>
      </c>
      <c r="C1314" s="866">
        <v>12</v>
      </c>
      <c r="D1314" s="865" t="s">
        <v>8859</v>
      </c>
      <c r="E1314" s="864" t="s">
        <v>8860</v>
      </c>
      <c r="F1314" s="867" t="s">
        <v>6274</v>
      </c>
      <c r="G1314" s="867" t="s">
        <v>6274</v>
      </c>
      <c r="H1314" s="867" t="s">
        <v>6925</v>
      </c>
    </row>
    <row r="1315" spans="1:8">
      <c r="A1315" s="864">
        <v>1308</v>
      </c>
      <c r="B1315" s="865" t="s">
        <v>8282</v>
      </c>
      <c r="C1315" s="866">
        <v>12</v>
      </c>
      <c r="D1315" s="865" t="s">
        <v>8861</v>
      </c>
      <c r="E1315" s="864" t="s">
        <v>8862</v>
      </c>
      <c r="F1315" s="867" t="s">
        <v>6274</v>
      </c>
      <c r="G1315" s="867" t="s">
        <v>6274</v>
      </c>
      <c r="H1315" s="867" t="s">
        <v>6823</v>
      </c>
    </row>
    <row r="1316" spans="1:8" ht="30">
      <c r="A1316" s="864">
        <v>1309</v>
      </c>
      <c r="B1316" s="865" t="s">
        <v>8282</v>
      </c>
      <c r="C1316" s="866">
        <v>12</v>
      </c>
      <c r="D1316" s="865" t="s">
        <v>8863</v>
      </c>
      <c r="E1316" s="864" t="s">
        <v>8864</v>
      </c>
      <c r="F1316" s="867" t="s">
        <v>6274</v>
      </c>
      <c r="G1316" s="867" t="s">
        <v>6274</v>
      </c>
      <c r="H1316" s="867" t="s">
        <v>7002</v>
      </c>
    </row>
    <row r="1317" spans="1:8" ht="45">
      <c r="A1317" s="864">
        <v>1310</v>
      </c>
      <c r="B1317" s="865" t="s">
        <v>8282</v>
      </c>
      <c r="C1317" s="866">
        <v>12</v>
      </c>
      <c r="D1317" s="865" t="s">
        <v>8865</v>
      </c>
      <c r="E1317" s="864" t="s">
        <v>8866</v>
      </c>
      <c r="F1317" s="867" t="s">
        <v>6274</v>
      </c>
      <c r="G1317" s="867" t="s">
        <v>6274</v>
      </c>
      <c r="H1317" s="867" t="s">
        <v>6856</v>
      </c>
    </row>
    <row r="1318" spans="1:8">
      <c r="A1318" s="864">
        <v>1311</v>
      </c>
      <c r="B1318" s="865" t="s">
        <v>8282</v>
      </c>
      <c r="C1318" s="866">
        <v>12</v>
      </c>
      <c r="D1318" s="865" t="s">
        <v>8867</v>
      </c>
      <c r="E1318" s="864" t="s">
        <v>8868</v>
      </c>
      <c r="F1318" s="867" t="s">
        <v>6274</v>
      </c>
      <c r="G1318" s="867" t="s">
        <v>6274</v>
      </c>
      <c r="H1318" s="867" t="s">
        <v>6166</v>
      </c>
    </row>
    <row r="1319" spans="1:8">
      <c r="A1319" s="864">
        <v>1312</v>
      </c>
      <c r="B1319" s="865" t="s">
        <v>8282</v>
      </c>
      <c r="C1319" s="866">
        <v>12</v>
      </c>
      <c r="D1319" s="865" t="s">
        <v>6880</v>
      </c>
      <c r="E1319" s="864" t="s">
        <v>8869</v>
      </c>
      <c r="F1319" s="867" t="s">
        <v>6274</v>
      </c>
      <c r="G1319" s="867" t="s">
        <v>6274</v>
      </c>
      <c r="H1319" s="867" t="s">
        <v>6882</v>
      </c>
    </row>
    <row r="1320" spans="1:8">
      <c r="A1320" s="864">
        <v>1313</v>
      </c>
      <c r="B1320" s="865" t="s">
        <v>8282</v>
      </c>
      <c r="C1320" s="866">
        <v>12</v>
      </c>
      <c r="D1320" s="865" t="s">
        <v>8870</v>
      </c>
      <c r="E1320" s="864" t="s">
        <v>8871</v>
      </c>
      <c r="F1320" s="867" t="s">
        <v>6274</v>
      </c>
      <c r="G1320" s="867" t="s">
        <v>6274</v>
      </c>
      <c r="H1320" s="867" t="s">
        <v>6882</v>
      </c>
    </row>
    <row r="1321" spans="1:8" ht="30">
      <c r="A1321" s="864">
        <v>1314</v>
      </c>
      <c r="B1321" s="865" t="s">
        <v>8282</v>
      </c>
      <c r="C1321" s="866">
        <v>12</v>
      </c>
      <c r="D1321" s="865" t="s">
        <v>8872</v>
      </c>
      <c r="E1321" s="864" t="s">
        <v>8873</v>
      </c>
      <c r="F1321" s="867" t="s">
        <v>6274</v>
      </c>
      <c r="G1321" s="867" t="s">
        <v>6274</v>
      </c>
      <c r="H1321" s="867" t="s">
        <v>8874</v>
      </c>
    </row>
    <row r="1322" spans="1:8">
      <c r="A1322" s="864">
        <v>1315</v>
      </c>
      <c r="B1322" s="865" t="s">
        <v>8282</v>
      </c>
      <c r="C1322" s="866">
        <v>12</v>
      </c>
      <c r="D1322" s="865" t="s">
        <v>8875</v>
      </c>
      <c r="E1322" s="864" t="s">
        <v>8876</v>
      </c>
      <c r="F1322" s="867" t="s">
        <v>6274</v>
      </c>
      <c r="G1322" s="867" t="s">
        <v>6274</v>
      </c>
      <c r="H1322" s="867" t="s">
        <v>6859</v>
      </c>
    </row>
    <row r="1323" spans="1:8" ht="45">
      <c r="A1323" s="864">
        <v>1316</v>
      </c>
      <c r="B1323" s="865" t="s">
        <v>8282</v>
      </c>
      <c r="C1323" s="866">
        <v>12</v>
      </c>
      <c r="D1323" s="865" t="s">
        <v>8877</v>
      </c>
      <c r="E1323" s="864" t="s">
        <v>8878</v>
      </c>
      <c r="F1323" s="867" t="s">
        <v>6274</v>
      </c>
      <c r="G1323" s="867" t="s">
        <v>6274</v>
      </c>
      <c r="H1323" s="867" t="s">
        <v>8879</v>
      </c>
    </row>
    <row r="1324" spans="1:8">
      <c r="A1324" s="864">
        <v>1317</v>
      </c>
      <c r="B1324" s="865" t="s">
        <v>8282</v>
      </c>
      <c r="C1324" s="866">
        <v>12</v>
      </c>
      <c r="D1324" s="865" t="s">
        <v>8880</v>
      </c>
      <c r="E1324" s="864" t="s">
        <v>8881</v>
      </c>
      <c r="F1324" s="867" t="s">
        <v>6274</v>
      </c>
      <c r="G1324" s="867" t="s">
        <v>6274</v>
      </c>
      <c r="H1324" s="867" t="s">
        <v>6826</v>
      </c>
    </row>
    <row r="1325" spans="1:8">
      <c r="A1325" s="864">
        <v>1318</v>
      </c>
      <c r="B1325" s="865" t="s">
        <v>8282</v>
      </c>
      <c r="C1325" s="866">
        <v>12</v>
      </c>
      <c r="D1325" s="865" t="s">
        <v>8882</v>
      </c>
      <c r="E1325" s="864" t="s">
        <v>8883</v>
      </c>
      <c r="F1325" s="867" t="s">
        <v>6274</v>
      </c>
      <c r="G1325" s="867" t="s">
        <v>6274</v>
      </c>
      <c r="H1325" s="867" t="s">
        <v>6865</v>
      </c>
    </row>
    <row r="1326" spans="1:8">
      <c r="A1326" s="864">
        <v>1319</v>
      </c>
      <c r="B1326" s="865" t="s">
        <v>8282</v>
      </c>
      <c r="C1326" s="866">
        <v>12</v>
      </c>
      <c r="D1326" s="865" t="s">
        <v>8884</v>
      </c>
      <c r="E1326" s="864" t="s">
        <v>8885</v>
      </c>
      <c r="F1326" s="867" t="s">
        <v>6274</v>
      </c>
      <c r="G1326" s="867" t="s">
        <v>6274</v>
      </c>
      <c r="H1326" s="867" t="s">
        <v>8886</v>
      </c>
    </row>
    <row r="1327" spans="1:8">
      <c r="A1327" s="864">
        <v>1320</v>
      </c>
      <c r="B1327" s="865" t="s">
        <v>8282</v>
      </c>
      <c r="C1327" s="866">
        <v>12</v>
      </c>
      <c r="D1327" s="865" t="s">
        <v>8887</v>
      </c>
      <c r="E1327" s="864" t="s">
        <v>8888</v>
      </c>
      <c r="F1327" s="867" t="s">
        <v>6274</v>
      </c>
      <c r="G1327" s="867" t="s">
        <v>6274</v>
      </c>
      <c r="H1327" s="867" t="s">
        <v>6865</v>
      </c>
    </row>
    <row r="1328" spans="1:8">
      <c r="A1328" s="864">
        <v>1321</v>
      </c>
      <c r="B1328" s="865" t="s">
        <v>8282</v>
      </c>
      <c r="C1328" s="866">
        <v>12</v>
      </c>
      <c r="D1328" s="865" t="s">
        <v>8889</v>
      </c>
      <c r="E1328" s="864" t="s">
        <v>8890</v>
      </c>
      <c r="F1328" s="867" t="s">
        <v>6274</v>
      </c>
      <c r="G1328" s="867" t="s">
        <v>6274</v>
      </c>
      <c r="H1328" s="867" t="s">
        <v>6826</v>
      </c>
    </row>
    <row r="1329" spans="1:8">
      <c r="A1329" s="864">
        <v>1322</v>
      </c>
      <c r="B1329" s="865" t="s">
        <v>8282</v>
      </c>
      <c r="C1329" s="866">
        <v>12</v>
      </c>
      <c r="D1329" s="865" t="s">
        <v>8891</v>
      </c>
      <c r="E1329" s="864" t="s">
        <v>8892</v>
      </c>
      <c r="F1329" s="867" t="s">
        <v>6274</v>
      </c>
      <c r="G1329" s="867" t="s">
        <v>6274</v>
      </c>
      <c r="H1329" s="867" t="s">
        <v>6856</v>
      </c>
    </row>
    <row r="1330" spans="1:8" ht="30">
      <c r="A1330" s="864">
        <v>1323</v>
      </c>
      <c r="B1330" s="865" t="s">
        <v>8282</v>
      </c>
      <c r="C1330" s="866">
        <v>12</v>
      </c>
      <c r="D1330" s="865" t="s">
        <v>8893</v>
      </c>
      <c r="E1330" s="864" t="s">
        <v>8894</v>
      </c>
      <c r="F1330" s="867" t="s">
        <v>6274</v>
      </c>
      <c r="G1330" s="867" t="s">
        <v>6274</v>
      </c>
      <c r="H1330" s="867" t="s">
        <v>8895</v>
      </c>
    </row>
    <row r="1331" spans="1:8">
      <c r="A1331" s="864">
        <v>1324</v>
      </c>
      <c r="B1331" s="865" t="s">
        <v>8282</v>
      </c>
      <c r="C1331" s="866">
        <v>12</v>
      </c>
      <c r="D1331" s="865" t="s">
        <v>8896</v>
      </c>
      <c r="E1331" s="864" t="s">
        <v>8897</v>
      </c>
      <c r="F1331" s="867" t="s">
        <v>6274</v>
      </c>
      <c r="G1331" s="867" t="s">
        <v>6274</v>
      </c>
      <c r="H1331" s="867" t="s">
        <v>6901</v>
      </c>
    </row>
    <row r="1332" spans="1:8">
      <c r="A1332" s="864">
        <v>1325</v>
      </c>
      <c r="B1332" s="865" t="s">
        <v>8282</v>
      </c>
      <c r="C1332" s="866">
        <v>12</v>
      </c>
      <c r="D1332" s="865" t="s">
        <v>8898</v>
      </c>
      <c r="E1332" s="864" t="s">
        <v>8899</v>
      </c>
      <c r="F1332" s="867" t="s">
        <v>6274</v>
      </c>
      <c r="G1332" s="867" t="s">
        <v>6274</v>
      </c>
      <c r="H1332" s="867" t="s">
        <v>6166</v>
      </c>
    </row>
    <row r="1333" spans="1:8">
      <c r="A1333" s="864">
        <v>1326</v>
      </c>
      <c r="B1333" s="865" t="s">
        <v>8282</v>
      </c>
      <c r="C1333" s="866">
        <v>12</v>
      </c>
      <c r="D1333" s="865" t="s">
        <v>8900</v>
      </c>
      <c r="E1333" s="864" t="s">
        <v>8901</v>
      </c>
      <c r="F1333" s="867" t="s">
        <v>6274</v>
      </c>
      <c r="G1333" s="867" t="s">
        <v>6274</v>
      </c>
      <c r="H1333" s="867" t="s">
        <v>6905</v>
      </c>
    </row>
    <row r="1334" spans="1:8" ht="30">
      <c r="A1334" s="864">
        <v>1327</v>
      </c>
      <c r="B1334" s="865" t="s">
        <v>8282</v>
      </c>
      <c r="C1334" s="866">
        <v>12</v>
      </c>
      <c r="D1334" s="865" t="s">
        <v>8902</v>
      </c>
      <c r="E1334" s="864" t="s">
        <v>8903</v>
      </c>
      <c r="F1334" s="867" t="s">
        <v>6274</v>
      </c>
      <c r="G1334" s="867" t="s">
        <v>6274</v>
      </c>
      <c r="H1334" s="867" t="s">
        <v>6546</v>
      </c>
    </row>
    <row r="1335" spans="1:8">
      <c r="A1335" s="864">
        <v>1328</v>
      </c>
      <c r="B1335" s="865" t="s">
        <v>8282</v>
      </c>
      <c r="C1335" s="866">
        <v>12</v>
      </c>
      <c r="D1335" s="865" t="s">
        <v>8904</v>
      </c>
      <c r="E1335" s="864" t="s">
        <v>8905</v>
      </c>
      <c r="F1335" s="867" t="s">
        <v>6274</v>
      </c>
      <c r="G1335" s="867" t="s">
        <v>6274</v>
      </c>
      <c r="H1335" s="867" t="s">
        <v>6166</v>
      </c>
    </row>
    <row r="1336" spans="1:8">
      <c r="A1336" s="864">
        <v>1329</v>
      </c>
      <c r="B1336" s="865" t="s">
        <v>8282</v>
      </c>
      <c r="C1336" s="866">
        <v>12</v>
      </c>
      <c r="D1336" s="865" t="s">
        <v>7004</v>
      </c>
      <c r="E1336" s="864" t="s">
        <v>8906</v>
      </c>
      <c r="F1336" s="867" t="s">
        <v>6274</v>
      </c>
      <c r="G1336" s="867" t="s">
        <v>6274</v>
      </c>
      <c r="H1336" s="867" t="s">
        <v>6826</v>
      </c>
    </row>
    <row r="1337" spans="1:8" ht="30">
      <c r="A1337" s="864">
        <v>1330</v>
      </c>
      <c r="B1337" s="865" t="s">
        <v>8282</v>
      </c>
      <c r="C1337" s="866">
        <v>12</v>
      </c>
      <c r="D1337" s="865" t="s">
        <v>8907</v>
      </c>
      <c r="E1337" s="864" t="s">
        <v>8908</v>
      </c>
      <c r="F1337" s="867" t="s">
        <v>6274</v>
      </c>
      <c r="G1337" s="867" t="s">
        <v>6274</v>
      </c>
      <c r="H1337" s="867" t="s">
        <v>6856</v>
      </c>
    </row>
    <row r="1338" spans="1:8">
      <c r="A1338" s="864">
        <v>1331</v>
      </c>
      <c r="B1338" s="865" t="s">
        <v>8282</v>
      </c>
      <c r="C1338" s="866">
        <v>12</v>
      </c>
      <c r="D1338" s="865" t="s">
        <v>8909</v>
      </c>
      <c r="E1338" s="864" t="s">
        <v>8910</v>
      </c>
      <c r="F1338" s="867" t="s">
        <v>6274</v>
      </c>
      <c r="G1338" s="867" t="s">
        <v>6274</v>
      </c>
      <c r="H1338" s="867" t="s">
        <v>8911</v>
      </c>
    </row>
    <row r="1339" spans="1:8">
      <c r="A1339" s="864">
        <v>1332</v>
      </c>
      <c r="B1339" s="865" t="s">
        <v>8282</v>
      </c>
      <c r="C1339" s="866">
        <v>12</v>
      </c>
      <c r="D1339" s="865" t="s">
        <v>8912</v>
      </c>
      <c r="E1339" s="864" t="s">
        <v>8913</v>
      </c>
      <c r="F1339" s="867" t="s">
        <v>6274</v>
      </c>
      <c r="G1339" s="867" t="s">
        <v>6274</v>
      </c>
      <c r="H1339" s="867" t="s">
        <v>6877</v>
      </c>
    </row>
    <row r="1340" spans="1:8">
      <c r="A1340" s="864">
        <v>1333</v>
      </c>
      <c r="B1340" s="865" t="s">
        <v>8282</v>
      </c>
      <c r="C1340" s="866">
        <v>12</v>
      </c>
      <c r="D1340" s="865" t="s">
        <v>6298</v>
      </c>
      <c r="E1340" s="864" t="s">
        <v>8914</v>
      </c>
      <c r="F1340" s="867" t="s">
        <v>6274</v>
      </c>
      <c r="G1340" s="867" t="s">
        <v>6274</v>
      </c>
      <c r="H1340" s="867" t="s">
        <v>6915</v>
      </c>
    </row>
    <row r="1341" spans="1:8" ht="30">
      <c r="A1341" s="864">
        <v>1334</v>
      </c>
      <c r="B1341" s="865" t="s">
        <v>8282</v>
      </c>
      <c r="C1341" s="866">
        <v>12</v>
      </c>
      <c r="D1341" s="865" t="s">
        <v>8915</v>
      </c>
      <c r="E1341" s="864" t="s">
        <v>8916</v>
      </c>
      <c r="F1341" s="867" t="s">
        <v>6274</v>
      </c>
      <c r="G1341" s="867" t="s">
        <v>6274</v>
      </c>
      <c r="H1341" s="867" t="s">
        <v>6877</v>
      </c>
    </row>
    <row r="1342" spans="1:8">
      <c r="A1342" s="864">
        <v>1335</v>
      </c>
      <c r="B1342" s="865" t="s">
        <v>8282</v>
      </c>
      <c r="C1342" s="866">
        <v>12</v>
      </c>
      <c r="D1342" s="865" t="s">
        <v>8917</v>
      </c>
      <c r="E1342" s="864" t="s">
        <v>8918</v>
      </c>
      <c r="F1342" s="867" t="s">
        <v>6274</v>
      </c>
      <c r="G1342" s="867" t="s">
        <v>6274</v>
      </c>
      <c r="H1342" s="867" t="s">
        <v>6925</v>
      </c>
    </row>
    <row r="1343" spans="1:8">
      <c r="A1343" s="864">
        <v>1336</v>
      </c>
      <c r="B1343" s="865" t="s">
        <v>8282</v>
      </c>
      <c r="C1343" s="866">
        <v>12</v>
      </c>
      <c r="D1343" s="865" t="s">
        <v>8919</v>
      </c>
      <c r="E1343" s="864" t="s">
        <v>8920</v>
      </c>
      <c r="F1343" s="867" t="s">
        <v>6274</v>
      </c>
      <c r="G1343" s="867" t="s">
        <v>6274</v>
      </c>
      <c r="H1343" s="867" t="s">
        <v>6820</v>
      </c>
    </row>
    <row r="1344" spans="1:8" ht="30">
      <c r="A1344" s="864">
        <v>1337</v>
      </c>
      <c r="B1344" s="865" t="s">
        <v>8282</v>
      </c>
      <c r="C1344" s="866">
        <v>12</v>
      </c>
      <c r="D1344" s="865" t="s">
        <v>8921</v>
      </c>
      <c r="E1344" s="864" t="s">
        <v>8922</v>
      </c>
      <c r="F1344" s="867" t="s">
        <v>6274</v>
      </c>
      <c r="G1344" s="867" t="s">
        <v>6274</v>
      </c>
      <c r="H1344" s="867" t="s">
        <v>6972</v>
      </c>
    </row>
    <row r="1345" spans="1:8">
      <c r="A1345" s="864">
        <v>1338</v>
      </c>
      <c r="B1345" s="865" t="s">
        <v>8282</v>
      </c>
      <c r="C1345" s="866">
        <v>12</v>
      </c>
      <c r="D1345" s="865" t="s">
        <v>8437</v>
      </c>
      <c r="E1345" s="864" t="s">
        <v>8923</v>
      </c>
      <c r="F1345" s="867" t="s">
        <v>6274</v>
      </c>
      <c r="G1345" s="867" t="s">
        <v>6274</v>
      </c>
      <c r="H1345" s="867" t="s">
        <v>6862</v>
      </c>
    </row>
    <row r="1346" spans="1:8">
      <c r="A1346" s="864">
        <v>1339</v>
      </c>
      <c r="B1346" s="865" t="s">
        <v>8282</v>
      </c>
      <c r="C1346" s="866">
        <v>12</v>
      </c>
      <c r="D1346" s="865" t="s">
        <v>6926</v>
      </c>
      <c r="E1346" s="864" t="s">
        <v>8924</v>
      </c>
      <c r="F1346" s="867" t="s">
        <v>6274</v>
      </c>
      <c r="G1346" s="867" t="s">
        <v>6274</v>
      </c>
      <c r="H1346" s="867" t="s">
        <v>6166</v>
      </c>
    </row>
    <row r="1347" spans="1:8">
      <c r="A1347" s="864">
        <v>1340</v>
      </c>
      <c r="B1347" s="865" t="s">
        <v>8282</v>
      </c>
      <c r="C1347" s="866">
        <v>12</v>
      </c>
      <c r="D1347" s="865" t="s">
        <v>8925</v>
      </c>
      <c r="E1347" s="864" t="s">
        <v>8926</v>
      </c>
      <c r="F1347" s="867" t="s">
        <v>6274</v>
      </c>
      <c r="G1347" s="867" t="s">
        <v>6274</v>
      </c>
      <c r="H1347" s="867" t="s">
        <v>6859</v>
      </c>
    </row>
    <row r="1348" spans="1:8">
      <c r="A1348" s="864">
        <v>1341</v>
      </c>
      <c r="B1348" s="865" t="s">
        <v>8282</v>
      </c>
      <c r="C1348" s="866">
        <v>12</v>
      </c>
      <c r="D1348" s="865" t="s">
        <v>7542</v>
      </c>
      <c r="E1348" s="864" t="s">
        <v>8927</v>
      </c>
      <c r="F1348" s="867" t="s">
        <v>7024</v>
      </c>
      <c r="G1348" s="867" t="s">
        <v>7071</v>
      </c>
      <c r="H1348" s="867" t="s">
        <v>7542</v>
      </c>
    </row>
    <row r="1349" spans="1:8">
      <c r="A1349" s="864">
        <v>1342</v>
      </c>
      <c r="B1349" s="865" t="s">
        <v>8282</v>
      </c>
      <c r="C1349" s="866">
        <v>12</v>
      </c>
      <c r="D1349" s="865" t="s">
        <v>8928</v>
      </c>
      <c r="E1349" s="864" t="s">
        <v>8929</v>
      </c>
      <c r="F1349" s="867" t="s">
        <v>7024</v>
      </c>
      <c r="G1349" s="867" t="s">
        <v>7071</v>
      </c>
      <c r="H1349" s="867" t="s">
        <v>7534</v>
      </c>
    </row>
    <row r="1350" spans="1:8">
      <c r="A1350" s="864">
        <v>1343</v>
      </c>
      <c r="B1350" s="865" t="s">
        <v>8282</v>
      </c>
      <c r="C1350" s="866">
        <v>12</v>
      </c>
      <c r="D1350" s="865" t="s">
        <v>8930</v>
      </c>
      <c r="E1350" s="864" t="s">
        <v>8931</v>
      </c>
      <c r="F1350" s="867" t="s">
        <v>6274</v>
      </c>
      <c r="G1350" s="867" t="s">
        <v>6274</v>
      </c>
      <c r="H1350" s="867" t="s">
        <v>6835</v>
      </c>
    </row>
    <row r="1351" spans="1:8">
      <c r="A1351" s="864">
        <v>1344</v>
      </c>
      <c r="B1351" s="865" t="s">
        <v>8282</v>
      </c>
      <c r="C1351" s="866">
        <v>12</v>
      </c>
      <c r="D1351" s="865" t="s">
        <v>8932</v>
      </c>
      <c r="E1351" s="864" t="s">
        <v>8933</v>
      </c>
      <c r="F1351" s="867" t="s">
        <v>6274</v>
      </c>
      <c r="G1351" s="867" t="s">
        <v>6274</v>
      </c>
      <c r="H1351" s="867" t="s">
        <v>7861</v>
      </c>
    </row>
    <row r="1352" spans="1:8">
      <c r="A1352" s="864">
        <v>1345</v>
      </c>
      <c r="B1352" s="865" t="s">
        <v>8282</v>
      </c>
      <c r="C1352" s="866">
        <v>12</v>
      </c>
      <c r="D1352" s="865" t="s">
        <v>8934</v>
      </c>
      <c r="E1352" s="864" t="s">
        <v>8935</v>
      </c>
      <c r="F1352" s="867" t="s">
        <v>6274</v>
      </c>
      <c r="G1352" s="867" t="s">
        <v>6274</v>
      </c>
      <c r="H1352" s="867" t="s">
        <v>6835</v>
      </c>
    </row>
    <row r="1353" spans="1:8">
      <c r="A1353" s="864">
        <v>1346</v>
      </c>
      <c r="B1353" s="865" t="s">
        <v>8282</v>
      </c>
      <c r="C1353" s="866">
        <v>12</v>
      </c>
      <c r="D1353" s="865" t="s">
        <v>7006</v>
      </c>
      <c r="E1353" s="864" t="s">
        <v>8936</v>
      </c>
      <c r="F1353" s="867" t="s">
        <v>6274</v>
      </c>
      <c r="G1353" s="867" t="s">
        <v>6274</v>
      </c>
      <c r="H1353" s="867" t="s">
        <v>7008</v>
      </c>
    </row>
    <row r="1354" spans="1:8">
      <c r="A1354" s="864">
        <v>1347</v>
      </c>
      <c r="B1354" s="865" t="s">
        <v>8282</v>
      </c>
      <c r="C1354" s="866">
        <v>12</v>
      </c>
      <c r="D1354" s="865" t="s">
        <v>6221</v>
      </c>
      <c r="E1354" s="864" t="s">
        <v>8937</v>
      </c>
      <c r="F1354" s="867" t="s">
        <v>6274</v>
      </c>
      <c r="G1354" s="867" t="s">
        <v>6274</v>
      </c>
      <c r="H1354" s="867" t="s">
        <v>6882</v>
      </c>
    </row>
    <row r="1355" spans="1:8">
      <c r="A1355" s="864">
        <v>1348</v>
      </c>
      <c r="B1355" s="865" t="s">
        <v>8282</v>
      </c>
      <c r="C1355" s="866">
        <v>12</v>
      </c>
      <c r="D1355" s="865" t="s">
        <v>7506</v>
      </c>
      <c r="E1355" s="868" t="s">
        <v>8938</v>
      </c>
      <c r="F1355" s="867" t="s">
        <v>7024</v>
      </c>
      <c r="G1355" s="867" t="s">
        <v>7498</v>
      </c>
      <c r="H1355" s="873" t="s">
        <v>7503</v>
      </c>
    </row>
    <row r="1356" spans="1:8">
      <c r="A1356" s="864">
        <v>1349</v>
      </c>
      <c r="B1356" s="865" t="s">
        <v>8282</v>
      </c>
      <c r="C1356" s="866">
        <v>12</v>
      </c>
      <c r="D1356" s="865" t="s">
        <v>8939</v>
      </c>
      <c r="E1356" s="864" t="s">
        <v>8940</v>
      </c>
      <c r="F1356" s="867" t="s">
        <v>6274</v>
      </c>
      <c r="G1356" s="867" t="s">
        <v>6274</v>
      </c>
      <c r="H1356" s="867" t="s">
        <v>6900</v>
      </c>
    </row>
    <row r="1357" spans="1:8" ht="30">
      <c r="A1357" s="864">
        <v>1350</v>
      </c>
      <c r="B1357" s="865" t="s">
        <v>8282</v>
      </c>
      <c r="C1357" s="866">
        <v>12</v>
      </c>
      <c r="D1357" s="865" t="s">
        <v>8941</v>
      </c>
      <c r="E1357" s="864" t="s">
        <v>8942</v>
      </c>
      <c r="F1357" s="867" t="s">
        <v>6274</v>
      </c>
      <c r="G1357" s="867" t="s">
        <v>6274</v>
      </c>
      <c r="H1357" s="867" t="s">
        <v>7008</v>
      </c>
    </row>
    <row r="1358" spans="1:8">
      <c r="A1358" s="864">
        <v>1351</v>
      </c>
      <c r="B1358" s="865" t="s">
        <v>8282</v>
      </c>
      <c r="C1358" s="866">
        <v>12</v>
      </c>
      <c r="D1358" s="865" t="s">
        <v>8943</v>
      </c>
      <c r="E1358" s="864" t="s">
        <v>8944</v>
      </c>
      <c r="F1358" s="867" t="s">
        <v>6274</v>
      </c>
      <c r="G1358" s="867" t="s">
        <v>6274</v>
      </c>
      <c r="H1358" s="867" t="s">
        <v>6887</v>
      </c>
    </row>
    <row r="1359" spans="1:8" ht="30">
      <c r="A1359" s="864">
        <v>1352</v>
      </c>
      <c r="B1359" s="865" t="s">
        <v>8282</v>
      </c>
      <c r="C1359" s="866">
        <v>12</v>
      </c>
      <c r="D1359" s="865" t="s">
        <v>8945</v>
      </c>
      <c r="E1359" s="864" t="s">
        <v>8946</v>
      </c>
      <c r="F1359" s="867" t="s">
        <v>6274</v>
      </c>
      <c r="G1359" s="867" t="s">
        <v>6274</v>
      </c>
      <c r="H1359" s="867" t="s">
        <v>6835</v>
      </c>
    </row>
    <row r="1360" spans="1:8" ht="30">
      <c r="A1360" s="864">
        <v>1353</v>
      </c>
      <c r="B1360" s="865" t="s">
        <v>8282</v>
      </c>
      <c r="C1360" s="866">
        <v>12</v>
      </c>
      <c r="D1360" s="865" t="s">
        <v>8947</v>
      </c>
      <c r="E1360" s="864" t="s">
        <v>8948</v>
      </c>
      <c r="F1360" s="867" t="s">
        <v>6274</v>
      </c>
      <c r="G1360" s="867" t="s">
        <v>6274</v>
      </c>
      <c r="H1360" s="867" t="s">
        <v>6441</v>
      </c>
    </row>
    <row r="1361" spans="1:8">
      <c r="A1361" s="864">
        <v>1354</v>
      </c>
      <c r="B1361" s="865" t="s">
        <v>8282</v>
      </c>
      <c r="C1361" s="866">
        <v>12</v>
      </c>
      <c r="D1361" s="865" t="s">
        <v>8949</v>
      </c>
      <c r="E1361" s="864" t="s">
        <v>8950</v>
      </c>
      <c r="F1361" s="867" t="s">
        <v>6274</v>
      </c>
      <c r="G1361" s="867" t="s">
        <v>6274</v>
      </c>
      <c r="H1361" s="867" t="s">
        <v>6546</v>
      </c>
    </row>
    <row r="1362" spans="1:8">
      <c r="A1362" s="864">
        <v>1355</v>
      </c>
      <c r="B1362" s="865" t="s">
        <v>8282</v>
      </c>
      <c r="C1362" s="866">
        <v>12</v>
      </c>
      <c r="D1362" s="865" t="s">
        <v>6859</v>
      </c>
      <c r="E1362" s="864" t="s">
        <v>8951</v>
      </c>
      <c r="F1362" s="867" t="s">
        <v>6274</v>
      </c>
      <c r="G1362" s="867" t="s">
        <v>6274</v>
      </c>
      <c r="H1362" s="867" t="s">
        <v>6859</v>
      </c>
    </row>
    <row r="1363" spans="1:8" ht="30">
      <c r="A1363" s="864">
        <v>1356</v>
      </c>
      <c r="B1363" s="865" t="s">
        <v>8282</v>
      </c>
      <c r="C1363" s="866">
        <v>12</v>
      </c>
      <c r="D1363" s="865" t="s">
        <v>8952</v>
      </c>
      <c r="E1363" s="864" t="s">
        <v>8953</v>
      </c>
      <c r="F1363" s="867" t="s">
        <v>6274</v>
      </c>
      <c r="G1363" s="867" t="s">
        <v>6274</v>
      </c>
      <c r="H1363" s="867" t="s">
        <v>6957</v>
      </c>
    </row>
    <row r="1364" spans="1:8">
      <c r="A1364" s="864">
        <v>1357</v>
      </c>
      <c r="B1364" s="865" t="s">
        <v>8282</v>
      </c>
      <c r="C1364" s="866">
        <v>12</v>
      </c>
      <c r="D1364" s="865" t="s">
        <v>6958</v>
      </c>
      <c r="E1364" s="864" t="s">
        <v>8954</v>
      </c>
      <c r="F1364" s="867" t="s">
        <v>6274</v>
      </c>
      <c r="G1364" s="867" t="s">
        <v>6274</v>
      </c>
      <c r="H1364" s="867" t="s">
        <v>6877</v>
      </c>
    </row>
    <row r="1365" spans="1:8">
      <c r="A1365" s="864">
        <v>1358</v>
      </c>
      <c r="B1365" s="865" t="s">
        <v>8282</v>
      </c>
      <c r="C1365" s="866">
        <v>12</v>
      </c>
      <c r="D1365" s="865" t="s">
        <v>8955</v>
      </c>
      <c r="E1365" s="864" t="s">
        <v>8956</v>
      </c>
      <c r="F1365" s="867" t="s">
        <v>6274</v>
      </c>
      <c r="G1365" s="867" t="s">
        <v>6274</v>
      </c>
      <c r="H1365" s="867" t="s">
        <v>6877</v>
      </c>
    </row>
    <row r="1366" spans="1:8" ht="30">
      <c r="A1366" s="864">
        <v>1359</v>
      </c>
      <c r="B1366" s="865" t="s">
        <v>8282</v>
      </c>
      <c r="C1366" s="866">
        <v>12</v>
      </c>
      <c r="D1366" s="865" t="s">
        <v>8957</v>
      </c>
      <c r="E1366" s="864" t="s">
        <v>8958</v>
      </c>
      <c r="F1366" s="867" t="s">
        <v>6274</v>
      </c>
      <c r="G1366" s="867" t="s">
        <v>6274</v>
      </c>
      <c r="H1366" s="867" t="s">
        <v>6843</v>
      </c>
    </row>
    <row r="1367" spans="1:8" ht="30">
      <c r="A1367" s="864">
        <v>1360</v>
      </c>
      <c r="B1367" s="865" t="s">
        <v>8282</v>
      </c>
      <c r="C1367" s="866">
        <v>12</v>
      </c>
      <c r="D1367" s="865" t="s">
        <v>8959</v>
      </c>
      <c r="E1367" s="864" t="s">
        <v>8960</v>
      </c>
      <c r="F1367" s="867" t="s">
        <v>6274</v>
      </c>
      <c r="G1367" s="867" t="s">
        <v>6274</v>
      </c>
      <c r="H1367" s="867" t="s">
        <v>6843</v>
      </c>
    </row>
    <row r="1368" spans="1:8">
      <c r="A1368" s="864">
        <v>1361</v>
      </c>
      <c r="B1368" s="865" t="s">
        <v>8282</v>
      </c>
      <c r="C1368" s="866">
        <v>12</v>
      </c>
      <c r="D1368" s="865" t="s">
        <v>8961</v>
      </c>
      <c r="E1368" s="864" t="s">
        <v>8962</v>
      </c>
      <c r="F1368" s="867" t="s">
        <v>6274</v>
      </c>
      <c r="G1368" s="867" t="s">
        <v>6274</v>
      </c>
      <c r="H1368" s="867" t="s">
        <v>8961</v>
      </c>
    </row>
    <row r="1369" spans="1:8">
      <c r="A1369" s="864">
        <v>1362</v>
      </c>
      <c r="B1369" s="865" t="s">
        <v>8282</v>
      </c>
      <c r="C1369" s="866">
        <v>12</v>
      </c>
      <c r="D1369" s="865" t="s">
        <v>8963</v>
      </c>
      <c r="E1369" s="864" t="s">
        <v>8964</v>
      </c>
      <c r="F1369" s="867" t="s">
        <v>6274</v>
      </c>
      <c r="G1369" s="867" t="s">
        <v>6274</v>
      </c>
      <c r="H1369" s="867" t="s">
        <v>6865</v>
      </c>
    </row>
    <row r="1370" spans="1:8">
      <c r="A1370" s="864">
        <v>1363</v>
      </c>
      <c r="B1370" s="865" t="s">
        <v>8282</v>
      </c>
      <c r="C1370" s="866">
        <v>12</v>
      </c>
      <c r="D1370" s="865" t="s">
        <v>8965</v>
      </c>
      <c r="E1370" s="864" t="s">
        <v>8966</v>
      </c>
      <c r="F1370" s="867" t="s">
        <v>6274</v>
      </c>
      <c r="G1370" s="867" t="s">
        <v>6274</v>
      </c>
      <c r="H1370" s="867" t="s">
        <v>6826</v>
      </c>
    </row>
    <row r="1371" spans="1:8">
      <c r="A1371" s="864">
        <v>1364</v>
      </c>
      <c r="B1371" s="865" t="s">
        <v>8282</v>
      </c>
      <c r="C1371" s="866">
        <v>12</v>
      </c>
      <c r="D1371" s="865" t="s">
        <v>8967</v>
      </c>
      <c r="E1371" s="864" t="s">
        <v>8968</v>
      </c>
      <c r="F1371" s="867" t="s">
        <v>6274</v>
      </c>
      <c r="G1371" s="867" t="s">
        <v>6274</v>
      </c>
      <c r="H1371" s="867" t="s">
        <v>6888</v>
      </c>
    </row>
    <row r="1372" spans="1:8">
      <c r="A1372" s="864">
        <v>1365</v>
      </c>
      <c r="B1372" s="865" t="s">
        <v>8282</v>
      </c>
      <c r="C1372" s="866">
        <v>12</v>
      </c>
      <c r="D1372" s="865" t="s">
        <v>8969</v>
      </c>
      <c r="E1372" s="864" t="s">
        <v>8970</v>
      </c>
      <c r="F1372" s="867" t="s">
        <v>6274</v>
      </c>
      <c r="G1372" s="867" t="s">
        <v>6274</v>
      </c>
      <c r="H1372" s="867" t="s">
        <v>6826</v>
      </c>
    </row>
    <row r="1373" spans="1:8" ht="30">
      <c r="A1373" s="864">
        <v>1366</v>
      </c>
      <c r="B1373" s="865" t="s">
        <v>8282</v>
      </c>
      <c r="C1373" s="866">
        <v>12</v>
      </c>
      <c r="D1373" s="865" t="s">
        <v>8971</v>
      </c>
      <c r="E1373" s="864" t="s">
        <v>8972</v>
      </c>
      <c r="F1373" s="867" t="s">
        <v>6274</v>
      </c>
      <c r="G1373" s="867" t="s">
        <v>6274</v>
      </c>
      <c r="H1373" s="867" t="s">
        <v>7002</v>
      </c>
    </row>
    <row r="1374" spans="1:8" ht="30">
      <c r="A1374" s="864">
        <v>1367</v>
      </c>
      <c r="B1374" s="865" t="s">
        <v>8282</v>
      </c>
      <c r="C1374" s="866">
        <v>12</v>
      </c>
      <c r="D1374" s="865" t="s">
        <v>8973</v>
      </c>
      <c r="E1374" s="864" t="s">
        <v>8974</v>
      </c>
      <c r="F1374" s="867" t="s">
        <v>6274</v>
      </c>
      <c r="G1374" s="867" t="s">
        <v>6274</v>
      </c>
      <c r="H1374" s="867" t="s">
        <v>6441</v>
      </c>
    </row>
    <row r="1375" spans="1:8">
      <c r="A1375" s="864">
        <v>1368</v>
      </c>
      <c r="B1375" s="865" t="s">
        <v>8282</v>
      </c>
      <c r="C1375" s="866">
        <v>12</v>
      </c>
      <c r="D1375" s="865" t="s">
        <v>6953</v>
      </c>
      <c r="E1375" s="864" t="s">
        <v>8975</v>
      </c>
      <c r="F1375" s="867" t="s">
        <v>6274</v>
      </c>
      <c r="G1375" s="867" t="s">
        <v>6274</v>
      </c>
      <c r="H1375" s="867" t="s">
        <v>6953</v>
      </c>
    </row>
    <row r="1376" spans="1:8">
      <c r="A1376" s="864">
        <v>1369</v>
      </c>
      <c r="B1376" s="865" t="s">
        <v>8282</v>
      </c>
      <c r="C1376" s="866">
        <v>12</v>
      </c>
      <c r="D1376" s="865" t="s">
        <v>6964</v>
      </c>
      <c r="E1376" s="864" t="s">
        <v>8976</v>
      </c>
      <c r="F1376" s="867" t="s">
        <v>6274</v>
      </c>
      <c r="G1376" s="867" t="s">
        <v>6274</v>
      </c>
      <c r="H1376" s="867" t="s">
        <v>6966</v>
      </c>
    </row>
    <row r="1377" spans="1:8">
      <c r="A1377" s="864">
        <v>1370</v>
      </c>
      <c r="B1377" s="865" t="s">
        <v>8282</v>
      </c>
      <c r="C1377" s="866">
        <v>12</v>
      </c>
      <c r="D1377" s="865" t="s">
        <v>8977</v>
      </c>
      <c r="E1377" s="864" t="s">
        <v>8978</v>
      </c>
      <c r="F1377" s="867" t="s">
        <v>6274</v>
      </c>
      <c r="G1377" s="867" t="s">
        <v>6274</v>
      </c>
      <c r="H1377" s="867" t="s">
        <v>6826</v>
      </c>
    </row>
    <row r="1378" spans="1:8">
      <c r="A1378" s="864">
        <v>1371</v>
      </c>
      <c r="B1378" s="865" t="s">
        <v>8282</v>
      </c>
      <c r="C1378" s="866">
        <v>12</v>
      </c>
      <c r="D1378" s="865" t="s">
        <v>6873</v>
      </c>
      <c r="E1378" s="864" t="s">
        <v>8979</v>
      </c>
      <c r="F1378" s="867" t="s">
        <v>6274</v>
      </c>
      <c r="G1378" s="867" t="s">
        <v>6274</v>
      </c>
      <c r="H1378" s="867" t="s">
        <v>6843</v>
      </c>
    </row>
    <row r="1379" spans="1:8">
      <c r="A1379" s="864">
        <v>1372</v>
      </c>
      <c r="B1379" s="865" t="s">
        <v>8282</v>
      </c>
      <c r="C1379" s="866">
        <v>12</v>
      </c>
      <c r="D1379" s="865" t="s">
        <v>8980</v>
      </c>
      <c r="E1379" s="864" t="s">
        <v>8981</v>
      </c>
      <c r="F1379" s="867" t="s">
        <v>6274</v>
      </c>
      <c r="G1379" s="867" t="s">
        <v>6274</v>
      </c>
      <c r="H1379" s="867" t="s">
        <v>6166</v>
      </c>
    </row>
    <row r="1380" spans="1:8">
      <c r="A1380" s="864">
        <v>1373</v>
      </c>
      <c r="B1380" s="865" t="s">
        <v>8282</v>
      </c>
      <c r="C1380" s="866">
        <v>12</v>
      </c>
      <c r="D1380" s="865" t="s">
        <v>6938</v>
      </c>
      <c r="E1380" s="864" t="s">
        <v>8982</v>
      </c>
      <c r="F1380" s="867" t="s">
        <v>6274</v>
      </c>
      <c r="G1380" s="867" t="s">
        <v>6274</v>
      </c>
      <c r="H1380" s="867" t="s">
        <v>6938</v>
      </c>
    </row>
    <row r="1381" spans="1:8" ht="30">
      <c r="A1381" s="864">
        <v>1374</v>
      </c>
      <c r="B1381" s="865" t="s">
        <v>8282</v>
      </c>
      <c r="C1381" s="866">
        <v>12</v>
      </c>
      <c r="D1381" s="865" t="s">
        <v>8983</v>
      </c>
      <c r="E1381" s="864" t="s">
        <v>8984</v>
      </c>
      <c r="F1381" s="867" t="s">
        <v>6274</v>
      </c>
      <c r="G1381" s="867" t="s">
        <v>6274</v>
      </c>
      <c r="H1381" s="867" t="s">
        <v>6826</v>
      </c>
    </row>
    <row r="1382" spans="1:8" ht="30">
      <c r="A1382" s="864">
        <v>1375</v>
      </c>
      <c r="B1382" s="865" t="s">
        <v>8282</v>
      </c>
      <c r="C1382" s="866">
        <v>12</v>
      </c>
      <c r="D1382" s="865" t="s">
        <v>8985</v>
      </c>
      <c r="E1382" s="864" t="s">
        <v>8986</v>
      </c>
      <c r="F1382" s="867" t="s">
        <v>6274</v>
      </c>
      <c r="G1382" s="867" t="s">
        <v>6274</v>
      </c>
      <c r="H1382" s="867" t="s">
        <v>6843</v>
      </c>
    </row>
    <row r="1383" spans="1:8" ht="45">
      <c r="A1383" s="864">
        <v>1376</v>
      </c>
      <c r="B1383" s="865" t="s">
        <v>8282</v>
      </c>
      <c r="C1383" s="866">
        <v>12</v>
      </c>
      <c r="D1383" s="865" t="s">
        <v>8987</v>
      </c>
      <c r="E1383" s="864" t="s">
        <v>8988</v>
      </c>
      <c r="F1383" s="867" t="s">
        <v>6274</v>
      </c>
      <c r="G1383" s="867" t="s">
        <v>6274</v>
      </c>
      <c r="H1383" s="867" t="s">
        <v>6441</v>
      </c>
    </row>
    <row r="1384" spans="1:8" ht="30">
      <c r="A1384" s="864">
        <v>1377</v>
      </c>
      <c r="B1384" s="865" t="s">
        <v>8282</v>
      </c>
      <c r="C1384" s="866">
        <v>12</v>
      </c>
      <c r="D1384" s="865" t="s">
        <v>8989</v>
      </c>
      <c r="E1384" s="864" t="s">
        <v>8990</v>
      </c>
      <c r="F1384" s="867" t="s">
        <v>6274</v>
      </c>
      <c r="G1384" s="867" t="s">
        <v>6274</v>
      </c>
      <c r="H1384" s="867" t="s">
        <v>6843</v>
      </c>
    </row>
    <row r="1385" spans="1:8" ht="30">
      <c r="A1385" s="864">
        <v>1378</v>
      </c>
      <c r="B1385" s="865" t="s">
        <v>8282</v>
      </c>
      <c r="C1385" s="866">
        <v>12</v>
      </c>
      <c r="D1385" s="865" t="s">
        <v>8991</v>
      </c>
      <c r="E1385" s="864" t="s">
        <v>8992</v>
      </c>
      <c r="F1385" s="867" t="s">
        <v>6274</v>
      </c>
      <c r="G1385" s="867" t="s">
        <v>6274</v>
      </c>
      <c r="H1385" s="867" t="s">
        <v>6905</v>
      </c>
    </row>
    <row r="1386" spans="1:8">
      <c r="A1386" s="864">
        <v>1379</v>
      </c>
      <c r="B1386" s="865" t="s">
        <v>8282</v>
      </c>
      <c r="C1386" s="866">
        <v>12</v>
      </c>
      <c r="D1386" s="865" t="s">
        <v>8993</v>
      </c>
      <c r="E1386" s="864" t="s">
        <v>8994</v>
      </c>
      <c r="F1386" s="867" t="s">
        <v>6274</v>
      </c>
      <c r="G1386" s="867" t="s">
        <v>6274</v>
      </c>
      <c r="H1386" s="867" t="s">
        <v>6322</v>
      </c>
    </row>
    <row r="1387" spans="1:8">
      <c r="A1387" s="864">
        <v>1380</v>
      </c>
      <c r="B1387" s="865" t="s">
        <v>8282</v>
      </c>
      <c r="C1387" s="866">
        <v>12</v>
      </c>
      <c r="D1387" s="865" t="s">
        <v>8995</v>
      </c>
      <c r="E1387" s="864" t="s">
        <v>8996</v>
      </c>
      <c r="F1387" s="867" t="s">
        <v>6274</v>
      </c>
      <c r="G1387" s="867" t="s">
        <v>6274</v>
      </c>
      <c r="H1387" s="867" t="s">
        <v>6826</v>
      </c>
    </row>
    <row r="1388" spans="1:8">
      <c r="A1388" s="864">
        <v>1381</v>
      </c>
      <c r="B1388" s="865" t="s">
        <v>8282</v>
      </c>
      <c r="C1388" s="866">
        <v>12</v>
      </c>
      <c r="D1388" s="865" t="s">
        <v>8997</v>
      </c>
      <c r="E1388" s="864" t="s">
        <v>8998</v>
      </c>
      <c r="F1388" s="867" t="s">
        <v>6274</v>
      </c>
      <c r="G1388" s="867" t="s">
        <v>6274</v>
      </c>
      <c r="H1388" s="867" t="s">
        <v>6998</v>
      </c>
    </row>
    <row r="1389" spans="1:8">
      <c r="A1389" s="864">
        <v>1382</v>
      </c>
      <c r="B1389" s="865" t="s">
        <v>8282</v>
      </c>
      <c r="C1389" s="866">
        <v>12</v>
      </c>
      <c r="D1389" s="865" t="s">
        <v>7008</v>
      </c>
      <c r="E1389" s="864" t="s">
        <v>8999</v>
      </c>
      <c r="F1389" s="867" t="s">
        <v>6274</v>
      </c>
      <c r="G1389" s="867" t="s">
        <v>6274</v>
      </c>
      <c r="H1389" s="867" t="s">
        <v>7008</v>
      </c>
    </row>
    <row r="1390" spans="1:8">
      <c r="A1390" s="864">
        <v>1383</v>
      </c>
      <c r="B1390" s="865" t="s">
        <v>8282</v>
      </c>
      <c r="C1390" s="866">
        <v>12</v>
      </c>
      <c r="D1390" s="865" t="s">
        <v>9000</v>
      </c>
      <c r="E1390" s="864" t="s">
        <v>9001</v>
      </c>
      <c r="F1390" s="867" t="s">
        <v>6274</v>
      </c>
      <c r="G1390" s="867" t="s">
        <v>6274</v>
      </c>
      <c r="H1390" s="867" t="s">
        <v>6998</v>
      </c>
    </row>
    <row r="1391" spans="1:8">
      <c r="A1391" s="864">
        <v>1384</v>
      </c>
      <c r="B1391" s="865" t="s">
        <v>8282</v>
      </c>
      <c r="C1391" s="866">
        <v>12</v>
      </c>
      <c r="D1391" s="865" t="s">
        <v>9002</v>
      </c>
      <c r="E1391" s="864" t="s">
        <v>9003</v>
      </c>
      <c r="F1391" s="867" t="s">
        <v>6274</v>
      </c>
      <c r="G1391" s="867" t="s">
        <v>6274</v>
      </c>
      <c r="H1391" s="867" t="s">
        <v>6298</v>
      </c>
    </row>
    <row r="1392" spans="1:8">
      <c r="A1392" s="864">
        <v>1385</v>
      </c>
      <c r="B1392" s="865" t="s">
        <v>8282</v>
      </c>
      <c r="C1392" s="866">
        <v>12</v>
      </c>
      <c r="D1392" s="865" t="s">
        <v>9004</v>
      </c>
      <c r="E1392" s="864" t="s">
        <v>9005</v>
      </c>
      <c r="F1392" s="867" t="s">
        <v>6274</v>
      </c>
      <c r="G1392" s="867" t="s">
        <v>6427</v>
      </c>
      <c r="H1392" s="867" t="s">
        <v>7044</v>
      </c>
    </row>
    <row r="1393" spans="1:8">
      <c r="A1393" s="864">
        <v>1386</v>
      </c>
      <c r="B1393" s="865" t="s">
        <v>8282</v>
      </c>
      <c r="C1393" s="866">
        <v>12</v>
      </c>
      <c r="D1393" s="865" t="s">
        <v>9006</v>
      </c>
      <c r="E1393" s="864" t="s">
        <v>9007</v>
      </c>
      <c r="F1393" s="867" t="s">
        <v>6274</v>
      </c>
      <c r="G1393" s="867" t="s">
        <v>6427</v>
      </c>
      <c r="H1393" s="867" t="s">
        <v>7045</v>
      </c>
    </row>
    <row r="1394" spans="1:8">
      <c r="A1394" s="864">
        <v>1387</v>
      </c>
      <c r="B1394" s="865" t="s">
        <v>8282</v>
      </c>
      <c r="C1394" s="866">
        <v>12</v>
      </c>
      <c r="D1394" s="865" t="s">
        <v>6123</v>
      </c>
      <c r="E1394" s="864" t="s">
        <v>9008</v>
      </c>
      <c r="F1394" s="867" t="s">
        <v>6274</v>
      </c>
      <c r="G1394" s="867" t="s">
        <v>6427</v>
      </c>
      <c r="H1394" s="867" t="s">
        <v>7044</v>
      </c>
    </row>
    <row r="1395" spans="1:8">
      <c r="A1395" s="864">
        <v>1388</v>
      </c>
      <c r="B1395" s="865" t="s">
        <v>8282</v>
      </c>
      <c r="C1395" s="866">
        <v>12</v>
      </c>
      <c r="D1395" s="865" t="s">
        <v>9009</v>
      </c>
      <c r="E1395" s="864" t="s">
        <v>9010</v>
      </c>
      <c r="F1395" s="867" t="s">
        <v>6274</v>
      </c>
      <c r="G1395" s="867" t="s">
        <v>6427</v>
      </c>
      <c r="H1395" s="867" t="s">
        <v>7044</v>
      </c>
    </row>
    <row r="1396" spans="1:8">
      <c r="A1396" s="864">
        <v>1389</v>
      </c>
      <c r="B1396" s="865" t="s">
        <v>8282</v>
      </c>
      <c r="C1396" s="866">
        <v>12</v>
      </c>
      <c r="D1396" s="865" t="s">
        <v>9011</v>
      </c>
      <c r="E1396" s="864" t="s">
        <v>9012</v>
      </c>
      <c r="F1396" s="867" t="s">
        <v>6274</v>
      </c>
      <c r="G1396" s="867" t="s">
        <v>6427</v>
      </c>
      <c r="H1396" s="867" t="s">
        <v>7044</v>
      </c>
    </row>
    <row r="1397" spans="1:8">
      <c r="A1397" s="864">
        <v>1390</v>
      </c>
      <c r="B1397" s="865" t="s">
        <v>8282</v>
      </c>
      <c r="C1397" s="866">
        <v>12</v>
      </c>
      <c r="D1397" s="865" t="s">
        <v>7045</v>
      </c>
      <c r="E1397" s="864" t="s">
        <v>9013</v>
      </c>
      <c r="F1397" s="867" t="s">
        <v>6274</v>
      </c>
      <c r="G1397" s="867" t="s">
        <v>6427</v>
      </c>
      <c r="H1397" s="867" t="s">
        <v>7045</v>
      </c>
    </row>
    <row r="1398" spans="1:8">
      <c r="A1398" s="864">
        <v>1391</v>
      </c>
      <c r="B1398" s="865" t="s">
        <v>8282</v>
      </c>
      <c r="C1398" s="866">
        <v>12</v>
      </c>
      <c r="D1398" s="865" t="s">
        <v>7065</v>
      </c>
      <c r="E1398" s="864" t="s">
        <v>9014</v>
      </c>
      <c r="F1398" s="867" t="s">
        <v>6274</v>
      </c>
      <c r="G1398" s="867" t="s">
        <v>6427</v>
      </c>
      <c r="H1398" s="867" t="s">
        <v>7065</v>
      </c>
    </row>
    <row r="1399" spans="1:8">
      <c r="A1399" s="864">
        <v>1392</v>
      </c>
      <c r="B1399" s="865" t="s">
        <v>8282</v>
      </c>
      <c r="C1399" s="866">
        <v>12</v>
      </c>
      <c r="D1399" s="865" t="s">
        <v>9015</v>
      </c>
      <c r="E1399" s="864" t="s">
        <v>9016</v>
      </c>
      <c r="F1399" s="867" t="s">
        <v>6274</v>
      </c>
      <c r="G1399" s="867" t="s">
        <v>6295</v>
      </c>
      <c r="H1399" s="867" t="s">
        <v>7088</v>
      </c>
    </row>
    <row r="1400" spans="1:8" ht="45">
      <c r="A1400" s="864">
        <v>1393</v>
      </c>
      <c r="B1400" s="865" t="s">
        <v>8282</v>
      </c>
      <c r="C1400" s="866">
        <v>12</v>
      </c>
      <c r="D1400" s="865" t="s">
        <v>9017</v>
      </c>
      <c r="E1400" s="864" t="s">
        <v>9018</v>
      </c>
      <c r="F1400" s="867" t="s">
        <v>6274</v>
      </c>
      <c r="G1400" s="867" t="s">
        <v>6295</v>
      </c>
      <c r="H1400" s="867" t="s">
        <v>7088</v>
      </c>
    </row>
    <row r="1401" spans="1:8">
      <c r="A1401" s="864">
        <v>1394</v>
      </c>
      <c r="B1401" s="865" t="s">
        <v>8282</v>
      </c>
      <c r="C1401" s="866">
        <v>12</v>
      </c>
      <c r="D1401" s="865" t="s">
        <v>6293</v>
      </c>
      <c r="E1401" s="864" t="s">
        <v>9019</v>
      </c>
      <c r="F1401" s="867" t="s">
        <v>6274</v>
      </c>
      <c r="G1401" s="867" t="s">
        <v>6295</v>
      </c>
      <c r="H1401" s="867" t="s">
        <v>6293</v>
      </c>
    </row>
    <row r="1402" spans="1:8" ht="30">
      <c r="A1402" s="864">
        <v>1395</v>
      </c>
      <c r="B1402" s="865" t="s">
        <v>8282</v>
      </c>
      <c r="C1402" s="866">
        <v>12</v>
      </c>
      <c r="D1402" s="865" t="s">
        <v>9020</v>
      </c>
      <c r="E1402" s="864" t="s">
        <v>9021</v>
      </c>
      <c r="F1402" s="867" t="s">
        <v>6274</v>
      </c>
      <c r="G1402" s="867" t="s">
        <v>6295</v>
      </c>
      <c r="H1402" s="867" t="s">
        <v>6293</v>
      </c>
    </row>
    <row r="1403" spans="1:8">
      <c r="A1403" s="864">
        <v>1396</v>
      </c>
      <c r="B1403" s="865" t="s">
        <v>8282</v>
      </c>
      <c r="C1403" s="866">
        <v>12</v>
      </c>
      <c r="D1403" s="865" t="s">
        <v>9022</v>
      </c>
      <c r="E1403" s="864" t="s">
        <v>9023</v>
      </c>
      <c r="F1403" s="867" t="s">
        <v>6274</v>
      </c>
      <c r="G1403" s="867" t="s">
        <v>6295</v>
      </c>
      <c r="H1403" s="867" t="s">
        <v>7088</v>
      </c>
    </row>
    <row r="1404" spans="1:8">
      <c r="A1404" s="864">
        <v>1397</v>
      </c>
      <c r="B1404" s="865" t="s">
        <v>8282</v>
      </c>
      <c r="C1404" s="866">
        <v>12</v>
      </c>
      <c r="D1404" s="865" t="s">
        <v>9024</v>
      </c>
      <c r="E1404" s="864" t="s">
        <v>9025</v>
      </c>
      <c r="F1404" s="867" t="s">
        <v>6274</v>
      </c>
      <c r="G1404" s="867" t="s">
        <v>6295</v>
      </c>
      <c r="H1404" s="867" t="s">
        <v>6422</v>
      </c>
    </row>
    <row r="1405" spans="1:8">
      <c r="A1405" s="864">
        <v>1398</v>
      </c>
      <c r="B1405" s="865" t="s">
        <v>8282</v>
      </c>
      <c r="C1405" s="866">
        <v>12</v>
      </c>
      <c r="D1405" s="865" t="s">
        <v>9026</v>
      </c>
      <c r="E1405" s="864" t="s">
        <v>9027</v>
      </c>
      <c r="F1405" s="867" t="s">
        <v>6274</v>
      </c>
      <c r="G1405" s="867" t="s">
        <v>6285</v>
      </c>
      <c r="H1405" s="867" t="s">
        <v>6331</v>
      </c>
    </row>
    <row r="1406" spans="1:8">
      <c r="A1406" s="864">
        <v>1399</v>
      </c>
      <c r="B1406" s="865" t="s">
        <v>8282</v>
      </c>
      <c r="C1406" s="866">
        <v>12</v>
      </c>
      <c r="D1406" s="865" t="s">
        <v>9028</v>
      </c>
      <c r="E1406" s="864" t="s">
        <v>9029</v>
      </c>
      <c r="F1406" s="867" t="s">
        <v>6274</v>
      </c>
      <c r="G1406" s="867" t="s">
        <v>6285</v>
      </c>
      <c r="H1406" s="867" t="s">
        <v>6289</v>
      </c>
    </row>
    <row r="1407" spans="1:8">
      <c r="A1407" s="864">
        <v>1400</v>
      </c>
      <c r="B1407" s="865" t="s">
        <v>8282</v>
      </c>
      <c r="C1407" s="866">
        <v>12</v>
      </c>
      <c r="D1407" s="865" t="s">
        <v>9030</v>
      </c>
      <c r="E1407" s="864" t="s">
        <v>9031</v>
      </c>
      <c r="F1407" s="867" t="s">
        <v>6274</v>
      </c>
      <c r="G1407" s="867" t="s">
        <v>6285</v>
      </c>
      <c r="H1407" s="867" t="s">
        <v>6286</v>
      </c>
    </row>
    <row r="1408" spans="1:8">
      <c r="A1408" s="864">
        <v>1401</v>
      </c>
      <c r="B1408" s="865" t="s">
        <v>8282</v>
      </c>
      <c r="C1408" s="866">
        <v>12</v>
      </c>
      <c r="D1408" s="865" t="s">
        <v>9032</v>
      </c>
      <c r="E1408" s="864" t="s">
        <v>9033</v>
      </c>
      <c r="F1408" s="867" t="s">
        <v>6274</v>
      </c>
      <c r="G1408" s="867" t="s">
        <v>6285</v>
      </c>
      <c r="H1408" s="867" t="s">
        <v>6331</v>
      </c>
    </row>
    <row r="1409" spans="1:8">
      <c r="A1409" s="864">
        <v>1402</v>
      </c>
      <c r="B1409" s="865" t="s">
        <v>8282</v>
      </c>
      <c r="C1409" s="866">
        <v>12</v>
      </c>
      <c r="D1409" s="865" t="s">
        <v>7125</v>
      </c>
      <c r="E1409" s="864" t="s">
        <v>9034</v>
      </c>
      <c r="F1409" s="867" t="s">
        <v>6274</v>
      </c>
      <c r="G1409" s="867" t="s">
        <v>6285</v>
      </c>
      <c r="H1409" s="867" t="s">
        <v>7125</v>
      </c>
    </row>
    <row r="1410" spans="1:8">
      <c r="A1410" s="864">
        <v>1403</v>
      </c>
      <c r="B1410" s="865" t="s">
        <v>8282</v>
      </c>
      <c r="C1410" s="866">
        <v>12</v>
      </c>
      <c r="D1410" s="865" t="s">
        <v>9035</v>
      </c>
      <c r="E1410" s="864" t="s">
        <v>9036</v>
      </c>
      <c r="F1410" s="867" t="s">
        <v>6281</v>
      </c>
      <c r="G1410" s="867" t="s">
        <v>7133</v>
      </c>
      <c r="H1410" s="867" t="s">
        <v>9035</v>
      </c>
    </row>
    <row r="1411" spans="1:8">
      <c r="A1411" s="864">
        <v>1404</v>
      </c>
      <c r="B1411" s="865" t="s">
        <v>8282</v>
      </c>
      <c r="C1411" s="866">
        <v>12</v>
      </c>
      <c r="D1411" s="865" t="s">
        <v>7134</v>
      </c>
      <c r="E1411" s="864" t="s">
        <v>9037</v>
      </c>
      <c r="F1411" s="867" t="s">
        <v>6281</v>
      </c>
      <c r="G1411" s="867" t="s">
        <v>7133</v>
      </c>
      <c r="H1411" s="867" t="s">
        <v>7134</v>
      </c>
    </row>
    <row r="1412" spans="1:8">
      <c r="A1412" s="864">
        <v>1405</v>
      </c>
      <c r="B1412" s="865" t="s">
        <v>8282</v>
      </c>
      <c r="C1412" s="866">
        <v>12</v>
      </c>
      <c r="D1412" s="865" t="s">
        <v>9038</v>
      </c>
      <c r="E1412" s="864" t="s">
        <v>9039</v>
      </c>
      <c r="F1412" s="867" t="s">
        <v>6281</v>
      </c>
      <c r="G1412" s="867" t="s">
        <v>7133</v>
      </c>
      <c r="H1412" s="867" t="s">
        <v>7494</v>
      </c>
    </row>
    <row r="1413" spans="1:8">
      <c r="A1413" s="864">
        <v>1406</v>
      </c>
      <c r="B1413" s="865" t="s">
        <v>8282</v>
      </c>
      <c r="C1413" s="866">
        <v>12</v>
      </c>
      <c r="D1413" s="865" t="s">
        <v>7158</v>
      </c>
      <c r="E1413" s="864" t="s">
        <v>9040</v>
      </c>
      <c r="F1413" s="867" t="s">
        <v>6281</v>
      </c>
      <c r="G1413" s="867" t="s">
        <v>7133</v>
      </c>
      <c r="H1413" s="867" t="s">
        <v>7160</v>
      </c>
    </row>
    <row r="1414" spans="1:8">
      <c r="A1414" s="864">
        <v>1407</v>
      </c>
      <c r="B1414" s="865" t="s">
        <v>8282</v>
      </c>
      <c r="C1414" s="866">
        <v>12</v>
      </c>
      <c r="D1414" s="865" t="s">
        <v>9041</v>
      </c>
      <c r="E1414" s="864" t="s">
        <v>9042</v>
      </c>
      <c r="F1414" s="867" t="s">
        <v>6281</v>
      </c>
      <c r="G1414" s="867" t="s">
        <v>7133</v>
      </c>
      <c r="H1414" s="867" t="s">
        <v>9043</v>
      </c>
    </row>
    <row r="1415" spans="1:8" ht="30">
      <c r="A1415" s="864">
        <v>1408</v>
      </c>
      <c r="B1415" s="865" t="s">
        <v>8282</v>
      </c>
      <c r="C1415" s="866">
        <v>12</v>
      </c>
      <c r="D1415" s="865" t="s">
        <v>9044</v>
      </c>
      <c r="E1415" s="864" t="s">
        <v>9045</v>
      </c>
      <c r="F1415" s="867" t="s">
        <v>6281</v>
      </c>
      <c r="G1415" s="867" t="s">
        <v>7133</v>
      </c>
      <c r="H1415" s="867" t="s">
        <v>7494</v>
      </c>
    </row>
    <row r="1416" spans="1:8">
      <c r="A1416" s="864">
        <v>1409</v>
      </c>
      <c r="B1416" s="865" t="s">
        <v>8282</v>
      </c>
      <c r="C1416" s="866">
        <v>12</v>
      </c>
      <c r="D1416" s="865" t="s">
        <v>6123</v>
      </c>
      <c r="E1416" s="864" t="s">
        <v>9046</v>
      </c>
      <c r="F1416" s="867" t="s">
        <v>6281</v>
      </c>
      <c r="G1416" s="867" t="s">
        <v>7133</v>
      </c>
      <c r="H1416" s="867" t="s">
        <v>7137</v>
      </c>
    </row>
    <row r="1417" spans="1:8">
      <c r="A1417" s="864">
        <v>1410</v>
      </c>
      <c r="B1417" s="865" t="s">
        <v>8282</v>
      </c>
      <c r="C1417" s="866">
        <v>12</v>
      </c>
      <c r="D1417" s="865" t="s">
        <v>7157</v>
      </c>
      <c r="E1417" s="864" t="s">
        <v>9047</v>
      </c>
      <c r="F1417" s="867" t="s">
        <v>6281</v>
      </c>
      <c r="G1417" s="867" t="s">
        <v>7133</v>
      </c>
      <c r="H1417" s="867" t="s">
        <v>7157</v>
      </c>
    </row>
    <row r="1418" spans="1:8">
      <c r="A1418" s="864">
        <v>1411</v>
      </c>
      <c r="B1418" s="865" t="s">
        <v>8282</v>
      </c>
      <c r="C1418" s="866">
        <v>12</v>
      </c>
      <c r="D1418" s="865" t="s">
        <v>9048</v>
      </c>
      <c r="E1418" s="864" t="s">
        <v>9049</v>
      </c>
      <c r="F1418" s="867" t="s">
        <v>6281</v>
      </c>
      <c r="G1418" s="867" t="s">
        <v>7133</v>
      </c>
      <c r="H1418" s="867" t="s">
        <v>7137</v>
      </c>
    </row>
    <row r="1419" spans="1:8">
      <c r="A1419" s="864">
        <v>1412</v>
      </c>
      <c r="B1419" s="865" t="s">
        <v>8282</v>
      </c>
      <c r="C1419" s="866">
        <v>12</v>
      </c>
      <c r="D1419" s="865" t="s">
        <v>9050</v>
      </c>
      <c r="E1419" s="864" t="s">
        <v>9051</v>
      </c>
      <c r="F1419" s="867" t="s">
        <v>6281</v>
      </c>
      <c r="G1419" s="867" t="s">
        <v>6327</v>
      </c>
      <c r="H1419" s="867" t="s">
        <v>6332</v>
      </c>
    </row>
    <row r="1420" spans="1:8" ht="30">
      <c r="A1420" s="864">
        <v>1413</v>
      </c>
      <c r="B1420" s="865" t="s">
        <v>8282</v>
      </c>
      <c r="C1420" s="866">
        <v>12</v>
      </c>
      <c r="D1420" s="865" t="s">
        <v>9052</v>
      </c>
      <c r="E1420" s="864" t="s">
        <v>9053</v>
      </c>
      <c r="F1420" s="867" t="s">
        <v>6281</v>
      </c>
      <c r="G1420" s="867" t="s">
        <v>7133</v>
      </c>
      <c r="H1420" s="867" t="s">
        <v>9035</v>
      </c>
    </row>
    <row r="1421" spans="1:8" ht="30">
      <c r="A1421" s="864">
        <v>1414</v>
      </c>
      <c r="B1421" s="865" t="s">
        <v>8282</v>
      </c>
      <c r="C1421" s="866">
        <v>12</v>
      </c>
      <c r="D1421" s="865" t="s">
        <v>9054</v>
      </c>
      <c r="E1421" s="864" t="s">
        <v>9055</v>
      </c>
      <c r="F1421" s="867" t="s">
        <v>6281</v>
      </c>
      <c r="G1421" s="867" t="s">
        <v>7133</v>
      </c>
      <c r="H1421" s="867" t="s">
        <v>7134</v>
      </c>
    </row>
    <row r="1422" spans="1:8">
      <c r="A1422" s="864">
        <v>1415</v>
      </c>
      <c r="B1422" s="865" t="s">
        <v>8282</v>
      </c>
      <c r="C1422" s="866">
        <v>12</v>
      </c>
      <c r="D1422" s="865" t="s">
        <v>9056</v>
      </c>
      <c r="E1422" s="864" t="s">
        <v>9057</v>
      </c>
      <c r="F1422" s="867" t="s">
        <v>6281</v>
      </c>
      <c r="G1422" s="867" t="s">
        <v>7133</v>
      </c>
      <c r="H1422" s="867" t="s">
        <v>7137</v>
      </c>
    </row>
    <row r="1423" spans="1:8">
      <c r="A1423" s="864">
        <v>1416</v>
      </c>
      <c r="B1423" s="865" t="s">
        <v>8282</v>
      </c>
      <c r="C1423" s="866">
        <v>12</v>
      </c>
      <c r="D1423" s="865" t="s">
        <v>9058</v>
      </c>
      <c r="E1423" s="864" t="s">
        <v>9059</v>
      </c>
      <c r="F1423" s="867" t="s">
        <v>6274</v>
      </c>
      <c r="G1423" s="867" t="s">
        <v>6451</v>
      </c>
      <c r="H1423" s="867" t="s">
        <v>9060</v>
      </c>
    </row>
    <row r="1424" spans="1:8">
      <c r="A1424" s="864">
        <v>1417</v>
      </c>
      <c r="B1424" s="865" t="s">
        <v>8282</v>
      </c>
      <c r="C1424" s="866">
        <v>12</v>
      </c>
      <c r="D1424" s="865" t="s">
        <v>7170</v>
      </c>
      <c r="E1424" s="864" t="s">
        <v>9061</v>
      </c>
      <c r="F1424" s="867" t="s">
        <v>6274</v>
      </c>
      <c r="G1424" s="867" t="s">
        <v>6451</v>
      </c>
      <c r="H1424" s="867" t="s">
        <v>7172</v>
      </c>
    </row>
    <row r="1425" spans="1:8">
      <c r="A1425" s="864">
        <v>1418</v>
      </c>
      <c r="B1425" s="865" t="s">
        <v>8282</v>
      </c>
      <c r="C1425" s="866">
        <v>12</v>
      </c>
      <c r="D1425" s="865" t="s">
        <v>9062</v>
      </c>
      <c r="E1425" s="864" t="s">
        <v>9063</v>
      </c>
      <c r="F1425" s="867" t="s">
        <v>6274</v>
      </c>
      <c r="G1425" s="867" t="s">
        <v>6451</v>
      </c>
      <c r="H1425" s="867" t="s">
        <v>9062</v>
      </c>
    </row>
    <row r="1426" spans="1:8">
      <c r="A1426" s="864">
        <v>1419</v>
      </c>
      <c r="B1426" s="865" t="s">
        <v>8282</v>
      </c>
      <c r="C1426" s="866">
        <v>12</v>
      </c>
      <c r="D1426" s="865" t="s">
        <v>7193</v>
      </c>
      <c r="E1426" s="864" t="s">
        <v>9064</v>
      </c>
      <c r="F1426" s="867" t="s">
        <v>6274</v>
      </c>
      <c r="G1426" s="867" t="s">
        <v>6451</v>
      </c>
      <c r="H1426" s="867" t="s">
        <v>7193</v>
      </c>
    </row>
    <row r="1427" spans="1:8">
      <c r="A1427" s="864">
        <v>1420</v>
      </c>
      <c r="B1427" s="865" t="s">
        <v>8282</v>
      </c>
      <c r="C1427" s="866">
        <v>12</v>
      </c>
      <c r="D1427" s="865" t="s">
        <v>9065</v>
      </c>
      <c r="E1427" s="864" t="s">
        <v>9066</v>
      </c>
      <c r="F1427" s="867" t="s">
        <v>6274</v>
      </c>
      <c r="G1427" s="867" t="s">
        <v>6451</v>
      </c>
      <c r="H1427" s="867" t="s">
        <v>8484</v>
      </c>
    </row>
    <row r="1428" spans="1:8">
      <c r="A1428" s="864">
        <v>1421</v>
      </c>
      <c r="B1428" s="865" t="s">
        <v>8282</v>
      </c>
      <c r="C1428" s="866">
        <v>12</v>
      </c>
      <c r="D1428" s="865" t="s">
        <v>9067</v>
      </c>
      <c r="E1428" s="864" t="s">
        <v>9068</v>
      </c>
      <c r="F1428" s="867" t="s">
        <v>6274</v>
      </c>
      <c r="G1428" s="867" t="s">
        <v>6451</v>
      </c>
      <c r="H1428" s="867" t="s">
        <v>6452</v>
      </c>
    </row>
    <row r="1429" spans="1:8">
      <c r="A1429" s="864">
        <v>1422</v>
      </c>
      <c r="B1429" s="865" t="s">
        <v>8282</v>
      </c>
      <c r="C1429" s="866">
        <v>12</v>
      </c>
      <c r="D1429" s="865" t="s">
        <v>7189</v>
      </c>
      <c r="E1429" s="864" t="s">
        <v>9069</v>
      </c>
      <c r="F1429" s="867" t="s">
        <v>6274</v>
      </c>
      <c r="G1429" s="867" t="s">
        <v>6451</v>
      </c>
      <c r="H1429" s="867" t="s">
        <v>7189</v>
      </c>
    </row>
    <row r="1430" spans="1:8" ht="30">
      <c r="A1430" s="864">
        <v>1423</v>
      </c>
      <c r="B1430" s="865" t="s">
        <v>8282</v>
      </c>
      <c r="C1430" s="866">
        <v>12</v>
      </c>
      <c r="D1430" s="865" t="s">
        <v>9070</v>
      </c>
      <c r="E1430" s="864" t="s">
        <v>9071</v>
      </c>
      <c r="F1430" s="867" t="s">
        <v>6274</v>
      </c>
      <c r="G1430" s="867" t="s">
        <v>6451</v>
      </c>
      <c r="H1430" s="867" t="s">
        <v>7193</v>
      </c>
    </row>
    <row r="1431" spans="1:8">
      <c r="A1431" s="864">
        <v>1424</v>
      </c>
      <c r="B1431" s="865" t="s">
        <v>8282</v>
      </c>
      <c r="C1431" s="866">
        <v>12</v>
      </c>
      <c r="D1431" s="865" t="s">
        <v>8484</v>
      </c>
      <c r="E1431" s="864" t="s">
        <v>9072</v>
      </c>
      <c r="F1431" s="867" t="s">
        <v>6274</v>
      </c>
      <c r="G1431" s="867" t="s">
        <v>6451</v>
      </c>
      <c r="H1431" s="867" t="s">
        <v>8484</v>
      </c>
    </row>
    <row r="1432" spans="1:8">
      <c r="A1432" s="864">
        <v>1425</v>
      </c>
      <c r="B1432" s="865" t="s">
        <v>8282</v>
      </c>
      <c r="C1432" s="866">
        <v>12</v>
      </c>
      <c r="D1432" s="865" t="s">
        <v>9073</v>
      </c>
      <c r="E1432" s="864" t="s">
        <v>9074</v>
      </c>
      <c r="F1432" s="867" t="s">
        <v>6274</v>
      </c>
      <c r="G1432" s="867" t="s">
        <v>6451</v>
      </c>
      <c r="H1432" s="867" t="s">
        <v>6455</v>
      </c>
    </row>
    <row r="1433" spans="1:8">
      <c r="A1433" s="864">
        <v>1426</v>
      </c>
      <c r="B1433" s="865" t="s">
        <v>8282</v>
      </c>
      <c r="C1433" s="866">
        <v>12</v>
      </c>
      <c r="D1433" s="865" t="s">
        <v>6455</v>
      </c>
      <c r="E1433" s="864" t="s">
        <v>9075</v>
      </c>
      <c r="F1433" s="867" t="s">
        <v>6274</v>
      </c>
      <c r="G1433" s="867" t="s">
        <v>6451</v>
      </c>
      <c r="H1433" s="867" t="s">
        <v>6455</v>
      </c>
    </row>
    <row r="1434" spans="1:8">
      <c r="A1434" s="864">
        <v>1427</v>
      </c>
      <c r="B1434" s="865" t="s">
        <v>8282</v>
      </c>
      <c r="C1434" s="866">
        <v>12</v>
      </c>
      <c r="D1434" s="865" t="s">
        <v>9076</v>
      </c>
      <c r="E1434" s="864" t="s">
        <v>9077</v>
      </c>
      <c r="F1434" s="867" t="s">
        <v>6274</v>
      </c>
      <c r="G1434" s="867" t="s">
        <v>6451</v>
      </c>
      <c r="H1434" s="867" t="s">
        <v>7189</v>
      </c>
    </row>
    <row r="1435" spans="1:8">
      <c r="A1435" s="864">
        <v>1428</v>
      </c>
      <c r="B1435" s="865" t="s">
        <v>8282</v>
      </c>
      <c r="C1435" s="866">
        <v>12</v>
      </c>
      <c r="D1435" s="865" t="s">
        <v>8540</v>
      </c>
      <c r="E1435" s="864" t="s">
        <v>9078</v>
      </c>
      <c r="F1435" s="867" t="s">
        <v>6484</v>
      </c>
      <c r="G1435" s="867" t="s">
        <v>6550</v>
      </c>
      <c r="H1435" s="867" t="s">
        <v>8698</v>
      </c>
    </row>
    <row r="1436" spans="1:8">
      <c r="A1436" s="864">
        <v>1429</v>
      </c>
      <c r="B1436" s="865" t="s">
        <v>8282</v>
      </c>
      <c r="C1436" s="866">
        <v>12</v>
      </c>
      <c r="D1436" s="865" t="s">
        <v>9079</v>
      </c>
      <c r="E1436" s="864" t="s">
        <v>9080</v>
      </c>
      <c r="F1436" s="867" t="s">
        <v>6274</v>
      </c>
      <c r="G1436" s="867" t="s">
        <v>6311</v>
      </c>
      <c r="H1436" s="867" t="s">
        <v>7198</v>
      </c>
    </row>
    <row r="1437" spans="1:8">
      <c r="A1437" s="864">
        <v>1430</v>
      </c>
      <c r="B1437" s="865" t="s">
        <v>8282</v>
      </c>
      <c r="C1437" s="866">
        <v>12</v>
      </c>
      <c r="D1437" s="865" t="s">
        <v>9081</v>
      </c>
      <c r="E1437" s="864" t="s">
        <v>9082</v>
      </c>
      <c r="F1437" s="867" t="s">
        <v>6274</v>
      </c>
      <c r="G1437" s="867" t="s">
        <v>6311</v>
      </c>
      <c r="H1437" s="867" t="s">
        <v>7198</v>
      </c>
    </row>
    <row r="1438" spans="1:8">
      <c r="A1438" s="864">
        <v>1431</v>
      </c>
      <c r="B1438" s="865" t="s">
        <v>8282</v>
      </c>
      <c r="C1438" s="866">
        <v>12</v>
      </c>
      <c r="D1438" s="865" t="s">
        <v>6312</v>
      </c>
      <c r="E1438" s="864" t="s">
        <v>9083</v>
      </c>
      <c r="F1438" s="867" t="s">
        <v>6274</v>
      </c>
      <c r="G1438" s="867" t="s">
        <v>6311</v>
      </c>
      <c r="H1438" s="867" t="s">
        <v>6312</v>
      </c>
    </row>
    <row r="1439" spans="1:8" ht="30">
      <c r="A1439" s="864">
        <v>1432</v>
      </c>
      <c r="B1439" s="865" t="s">
        <v>8282</v>
      </c>
      <c r="C1439" s="866">
        <v>12</v>
      </c>
      <c r="D1439" s="865" t="s">
        <v>9084</v>
      </c>
      <c r="E1439" s="864" t="s">
        <v>9085</v>
      </c>
      <c r="F1439" s="867" t="s">
        <v>6274</v>
      </c>
      <c r="G1439" s="867" t="s">
        <v>6311</v>
      </c>
      <c r="H1439" s="867" t="s">
        <v>7198</v>
      </c>
    </row>
    <row r="1440" spans="1:8">
      <c r="A1440" s="864">
        <v>1433</v>
      </c>
      <c r="B1440" s="865" t="s">
        <v>8282</v>
      </c>
      <c r="C1440" s="866">
        <v>12</v>
      </c>
      <c r="D1440" s="865" t="s">
        <v>6566</v>
      </c>
      <c r="E1440" s="864" t="s">
        <v>9086</v>
      </c>
      <c r="F1440" s="867" t="s">
        <v>6274</v>
      </c>
      <c r="G1440" s="867" t="s">
        <v>6311</v>
      </c>
      <c r="H1440" s="867" t="s">
        <v>7198</v>
      </c>
    </row>
    <row r="1441" spans="1:8">
      <c r="A1441" s="864">
        <v>1434</v>
      </c>
      <c r="B1441" s="865" t="s">
        <v>8282</v>
      </c>
      <c r="C1441" s="866">
        <v>12</v>
      </c>
      <c r="D1441" s="865" t="s">
        <v>7196</v>
      </c>
      <c r="E1441" s="864" t="s">
        <v>9087</v>
      </c>
      <c r="F1441" s="867" t="s">
        <v>6274</v>
      </c>
      <c r="G1441" s="867" t="s">
        <v>6311</v>
      </c>
      <c r="H1441" s="867" t="s">
        <v>7196</v>
      </c>
    </row>
    <row r="1442" spans="1:8">
      <c r="A1442" s="864">
        <v>1435</v>
      </c>
      <c r="B1442" s="865" t="s">
        <v>8282</v>
      </c>
      <c r="C1442" s="866">
        <v>12</v>
      </c>
      <c r="D1442" s="865" t="s">
        <v>9088</v>
      </c>
      <c r="E1442" s="864" t="s">
        <v>9089</v>
      </c>
      <c r="F1442" s="867" t="s">
        <v>6274</v>
      </c>
      <c r="G1442" s="867" t="s">
        <v>6315</v>
      </c>
      <c r="H1442" s="867" t="s">
        <v>6316</v>
      </c>
    </row>
    <row r="1443" spans="1:8">
      <c r="A1443" s="864">
        <v>1436</v>
      </c>
      <c r="B1443" s="865" t="s">
        <v>8282</v>
      </c>
      <c r="C1443" s="866">
        <v>12</v>
      </c>
      <c r="D1443" s="865" t="s">
        <v>9090</v>
      </c>
      <c r="E1443" s="864" t="s">
        <v>9091</v>
      </c>
      <c r="F1443" s="867" t="s">
        <v>6274</v>
      </c>
      <c r="G1443" s="867" t="s">
        <v>6315</v>
      </c>
      <c r="H1443" s="867" t="s">
        <v>7210</v>
      </c>
    </row>
    <row r="1444" spans="1:8">
      <c r="A1444" s="864">
        <v>1437</v>
      </c>
      <c r="B1444" s="865" t="s">
        <v>8282</v>
      </c>
      <c r="C1444" s="866">
        <v>12</v>
      </c>
      <c r="D1444" s="865" t="s">
        <v>9092</v>
      </c>
      <c r="E1444" s="864" t="s">
        <v>9093</v>
      </c>
      <c r="F1444" s="867" t="s">
        <v>6274</v>
      </c>
      <c r="G1444" s="867" t="s">
        <v>7215</v>
      </c>
      <c r="H1444" s="867" t="s">
        <v>7234</v>
      </c>
    </row>
    <row r="1445" spans="1:8">
      <c r="A1445" s="864">
        <v>1438</v>
      </c>
      <c r="B1445" s="865" t="s">
        <v>8282</v>
      </c>
      <c r="C1445" s="866">
        <v>12</v>
      </c>
      <c r="D1445" s="865" t="s">
        <v>9094</v>
      </c>
      <c r="E1445" s="864" t="s">
        <v>9095</v>
      </c>
      <c r="F1445" s="867" t="s">
        <v>6274</v>
      </c>
      <c r="G1445" s="867" t="s">
        <v>7215</v>
      </c>
      <c r="H1445" s="867" t="s">
        <v>7234</v>
      </c>
    </row>
    <row r="1446" spans="1:8">
      <c r="A1446" s="864">
        <v>1439</v>
      </c>
      <c r="B1446" s="865" t="s">
        <v>8282</v>
      </c>
      <c r="C1446" s="866">
        <v>12</v>
      </c>
      <c r="D1446" s="865" t="s">
        <v>9096</v>
      </c>
      <c r="E1446" s="864" t="s">
        <v>9097</v>
      </c>
      <c r="F1446" s="867" t="s">
        <v>6274</v>
      </c>
      <c r="G1446" s="867" t="s">
        <v>7215</v>
      </c>
      <c r="H1446" s="867" t="s">
        <v>7241</v>
      </c>
    </row>
    <row r="1447" spans="1:8">
      <c r="A1447" s="864">
        <v>1440</v>
      </c>
      <c r="B1447" s="865" t="s">
        <v>8282</v>
      </c>
      <c r="C1447" s="866">
        <v>12</v>
      </c>
      <c r="D1447" s="865" t="s">
        <v>9098</v>
      </c>
      <c r="E1447" s="864" t="s">
        <v>9099</v>
      </c>
      <c r="F1447" s="867" t="s">
        <v>6274</v>
      </c>
      <c r="G1447" s="867" t="s">
        <v>7215</v>
      </c>
      <c r="H1447" s="867" t="s">
        <v>7249</v>
      </c>
    </row>
    <row r="1448" spans="1:8">
      <c r="A1448" s="864">
        <v>1441</v>
      </c>
      <c r="B1448" s="865" t="s">
        <v>8282</v>
      </c>
      <c r="C1448" s="866">
        <v>12</v>
      </c>
      <c r="D1448" s="865" t="s">
        <v>7252</v>
      </c>
      <c r="E1448" s="864" t="s">
        <v>9100</v>
      </c>
      <c r="F1448" s="867" t="s">
        <v>6274</v>
      </c>
      <c r="G1448" s="867" t="s">
        <v>7215</v>
      </c>
      <c r="H1448" s="867" t="s">
        <v>7249</v>
      </c>
    </row>
    <row r="1449" spans="1:8">
      <c r="A1449" s="864">
        <v>1442</v>
      </c>
      <c r="B1449" s="865" t="s">
        <v>8282</v>
      </c>
      <c r="C1449" s="866">
        <v>12</v>
      </c>
      <c r="D1449" s="865" t="s">
        <v>9101</v>
      </c>
      <c r="E1449" s="864" t="s">
        <v>9102</v>
      </c>
      <c r="F1449" s="867" t="s">
        <v>6274</v>
      </c>
      <c r="G1449" s="867" t="s">
        <v>7215</v>
      </c>
      <c r="H1449" s="867" t="s">
        <v>7234</v>
      </c>
    </row>
    <row r="1450" spans="1:8">
      <c r="A1450" s="864">
        <v>1443</v>
      </c>
      <c r="B1450" s="865" t="s">
        <v>8282</v>
      </c>
      <c r="C1450" s="866">
        <v>12</v>
      </c>
      <c r="D1450" s="865" t="s">
        <v>7234</v>
      </c>
      <c r="E1450" s="864" t="s">
        <v>9103</v>
      </c>
      <c r="F1450" s="867" t="s">
        <v>6274</v>
      </c>
      <c r="G1450" s="867" t="s">
        <v>7215</v>
      </c>
      <c r="H1450" s="867" t="s">
        <v>7234</v>
      </c>
    </row>
    <row r="1451" spans="1:8">
      <c r="A1451" s="864">
        <v>1444</v>
      </c>
      <c r="B1451" s="865" t="s">
        <v>8282</v>
      </c>
      <c r="C1451" s="866">
        <v>12</v>
      </c>
      <c r="D1451" s="865" t="s">
        <v>6832</v>
      </c>
      <c r="E1451" s="864" t="s">
        <v>9104</v>
      </c>
      <c r="F1451" s="867" t="s">
        <v>6281</v>
      </c>
      <c r="G1451" s="867" t="s">
        <v>6281</v>
      </c>
      <c r="H1451" s="867" t="s">
        <v>7268</v>
      </c>
    </row>
    <row r="1452" spans="1:8">
      <c r="A1452" s="864">
        <v>1445</v>
      </c>
      <c r="B1452" s="865" t="s">
        <v>8282</v>
      </c>
      <c r="C1452" s="866">
        <v>12</v>
      </c>
      <c r="D1452" s="865" t="s">
        <v>9105</v>
      </c>
      <c r="E1452" s="864" t="s">
        <v>9106</v>
      </c>
      <c r="F1452" s="867" t="s">
        <v>6281</v>
      </c>
      <c r="G1452" s="867" t="s">
        <v>6281</v>
      </c>
      <c r="H1452" s="867" t="s">
        <v>7268</v>
      </c>
    </row>
    <row r="1453" spans="1:8">
      <c r="A1453" s="864">
        <v>1446</v>
      </c>
      <c r="B1453" s="865" t="s">
        <v>8282</v>
      </c>
      <c r="C1453" s="866">
        <v>12</v>
      </c>
      <c r="D1453" s="865" t="s">
        <v>9107</v>
      </c>
      <c r="E1453" s="864" t="s">
        <v>9108</v>
      </c>
      <c r="F1453" s="867" t="s">
        <v>6281</v>
      </c>
      <c r="G1453" s="867" t="s">
        <v>6281</v>
      </c>
      <c r="H1453" s="867" t="s">
        <v>6282</v>
      </c>
    </row>
    <row r="1454" spans="1:8" ht="30">
      <c r="A1454" s="864">
        <v>1447</v>
      </c>
      <c r="B1454" s="865" t="s">
        <v>8282</v>
      </c>
      <c r="C1454" s="866">
        <v>12</v>
      </c>
      <c r="D1454" s="865" t="s">
        <v>9109</v>
      </c>
      <c r="E1454" s="864" t="s">
        <v>9110</v>
      </c>
      <c r="F1454" s="867" t="s">
        <v>6281</v>
      </c>
      <c r="G1454" s="867" t="s">
        <v>6281</v>
      </c>
      <c r="H1454" s="867" t="s">
        <v>9111</v>
      </c>
    </row>
    <row r="1455" spans="1:8">
      <c r="A1455" s="864">
        <v>1448</v>
      </c>
      <c r="B1455" s="865" t="s">
        <v>8282</v>
      </c>
      <c r="C1455" s="866">
        <v>12</v>
      </c>
      <c r="D1455" s="865" t="s">
        <v>7286</v>
      </c>
      <c r="E1455" s="864" t="s">
        <v>9112</v>
      </c>
      <c r="F1455" s="867" t="s">
        <v>6281</v>
      </c>
      <c r="G1455" s="867" t="s">
        <v>6281</v>
      </c>
      <c r="H1455" s="867" t="s">
        <v>7286</v>
      </c>
    </row>
    <row r="1456" spans="1:8">
      <c r="A1456" s="864">
        <v>1449</v>
      </c>
      <c r="B1456" s="865" t="s">
        <v>8282</v>
      </c>
      <c r="C1456" s="866">
        <v>12</v>
      </c>
      <c r="D1456" s="865" t="s">
        <v>8427</v>
      </c>
      <c r="E1456" s="864" t="s">
        <v>9113</v>
      </c>
      <c r="F1456" s="867" t="s">
        <v>6281</v>
      </c>
      <c r="G1456" s="867" t="s">
        <v>6281</v>
      </c>
      <c r="H1456" s="867" t="s">
        <v>7268</v>
      </c>
    </row>
    <row r="1457" spans="1:8">
      <c r="A1457" s="864">
        <v>1450</v>
      </c>
      <c r="B1457" s="865" t="s">
        <v>8282</v>
      </c>
      <c r="C1457" s="866">
        <v>12</v>
      </c>
      <c r="D1457" s="865" t="s">
        <v>9114</v>
      </c>
      <c r="E1457" s="864" t="s">
        <v>9115</v>
      </c>
      <c r="F1457" s="867" t="s">
        <v>6281</v>
      </c>
      <c r="G1457" s="867" t="s">
        <v>6281</v>
      </c>
      <c r="H1457" s="867" t="s">
        <v>7268</v>
      </c>
    </row>
    <row r="1458" spans="1:8" ht="30">
      <c r="A1458" s="864">
        <v>1451</v>
      </c>
      <c r="B1458" s="865" t="s">
        <v>8282</v>
      </c>
      <c r="C1458" s="866">
        <v>12</v>
      </c>
      <c r="D1458" s="865" t="s">
        <v>9116</v>
      </c>
      <c r="E1458" s="864" t="s">
        <v>9117</v>
      </c>
      <c r="F1458" s="867" t="s">
        <v>6281</v>
      </c>
      <c r="G1458" s="867" t="s">
        <v>6281</v>
      </c>
      <c r="H1458" s="867" t="s">
        <v>7289</v>
      </c>
    </row>
    <row r="1459" spans="1:8">
      <c r="A1459" s="864">
        <v>1452</v>
      </c>
      <c r="B1459" s="865" t="s">
        <v>8282</v>
      </c>
      <c r="C1459" s="866">
        <v>12</v>
      </c>
      <c r="D1459" s="865" t="s">
        <v>6114</v>
      </c>
      <c r="E1459" s="864" t="s">
        <v>9118</v>
      </c>
      <c r="F1459" s="867" t="s">
        <v>6281</v>
      </c>
      <c r="G1459" s="867" t="s">
        <v>6281</v>
      </c>
      <c r="H1459" s="867" t="s">
        <v>7268</v>
      </c>
    </row>
    <row r="1460" spans="1:8">
      <c r="A1460" s="864">
        <v>1453</v>
      </c>
      <c r="B1460" s="865" t="s">
        <v>8282</v>
      </c>
      <c r="C1460" s="866">
        <v>12</v>
      </c>
      <c r="D1460" s="865" t="s">
        <v>7278</v>
      </c>
      <c r="E1460" s="864" t="s">
        <v>9119</v>
      </c>
      <c r="F1460" s="867" t="s">
        <v>6281</v>
      </c>
      <c r="G1460" s="867" t="s">
        <v>6281</v>
      </c>
      <c r="H1460" s="867" t="s">
        <v>7278</v>
      </c>
    </row>
    <row r="1461" spans="1:8">
      <c r="A1461" s="864">
        <v>1454</v>
      </c>
      <c r="B1461" s="865" t="s">
        <v>8282</v>
      </c>
      <c r="C1461" s="866">
        <v>12</v>
      </c>
      <c r="D1461" s="865" t="s">
        <v>7293</v>
      </c>
      <c r="E1461" s="864" t="s">
        <v>9120</v>
      </c>
      <c r="F1461" s="867" t="s">
        <v>6281</v>
      </c>
      <c r="G1461" s="867" t="s">
        <v>6281</v>
      </c>
      <c r="H1461" s="867" t="s">
        <v>7293</v>
      </c>
    </row>
    <row r="1462" spans="1:8">
      <c r="A1462" s="864">
        <v>1455</v>
      </c>
      <c r="B1462" s="865" t="s">
        <v>8282</v>
      </c>
      <c r="C1462" s="866">
        <v>12</v>
      </c>
      <c r="D1462" s="865" t="s">
        <v>9121</v>
      </c>
      <c r="E1462" s="864" t="s">
        <v>9122</v>
      </c>
      <c r="F1462" s="867" t="s">
        <v>6281</v>
      </c>
      <c r="G1462" s="867" t="s">
        <v>6281</v>
      </c>
      <c r="H1462" s="867" t="s">
        <v>9111</v>
      </c>
    </row>
    <row r="1463" spans="1:8">
      <c r="A1463" s="864">
        <v>1456</v>
      </c>
      <c r="B1463" s="865" t="s">
        <v>8282</v>
      </c>
      <c r="C1463" s="866">
        <v>12</v>
      </c>
      <c r="D1463" s="865" t="s">
        <v>7318</v>
      </c>
      <c r="E1463" s="864" t="s">
        <v>9123</v>
      </c>
      <c r="F1463" s="867" t="s">
        <v>6274</v>
      </c>
      <c r="G1463" s="867" t="s">
        <v>7299</v>
      </c>
      <c r="H1463" s="867" t="s">
        <v>7300</v>
      </c>
    </row>
    <row r="1464" spans="1:8">
      <c r="A1464" s="864">
        <v>1457</v>
      </c>
      <c r="B1464" s="865" t="s">
        <v>8282</v>
      </c>
      <c r="C1464" s="866">
        <v>12</v>
      </c>
      <c r="D1464" s="865" t="s">
        <v>7301</v>
      </c>
      <c r="E1464" s="864" t="s">
        <v>9124</v>
      </c>
      <c r="F1464" s="867" t="s">
        <v>6274</v>
      </c>
      <c r="G1464" s="867" t="s">
        <v>7299</v>
      </c>
      <c r="H1464" s="867" t="s">
        <v>7301</v>
      </c>
    </row>
    <row r="1465" spans="1:8">
      <c r="A1465" s="864">
        <v>1458</v>
      </c>
      <c r="B1465" s="865" t="s">
        <v>8282</v>
      </c>
      <c r="C1465" s="866">
        <v>12</v>
      </c>
      <c r="D1465" s="865" t="s">
        <v>9125</v>
      </c>
      <c r="E1465" s="864" t="s">
        <v>9126</v>
      </c>
      <c r="F1465" s="867" t="s">
        <v>6274</v>
      </c>
      <c r="G1465" s="867" t="s">
        <v>7299</v>
      </c>
      <c r="H1465" s="867" t="s">
        <v>9127</v>
      </c>
    </row>
    <row r="1466" spans="1:8" ht="30">
      <c r="A1466" s="864">
        <v>1459</v>
      </c>
      <c r="B1466" s="865" t="s">
        <v>8282</v>
      </c>
      <c r="C1466" s="866">
        <v>12</v>
      </c>
      <c r="D1466" s="865" t="s">
        <v>9128</v>
      </c>
      <c r="E1466" s="864" t="s">
        <v>9129</v>
      </c>
      <c r="F1466" s="867" t="s">
        <v>6274</v>
      </c>
      <c r="G1466" s="867" t="s">
        <v>7299</v>
      </c>
      <c r="H1466" s="867" t="s">
        <v>7300</v>
      </c>
    </row>
    <row r="1467" spans="1:8">
      <c r="A1467" s="864">
        <v>1460</v>
      </c>
      <c r="B1467" s="865" t="s">
        <v>8282</v>
      </c>
      <c r="C1467" s="866">
        <v>12</v>
      </c>
      <c r="D1467" s="865" t="s">
        <v>9130</v>
      </c>
      <c r="E1467" s="864" t="s">
        <v>9131</v>
      </c>
      <c r="F1467" s="867" t="s">
        <v>6274</v>
      </c>
      <c r="G1467" s="867" t="s">
        <v>7299</v>
      </c>
      <c r="H1467" s="867" t="s">
        <v>7300</v>
      </c>
    </row>
    <row r="1468" spans="1:8" ht="30">
      <c r="A1468" s="864">
        <v>1461</v>
      </c>
      <c r="B1468" s="865" t="s">
        <v>8282</v>
      </c>
      <c r="C1468" s="866">
        <v>12</v>
      </c>
      <c r="D1468" s="865" t="s">
        <v>9132</v>
      </c>
      <c r="E1468" s="864" t="s">
        <v>9133</v>
      </c>
      <c r="F1468" s="867" t="s">
        <v>6274</v>
      </c>
      <c r="G1468" s="867" t="s">
        <v>7299</v>
      </c>
      <c r="H1468" s="867" t="s">
        <v>7300</v>
      </c>
    </row>
    <row r="1469" spans="1:8">
      <c r="A1469" s="864">
        <v>1462</v>
      </c>
      <c r="B1469" s="865" t="s">
        <v>8282</v>
      </c>
      <c r="C1469" s="866">
        <v>12</v>
      </c>
      <c r="D1469" s="865" t="s">
        <v>9134</v>
      </c>
      <c r="E1469" s="864" t="s">
        <v>9135</v>
      </c>
      <c r="F1469" s="867" t="s">
        <v>6274</v>
      </c>
      <c r="G1469" s="867" t="s">
        <v>7299</v>
      </c>
      <c r="H1469" s="867" t="s">
        <v>7300</v>
      </c>
    </row>
    <row r="1470" spans="1:8">
      <c r="A1470" s="864">
        <v>1463</v>
      </c>
      <c r="B1470" s="865" t="s">
        <v>8282</v>
      </c>
      <c r="C1470" s="866">
        <v>12</v>
      </c>
      <c r="D1470" s="865" t="s">
        <v>9136</v>
      </c>
      <c r="E1470" s="864" t="s">
        <v>9137</v>
      </c>
      <c r="F1470" s="867" t="s">
        <v>6274</v>
      </c>
      <c r="G1470" s="867" t="s">
        <v>7299</v>
      </c>
      <c r="H1470" s="867" t="s">
        <v>7324</v>
      </c>
    </row>
    <row r="1471" spans="1:8">
      <c r="A1471" s="864">
        <v>1464</v>
      </c>
      <c r="B1471" s="865" t="s">
        <v>8282</v>
      </c>
      <c r="C1471" s="866">
        <v>12</v>
      </c>
      <c r="D1471" s="865" t="s">
        <v>9138</v>
      </c>
      <c r="E1471" s="864" t="s">
        <v>9139</v>
      </c>
      <c r="F1471" s="867" t="s">
        <v>6274</v>
      </c>
      <c r="G1471" s="867" t="s">
        <v>7299</v>
      </c>
      <c r="H1471" s="867" t="s">
        <v>7306</v>
      </c>
    </row>
    <row r="1472" spans="1:8">
      <c r="A1472" s="864">
        <v>1465</v>
      </c>
      <c r="B1472" s="865" t="s">
        <v>8282</v>
      </c>
      <c r="C1472" s="866">
        <v>12</v>
      </c>
      <c r="D1472" s="865" t="s">
        <v>9140</v>
      </c>
      <c r="E1472" s="864" t="s">
        <v>9141</v>
      </c>
      <c r="F1472" s="867" t="s">
        <v>6274</v>
      </c>
      <c r="G1472" s="867" t="s">
        <v>7299</v>
      </c>
      <c r="H1472" s="867" t="s">
        <v>7325</v>
      </c>
    </row>
    <row r="1473" spans="1:8">
      <c r="A1473" s="864">
        <v>1466</v>
      </c>
      <c r="B1473" s="865" t="s">
        <v>8282</v>
      </c>
      <c r="C1473" s="866">
        <v>12</v>
      </c>
      <c r="D1473" s="865" t="s">
        <v>7307</v>
      </c>
      <c r="E1473" s="864" t="s">
        <v>9142</v>
      </c>
      <c r="F1473" s="867" t="s">
        <v>6274</v>
      </c>
      <c r="G1473" s="867" t="s">
        <v>7299</v>
      </c>
      <c r="H1473" s="867" t="s">
        <v>7300</v>
      </c>
    </row>
    <row r="1474" spans="1:8">
      <c r="A1474" s="864">
        <v>1467</v>
      </c>
      <c r="B1474" s="865" t="s">
        <v>8282</v>
      </c>
      <c r="C1474" s="866">
        <v>12</v>
      </c>
      <c r="D1474" s="865" t="s">
        <v>9143</v>
      </c>
      <c r="E1474" s="864" t="s">
        <v>9144</v>
      </c>
      <c r="F1474" s="867" t="s">
        <v>6274</v>
      </c>
      <c r="G1474" s="867" t="s">
        <v>7299</v>
      </c>
      <c r="H1474" s="867" t="s">
        <v>7301</v>
      </c>
    </row>
    <row r="1475" spans="1:8">
      <c r="A1475" s="864">
        <v>1468</v>
      </c>
      <c r="B1475" s="865" t="s">
        <v>8282</v>
      </c>
      <c r="C1475" s="866">
        <v>12</v>
      </c>
      <c r="D1475" s="865" t="s">
        <v>9145</v>
      </c>
      <c r="E1475" s="864" t="s">
        <v>9146</v>
      </c>
      <c r="F1475" s="867" t="s">
        <v>6274</v>
      </c>
      <c r="G1475" s="867" t="s">
        <v>7299</v>
      </c>
      <c r="H1475" s="867" t="s">
        <v>9127</v>
      </c>
    </row>
    <row r="1476" spans="1:8">
      <c r="A1476" s="864">
        <v>1469</v>
      </c>
      <c r="B1476" s="865" t="s">
        <v>8282</v>
      </c>
      <c r="C1476" s="866">
        <v>12</v>
      </c>
      <c r="D1476" s="865" t="s">
        <v>9147</v>
      </c>
      <c r="E1476" s="864" t="s">
        <v>9148</v>
      </c>
      <c r="F1476" s="867" t="s">
        <v>6274</v>
      </c>
      <c r="G1476" s="867" t="s">
        <v>7299</v>
      </c>
      <c r="H1476" s="867" t="s">
        <v>9127</v>
      </c>
    </row>
    <row r="1477" spans="1:8">
      <c r="A1477" s="864">
        <v>1470</v>
      </c>
      <c r="B1477" s="865" t="s">
        <v>8282</v>
      </c>
      <c r="C1477" s="866">
        <v>12</v>
      </c>
      <c r="D1477" s="865" t="s">
        <v>6491</v>
      </c>
      <c r="E1477" s="864" t="s">
        <v>9149</v>
      </c>
      <c r="F1477" s="867" t="s">
        <v>6274</v>
      </c>
      <c r="G1477" s="867" t="s">
        <v>7299</v>
      </c>
      <c r="H1477" s="867" t="s">
        <v>9127</v>
      </c>
    </row>
    <row r="1478" spans="1:8">
      <c r="A1478" s="864">
        <v>1471</v>
      </c>
      <c r="B1478" s="865" t="s">
        <v>8282</v>
      </c>
      <c r="C1478" s="866">
        <v>12</v>
      </c>
      <c r="D1478" s="865" t="s">
        <v>9150</v>
      </c>
      <c r="E1478" s="864" t="s">
        <v>9151</v>
      </c>
      <c r="F1478" s="867" t="s">
        <v>6274</v>
      </c>
      <c r="G1478" s="867" t="s">
        <v>7299</v>
      </c>
      <c r="H1478" s="867" t="s">
        <v>7300</v>
      </c>
    </row>
    <row r="1479" spans="1:8">
      <c r="A1479" s="864">
        <v>1472</v>
      </c>
      <c r="B1479" s="865" t="s">
        <v>8282</v>
      </c>
      <c r="C1479" s="866">
        <v>12</v>
      </c>
      <c r="D1479" s="865" t="s">
        <v>6299</v>
      </c>
      <c r="E1479" s="864" t="s">
        <v>9152</v>
      </c>
      <c r="F1479" s="867" t="s">
        <v>6274</v>
      </c>
      <c r="G1479" s="867" t="s">
        <v>7299</v>
      </c>
      <c r="H1479" s="867" t="s">
        <v>7324</v>
      </c>
    </row>
    <row r="1480" spans="1:8">
      <c r="A1480" s="864">
        <v>1473</v>
      </c>
      <c r="B1480" s="865" t="s">
        <v>8282</v>
      </c>
      <c r="C1480" s="866">
        <v>12</v>
      </c>
      <c r="D1480" s="865" t="s">
        <v>9153</v>
      </c>
      <c r="E1480" s="864" t="s">
        <v>9154</v>
      </c>
      <c r="F1480" s="867" t="s">
        <v>6274</v>
      </c>
      <c r="G1480" s="867" t="s">
        <v>7299</v>
      </c>
      <c r="H1480" s="867" t="s">
        <v>7301</v>
      </c>
    </row>
    <row r="1481" spans="1:8">
      <c r="A1481" s="864">
        <v>1474</v>
      </c>
      <c r="B1481" s="865" t="s">
        <v>8282</v>
      </c>
      <c r="C1481" s="866">
        <v>12</v>
      </c>
      <c r="D1481" s="865" t="s">
        <v>9155</v>
      </c>
      <c r="E1481" s="864" t="s">
        <v>9156</v>
      </c>
      <c r="F1481" s="867" t="s">
        <v>6274</v>
      </c>
      <c r="G1481" s="867" t="s">
        <v>7299</v>
      </c>
      <c r="H1481" s="867" t="s">
        <v>7306</v>
      </c>
    </row>
    <row r="1482" spans="1:8">
      <c r="A1482" s="864">
        <v>1475</v>
      </c>
      <c r="B1482" s="865" t="s">
        <v>8282</v>
      </c>
      <c r="C1482" s="866">
        <v>12</v>
      </c>
      <c r="D1482" s="865" t="s">
        <v>9157</v>
      </c>
      <c r="E1482" s="864" t="s">
        <v>9158</v>
      </c>
      <c r="F1482" s="867" t="s">
        <v>6274</v>
      </c>
      <c r="G1482" s="867" t="s">
        <v>7299</v>
      </c>
      <c r="H1482" s="867" t="s">
        <v>7300</v>
      </c>
    </row>
    <row r="1483" spans="1:8">
      <c r="A1483" s="864">
        <v>1476</v>
      </c>
      <c r="B1483" s="865" t="s">
        <v>8282</v>
      </c>
      <c r="C1483" s="866">
        <v>12</v>
      </c>
      <c r="D1483" s="865" t="s">
        <v>9159</v>
      </c>
      <c r="E1483" s="864" t="s">
        <v>9160</v>
      </c>
      <c r="F1483" s="867" t="s">
        <v>6274</v>
      </c>
      <c r="G1483" s="867" t="s">
        <v>7299</v>
      </c>
      <c r="H1483" s="867" t="s">
        <v>7300</v>
      </c>
    </row>
    <row r="1484" spans="1:8">
      <c r="A1484" s="864">
        <v>1477</v>
      </c>
      <c r="B1484" s="865" t="s">
        <v>8282</v>
      </c>
      <c r="C1484" s="866">
        <v>12</v>
      </c>
      <c r="D1484" s="865" t="s">
        <v>9161</v>
      </c>
      <c r="E1484" s="864" t="s">
        <v>9162</v>
      </c>
      <c r="F1484" s="867" t="s">
        <v>6274</v>
      </c>
      <c r="G1484" s="867" t="s">
        <v>7299</v>
      </c>
      <c r="H1484" s="867" t="s">
        <v>7311</v>
      </c>
    </row>
    <row r="1485" spans="1:8">
      <c r="A1485" s="864">
        <v>1478</v>
      </c>
      <c r="B1485" s="865" t="s">
        <v>8282</v>
      </c>
      <c r="C1485" s="866">
        <v>12</v>
      </c>
      <c r="D1485" s="865" t="s">
        <v>9163</v>
      </c>
      <c r="E1485" s="864" t="s">
        <v>9164</v>
      </c>
      <c r="F1485" s="867" t="s">
        <v>6274</v>
      </c>
      <c r="G1485" s="867" t="s">
        <v>6278</v>
      </c>
      <c r="H1485" s="867" t="s">
        <v>6414</v>
      </c>
    </row>
    <row r="1486" spans="1:8">
      <c r="A1486" s="864">
        <v>1479</v>
      </c>
      <c r="B1486" s="865" t="s">
        <v>8282</v>
      </c>
      <c r="C1486" s="866">
        <v>12</v>
      </c>
      <c r="D1486" s="865" t="s">
        <v>9165</v>
      </c>
      <c r="E1486" s="864" t="s">
        <v>9166</v>
      </c>
      <c r="F1486" s="867" t="s">
        <v>6274</v>
      </c>
      <c r="G1486" s="867" t="s">
        <v>6278</v>
      </c>
      <c r="H1486" s="867" t="s">
        <v>9167</v>
      </c>
    </row>
    <row r="1487" spans="1:8">
      <c r="A1487" s="864">
        <v>1480</v>
      </c>
      <c r="B1487" s="865" t="s">
        <v>8282</v>
      </c>
      <c r="C1487" s="866">
        <v>12</v>
      </c>
      <c r="D1487" s="865" t="s">
        <v>9168</v>
      </c>
      <c r="E1487" s="864" t="s">
        <v>9169</v>
      </c>
      <c r="F1487" s="867" t="s">
        <v>6274</v>
      </c>
      <c r="G1487" s="867" t="s">
        <v>6278</v>
      </c>
      <c r="H1487" s="867" t="s">
        <v>7345</v>
      </c>
    </row>
    <row r="1488" spans="1:8">
      <c r="A1488" s="864">
        <v>1481</v>
      </c>
      <c r="B1488" s="865" t="s">
        <v>8282</v>
      </c>
      <c r="C1488" s="866">
        <v>12</v>
      </c>
      <c r="D1488" s="865" t="s">
        <v>9170</v>
      </c>
      <c r="E1488" s="864" t="s">
        <v>9171</v>
      </c>
      <c r="F1488" s="867" t="s">
        <v>6274</v>
      </c>
      <c r="G1488" s="867" t="s">
        <v>6278</v>
      </c>
      <c r="H1488" s="867" t="s">
        <v>6481</v>
      </c>
    </row>
    <row r="1489" spans="1:8">
      <c r="A1489" s="864">
        <v>1482</v>
      </c>
      <c r="B1489" s="865" t="s">
        <v>8282</v>
      </c>
      <c r="C1489" s="866">
        <v>12</v>
      </c>
      <c r="D1489" s="865" t="s">
        <v>9172</v>
      </c>
      <c r="E1489" s="864" t="s">
        <v>9173</v>
      </c>
      <c r="F1489" s="867" t="s">
        <v>6274</v>
      </c>
      <c r="G1489" s="867" t="s">
        <v>6278</v>
      </c>
      <c r="H1489" s="867" t="s">
        <v>7345</v>
      </c>
    </row>
    <row r="1490" spans="1:8">
      <c r="A1490" s="864">
        <v>1483</v>
      </c>
      <c r="B1490" s="865" t="s">
        <v>8282</v>
      </c>
      <c r="C1490" s="866">
        <v>12</v>
      </c>
      <c r="D1490" s="865" t="s">
        <v>9174</v>
      </c>
      <c r="E1490" s="864" t="s">
        <v>9175</v>
      </c>
      <c r="F1490" s="867" t="s">
        <v>6274</v>
      </c>
      <c r="G1490" s="867" t="s">
        <v>6278</v>
      </c>
      <c r="H1490" s="867" t="s">
        <v>6481</v>
      </c>
    </row>
    <row r="1491" spans="1:8">
      <c r="A1491" s="864">
        <v>1484</v>
      </c>
      <c r="B1491" s="865" t="s">
        <v>8282</v>
      </c>
      <c r="C1491" s="866">
        <v>12</v>
      </c>
      <c r="D1491" s="865" t="s">
        <v>9176</v>
      </c>
      <c r="E1491" s="864" t="s">
        <v>9177</v>
      </c>
      <c r="F1491" s="867" t="s">
        <v>6274</v>
      </c>
      <c r="G1491" s="867" t="s">
        <v>6278</v>
      </c>
      <c r="H1491" s="867" t="s">
        <v>6414</v>
      </c>
    </row>
    <row r="1492" spans="1:8">
      <c r="A1492" s="864">
        <v>1485</v>
      </c>
      <c r="B1492" s="865" t="s">
        <v>8282</v>
      </c>
      <c r="C1492" s="866">
        <v>12</v>
      </c>
      <c r="D1492" s="865" t="s">
        <v>9178</v>
      </c>
      <c r="E1492" s="864" t="s">
        <v>9179</v>
      </c>
      <c r="F1492" s="867" t="s">
        <v>6274</v>
      </c>
      <c r="G1492" s="867" t="s">
        <v>6278</v>
      </c>
      <c r="H1492" s="867" t="s">
        <v>7345</v>
      </c>
    </row>
    <row r="1493" spans="1:8">
      <c r="A1493" s="864">
        <v>1486</v>
      </c>
      <c r="B1493" s="865" t="s">
        <v>8282</v>
      </c>
      <c r="C1493" s="866">
        <v>12</v>
      </c>
      <c r="D1493" s="865" t="s">
        <v>6375</v>
      </c>
      <c r="E1493" s="864" t="s">
        <v>9180</v>
      </c>
      <c r="F1493" s="867" t="s">
        <v>6274</v>
      </c>
      <c r="G1493" s="867" t="s">
        <v>6278</v>
      </c>
      <c r="H1493" s="867" t="s">
        <v>6375</v>
      </c>
    </row>
    <row r="1494" spans="1:8">
      <c r="A1494" s="864">
        <v>1487</v>
      </c>
      <c r="B1494" s="865" t="s">
        <v>8282</v>
      </c>
      <c r="C1494" s="866">
        <v>12</v>
      </c>
      <c r="D1494" s="865" t="s">
        <v>9181</v>
      </c>
      <c r="E1494" s="864" t="s">
        <v>9182</v>
      </c>
      <c r="F1494" s="867" t="s">
        <v>6274</v>
      </c>
      <c r="G1494" s="867" t="s">
        <v>6278</v>
      </c>
      <c r="H1494" s="867" t="s">
        <v>7345</v>
      </c>
    </row>
    <row r="1495" spans="1:8">
      <c r="A1495" s="864">
        <v>1488</v>
      </c>
      <c r="B1495" s="865" t="s">
        <v>8282</v>
      </c>
      <c r="C1495" s="866">
        <v>12</v>
      </c>
      <c r="D1495" s="865" t="s">
        <v>6054</v>
      </c>
      <c r="E1495" s="864" t="s">
        <v>9183</v>
      </c>
      <c r="F1495" s="867" t="s">
        <v>6274</v>
      </c>
      <c r="G1495" s="867" t="s">
        <v>6278</v>
      </c>
      <c r="H1495" s="867" t="s">
        <v>6054</v>
      </c>
    </row>
    <row r="1496" spans="1:8" ht="30">
      <c r="A1496" s="864">
        <v>1489</v>
      </c>
      <c r="B1496" s="865" t="s">
        <v>8282</v>
      </c>
      <c r="C1496" s="866">
        <v>12</v>
      </c>
      <c r="D1496" s="865" t="s">
        <v>9184</v>
      </c>
      <c r="E1496" s="864" t="s">
        <v>9185</v>
      </c>
      <c r="F1496" s="867" t="s">
        <v>6274</v>
      </c>
      <c r="G1496" s="867" t="s">
        <v>6278</v>
      </c>
      <c r="H1496" s="867" t="s">
        <v>6481</v>
      </c>
    </row>
    <row r="1497" spans="1:8">
      <c r="A1497" s="864">
        <v>1490</v>
      </c>
      <c r="B1497" s="865" t="s">
        <v>8282</v>
      </c>
      <c r="C1497" s="866">
        <v>12</v>
      </c>
      <c r="D1497" s="865" t="s">
        <v>9186</v>
      </c>
      <c r="E1497" s="864" t="s">
        <v>9187</v>
      </c>
      <c r="F1497" s="867" t="s">
        <v>6274</v>
      </c>
      <c r="G1497" s="867" t="s">
        <v>6278</v>
      </c>
      <c r="H1497" s="867" t="s">
        <v>6054</v>
      </c>
    </row>
    <row r="1498" spans="1:8">
      <c r="A1498" s="864">
        <v>1491</v>
      </c>
      <c r="B1498" s="865" t="s">
        <v>8282</v>
      </c>
      <c r="C1498" s="866">
        <v>12</v>
      </c>
      <c r="D1498" s="865" t="s">
        <v>9188</v>
      </c>
      <c r="E1498" s="864" t="s">
        <v>9189</v>
      </c>
      <c r="F1498" s="867" t="s">
        <v>6274</v>
      </c>
      <c r="G1498" s="867" t="s">
        <v>6278</v>
      </c>
      <c r="H1498" s="867" t="s">
        <v>6375</v>
      </c>
    </row>
    <row r="1499" spans="1:8">
      <c r="A1499" s="864">
        <v>1492</v>
      </c>
      <c r="B1499" s="865" t="s">
        <v>8282</v>
      </c>
      <c r="C1499" s="866">
        <v>12</v>
      </c>
      <c r="D1499" s="865" t="s">
        <v>9190</v>
      </c>
      <c r="E1499" s="864" t="s">
        <v>9191</v>
      </c>
      <c r="F1499" s="867" t="s">
        <v>6274</v>
      </c>
      <c r="G1499" s="867" t="s">
        <v>6278</v>
      </c>
      <c r="H1499" s="867" t="s">
        <v>6481</v>
      </c>
    </row>
    <row r="1500" spans="1:8">
      <c r="A1500" s="864">
        <v>1493</v>
      </c>
      <c r="B1500" s="865" t="s">
        <v>8282</v>
      </c>
      <c r="C1500" s="866">
        <v>12</v>
      </c>
      <c r="D1500" s="865" t="s">
        <v>9192</v>
      </c>
      <c r="E1500" s="864" t="s">
        <v>9193</v>
      </c>
      <c r="F1500" s="867" t="s">
        <v>6281</v>
      </c>
      <c r="G1500" s="867" t="s">
        <v>7361</v>
      </c>
      <c r="H1500" s="867" t="s">
        <v>7369</v>
      </c>
    </row>
    <row r="1501" spans="1:8">
      <c r="A1501" s="864">
        <v>1494</v>
      </c>
      <c r="B1501" s="865" t="s">
        <v>8282</v>
      </c>
      <c r="C1501" s="866">
        <v>12</v>
      </c>
      <c r="D1501" s="865" t="s">
        <v>9194</v>
      </c>
      <c r="E1501" s="864" t="s">
        <v>9195</v>
      </c>
      <c r="F1501" s="867" t="s">
        <v>6281</v>
      </c>
      <c r="G1501" s="867" t="s">
        <v>7361</v>
      </c>
      <c r="H1501" s="867" t="s">
        <v>7382</v>
      </c>
    </row>
    <row r="1502" spans="1:8">
      <c r="A1502" s="864">
        <v>1495</v>
      </c>
      <c r="B1502" s="865" t="s">
        <v>8282</v>
      </c>
      <c r="C1502" s="866">
        <v>12</v>
      </c>
      <c r="D1502" s="865" t="s">
        <v>9196</v>
      </c>
      <c r="E1502" s="864" t="s">
        <v>9197</v>
      </c>
      <c r="F1502" s="867" t="s">
        <v>6281</v>
      </c>
      <c r="G1502" s="867" t="s">
        <v>6281</v>
      </c>
      <c r="H1502" s="867" t="s">
        <v>9198</v>
      </c>
    </row>
    <row r="1503" spans="1:8">
      <c r="A1503" s="864">
        <v>1496</v>
      </c>
      <c r="B1503" s="865" t="s">
        <v>8282</v>
      </c>
      <c r="C1503" s="866">
        <v>12</v>
      </c>
      <c r="D1503" s="865" t="s">
        <v>9199</v>
      </c>
      <c r="E1503" s="864" t="s">
        <v>9200</v>
      </c>
      <c r="F1503" s="867" t="s">
        <v>6281</v>
      </c>
      <c r="G1503" s="867" t="s">
        <v>7361</v>
      </c>
      <c r="H1503" s="867" t="s">
        <v>7361</v>
      </c>
    </row>
    <row r="1504" spans="1:8">
      <c r="A1504" s="864">
        <v>1497</v>
      </c>
      <c r="B1504" s="865" t="s">
        <v>8282</v>
      </c>
      <c r="C1504" s="866">
        <v>12</v>
      </c>
      <c r="D1504" s="865" t="s">
        <v>9198</v>
      </c>
      <c r="E1504" s="864" t="s">
        <v>9201</v>
      </c>
      <c r="F1504" s="867" t="s">
        <v>6281</v>
      </c>
      <c r="G1504" s="867" t="s">
        <v>6281</v>
      </c>
      <c r="H1504" s="867" t="s">
        <v>9198</v>
      </c>
    </row>
    <row r="1505" spans="1:8">
      <c r="A1505" s="864">
        <v>1498</v>
      </c>
      <c r="B1505" s="865" t="s">
        <v>8282</v>
      </c>
      <c r="C1505" s="866">
        <v>12</v>
      </c>
      <c r="D1505" s="865" t="s">
        <v>9202</v>
      </c>
      <c r="E1505" s="864" t="s">
        <v>9203</v>
      </c>
      <c r="F1505" s="867" t="s">
        <v>6281</v>
      </c>
      <c r="G1505" s="867" t="s">
        <v>7361</v>
      </c>
      <c r="H1505" s="867" t="s">
        <v>7361</v>
      </c>
    </row>
    <row r="1506" spans="1:8">
      <c r="A1506" s="864">
        <v>1499</v>
      </c>
      <c r="B1506" s="865" t="s">
        <v>8282</v>
      </c>
      <c r="C1506" s="866">
        <v>12</v>
      </c>
      <c r="D1506" s="865" t="s">
        <v>9204</v>
      </c>
      <c r="E1506" s="864" t="s">
        <v>9205</v>
      </c>
      <c r="F1506" s="867" t="s">
        <v>6281</v>
      </c>
      <c r="G1506" s="867" t="s">
        <v>7361</v>
      </c>
      <c r="H1506" s="867" t="s">
        <v>9206</v>
      </c>
    </row>
    <row r="1507" spans="1:8">
      <c r="A1507" s="864">
        <v>1500</v>
      </c>
      <c r="B1507" s="865" t="s">
        <v>8282</v>
      </c>
      <c r="C1507" s="866">
        <v>12</v>
      </c>
      <c r="D1507" s="865" t="s">
        <v>9207</v>
      </c>
      <c r="E1507" s="864" t="s">
        <v>9208</v>
      </c>
      <c r="F1507" s="867" t="s">
        <v>6281</v>
      </c>
      <c r="G1507" s="867" t="s">
        <v>7361</v>
      </c>
      <c r="H1507" s="867" t="s">
        <v>7361</v>
      </c>
    </row>
    <row r="1508" spans="1:8">
      <c r="A1508" s="864">
        <v>1501</v>
      </c>
      <c r="B1508" s="865" t="s">
        <v>8282</v>
      </c>
      <c r="C1508" s="866">
        <v>12</v>
      </c>
      <c r="D1508" s="865" t="s">
        <v>9209</v>
      </c>
      <c r="E1508" s="864" t="s">
        <v>9210</v>
      </c>
      <c r="F1508" s="867" t="s">
        <v>7329</v>
      </c>
      <c r="G1508" s="867" t="s">
        <v>7965</v>
      </c>
      <c r="H1508" s="867" t="s">
        <v>7972</v>
      </c>
    </row>
    <row r="1509" spans="1:8">
      <c r="A1509" s="864">
        <v>1502</v>
      </c>
      <c r="B1509" s="865" t="s">
        <v>8282</v>
      </c>
      <c r="C1509" s="866">
        <v>12</v>
      </c>
      <c r="D1509" s="865" t="s">
        <v>9211</v>
      </c>
      <c r="E1509" s="864" t="s">
        <v>9212</v>
      </c>
      <c r="F1509" s="867" t="s">
        <v>7329</v>
      </c>
      <c r="G1509" s="867" t="s">
        <v>7334</v>
      </c>
      <c r="H1509" s="867" t="s">
        <v>6298</v>
      </c>
    </row>
    <row r="1510" spans="1:8">
      <c r="A1510" s="864">
        <v>1503</v>
      </c>
      <c r="B1510" s="865" t="s">
        <v>8282</v>
      </c>
      <c r="C1510" s="866">
        <v>12</v>
      </c>
      <c r="D1510" s="865" t="s">
        <v>6173</v>
      </c>
      <c r="E1510" s="864" t="s">
        <v>9213</v>
      </c>
      <c r="F1510" s="867" t="s">
        <v>7329</v>
      </c>
      <c r="G1510" s="867" t="s">
        <v>8008</v>
      </c>
      <c r="H1510" s="867" t="s">
        <v>8017</v>
      </c>
    </row>
    <row r="1511" spans="1:8">
      <c r="A1511" s="864">
        <v>1504</v>
      </c>
      <c r="B1511" s="865" t="s">
        <v>8282</v>
      </c>
      <c r="C1511" s="866">
        <v>12</v>
      </c>
      <c r="D1511" s="865" t="s">
        <v>7391</v>
      </c>
      <c r="E1511" s="864" t="s">
        <v>9214</v>
      </c>
      <c r="F1511" s="867" t="s">
        <v>6274</v>
      </c>
      <c r="G1511" s="867" t="s">
        <v>7385</v>
      </c>
      <c r="H1511" s="867" t="s">
        <v>7391</v>
      </c>
    </row>
    <row r="1512" spans="1:8">
      <c r="A1512" s="864">
        <v>1505</v>
      </c>
      <c r="B1512" s="865" t="s">
        <v>8282</v>
      </c>
      <c r="C1512" s="866">
        <v>12</v>
      </c>
      <c r="D1512" s="865" t="s">
        <v>9215</v>
      </c>
      <c r="E1512" s="864" t="s">
        <v>9216</v>
      </c>
      <c r="F1512" s="867" t="s">
        <v>6274</v>
      </c>
      <c r="G1512" s="867" t="s">
        <v>7385</v>
      </c>
      <c r="H1512" s="867" t="s">
        <v>7386</v>
      </c>
    </row>
    <row r="1513" spans="1:8">
      <c r="A1513" s="864">
        <v>1506</v>
      </c>
      <c r="B1513" s="865" t="s">
        <v>8282</v>
      </c>
      <c r="C1513" s="866">
        <v>12</v>
      </c>
      <c r="D1513" s="865" t="s">
        <v>9217</v>
      </c>
      <c r="E1513" s="864" t="s">
        <v>9218</v>
      </c>
      <c r="F1513" s="867" t="s">
        <v>6274</v>
      </c>
      <c r="G1513" s="867" t="s">
        <v>7385</v>
      </c>
      <c r="H1513" s="867" t="s">
        <v>7391</v>
      </c>
    </row>
    <row r="1514" spans="1:8">
      <c r="A1514" s="864">
        <v>1507</v>
      </c>
      <c r="B1514" s="865" t="s">
        <v>8282</v>
      </c>
      <c r="C1514" s="866">
        <v>12</v>
      </c>
      <c r="D1514" s="865" t="s">
        <v>9219</v>
      </c>
      <c r="E1514" s="864" t="s">
        <v>9220</v>
      </c>
      <c r="F1514" s="867" t="s">
        <v>6274</v>
      </c>
      <c r="G1514" s="867" t="s">
        <v>7385</v>
      </c>
      <c r="H1514" s="867" t="s">
        <v>7386</v>
      </c>
    </row>
    <row r="1515" spans="1:8">
      <c r="A1515" s="864">
        <v>1508</v>
      </c>
      <c r="B1515" s="865" t="s">
        <v>8282</v>
      </c>
      <c r="C1515" s="866">
        <v>12</v>
      </c>
      <c r="D1515" s="865" t="s">
        <v>7393</v>
      </c>
      <c r="E1515" s="864" t="s">
        <v>9221</v>
      </c>
      <c r="F1515" s="867" t="s">
        <v>6274</v>
      </c>
      <c r="G1515" s="867" t="s">
        <v>7385</v>
      </c>
      <c r="H1515" s="867" t="s">
        <v>7393</v>
      </c>
    </row>
    <row r="1516" spans="1:8" ht="30">
      <c r="A1516" s="864">
        <v>1509</v>
      </c>
      <c r="B1516" s="865" t="s">
        <v>8282</v>
      </c>
      <c r="C1516" s="866">
        <v>12</v>
      </c>
      <c r="D1516" s="865" t="s">
        <v>9222</v>
      </c>
      <c r="E1516" s="864" t="s">
        <v>9223</v>
      </c>
      <c r="F1516" s="867" t="s">
        <v>7329</v>
      </c>
      <c r="G1516" s="867" t="s">
        <v>8163</v>
      </c>
      <c r="H1516" s="867" t="s">
        <v>8173</v>
      </c>
    </row>
    <row r="1517" spans="1:8">
      <c r="A1517" s="864">
        <v>1510</v>
      </c>
      <c r="B1517" s="865" t="s">
        <v>8282</v>
      </c>
      <c r="C1517" s="866">
        <v>12</v>
      </c>
      <c r="D1517" s="865" t="s">
        <v>9224</v>
      </c>
      <c r="E1517" s="864" t="s">
        <v>9225</v>
      </c>
      <c r="F1517" s="867" t="s">
        <v>6274</v>
      </c>
      <c r="G1517" s="867" t="s">
        <v>6410</v>
      </c>
      <c r="H1517" s="867" t="s">
        <v>9226</v>
      </c>
    </row>
    <row r="1518" spans="1:8">
      <c r="A1518" s="864">
        <v>1511</v>
      </c>
      <c r="B1518" s="865" t="s">
        <v>8282</v>
      </c>
      <c r="C1518" s="866">
        <v>12</v>
      </c>
      <c r="D1518" s="865" t="s">
        <v>9227</v>
      </c>
      <c r="E1518" s="864" t="s">
        <v>9228</v>
      </c>
      <c r="F1518" s="867" t="s">
        <v>6274</v>
      </c>
      <c r="G1518" s="867" t="s">
        <v>6410</v>
      </c>
      <c r="H1518" s="867" t="s">
        <v>6411</v>
      </c>
    </row>
    <row r="1519" spans="1:8">
      <c r="A1519" s="864">
        <v>1512</v>
      </c>
      <c r="B1519" s="865" t="s">
        <v>8282</v>
      </c>
      <c r="C1519" s="866">
        <v>12</v>
      </c>
      <c r="D1519" s="865" t="s">
        <v>7403</v>
      </c>
      <c r="E1519" s="864" t="s">
        <v>9229</v>
      </c>
      <c r="F1519" s="867" t="s">
        <v>6274</v>
      </c>
      <c r="G1519" s="867" t="s">
        <v>6410</v>
      </c>
      <c r="H1519" s="867" t="s">
        <v>7405</v>
      </c>
    </row>
    <row r="1520" spans="1:8">
      <c r="A1520" s="864">
        <v>1513</v>
      </c>
      <c r="B1520" s="865" t="s">
        <v>8282</v>
      </c>
      <c r="C1520" s="866">
        <v>12</v>
      </c>
      <c r="D1520" s="865" t="s">
        <v>9230</v>
      </c>
      <c r="E1520" s="864" t="s">
        <v>9231</v>
      </c>
      <c r="F1520" s="867" t="s">
        <v>6274</v>
      </c>
      <c r="G1520" s="867" t="s">
        <v>6410</v>
      </c>
      <c r="H1520" s="867" t="s">
        <v>6411</v>
      </c>
    </row>
    <row r="1521" spans="1:8">
      <c r="A1521" s="864">
        <v>1514</v>
      </c>
      <c r="B1521" s="865" t="s">
        <v>8282</v>
      </c>
      <c r="C1521" s="866">
        <v>12</v>
      </c>
      <c r="D1521" s="865" t="s">
        <v>6410</v>
      </c>
      <c r="E1521" s="864" t="s">
        <v>9232</v>
      </c>
      <c r="F1521" s="867" t="s">
        <v>6274</v>
      </c>
      <c r="G1521" s="867" t="s">
        <v>6410</v>
      </c>
      <c r="H1521" s="867" t="s">
        <v>7402</v>
      </c>
    </row>
    <row r="1522" spans="1:8">
      <c r="A1522" s="864">
        <v>1515</v>
      </c>
      <c r="B1522" s="865" t="s">
        <v>8282</v>
      </c>
      <c r="C1522" s="866">
        <v>12</v>
      </c>
      <c r="D1522" s="865" t="s">
        <v>9233</v>
      </c>
      <c r="E1522" s="864" t="s">
        <v>9234</v>
      </c>
      <c r="F1522" s="867" t="s">
        <v>6281</v>
      </c>
      <c r="G1522" s="867" t="s">
        <v>6327</v>
      </c>
      <c r="H1522" s="867" t="s">
        <v>9235</v>
      </c>
    </row>
    <row r="1523" spans="1:8">
      <c r="A1523" s="864">
        <v>1516</v>
      </c>
      <c r="B1523" s="865" t="s">
        <v>8282</v>
      </c>
      <c r="C1523" s="866">
        <v>12</v>
      </c>
      <c r="D1523" s="865" t="s">
        <v>7417</v>
      </c>
      <c r="E1523" s="864" t="s">
        <v>9236</v>
      </c>
      <c r="F1523" s="867" t="s">
        <v>6281</v>
      </c>
      <c r="G1523" s="867" t="s">
        <v>6327</v>
      </c>
      <c r="H1523" s="867" t="s">
        <v>7417</v>
      </c>
    </row>
    <row r="1524" spans="1:8">
      <c r="A1524" s="864">
        <v>1517</v>
      </c>
      <c r="B1524" s="865" t="s">
        <v>8282</v>
      </c>
      <c r="C1524" s="866">
        <v>12</v>
      </c>
      <c r="D1524" s="865" t="s">
        <v>9237</v>
      </c>
      <c r="E1524" s="864" t="s">
        <v>9238</v>
      </c>
      <c r="F1524" s="867" t="s">
        <v>6281</v>
      </c>
      <c r="G1524" s="867" t="s">
        <v>6327</v>
      </c>
      <c r="H1524" s="867" t="s">
        <v>6328</v>
      </c>
    </row>
    <row r="1525" spans="1:8">
      <c r="A1525" s="864">
        <v>1518</v>
      </c>
      <c r="B1525" s="865" t="s">
        <v>8282</v>
      </c>
      <c r="C1525" s="866">
        <v>12</v>
      </c>
      <c r="D1525" s="865" t="s">
        <v>9235</v>
      </c>
      <c r="E1525" s="864" t="s">
        <v>9239</v>
      </c>
      <c r="F1525" s="867" t="s">
        <v>6281</v>
      </c>
      <c r="G1525" s="867" t="s">
        <v>6327</v>
      </c>
      <c r="H1525" s="867" t="s">
        <v>9235</v>
      </c>
    </row>
    <row r="1526" spans="1:8">
      <c r="A1526" s="864">
        <v>1519</v>
      </c>
      <c r="B1526" s="865" t="s">
        <v>8282</v>
      </c>
      <c r="C1526" s="866">
        <v>12</v>
      </c>
      <c r="D1526" s="865" t="s">
        <v>9240</v>
      </c>
      <c r="E1526" s="864" t="s">
        <v>9241</v>
      </c>
      <c r="F1526" s="867" t="s">
        <v>6281</v>
      </c>
      <c r="G1526" s="867" t="s">
        <v>6327</v>
      </c>
      <c r="H1526" s="867" t="s">
        <v>6328</v>
      </c>
    </row>
    <row r="1527" spans="1:8">
      <c r="A1527" s="864">
        <v>1520</v>
      </c>
      <c r="B1527" s="865" t="s">
        <v>8282</v>
      </c>
      <c r="C1527" s="866">
        <v>12</v>
      </c>
      <c r="D1527" s="865" t="s">
        <v>9242</v>
      </c>
      <c r="E1527" s="864" t="s">
        <v>9243</v>
      </c>
      <c r="F1527" s="867" t="s">
        <v>6274</v>
      </c>
      <c r="G1527" s="867" t="s">
        <v>6275</v>
      </c>
      <c r="H1527" s="867" t="s">
        <v>6419</v>
      </c>
    </row>
    <row r="1528" spans="1:8">
      <c r="A1528" s="864">
        <v>1521</v>
      </c>
      <c r="B1528" s="865" t="s">
        <v>8282</v>
      </c>
      <c r="C1528" s="866">
        <v>12</v>
      </c>
      <c r="D1528" s="865" t="s">
        <v>9244</v>
      </c>
      <c r="E1528" s="864" t="s">
        <v>9245</v>
      </c>
      <c r="F1528" s="867" t="s">
        <v>6274</v>
      </c>
      <c r="G1528" s="867" t="s">
        <v>6275</v>
      </c>
      <c r="H1528" s="867" t="s">
        <v>6276</v>
      </c>
    </row>
    <row r="1529" spans="1:8">
      <c r="A1529" s="864">
        <v>1522</v>
      </c>
      <c r="B1529" s="865" t="s">
        <v>8282</v>
      </c>
      <c r="C1529" s="866">
        <v>12</v>
      </c>
      <c r="D1529" s="865" t="s">
        <v>7427</v>
      </c>
      <c r="E1529" s="864" t="s">
        <v>9246</v>
      </c>
      <c r="F1529" s="867" t="s">
        <v>6274</v>
      </c>
      <c r="G1529" s="867" t="s">
        <v>6275</v>
      </c>
      <c r="H1529" s="867" t="s">
        <v>7427</v>
      </c>
    </row>
    <row r="1530" spans="1:8">
      <c r="A1530" s="864">
        <v>1523</v>
      </c>
      <c r="B1530" s="865" t="s">
        <v>8282</v>
      </c>
      <c r="C1530" s="866">
        <v>12</v>
      </c>
      <c r="D1530" s="865" t="s">
        <v>9247</v>
      </c>
      <c r="E1530" s="864" t="s">
        <v>9248</v>
      </c>
      <c r="F1530" s="867" t="s">
        <v>6274</v>
      </c>
      <c r="G1530" s="867" t="s">
        <v>6275</v>
      </c>
      <c r="H1530" s="867" t="s">
        <v>7453</v>
      </c>
    </row>
    <row r="1531" spans="1:8">
      <c r="A1531" s="864">
        <v>1524</v>
      </c>
      <c r="B1531" s="865" t="s">
        <v>8282</v>
      </c>
      <c r="C1531" s="866">
        <v>12</v>
      </c>
      <c r="D1531" s="865" t="s">
        <v>9249</v>
      </c>
      <c r="E1531" s="864" t="s">
        <v>9250</v>
      </c>
      <c r="F1531" s="867" t="s">
        <v>6274</v>
      </c>
      <c r="G1531" s="867" t="s">
        <v>6275</v>
      </c>
      <c r="H1531" s="867" t="s">
        <v>7453</v>
      </c>
    </row>
    <row r="1532" spans="1:8">
      <c r="A1532" s="864">
        <v>1525</v>
      </c>
      <c r="B1532" s="865" t="s">
        <v>8282</v>
      </c>
      <c r="C1532" s="866">
        <v>12</v>
      </c>
      <c r="D1532" s="865" t="s">
        <v>9251</v>
      </c>
      <c r="E1532" s="864" t="s">
        <v>9252</v>
      </c>
      <c r="F1532" s="867" t="s">
        <v>6274</v>
      </c>
      <c r="G1532" s="867" t="s">
        <v>6275</v>
      </c>
      <c r="H1532" s="867" t="s">
        <v>7453</v>
      </c>
    </row>
    <row r="1533" spans="1:8">
      <c r="A1533" s="864">
        <v>1526</v>
      </c>
      <c r="B1533" s="865" t="s">
        <v>8282</v>
      </c>
      <c r="C1533" s="866">
        <v>12</v>
      </c>
      <c r="D1533" s="865" t="s">
        <v>6173</v>
      </c>
      <c r="E1533" s="864" t="s">
        <v>9253</v>
      </c>
      <c r="F1533" s="867" t="s">
        <v>6274</v>
      </c>
      <c r="G1533" s="867" t="s">
        <v>6275</v>
      </c>
      <c r="H1533" s="867" t="s">
        <v>8587</v>
      </c>
    </row>
    <row r="1534" spans="1:8">
      <c r="A1534" s="864">
        <v>1527</v>
      </c>
      <c r="B1534" s="865" t="s">
        <v>8282</v>
      </c>
      <c r="C1534" s="866">
        <v>12</v>
      </c>
      <c r="D1534" s="865" t="s">
        <v>9254</v>
      </c>
      <c r="E1534" s="864" t="s">
        <v>9255</v>
      </c>
      <c r="F1534" s="867" t="s">
        <v>6274</v>
      </c>
      <c r="G1534" s="867" t="s">
        <v>6275</v>
      </c>
      <c r="H1534" s="867" t="s">
        <v>7453</v>
      </c>
    </row>
    <row r="1535" spans="1:8">
      <c r="A1535" s="864">
        <v>1528</v>
      </c>
      <c r="B1535" s="865" t="s">
        <v>8282</v>
      </c>
      <c r="C1535" s="866">
        <v>12</v>
      </c>
      <c r="D1535" s="865" t="s">
        <v>9256</v>
      </c>
      <c r="E1535" s="864" t="s">
        <v>9257</v>
      </c>
      <c r="F1535" s="867" t="s">
        <v>6274</v>
      </c>
      <c r="G1535" s="867" t="s">
        <v>6275</v>
      </c>
      <c r="H1535" s="867" t="s">
        <v>6419</v>
      </c>
    </row>
    <row r="1536" spans="1:8">
      <c r="A1536" s="864">
        <v>1529</v>
      </c>
      <c r="B1536" s="865" t="s">
        <v>8282</v>
      </c>
      <c r="C1536" s="866">
        <v>12</v>
      </c>
      <c r="D1536" s="865" t="s">
        <v>6276</v>
      </c>
      <c r="E1536" s="864" t="s">
        <v>9258</v>
      </c>
      <c r="F1536" s="867" t="s">
        <v>6274</v>
      </c>
      <c r="G1536" s="867" t="s">
        <v>6275</v>
      </c>
      <c r="H1536" s="867" t="s">
        <v>6276</v>
      </c>
    </row>
    <row r="1537" spans="1:8">
      <c r="A1537" s="864">
        <v>1530</v>
      </c>
      <c r="B1537" s="865" t="s">
        <v>8282</v>
      </c>
      <c r="C1537" s="866">
        <v>12</v>
      </c>
      <c r="D1537" s="865" t="s">
        <v>9259</v>
      </c>
      <c r="E1537" s="864" t="s">
        <v>9260</v>
      </c>
      <c r="F1537" s="867" t="s">
        <v>6274</v>
      </c>
      <c r="G1537" s="867" t="s">
        <v>6275</v>
      </c>
      <c r="H1537" s="867" t="s">
        <v>8587</v>
      </c>
    </row>
    <row r="1538" spans="1:8">
      <c r="A1538" s="864">
        <v>1531</v>
      </c>
      <c r="B1538" s="865" t="s">
        <v>8282</v>
      </c>
      <c r="C1538" s="866">
        <v>12</v>
      </c>
      <c r="D1538" s="865" t="s">
        <v>9261</v>
      </c>
      <c r="E1538" s="864" t="s">
        <v>9262</v>
      </c>
      <c r="F1538" s="867" t="s">
        <v>6274</v>
      </c>
      <c r="G1538" s="867" t="s">
        <v>6275</v>
      </c>
      <c r="H1538" s="867" t="s">
        <v>6423</v>
      </c>
    </row>
    <row r="1539" spans="1:8">
      <c r="A1539" s="864">
        <v>1532</v>
      </c>
      <c r="B1539" s="865" t="s">
        <v>8282</v>
      </c>
      <c r="C1539" s="866">
        <v>12</v>
      </c>
      <c r="D1539" s="865" t="s">
        <v>7506</v>
      </c>
      <c r="E1539" s="864" t="s">
        <v>9263</v>
      </c>
      <c r="F1539" s="867" t="s">
        <v>6274</v>
      </c>
      <c r="G1539" s="867" t="s">
        <v>6275</v>
      </c>
      <c r="H1539" s="867" t="s">
        <v>7183</v>
      </c>
    </row>
    <row r="1540" spans="1:8">
      <c r="A1540" s="864">
        <v>1533</v>
      </c>
      <c r="B1540" s="865" t="s">
        <v>8282</v>
      </c>
      <c r="C1540" s="866">
        <v>12</v>
      </c>
      <c r="D1540" s="865" t="s">
        <v>7979</v>
      </c>
      <c r="E1540" s="864" t="s">
        <v>9264</v>
      </c>
      <c r="F1540" s="867" t="s">
        <v>6274</v>
      </c>
      <c r="G1540" s="867" t="s">
        <v>6275</v>
      </c>
      <c r="H1540" s="867" t="s">
        <v>7453</v>
      </c>
    </row>
    <row r="1541" spans="1:8">
      <c r="A1541" s="864">
        <v>1534</v>
      </c>
      <c r="B1541" s="865" t="s">
        <v>8282</v>
      </c>
      <c r="C1541" s="866">
        <v>12</v>
      </c>
      <c r="D1541" s="865" t="s">
        <v>9265</v>
      </c>
      <c r="E1541" s="864" t="s">
        <v>9266</v>
      </c>
      <c r="F1541" s="867" t="s">
        <v>6274</v>
      </c>
      <c r="G1541" s="867" t="s">
        <v>6275</v>
      </c>
      <c r="H1541" s="867" t="s">
        <v>8587</v>
      </c>
    </row>
    <row r="1542" spans="1:8">
      <c r="A1542" s="864">
        <v>1535</v>
      </c>
      <c r="B1542" s="865" t="s">
        <v>8282</v>
      </c>
      <c r="C1542" s="866">
        <v>12</v>
      </c>
      <c r="D1542" s="865" t="s">
        <v>9267</v>
      </c>
      <c r="E1542" s="864" t="s">
        <v>9268</v>
      </c>
      <c r="F1542" s="867" t="s">
        <v>6274</v>
      </c>
      <c r="G1542" s="867" t="s">
        <v>6275</v>
      </c>
      <c r="H1542" s="867" t="s">
        <v>6419</v>
      </c>
    </row>
    <row r="1543" spans="1:8">
      <c r="A1543" s="864">
        <v>1536</v>
      </c>
      <c r="B1543" s="865" t="s">
        <v>8282</v>
      </c>
      <c r="C1543" s="866">
        <v>12</v>
      </c>
      <c r="D1543" s="865" t="s">
        <v>7453</v>
      </c>
      <c r="E1543" s="864" t="s">
        <v>9269</v>
      </c>
      <c r="F1543" s="867" t="s">
        <v>6274</v>
      </c>
      <c r="G1543" s="867" t="s">
        <v>6275</v>
      </c>
      <c r="H1543" s="867" t="s">
        <v>7453</v>
      </c>
    </row>
    <row r="1544" spans="1:8">
      <c r="A1544" s="864">
        <v>1537</v>
      </c>
      <c r="B1544" s="865" t="s">
        <v>8282</v>
      </c>
      <c r="C1544" s="866">
        <v>12</v>
      </c>
      <c r="D1544" s="865" t="s">
        <v>7460</v>
      </c>
      <c r="E1544" s="864" t="s">
        <v>9270</v>
      </c>
      <c r="F1544" s="867" t="s">
        <v>6274</v>
      </c>
      <c r="G1544" s="867" t="s">
        <v>6275</v>
      </c>
      <c r="H1544" s="867" t="s">
        <v>7460</v>
      </c>
    </row>
    <row r="1545" spans="1:8">
      <c r="A1545" s="864">
        <v>1538</v>
      </c>
      <c r="B1545" s="865" t="s">
        <v>8282</v>
      </c>
      <c r="C1545" s="866">
        <v>12</v>
      </c>
      <c r="D1545" s="865" t="s">
        <v>9271</v>
      </c>
      <c r="E1545" s="864" t="s">
        <v>9272</v>
      </c>
      <c r="F1545" s="867" t="s">
        <v>6531</v>
      </c>
      <c r="G1545" s="867" t="s">
        <v>6538</v>
      </c>
      <c r="H1545" s="867" t="s">
        <v>6539</v>
      </c>
    </row>
    <row r="1546" spans="1:8">
      <c r="A1546" s="864">
        <v>1539</v>
      </c>
      <c r="B1546" s="865" t="s">
        <v>8282</v>
      </c>
      <c r="C1546" s="866">
        <v>12</v>
      </c>
      <c r="D1546" s="865" t="s">
        <v>9273</v>
      </c>
      <c r="E1546" s="864" t="s">
        <v>9274</v>
      </c>
      <c r="F1546" s="867" t="s">
        <v>6531</v>
      </c>
      <c r="G1546" s="867" t="s">
        <v>6538</v>
      </c>
      <c r="H1546" s="867" t="s">
        <v>8723</v>
      </c>
    </row>
    <row r="1547" spans="1:8" ht="30">
      <c r="A1547" s="864">
        <v>1540</v>
      </c>
      <c r="B1547" s="865" t="s">
        <v>8282</v>
      </c>
      <c r="C1547" s="866">
        <v>12</v>
      </c>
      <c r="D1547" s="865" t="s">
        <v>9275</v>
      </c>
      <c r="E1547" s="864" t="s">
        <v>9276</v>
      </c>
      <c r="F1547" s="867" t="s">
        <v>6531</v>
      </c>
      <c r="G1547" s="867" t="s">
        <v>6538</v>
      </c>
      <c r="H1547" s="867" t="s">
        <v>7483</v>
      </c>
    </row>
    <row r="1548" spans="1:8">
      <c r="A1548" s="864">
        <v>1541</v>
      </c>
      <c r="B1548" s="865" t="s">
        <v>8282</v>
      </c>
      <c r="C1548" s="866">
        <v>12</v>
      </c>
      <c r="D1548" s="865" t="s">
        <v>9277</v>
      </c>
      <c r="E1548" s="864" t="s">
        <v>9278</v>
      </c>
      <c r="F1548" s="867" t="s">
        <v>6531</v>
      </c>
      <c r="G1548" s="867" t="s">
        <v>6538</v>
      </c>
      <c r="H1548" s="867" t="s">
        <v>7468</v>
      </c>
    </row>
    <row r="1549" spans="1:8">
      <c r="A1549" s="864">
        <v>1542</v>
      </c>
      <c r="B1549" s="865" t="s">
        <v>8282</v>
      </c>
      <c r="C1549" s="866">
        <v>12</v>
      </c>
      <c r="D1549" s="865" t="s">
        <v>6539</v>
      </c>
      <c r="E1549" s="864" t="s">
        <v>9279</v>
      </c>
      <c r="F1549" s="867" t="s">
        <v>6531</v>
      </c>
      <c r="G1549" s="867" t="s">
        <v>6538</v>
      </c>
      <c r="H1549" s="867" t="s">
        <v>6539</v>
      </c>
    </row>
    <row r="1550" spans="1:8">
      <c r="A1550" s="864">
        <v>1543</v>
      </c>
      <c r="B1550" s="865" t="s">
        <v>8282</v>
      </c>
      <c r="C1550" s="866">
        <v>12</v>
      </c>
      <c r="D1550" s="865" t="s">
        <v>9280</v>
      </c>
      <c r="E1550" s="864" t="s">
        <v>9281</v>
      </c>
      <c r="F1550" s="867" t="s">
        <v>6531</v>
      </c>
      <c r="G1550" s="867" t="s">
        <v>6538</v>
      </c>
      <c r="H1550" s="867" t="s">
        <v>9282</v>
      </c>
    </row>
    <row r="1551" spans="1:8">
      <c r="A1551" s="864">
        <v>1544</v>
      </c>
      <c r="B1551" s="865" t="s">
        <v>8282</v>
      </c>
      <c r="C1551" s="866">
        <v>12</v>
      </c>
      <c r="D1551" s="865" t="s">
        <v>9283</v>
      </c>
      <c r="E1551" s="864" t="s">
        <v>9284</v>
      </c>
      <c r="F1551" s="867" t="s">
        <v>6531</v>
      </c>
      <c r="G1551" s="867" t="s">
        <v>6538</v>
      </c>
      <c r="H1551" s="867" t="s">
        <v>7468</v>
      </c>
    </row>
    <row r="1552" spans="1:8" ht="30">
      <c r="A1552" s="864">
        <v>1545</v>
      </c>
      <c r="B1552" s="865" t="s">
        <v>8282</v>
      </c>
      <c r="C1552" s="866">
        <v>12</v>
      </c>
      <c r="D1552" s="865" t="s">
        <v>9285</v>
      </c>
      <c r="E1552" s="864" t="s">
        <v>9286</v>
      </c>
      <c r="F1552" s="867" t="s">
        <v>6531</v>
      </c>
      <c r="G1552" s="867" t="s">
        <v>6538</v>
      </c>
      <c r="H1552" s="867" t="s">
        <v>7491</v>
      </c>
    </row>
    <row r="1553" spans="1:8">
      <c r="A1553" s="864">
        <v>1546</v>
      </c>
      <c r="B1553" s="865" t="s">
        <v>8282</v>
      </c>
      <c r="C1553" s="866">
        <v>12</v>
      </c>
      <c r="D1553" s="865" t="s">
        <v>9287</v>
      </c>
      <c r="E1553" s="864" t="s">
        <v>9288</v>
      </c>
      <c r="F1553" s="867" t="s">
        <v>6531</v>
      </c>
      <c r="G1553" s="867" t="s">
        <v>6538</v>
      </c>
      <c r="H1553" s="867" t="s">
        <v>7491</v>
      </c>
    </row>
    <row r="1554" spans="1:8">
      <c r="A1554" s="864">
        <v>1547</v>
      </c>
      <c r="B1554" s="865" t="s">
        <v>8282</v>
      </c>
      <c r="C1554" s="866">
        <v>12</v>
      </c>
      <c r="D1554" s="865" t="s">
        <v>9289</v>
      </c>
      <c r="E1554" s="864" t="s">
        <v>9290</v>
      </c>
      <c r="F1554" s="867" t="s">
        <v>7024</v>
      </c>
      <c r="G1554" s="867" t="s">
        <v>7498</v>
      </c>
      <c r="H1554" s="867" t="s">
        <v>7500</v>
      </c>
    </row>
    <row r="1555" spans="1:8">
      <c r="A1555" s="864">
        <v>1548</v>
      </c>
      <c r="B1555" s="865" t="s">
        <v>8282</v>
      </c>
      <c r="C1555" s="866">
        <v>12</v>
      </c>
      <c r="D1555" s="865" t="s">
        <v>7496</v>
      </c>
      <c r="E1555" s="864" t="s">
        <v>9291</v>
      </c>
      <c r="F1555" s="867" t="s">
        <v>7024</v>
      </c>
      <c r="G1555" s="867" t="s">
        <v>7498</v>
      </c>
      <c r="H1555" s="867" t="s">
        <v>7496</v>
      </c>
    </row>
    <row r="1556" spans="1:8">
      <c r="A1556" s="864">
        <v>1549</v>
      </c>
      <c r="B1556" s="865" t="s">
        <v>8282</v>
      </c>
      <c r="C1556" s="866">
        <v>12</v>
      </c>
      <c r="D1556" s="865" t="s">
        <v>7041</v>
      </c>
      <c r="E1556" s="864" t="s">
        <v>9292</v>
      </c>
      <c r="F1556" s="867" t="s">
        <v>7024</v>
      </c>
      <c r="G1556" s="867" t="s">
        <v>7024</v>
      </c>
      <c r="H1556" s="867" t="s">
        <v>7041</v>
      </c>
    </row>
    <row r="1557" spans="1:8" ht="30">
      <c r="A1557" s="864">
        <v>1550</v>
      </c>
      <c r="B1557" s="865" t="s">
        <v>8282</v>
      </c>
      <c r="C1557" s="866">
        <v>12</v>
      </c>
      <c r="D1557" s="865" t="s">
        <v>9293</v>
      </c>
      <c r="E1557" s="864" t="s">
        <v>9294</v>
      </c>
      <c r="F1557" s="867" t="s">
        <v>7024</v>
      </c>
      <c r="G1557" s="867" t="s">
        <v>7024</v>
      </c>
      <c r="H1557" s="867" t="s">
        <v>7517</v>
      </c>
    </row>
    <row r="1558" spans="1:8">
      <c r="A1558" s="864">
        <v>1551</v>
      </c>
      <c r="B1558" s="865" t="s">
        <v>8282</v>
      </c>
      <c r="C1558" s="866">
        <v>12</v>
      </c>
      <c r="D1558" s="865" t="s">
        <v>9295</v>
      </c>
      <c r="E1558" s="864" t="s">
        <v>9296</v>
      </c>
      <c r="F1558" s="867" t="s">
        <v>7024</v>
      </c>
      <c r="G1558" s="867" t="s">
        <v>7024</v>
      </c>
      <c r="H1558" s="867" t="s">
        <v>7517</v>
      </c>
    </row>
    <row r="1559" spans="1:8">
      <c r="A1559" s="864">
        <v>1552</v>
      </c>
      <c r="B1559" s="865" t="s">
        <v>8282</v>
      </c>
      <c r="C1559" s="866">
        <v>12</v>
      </c>
      <c r="D1559" s="865" t="s">
        <v>9297</v>
      </c>
      <c r="E1559" s="864" t="s">
        <v>9298</v>
      </c>
      <c r="F1559" s="867" t="s">
        <v>7024</v>
      </c>
      <c r="G1559" s="867" t="s">
        <v>7024</v>
      </c>
      <c r="H1559" s="867" t="s">
        <v>7025</v>
      </c>
    </row>
    <row r="1560" spans="1:8">
      <c r="A1560" s="864">
        <v>1553</v>
      </c>
      <c r="B1560" s="865" t="s">
        <v>8282</v>
      </c>
      <c r="C1560" s="866">
        <v>12</v>
      </c>
      <c r="D1560" s="865" t="s">
        <v>9299</v>
      </c>
      <c r="E1560" s="864" t="s">
        <v>9300</v>
      </c>
      <c r="F1560" s="867" t="s">
        <v>7024</v>
      </c>
      <c r="G1560" s="867" t="s">
        <v>7024</v>
      </c>
      <c r="H1560" s="867" t="s">
        <v>7517</v>
      </c>
    </row>
    <row r="1561" spans="1:8">
      <c r="A1561" s="864">
        <v>1554</v>
      </c>
      <c r="B1561" s="865" t="s">
        <v>8282</v>
      </c>
      <c r="C1561" s="866">
        <v>12</v>
      </c>
      <c r="D1561" s="865" t="s">
        <v>9301</v>
      </c>
      <c r="E1561" s="864" t="s">
        <v>9302</v>
      </c>
      <c r="F1561" s="867" t="s">
        <v>7024</v>
      </c>
      <c r="G1561" s="867" t="s">
        <v>7024</v>
      </c>
      <c r="H1561" s="867" t="s">
        <v>7075</v>
      </c>
    </row>
    <row r="1562" spans="1:8">
      <c r="A1562" s="864">
        <v>1555</v>
      </c>
      <c r="B1562" s="865" t="s">
        <v>8282</v>
      </c>
      <c r="C1562" s="866">
        <v>12</v>
      </c>
      <c r="D1562" s="865" t="s">
        <v>9303</v>
      </c>
      <c r="E1562" s="864" t="s">
        <v>9304</v>
      </c>
      <c r="F1562" s="867" t="s">
        <v>7024</v>
      </c>
      <c r="G1562" s="867" t="s">
        <v>7024</v>
      </c>
      <c r="H1562" s="867" t="s">
        <v>7075</v>
      </c>
    </row>
    <row r="1563" spans="1:8">
      <c r="A1563" s="864">
        <v>1556</v>
      </c>
      <c r="B1563" s="865" t="s">
        <v>8282</v>
      </c>
      <c r="C1563" s="866">
        <v>12</v>
      </c>
      <c r="D1563" s="865" t="s">
        <v>6046</v>
      </c>
      <c r="E1563" s="864" t="s">
        <v>9305</v>
      </c>
      <c r="F1563" s="867" t="s">
        <v>7024</v>
      </c>
      <c r="G1563" s="867" t="s">
        <v>7024</v>
      </c>
      <c r="H1563" s="867" t="s">
        <v>7517</v>
      </c>
    </row>
    <row r="1564" spans="1:8">
      <c r="A1564" s="864">
        <v>1557</v>
      </c>
      <c r="B1564" s="865" t="s">
        <v>8282</v>
      </c>
      <c r="C1564" s="866">
        <v>12</v>
      </c>
      <c r="D1564" s="865" t="s">
        <v>6114</v>
      </c>
      <c r="E1564" s="864" t="s">
        <v>9306</v>
      </c>
      <c r="F1564" s="867" t="s">
        <v>7024</v>
      </c>
      <c r="G1564" s="867" t="s">
        <v>7024</v>
      </c>
      <c r="H1564" s="867" t="s">
        <v>7517</v>
      </c>
    </row>
    <row r="1565" spans="1:8">
      <c r="A1565" s="864">
        <v>1558</v>
      </c>
      <c r="B1565" s="865" t="s">
        <v>8282</v>
      </c>
      <c r="C1565" s="866">
        <v>12</v>
      </c>
      <c r="D1565" s="865" t="s">
        <v>9307</v>
      </c>
      <c r="E1565" s="864" t="s">
        <v>9308</v>
      </c>
      <c r="F1565" s="867" t="s">
        <v>7024</v>
      </c>
      <c r="G1565" s="867" t="s">
        <v>7024</v>
      </c>
      <c r="H1565" s="867" t="s">
        <v>7075</v>
      </c>
    </row>
    <row r="1566" spans="1:8">
      <c r="A1566" s="864">
        <v>1559</v>
      </c>
      <c r="B1566" s="865" t="s">
        <v>8282</v>
      </c>
      <c r="C1566" s="866">
        <v>12</v>
      </c>
      <c r="D1566" s="865" t="s">
        <v>9309</v>
      </c>
      <c r="E1566" s="864" t="s">
        <v>9310</v>
      </c>
      <c r="F1566" s="867" t="s">
        <v>7024</v>
      </c>
      <c r="G1566" s="867" t="s">
        <v>7024</v>
      </c>
      <c r="H1566" s="867" t="s">
        <v>7529</v>
      </c>
    </row>
    <row r="1567" spans="1:8">
      <c r="A1567" s="864">
        <v>1560</v>
      </c>
      <c r="B1567" s="865" t="s">
        <v>8282</v>
      </c>
      <c r="C1567" s="866">
        <v>12</v>
      </c>
      <c r="D1567" s="865" t="s">
        <v>9311</v>
      </c>
      <c r="E1567" s="864" t="s">
        <v>9312</v>
      </c>
      <c r="F1567" s="867" t="s">
        <v>7024</v>
      </c>
      <c r="G1567" s="867" t="s">
        <v>7024</v>
      </c>
      <c r="H1567" s="867" t="s">
        <v>7517</v>
      </c>
    </row>
    <row r="1568" spans="1:8">
      <c r="A1568" s="864">
        <v>1561</v>
      </c>
      <c r="B1568" s="865" t="s">
        <v>8282</v>
      </c>
      <c r="C1568" s="866">
        <v>12</v>
      </c>
      <c r="D1568" s="865" t="s">
        <v>9313</v>
      </c>
      <c r="E1568" s="864" t="s">
        <v>9314</v>
      </c>
      <c r="F1568" s="867" t="s">
        <v>7024</v>
      </c>
      <c r="G1568" s="867" t="s">
        <v>7024</v>
      </c>
      <c r="H1568" s="867" t="s">
        <v>7517</v>
      </c>
    </row>
    <row r="1569" spans="1:8">
      <c r="A1569" s="864">
        <v>1562</v>
      </c>
      <c r="B1569" s="865" t="s">
        <v>8282</v>
      </c>
      <c r="C1569" s="866">
        <v>12</v>
      </c>
      <c r="D1569" s="865" t="s">
        <v>9315</v>
      </c>
      <c r="E1569" s="864" t="s">
        <v>9316</v>
      </c>
      <c r="F1569" s="867" t="s">
        <v>7024</v>
      </c>
      <c r="G1569" s="867" t="s">
        <v>7024</v>
      </c>
      <c r="H1569" s="867" t="s">
        <v>7025</v>
      </c>
    </row>
    <row r="1570" spans="1:8">
      <c r="A1570" s="864">
        <v>1563</v>
      </c>
      <c r="B1570" s="865" t="s">
        <v>8282</v>
      </c>
      <c r="C1570" s="866">
        <v>12</v>
      </c>
      <c r="D1570" s="865" t="s">
        <v>9317</v>
      </c>
      <c r="E1570" s="864" t="s">
        <v>9318</v>
      </c>
      <c r="F1570" s="867" t="s">
        <v>7024</v>
      </c>
      <c r="G1570" s="867" t="s">
        <v>7024</v>
      </c>
      <c r="H1570" s="867" t="s">
        <v>7517</v>
      </c>
    </row>
    <row r="1571" spans="1:8">
      <c r="A1571" s="864">
        <v>1564</v>
      </c>
      <c r="B1571" s="865" t="s">
        <v>8282</v>
      </c>
      <c r="C1571" s="866">
        <v>12</v>
      </c>
      <c r="D1571" s="865" t="s">
        <v>9319</v>
      </c>
      <c r="E1571" s="864" t="s">
        <v>9320</v>
      </c>
      <c r="F1571" s="867" t="s">
        <v>7024</v>
      </c>
      <c r="G1571" s="867" t="s">
        <v>7024</v>
      </c>
      <c r="H1571" s="867" t="s">
        <v>7025</v>
      </c>
    </row>
    <row r="1572" spans="1:8">
      <c r="A1572" s="864">
        <v>1565</v>
      </c>
      <c r="B1572" s="865" t="s">
        <v>8282</v>
      </c>
      <c r="C1572" s="866">
        <v>12</v>
      </c>
      <c r="D1572" s="865" t="s">
        <v>7067</v>
      </c>
      <c r="E1572" s="864" t="s">
        <v>9321</v>
      </c>
      <c r="F1572" s="867" t="s">
        <v>7024</v>
      </c>
      <c r="G1572" s="867" t="s">
        <v>7024</v>
      </c>
      <c r="H1572" s="867" t="s">
        <v>7067</v>
      </c>
    </row>
    <row r="1573" spans="1:8">
      <c r="A1573" s="864">
        <v>1566</v>
      </c>
      <c r="B1573" s="865" t="s">
        <v>8282</v>
      </c>
      <c r="C1573" s="866">
        <v>12</v>
      </c>
      <c r="D1573" s="865" t="s">
        <v>9322</v>
      </c>
      <c r="E1573" s="864" t="s">
        <v>9323</v>
      </c>
      <c r="F1573" s="867" t="s">
        <v>7024</v>
      </c>
      <c r="G1573" s="867" t="s">
        <v>7024</v>
      </c>
      <c r="H1573" s="867" t="s">
        <v>7075</v>
      </c>
    </row>
    <row r="1574" spans="1:8" ht="105">
      <c r="A1574" s="864">
        <v>1567</v>
      </c>
      <c r="B1574" s="865" t="s">
        <v>8282</v>
      </c>
      <c r="C1574" s="866">
        <v>12</v>
      </c>
      <c r="D1574" s="865" t="s">
        <v>9324</v>
      </c>
      <c r="E1574" s="864" t="s">
        <v>9325</v>
      </c>
      <c r="F1574" s="867" t="s">
        <v>6281</v>
      </c>
      <c r="G1574" s="867" t="s">
        <v>7133</v>
      </c>
      <c r="H1574" s="867" t="s">
        <v>9035</v>
      </c>
    </row>
    <row r="1575" spans="1:8">
      <c r="A1575" s="864">
        <v>1568</v>
      </c>
      <c r="B1575" s="865" t="s">
        <v>8282</v>
      </c>
      <c r="C1575" s="866">
        <v>12</v>
      </c>
      <c r="D1575" s="865" t="s">
        <v>9326</v>
      </c>
      <c r="E1575" s="864" t="s">
        <v>9327</v>
      </c>
      <c r="F1575" s="867" t="s">
        <v>7024</v>
      </c>
      <c r="G1575" s="867" t="s">
        <v>7071</v>
      </c>
      <c r="H1575" s="867" t="s">
        <v>7534</v>
      </c>
    </row>
    <row r="1576" spans="1:8">
      <c r="A1576" s="864">
        <v>1569</v>
      </c>
      <c r="B1576" s="865" t="s">
        <v>8282</v>
      </c>
      <c r="C1576" s="866">
        <v>12</v>
      </c>
      <c r="D1576" s="865" t="s">
        <v>9328</v>
      </c>
      <c r="E1576" s="864" t="s">
        <v>9329</v>
      </c>
      <c r="F1576" s="867" t="s">
        <v>7024</v>
      </c>
      <c r="G1576" s="867" t="s">
        <v>7071</v>
      </c>
      <c r="H1576" s="867" t="s">
        <v>7534</v>
      </c>
    </row>
    <row r="1577" spans="1:8">
      <c r="A1577" s="864">
        <v>1570</v>
      </c>
      <c r="B1577" s="865" t="s">
        <v>8282</v>
      </c>
      <c r="C1577" s="866">
        <v>12</v>
      </c>
      <c r="D1577" s="865" t="s">
        <v>7547</v>
      </c>
      <c r="E1577" s="864" t="s">
        <v>9330</v>
      </c>
      <c r="F1577" s="867" t="s">
        <v>7024</v>
      </c>
      <c r="G1577" s="867" t="s">
        <v>7071</v>
      </c>
      <c r="H1577" s="867" t="s">
        <v>7549</v>
      </c>
    </row>
    <row r="1578" spans="1:8">
      <c r="A1578" s="864">
        <v>1571</v>
      </c>
      <c r="B1578" s="865" t="s">
        <v>8282</v>
      </c>
      <c r="C1578" s="866">
        <v>12</v>
      </c>
      <c r="D1578" s="865" t="s">
        <v>9331</v>
      </c>
      <c r="E1578" s="864" t="s">
        <v>9332</v>
      </c>
      <c r="F1578" s="867" t="s">
        <v>7024</v>
      </c>
      <c r="G1578" s="867" t="s">
        <v>7071</v>
      </c>
      <c r="H1578" s="867" t="s">
        <v>7532</v>
      </c>
    </row>
    <row r="1579" spans="1:8">
      <c r="A1579" s="864">
        <v>1572</v>
      </c>
      <c r="B1579" s="865" t="s">
        <v>8282</v>
      </c>
      <c r="C1579" s="866">
        <v>12</v>
      </c>
      <c r="D1579" s="865" t="s">
        <v>9333</v>
      </c>
      <c r="E1579" s="864" t="s">
        <v>9334</v>
      </c>
      <c r="F1579" s="867" t="s">
        <v>7024</v>
      </c>
      <c r="G1579" s="867" t="s">
        <v>7071</v>
      </c>
      <c r="H1579" s="867" t="s">
        <v>7549</v>
      </c>
    </row>
    <row r="1580" spans="1:8">
      <c r="A1580" s="864">
        <v>1573</v>
      </c>
      <c r="B1580" s="865" t="s">
        <v>8282</v>
      </c>
      <c r="C1580" s="866">
        <v>12</v>
      </c>
      <c r="D1580" s="865" t="s">
        <v>9335</v>
      </c>
      <c r="E1580" s="864" t="s">
        <v>9336</v>
      </c>
      <c r="F1580" s="867" t="s">
        <v>7024</v>
      </c>
      <c r="G1580" s="867" t="s">
        <v>7071</v>
      </c>
      <c r="H1580" s="867" t="s">
        <v>7549</v>
      </c>
    </row>
    <row r="1581" spans="1:8" ht="30">
      <c r="A1581" s="864">
        <v>1574</v>
      </c>
      <c r="B1581" s="865" t="s">
        <v>8282</v>
      </c>
      <c r="C1581" s="866">
        <v>12</v>
      </c>
      <c r="D1581" s="865" t="s">
        <v>9337</v>
      </c>
      <c r="E1581" s="864" t="s">
        <v>9338</v>
      </c>
      <c r="F1581" s="867" t="s">
        <v>7024</v>
      </c>
      <c r="G1581" s="867" t="s">
        <v>7071</v>
      </c>
      <c r="H1581" s="867" t="s">
        <v>7549</v>
      </c>
    </row>
    <row r="1582" spans="1:8">
      <c r="A1582" s="864">
        <v>1575</v>
      </c>
      <c r="B1582" s="865" t="s">
        <v>8282</v>
      </c>
      <c r="C1582" s="866">
        <v>12</v>
      </c>
      <c r="D1582" s="865" t="s">
        <v>7359</v>
      </c>
      <c r="E1582" s="864" t="s">
        <v>9339</v>
      </c>
      <c r="F1582" s="867" t="s">
        <v>6281</v>
      </c>
      <c r="G1582" s="867" t="s">
        <v>7361</v>
      </c>
      <c r="H1582" s="867" t="s">
        <v>7359</v>
      </c>
    </row>
    <row r="1583" spans="1:8">
      <c r="A1583" s="864">
        <v>1576</v>
      </c>
      <c r="B1583" s="865" t="s">
        <v>8282</v>
      </c>
      <c r="C1583" s="866">
        <v>12</v>
      </c>
      <c r="D1583" s="865" t="s">
        <v>7408</v>
      </c>
      <c r="E1583" s="864" t="s">
        <v>9340</v>
      </c>
      <c r="F1583" s="867" t="s">
        <v>6281</v>
      </c>
      <c r="G1583" s="867" t="s">
        <v>6327</v>
      </c>
      <c r="H1583" s="867" t="s">
        <v>7408</v>
      </c>
    </row>
    <row r="1584" spans="1:8">
      <c r="A1584" s="864">
        <v>1577</v>
      </c>
      <c r="B1584" s="865" t="s">
        <v>8282</v>
      </c>
      <c r="C1584" s="866">
        <v>12</v>
      </c>
      <c r="D1584" s="865" t="s">
        <v>9341</v>
      </c>
      <c r="E1584" s="864" t="s">
        <v>9342</v>
      </c>
      <c r="F1584" s="867" t="s">
        <v>6531</v>
      </c>
      <c r="G1584" s="867" t="s">
        <v>7553</v>
      </c>
      <c r="H1584" s="867" t="s">
        <v>7560</v>
      </c>
    </row>
    <row r="1585" spans="1:8">
      <c r="A1585" s="864">
        <v>1578</v>
      </c>
      <c r="B1585" s="865" t="s">
        <v>8282</v>
      </c>
      <c r="C1585" s="866">
        <v>12</v>
      </c>
      <c r="D1585" s="865" t="s">
        <v>7599</v>
      </c>
      <c r="E1585" s="864" t="s">
        <v>9343</v>
      </c>
      <c r="F1585" s="867" t="s">
        <v>6531</v>
      </c>
      <c r="G1585" s="867" t="s">
        <v>7553</v>
      </c>
      <c r="H1585" s="867" t="s">
        <v>7560</v>
      </c>
    </row>
    <row r="1586" spans="1:8">
      <c r="A1586" s="864">
        <v>1579</v>
      </c>
      <c r="B1586" s="865" t="s">
        <v>8282</v>
      </c>
      <c r="C1586" s="866">
        <v>12</v>
      </c>
      <c r="D1586" s="865" t="s">
        <v>7561</v>
      </c>
      <c r="E1586" s="864" t="s">
        <v>9344</v>
      </c>
      <c r="F1586" s="867" t="s">
        <v>6531</v>
      </c>
      <c r="G1586" s="867" t="s">
        <v>7553</v>
      </c>
      <c r="H1586" s="867" t="s">
        <v>7563</v>
      </c>
    </row>
    <row r="1587" spans="1:8">
      <c r="A1587" s="864">
        <v>1580</v>
      </c>
      <c r="B1587" s="865" t="s">
        <v>8282</v>
      </c>
      <c r="C1587" s="866">
        <v>12</v>
      </c>
      <c r="D1587" s="865" t="s">
        <v>7556</v>
      </c>
      <c r="E1587" s="864" t="s">
        <v>9345</v>
      </c>
      <c r="F1587" s="867" t="s">
        <v>6531</v>
      </c>
      <c r="G1587" s="867" t="s">
        <v>7553</v>
      </c>
      <c r="H1587" s="867" t="s">
        <v>7556</v>
      </c>
    </row>
    <row r="1588" spans="1:8">
      <c r="A1588" s="864">
        <v>1581</v>
      </c>
      <c r="B1588" s="865" t="s">
        <v>8282</v>
      </c>
      <c r="C1588" s="866">
        <v>12</v>
      </c>
      <c r="D1588" s="865" t="s">
        <v>9346</v>
      </c>
      <c r="E1588" s="864" t="s">
        <v>9347</v>
      </c>
      <c r="F1588" s="867" t="s">
        <v>6531</v>
      </c>
      <c r="G1588" s="867" t="s">
        <v>7553</v>
      </c>
      <c r="H1588" s="867" t="s">
        <v>7556</v>
      </c>
    </row>
    <row r="1589" spans="1:8">
      <c r="A1589" s="864">
        <v>1582</v>
      </c>
      <c r="B1589" s="865" t="s">
        <v>8282</v>
      </c>
      <c r="C1589" s="866">
        <v>12</v>
      </c>
      <c r="D1589" s="865" t="s">
        <v>9348</v>
      </c>
      <c r="E1589" s="864" t="s">
        <v>9349</v>
      </c>
      <c r="F1589" s="867" t="s">
        <v>6531</v>
      </c>
      <c r="G1589" s="867" t="s">
        <v>7553</v>
      </c>
      <c r="H1589" s="867" t="s">
        <v>7563</v>
      </c>
    </row>
    <row r="1590" spans="1:8">
      <c r="A1590" s="864">
        <v>1583</v>
      </c>
      <c r="B1590" s="865" t="s">
        <v>8282</v>
      </c>
      <c r="C1590" s="866">
        <v>12</v>
      </c>
      <c r="D1590" s="865" t="s">
        <v>7551</v>
      </c>
      <c r="E1590" s="864" t="s">
        <v>9350</v>
      </c>
      <c r="F1590" s="867" t="s">
        <v>6531</v>
      </c>
      <c r="G1590" s="867" t="s">
        <v>7553</v>
      </c>
      <c r="H1590" s="867" t="s">
        <v>7551</v>
      </c>
    </row>
    <row r="1591" spans="1:8">
      <c r="A1591" s="864">
        <v>1584</v>
      </c>
      <c r="B1591" s="865" t="s">
        <v>8282</v>
      </c>
      <c r="C1591" s="866">
        <v>12</v>
      </c>
      <c r="D1591" s="865" t="s">
        <v>9351</v>
      </c>
      <c r="E1591" s="864" t="s">
        <v>9352</v>
      </c>
      <c r="F1591" s="867" t="s">
        <v>6531</v>
      </c>
      <c r="G1591" s="867" t="s">
        <v>6651</v>
      </c>
      <c r="H1591" s="867" t="s">
        <v>7584</v>
      </c>
    </row>
    <row r="1592" spans="1:8">
      <c r="A1592" s="864">
        <v>1585</v>
      </c>
      <c r="B1592" s="865" t="s">
        <v>8282</v>
      </c>
      <c r="C1592" s="866">
        <v>12</v>
      </c>
      <c r="D1592" s="865" t="s">
        <v>9353</v>
      </c>
      <c r="E1592" s="864" t="s">
        <v>9354</v>
      </c>
      <c r="F1592" s="867" t="s">
        <v>6531</v>
      </c>
      <c r="G1592" s="867" t="s">
        <v>6651</v>
      </c>
      <c r="H1592" s="867" t="s">
        <v>6652</v>
      </c>
    </row>
    <row r="1593" spans="1:8">
      <c r="A1593" s="864">
        <v>1586</v>
      </c>
      <c r="B1593" s="865" t="s">
        <v>8282</v>
      </c>
      <c r="C1593" s="866">
        <v>12</v>
      </c>
      <c r="D1593" s="865" t="s">
        <v>9355</v>
      </c>
      <c r="E1593" s="864" t="s">
        <v>9356</v>
      </c>
      <c r="F1593" s="867" t="s">
        <v>6531</v>
      </c>
      <c r="G1593" s="867" t="s">
        <v>6651</v>
      </c>
      <c r="H1593" s="867" t="s">
        <v>7576</v>
      </c>
    </row>
    <row r="1594" spans="1:8">
      <c r="A1594" s="864">
        <v>1587</v>
      </c>
      <c r="B1594" s="865" t="s">
        <v>8282</v>
      </c>
      <c r="C1594" s="866">
        <v>12</v>
      </c>
      <c r="D1594" s="865" t="s">
        <v>9357</v>
      </c>
      <c r="E1594" s="864" t="s">
        <v>9358</v>
      </c>
      <c r="F1594" s="867" t="s">
        <v>6531</v>
      </c>
      <c r="G1594" s="867" t="s">
        <v>6651</v>
      </c>
      <c r="H1594" s="867" t="s">
        <v>6652</v>
      </c>
    </row>
    <row r="1595" spans="1:8">
      <c r="A1595" s="864">
        <v>1588</v>
      </c>
      <c r="B1595" s="865" t="s">
        <v>8282</v>
      </c>
      <c r="C1595" s="866">
        <v>12</v>
      </c>
      <c r="D1595" s="865" t="s">
        <v>7614</v>
      </c>
      <c r="E1595" s="864" t="s">
        <v>9359</v>
      </c>
      <c r="F1595" s="867" t="s">
        <v>6531</v>
      </c>
      <c r="G1595" s="867" t="s">
        <v>6651</v>
      </c>
      <c r="H1595" s="867" t="s">
        <v>7614</v>
      </c>
    </row>
    <row r="1596" spans="1:8">
      <c r="A1596" s="864">
        <v>1589</v>
      </c>
      <c r="B1596" s="865" t="s">
        <v>8282</v>
      </c>
      <c r="C1596" s="866">
        <v>12</v>
      </c>
      <c r="D1596" s="865" t="s">
        <v>9360</v>
      </c>
      <c r="E1596" s="864" t="s">
        <v>9361</v>
      </c>
      <c r="F1596" s="867" t="s">
        <v>6531</v>
      </c>
      <c r="G1596" s="867" t="s">
        <v>6651</v>
      </c>
      <c r="H1596" s="867" t="s">
        <v>6652</v>
      </c>
    </row>
    <row r="1597" spans="1:8">
      <c r="A1597" s="864">
        <v>1590</v>
      </c>
      <c r="B1597" s="865" t="s">
        <v>8282</v>
      </c>
      <c r="C1597" s="866">
        <v>12</v>
      </c>
      <c r="D1597" s="865" t="s">
        <v>9362</v>
      </c>
      <c r="E1597" s="864" t="s">
        <v>9363</v>
      </c>
      <c r="F1597" s="867" t="s">
        <v>6531</v>
      </c>
      <c r="G1597" s="867" t="s">
        <v>6651</v>
      </c>
      <c r="H1597" s="867" t="s">
        <v>6652</v>
      </c>
    </row>
    <row r="1598" spans="1:8">
      <c r="A1598" s="864">
        <v>1591</v>
      </c>
      <c r="B1598" s="865" t="s">
        <v>8282</v>
      </c>
      <c r="C1598" s="866">
        <v>12</v>
      </c>
      <c r="D1598" s="865" t="s">
        <v>9364</v>
      </c>
      <c r="E1598" s="864" t="s">
        <v>9365</v>
      </c>
      <c r="F1598" s="867" t="s">
        <v>6531</v>
      </c>
      <c r="G1598" s="867" t="s">
        <v>6651</v>
      </c>
      <c r="H1598" s="867" t="s">
        <v>7579</v>
      </c>
    </row>
    <row r="1599" spans="1:8">
      <c r="A1599" s="864">
        <v>1592</v>
      </c>
      <c r="B1599" s="865" t="s">
        <v>8282</v>
      </c>
      <c r="C1599" s="866">
        <v>12</v>
      </c>
      <c r="D1599" s="865" t="s">
        <v>6687</v>
      </c>
      <c r="E1599" s="864" t="s">
        <v>9366</v>
      </c>
      <c r="F1599" s="867" t="s">
        <v>6531</v>
      </c>
      <c r="G1599" s="867" t="s">
        <v>6651</v>
      </c>
      <c r="H1599" s="867" t="s">
        <v>6687</v>
      </c>
    </row>
    <row r="1600" spans="1:8">
      <c r="A1600" s="864">
        <v>1593</v>
      </c>
      <c r="B1600" s="865" t="s">
        <v>8282</v>
      </c>
      <c r="C1600" s="866">
        <v>12</v>
      </c>
      <c r="D1600" s="865" t="s">
        <v>9367</v>
      </c>
      <c r="E1600" s="864" t="s">
        <v>9368</v>
      </c>
      <c r="F1600" s="867" t="s">
        <v>6531</v>
      </c>
      <c r="G1600" s="867" t="s">
        <v>6651</v>
      </c>
      <c r="H1600" s="867" t="s">
        <v>9369</v>
      </c>
    </row>
    <row r="1601" spans="1:8">
      <c r="A1601" s="864">
        <v>1594</v>
      </c>
      <c r="B1601" s="865" t="s">
        <v>8282</v>
      </c>
      <c r="C1601" s="866">
        <v>12</v>
      </c>
      <c r="D1601" s="865" t="s">
        <v>9370</v>
      </c>
      <c r="E1601" s="864" t="s">
        <v>9371</v>
      </c>
      <c r="F1601" s="867" t="s">
        <v>6531</v>
      </c>
      <c r="G1601" s="867" t="s">
        <v>6651</v>
      </c>
      <c r="H1601" s="867" t="s">
        <v>7579</v>
      </c>
    </row>
    <row r="1602" spans="1:8">
      <c r="A1602" s="864">
        <v>1595</v>
      </c>
      <c r="B1602" s="865" t="s">
        <v>8282</v>
      </c>
      <c r="C1602" s="866">
        <v>12</v>
      </c>
      <c r="D1602" s="865" t="s">
        <v>9372</v>
      </c>
      <c r="E1602" s="864" t="s">
        <v>9373</v>
      </c>
      <c r="F1602" s="867" t="s">
        <v>6531</v>
      </c>
      <c r="G1602" s="867" t="s">
        <v>6651</v>
      </c>
      <c r="H1602" s="867" t="s">
        <v>6652</v>
      </c>
    </row>
    <row r="1603" spans="1:8">
      <c r="A1603" s="864">
        <v>1596</v>
      </c>
      <c r="B1603" s="865" t="s">
        <v>8282</v>
      </c>
      <c r="C1603" s="866">
        <v>12</v>
      </c>
      <c r="D1603" s="865" t="s">
        <v>7591</v>
      </c>
      <c r="E1603" s="864" t="s">
        <v>9374</v>
      </c>
      <c r="F1603" s="867" t="s">
        <v>6531</v>
      </c>
      <c r="G1603" s="867" t="s">
        <v>6651</v>
      </c>
      <c r="H1603" s="867" t="s">
        <v>7584</v>
      </c>
    </row>
    <row r="1604" spans="1:8">
      <c r="A1604" s="864">
        <v>1597</v>
      </c>
      <c r="B1604" s="865" t="s">
        <v>8282</v>
      </c>
      <c r="C1604" s="866">
        <v>12</v>
      </c>
      <c r="D1604" s="865" t="s">
        <v>7607</v>
      </c>
      <c r="E1604" s="864" t="s">
        <v>9375</v>
      </c>
      <c r="F1604" s="867" t="s">
        <v>6531</v>
      </c>
      <c r="G1604" s="867" t="s">
        <v>6651</v>
      </c>
      <c r="H1604" s="867" t="s">
        <v>7607</v>
      </c>
    </row>
    <row r="1605" spans="1:8">
      <c r="A1605" s="864">
        <v>1598</v>
      </c>
      <c r="B1605" s="865" t="s">
        <v>8282</v>
      </c>
      <c r="C1605" s="866">
        <v>12</v>
      </c>
      <c r="D1605" s="865" t="s">
        <v>9376</v>
      </c>
      <c r="E1605" s="864" t="s">
        <v>9377</v>
      </c>
      <c r="F1605" s="867" t="s">
        <v>7024</v>
      </c>
      <c r="G1605" s="867" t="s">
        <v>7028</v>
      </c>
      <c r="H1605" s="867" t="s">
        <v>7622</v>
      </c>
    </row>
    <row r="1606" spans="1:8">
      <c r="A1606" s="864">
        <v>1599</v>
      </c>
      <c r="B1606" s="865" t="s">
        <v>8282</v>
      </c>
      <c r="C1606" s="866">
        <v>12</v>
      </c>
      <c r="D1606" s="865" t="s">
        <v>6123</v>
      </c>
      <c r="E1606" s="864" t="s">
        <v>9378</v>
      </c>
      <c r="F1606" s="867" t="s">
        <v>7024</v>
      </c>
      <c r="G1606" s="867" t="s">
        <v>7028</v>
      </c>
      <c r="H1606" s="867" t="s">
        <v>7622</v>
      </c>
    </row>
    <row r="1607" spans="1:8">
      <c r="A1607" s="864">
        <v>1600</v>
      </c>
      <c r="B1607" s="865" t="s">
        <v>8282</v>
      </c>
      <c r="C1607" s="866">
        <v>12</v>
      </c>
      <c r="D1607" s="865" t="s">
        <v>9379</v>
      </c>
      <c r="E1607" s="864" t="s">
        <v>9380</v>
      </c>
      <c r="F1607" s="867" t="s">
        <v>6531</v>
      </c>
      <c r="G1607" s="867" t="s">
        <v>6532</v>
      </c>
      <c r="H1607" s="867" t="s">
        <v>7631</v>
      </c>
    </row>
    <row r="1608" spans="1:8">
      <c r="A1608" s="864">
        <v>1601</v>
      </c>
      <c r="B1608" s="865" t="s">
        <v>8282</v>
      </c>
      <c r="C1608" s="866">
        <v>12</v>
      </c>
      <c r="D1608" s="865" t="s">
        <v>9381</v>
      </c>
      <c r="E1608" s="864" t="s">
        <v>9382</v>
      </c>
      <c r="F1608" s="867" t="s">
        <v>6531</v>
      </c>
      <c r="G1608" s="867" t="s">
        <v>6532</v>
      </c>
      <c r="H1608" s="867" t="s">
        <v>7644</v>
      </c>
    </row>
    <row r="1609" spans="1:8" ht="30">
      <c r="A1609" s="864">
        <v>1602</v>
      </c>
      <c r="B1609" s="865" t="s">
        <v>8282</v>
      </c>
      <c r="C1609" s="866">
        <v>12</v>
      </c>
      <c r="D1609" s="865" t="s">
        <v>9383</v>
      </c>
      <c r="E1609" s="864" t="s">
        <v>9384</v>
      </c>
      <c r="F1609" s="867" t="s">
        <v>6531</v>
      </c>
      <c r="G1609" s="867" t="s">
        <v>6532</v>
      </c>
      <c r="H1609" s="867" t="s">
        <v>7641</v>
      </c>
    </row>
    <row r="1610" spans="1:8">
      <c r="A1610" s="864">
        <v>1603</v>
      </c>
      <c r="B1610" s="865" t="s">
        <v>8282</v>
      </c>
      <c r="C1610" s="866">
        <v>12</v>
      </c>
      <c r="D1610" s="865" t="s">
        <v>9385</v>
      </c>
      <c r="E1610" s="864" t="s">
        <v>9386</v>
      </c>
      <c r="F1610" s="867" t="s">
        <v>6531</v>
      </c>
      <c r="G1610" s="867" t="s">
        <v>6532</v>
      </c>
      <c r="H1610" s="867" t="s">
        <v>7631</v>
      </c>
    </row>
    <row r="1611" spans="1:8">
      <c r="A1611" s="864">
        <v>1604</v>
      </c>
      <c r="B1611" s="865" t="s">
        <v>8282</v>
      </c>
      <c r="C1611" s="866">
        <v>12</v>
      </c>
      <c r="D1611" s="865" t="s">
        <v>7644</v>
      </c>
      <c r="E1611" s="864" t="s">
        <v>9387</v>
      </c>
      <c r="F1611" s="867" t="s">
        <v>6531</v>
      </c>
      <c r="G1611" s="867" t="s">
        <v>6532</v>
      </c>
      <c r="H1611" s="867" t="s">
        <v>7644</v>
      </c>
    </row>
    <row r="1612" spans="1:8">
      <c r="A1612" s="864">
        <v>1605</v>
      </c>
      <c r="B1612" s="865" t="s">
        <v>8282</v>
      </c>
      <c r="C1612" s="866">
        <v>12</v>
      </c>
      <c r="D1612" s="865" t="s">
        <v>9388</v>
      </c>
      <c r="E1612" s="864" t="s">
        <v>9389</v>
      </c>
      <c r="F1612" s="867" t="s">
        <v>6531</v>
      </c>
      <c r="G1612" s="867" t="s">
        <v>6532</v>
      </c>
      <c r="H1612" s="867" t="s">
        <v>7641</v>
      </c>
    </row>
    <row r="1613" spans="1:8">
      <c r="A1613" s="864">
        <v>1606</v>
      </c>
      <c r="B1613" s="865" t="s">
        <v>8282</v>
      </c>
      <c r="C1613" s="866">
        <v>12</v>
      </c>
      <c r="D1613" s="865" t="s">
        <v>9390</v>
      </c>
      <c r="E1613" s="864" t="s">
        <v>9391</v>
      </c>
      <c r="F1613" s="867" t="s">
        <v>6531</v>
      </c>
      <c r="G1613" s="867" t="s">
        <v>6532</v>
      </c>
      <c r="H1613" s="867" t="s">
        <v>7631</v>
      </c>
    </row>
    <row r="1614" spans="1:8">
      <c r="A1614" s="864">
        <v>1607</v>
      </c>
      <c r="B1614" s="865" t="s">
        <v>8282</v>
      </c>
      <c r="C1614" s="866">
        <v>12</v>
      </c>
      <c r="D1614" s="865" t="s">
        <v>9392</v>
      </c>
      <c r="E1614" s="864" t="s">
        <v>9393</v>
      </c>
      <c r="F1614" s="867" t="s">
        <v>6531</v>
      </c>
      <c r="G1614" s="867" t="s">
        <v>6532</v>
      </c>
      <c r="H1614" s="867" t="s">
        <v>7644</v>
      </c>
    </row>
    <row r="1615" spans="1:8">
      <c r="A1615" s="864">
        <v>1608</v>
      </c>
      <c r="B1615" s="865" t="s">
        <v>8282</v>
      </c>
      <c r="C1615" s="866">
        <v>12</v>
      </c>
      <c r="D1615" s="865" t="s">
        <v>9394</v>
      </c>
      <c r="E1615" s="864" t="s">
        <v>9395</v>
      </c>
      <c r="F1615" s="867" t="s">
        <v>6531</v>
      </c>
      <c r="G1615" s="867" t="s">
        <v>6532</v>
      </c>
      <c r="H1615" s="867" t="s">
        <v>7641</v>
      </c>
    </row>
    <row r="1616" spans="1:8">
      <c r="A1616" s="864">
        <v>1609</v>
      </c>
      <c r="B1616" s="865" t="s">
        <v>8282</v>
      </c>
      <c r="C1616" s="866">
        <v>12</v>
      </c>
      <c r="D1616" s="865" t="s">
        <v>9396</v>
      </c>
      <c r="E1616" s="864" t="s">
        <v>9397</v>
      </c>
      <c r="F1616" s="867" t="s">
        <v>6531</v>
      </c>
      <c r="G1616" s="867" t="s">
        <v>6532</v>
      </c>
      <c r="H1616" s="867" t="s">
        <v>7641</v>
      </c>
    </row>
    <row r="1617" spans="1:8">
      <c r="A1617" s="864">
        <v>1610</v>
      </c>
      <c r="B1617" s="865" t="s">
        <v>8282</v>
      </c>
      <c r="C1617" s="866">
        <v>12</v>
      </c>
      <c r="D1617" s="865" t="s">
        <v>6782</v>
      </c>
      <c r="E1617" s="864" t="s">
        <v>9398</v>
      </c>
      <c r="F1617" s="867" t="s">
        <v>6531</v>
      </c>
      <c r="G1617" s="867" t="s">
        <v>6532</v>
      </c>
      <c r="H1617" s="867" t="s">
        <v>6319</v>
      </c>
    </row>
    <row r="1618" spans="1:8">
      <c r="A1618" s="864">
        <v>1611</v>
      </c>
      <c r="B1618" s="865" t="s">
        <v>8282</v>
      </c>
      <c r="C1618" s="866">
        <v>12</v>
      </c>
      <c r="D1618" s="865" t="s">
        <v>6529</v>
      </c>
      <c r="E1618" s="864" t="s">
        <v>9399</v>
      </c>
      <c r="F1618" s="867" t="s">
        <v>6531</v>
      </c>
      <c r="G1618" s="867" t="s">
        <v>6532</v>
      </c>
      <c r="H1618" s="867" t="s">
        <v>6529</v>
      </c>
    </row>
    <row r="1619" spans="1:8">
      <c r="A1619" s="864">
        <v>1612</v>
      </c>
      <c r="B1619" s="865" t="s">
        <v>8282</v>
      </c>
      <c r="C1619" s="866">
        <v>12</v>
      </c>
      <c r="D1619" s="865" t="s">
        <v>9400</v>
      </c>
      <c r="E1619" s="864" t="s">
        <v>9401</v>
      </c>
      <c r="F1619" s="867" t="s">
        <v>6531</v>
      </c>
      <c r="G1619" s="867" t="s">
        <v>6531</v>
      </c>
      <c r="H1619" s="867" t="s">
        <v>7651</v>
      </c>
    </row>
    <row r="1620" spans="1:8" ht="30">
      <c r="A1620" s="864">
        <v>1613</v>
      </c>
      <c r="B1620" s="865" t="s">
        <v>8282</v>
      </c>
      <c r="C1620" s="866">
        <v>12</v>
      </c>
      <c r="D1620" s="865" t="s">
        <v>9402</v>
      </c>
      <c r="E1620" s="864" t="s">
        <v>9403</v>
      </c>
      <c r="F1620" s="867" t="s">
        <v>6531</v>
      </c>
      <c r="G1620" s="867" t="s">
        <v>6531</v>
      </c>
      <c r="H1620" s="867" t="s">
        <v>7711</v>
      </c>
    </row>
    <row r="1621" spans="1:8">
      <c r="A1621" s="864">
        <v>1614</v>
      </c>
      <c r="B1621" s="865" t="s">
        <v>8282</v>
      </c>
      <c r="C1621" s="866">
        <v>12</v>
      </c>
      <c r="D1621" s="865" t="s">
        <v>9404</v>
      </c>
      <c r="E1621" s="864" t="s">
        <v>9405</v>
      </c>
      <c r="F1621" s="867" t="s">
        <v>6531</v>
      </c>
      <c r="G1621" s="867" t="s">
        <v>6531</v>
      </c>
      <c r="H1621" s="867" t="s">
        <v>7679</v>
      </c>
    </row>
    <row r="1622" spans="1:8">
      <c r="A1622" s="864">
        <v>1615</v>
      </c>
      <c r="B1622" s="865" t="s">
        <v>8282</v>
      </c>
      <c r="C1622" s="866">
        <v>12</v>
      </c>
      <c r="D1622" s="865" t="s">
        <v>7673</v>
      </c>
      <c r="E1622" s="864" t="s">
        <v>9406</v>
      </c>
      <c r="F1622" s="867" t="s">
        <v>6531</v>
      </c>
      <c r="G1622" s="867" t="s">
        <v>6531</v>
      </c>
      <c r="H1622" s="867" t="s">
        <v>7673</v>
      </c>
    </row>
    <row r="1623" spans="1:8">
      <c r="A1623" s="864">
        <v>1616</v>
      </c>
      <c r="B1623" s="865" t="s">
        <v>8282</v>
      </c>
      <c r="C1623" s="866">
        <v>12</v>
      </c>
      <c r="D1623" s="865" t="s">
        <v>9407</v>
      </c>
      <c r="E1623" s="864" t="s">
        <v>9408</v>
      </c>
      <c r="F1623" s="867" t="s">
        <v>6531</v>
      </c>
      <c r="G1623" s="867" t="s">
        <v>6531</v>
      </c>
      <c r="H1623" s="867" t="s">
        <v>7711</v>
      </c>
    </row>
    <row r="1624" spans="1:8">
      <c r="A1624" s="864">
        <v>1617</v>
      </c>
      <c r="B1624" s="865" t="s">
        <v>8282</v>
      </c>
      <c r="C1624" s="866">
        <v>12</v>
      </c>
      <c r="D1624" s="865" t="s">
        <v>9409</v>
      </c>
      <c r="E1624" s="864" t="s">
        <v>9410</v>
      </c>
      <c r="F1624" s="867" t="s">
        <v>6531</v>
      </c>
      <c r="G1624" s="867" t="s">
        <v>6531</v>
      </c>
      <c r="H1624" s="867" t="s">
        <v>7670</v>
      </c>
    </row>
    <row r="1625" spans="1:8">
      <c r="A1625" s="864">
        <v>1618</v>
      </c>
      <c r="B1625" s="865" t="s">
        <v>8282</v>
      </c>
      <c r="C1625" s="866">
        <v>12</v>
      </c>
      <c r="D1625" s="865" t="s">
        <v>9411</v>
      </c>
      <c r="E1625" s="864" t="s">
        <v>9412</v>
      </c>
      <c r="F1625" s="867" t="s">
        <v>6531</v>
      </c>
      <c r="G1625" s="867" t="s">
        <v>6531</v>
      </c>
      <c r="H1625" s="867" t="s">
        <v>7670</v>
      </c>
    </row>
    <row r="1626" spans="1:8">
      <c r="A1626" s="864">
        <v>1619</v>
      </c>
      <c r="B1626" s="865" t="s">
        <v>8282</v>
      </c>
      <c r="C1626" s="866">
        <v>12</v>
      </c>
      <c r="D1626" s="865" t="s">
        <v>9413</v>
      </c>
      <c r="E1626" s="864" t="s">
        <v>9414</v>
      </c>
      <c r="F1626" s="867" t="s">
        <v>6531</v>
      </c>
      <c r="G1626" s="867" t="s">
        <v>6531</v>
      </c>
      <c r="H1626" s="867" t="s">
        <v>7670</v>
      </c>
    </row>
    <row r="1627" spans="1:8">
      <c r="A1627" s="864">
        <v>1620</v>
      </c>
      <c r="B1627" s="865" t="s">
        <v>8282</v>
      </c>
      <c r="C1627" s="866">
        <v>12</v>
      </c>
      <c r="D1627" s="865" t="s">
        <v>9415</v>
      </c>
      <c r="E1627" s="864" t="s">
        <v>9416</v>
      </c>
      <c r="F1627" s="867" t="s">
        <v>6531</v>
      </c>
      <c r="G1627" s="867" t="s">
        <v>6531</v>
      </c>
      <c r="H1627" s="867" t="s">
        <v>7670</v>
      </c>
    </row>
    <row r="1628" spans="1:8" ht="30">
      <c r="A1628" s="864">
        <v>1621</v>
      </c>
      <c r="B1628" s="865" t="s">
        <v>8282</v>
      </c>
      <c r="C1628" s="866">
        <v>12</v>
      </c>
      <c r="D1628" s="865" t="s">
        <v>9417</v>
      </c>
      <c r="E1628" s="864" t="s">
        <v>9418</v>
      </c>
      <c r="F1628" s="867" t="s">
        <v>6531</v>
      </c>
      <c r="G1628" s="867" t="s">
        <v>6531</v>
      </c>
      <c r="H1628" s="867" t="s">
        <v>7670</v>
      </c>
    </row>
    <row r="1629" spans="1:8">
      <c r="A1629" s="864">
        <v>1622</v>
      </c>
      <c r="B1629" s="865" t="s">
        <v>8282</v>
      </c>
      <c r="C1629" s="866">
        <v>12</v>
      </c>
      <c r="D1629" s="865" t="s">
        <v>9419</v>
      </c>
      <c r="E1629" s="864" t="s">
        <v>9420</v>
      </c>
      <c r="F1629" s="867" t="s">
        <v>6531</v>
      </c>
      <c r="G1629" s="867" t="s">
        <v>6531</v>
      </c>
      <c r="H1629" s="867" t="s">
        <v>7670</v>
      </c>
    </row>
    <row r="1630" spans="1:8">
      <c r="A1630" s="864">
        <v>1623</v>
      </c>
      <c r="B1630" s="865" t="s">
        <v>8282</v>
      </c>
      <c r="C1630" s="866">
        <v>12</v>
      </c>
      <c r="D1630" s="865" t="s">
        <v>7651</v>
      </c>
      <c r="E1630" s="864" t="s">
        <v>9421</v>
      </c>
      <c r="F1630" s="867" t="s">
        <v>6531</v>
      </c>
      <c r="G1630" s="867" t="s">
        <v>6531</v>
      </c>
      <c r="H1630" s="867" t="s">
        <v>7651</v>
      </c>
    </row>
    <row r="1631" spans="1:8" ht="30">
      <c r="A1631" s="864">
        <v>1624</v>
      </c>
      <c r="B1631" s="865" t="s">
        <v>8282</v>
      </c>
      <c r="C1631" s="866">
        <v>12</v>
      </c>
      <c r="D1631" s="865" t="s">
        <v>7693</v>
      </c>
      <c r="E1631" s="864" t="s">
        <v>9422</v>
      </c>
      <c r="F1631" s="867" t="s">
        <v>6531</v>
      </c>
      <c r="G1631" s="867" t="s">
        <v>6531</v>
      </c>
      <c r="H1631" s="867" t="s">
        <v>7670</v>
      </c>
    </row>
    <row r="1632" spans="1:8">
      <c r="A1632" s="864">
        <v>1625</v>
      </c>
      <c r="B1632" s="865" t="s">
        <v>8282</v>
      </c>
      <c r="C1632" s="866">
        <v>12</v>
      </c>
      <c r="D1632" s="865" t="s">
        <v>9423</v>
      </c>
      <c r="E1632" s="864" t="s">
        <v>9424</v>
      </c>
      <c r="F1632" s="867" t="s">
        <v>6531</v>
      </c>
      <c r="G1632" s="867" t="s">
        <v>6531</v>
      </c>
      <c r="H1632" s="867" t="s">
        <v>7711</v>
      </c>
    </row>
    <row r="1633" spans="1:8">
      <c r="A1633" s="864">
        <v>1626</v>
      </c>
      <c r="B1633" s="865" t="s">
        <v>8282</v>
      </c>
      <c r="C1633" s="866">
        <v>12</v>
      </c>
      <c r="D1633" s="865" t="s">
        <v>9425</v>
      </c>
      <c r="E1633" s="864" t="s">
        <v>9426</v>
      </c>
      <c r="F1633" s="867" t="s">
        <v>6531</v>
      </c>
      <c r="G1633" s="867" t="s">
        <v>6531</v>
      </c>
      <c r="H1633" s="867" t="s">
        <v>7651</v>
      </c>
    </row>
    <row r="1634" spans="1:8">
      <c r="A1634" s="864">
        <v>1627</v>
      </c>
      <c r="B1634" s="865" t="s">
        <v>8282</v>
      </c>
      <c r="C1634" s="866">
        <v>12</v>
      </c>
      <c r="D1634" s="865" t="s">
        <v>9427</v>
      </c>
      <c r="E1634" s="864" t="s">
        <v>9428</v>
      </c>
      <c r="F1634" s="867" t="s">
        <v>6531</v>
      </c>
      <c r="G1634" s="867" t="s">
        <v>6531</v>
      </c>
      <c r="H1634" s="867" t="s">
        <v>7651</v>
      </c>
    </row>
    <row r="1635" spans="1:8">
      <c r="A1635" s="864">
        <v>1628</v>
      </c>
      <c r="B1635" s="865" t="s">
        <v>8282</v>
      </c>
      <c r="C1635" s="866">
        <v>12</v>
      </c>
      <c r="D1635" s="865" t="s">
        <v>9429</v>
      </c>
      <c r="E1635" s="864" t="s">
        <v>9430</v>
      </c>
      <c r="F1635" s="867" t="s">
        <v>6531</v>
      </c>
      <c r="G1635" s="867" t="s">
        <v>6531</v>
      </c>
      <c r="H1635" s="867" t="s">
        <v>7670</v>
      </c>
    </row>
    <row r="1636" spans="1:8">
      <c r="A1636" s="864">
        <v>1629</v>
      </c>
      <c r="B1636" s="865" t="s">
        <v>8282</v>
      </c>
      <c r="C1636" s="866">
        <v>12</v>
      </c>
      <c r="D1636" s="865" t="s">
        <v>9431</v>
      </c>
      <c r="E1636" s="864" t="s">
        <v>9432</v>
      </c>
      <c r="F1636" s="867" t="s">
        <v>6531</v>
      </c>
      <c r="G1636" s="867" t="s">
        <v>6531</v>
      </c>
      <c r="H1636" s="867" t="s">
        <v>7691</v>
      </c>
    </row>
    <row r="1637" spans="1:8">
      <c r="A1637" s="864">
        <v>1630</v>
      </c>
      <c r="B1637" s="865" t="s">
        <v>8282</v>
      </c>
      <c r="C1637" s="866">
        <v>12</v>
      </c>
      <c r="D1637" s="865" t="s">
        <v>9433</v>
      </c>
      <c r="E1637" s="864" t="s">
        <v>9434</v>
      </c>
      <c r="F1637" s="867" t="s">
        <v>6531</v>
      </c>
      <c r="G1637" s="867" t="s">
        <v>6531</v>
      </c>
      <c r="H1637" s="867" t="s">
        <v>7667</v>
      </c>
    </row>
    <row r="1638" spans="1:8">
      <c r="A1638" s="864">
        <v>1631</v>
      </c>
      <c r="B1638" s="865" t="s">
        <v>8282</v>
      </c>
      <c r="C1638" s="866">
        <v>12</v>
      </c>
      <c r="D1638" s="865" t="s">
        <v>9435</v>
      </c>
      <c r="E1638" s="864" t="s">
        <v>9436</v>
      </c>
      <c r="F1638" s="867" t="s">
        <v>6531</v>
      </c>
      <c r="G1638" s="867" t="s">
        <v>6531</v>
      </c>
      <c r="H1638" s="867" t="s">
        <v>7670</v>
      </c>
    </row>
    <row r="1639" spans="1:8">
      <c r="A1639" s="864">
        <v>1632</v>
      </c>
      <c r="B1639" s="865" t="s">
        <v>8282</v>
      </c>
      <c r="C1639" s="866">
        <v>12</v>
      </c>
      <c r="D1639" s="865" t="s">
        <v>9437</v>
      </c>
      <c r="E1639" s="864" t="s">
        <v>9438</v>
      </c>
      <c r="F1639" s="867" t="s">
        <v>6531</v>
      </c>
      <c r="G1639" s="867" t="s">
        <v>6531</v>
      </c>
      <c r="H1639" s="867" t="s">
        <v>7662</v>
      </c>
    </row>
    <row r="1640" spans="1:8">
      <c r="A1640" s="864">
        <v>1633</v>
      </c>
      <c r="B1640" s="865" t="s">
        <v>8282</v>
      </c>
      <c r="C1640" s="866">
        <v>12</v>
      </c>
      <c r="D1640" s="865" t="s">
        <v>9439</v>
      </c>
      <c r="E1640" s="864" t="s">
        <v>9440</v>
      </c>
      <c r="F1640" s="867" t="s">
        <v>6531</v>
      </c>
      <c r="G1640" s="867" t="s">
        <v>6531</v>
      </c>
      <c r="H1640" s="867" t="s">
        <v>7662</v>
      </c>
    </row>
    <row r="1641" spans="1:8">
      <c r="A1641" s="864">
        <v>1634</v>
      </c>
      <c r="B1641" s="865" t="s">
        <v>8282</v>
      </c>
      <c r="C1641" s="866">
        <v>12</v>
      </c>
      <c r="D1641" s="865" t="s">
        <v>9441</v>
      </c>
      <c r="E1641" s="864" t="s">
        <v>9442</v>
      </c>
      <c r="F1641" s="867" t="s">
        <v>6531</v>
      </c>
      <c r="G1641" s="867" t="s">
        <v>7718</v>
      </c>
      <c r="H1641" s="867" t="s">
        <v>7673</v>
      </c>
    </row>
    <row r="1642" spans="1:8">
      <c r="A1642" s="864">
        <v>1635</v>
      </c>
      <c r="B1642" s="865" t="s">
        <v>8282</v>
      </c>
      <c r="C1642" s="866">
        <v>12</v>
      </c>
      <c r="D1642" s="865" t="s">
        <v>9443</v>
      </c>
      <c r="E1642" s="864" t="s">
        <v>9444</v>
      </c>
      <c r="F1642" s="867" t="s">
        <v>6531</v>
      </c>
      <c r="G1642" s="867" t="s">
        <v>7718</v>
      </c>
      <c r="H1642" s="867" t="s">
        <v>7731</v>
      </c>
    </row>
    <row r="1643" spans="1:8">
      <c r="A1643" s="864">
        <v>1636</v>
      </c>
      <c r="B1643" s="865" t="s">
        <v>8282</v>
      </c>
      <c r="C1643" s="866">
        <v>12</v>
      </c>
      <c r="D1643" s="865" t="s">
        <v>9445</v>
      </c>
      <c r="E1643" s="864" t="s">
        <v>9446</v>
      </c>
      <c r="F1643" s="867" t="s">
        <v>6531</v>
      </c>
      <c r="G1643" s="867" t="s">
        <v>7718</v>
      </c>
      <c r="H1643" s="867" t="s">
        <v>7725</v>
      </c>
    </row>
    <row r="1644" spans="1:8">
      <c r="A1644" s="864">
        <v>1637</v>
      </c>
      <c r="B1644" s="865" t="s">
        <v>8282</v>
      </c>
      <c r="C1644" s="866">
        <v>12</v>
      </c>
      <c r="D1644" s="865" t="s">
        <v>9447</v>
      </c>
      <c r="E1644" s="864" t="s">
        <v>9448</v>
      </c>
      <c r="F1644" s="867" t="s">
        <v>6531</v>
      </c>
      <c r="G1644" s="867" t="s">
        <v>7718</v>
      </c>
      <c r="H1644" s="867" t="s">
        <v>7725</v>
      </c>
    </row>
    <row r="1645" spans="1:8" ht="30">
      <c r="A1645" s="864">
        <v>1638</v>
      </c>
      <c r="B1645" s="865" t="s">
        <v>8282</v>
      </c>
      <c r="C1645" s="866">
        <v>12</v>
      </c>
      <c r="D1645" s="865" t="s">
        <v>9449</v>
      </c>
      <c r="E1645" s="864" t="s">
        <v>9450</v>
      </c>
      <c r="F1645" s="867" t="s">
        <v>6531</v>
      </c>
      <c r="G1645" s="867" t="s">
        <v>7718</v>
      </c>
      <c r="H1645" s="867" t="s">
        <v>7673</v>
      </c>
    </row>
    <row r="1646" spans="1:8">
      <c r="A1646" s="864">
        <v>1639</v>
      </c>
      <c r="B1646" s="865" t="s">
        <v>8282</v>
      </c>
      <c r="C1646" s="866">
        <v>12</v>
      </c>
      <c r="D1646" s="865" t="s">
        <v>9451</v>
      </c>
      <c r="E1646" s="864" t="s">
        <v>9452</v>
      </c>
      <c r="F1646" s="867" t="s">
        <v>6531</v>
      </c>
      <c r="G1646" s="867" t="s">
        <v>7718</v>
      </c>
      <c r="H1646" s="867" t="s">
        <v>7725</v>
      </c>
    </row>
    <row r="1647" spans="1:8">
      <c r="A1647" s="864">
        <v>1640</v>
      </c>
      <c r="B1647" s="865" t="s">
        <v>8282</v>
      </c>
      <c r="C1647" s="866">
        <v>12</v>
      </c>
      <c r="D1647" s="865" t="s">
        <v>9453</v>
      </c>
      <c r="E1647" s="864" t="s">
        <v>9454</v>
      </c>
      <c r="F1647" s="867" t="s">
        <v>6531</v>
      </c>
      <c r="G1647" s="867" t="s">
        <v>7718</v>
      </c>
      <c r="H1647" s="867" t="s">
        <v>7725</v>
      </c>
    </row>
    <row r="1648" spans="1:8" ht="30">
      <c r="A1648" s="864">
        <v>1641</v>
      </c>
      <c r="B1648" s="865" t="s">
        <v>8282</v>
      </c>
      <c r="C1648" s="866">
        <v>12</v>
      </c>
      <c r="D1648" s="865" t="s">
        <v>9455</v>
      </c>
      <c r="E1648" s="864" t="s">
        <v>9456</v>
      </c>
      <c r="F1648" s="867" t="s">
        <v>6531</v>
      </c>
      <c r="G1648" s="867" t="s">
        <v>7718</v>
      </c>
      <c r="H1648" s="867" t="s">
        <v>7725</v>
      </c>
    </row>
    <row r="1649" spans="1:8">
      <c r="A1649" s="864">
        <v>1642</v>
      </c>
      <c r="B1649" s="865" t="s">
        <v>8282</v>
      </c>
      <c r="C1649" s="866">
        <v>12</v>
      </c>
      <c r="D1649" s="865" t="s">
        <v>7721</v>
      </c>
      <c r="E1649" s="864" t="s">
        <v>9457</v>
      </c>
      <c r="F1649" s="867" t="s">
        <v>6531</v>
      </c>
      <c r="G1649" s="867" t="s">
        <v>7718</v>
      </c>
      <c r="H1649" s="867" t="s">
        <v>7721</v>
      </c>
    </row>
    <row r="1650" spans="1:8">
      <c r="A1650" s="864">
        <v>1643</v>
      </c>
      <c r="B1650" s="865" t="s">
        <v>8282</v>
      </c>
      <c r="C1650" s="866">
        <v>12</v>
      </c>
      <c r="D1650" s="865" t="s">
        <v>7731</v>
      </c>
      <c r="E1650" s="864" t="s">
        <v>9458</v>
      </c>
      <c r="F1650" s="867" t="s">
        <v>6531</v>
      </c>
      <c r="G1650" s="867" t="s">
        <v>7718</v>
      </c>
      <c r="H1650" s="867" t="s">
        <v>7731</v>
      </c>
    </row>
    <row r="1651" spans="1:8">
      <c r="A1651" s="864">
        <v>1644</v>
      </c>
      <c r="B1651" s="865" t="s">
        <v>8282</v>
      </c>
      <c r="C1651" s="866">
        <v>12</v>
      </c>
      <c r="D1651" s="865" t="s">
        <v>9459</v>
      </c>
      <c r="E1651" s="864" t="s">
        <v>9460</v>
      </c>
      <c r="F1651" s="867" t="s">
        <v>6531</v>
      </c>
      <c r="G1651" s="867" t="s">
        <v>7718</v>
      </c>
      <c r="H1651" s="867" t="s">
        <v>7725</v>
      </c>
    </row>
    <row r="1652" spans="1:8">
      <c r="A1652" s="864">
        <v>1645</v>
      </c>
      <c r="B1652" s="865" t="s">
        <v>8282</v>
      </c>
      <c r="C1652" s="866">
        <v>12</v>
      </c>
      <c r="D1652" s="865" t="s">
        <v>9461</v>
      </c>
      <c r="E1652" s="864" t="s">
        <v>9462</v>
      </c>
      <c r="F1652" s="867" t="s">
        <v>6531</v>
      </c>
      <c r="G1652" s="867" t="s">
        <v>7718</v>
      </c>
      <c r="H1652" s="867" t="s">
        <v>9461</v>
      </c>
    </row>
    <row r="1653" spans="1:8">
      <c r="A1653" s="864">
        <v>1646</v>
      </c>
      <c r="B1653" s="865" t="s">
        <v>8282</v>
      </c>
      <c r="C1653" s="866">
        <v>12</v>
      </c>
      <c r="D1653" s="865" t="s">
        <v>9463</v>
      </c>
      <c r="E1653" s="864" t="s">
        <v>9464</v>
      </c>
      <c r="F1653" s="867" t="s">
        <v>6531</v>
      </c>
      <c r="G1653" s="867" t="s">
        <v>7718</v>
      </c>
      <c r="H1653" s="867" t="s">
        <v>7725</v>
      </c>
    </row>
    <row r="1654" spans="1:8">
      <c r="A1654" s="864">
        <v>1647</v>
      </c>
      <c r="B1654" s="865" t="s">
        <v>8282</v>
      </c>
      <c r="C1654" s="866">
        <v>12</v>
      </c>
      <c r="D1654" s="865" t="s">
        <v>6682</v>
      </c>
      <c r="E1654" s="864" t="s">
        <v>9465</v>
      </c>
      <c r="F1654" s="867" t="s">
        <v>6531</v>
      </c>
      <c r="G1654" s="867" t="s">
        <v>6545</v>
      </c>
      <c r="H1654" s="867" t="s">
        <v>6684</v>
      </c>
    </row>
    <row r="1655" spans="1:8">
      <c r="A1655" s="864">
        <v>1648</v>
      </c>
      <c r="B1655" s="865" t="s">
        <v>8282</v>
      </c>
      <c r="C1655" s="866">
        <v>12</v>
      </c>
      <c r="D1655" s="865" t="s">
        <v>8084</v>
      </c>
      <c r="E1655" s="864" t="s">
        <v>9466</v>
      </c>
      <c r="F1655" s="867" t="s">
        <v>6531</v>
      </c>
      <c r="G1655" s="867" t="s">
        <v>6545</v>
      </c>
      <c r="H1655" s="867" t="s">
        <v>6546</v>
      </c>
    </row>
    <row r="1656" spans="1:8">
      <c r="A1656" s="864">
        <v>1649</v>
      </c>
      <c r="B1656" s="865" t="s">
        <v>8282</v>
      </c>
      <c r="C1656" s="866">
        <v>12</v>
      </c>
      <c r="D1656" s="865" t="s">
        <v>9467</v>
      </c>
      <c r="E1656" s="864" t="s">
        <v>9468</v>
      </c>
      <c r="F1656" s="867" t="s">
        <v>6531</v>
      </c>
      <c r="G1656" s="867" t="s">
        <v>6545</v>
      </c>
      <c r="H1656" s="867" t="s">
        <v>6684</v>
      </c>
    </row>
    <row r="1657" spans="1:8">
      <c r="A1657" s="864">
        <v>1650</v>
      </c>
      <c r="B1657" s="865" t="s">
        <v>8282</v>
      </c>
      <c r="C1657" s="866">
        <v>12</v>
      </c>
      <c r="D1657" s="865" t="s">
        <v>9469</v>
      </c>
      <c r="E1657" s="864" t="s">
        <v>9470</v>
      </c>
      <c r="F1657" s="867" t="s">
        <v>6531</v>
      </c>
      <c r="G1657" s="867" t="s">
        <v>6545</v>
      </c>
      <c r="H1657" s="867" t="s">
        <v>6543</v>
      </c>
    </row>
    <row r="1658" spans="1:8">
      <c r="A1658" s="864">
        <v>1651</v>
      </c>
      <c r="B1658" s="865" t="s">
        <v>8282</v>
      </c>
      <c r="C1658" s="866">
        <v>12</v>
      </c>
      <c r="D1658" s="865" t="s">
        <v>9471</v>
      </c>
      <c r="E1658" s="864" t="s">
        <v>9472</v>
      </c>
      <c r="F1658" s="867" t="s">
        <v>6531</v>
      </c>
      <c r="G1658" s="867" t="s">
        <v>6545</v>
      </c>
      <c r="H1658" s="867" t="s">
        <v>6543</v>
      </c>
    </row>
    <row r="1659" spans="1:8">
      <c r="A1659" s="864">
        <v>1652</v>
      </c>
      <c r="B1659" s="865" t="s">
        <v>8282</v>
      </c>
      <c r="C1659" s="866">
        <v>12</v>
      </c>
      <c r="D1659" s="865" t="s">
        <v>9473</v>
      </c>
      <c r="E1659" s="864" t="s">
        <v>9474</v>
      </c>
      <c r="F1659" s="867" t="s">
        <v>6531</v>
      </c>
      <c r="G1659" s="867" t="s">
        <v>6545</v>
      </c>
      <c r="H1659" s="867" t="s">
        <v>6690</v>
      </c>
    </row>
    <row r="1660" spans="1:8">
      <c r="A1660" s="864">
        <v>1653</v>
      </c>
      <c r="B1660" s="865" t="s">
        <v>8282</v>
      </c>
      <c r="C1660" s="866">
        <v>12</v>
      </c>
      <c r="D1660" s="865" t="s">
        <v>6546</v>
      </c>
      <c r="E1660" s="864" t="s">
        <v>9475</v>
      </c>
      <c r="F1660" s="867" t="s">
        <v>6531</v>
      </c>
      <c r="G1660" s="867" t="s">
        <v>6545</v>
      </c>
      <c r="H1660" s="867" t="s">
        <v>6546</v>
      </c>
    </row>
    <row r="1661" spans="1:8">
      <c r="A1661" s="864">
        <v>1654</v>
      </c>
      <c r="B1661" s="865" t="s">
        <v>8282</v>
      </c>
      <c r="C1661" s="866">
        <v>12</v>
      </c>
      <c r="D1661" s="865" t="s">
        <v>9476</v>
      </c>
      <c r="E1661" s="864" t="s">
        <v>9477</v>
      </c>
      <c r="F1661" s="867" t="s">
        <v>6531</v>
      </c>
      <c r="G1661" s="867" t="s">
        <v>6545</v>
      </c>
      <c r="H1661" s="867" t="s">
        <v>6543</v>
      </c>
    </row>
    <row r="1662" spans="1:8">
      <c r="A1662" s="864">
        <v>1655</v>
      </c>
      <c r="B1662" s="865" t="s">
        <v>8282</v>
      </c>
      <c r="C1662" s="866">
        <v>12</v>
      </c>
      <c r="D1662" s="865" t="s">
        <v>9478</v>
      </c>
      <c r="E1662" s="864" t="s">
        <v>9479</v>
      </c>
      <c r="F1662" s="867" t="s">
        <v>6531</v>
      </c>
      <c r="G1662" s="867" t="s">
        <v>6545</v>
      </c>
      <c r="H1662" s="867" t="s">
        <v>6546</v>
      </c>
    </row>
    <row r="1663" spans="1:8">
      <c r="A1663" s="864">
        <v>1656</v>
      </c>
      <c r="B1663" s="865" t="s">
        <v>8282</v>
      </c>
      <c r="C1663" s="866">
        <v>12</v>
      </c>
      <c r="D1663" s="865" t="s">
        <v>7029</v>
      </c>
      <c r="E1663" s="864" t="s">
        <v>9480</v>
      </c>
      <c r="F1663" s="867" t="s">
        <v>6531</v>
      </c>
      <c r="G1663" s="867" t="s">
        <v>6545</v>
      </c>
      <c r="H1663" s="867" t="s">
        <v>6546</v>
      </c>
    </row>
    <row r="1664" spans="1:8">
      <c r="A1664" s="864">
        <v>1657</v>
      </c>
      <c r="B1664" s="865" t="s">
        <v>8282</v>
      </c>
      <c r="C1664" s="866">
        <v>12</v>
      </c>
      <c r="D1664" s="865" t="s">
        <v>9481</v>
      </c>
      <c r="E1664" s="864" t="s">
        <v>9482</v>
      </c>
      <c r="F1664" s="867" t="s">
        <v>6531</v>
      </c>
      <c r="G1664" s="867" t="s">
        <v>6545</v>
      </c>
      <c r="H1664" s="867" t="s">
        <v>6684</v>
      </c>
    </row>
    <row r="1665" spans="1:8">
      <c r="A1665" s="864">
        <v>1658</v>
      </c>
      <c r="B1665" s="865" t="s">
        <v>8282</v>
      </c>
      <c r="C1665" s="866">
        <v>12</v>
      </c>
      <c r="D1665" s="865" t="s">
        <v>9483</v>
      </c>
      <c r="E1665" s="864" t="s">
        <v>9484</v>
      </c>
      <c r="F1665" s="867" t="s">
        <v>6531</v>
      </c>
      <c r="G1665" s="867" t="s">
        <v>6545</v>
      </c>
      <c r="H1665" s="867" t="s">
        <v>6684</v>
      </c>
    </row>
    <row r="1666" spans="1:8">
      <c r="A1666" s="864">
        <v>1659</v>
      </c>
      <c r="B1666" s="865" t="s">
        <v>8282</v>
      </c>
      <c r="C1666" s="866">
        <v>12</v>
      </c>
      <c r="D1666" s="865" t="s">
        <v>9485</v>
      </c>
      <c r="E1666" s="864" t="s">
        <v>9486</v>
      </c>
      <c r="F1666" s="867" t="s">
        <v>6531</v>
      </c>
      <c r="G1666" s="867" t="s">
        <v>6542</v>
      </c>
      <c r="H1666" s="867" t="s">
        <v>6540</v>
      </c>
    </row>
    <row r="1667" spans="1:8">
      <c r="A1667" s="864">
        <v>1660</v>
      </c>
      <c r="B1667" s="865" t="s">
        <v>8282</v>
      </c>
      <c r="C1667" s="866">
        <v>12</v>
      </c>
      <c r="D1667" s="865" t="s">
        <v>9487</v>
      </c>
      <c r="E1667" s="864" t="s">
        <v>9488</v>
      </c>
      <c r="F1667" s="867" t="s">
        <v>6531</v>
      </c>
      <c r="G1667" s="867" t="s">
        <v>6542</v>
      </c>
      <c r="H1667" s="867" t="s">
        <v>6542</v>
      </c>
    </row>
    <row r="1668" spans="1:8">
      <c r="A1668" s="864">
        <v>1661</v>
      </c>
      <c r="B1668" s="865" t="s">
        <v>8282</v>
      </c>
      <c r="C1668" s="866">
        <v>12</v>
      </c>
      <c r="D1668" s="865" t="s">
        <v>7371</v>
      </c>
      <c r="E1668" s="864" t="s">
        <v>9489</v>
      </c>
      <c r="F1668" s="867" t="s">
        <v>6531</v>
      </c>
      <c r="G1668" s="867" t="s">
        <v>6581</v>
      </c>
      <c r="H1668" s="867" t="s">
        <v>7779</v>
      </c>
    </row>
    <row r="1669" spans="1:8">
      <c r="A1669" s="864">
        <v>1662</v>
      </c>
      <c r="B1669" s="865" t="s">
        <v>8282</v>
      </c>
      <c r="C1669" s="866">
        <v>12</v>
      </c>
      <c r="D1669" s="865" t="s">
        <v>9490</v>
      </c>
      <c r="E1669" s="864" t="s">
        <v>9491</v>
      </c>
      <c r="F1669" s="867" t="s">
        <v>6531</v>
      </c>
      <c r="G1669" s="867" t="s">
        <v>6581</v>
      </c>
      <c r="H1669" s="867" t="s">
        <v>7776</v>
      </c>
    </row>
    <row r="1670" spans="1:8">
      <c r="A1670" s="864">
        <v>1663</v>
      </c>
      <c r="B1670" s="865" t="s">
        <v>8282</v>
      </c>
      <c r="C1670" s="866">
        <v>12</v>
      </c>
      <c r="D1670" s="865" t="s">
        <v>6655</v>
      </c>
      <c r="E1670" s="864" t="s">
        <v>9492</v>
      </c>
      <c r="F1670" s="867" t="s">
        <v>6531</v>
      </c>
      <c r="G1670" s="867" t="s">
        <v>6581</v>
      </c>
      <c r="H1670" s="867" t="s">
        <v>6582</v>
      </c>
    </row>
    <row r="1671" spans="1:8">
      <c r="A1671" s="864">
        <v>1664</v>
      </c>
      <c r="B1671" s="865" t="s">
        <v>8282</v>
      </c>
      <c r="C1671" s="866">
        <v>12</v>
      </c>
      <c r="D1671" s="865" t="s">
        <v>9493</v>
      </c>
      <c r="E1671" s="864" t="s">
        <v>9494</v>
      </c>
      <c r="F1671" s="867" t="s">
        <v>6531</v>
      </c>
      <c r="G1671" s="867" t="s">
        <v>6581</v>
      </c>
      <c r="H1671" s="867" t="s">
        <v>7779</v>
      </c>
    </row>
    <row r="1672" spans="1:8">
      <c r="A1672" s="864">
        <v>1665</v>
      </c>
      <c r="B1672" s="865" t="s">
        <v>8282</v>
      </c>
      <c r="C1672" s="866">
        <v>12</v>
      </c>
      <c r="D1672" s="865" t="s">
        <v>9495</v>
      </c>
      <c r="E1672" s="864" t="s">
        <v>9496</v>
      </c>
      <c r="F1672" s="867" t="s">
        <v>6531</v>
      </c>
      <c r="G1672" s="867" t="s">
        <v>6581</v>
      </c>
      <c r="H1672" s="867" t="s">
        <v>6582</v>
      </c>
    </row>
    <row r="1673" spans="1:8">
      <c r="A1673" s="864">
        <v>1666</v>
      </c>
      <c r="B1673" s="865" t="s">
        <v>8282</v>
      </c>
      <c r="C1673" s="866">
        <v>12</v>
      </c>
      <c r="D1673" s="865" t="s">
        <v>6581</v>
      </c>
      <c r="E1673" s="864" t="s">
        <v>9497</v>
      </c>
      <c r="F1673" s="867" t="s">
        <v>6531</v>
      </c>
      <c r="G1673" s="867" t="s">
        <v>6581</v>
      </c>
      <c r="H1673" s="867" t="s">
        <v>7779</v>
      </c>
    </row>
    <row r="1674" spans="1:8">
      <c r="A1674" s="864">
        <v>1667</v>
      </c>
      <c r="B1674" s="865" t="s">
        <v>8282</v>
      </c>
      <c r="C1674" s="866">
        <v>12</v>
      </c>
      <c r="D1674" s="865" t="s">
        <v>9498</v>
      </c>
      <c r="E1674" s="864" t="s">
        <v>9499</v>
      </c>
      <c r="F1674" s="867" t="s">
        <v>7024</v>
      </c>
      <c r="G1674" s="867" t="s">
        <v>7084</v>
      </c>
      <c r="H1674" s="867" t="s">
        <v>7791</v>
      </c>
    </row>
    <row r="1675" spans="1:8">
      <c r="A1675" s="864">
        <v>1668</v>
      </c>
      <c r="B1675" s="865" t="s">
        <v>8282</v>
      </c>
      <c r="C1675" s="866">
        <v>12</v>
      </c>
      <c r="D1675" s="865" t="s">
        <v>6114</v>
      </c>
      <c r="E1675" s="864" t="s">
        <v>9500</v>
      </c>
      <c r="F1675" s="867" t="s">
        <v>7024</v>
      </c>
      <c r="G1675" s="867" t="s">
        <v>7084</v>
      </c>
      <c r="H1675" s="867" t="s">
        <v>7802</v>
      </c>
    </row>
    <row r="1676" spans="1:8">
      <c r="A1676" s="864">
        <v>1669</v>
      </c>
      <c r="B1676" s="865" t="s">
        <v>8282</v>
      </c>
      <c r="C1676" s="866">
        <v>12</v>
      </c>
      <c r="D1676" s="865" t="s">
        <v>7751</v>
      </c>
      <c r="E1676" s="864" t="s">
        <v>9501</v>
      </c>
      <c r="F1676" s="867" t="s">
        <v>7024</v>
      </c>
      <c r="G1676" s="867" t="s">
        <v>7084</v>
      </c>
      <c r="H1676" s="867" t="s">
        <v>7802</v>
      </c>
    </row>
    <row r="1677" spans="1:8">
      <c r="A1677" s="864">
        <v>1670</v>
      </c>
      <c r="B1677" s="865" t="s">
        <v>8282</v>
      </c>
      <c r="C1677" s="866">
        <v>12</v>
      </c>
      <c r="D1677" s="865" t="s">
        <v>9502</v>
      </c>
      <c r="E1677" s="864" t="s">
        <v>9503</v>
      </c>
      <c r="F1677" s="867" t="s">
        <v>7024</v>
      </c>
      <c r="G1677" s="867" t="s">
        <v>7084</v>
      </c>
      <c r="H1677" s="867" t="s">
        <v>7802</v>
      </c>
    </row>
    <row r="1678" spans="1:8">
      <c r="A1678" s="864">
        <v>1671</v>
      </c>
      <c r="B1678" s="865" t="s">
        <v>8282</v>
      </c>
      <c r="C1678" s="866">
        <v>12</v>
      </c>
      <c r="D1678" s="865" t="s">
        <v>7792</v>
      </c>
      <c r="E1678" s="864" t="s">
        <v>9504</v>
      </c>
      <c r="F1678" s="867" t="s">
        <v>7024</v>
      </c>
      <c r="G1678" s="867" t="s">
        <v>7084</v>
      </c>
      <c r="H1678" s="867" t="s">
        <v>7792</v>
      </c>
    </row>
    <row r="1679" spans="1:8">
      <c r="A1679" s="864">
        <v>1672</v>
      </c>
      <c r="B1679" s="865" t="s">
        <v>8282</v>
      </c>
      <c r="C1679" s="866">
        <v>12</v>
      </c>
      <c r="D1679" s="865" t="s">
        <v>7811</v>
      </c>
      <c r="E1679" s="864" t="s">
        <v>9505</v>
      </c>
      <c r="F1679" s="867" t="s">
        <v>7024</v>
      </c>
      <c r="G1679" s="867" t="s">
        <v>7084</v>
      </c>
      <c r="H1679" s="867" t="s">
        <v>7811</v>
      </c>
    </row>
    <row r="1680" spans="1:8">
      <c r="A1680" s="864">
        <v>1673</v>
      </c>
      <c r="B1680" s="865" t="s">
        <v>8282</v>
      </c>
      <c r="C1680" s="866">
        <v>12</v>
      </c>
      <c r="D1680" s="865" t="s">
        <v>7789</v>
      </c>
      <c r="E1680" s="864" t="s">
        <v>9506</v>
      </c>
      <c r="F1680" s="867" t="s">
        <v>7024</v>
      </c>
      <c r="G1680" s="867" t="s">
        <v>7084</v>
      </c>
      <c r="H1680" s="867" t="s">
        <v>7791</v>
      </c>
    </row>
    <row r="1681" spans="1:8">
      <c r="A1681" s="864">
        <v>1674</v>
      </c>
      <c r="B1681" s="865" t="s">
        <v>8282</v>
      </c>
      <c r="C1681" s="866">
        <v>12</v>
      </c>
      <c r="D1681" s="865" t="s">
        <v>9507</v>
      </c>
      <c r="E1681" s="864" t="s">
        <v>9508</v>
      </c>
      <c r="F1681" s="867" t="s">
        <v>7024</v>
      </c>
      <c r="G1681" s="867" t="s">
        <v>7084</v>
      </c>
      <c r="H1681" s="867" t="s">
        <v>7800</v>
      </c>
    </row>
    <row r="1682" spans="1:8">
      <c r="A1682" s="864">
        <v>1675</v>
      </c>
      <c r="B1682" s="865" t="s">
        <v>8282</v>
      </c>
      <c r="C1682" s="866">
        <v>12</v>
      </c>
      <c r="D1682" s="865" t="s">
        <v>7796</v>
      </c>
      <c r="E1682" s="864" t="s">
        <v>9509</v>
      </c>
      <c r="F1682" s="867" t="s">
        <v>7024</v>
      </c>
      <c r="G1682" s="867" t="s">
        <v>7084</v>
      </c>
      <c r="H1682" s="867" t="s">
        <v>7085</v>
      </c>
    </row>
    <row r="1683" spans="1:8">
      <c r="A1683" s="864">
        <v>1676</v>
      </c>
      <c r="B1683" s="865" t="s">
        <v>8282</v>
      </c>
      <c r="C1683" s="866">
        <v>12</v>
      </c>
      <c r="D1683" s="865" t="s">
        <v>9510</v>
      </c>
      <c r="E1683" s="864" t="s">
        <v>9511</v>
      </c>
      <c r="F1683" s="867" t="s">
        <v>7024</v>
      </c>
      <c r="G1683" s="867" t="s">
        <v>7818</v>
      </c>
      <c r="H1683" s="867" t="s">
        <v>9512</v>
      </c>
    </row>
    <row r="1684" spans="1:8">
      <c r="A1684" s="864">
        <v>1677</v>
      </c>
      <c r="B1684" s="865" t="s">
        <v>8282</v>
      </c>
      <c r="C1684" s="866">
        <v>12</v>
      </c>
      <c r="D1684" s="865" t="s">
        <v>9513</v>
      </c>
      <c r="E1684" s="864" t="s">
        <v>9514</v>
      </c>
      <c r="F1684" s="867" t="s">
        <v>7024</v>
      </c>
      <c r="G1684" s="867" t="s">
        <v>7818</v>
      </c>
      <c r="H1684" s="867" t="s">
        <v>7830</v>
      </c>
    </row>
    <row r="1685" spans="1:8">
      <c r="A1685" s="864">
        <v>1678</v>
      </c>
      <c r="B1685" s="865" t="s">
        <v>8282</v>
      </c>
      <c r="C1685" s="866">
        <v>12</v>
      </c>
      <c r="D1685" s="865" t="s">
        <v>9515</v>
      </c>
      <c r="E1685" s="864" t="s">
        <v>9516</v>
      </c>
      <c r="F1685" s="867" t="s">
        <v>6531</v>
      </c>
      <c r="G1685" s="867" t="s">
        <v>6591</v>
      </c>
      <c r="H1685" s="867" t="s">
        <v>6592</v>
      </c>
    </row>
    <row r="1686" spans="1:8">
      <c r="A1686" s="864">
        <v>1679</v>
      </c>
      <c r="B1686" s="865" t="s">
        <v>8282</v>
      </c>
      <c r="C1686" s="866">
        <v>12</v>
      </c>
      <c r="D1686" s="865" t="s">
        <v>9517</v>
      </c>
      <c r="E1686" s="864" t="s">
        <v>9518</v>
      </c>
      <c r="F1686" s="867" t="s">
        <v>6531</v>
      </c>
      <c r="G1686" s="867" t="s">
        <v>6591</v>
      </c>
      <c r="H1686" s="867" t="s">
        <v>9519</v>
      </c>
    </row>
    <row r="1687" spans="1:8">
      <c r="A1687" s="864">
        <v>1680</v>
      </c>
      <c r="B1687" s="865" t="s">
        <v>8282</v>
      </c>
      <c r="C1687" s="866">
        <v>12</v>
      </c>
      <c r="D1687" s="865" t="s">
        <v>9520</v>
      </c>
      <c r="E1687" s="864" t="s">
        <v>9521</v>
      </c>
      <c r="F1687" s="867" t="s">
        <v>6531</v>
      </c>
      <c r="G1687" s="867" t="s">
        <v>6591</v>
      </c>
      <c r="H1687" s="867" t="s">
        <v>6592</v>
      </c>
    </row>
    <row r="1688" spans="1:8">
      <c r="A1688" s="864">
        <v>1681</v>
      </c>
      <c r="B1688" s="865" t="s">
        <v>8282</v>
      </c>
      <c r="C1688" s="866">
        <v>12</v>
      </c>
      <c r="D1688" s="865" t="s">
        <v>9522</v>
      </c>
      <c r="E1688" s="864" t="s">
        <v>9523</v>
      </c>
      <c r="F1688" s="867" t="s">
        <v>6531</v>
      </c>
      <c r="G1688" s="867" t="s">
        <v>6591</v>
      </c>
      <c r="H1688" s="867" t="s">
        <v>6319</v>
      </c>
    </row>
    <row r="1689" spans="1:8">
      <c r="A1689" s="864">
        <v>1682</v>
      </c>
      <c r="B1689" s="865" t="s">
        <v>8282</v>
      </c>
      <c r="C1689" s="866">
        <v>12</v>
      </c>
      <c r="D1689" s="865" t="s">
        <v>9524</v>
      </c>
      <c r="E1689" s="864" t="s">
        <v>9525</v>
      </c>
      <c r="F1689" s="867" t="s">
        <v>6531</v>
      </c>
      <c r="G1689" s="867" t="s">
        <v>6591</v>
      </c>
      <c r="H1689" s="867" t="s">
        <v>6592</v>
      </c>
    </row>
    <row r="1690" spans="1:8">
      <c r="A1690" s="864">
        <v>1683</v>
      </c>
      <c r="B1690" s="865" t="s">
        <v>8282</v>
      </c>
      <c r="C1690" s="866">
        <v>12</v>
      </c>
      <c r="D1690" s="865" t="s">
        <v>6782</v>
      </c>
      <c r="E1690" s="864" t="s">
        <v>9526</v>
      </c>
      <c r="F1690" s="867" t="s">
        <v>6531</v>
      </c>
      <c r="G1690" s="867" t="s">
        <v>6591</v>
      </c>
      <c r="H1690" s="867" t="s">
        <v>6319</v>
      </c>
    </row>
    <row r="1691" spans="1:8" ht="30">
      <c r="A1691" s="864">
        <v>1684</v>
      </c>
      <c r="B1691" s="865" t="s">
        <v>8282</v>
      </c>
      <c r="C1691" s="866">
        <v>12</v>
      </c>
      <c r="D1691" s="865" t="s">
        <v>9527</v>
      </c>
      <c r="E1691" s="864" t="s">
        <v>9528</v>
      </c>
      <c r="F1691" s="867" t="s">
        <v>6531</v>
      </c>
      <c r="G1691" s="867" t="s">
        <v>6591</v>
      </c>
      <c r="H1691" s="867" t="s">
        <v>6592</v>
      </c>
    </row>
    <row r="1692" spans="1:8">
      <c r="A1692" s="864">
        <v>1685</v>
      </c>
      <c r="B1692" s="865" t="s">
        <v>8282</v>
      </c>
      <c r="C1692" s="866">
        <v>12</v>
      </c>
      <c r="D1692" s="865" t="s">
        <v>7847</v>
      </c>
      <c r="E1692" s="864" t="s">
        <v>9529</v>
      </c>
      <c r="F1692" s="867" t="s">
        <v>6531</v>
      </c>
      <c r="G1692" s="867" t="s">
        <v>6591</v>
      </c>
      <c r="H1692" s="867" t="s">
        <v>8653</v>
      </c>
    </row>
    <row r="1693" spans="1:8">
      <c r="A1693" s="864">
        <v>1686</v>
      </c>
      <c r="B1693" s="865" t="s">
        <v>8282</v>
      </c>
      <c r="C1693" s="866">
        <v>12</v>
      </c>
      <c r="D1693" s="865" t="s">
        <v>9530</v>
      </c>
      <c r="E1693" s="864" t="s">
        <v>9531</v>
      </c>
      <c r="F1693" s="867" t="s">
        <v>6531</v>
      </c>
      <c r="G1693" s="867" t="s">
        <v>6591</v>
      </c>
      <c r="H1693" s="867" t="s">
        <v>6592</v>
      </c>
    </row>
    <row r="1694" spans="1:8">
      <c r="A1694" s="864">
        <v>1687</v>
      </c>
      <c r="B1694" s="865" t="s">
        <v>8282</v>
      </c>
      <c r="C1694" s="866">
        <v>12</v>
      </c>
      <c r="D1694" s="865" t="s">
        <v>9532</v>
      </c>
      <c r="E1694" s="864" t="s">
        <v>9533</v>
      </c>
      <c r="F1694" s="867" t="s">
        <v>6531</v>
      </c>
      <c r="G1694" s="867" t="s">
        <v>6591</v>
      </c>
      <c r="H1694" s="867" t="s">
        <v>8653</v>
      </c>
    </row>
    <row r="1695" spans="1:8">
      <c r="A1695" s="864">
        <v>1688</v>
      </c>
      <c r="B1695" s="865" t="s">
        <v>8282</v>
      </c>
      <c r="C1695" s="866">
        <v>12</v>
      </c>
      <c r="D1695" s="865" t="s">
        <v>9534</v>
      </c>
      <c r="E1695" s="864" t="s">
        <v>9535</v>
      </c>
      <c r="F1695" s="867" t="s">
        <v>6531</v>
      </c>
      <c r="G1695" s="867" t="s">
        <v>6591</v>
      </c>
      <c r="H1695" s="867" t="s">
        <v>7835</v>
      </c>
    </row>
    <row r="1696" spans="1:8">
      <c r="A1696" s="864">
        <v>1689</v>
      </c>
      <c r="B1696" s="865" t="s">
        <v>8282</v>
      </c>
      <c r="C1696" s="866">
        <v>12</v>
      </c>
      <c r="D1696" s="865" t="s">
        <v>9536</v>
      </c>
      <c r="E1696" s="864" t="s">
        <v>9537</v>
      </c>
      <c r="F1696" s="867" t="s">
        <v>6531</v>
      </c>
      <c r="G1696" s="867" t="s">
        <v>6591</v>
      </c>
      <c r="H1696" s="867" t="s">
        <v>6592</v>
      </c>
    </row>
    <row r="1697" spans="1:8">
      <c r="A1697" s="864">
        <v>1690</v>
      </c>
      <c r="B1697" s="865" t="s">
        <v>8282</v>
      </c>
      <c r="C1697" s="866">
        <v>12</v>
      </c>
      <c r="D1697" s="865" t="s">
        <v>9538</v>
      </c>
      <c r="E1697" s="864" t="s">
        <v>9539</v>
      </c>
      <c r="F1697" s="867" t="s">
        <v>6531</v>
      </c>
      <c r="G1697" s="867" t="s">
        <v>6591</v>
      </c>
      <c r="H1697" s="867" t="s">
        <v>6319</v>
      </c>
    </row>
    <row r="1698" spans="1:8">
      <c r="A1698" s="864">
        <v>1691</v>
      </c>
      <c r="B1698" s="865" t="s">
        <v>8282</v>
      </c>
      <c r="C1698" s="866">
        <v>12</v>
      </c>
      <c r="D1698" s="865" t="s">
        <v>9540</v>
      </c>
      <c r="E1698" s="864" t="s">
        <v>9541</v>
      </c>
      <c r="F1698" s="867" t="s">
        <v>6707</v>
      </c>
      <c r="G1698" s="867" t="s">
        <v>7855</v>
      </c>
      <c r="H1698" s="867" t="s">
        <v>9540</v>
      </c>
    </row>
    <row r="1699" spans="1:8">
      <c r="A1699" s="864">
        <v>1692</v>
      </c>
      <c r="B1699" s="865" t="s">
        <v>8282</v>
      </c>
      <c r="C1699" s="866">
        <v>12</v>
      </c>
      <c r="D1699" s="865" t="s">
        <v>9542</v>
      </c>
      <c r="E1699" s="864" t="s">
        <v>9543</v>
      </c>
      <c r="F1699" s="867" t="s">
        <v>6707</v>
      </c>
      <c r="G1699" s="867" t="s">
        <v>7855</v>
      </c>
      <c r="H1699" s="867" t="s">
        <v>7856</v>
      </c>
    </row>
    <row r="1700" spans="1:8" ht="30">
      <c r="A1700" s="864">
        <v>1693</v>
      </c>
      <c r="B1700" s="865" t="s">
        <v>8282</v>
      </c>
      <c r="C1700" s="866">
        <v>12</v>
      </c>
      <c r="D1700" s="865" t="s">
        <v>9544</v>
      </c>
      <c r="E1700" s="864" t="s">
        <v>9545</v>
      </c>
      <c r="F1700" s="867" t="s">
        <v>6707</v>
      </c>
      <c r="G1700" s="867" t="s">
        <v>7855</v>
      </c>
      <c r="H1700" s="867" t="s">
        <v>7856</v>
      </c>
    </row>
    <row r="1701" spans="1:8">
      <c r="A1701" s="864">
        <v>1694</v>
      </c>
      <c r="B1701" s="865" t="s">
        <v>8282</v>
      </c>
      <c r="C1701" s="866">
        <v>12</v>
      </c>
      <c r="D1701" s="865" t="s">
        <v>8246</v>
      </c>
      <c r="E1701" s="864" t="s">
        <v>9546</v>
      </c>
      <c r="F1701" s="867" t="s">
        <v>6707</v>
      </c>
      <c r="G1701" s="867" t="s">
        <v>7855</v>
      </c>
      <c r="H1701" s="867" t="s">
        <v>6327</v>
      </c>
    </row>
    <row r="1702" spans="1:8">
      <c r="A1702" s="864">
        <v>1695</v>
      </c>
      <c r="B1702" s="865" t="s">
        <v>8282</v>
      </c>
      <c r="C1702" s="866">
        <v>12</v>
      </c>
      <c r="D1702" s="865" t="s">
        <v>9547</v>
      </c>
      <c r="E1702" s="864" t="s">
        <v>9548</v>
      </c>
      <c r="F1702" s="867" t="s">
        <v>6707</v>
      </c>
      <c r="G1702" s="867" t="s">
        <v>7855</v>
      </c>
      <c r="H1702" s="867" t="s">
        <v>9549</v>
      </c>
    </row>
    <row r="1703" spans="1:8">
      <c r="A1703" s="864">
        <v>1696</v>
      </c>
      <c r="B1703" s="865" t="s">
        <v>8282</v>
      </c>
      <c r="C1703" s="866">
        <v>12</v>
      </c>
      <c r="D1703" s="865" t="s">
        <v>9550</v>
      </c>
      <c r="E1703" s="864" t="s">
        <v>9551</v>
      </c>
      <c r="F1703" s="867" t="s">
        <v>6707</v>
      </c>
      <c r="G1703" s="867" t="s">
        <v>7855</v>
      </c>
      <c r="H1703" s="867" t="s">
        <v>7856</v>
      </c>
    </row>
    <row r="1704" spans="1:8">
      <c r="A1704" s="864">
        <v>1697</v>
      </c>
      <c r="B1704" s="865" t="s">
        <v>8282</v>
      </c>
      <c r="C1704" s="866">
        <v>12</v>
      </c>
      <c r="D1704" s="865" t="s">
        <v>9552</v>
      </c>
      <c r="E1704" s="864" t="s">
        <v>9553</v>
      </c>
      <c r="F1704" s="867" t="s">
        <v>6707</v>
      </c>
      <c r="G1704" s="867" t="s">
        <v>7855</v>
      </c>
      <c r="H1704" s="867" t="s">
        <v>7861</v>
      </c>
    </row>
    <row r="1705" spans="1:8">
      <c r="A1705" s="864">
        <v>1698</v>
      </c>
      <c r="B1705" s="865" t="s">
        <v>8282</v>
      </c>
      <c r="C1705" s="866">
        <v>12</v>
      </c>
      <c r="D1705" s="865" t="s">
        <v>9554</v>
      </c>
      <c r="E1705" s="864" t="s">
        <v>9555</v>
      </c>
      <c r="F1705" s="867" t="s">
        <v>6707</v>
      </c>
      <c r="G1705" s="867" t="s">
        <v>7855</v>
      </c>
      <c r="H1705" s="867" t="s">
        <v>7856</v>
      </c>
    </row>
    <row r="1706" spans="1:8">
      <c r="A1706" s="864">
        <v>1699</v>
      </c>
      <c r="B1706" s="865" t="s">
        <v>8282</v>
      </c>
      <c r="C1706" s="866">
        <v>12</v>
      </c>
      <c r="D1706" s="865" t="s">
        <v>9556</v>
      </c>
      <c r="E1706" s="864" t="s">
        <v>9557</v>
      </c>
      <c r="F1706" s="867" t="s">
        <v>6707</v>
      </c>
      <c r="G1706" s="867" t="s">
        <v>7855</v>
      </c>
      <c r="H1706" s="867" t="s">
        <v>9540</v>
      </c>
    </row>
    <row r="1707" spans="1:8" ht="45">
      <c r="A1707" s="864">
        <v>1700</v>
      </c>
      <c r="B1707" s="865" t="s">
        <v>8282</v>
      </c>
      <c r="C1707" s="866">
        <v>12</v>
      </c>
      <c r="D1707" s="865" t="s">
        <v>9558</v>
      </c>
      <c r="E1707" s="864" t="s">
        <v>9559</v>
      </c>
      <c r="F1707" s="867" t="s">
        <v>6707</v>
      </c>
      <c r="G1707" s="867" t="s">
        <v>7855</v>
      </c>
      <c r="H1707" s="867" t="s">
        <v>6327</v>
      </c>
    </row>
    <row r="1708" spans="1:8">
      <c r="A1708" s="864">
        <v>1701</v>
      </c>
      <c r="B1708" s="865" t="s">
        <v>8282</v>
      </c>
      <c r="C1708" s="866">
        <v>12</v>
      </c>
      <c r="D1708" s="865" t="s">
        <v>9560</v>
      </c>
      <c r="E1708" s="864" t="s">
        <v>9561</v>
      </c>
      <c r="F1708" s="867" t="s">
        <v>6707</v>
      </c>
      <c r="G1708" s="867" t="s">
        <v>7855</v>
      </c>
      <c r="H1708" s="867" t="s">
        <v>9540</v>
      </c>
    </row>
    <row r="1709" spans="1:8">
      <c r="A1709" s="864">
        <v>1702</v>
      </c>
      <c r="B1709" s="865" t="s">
        <v>8282</v>
      </c>
      <c r="C1709" s="866">
        <v>12</v>
      </c>
      <c r="D1709" s="865" t="s">
        <v>7073</v>
      </c>
      <c r="E1709" s="864" t="s">
        <v>9562</v>
      </c>
      <c r="F1709" s="867" t="s">
        <v>6707</v>
      </c>
      <c r="G1709" s="867" t="s">
        <v>7855</v>
      </c>
      <c r="H1709" s="867" t="s">
        <v>7861</v>
      </c>
    </row>
    <row r="1710" spans="1:8">
      <c r="A1710" s="864">
        <v>1703</v>
      </c>
      <c r="B1710" s="865" t="s">
        <v>8282</v>
      </c>
      <c r="C1710" s="866">
        <v>12</v>
      </c>
      <c r="D1710" s="865" t="s">
        <v>9563</v>
      </c>
      <c r="E1710" s="864" t="s">
        <v>9564</v>
      </c>
      <c r="F1710" s="867" t="s">
        <v>6707</v>
      </c>
      <c r="G1710" s="867" t="s">
        <v>7855</v>
      </c>
      <c r="H1710" s="867" t="s">
        <v>7856</v>
      </c>
    </row>
    <row r="1711" spans="1:8">
      <c r="A1711" s="864">
        <v>1704</v>
      </c>
      <c r="B1711" s="865" t="s">
        <v>8282</v>
      </c>
      <c r="C1711" s="866">
        <v>12</v>
      </c>
      <c r="D1711" s="865" t="s">
        <v>9565</v>
      </c>
      <c r="E1711" s="864" t="s">
        <v>9566</v>
      </c>
      <c r="F1711" s="867" t="s">
        <v>6707</v>
      </c>
      <c r="G1711" s="867" t="s">
        <v>7855</v>
      </c>
      <c r="H1711" s="867" t="s">
        <v>6804</v>
      </c>
    </row>
    <row r="1712" spans="1:8">
      <c r="A1712" s="864">
        <v>1705</v>
      </c>
      <c r="B1712" s="865" t="s">
        <v>8282</v>
      </c>
      <c r="C1712" s="866">
        <v>12</v>
      </c>
      <c r="D1712" s="865" t="s">
        <v>9567</v>
      </c>
      <c r="E1712" s="864" t="s">
        <v>9568</v>
      </c>
      <c r="F1712" s="867" t="s">
        <v>6707</v>
      </c>
      <c r="G1712" s="867" t="s">
        <v>7855</v>
      </c>
      <c r="H1712" s="867" t="s">
        <v>7856</v>
      </c>
    </row>
    <row r="1713" spans="1:8">
      <c r="A1713" s="864">
        <v>1706</v>
      </c>
      <c r="B1713" s="865" t="s">
        <v>8282</v>
      </c>
      <c r="C1713" s="866">
        <v>12</v>
      </c>
      <c r="D1713" s="865" t="s">
        <v>7901</v>
      </c>
      <c r="E1713" s="864" t="s">
        <v>9569</v>
      </c>
      <c r="F1713" s="867" t="s">
        <v>6707</v>
      </c>
      <c r="G1713" s="867" t="s">
        <v>7855</v>
      </c>
      <c r="H1713" s="867" t="s">
        <v>7901</v>
      </c>
    </row>
    <row r="1714" spans="1:8">
      <c r="A1714" s="864">
        <v>1707</v>
      </c>
      <c r="B1714" s="865" t="s">
        <v>8282</v>
      </c>
      <c r="C1714" s="866">
        <v>12</v>
      </c>
      <c r="D1714" s="865" t="s">
        <v>6327</v>
      </c>
      <c r="E1714" s="864" t="s">
        <v>9570</v>
      </c>
      <c r="F1714" s="867" t="s">
        <v>6707</v>
      </c>
      <c r="G1714" s="867" t="s">
        <v>7855</v>
      </c>
      <c r="H1714" s="867" t="s">
        <v>6327</v>
      </c>
    </row>
    <row r="1715" spans="1:8">
      <c r="A1715" s="864">
        <v>1708</v>
      </c>
      <c r="B1715" s="865" t="s">
        <v>8282</v>
      </c>
      <c r="C1715" s="866">
        <v>12</v>
      </c>
      <c r="D1715" s="865" t="s">
        <v>9571</v>
      </c>
      <c r="E1715" s="864" t="s">
        <v>9572</v>
      </c>
      <c r="F1715" s="867" t="s">
        <v>7329</v>
      </c>
      <c r="G1715" s="867" t="s">
        <v>7334</v>
      </c>
      <c r="H1715" s="867" t="s">
        <v>6652</v>
      </c>
    </row>
    <row r="1716" spans="1:8">
      <c r="A1716" s="864">
        <v>1709</v>
      </c>
      <c r="B1716" s="865" t="s">
        <v>8282</v>
      </c>
      <c r="C1716" s="866">
        <v>12</v>
      </c>
      <c r="D1716" s="865" t="s">
        <v>9573</v>
      </c>
      <c r="E1716" s="864" t="s">
        <v>9574</v>
      </c>
      <c r="F1716" s="867" t="s">
        <v>7329</v>
      </c>
      <c r="G1716" s="867" t="s">
        <v>7334</v>
      </c>
      <c r="H1716" s="867" t="s">
        <v>6652</v>
      </c>
    </row>
    <row r="1717" spans="1:8">
      <c r="A1717" s="864">
        <v>1710</v>
      </c>
      <c r="B1717" s="865" t="s">
        <v>8282</v>
      </c>
      <c r="C1717" s="866">
        <v>12</v>
      </c>
      <c r="D1717" s="865" t="s">
        <v>7933</v>
      </c>
      <c r="E1717" s="864" t="s">
        <v>9575</v>
      </c>
      <c r="F1717" s="867" t="s">
        <v>7329</v>
      </c>
      <c r="G1717" s="867" t="s">
        <v>7334</v>
      </c>
      <c r="H1717" s="867" t="s">
        <v>7933</v>
      </c>
    </row>
    <row r="1718" spans="1:8">
      <c r="A1718" s="864">
        <v>1711</v>
      </c>
      <c r="B1718" s="865" t="s">
        <v>8282</v>
      </c>
      <c r="C1718" s="866">
        <v>12</v>
      </c>
      <c r="D1718" s="865" t="s">
        <v>9576</v>
      </c>
      <c r="E1718" s="864" t="s">
        <v>9577</v>
      </c>
      <c r="F1718" s="867" t="s">
        <v>7329</v>
      </c>
      <c r="G1718" s="867" t="s">
        <v>7334</v>
      </c>
      <c r="H1718" s="867" t="s">
        <v>7930</v>
      </c>
    </row>
    <row r="1719" spans="1:8">
      <c r="A1719" s="864">
        <v>1712</v>
      </c>
      <c r="B1719" s="865" t="s">
        <v>8282</v>
      </c>
      <c r="C1719" s="866">
        <v>12</v>
      </c>
      <c r="D1719" s="865" t="s">
        <v>9578</v>
      </c>
      <c r="E1719" s="864" t="s">
        <v>9579</v>
      </c>
      <c r="F1719" s="867" t="s">
        <v>7329</v>
      </c>
      <c r="G1719" s="867" t="s">
        <v>7334</v>
      </c>
      <c r="H1719" s="867" t="s">
        <v>6652</v>
      </c>
    </row>
    <row r="1720" spans="1:8">
      <c r="A1720" s="864">
        <v>1713</v>
      </c>
      <c r="B1720" s="865" t="s">
        <v>8282</v>
      </c>
      <c r="C1720" s="866">
        <v>12</v>
      </c>
      <c r="D1720" s="865" t="s">
        <v>9580</v>
      </c>
      <c r="E1720" s="864" t="s">
        <v>9581</v>
      </c>
      <c r="F1720" s="867" t="s">
        <v>7329</v>
      </c>
      <c r="G1720" s="867" t="s">
        <v>7334</v>
      </c>
      <c r="H1720" s="867" t="s">
        <v>7958</v>
      </c>
    </row>
    <row r="1721" spans="1:8">
      <c r="A1721" s="864">
        <v>1714</v>
      </c>
      <c r="B1721" s="865" t="s">
        <v>8282</v>
      </c>
      <c r="C1721" s="866">
        <v>12</v>
      </c>
      <c r="D1721" s="865" t="s">
        <v>9582</v>
      </c>
      <c r="E1721" s="864" t="s">
        <v>9583</v>
      </c>
      <c r="F1721" s="867" t="s">
        <v>7329</v>
      </c>
      <c r="G1721" s="867" t="s">
        <v>7334</v>
      </c>
      <c r="H1721" s="867" t="s">
        <v>7951</v>
      </c>
    </row>
    <row r="1722" spans="1:8">
      <c r="A1722" s="864">
        <v>1715</v>
      </c>
      <c r="B1722" s="865" t="s">
        <v>8282</v>
      </c>
      <c r="C1722" s="866">
        <v>12</v>
      </c>
      <c r="D1722" s="865" t="s">
        <v>9584</v>
      </c>
      <c r="E1722" s="864" t="s">
        <v>9585</v>
      </c>
      <c r="F1722" s="867" t="s">
        <v>7329</v>
      </c>
      <c r="G1722" s="867" t="s">
        <v>7334</v>
      </c>
      <c r="H1722" s="867" t="s">
        <v>9586</v>
      </c>
    </row>
    <row r="1723" spans="1:8">
      <c r="A1723" s="864">
        <v>1716</v>
      </c>
      <c r="B1723" s="865" t="s">
        <v>8282</v>
      </c>
      <c r="C1723" s="866">
        <v>12</v>
      </c>
      <c r="D1723" s="865" t="s">
        <v>9587</v>
      </c>
      <c r="E1723" s="864" t="s">
        <v>9588</v>
      </c>
      <c r="F1723" s="867" t="s">
        <v>7329</v>
      </c>
      <c r="G1723" s="867" t="s">
        <v>7334</v>
      </c>
      <c r="H1723" s="867" t="s">
        <v>7332</v>
      </c>
    </row>
    <row r="1724" spans="1:8" ht="30">
      <c r="A1724" s="864">
        <v>1717</v>
      </c>
      <c r="B1724" s="865" t="s">
        <v>8282</v>
      </c>
      <c r="C1724" s="866">
        <v>12</v>
      </c>
      <c r="D1724" s="865" t="s">
        <v>9589</v>
      </c>
      <c r="E1724" s="864" t="s">
        <v>9590</v>
      </c>
      <c r="F1724" s="867" t="s">
        <v>7329</v>
      </c>
      <c r="G1724" s="867" t="s">
        <v>7334</v>
      </c>
      <c r="H1724" s="867" t="s">
        <v>6652</v>
      </c>
    </row>
    <row r="1725" spans="1:8">
      <c r="A1725" s="864">
        <v>1718</v>
      </c>
      <c r="B1725" s="865" t="s">
        <v>8282</v>
      </c>
      <c r="C1725" s="866">
        <v>12</v>
      </c>
      <c r="D1725" s="865" t="s">
        <v>7949</v>
      </c>
      <c r="E1725" s="864" t="s">
        <v>9591</v>
      </c>
      <c r="F1725" s="867" t="s">
        <v>7329</v>
      </c>
      <c r="G1725" s="867" t="s">
        <v>7334</v>
      </c>
      <c r="H1725" s="867" t="s">
        <v>7951</v>
      </c>
    </row>
    <row r="1726" spans="1:8">
      <c r="A1726" s="864">
        <v>1719</v>
      </c>
      <c r="B1726" s="865" t="s">
        <v>8282</v>
      </c>
      <c r="C1726" s="866">
        <v>12</v>
      </c>
      <c r="D1726" s="865" t="s">
        <v>7952</v>
      </c>
      <c r="E1726" s="864" t="s">
        <v>9592</v>
      </c>
      <c r="F1726" s="867" t="s">
        <v>7329</v>
      </c>
      <c r="G1726" s="867" t="s">
        <v>7334</v>
      </c>
      <c r="H1726" s="867" t="s">
        <v>6652</v>
      </c>
    </row>
    <row r="1727" spans="1:8">
      <c r="A1727" s="864">
        <v>1720</v>
      </c>
      <c r="B1727" s="865" t="s">
        <v>8282</v>
      </c>
      <c r="C1727" s="866">
        <v>12</v>
      </c>
      <c r="D1727" s="865" t="s">
        <v>9593</v>
      </c>
      <c r="E1727" s="864" t="s">
        <v>9594</v>
      </c>
      <c r="F1727" s="867" t="s">
        <v>7329</v>
      </c>
      <c r="G1727" s="867" t="s">
        <v>7334</v>
      </c>
      <c r="H1727" s="867" t="s">
        <v>9595</v>
      </c>
    </row>
    <row r="1728" spans="1:8">
      <c r="A1728" s="864">
        <v>1721</v>
      </c>
      <c r="B1728" s="865" t="s">
        <v>8282</v>
      </c>
      <c r="C1728" s="866">
        <v>12</v>
      </c>
      <c r="D1728" s="865" t="s">
        <v>9596</v>
      </c>
      <c r="E1728" s="864" t="s">
        <v>9597</v>
      </c>
      <c r="F1728" s="867" t="s">
        <v>7329</v>
      </c>
      <c r="G1728" s="867" t="s">
        <v>7334</v>
      </c>
      <c r="H1728" s="867" t="s">
        <v>7939</v>
      </c>
    </row>
    <row r="1729" spans="1:8" ht="30">
      <c r="A1729" s="864">
        <v>1722</v>
      </c>
      <c r="B1729" s="865" t="s">
        <v>8282</v>
      </c>
      <c r="C1729" s="866">
        <v>12</v>
      </c>
      <c r="D1729" s="865" t="s">
        <v>9598</v>
      </c>
      <c r="E1729" s="864" t="s">
        <v>9599</v>
      </c>
      <c r="F1729" s="867" t="s">
        <v>7329</v>
      </c>
      <c r="G1729" s="867" t="s">
        <v>7334</v>
      </c>
      <c r="H1729" s="867" t="s">
        <v>7935</v>
      </c>
    </row>
    <row r="1730" spans="1:8">
      <c r="A1730" s="864">
        <v>1723</v>
      </c>
      <c r="B1730" s="865" t="s">
        <v>8282</v>
      </c>
      <c r="C1730" s="866">
        <v>12</v>
      </c>
      <c r="D1730" s="865" t="s">
        <v>9600</v>
      </c>
      <c r="E1730" s="864" t="s">
        <v>9601</v>
      </c>
      <c r="F1730" s="867" t="s">
        <v>7329</v>
      </c>
      <c r="G1730" s="867" t="s">
        <v>7965</v>
      </c>
      <c r="H1730" s="867" t="s">
        <v>7986</v>
      </c>
    </row>
    <row r="1731" spans="1:8">
      <c r="A1731" s="864">
        <v>1724</v>
      </c>
      <c r="B1731" s="865" t="s">
        <v>8282</v>
      </c>
      <c r="C1731" s="866">
        <v>12</v>
      </c>
      <c r="D1731" s="865" t="s">
        <v>9602</v>
      </c>
      <c r="E1731" s="864" t="s">
        <v>9603</v>
      </c>
      <c r="F1731" s="867" t="s">
        <v>7329</v>
      </c>
      <c r="G1731" s="867" t="s">
        <v>7965</v>
      </c>
      <c r="H1731" s="867" t="s">
        <v>7974</v>
      </c>
    </row>
    <row r="1732" spans="1:8">
      <c r="A1732" s="864">
        <v>1725</v>
      </c>
      <c r="B1732" s="865" t="s">
        <v>8282</v>
      </c>
      <c r="C1732" s="866">
        <v>12</v>
      </c>
      <c r="D1732" s="865" t="s">
        <v>9604</v>
      </c>
      <c r="E1732" s="864" t="s">
        <v>9605</v>
      </c>
      <c r="F1732" s="867" t="s">
        <v>7329</v>
      </c>
      <c r="G1732" s="867" t="s">
        <v>7965</v>
      </c>
      <c r="H1732" s="867" t="s">
        <v>7974</v>
      </c>
    </row>
    <row r="1733" spans="1:8">
      <c r="A1733" s="864">
        <v>1726</v>
      </c>
      <c r="B1733" s="865" t="s">
        <v>8282</v>
      </c>
      <c r="C1733" s="866">
        <v>12</v>
      </c>
      <c r="D1733" s="865" t="s">
        <v>9606</v>
      </c>
      <c r="E1733" s="864" t="s">
        <v>9607</v>
      </c>
      <c r="F1733" s="867" t="s">
        <v>7329</v>
      </c>
      <c r="G1733" s="867" t="s">
        <v>7965</v>
      </c>
      <c r="H1733" s="867" t="s">
        <v>9608</v>
      </c>
    </row>
    <row r="1734" spans="1:8">
      <c r="A1734" s="864">
        <v>1727</v>
      </c>
      <c r="B1734" s="865" t="s">
        <v>8282</v>
      </c>
      <c r="C1734" s="866">
        <v>12</v>
      </c>
      <c r="D1734" s="865" t="s">
        <v>9609</v>
      </c>
      <c r="E1734" s="864" t="s">
        <v>9610</v>
      </c>
      <c r="F1734" s="867" t="s">
        <v>7329</v>
      </c>
      <c r="G1734" s="867" t="s">
        <v>7965</v>
      </c>
      <c r="H1734" s="867" t="s">
        <v>7974</v>
      </c>
    </row>
    <row r="1735" spans="1:8">
      <c r="A1735" s="864">
        <v>1728</v>
      </c>
      <c r="B1735" s="865" t="s">
        <v>8282</v>
      </c>
      <c r="C1735" s="866">
        <v>12</v>
      </c>
      <c r="D1735" s="865" t="s">
        <v>9611</v>
      </c>
      <c r="E1735" s="864" t="s">
        <v>9612</v>
      </c>
      <c r="F1735" s="867" t="s">
        <v>7329</v>
      </c>
      <c r="G1735" s="867" t="s">
        <v>7965</v>
      </c>
      <c r="H1735" s="867" t="s">
        <v>7986</v>
      </c>
    </row>
    <row r="1736" spans="1:8">
      <c r="A1736" s="864">
        <v>1729</v>
      </c>
      <c r="B1736" s="865" t="s">
        <v>8282</v>
      </c>
      <c r="C1736" s="866">
        <v>12</v>
      </c>
      <c r="D1736" s="865" t="s">
        <v>9613</v>
      </c>
      <c r="E1736" s="864" t="s">
        <v>9614</v>
      </c>
      <c r="F1736" s="867" t="s">
        <v>7329</v>
      </c>
      <c r="G1736" s="867" t="s">
        <v>7965</v>
      </c>
      <c r="H1736" s="867" t="s">
        <v>7974</v>
      </c>
    </row>
    <row r="1737" spans="1:8">
      <c r="A1737" s="864">
        <v>1730</v>
      </c>
      <c r="B1737" s="865" t="s">
        <v>8282</v>
      </c>
      <c r="C1737" s="866">
        <v>12</v>
      </c>
      <c r="D1737" s="865" t="s">
        <v>9615</v>
      </c>
      <c r="E1737" s="864" t="s">
        <v>9616</v>
      </c>
      <c r="F1737" s="867" t="s">
        <v>7329</v>
      </c>
      <c r="G1737" s="867" t="s">
        <v>7965</v>
      </c>
      <c r="H1737" s="867" t="s">
        <v>9615</v>
      </c>
    </row>
    <row r="1738" spans="1:8">
      <c r="A1738" s="864">
        <v>1731</v>
      </c>
      <c r="B1738" s="865" t="s">
        <v>8282</v>
      </c>
      <c r="C1738" s="866">
        <v>12</v>
      </c>
      <c r="D1738" s="865" t="s">
        <v>8004</v>
      </c>
      <c r="E1738" s="864" t="s">
        <v>9617</v>
      </c>
      <c r="F1738" s="867" t="s">
        <v>6707</v>
      </c>
      <c r="G1738" s="867" t="s">
        <v>6715</v>
      </c>
      <c r="H1738" s="867" t="s">
        <v>7993</v>
      </c>
    </row>
    <row r="1739" spans="1:8">
      <c r="A1739" s="864">
        <v>1732</v>
      </c>
      <c r="B1739" s="865" t="s">
        <v>8282</v>
      </c>
      <c r="C1739" s="866">
        <v>12</v>
      </c>
      <c r="D1739" s="865" t="s">
        <v>7996</v>
      </c>
      <c r="E1739" s="864" t="s">
        <v>9618</v>
      </c>
      <c r="F1739" s="867" t="s">
        <v>6707</v>
      </c>
      <c r="G1739" s="867" t="s">
        <v>6715</v>
      </c>
      <c r="H1739" s="867" t="s">
        <v>6715</v>
      </c>
    </row>
    <row r="1740" spans="1:8">
      <c r="A1740" s="864">
        <v>1733</v>
      </c>
      <c r="B1740" s="865" t="s">
        <v>8282</v>
      </c>
      <c r="C1740" s="866">
        <v>12</v>
      </c>
      <c r="D1740" s="865" t="s">
        <v>9619</v>
      </c>
      <c r="E1740" s="864" t="s">
        <v>9620</v>
      </c>
      <c r="F1740" s="867" t="s">
        <v>6707</v>
      </c>
      <c r="G1740" s="867" t="s">
        <v>6715</v>
      </c>
      <c r="H1740" s="867" t="s">
        <v>7989</v>
      </c>
    </row>
    <row r="1741" spans="1:8">
      <c r="A1741" s="864">
        <v>1734</v>
      </c>
      <c r="B1741" s="865" t="s">
        <v>8282</v>
      </c>
      <c r="C1741" s="866">
        <v>12</v>
      </c>
      <c r="D1741" s="865" t="s">
        <v>9621</v>
      </c>
      <c r="E1741" s="864" t="s">
        <v>9622</v>
      </c>
      <c r="F1741" s="867" t="s">
        <v>6707</v>
      </c>
      <c r="G1741" s="867" t="s">
        <v>6715</v>
      </c>
      <c r="H1741" s="867" t="s">
        <v>7989</v>
      </c>
    </row>
    <row r="1742" spans="1:8">
      <c r="A1742" s="864">
        <v>1735</v>
      </c>
      <c r="B1742" s="865" t="s">
        <v>8282</v>
      </c>
      <c r="C1742" s="866">
        <v>12</v>
      </c>
      <c r="D1742" s="865" t="s">
        <v>8019</v>
      </c>
      <c r="E1742" s="864" t="s">
        <v>9623</v>
      </c>
      <c r="F1742" s="867" t="s">
        <v>7329</v>
      </c>
      <c r="G1742" s="867" t="s">
        <v>8008</v>
      </c>
      <c r="H1742" s="867" t="s">
        <v>8019</v>
      </c>
    </row>
    <row r="1743" spans="1:8">
      <c r="A1743" s="864">
        <v>1736</v>
      </c>
      <c r="B1743" s="865" t="s">
        <v>8282</v>
      </c>
      <c r="C1743" s="866">
        <v>12</v>
      </c>
      <c r="D1743" s="865" t="s">
        <v>8017</v>
      </c>
      <c r="E1743" s="864" t="s">
        <v>9624</v>
      </c>
      <c r="F1743" s="867" t="s">
        <v>7329</v>
      </c>
      <c r="G1743" s="867" t="s">
        <v>8008</v>
      </c>
      <c r="H1743" s="867" t="s">
        <v>8017</v>
      </c>
    </row>
    <row r="1744" spans="1:8">
      <c r="A1744" s="864">
        <v>1737</v>
      </c>
      <c r="B1744" s="865" t="s">
        <v>8282</v>
      </c>
      <c r="C1744" s="866">
        <v>12</v>
      </c>
      <c r="D1744" s="865" t="s">
        <v>9625</v>
      </c>
      <c r="E1744" s="864" t="s">
        <v>9626</v>
      </c>
      <c r="F1744" s="867" t="s">
        <v>7329</v>
      </c>
      <c r="G1744" s="867" t="s">
        <v>8008</v>
      </c>
      <c r="H1744" s="867" t="s">
        <v>8013</v>
      </c>
    </row>
    <row r="1745" spans="1:8">
      <c r="A1745" s="864">
        <v>1738</v>
      </c>
      <c r="B1745" s="865" t="s">
        <v>8282</v>
      </c>
      <c r="C1745" s="866">
        <v>12</v>
      </c>
      <c r="D1745" s="865" t="s">
        <v>9627</v>
      </c>
      <c r="E1745" s="864" t="s">
        <v>9628</v>
      </c>
      <c r="F1745" s="867" t="s">
        <v>7329</v>
      </c>
      <c r="G1745" s="867" t="s">
        <v>8008</v>
      </c>
      <c r="H1745" s="867" t="s">
        <v>8009</v>
      </c>
    </row>
    <row r="1746" spans="1:8" ht="30">
      <c r="A1746" s="864">
        <v>1739</v>
      </c>
      <c r="B1746" s="865" t="s">
        <v>8282</v>
      </c>
      <c r="C1746" s="866">
        <v>12</v>
      </c>
      <c r="D1746" s="865" t="s">
        <v>9629</v>
      </c>
      <c r="E1746" s="864" t="s">
        <v>9630</v>
      </c>
      <c r="F1746" s="867" t="s">
        <v>7329</v>
      </c>
      <c r="G1746" s="867" t="s">
        <v>8008</v>
      </c>
      <c r="H1746" s="867" t="s">
        <v>8013</v>
      </c>
    </row>
    <row r="1747" spans="1:8">
      <c r="A1747" s="864">
        <v>1740</v>
      </c>
      <c r="B1747" s="865" t="s">
        <v>8282</v>
      </c>
      <c r="C1747" s="866">
        <v>12</v>
      </c>
      <c r="D1747" s="865" t="s">
        <v>8009</v>
      </c>
      <c r="E1747" s="864" t="s">
        <v>9631</v>
      </c>
      <c r="F1747" s="867" t="s">
        <v>7329</v>
      </c>
      <c r="G1747" s="867" t="s">
        <v>8008</v>
      </c>
      <c r="H1747" s="867" t="s">
        <v>8009</v>
      </c>
    </row>
    <row r="1748" spans="1:8">
      <c r="A1748" s="864">
        <v>1741</v>
      </c>
      <c r="B1748" s="865" t="s">
        <v>8282</v>
      </c>
      <c r="C1748" s="866">
        <v>12</v>
      </c>
      <c r="D1748" s="865" t="s">
        <v>9632</v>
      </c>
      <c r="E1748" s="864" t="s">
        <v>9633</v>
      </c>
      <c r="F1748" s="867" t="s">
        <v>7329</v>
      </c>
      <c r="G1748" s="867" t="s">
        <v>7330</v>
      </c>
      <c r="H1748" s="867" t="s">
        <v>9634</v>
      </c>
    </row>
    <row r="1749" spans="1:8">
      <c r="A1749" s="864">
        <v>1742</v>
      </c>
      <c r="B1749" s="865" t="s">
        <v>8282</v>
      </c>
      <c r="C1749" s="866">
        <v>12</v>
      </c>
      <c r="D1749" s="865" t="s">
        <v>9635</v>
      </c>
      <c r="E1749" s="864" t="s">
        <v>9636</v>
      </c>
      <c r="F1749" s="867" t="s">
        <v>7329</v>
      </c>
      <c r="G1749" s="867" t="s">
        <v>7330</v>
      </c>
      <c r="H1749" s="867" t="s">
        <v>9634</v>
      </c>
    </row>
    <row r="1750" spans="1:8">
      <c r="A1750" s="864">
        <v>1743</v>
      </c>
      <c r="B1750" s="865" t="s">
        <v>8282</v>
      </c>
      <c r="C1750" s="866">
        <v>12</v>
      </c>
      <c r="D1750" s="865" t="s">
        <v>9637</v>
      </c>
      <c r="E1750" s="864" t="s">
        <v>9638</v>
      </c>
      <c r="F1750" s="867" t="s">
        <v>7329</v>
      </c>
      <c r="G1750" s="867" t="s">
        <v>7330</v>
      </c>
      <c r="H1750" s="867" t="s">
        <v>9637</v>
      </c>
    </row>
    <row r="1751" spans="1:8">
      <c r="A1751" s="864">
        <v>1744</v>
      </c>
      <c r="B1751" s="865" t="s">
        <v>8282</v>
      </c>
      <c r="C1751" s="866">
        <v>12</v>
      </c>
      <c r="D1751" s="865" t="s">
        <v>9639</v>
      </c>
      <c r="E1751" s="864" t="s">
        <v>9640</v>
      </c>
      <c r="F1751" s="867" t="s">
        <v>7329</v>
      </c>
      <c r="G1751" s="867" t="s">
        <v>7330</v>
      </c>
      <c r="H1751" s="867" t="s">
        <v>9639</v>
      </c>
    </row>
    <row r="1752" spans="1:8">
      <c r="A1752" s="864">
        <v>1745</v>
      </c>
      <c r="B1752" s="865" t="s">
        <v>8282</v>
      </c>
      <c r="C1752" s="866">
        <v>12</v>
      </c>
      <c r="D1752" s="865" t="s">
        <v>6782</v>
      </c>
      <c r="E1752" s="864" t="s">
        <v>9641</v>
      </c>
      <c r="F1752" s="867" t="s">
        <v>7329</v>
      </c>
      <c r="G1752" s="867" t="s">
        <v>7330</v>
      </c>
      <c r="H1752" s="867" t="s">
        <v>6319</v>
      </c>
    </row>
    <row r="1753" spans="1:8">
      <c r="A1753" s="864">
        <v>1746</v>
      </c>
      <c r="B1753" s="865" t="s">
        <v>8282</v>
      </c>
      <c r="C1753" s="866">
        <v>12</v>
      </c>
      <c r="D1753" s="865" t="s">
        <v>7330</v>
      </c>
      <c r="E1753" s="864" t="s">
        <v>9642</v>
      </c>
      <c r="F1753" s="867" t="s">
        <v>7329</v>
      </c>
      <c r="G1753" s="867" t="s">
        <v>7330</v>
      </c>
      <c r="H1753" s="867" t="s">
        <v>7331</v>
      </c>
    </row>
    <row r="1754" spans="1:8">
      <c r="A1754" s="864">
        <v>1747</v>
      </c>
      <c r="B1754" s="865" t="s">
        <v>8282</v>
      </c>
      <c r="C1754" s="866">
        <v>12</v>
      </c>
      <c r="D1754" s="865" t="s">
        <v>9643</v>
      </c>
      <c r="E1754" s="864" t="s">
        <v>9644</v>
      </c>
      <c r="F1754" s="867" t="s">
        <v>7329</v>
      </c>
      <c r="G1754" s="867" t="s">
        <v>7330</v>
      </c>
      <c r="H1754" s="867" t="s">
        <v>6319</v>
      </c>
    </row>
    <row r="1755" spans="1:8">
      <c r="A1755" s="864">
        <v>1748</v>
      </c>
      <c r="B1755" s="865" t="s">
        <v>8282</v>
      </c>
      <c r="C1755" s="866">
        <v>12</v>
      </c>
      <c r="D1755" s="865" t="s">
        <v>9634</v>
      </c>
      <c r="E1755" s="864" t="s">
        <v>9645</v>
      </c>
      <c r="F1755" s="867" t="s">
        <v>7329</v>
      </c>
      <c r="G1755" s="867" t="s">
        <v>7330</v>
      </c>
      <c r="H1755" s="867" t="s">
        <v>9634</v>
      </c>
    </row>
    <row r="1756" spans="1:8">
      <c r="A1756" s="864">
        <v>1749</v>
      </c>
      <c r="B1756" s="865" t="s">
        <v>8282</v>
      </c>
      <c r="C1756" s="866">
        <v>12</v>
      </c>
      <c r="D1756" s="865" t="s">
        <v>9646</v>
      </c>
      <c r="E1756" s="864" t="s">
        <v>9647</v>
      </c>
      <c r="F1756" s="867" t="s">
        <v>6707</v>
      </c>
      <c r="G1756" s="867" t="s">
        <v>6718</v>
      </c>
      <c r="H1756" s="867" t="s">
        <v>6724</v>
      </c>
    </row>
    <row r="1757" spans="1:8">
      <c r="A1757" s="864">
        <v>1750</v>
      </c>
      <c r="B1757" s="865" t="s">
        <v>8282</v>
      </c>
      <c r="C1757" s="866">
        <v>12</v>
      </c>
      <c r="D1757" s="865" t="s">
        <v>9648</v>
      </c>
      <c r="E1757" s="864" t="s">
        <v>9649</v>
      </c>
      <c r="F1757" s="867" t="s">
        <v>6707</v>
      </c>
      <c r="G1757" s="867" t="s">
        <v>6718</v>
      </c>
      <c r="H1757" s="867" t="s">
        <v>8040</v>
      </c>
    </row>
    <row r="1758" spans="1:8">
      <c r="A1758" s="864">
        <v>1751</v>
      </c>
      <c r="B1758" s="865" t="s">
        <v>8282</v>
      </c>
      <c r="C1758" s="866">
        <v>12</v>
      </c>
      <c r="D1758" s="865" t="s">
        <v>9650</v>
      </c>
      <c r="E1758" s="864" t="s">
        <v>9651</v>
      </c>
      <c r="F1758" s="867" t="s">
        <v>6707</v>
      </c>
      <c r="G1758" s="867" t="s">
        <v>6718</v>
      </c>
      <c r="H1758" s="867" t="s">
        <v>9652</v>
      </c>
    </row>
    <row r="1759" spans="1:8">
      <c r="A1759" s="864">
        <v>1752</v>
      </c>
      <c r="B1759" s="865" t="s">
        <v>8282</v>
      </c>
      <c r="C1759" s="866">
        <v>12</v>
      </c>
      <c r="D1759" s="865" t="s">
        <v>9653</v>
      </c>
      <c r="E1759" s="864" t="s">
        <v>9654</v>
      </c>
      <c r="F1759" s="867" t="s">
        <v>6707</v>
      </c>
      <c r="G1759" s="867" t="s">
        <v>6718</v>
      </c>
      <c r="H1759" s="867" t="s">
        <v>8024</v>
      </c>
    </row>
    <row r="1760" spans="1:8">
      <c r="A1760" s="864">
        <v>1753</v>
      </c>
      <c r="B1760" s="865" t="s">
        <v>8282</v>
      </c>
      <c r="C1760" s="866">
        <v>12</v>
      </c>
      <c r="D1760" s="865" t="s">
        <v>9655</v>
      </c>
      <c r="E1760" s="864" t="s">
        <v>9656</v>
      </c>
      <c r="F1760" s="867" t="s">
        <v>6707</v>
      </c>
      <c r="G1760" s="867" t="s">
        <v>6718</v>
      </c>
      <c r="H1760" s="867" t="s">
        <v>8032</v>
      </c>
    </row>
    <row r="1761" spans="1:8">
      <c r="A1761" s="864">
        <v>1754</v>
      </c>
      <c r="B1761" s="865" t="s">
        <v>8282</v>
      </c>
      <c r="C1761" s="866">
        <v>12</v>
      </c>
      <c r="D1761" s="865" t="s">
        <v>9657</v>
      </c>
      <c r="E1761" s="864" t="s">
        <v>9658</v>
      </c>
      <c r="F1761" s="867" t="s">
        <v>6707</v>
      </c>
      <c r="G1761" s="867" t="s">
        <v>6718</v>
      </c>
      <c r="H1761" s="867" t="s">
        <v>6724</v>
      </c>
    </row>
    <row r="1762" spans="1:8">
      <c r="A1762" s="864">
        <v>1755</v>
      </c>
      <c r="B1762" s="865" t="s">
        <v>8282</v>
      </c>
      <c r="C1762" s="866">
        <v>12</v>
      </c>
      <c r="D1762" s="865" t="s">
        <v>6719</v>
      </c>
      <c r="E1762" s="864" t="s">
        <v>9659</v>
      </c>
      <c r="F1762" s="867" t="s">
        <v>6707</v>
      </c>
      <c r="G1762" s="867" t="s">
        <v>6718</v>
      </c>
      <c r="H1762" s="867" t="s">
        <v>6719</v>
      </c>
    </row>
    <row r="1763" spans="1:8">
      <c r="A1763" s="864">
        <v>1756</v>
      </c>
      <c r="B1763" s="865" t="s">
        <v>8282</v>
      </c>
      <c r="C1763" s="866">
        <v>12</v>
      </c>
      <c r="D1763" s="865" t="s">
        <v>9660</v>
      </c>
      <c r="E1763" s="864" t="s">
        <v>9661</v>
      </c>
      <c r="F1763" s="867" t="s">
        <v>6707</v>
      </c>
      <c r="G1763" s="867" t="s">
        <v>6718</v>
      </c>
      <c r="H1763" s="867" t="s">
        <v>8040</v>
      </c>
    </row>
    <row r="1764" spans="1:8">
      <c r="A1764" s="864">
        <v>1757</v>
      </c>
      <c r="B1764" s="865" t="s">
        <v>8282</v>
      </c>
      <c r="C1764" s="866">
        <v>12</v>
      </c>
      <c r="D1764" s="865" t="s">
        <v>9662</v>
      </c>
      <c r="E1764" s="864" t="s">
        <v>9663</v>
      </c>
      <c r="F1764" s="867" t="s">
        <v>6707</v>
      </c>
      <c r="G1764" s="867" t="s">
        <v>6718</v>
      </c>
      <c r="H1764" s="867" t="s">
        <v>8032</v>
      </c>
    </row>
    <row r="1765" spans="1:8">
      <c r="A1765" s="864">
        <v>1758</v>
      </c>
      <c r="B1765" s="865" t="s">
        <v>8282</v>
      </c>
      <c r="C1765" s="866">
        <v>12</v>
      </c>
      <c r="D1765" s="865" t="s">
        <v>9664</v>
      </c>
      <c r="E1765" s="864" t="s">
        <v>9665</v>
      </c>
      <c r="F1765" s="867" t="s">
        <v>6707</v>
      </c>
      <c r="G1765" s="867" t="s">
        <v>6718</v>
      </c>
      <c r="H1765" s="867" t="s">
        <v>6719</v>
      </c>
    </row>
    <row r="1766" spans="1:8">
      <c r="A1766" s="864">
        <v>1759</v>
      </c>
      <c r="B1766" s="865" t="s">
        <v>8282</v>
      </c>
      <c r="C1766" s="866">
        <v>12</v>
      </c>
      <c r="D1766" s="865" t="s">
        <v>9666</v>
      </c>
      <c r="E1766" s="864" t="s">
        <v>9667</v>
      </c>
      <c r="F1766" s="867" t="s">
        <v>6707</v>
      </c>
      <c r="G1766" s="867" t="s">
        <v>6718</v>
      </c>
      <c r="H1766" s="867" t="s">
        <v>8040</v>
      </c>
    </row>
    <row r="1767" spans="1:8">
      <c r="A1767" s="864">
        <v>1760</v>
      </c>
      <c r="B1767" s="865" t="s">
        <v>8282</v>
      </c>
      <c r="C1767" s="866">
        <v>12</v>
      </c>
      <c r="D1767" s="865" t="s">
        <v>9668</v>
      </c>
      <c r="E1767" s="864" t="s">
        <v>9669</v>
      </c>
      <c r="F1767" s="867" t="s">
        <v>6707</v>
      </c>
      <c r="G1767" s="867" t="s">
        <v>6718</v>
      </c>
      <c r="H1767" s="867" t="s">
        <v>9652</v>
      </c>
    </row>
    <row r="1768" spans="1:8">
      <c r="A1768" s="864">
        <v>1761</v>
      </c>
      <c r="B1768" s="865" t="s">
        <v>8282</v>
      </c>
      <c r="C1768" s="866">
        <v>12</v>
      </c>
      <c r="D1768" s="865" t="s">
        <v>9670</v>
      </c>
      <c r="E1768" s="864" t="s">
        <v>9671</v>
      </c>
      <c r="F1768" s="867" t="s">
        <v>6707</v>
      </c>
      <c r="G1768" s="867" t="s">
        <v>6718</v>
      </c>
      <c r="H1768" s="867" t="s">
        <v>8032</v>
      </c>
    </row>
    <row r="1769" spans="1:8">
      <c r="A1769" s="864">
        <v>1762</v>
      </c>
      <c r="B1769" s="865" t="s">
        <v>8282</v>
      </c>
      <c r="C1769" s="866">
        <v>12</v>
      </c>
      <c r="D1769" s="865" t="s">
        <v>9672</v>
      </c>
      <c r="E1769" s="864" t="s">
        <v>9673</v>
      </c>
      <c r="F1769" s="867" t="s">
        <v>6707</v>
      </c>
      <c r="G1769" s="867" t="s">
        <v>6718</v>
      </c>
      <c r="H1769" s="867" t="s">
        <v>6724</v>
      </c>
    </row>
    <row r="1770" spans="1:8">
      <c r="A1770" s="864">
        <v>1763</v>
      </c>
      <c r="B1770" s="865" t="s">
        <v>8282</v>
      </c>
      <c r="C1770" s="866">
        <v>12</v>
      </c>
      <c r="D1770" s="865" t="s">
        <v>9674</v>
      </c>
      <c r="E1770" s="864" t="s">
        <v>9675</v>
      </c>
      <c r="F1770" s="867" t="s">
        <v>6707</v>
      </c>
      <c r="G1770" s="867" t="s">
        <v>6718</v>
      </c>
      <c r="H1770" s="867" t="s">
        <v>6724</v>
      </c>
    </row>
    <row r="1771" spans="1:8">
      <c r="A1771" s="864">
        <v>1764</v>
      </c>
      <c r="B1771" s="865" t="s">
        <v>8282</v>
      </c>
      <c r="C1771" s="866">
        <v>12</v>
      </c>
      <c r="D1771" s="865" t="s">
        <v>9676</v>
      </c>
      <c r="E1771" s="864" t="s">
        <v>9677</v>
      </c>
      <c r="F1771" s="867" t="s">
        <v>6707</v>
      </c>
      <c r="G1771" s="867" t="s">
        <v>6718</v>
      </c>
      <c r="H1771" s="867" t="s">
        <v>8032</v>
      </c>
    </row>
    <row r="1772" spans="1:8">
      <c r="A1772" s="864">
        <v>1765</v>
      </c>
      <c r="B1772" s="865" t="s">
        <v>8282</v>
      </c>
      <c r="C1772" s="866">
        <v>12</v>
      </c>
      <c r="D1772" s="865" t="s">
        <v>9678</v>
      </c>
      <c r="E1772" s="864" t="s">
        <v>9679</v>
      </c>
      <c r="F1772" s="867" t="s">
        <v>6707</v>
      </c>
      <c r="G1772" s="867" t="s">
        <v>6718</v>
      </c>
      <c r="H1772" s="867" t="s">
        <v>8027</v>
      </c>
    </row>
    <row r="1773" spans="1:8">
      <c r="A1773" s="864">
        <v>1766</v>
      </c>
      <c r="B1773" s="865" t="s">
        <v>8282</v>
      </c>
      <c r="C1773" s="866">
        <v>12</v>
      </c>
      <c r="D1773" s="865" t="s">
        <v>9680</v>
      </c>
      <c r="E1773" s="864" t="s">
        <v>9681</v>
      </c>
      <c r="F1773" s="867" t="s">
        <v>6707</v>
      </c>
      <c r="G1773" s="867" t="s">
        <v>6718</v>
      </c>
      <c r="H1773" s="867" t="s">
        <v>6724</v>
      </c>
    </row>
    <row r="1774" spans="1:8">
      <c r="A1774" s="864">
        <v>1767</v>
      </c>
      <c r="B1774" s="865" t="s">
        <v>8282</v>
      </c>
      <c r="C1774" s="866">
        <v>12</v>
      </c>
      <c r="D1774" s="865" t="s">
        <v>9682</v>
      </c>
      <c r="E1774" s="864" t="s">
        <v>9683</v>
      </c>
      <c r="F1774" s="867" t="s">
        <v>6707</v>
      </c>
      <c r="G1774" s="867" t="s">
        <v>6718</v>
      </c>
      <c r="H1774" s="867" t="s">
        <v>6724</v>
      </c>
    </row>
    <row r="1775" spans="1:8">
      <c r="A1775" s="864">
        <v>1768</v>
      </c>
      <c r="B1775" s="865" t="s">
        <v>8282</v>
      </c>
      <c r="C1775" s="866">
        <v>12</v>
      </c>
      <c r="D1775" s="865" t="s">
        <v>8024</v>
      </c>
      <c r="E1775" s="864" t="s">
        <v>9684</v>
      </c>
      <c r="F1775" s="867" t="s">
        <v>6707</v>
      </c>
      <c r="G1775" s="867" t="s">
        <v>6718</v>
      </c>
      <c r="H1775" s="867" t="s">
        <v>8024</v>
      </c>
    </row>
    <row r="1776" spans="1:8">
      <c r="A1776" s="864">
        <v>1769</v>
      </c>
      <c r="B1776" s="865" t="s">
        <v>8282</v>
      </c>
      <c r="C1776" s="866">
        <v>12</v>
      </c>
      <c r="D1776" s="865" t="s">
        <v>9483</v>
      </c>
      <c r="E1776" s="864" t="s">
        <v>9685</v>
      </c>
      <c r="F1776" s="867" t="s">
        <v>6707</v>
      </c>
      <c r="G1776" s="867" t="s">
        <v>6718</v>
      </c>
      <c r="H1776" s="867" t="s">
        <v>8040</v>
      </c>
    </row>
    <row r="1777" spans="1:8">
      <c r="A1777" s="864">
        <v>1770</v>
      </c>
      <c r="B1777" s="865" t="s">
        <v>8282</v>
      </c>
      <c r="C1777" s="866">
        <v>12</v>
      </c>
      <c r="D1777" s="865" t="s">
        <v>9686</v>
      </c>
      <c r="E1777" s="864" t="s">
        <v>9687</v>
      </c>
      <c r="F1777" s="867" t="s">
        <v>6707</v>
      </c>
      <c r="G1777" s="867" t="s">
        <v>6718</v>
      </c>
      <c r="H1777" s="867" t="s">
        <v>8032</v>
      </c>
    </row>
    <row r="1778" spans="1:8">
      <c r="A1778" s="864">
        <v>1771</v>
      </c>
      <c r="B1778" s="865" t="s">
        <v>8282</v>
      </c>
      <c r="C1778" s="866">
        <v>12</v>
      </c>
      <c r="D1778" s="865" t="s">
        <v>9688</v>
      </c>
      <c r="E1778" s="864" t="s">
        <v>9689</v>
      </c>
      <c r="F1778" s="867" t="s">
        <v>6707</v>
      </c>
      <c r="G1778" s="867" t="s">
        <v>8050</v>
      </c>
      <c r="H1778" s="867" t="s">
        <v>9690</v>
      </c>
    </row>
    <row r="1779" spans="1:8">
      <c r="A1779" s="864">
        <v>1772</v>
      </c>
      <c r="B1779" s="865" t="s">
        <v>8282</v>
      </c>
      <c r="C1779" s="866">
        <v>12</v>
      </c>
      <c r="D1779" s="865" t="s">
        <v>9691</v>
      </c>
      <c r="E1779" s="864" t="s">
        <v>9692</v>
      </c>
      <c r="F1779" s="867" t="s">
        <v>6707</v>
      </c>
      <c r="G1779" s="867" t="s">
        <v>8050</v>
      </c>
      <c r="H1779" s="867" t="s">
        <v>8060</v>
      </c>
    </row>
    <row r="1780" spans="1:8" ht="30">
      <c r="A1780" s="864">
        <v>1773</v>
      </c>
      <c r="B1780" s="865" t="s">
        <v>8282</v>
      </c>
      <c r="C1780" s="866">
        <v>12</v>
      </c>
      <c r="D1780" s="865" t="s">
        <v>9693</v>
      </c>
      <c r="E1780" s="864" t="s">
        <v>9694</v>
      </c>
      <c r="F1780" s="867" t="s">
        <v>6707</v>
      </c>
      <c r="G1780" s="867" t="s">
        <v>8050</v>
      </c>
      <c r="H1780" s="867" t="s">
        <v>8063</v>
      </c>
    </row>
    <row r="1781" spans="1:8">
      <c r="A1781" s="864">
        <v>1774</v>
      </c>
      <c r="B1781" s="865" t="s">
        <v>8282</v>
      </c>
      <c r="C1781" s="866">
        <v>12</v>
      </c>
      <c r="D1781" s="865" t="s">
        <v>9695</v>
      </c>
      <c r="E1781" s="864" t="s">
        <v>9696</v>
      </c>
      <c r="F1781" s="867" t="s">
        <v>6707</v>
      </c>
      <c r="G1781" s="867" t="s">
        <v>8050</v>
      </c>
      <c r="H1781" s="867" t="s">
        <v>8051</v>
      </c>
    </row>
    <row r="1782" spans="1:8">
      <c r="A1782" s="864">
        <v>1775</v>
      </c>
      <c r="B1782" s="865" t="s">
        <v>8282</v>
      </c>
      <c r="C1782" s="866">
        <v>12</v>
      </c>
      <c r="D1782" s="865" t="s">
        <v>9697</v>
      </c>
      <c r="E1782" s="864" t="s">
        <v>9698</v>
      </c>
      <c r="F1782" s="867" t="s">
        <v>6707</v>
      </c>
      <c r="G1782" s="867" t="s">
        <v>8050</v>
      </c>
      <c r="H1782" s="867" t="s">
        <v>8060</v>
      </c>
    </row>
    <row r="1783" spans="1:8">
      <c r="A1783" s="864">
        <v>1776</v>
      </c>
      <c r="B1783" s="865" t="s">
        <v>8282</v>
      </c>
      <c r="C1783" s="866">
        <v>12</v>
      </c>
      <c r="D1783" s="865" t="s">
        <v>9699</v>
      </c>
      <c r="E1783" s="864" t="s">
        <v>9700</v>
      </c>
      <c r="F1783" s="867" t="s">
        <v>6707</v>
      </c>
      <c r="G1783" s="867" t="s">
        <v>8050</v>
      </c>
      <c r="H1783" s="867" t="s">
        <v>9690</v>
      </c>
    </row>
    <row r="1784" spans="1:8">
      <c r="A1784" s="864">
        <v>1777</v>
      </c>
      <c r="B1784" s="865" t="s">
        <v>8282</v>
      </c>
      <c r="C1784" s="866">
        <v>12</v>
      </c>
      <c r="D1784" s="865" t="s">
        <v>9701</v>
      </c>
      <c r="E1784" s="864" t="s">
        <v>9702</v>
      </c>
      <c r="F1784" s="867" t="s">
        <v>6707</v>
      </c>
      <c r="G1784" s="867" t="s">
        <v>8050</v>
      </c>
      <c r="H1784" s="867" t="s">
        <v>8070</v>
      </c>
    </row>
    <row r="1785" spans="1:8">
      <c r="A1785" s="864">
        <v>1778</v>
      </c>
      <c r="B1785" s="865" t="s">
        <v>8282</v>
      </c>
      <c r="C1785" s="866">
        <v>12</v>
      </c>
      <c r="D1785" s="865" t="s">
        <v>9703</v>
      </c>
      <c r="E1785" s="864" t="s">
        <v>9704</v>
      </c>
      <c r="F1785" s="867" t="s">
        <v>6707</v>
      </c>
      <c r="G1785" s="867" t="s">
        <v>8050</v>
      </c>
      <c r="H1785" s="867" t="s">
        <v>9705</v>
      </c>
    </row>
    <row r="1786" spans="1:8">
      <c r="A1786" s="864">
        <v>1779</v>
      </c>
      <c r="B1786" s="865" t="s">
        <v>8282</v>
      </c>
      <c r="C1786" s="866">
        <v>12</v>
      </c>
      <c r="D1786" s="865" t="s">
        <v>9706</v>
      </c>
      <c r="E1786" s="864" t="s">
        <v>9707</v>
      </c>
      <c r="F1786" s="867" t="s">
        <v>6707</v>
      </c>
      <c r="G1786" s="867" t="s">
        <v>8050</v>
      </c>
      <c r="H1786" s="867" t="s">
        <v>8057</v>
      </c>
    </row>
    <row r="1787" spans="1:8">
      <c r="A1787" s="864">
        <v>1780</v>
      </c>
      <c r="B1787" s="865" t="s">
        <v>8282</v>
      </c>
      <c r="C1787" s="866">
        <v>12</v>
      </c>
      <c r="D1787" s="865" t="s">
        <v>9708</v>
      </c>
      <c r="E1787" s="864" t="s">
        <v>9709</v>
      </c>
      <c r="F1787" s="867" t="s">
        <v>6707</v>
      </c>
      <c r="G1787" s="867" t="s">
        <v>8050</v>
      </c>
      <c r="H1787" s="867" t="s">
        <v>8060</v>
      </c>
    </row>
    <row r="1788" spans="1:8">
      <c r="A1788" s="864">
        <v>1781</v>
      </c>
      <c r="B1788" s="865" t="s">
        <v>8282</v>
      </c>
      <c r="C1788" s="866">
        <v>12</v>
      </c>
      <c r="D1788" s="865" t="s">
        <v>9710</v>
      </c>
      <c r="E1788" s="864" t="s">
        <v>9711</v>
      </c>
      <c r="F1788" s="867" t="s">
        <v>6707</v>
      </c>
      <c r="G1788" s="867" t="s">
        <v>8050</v>
      </c>
      <c r="H1788" s="867" t="s">
        <v>8057</v>
      </c>
    </row>
    <row r="1789" spans="1:8">
      <c r="A1789" s="864">
        <v>1782</v>
      </c>
      <c r="B1789" s="865" t="s">
        <v>8282</v>
      </c>
      <c r="C1789" s="866">
        <v>12</v>
      </c>
      <c r="D1789" s="865" t="s">
        <v>9712</v>
      </c>
      <c r="E1789" s="864" t="s">
        <v>9713</v>
      </c>
      <c r="F1789" s="867" t="s">
        <v>6707</v>
      </c>
      <c r="G1789" s="867" t="s">
        <v>8050</v>
      </c>
      <c r="H1789" s="867" t="s">
        <v>8070</v>
      </c>
    </row>
    <row r="1790" spans="1:8">
      <c r="A1790" s="864">
        <v>1783</v>
      </c>
      <c r="B1790" s="865" t="s">
        <v>8282</v>
      </c>
      <c r="C1790" s="866">
        <v>12</v>
      </c>
      <c r="D1790" s="865" t="s">
        <v>8060</v>
      </c>
      <c r="E1790" s="864" t="s">
        <v>9714</v>
      </c>
      <c r="F1790" s="867" t="s">
        <v>6707</v>
      </c>
      <c r="G1790" s="867" t="s">
        <v>8050</v>
      </c>
      <c r="H1790" s="867" t="s">
        <v>8060</v>
      </c>
    </row>
    <row r="1791" spans="1:8">
      <c r="A1791" s="864">
        <v>1784</v>
      </c>
      <c r="B1791" s="865" t="s">
        <v>8282</v>
      </c>
      <c r="C1791" s="866">
        <v>12</v>
      </c>
      <c r="D1791" s="865" t="s">
        <v>9715</v>
      </c>
      <c r="E1791" s="864" t="s">
        <v>9716</v>
      </c>
      <c r="F1791" s="867" t="s">
        <v>6707</v>
      </c>
      <c r="G1791" s="867" t="s">
        <v>8050</v>
      </c>
      <c r="H1791" s="867" t="s">
        <v>9690</v>
      </c>
    </row>
    <row r="1792" spans="1:8">
      <c r="A1792" s="864">
        <v>1785</v>
      </c>
      <c r="B1792" s="865" t="s">
        <v>8282</v>
      </c>
      <c r="C1792" s="866">
        <v>12</v>
      </c>
      <c r="D1792" s="865" t="s">
        <v>9717</v>
      </c>
      <c r="E1792" s="864" t="s">
        <v>9718</v>
      </c>
      <c r="F1792" s="867" t="s">
        <v>6707</v>
      </c>
      <c r="G1792" s="867" t="s">
        <v>8050</v>
      </c>
      <c r="H1792" s="867" t="s">
        <v>8057</v>
      </c>
    </row>
    <row r="1793" spans="1:8">
      <c r="A1793" s="864">
        <v>1786</v>
      </c>
      <c r="B1793" s="865" t="s">
        <v>8282</v>
      </c>
      <c r="C1793" s="866">
        <v>12</v>
      </c>
      <c r="D1793" s="865" t="s">
        <v>9719</v>
      </c>
      <c r="E1793" s="864" t="s">
        <v>9720</v>
      </c>
      <c r="F1793" s="867" t="s">
        <v>6707</v>
      </c>
      <c r="G1793" s="867" t="s">
        <v>8050</v>
      </c>
      <c r="H1793" s="867" t="s">
        <v>9721</v>
      </c>
    </row>
    <row r="1794" spans="1:8">
      <c r="A1794" s="864">
        <v>1787</v>
      </c>
      <c r="B1794" s="865" t="s">
        <v>8282</v>
      </c>
      <c r="C1794" s="866">
        <v>12</v>
      </c>
      <c r="D1794" s="865" t="s">
        <v>9722</v>
      </c>
      <c r="E1794" s="864" t="s">
        <v>9723</v>
      </c>
      <c r="F1794" s="867" t="s">
        <v>6707</v>
      </c>
      <c r="G1794" s="867" t="s">
        <v>8050</v>
      </c>
      <c r="H1794" s="867" t="s">
        <v>8054</v>
      </c>
    </row>
    <row r="1795" spans="1:8">
      <c r="A1795" s="864">
        <v>1788</v>
      </c>
      <c r="B1795" s="865" t="s">
        <v>8282</v>
      </c>
      <c r="C1795" s="866">
        <v>12</v>
      </c>
      <c r="D1795" s="865" t="s">
        <v>9724</v>
      </c>
      <c r="E1795" s="864" t="s">
        <v>9725</v>
      </c>
      <c r="F1795" s="867" t="s">
        <v>6707</v>
      </c>
      <c r="G1795" s="867" t="s">
        <v>8050</v>
      </c>
      <c r="H1795" s="867" t="s">
        <v>8067</v>
      </c>
    </row>
    <row r="1796" spans="1:8">
      <c r="A1796" s="864">
        <v>1789</v>
      </c>
      <c r="B1796" s="865" t="s">
        <v>8282</v>
      </c>
      <c r="C1796" s="866">
        <v>12</v>
      </c>
      <c r="D1796" s="865" t="s">
        <v>9726</v>
      </c>
      <c r="E1796" s="864" t="s">
        <v>9727</v>
      </c>
      <c r="F1796" s="867" t="s">
        <v>6707</v>
      </c>
      <c r="G1796" s="867" t="s">
        <v>8050</v>
      </c>
      <c r="H1796" s="867" t="s">
        <v>8063</v>
      </c>
    </row>
    <row r="1797" spans="1:8">
      <c r="A1797" s="864">
        <v>1790</v>
      </c>
      <c r="B1797" s="865" t="s">
        <v>8282</v>
      </c>
      <c r="C1797" s="866">
        <v>12</v>
      </c>
      <c r="D1797" s="865" t="s">
        <v>8051</v>
      </c>
      <c r="E1797" s="864" t="s">
        <v>9728</v>
      </c>
      <c r="F1797" s="867" t="s">
        <v>6707</v>
      </c>
      <c r="G1797" s="867" t="s">
        <v>8050</v>
      </c>
      <c r="H1797" s="867" t="s">
        <v>8051</v>
      </c>
    </row>
    <row r="1798" spans="1:8">
      <c r="A1798" s="864">
        <v>1791</v>
      </c>
      <c r="B1798" s="865" t="s">
        <v>8282</v>
      </c>
      <c r="C1798" s="866">
        <v>12</v>
      </c>
      <c r="D1798" s="865" t="s">
        <v>9729</v>
      </c>
      <c r="E1798" s="864" t="s">
        <v>9730</v>
      </c>
      <c r="F1798" s="867" t="s">
        <v>6707</v>
      </c>
      <c r="G1798" s="867" t="s">
        <v>8050</v>
      </c>
      <c r="H1798" s="867" t="s">
        <v>8063</v>
      </c>
    </row>
    <row r="1799" spans="1:8">
      <c r="A1799" s="864">
        <v>1792</v>
      </c>
      <c r="B1799" s="865" t="s">
        <v>8282</v>
      </c>
      <c r="C1799" s="866">
        <v>12</v>
      </c>
      <c r="D1799" s="865" t="s">
        <v>6054</v>
      </c>
      <c r="E1799" s="864" t="s">
        <v>9731</v>
      </c>
      <c r="F1799" s="867" t="s">
        <v>6707</v>
      </c>
      <c r="G1799" s="867" t="s">
        <v>8050</v>
      </c>
      <c r="H1799" s="867" t="s">
        <v>8070</v>
      </c>
    </row>
    <row r="1800" spans="1:8">
      <c r="A1800" s="864">
        <v>1793</v>
      </c>
      <c r="B1800" s="865" t="s">
        <v>8282</v>
      </c>
      <c r="C1800" s="866">
        <v>12</v>
      </c>
      <c r="D1800" s="865" t="s">
        <v>9732</v>
      </c>
      <c r="E1800" s="864" t="s">
        <v>9733</v>
      </c>
      <c r="F1800" s="867" t="s">
        <v>6707</v>
      </c>
      <c r="G1800" s="867" t="s">
        <v>8050</v>
      </c>
      <c r="H1800" s="867" t="s">
        <v>8054</v>
      </c>
    </row>
    <row r="1801" spans="1:8">
      <c r="A1801" s="864">
        <v>1794</v>
      </c>
      <c r="B1801" s="865" t="s">
        <v>8282</v>
      </c>
      <c r="C1801" s="866">
        <v>12</v>
      </c>
      <c r="D1801" s="865" t="s">
        <v>9734</v>
      </c>
      <c r="E1801" s="864" t="s">
        <v>9735</v>
      </c>
      <c r="F1801" s="867" t="s">
        <v>6707</v>
      </c>
      <c r="G1801" s="867" t="s">
        <v>8050</v>
      </c>
      <c r="H1801" s="867" t="s">
        <v>8070</v>
      </c>
    </row>
    <row r="1802" spans="1:8">
      <c r="A1802" s="864">
        <v>1795</v>
      </c>
      <c r="B1802" s="865" t="s">
        <v>8282</v>
      </c>
      <c r="C1802" s="866">
        <v>12</v>
      </c>
      <c r="D1802" s="865" t="s">
        <v>8104</v>
      </c>
      <c r="E1802" s="864" t="s">
        <v>9736</v>
      </c>
      <c r="F1802" s="867" t="s">
        <v>6707</v>
      </c>
      <c r="G1802" s="867" t="s">
        <v>8080</v>
      </c>
      <c r="H1802" s="867" t="s">
        <v>6804</v>
      </c>
    </row>
    <row r="1803" spans="1:8" ht="30">
      <c r="A1803" s="864">
        <v>1796</v>
      </c>
      <c r="B1803" s="865" t="s">
        <v>8282</v>
      </c>
      <c r="C1803" s="866">
        <v>12</v>
      </c>
      <c r="D1803" s="865" t="s">
        <v>9737</v>
      </c>
      <c r="E1803" s="864" t="s">
        <v>9738</v>
      </c>
      <c r="F1803" s="867" t="s">
        <v>6707</v>
      </c>
      <c r="G1803" s="867" t="s">
        <v>8080</v>
      </c>
      <c r="H1803" s="867" t="s">
        <v>8081</v>
      </c>
    </row>
    <row r="1804" spans="1:8">
      <c r="A1804" s="864">
        <v>1797</v>
      </c>
      <c r="B1804" s="865" t="s">
        <v>8282</v>
      </c>
      <c r="C1804" s="866">
        <v>12</v>
      </c>
      <c r="D1804" s="865" t="s">
        <v>9739</v>
      </c>
      <c r="E1804" s="864" t="s">
        <v>9740</v>
      </c>
      <c r="F1804" s="867" t="s">
        <v>6707</v>
      </c>
      <c r="G1804" s="867" t="s">
        <v>8080</v>
      </c>
      <c r="H1804" s="867" t="s">
        <v>6804</v>
      </c>
    </row>
    <row r="1805" spans="1:8">
      <c r="A1805" s="864">
        <v>1798</v>
      </c>
      <c r="B1805" s="865" t="s">
        <v>8282</v>
      </c>
      <c r="C1805" s="866">
        <v>12</v>
      </c>
      <c r="D1805" s="865" t="s">
        <v>9741</v>
      </c>
      <c r="E1805" s="864" t="s">
        <v>9742</v>
      </c>
      <c r="F1805" s="867" t="s">
        <v>6707</v>
      </c>
      <c r="G1805" s="867" t="s">
        <v>8080</v>
      </c>
      <c r="H1805" s="867" t="s">
        <v>8090</v>
      </c>
    </row>
    <row r="1806" spans="1:8">
      <c r="A1806" s="864">
        <v>1799</v>
      </c>
      <c r="B1806" s="865" t="s">
        <v>8282</v>
      </c>
      <c r="C1806" s="866">
        <v>12</v>
      </c>
      <c r="D1806" s="865" t="s">
        <v>9743</v>
      </c>
      <c r="E1806" s="864" t="s">
        <v>9744</v>
      </c>
      <c r="F1806" s="867" t="s">
        <v>6707</v>
      </c>
      <c r="G1806" s="867" t="s">
        <v>8080</v>
      </c>
      <c r="H1806" s="867" t="s">
        <v>6804</v>
      </c>
    </row>
    <row r="1807" spans="1:8">
      <c r="A1807" s="864">
        <v>1800</v>
      </c>
      <c r="B1807" s="865" t="s">
        <v>8282</v>
      </c>
      <c r="C1807" s="866">
        <v>12</v>
      </c>
      <c r="D1807" s="865" t="s">
        <v>9745</v>
      </c>
      <c r="E1807" s="864" t="s">
        <v>9746</v>
      </c>
      <c r="F1807" s="867" t="s">
        <v>6707</v>
      </c>
      <c r="G1807" s="867" t="s">
        <v>8080</v>
      </c>
      <c r="H1807" s="867" t="s">
        <v>9747</v>
      </c>
    </row>
    <row r="1808" spans="1:8">
      <c r="A1808" s="864">
        <v>1801</v>
      </c>
      <c r="B1808" s="865" t="s">
        <v>8282</v>
      </c>
      <c r="C1808" s="866">
        <v>12</v>
      </c>
      <c r="D1808" s="865" t="s">
        <v>9747</v>
      </c>
      <c r="E1808" s="864" t="s">
        <v>9748</v>
      </c>
      <c r="F1808" s="867" t="s">
        <v>6707</v>
      </c>
      <c r="G1808" s="867" t="s">
        <v>8080</v>
      </c>
      <c r="H1808" s="867" t="s">
        <v>9747</v>
      </c>
    </row>
    <row r="1809" spans="1:8">
      <c r="A1809" s="864">
        <v>1802</v>
      </c>
      <c r="B1809" s="865" t="s">
        <v>8282</v>
      </c>
      <c r="C1809" s="866">
        <v>12</v>
      </c>
      <c r="D1809" s="865" t="s">
        <v>9749</v>
      </c>
      <c r="E1809" s="864" t="s">
        <v>9750</v>
      </c>
      <c r="F1809" s="867" t="s">
        <v>6707</v>
      </c>
      <c r="G1809" s="867" t="s">
        <v>8080</v>
      </c>
      <c r="H1809" s="867" t="s">
        <v>6804</v>
      </c>
    </row>
    <row r="1810" spans="1:8">
      <c r="A1810" s="864">
        <v>1803</v>
      </c>
      <c r="B1810" s="865" t="s">
        <v>8282</v>
      </c>
      <c r="C1810" s="866">
        <v>12</v>
      </c>
      <c r="D1810" s="865" t="s">
        <v>8101</v>
      </c>
      <c r="E1810" s="864" t="s">
        <v>9751</v>
      </c>
      <c r="F1810" s="867" t="s">
        <v>6707</v>
      </c>
      <c r="G1810" s="867" t="s">
        <v>8080</v>
      </c>
      <c r="H1810" s="867" t="s">
        <v>8090</v>
      </c>
    </row>
    <row r="1811" spans="1:8">
      <c r="A1811" s="864">
        <v>1804</v>
      </c>
      <c r="B1811" s="865" t="s">
        <v>8282</v>
      </c>
      <c r="C1811" s="866">
        <v>12</v>
      </c>
      <c r="D1811" s="865" t="s">
        <v>9752</v>
      </c>
      <c r="E1811" s="864" t="s">
        <v>9753</v>
      </c>
      <c r="F1811" s="867" t="s">
        <v>7329</v>
      </c>
      <c r="G1811" s="867" t="s">
        <v>8106</v>
      </c>
      <c r="H1811" s="867" t="s">
        <v>9754</v>
      </c>
    </row>
    <row r="1812" spans="1:8">
      <c r="A1812" s="864">
        <v>1805</v>
      </c>
      <c r="B1812" s="865" t="s">
        <v>8282</v>
      </c>
      <c r="C1812" s="866">
        <v>12</v>
      </c>
      <c r="D1812" s="865" t="s">
        <v>9755</v>
      </c>
      <c r="E1812" s="864" t="s">
        <v>9756</v>
      </c>
      <c r="F1812" s="867" t="s">
        <v>7329</v>
      </c>
      <c r="G1812" s="867" t="s">
        <v>8106</v>
      </c>
      <c r="H1812" s="867" t="s">
        <v>8108</v>
      </c>
    </row>
    <row r="1813" spans="1:8">
      <c r="A1813" s="864">
        <v>1806</v>
      </c>
      <c r="B1813" s="865" t="s">
        <v>8282</v>
      </c>
      <c r="C1813" s="866">
        <v>12</v>
      </c>
      <c r="D1813" s="865" t="s">
        <v>9754</v>
      </c>
      <c r="E1813" s="864" t="s">
        <v>9757</v>
      </c>
      <c r="F1813" s="867" t="s">
        <v>7329</v>
      </c>
      <c r="G1813" s="867" t="s">
        <v>8106</v>
      </c>
      <c r="H1813" s="867" t="s">
        <v>9754</v>
      </c>
    </row>
    <row r="1814" spans="1:8">
      <c r="A1814" s="864">
        <v>1807</v>
      </c>
      <c r="B1814" s="865" t="s">
        <v>8282</v>
      </c>
      <c r="C1814" s="866">
        <v>12</v>
      </c>
      <c r="D1814" s="865" t="s">
        <v>8114</v>
      </c>
      <c r="E1814" s="864" t="s">
        <v>9758</v>
      </c>
      <c r="F1814" s="867" t="s">
        <v>7329</v>
      </c>
      <c r="G1814" s="867" t="s">
        <v>8106</v>
      </c>
      <c r="H1814" s="867" t="s">
        <v>8114</v>
      </c>
    </row>
    <row r="1815" spans="1:8">
      <c r="A1815" s="864">
        <v>1808</v>
      </c>
      <c r="B1815" s="865" t="s">
        <v>8282</v>
      </c>
      <c r="C1815" s="866">
        <v>12</v>
      </c>
      <c r="D1815" s="865" t="s">
        <v>9759</v>
      </c>
      <c r="E1815" s="864" t="s">
        <v>9760</v>
      </c>
      <c r="F1815" s="867" t="s">
        <v>7329</v>
      </c>
      <c r="G1815" s="867" t="s">
        <v>8106</v>
      </c>
      <c r="H1815" s="867" t="s">
        <v>8114</v>
      </c>
    </row>
    <row r="1816" spans="1:8">
      <c r="A1816" s="864">
        <v>1809</v>
      </c>
      <c r="B1816" s="865" t="s">
        <v>8282</v>
      </c>
      <c r="C1816" s="866">
        <v>12</v>
      </c>
      <c r="D1816" s="865" t="s">
        <v>9761</v>
      </c>
      <c r="E1816" s="864" t="s">
        <v>9762</v>
      </c>
      <c r="F1816" s="867" t="s">
        <v>7329</v>
      </c>
      <c r="G1816" s="867" t="s">
        <v>8106</v>
      </c>
      <c r="H1816" s="867" t="s">
        <v>8108</v>
      </c>
    </row>
    <row r="1817" spans="1:8">
      <c r="A1817" s="864">
        <v>1810</v>
      </c>
      <c r="B1817" s="865" t="s">
        <v>8282</v>
      </c>
      <c r="C1817" s="866">
        <v>12</v>
      </c>
      <c r="D1817" s="865" t="s">
        <v>8669</v>
      </c>
      <c r="E1817" s="864" t="s">
        <v>9763</v>
      </c>
      <c r="F1817" s="867" t="s">
        <v>7329</v>
      </c>
      <c r="G1817" s="867" t="s">
        <v>8106</v>
      </c>
      <c r="H1817" s="867" t="s">
        <v>8108</v>
      </c>
    </row>
    <row r="1818" spans="1:8">
      <c r="A1818" s="864">
        <v>1811</v>
      </c>
      <c r="B1818" s="865" t="s">
        <v>8282</v>
      </c>
      <c r="C1818" s="866">
        <v>12</v>
      </c>
      <c r="D1818" s="865" t="s">
        <v>9764</v>
      </c>
      <c r="E1818" s="864" t="s">
        <v>9765</v>
      </c>
      <c r="F1818" s="867" t="s">
        <v>7329</v>
      </c>
      <c r="G1818" s="867" t="s">
        <v>8106</v>
      </c>
      <c r="H1818" s="867" t="s">
        <v>8111</v>
      </c>
    </row>
    <row r="1819" spans="1:8">
      <c r="A1819" s="864">
        <v>1812</v>
      </c>
      <c r="B1819" s="865" t="s">
        <v>8282</v>
      </c>
      <c r="C1819" s="866">
        <v>12</v>
      </c>
      <c r="D1819" s="865" t="s">
        <v>9766</v>
      </c>
      <c r="E1819" s="864" t="s">
        <v>9767</v>
      </c>
      <c r="F1819" s="867" t="s">
        <v>6707</v>
      </c>
      <c r="G1819" s="867" t="s">
        <v>6708</v>
      </c>
      <c r="H1819" s="867" t="s">
        <v>8118</v>
      </c>
    </row>
    <row r="1820" spans="1:8">
      <c r="A1820" s="864">
        <v>1813</v>
      </c>
      <c r="B1820" s="865" t="s">
        <v>8282</v>
      </c>
      <c r="C1820" s="866">
        <v>12</v>
      </c>
      <c r="D1820" s="865" t="s">
        <v>6730</v>
      </c>
      <c r="E1820" s="864" t="s">
        <v>9768</v>
      </c>
      <c r="F1820" s="867" t="s">
        <v>6707</v>
      </c>
      <c r="G1820" s="867" t="s">
        <v>6708</v>
      </c>
      <c r="H1820" s="867" t="s">
        <v>6730</v>
      </c>
    </row>
    <row r="1821" spans="1:8">
      <c r="A1821" s="864">
        <v>1814</v>
      </c>
      <c r="B1821" s="865" t="s">
        <v>8282</v>
      </c>
      <c r="C1821" s="866">
        <v>12</v>
      </c>
      <c r="D1821" s="865" t="s">
        <v>9769</v>
      </c>
      <c r="E1821" s="864" t="s">
        <v>9770</v>
      </c>
      <c r="F1821" s="867" t="s">
        <v>6707</v>
      </c>
      <c r="G1821" s="867" t="s">
        <v>6708</v>
      </c>
      <c r="H1821" s="867" t="s">
        <v>6427</v>
      </c>
    </row>
    <row r="1822" spans="1:8">
      <c r="A1822" s="864">
        <v>1815</v>
      </c>
      <c r="B1822" s="865" t="s">
        <v>8282</v>
      </c>
      <c r="C1822" s="866">
        <v>12</v>
      </c>
      <c r="D1822" s="865" t="s">
        <v>9771</v>
      </c>
      <c r="E1822" s="864" t="s">
        <v>9772</v>
      </c>
      <c r="F1822" s="867" t="s">
        <v>6707</v>
      </c>
      <c r="G1822" s="867" t="s">
        <v>6708</v>
      </c>
      <c r="H1822" s="867" t="s">
        <v>6722</v>
      </c>
    </row>
    <row r="1823" spans="1:8">
      <c r="A1823" s="864">
        <v>1816</v>
      </c>
      <c r="B1823" s="865" t="s">
        <v>8282</v>
      </c>
      <c r="C1823" s="866">
        <v>12</v>
      </c>
      <c r="D1823" s="865" t="s">
        <v>9773</v>
      </c>
      <c r="E1823" s="864" t="s">
        <v>9774</v>
      </c>
      <c r="F1823" s="867" t="s">
        <v>6707</v>
      </c>
      <c r="G1823" s="867" t="s">
        <v>6708</v>
      </c>
      <c r="H1823" s="867" t="s">
        <v>8145</v>
      </c>
    </row>
    <row r="1824" spans="1:8">
      <c r="A1824" s="864">
        <v>1817</v>
      </c>
      <c r="B1824" s="865" t="s">
        <v>8282</v>
      </c>
      <c r="C1824" s="866">
        <v>12</v>
      </c>
      <c r="D1824" s="865" t="s">
        <v>9775</v>
      </c>
      <c r="E1824" s="864" t="s">
        <v>9776</v>
      </c>
      <c r="F1824" s="867" t="s">
        <v>6707</v>
      </c>
      <c r="G1824" s="867" t="s">
        <v>6708</v>
      </c>
      <c r="H1824" s="867" t="s">
        <v>8131</v>
      </c>
    </row>
    <row r="1825" spans="1:8">
      <c r="A1825" s="864">
        <v>1818</v>
      </c>
      <c r="B1825" s="865" t="s">
        <v>8282</v>
      </c>
      <c r="C1825" s="866">
        <v>12</v>
      </c>
      <c r="D1825" s="865" t="s">
        <v>9777</v>
      </c>
      <c r="E1825" s="864" t="s">
        <v>9778</v>
      </c>
      <c r="F1825" s="867" t="s">
        <v>6707</v>
      </c>
      <c r="G1825" s="867" t="s">
        <v>6708</v>
      </c>
      <c r="H1825" s="867" t="s">
        <v>9779</v>
      </c>
    </row>
    <row r="1826" spans="1:8">
      <c r="A1826" s="864">
        <v>1819</v>
      </c>
      <c r="B1826" s="865" t="s">
        <v>8282</v>
      </c>
      <c r="C1826" s="866">
        <v>12</v>
      </c>
      <c r="D1826" s="865" t="s">
        <v>9780</v>
      </c>
      <c r="E1826" s="864" t="s">
        <v>9781</v>
      </c>
      <c r="F1826" s="867" t="s">
        <v>6707</v>
      </c>
      <c r="G1826" s="867" t="s">
        <v>6708</v>
      </c>
      <c r="H1826" s="867" t="s">
        <v>8145</v>
      </c>
    </row>
    <row r="1827" spans="1:8">
      <c r="A1827" s="864">
        <v>1820</v>
      </c>
      <c r="B1827" s="865" t="s">
        <v>8282</v>
      </c>
      <c r="C1827" s="866">
        <v>12</v>
      </c>
      <c r="D1827" s="865" t="s">
        <v>9782</v>
      </c>
      <c r="E1827" s="864" t="s">
        <v>9783</v>
      </c>
      <c r="F1827" s="867" t="s">
        <v>6707</v>
      </c>
      <c r="G1827" s="867" t="s">
        <v>6708</v>
      </c>
      <c r="H1827" s="867" t="s">
        <v>8150</v>
      </c>
    </row>
    <row r="1828" spans="1:8">
      <c r="A1828" s="864">
        <v>1821</v>
      </c>
      <c r="B1828" s="865" t="s">
        <v>8282</v>
      </c>
      <c r="C1828" s="866">
        <v>12</v>
      </c>
      <c r="D1828" s="865" t="s">
        <v>9784</v>
      </c>
      <c r="E1828" s="864" t="s">
        <v>9785</v>
      </c>
      <c r="F1828" s="867" t="s">
        <v>6707</v>
      </c>
      <c r="G1828" s="867" t="s">
        <v>6708</v>
      </c>
      <c r="H1828" s="867" t="s">
        <v>8118</v>
      </c>
    </row>
    <row r="1829" spans="1:8">
      <c r="A1829" s="864">
        <v>1822</v>
      </c>
      <c r="B1829" s="865" t="s">
        <v>8282</v>
      </c>
      <c r="C1829" s="866">
        <v>12</v>
      </c>
      <c r="D1829" s="865" t="s">
        <v>9786</v>
      </c>
      <c r="E1829" s="864" t="s">
        <v>9787</v>
      </c>
      <c r="F1829" s="867" t="s">
        <v>6707</v>
      </c>
      <c r="G1829" s="867" t="s">
        <v>6708</v>
      </c>
      <c r="H1829" s="867" t="s">
        <v>8118</v>
      </c>
    </row>
    <row r="1830" spans="1:8">
      <c r="A1830" s="864">
        <v>1823</v>
      </c>
      <c r="B1830" s="865" t="s">
        <v>8282</v>
      </c>
      <c r="C1830" s="866">
        <v>12</v>
      </c>
      <c r="D1830" s="865" t="s">
        <v>9788</v>
      </c>
      <c r="E1830" s="864" t="s">
        <v>9789</v>
      </c>
      <c r="F1830" s="867" t="s">
        <v>6707</v>
      </c>
      <c r="G1830" s="867" t="s">
        <v>6708</v>
      </c>
      <c r="H1830" s="867" t="s">
        <v>8118</v>
      </c>
    </row>
    <row r="1831" spans="1:8">
      <c r="A1831" s="864">
        <v>1824</v>
      </c>
      <c r="B1831" s="865" t="s">
        <v>8282</v>
      </c>
      <c r="C1831" s="866">
        <v>12</v>
      </c>
      <c r="D1831" s="865" t="s">
        <v>9790</v>
      </c>
      <c r="E1831" s="864" t="s">
        <v>9791</v>
      </c>
      <c r="F1831" s="867" t="s">
        <v>6707</v>
      </c>
      <c r="G1831" s="867" t="s">
        <v>6708</v>
      </c>
      <c r="H1831" s="867" t="s">
        <v>8118</v>
      </c>
    </row>
    <row r="1832" spans="1:8">
      <c r="A1832" s="864">
        <v>1825</v>
      </c>
      <c r="B1832" s="865" t="s">
        <v>8282</v>
      </c>
      <c r="C1832" s="866">
        <v>12</v>
      </c>
      <c r="D1832" s="865" t="s">
        <v>9792</v>
      </c>
      <c r="E1832" s="864" t="s">
        <v>9793</v>
      </c>
      <c r="F1832" s="867" t="s">
        <v>6707</v>
      </c>
      <c r="G1832" s="867" t="s">
        <v>6708</v>
      </c>
      <c r="H1832" s="867" t="s">
        <v>8131</v>
      </c>
    </row>
    <row r="1833" spans="1:8">
      <c r="A1833" s="864">
        <v>1826</v>
      </c>
      <c r="B1833" s="865" t="s">
        <v>8282</v>
      </c>
      <c r="C1833" s="866">
        <v>12</v>
      </c>
      <c r="D1833" s="865" t="s">
        <v>9794</v>
      </c>
      <c r="E1833" s="864" t="s">
        <v>9795</v>
      </c>
      <c r="F1833" s="867" t="s">
        <v>6707</v>
      </c>
      <c r="G1833" s="867" t="s">
        <v>6708</v>
      </c>
      <c r="H1833" s="867" t="s">
        <v>8131</v>
      </c>
    </row>
    <row r="1834" spans="1:8">
      <c r="A1834" s="864">
        <v>1827</v>
      </c>
      <c r="B1834" s="865" t="s">
        <v>8282</v>
      </c>
      <c r="C1834" s="866">
        <v>12</v>
      </c>
      <c r="D1834" s="865" t="s">
        <v>9796</v>
      </c>
      <c r="E1834" s="864" t="s">
        <v>9797</v>
      </c>
      <c r="F1834" s="867" t="s">
        <v>6707</v>
      </c>
      <c r="G1834" s="867" t="s">
        <v>6708</v>
      </c>
      <c r="H1834" s="867" t="s">
        <v>8118</v>
      </c>
    </row>
    <row r="1835" spans="1:8">
      <c r="A1835" s="864">
        <v>1828</v>
      </c>
      <c r="B1835" s="865" t="s">
        <v>8282</v>
      </c>
      <c r="C1835" s="866">
        <v>12</v>
      </c>
      <c r="D1835" s="865" t="s">
        <v>8150</v>
      </c>
      <c r="E1835" s="864" t="s">
        <v>9798</v>
      </c>
      <c r="F1835" s="867" t="s">
        <v>6707</v>
      </c>
      <c r="G1835" s="867" t="s">
        <v>6708</v>
      </c>
      <c r="H1835" s="867" t="s">
        <v>8150</v>
      </c>
    </row>
    <row r="1836" spans="1:8">
      <c r="A1836" s="864">
        <v>1829</v>
      </c>
      <c r="B1836" s="865" t="s">
        <v>8282</v>
      </c>
      <c r="C1836" s="866">
        <v>12</v>
      </c>
      <c r="D1836" s="865" t="s">
        <v>9799</v>
      </c>
      <c r="E1836" s="864" t="s">
        <v>9800</v>
      </c>
      <c r="F1836" s="867" t="s">
        <v>6707</v>
      </c>
      <c r="G1836" s="867" t="s">
        <v>6708</v>
      </c>
      <c r="H1836" s="867" t="s">
        <v>8131</v>
      </c>
    </row>
    <row r="1837" spans="1:8">
      <c r="A1837" s="864">
        <v>1830</v>
      </c>
      <c r="B1837" s="865" t="s">
        <v>8282</v>
      </c>
      <c r="C1837" s="866">
        <v>12</v>
      </c>
      <c r="D1837" s="865" t="s">
        <v>8169</v>
      </c>
      <c r="E1837" s="864" t="s">
        <v>9801</v>
      </c>
      <c r="F1837" s="867" t="s">
        <v>7329</v>
      </c>
      <c r="G1837" s="867" t="s">
        <v>8163</v>
      </c>
      <c r="H1837" s="867" t="s">
        <v>8169</v>
      </c>
    </row>
    <row r="1838" spans="1:8">
      <c r="A1838" s="864">
        <v>1831</v>
      </c>
      <c r="B1838" s="865" t="s">
        <v>8282</v>
      </c>
      <c r="C1838" s="866">
        <v>12</v>
      </c>
      <c r="D1838" s="865" t="s">
        <v>9802</v>
      </c>
      <c r="E1838" s="864" t="s">
        <v>9803</v>
      </c>
      <c r="F1838" s="867" t="s">
        <v>7329</v>
      </c>
      <c r="G1838" s="867" t="s">
        <v>8163</v>
      </c>
      <c r="H1838" s="867" t="s">
        <v>8169</v>
      </c>
    </row>
    <row r="1839" spans="1:8">
      <c r="A1839" s="864">
        <v>1832</v>
      </c>
      <c r="B1839" s="865" t="s">
        <v>8282</v>
      </c>
      <c r="C1839" s="866">
        <v>12</v>
      </c>
      <c r="D1839" s="865" t="s">
        <v>9804</v>
      </c>
      <c r="E1839" s="864" t="s">
        <v>9805</v>
      </c>
      <c r="F1839" s="867" t="s">
        <v>7329</v>
      </c>
      <c r="G1839" s="867" t="s">
        <v>8163</v>
      </c>
      <c r="H1839" s="867" t="s">
        <v>9806</v>
      </c>
    </row>
    <row r="1840" spans="1:8">
      <c r="A1840" s="864">
        <v>1833</v>
      </c>
      <c r="B1840" s="865" t="s">
        <v>8282</v>
      </c>
      <c r="C1840" s="866">
        <v>12</v>
      </c>
      <c r="D1840" s="865" t="s">
        <v>7939</v>
      </c>
      <c r="E1840" s="864" t="s">
        <v>9807</v>
      </c>
      <c r="F1840" s="867" t="s">
        <v>7329</v>
      </c>
      <c r="G1840" s="867" t="s">
        <v>8163</v>
      </c>
      <c r="H1840" s="867" t="s">
        <v>9806</v>
      </c>
    </row>
    <row r="1841" spans="1:8">
      <c r="A1841" s="864">
        <v>1834</v>
      </c>
      <c r="B1841" s="865" t="s">
        <v>8282</v>
      </c>
      <c r="C1841" s="866">
        <v>12</v>
      </c>
      <c r="D1841" s="865" t="s">
        <v>9808</v>
      </c>
      <c r="E1841" s="864" t="s">
        <v>9809</v>
      </c>
      <c r="F1841" s="867" t="s">
        <v>7329</v>
      </c>
      <c r="G1841" s="867" t="s">
        <v>8163</v>
      </c>
      <c r="H1841" s="867" t="s">
        <v>8164</v>
      </c>
    </row>
    <row r="1842" spans="1:8">
      <c r="A1842" s="864">
        <v>1835</v>
      </c>
      <c r="B1842" s="865" t="s">
        <v>8282</v>
      </c>
      <c r="C1842" s="866">
        <v>12</v>
      </c>
      <c r="D1842" s="865" t="s">
        <v>6286</v>
      </c>
      <c r="E1842" s="864" t="s">
        <v>9810</v>
      </c>
      <c r="F1842" s="867" t="s">
        <v>6274</v>
      </c>
      <c r="G1842" s="867" t="s">
        <v>6285</v>
      </c>
      <c r="H1842" s="867" t="s">
        <v>6286</v>
      </c>
    </row>
    <row r="1843" spans="1:8">
      <c r="A1843" s="864">
        <v>1836</v>
      </c>
      <c r="B1843" s="865" t="s">
        <v>8282</v>
      </c>
      <c r="C1843" s="866">
        <v>12</v>
      </c>
      <c r="D1843" s="865" t="s">
        <v>9811</v>
      </c>
      <c r="E1843" s="864" t="s">
        <v>9812</v>
      </c>
      <c r="F1843" s="867" t="s">
        <v>6707</v>
      </c>
      <c r="G1843" s="867" t="s">
        <v>6707</v>
      </c>
      <c r="H1843" s="867" t="s">
        <v>8178</v>
      </c>
    </row>
    <row r="1844" spans="1:8">
      <c r="A1844" s="864">
        <v>1837</v>
      </c>
      <c r="B1844" s="865" t="s">
        <v>8282</v>
      </c>
      <c r="C1844" s="866">
        <v>12</v>
      </c>
      <c r="D1844" s="865" t="s">
        <v>9813</v>
      </c>
      <c r="E1844" s="864" t="s">
        <v>9814</v>
      </c>
      <c r="F1844" s="867" t="s">
        <v>6707</v>
      </c>
      <c r="G1844" s="867" t="s">
        <v>6707</v>
      </c>
      <c r="H1844" s="867" t="s">
        <v>8183</v>
      </c>
    </row>
    <row r="1845" spans="1:8">
      <c r="A1845" s="864">
        <v>1838</v>
      </c>
      <c r="B1845" s="865" t="s">
        <v>8282</v>
      </c>
      <c r="C1845" s="866">
        <v>12</v>
      </c>
      <c r="D1845" s="865" t="s">
        <v>9815</v>
      </c>
      <c r="E1845" s="864" t="s">
        <v>9816</v>
      </c>
      <c r="F1845" s="867" t="s">
        <v>6707</v>
      </c>
      <c r="G1845" s="867" t="s">
        <v>6707</v>
      </c>
      <c r="H1845" s="867" t="s">
        <v>9817</v>
      </c>
    </row>
    <row r="1846" spans="1:8">
      <c r="A1846" s="864">
        <v>1839</v>
      </c>
      <c r="B1846" s="865" t="s">
        <v>8282</v>
      </c>
      <c r="C1846" s="866">
        <v>12</v>
      </c>
      <c r="D1846" s="865" t="s">
        <v>9818</v>
      </c>
      <c r="E1846" s="864" t="s">
        <v>9819</v>
      </c>
      <c r="F1846" s="867" t="s">
        <v>6707</v>
      </c>
      <c r="G1846" s="867" t="s">
        <v>6707</v>
      </c>
      <c r="H1846" s="867" t="s">
        <v>9817</v>
      </c>
    </row>
    <row r="1847" spans="1:8">
      <c r="A1847" s="864">
        <v>1840</v>
      </c>
      <c r="B1847" s="865" t="s">
        <v>8282</v>
      </c>
      <c r="C1847" s="866">
        <v>12</v>
      </c>
      <c r="D1847" s="865" t="s">
        <v>9820</v>
      </c>
      <c r="E1847" s="864" t="s">
        <v>9821</v>
      </c>
      <c r="F1847" s="867" t="s">
        <v>6707</v>
      </c>
      <c r="G1847" s="867" t="s">
        <v>6707</v>
      </c>
      <c r="H1847" s="867" t="s">
        <v>9820</v>
      </c>
    </row>
    <row r="1848" spans="1:8">
      <c r="A1848" s="864">
        <v>1841</v>
      </c>
      <c r="B1848" s="865" t="s">
        <v>8282</v>
      </c>
      <c r="C1848" s="866">
        <v>12</v>
      </c>
      <c r="D1848" s="865" t="s">
        <v>9822</v>
      </c>
      <c r="E1848" s="864" t="s">
        <v>9823</v>
      </c>
      <c r="F1848" s="867" t="s">
        <v>6707</v>
      </c>
      <c r="G1848" s="867" t="s">
        <v>6707</v>
      </c>
      <c r="H1848" s="867" t="s">
        <v>8188</v>
      </c>
    </row>
    <row r="1849" spans="1:8">
      <c r="A1849" s="864">
        <v>1842</v>
      </c>
      <c r="B1849" s="865" t="s">
        <v>8282</v>
      </c>
      <c r="C1849" s="866">
        <v>12</v>
      </c>
      <c r="D1849" s="865" t="s">
        <v>6173</v>
      </c>
      <c r="E1849" s="864" t="s">
        <v>9824</v>
      </c>
      <c r="F1849" s="867" t="s">
        <v>6707</v>
      </c>
      <c r="G1849" s="867" t="s">
        <v>6707</v>
      </c>
      <c r="H1849" s="867" t="s">
        <v>6173</v>
      </c>
    </row>
    <row r="1850" spans="1:8">
      <c r="A1850" s="864">
        <v>1843</v>
      </c>
      <c r="B1850" s="865" t="s">
        <v>8282</v>
      </c>
      <c r="C1850" s="866">
        <v>12</v>
      </c>
      <c r="D1850" s="865" t="s">
        <v>8427</v>
      </c>
      <c r="E1850" s="864" t="s">
        <v>9825</v>
      </c>
      <c r="F1850" s="867" t="s">
        <v>6707</v>
      </c>
      <c r="G1850" s="867" t="s">
        <v>6707</v>
      </c>
      <c r="H1850" s="867" t="s">
        <v>8055</v>
      </c>
    </row>
    <row r="1851" spans="1:8">
      <c r="A1851" s="864">
        <v>1844</v>
      </c>
      <c r="B1851" s="865" t="s">
        <v>8282</v>
      </c>
      <c r="C1851" s="866">
        <v>12</v>
      </c>
      <c r="D1851" s="865" t="s">
        <v>8179</v>
      </c>
      <c r="E1851" s="864" t="s">
        <v>9826</v>
      </c>
      <c r="F1851" s="867" t="s">
        <v>6707</v>
      </c>
      <c r="G1851" s="867" t="s">
        <v>6707</v>
      </c>
      <c r="H1851" s="867" t="s">
        <v>8179</v>
      </c>
    </row>
    <row r="1852" spans="1:8">
      <c r="A1852" s="864">
        <v>1845</v>
      </c>
      <c r="B1852" s="865" t="s">
        <v>8282</v>
      </c>
      <c r="C1852" s="866">
        <v>12</v>
      </c>
      <c r="D1852" s="865" t="s">
        <v>9827</v>
      </c>
      <c r="E1852" s="864" t="s">
        <v>9828</v>
      </c>
      <c r="F1852" s="867" t="s">
        <v>6707</v>
      </c>
      <c r="G1852" s="867" t="s">
        <v>6707</v>
      </c>
      <c r="H1852" s="867" t="s">
        <v>8184</v>
      </c>
    </row>
    <row r="1853" spans="1:8">
      <c r="A1853" s="864">
        <v>1846</v>
      </c>
      <c r="B1853" s="865" t="s">
        <v>8282</v>
      </c>
      <c r="C1853" s="866">
        <v>12</v>
      </c>
      <c r="D1853" s="865" t="s">
        <v>9829</v>
      </c>
      <c r="E1853" s="864" t="s">
        <v>9830</v>
      </c>
      <c r="F1853" s="867" t="s">
        <v>6707</v>
      </c>
      <c r="G1853" s="867" t="s">
        <v>6707</v>
      </c>
      <c r="H1853" s="867" t="s">
        <v>6712</v>
      </c>
    </row>
    <row r="1854" spans="1:8">
      <c r="A1854" s="864">
        <v>1847</v>
      </c>
      <c r="B1854" s="865" t="s">
        <v>8282</v>
      </c>
      <c r="C1854" s="866">
        <v>12</v>
      </c>
      <c r="D1854" s="865" t="s">
        <v>9831</v>
      </c>
      <c r="E1854" s="864" t="s">
        <v>9832</v>
      </c>
      <c r="F1854" s="867" t="s">
        <v>6707</v>
      </c>
      <c r="G1854" s="867" t="s">
        <v>6707</v>
      </c>
      <c r="H1854" s="867" t="s">
        <v>9833</v>
      </c>
    </row>
    <row r="1855" spans="1:8">
      <c r="A1855" s="864">
        <v>1848</v>
      </c>
      <c r="B1855" s="865" t="s">
        <v>8282</v>
      </c>
      <c r="C1855" s="866">
        <v>12</v>
      </c>
      <c r="D1855" s="865" t="s">
        <v>9834</v>
      </c>
      <c r="E1855" s="864" t="s">
        <v>9835</v>
      </c>
      <c r="F1855" s="867" t="s">
        <v>6707</v>
      </c>
      <c r="G1855" s="867" t="s">
        <v>6707</v>
      </c>
      <c r="H1855" s="867" t="s">
        <v>9817</v>
      </c>
    </row>
    <row r="1856" spans="1:8">
      <c r="A1856" s="864">
        <v>1849</v>
      </c>
      <c r="B1856" s="865" t="s">
        <v>8282</v>
      </c>
      <c r="C1856" s="866">
        <v>12</v>
      </c>
      <c r="D1856" s="865" t="s">
        <v>9836</v>
      </c>
      <c r="E1856" s="864" t="s">
        <v>9837</v>
      </c>
      <c r="F1856" s="867" t="s">
        <v>6707</v>
      </c>
      <c r="G1856" s="867" t="s">
        <v>6707</v>
      </c>
      <c r="H1856" s="867" t="s">
        <v>8055</v>
      </c>
    </row>
    <row r="1857" spans="1:8">
      <c r="A1857" s="864">
        <v>1850</v>
      </c>
      <c r="B1857" s="865" t="s">
        <v>8282</v>
      </c>
      <c r="C1857" s="866">
        <v>12</v>
      </c>
      <c r="D1857" s="865" t="s">
        <v>8183</v>
      </c>
      <c r="E1857" s="864" t="s">
        <v>9838</v>
      </c>
      <c r="F1857" s="867" t="s">
        <v>6707</v>
      </c>
      <c r="G1857" s="867" t="s">
        <v>6707</v>
      </c>
      <c r="H1857" s="867" t="s">
        <v>8183</v>
      </c>
    </row>
    <row r="1858" spans="1:8">
      <c r="A1858" s="864">
        <v>1851</v>
      </c>
      <c r="B1858" s="865" t="s">
        <v>8282</v>
      </c>
      <c r="C1858" s="866">
        <v>12</v>
      </c>
      <c r="D1858" s="865" t="s">
        <v>9839</v>
      </c>
      <c r="E1858" s="864" t="s">
        <v>9840</v>
      </c>
      <c r="F1858" s="867" t="s">
        <v>6707</v>
      </c>
      <c r="G1858" s="867" t="s">
        <v>6707</v>
      </c>
      <c r="H1858" s="867" t="s">
        <v>8055</v>
      </c>
    </row>
    <row r="1859" spans="1:8">
      <c r="A1859" s="864">
        <v>1852</v>
      </c>
      <c r="B1859" s="865" t="s">
        <v>8282</v>
      </c>
      <c r="C1859" s="866">
        <v>12</v>
      </c>
      <c r="D1859" s="865" t="s">
        <v>6513</v>
      </c>
      <c r="E1859" s="864" t="s">
        <v>9841</v>
      </c>
      <c r="F1859" s="867" t="s">
        <v>6707</v>
      </c>
      <c r="G1859" s="867" t="s">
        <v>6707</v>
      </c>
      <c r="H1859" s="867" t="s">
        <v>6712</v>
      </c>
    </row>
    <row r="1860" spans="1:8">
      <c r="A1860" s="864">
        <v>1853</v>
      </c>
      <c r="B1860" s="865" t="s">
        <v>8282</v>
      </c>
      <c r="C1860" s="866">
        <v>12</v>
      </c>
      <c r="D1860" s="865" t="s">
        <v>9842</v>
      </c>
      <c r="E1860" s="864" t="s">
        <v>9843</v>
      </c>
      <c r="F1860" s="867" t="s">
        <v>6707</v>
      </c>
      <c r="G1860" s="867" t="s">
        <v>6707</v>
      </c>
      <c r="H1860" s="867" t="s">
        <v>8179</v>
      </c>
    </row>
    <row r="1861" spans="1:8">
      <c r="A1861" s="864">
        <v>1854</v>
      </c>
      <c r="B1861" s="865" t="s">
        <v>8282</v>
      </c>
      <c r="C1861" s="866">
        <v>12</v>
      </c>
      <c r="D1861" s="865" t="s">
        <v>8200</v>
      </c>
      <c r="E1861" s="864" t="s">
        <v>9844</v>
      </c>
      <c r="F1861" s="867" t="s">
        <v>6707</v>
      </c>
      <c r="G1861" s="867" t="s">
        <v>6707</v>
      </c>
      <c r="H1861" s="867" t="s">
        <v>8200</v>
      </c>
    </row>
    <row r="1862" spans="1:8">
      <c r="A1862" s="864">
        <v>1855</v>
      </c>
      <c r="B1862" s="865" t="s">
        <v>8282</v>
      </c>
      <c r="C1862" s="866">
        <v>12</v>
      </c>
      <c r="D1862" s="865" t="s">
        <v>7382</v>
      </c>
      <c r="E1862" s="864" t="s">
        <v>9845</v>
      </c>
      <c r="F1862" s="867" t="s">
        <v>6707</v>
      </c>
      <c r="G1862" s="867" t="s">
        <v>6707</v>
      </c>
      <c r="H1862" s="867" t="s">
        <v>9817</v>
      </c>
    </row>
    <row r="1863" spans="1:8">
      <c r="A1863" s="864">
        <v>1856</v>
      </c>
      <c r="B1863" s="865" t="s">
        <v>8282</v>
      </c>
      <c r="C1863" s="866">
        <v>12</v>
      </c>
      <c r="D1863" s="865" t="s">
        <v>9846</v>
      </c>
      <c r="E1863" s="864" t="s">
        <v>9847</v>
      </c>
      <c r="F1863" s="867" t="s">
        <v>6707</v>
      </c>
      <c r="G1863" s="867" t="s">
        <v>6707</v>
      </c>
      <c r="H1863" s="867" t="s">
        <v>6727</v>
      </c>
    </row>
    <row r="1864" spans="1:8">
      <c r="A1864" s="864">
        <v>1857</v>
      </c>
      <c r="B1864" s="865" t="s">
        <v>8282</v>
      </c>
      <c r="C1864" s="866">
        <v>12</v>
      </c>
      <c r="D1864" s="865" t="s">
        <v>9848</v>
      </c>
      <c r="E1864" s="864" t="s">
        <v>9849</v>
      </c>
      <c r="F1864" s="867" t="s">
        <v>6707</v>
      </c>
      <c r="G1864" s="867" t="s">
        <v>6707</v>
      </c>
      <c r="H1864" s="867" t="s">
        <v>8179</v>
      </c>
    </row>
    <row r="1865" spans="1:8">
      <c r="A1865" s="864">
        <v>1858</v>
      </c>
      <c r="B1865" s="865" t="s">
        <v>8282</v>
      </c>
      <c r="C1865" s="866">
        <v>12</v>
      </c>
      <c r="D1865" s="865" t="s">
        <v>9850</v>
      </c>
      <c r="E1865" s="864" t="s">
        <v>9851</v>
      </c>
      <c r="F1865" s="867" t="s">
        <v>6707</v>
      </c>
      <c r="G1865" s="867" t="s">
        <v>6707</v>
      </c>
      <c r="H1865" s="867" t="s">
        <v>8179</v>
      </c>
    </row>
    <row r="1866" spans="1:8">
      <c r="A1866" s="864">
        <v>1859</v>
      </c>
      <c r="B1866" s="865" t="s">
        <v>8282</v>
      </c>
      <c r="C1866" s="866">
        <v>12</v>
      </c>
      <c r="D1866" s="865" t="s">
        <v>9852</v>
      </c>
      <c r="E1866" s="864" t="s">
        <v>9853</v>
      </c>
      <c r="F1866" s="867" t="s">
        <v>6707</v>
      </c>
      <c r="G1866" s="867" t="s">
        <v>6707</v>
      </c>
      <c r="H1866" s="867" t="s">
        <v>8055</v>
      </c>
    </row>
    <row r="1867" spans="1:8">
      <c r="A1867" s="864">
        <v>1860</v>
      </c>
      <c r="B1867" s="865" t="s">
        <v>8282</v>
      </c>
      <c r="C1867" s="866">
        <v>12</v>
      </c>
      <c r="D1867" s="865" t="s">
        <v>9854</v>
      </c>
      <c r="E1867" s="864" t="s">
        <v>9855</v>
      </c>
      <c r="F1867" s="867" t="s">
        <v>6707</v>
      </c>
      <c r="G1867" s="867" t="s">
        <v>6707</v>
      </c>
      <c r="H1867" s="867" t="s">
        <v>8055</v>
      </c>
    </row>
    <row r="1868" spans="1:8">
      <c r="A1868" s="864">
        <v>1861</v>
      </c>
      <c r="B1868" s="865" t="s">
        <v>8282</v>
      </c>
      <c r="C1868" s="866">
        <v>12</v>
      </c>
      <c r="D1868" s="865" t="s">
        <v>9856</v>
      </c>
      <c r="E1868" s="864" t="s">
        <v>9857</v>
      </c>
      <c r="F1868" s="867" t="s">
        <v>6707</v>
      </c>
      <c r="G1868" s="867" t="s">
        <v>6707</v>
      </c>
      <c r="H1868" s="867" t="s">
        <v>8188</v>
      </c>
    </row>
    <row r="1869" spans="1:8">
      <c r="A1869" s="864">
        <v>1862</v>
      </c>
      <c r="B1869" s="865" t="s">
        <v>8282</v>
      </c>
      <c r="C1869" s="866">
        <v>12</v>
      </c>
      <c r="D1869" s="865" t="s">
        <v>9858</v>
      </c>
      <c r="E1869" s="864" t="s">
        <v>9859</v>
      </c>
      <c r="F1869" s="867" t="s">
        <v>6707</v>
      </c>
      <c r="G1869" s="867" t="s">
        <v>6707</v>
      </c>
      <c r="H1869" s="867" t="s">
        <v>9817</v>
      </c>
    </row>
    <row r="1870" spans="1:8">
      <c r="A1870" s="864">
        <v>1863</v>
      </c>
      <c r="B1870" s="865" t="s">
        <v>8282</v>
      </c>
      <c r="C1870" s="866">
        <v>12</v>
      </c>
      <c r="D1870" s="865" t="s">
        <v>9650</v>
      </c>
      <c r="E1870" s="864" t="s">
        <v>9860</v>
      </c>
      <c r="F1870" s="867" t="s">
        <v>6707</v>
      </c>
      <c r="G1870" s="867" t="s">
        <v>6707</v>
      </c>
      <c r="H1870" s="867" t="s">
        <v>8179</v>
      </c>
    </row>
    <row r="1871" spans="1:8">
      <c r="A1871" s="864">
        <v>1864</v>
      </c>
      <c r="B1871" s="865" t="s">
        <v>8282</v>
      </c>
      <c r="C1871" s="866">
        <v>12</v>
      </c>
      <c r="D1871" s="865" t="s">
        <v>8212</v>
      </c>
      <c r="E1871" s="864" t="s">
        <v>9861</v>
      </c>
      <c r="F1871" s="867" t="s">
        <v>7329</v>
      </c>
      <c r="G1871" s="867" t="s">
        <v>7329</v>
      </c>
      <c r="H1871" s="867" t="s">
        <v>6652</v>
      </c>
    </row>
    <row r="1872" spans="1:8">
      <c r="A1872" s="864">
        <v>1865</v>
      </c>
      <c r="B1872" s="865" t="s">
        <v>8282</v>
      </c>
      <c r="C1872" s="866">
        <v>12</v>
      </c>
      <c r="D1872" s="865" t="s">
        <v>9862</v>
      </c>
      <c r="E1872" s="864" t="s">
        <v>9863</v>
      </c>
      <c r="F1872" s="867" t="s">
        <v>7329</v>
      </c>
      <c r="G1872" s="867" t="s">
        <v>7329</v>
      </c>
      <c r="H1872" s="867" t="s">
        <v>8225</v>
      </c>
    </row>
    <row r="1873" spans="1:8">
      <c r="A1873" s="864">
        <v>1866</v>
      </c>
      <c r="B1873" s="865" t="s">
        <v>8282</v>
      </c>
      <c r="C1873" s="866">
        <v>12</v>
      </c>
      <c r="D1873" s="865" t="s">
        <v>9864</v>
      </c>
      <c r="E1873" s="864" t="s">
        <v>9865</v>
      </c>
      <c r="F1873" s="867" t="s">
        <v>7329</v>
      </c>
      <c r="G1873" s="867" t="s">
        <v>7329</v>
      </c>
      <c r="H1873" s="867" t="s">
        <v>9864</v>
      </c>
    </row>
    <row r="1874" spans="1:8">
      <c r="A1874" s="864">
        <v>1867</v>
      </c>
      <c r="B1874" s="865" t="s">
        <v>8282</v>
      </c>
      <c r="C1874" s="866">
        <v>12</v>
      </c>
      <c r="D1874" s="865" t="s">
        <v>9866</v>
      </c>
      <c r="E1874" s="864" t="s">
        <v>9867</v>
      </c>
      <c r="F1874" s="867" t="s">
        <v>7329</v>
      </c>
      <c r="G1874" s="867" t="s">
        <v>7329</v>
      </c>
      <c r="H1874" s="867" t="s">
        <v>9866</v>
      </c>
    </row>
    <row r="1875" spans="1:8">
      <c r="A1875" s="864">
        <v>1868</v>
      </c>
      <c r="B1875" s="865" t="s">
        <v>8282</v>
      </c>
      <c r="C1875" s="866">
        <v>12</v>
      </c>
      <c r="D1875" s="865" t="s">
        <v>9868</v>
      </c>
      <c r="E1875" s="864" t="s">
        <v>9869</v>
      </c>
      <c r="F1875" s="867" t="s">
        <v>7329</v>
      </c>
      <c r="G1875" s="867" t="s">
        <v>7329</v>
      </c>
      <c r="H1875" s="867" t="s">
        <v>9868</v>
      </c>
    </row>
    <row r="1876" spans="1:8">
      <c r="A1876" s="864">
        <v>1869</v>
      </c>
      <c r="B1876" s="865" t="s">
        <v>8282</v>
      </c>
      <c r="C1876" s="866">
        <v>12</v>
      </c>
      <c r="D1876" s="865" t="s">
        <v>9870</v>
      </c>
      <c r="E1876" s="864" t="s">
        <v>9871</v>
      </c>
      <c r="F1876" s="867" t="s">
        <v>7329</v>
      </c>
      <c r="G1876" s="867" t="s">
        <v>7329</v>
      </c>
      <c r="H1876" s="867" t="s">
        <v>6652</v>
      </c>
    </row>
    <row r="1877" spans="1:8">
      <c r="A1877" s="864">
        <v>1870</v>
      </c>
      <c r="B1877" s="865" t="s">
        <v>8282</v>
      </c>
      <c r="C1877" s="866">
        <v>12</v>
      </c>
      <c r="D1877" s="865" t="s">
        <v>9872</v>
      </c>
      <c r="E1877" s="864" t="s">
        <v>9873</v>
      </c>
      <c r="F1877" s="867" t="s">
        <v>7329</v>
      </c>
      <c r="G1877" s="867" t="s">
        <v>7329</v>
      </c>
      <c r="H1877" s="867" t="s">
        <v>7340</v>
      </c>
    </row>
    <row r="1878" spans="1:8">
      <c r="A1878" s="864">
        <v>1871</v>
      </c>
      <c r="B1878" s="865" t="s">
        <v>8282</v>
      </c>
      <c r="C1878" s="866">
        <v>12</v>
      </c>
      <c r="D1878" s="865" t="s">
        <v>9874</v>
      </c>
      <c r="E1878" s="864" t="s">
        <v>9875</v>
      </c>
      <c r="F1878" s="867" t="s">
        <v>7329</v>
      </c>
      <c r="G1878" s="867" t="s">
        <v>7329</v>
      </c>
      <c r="H1878" s="867" t="s">
        <v>6652</v>
      </c>
    </row>
    <row r="1879" spans="1:8">
      <c r="A1879" s="864">
        <v>1872</v>
      </c>
      <c r="B1879" s="865" t="s">
        <v>8282</v>
      </c>
      <c r="C1879" s="866">
        <v>12</v>
      </c>
      <c r="D1879" s="865" t="s">
        <v>9876</v>
      </c>
      <c r="E1879" s="864" t="s">
        <v>9877</v>
      </c>
      <c r="F1879" s="867" t="s">
        <v>7329</v>
      </c>
      <c r="G1879" s="867" t="s">
        <v>7329</v>
      </c>
      <c r="H1879" s="867" t="s">
        <v>6652</v>
      </c>
    </row>
    <row r="1880" spans="1:8">
      <c r="A1880" s="864">
        <v>1873</v>
      </c>
      <c r="B1880" s="865" t="s">
        <v>8282</v>
      </c>
      <c r="C1880" s="866">
        <v>12</v>
      </c>
      <c r="D1880" s="865" t="s">
        <v>9878</v>
      </c>
      <c r="E1880" s="864" t="s">
        <v>9879</v>
      </c>
      <c r="F1880" s="867" t="s">
        <v>7329</v>
      </c>
      <c r="G1880" s="867" t="s">
        <v>7329</v>
      </c>
      <c r="H1880" s="867" t="s">
        <v>9880</v>
      </c>
    </row>
    <row r="1881" spans="1:8">
      <c r="A1881" s="864">
        <v>1874</v>
      </c>
      <c r="B1881" s="865" t="s">
        <v>8282</v>
      </c>
      <c r="C1881" s="866">
        <v>12</v>
      </c>
      <c r="D1881" s="865" t="s">
        <v>9881</v>
      </c>
      <c r="E1881" s="864" t="s">
        <v>9882</v>
      </c>
      <c r="F1881" s="867" t="s">
        <v>7329</v>
      </c>
      <c r="G1881" s="867" t="s">
        <v>7329</v>
      </c>
      <c r="H1881" s="867" t="s">
        <v>6652</v>
      </c>
    </row>
    <row r="1882" spans="1:8">
      <c r="A1882" s="864">
        <v>1875</v>
      </c>
      <c r="B1882" s="865" t="s">
        <v>8282</v>
      </c>
      <c r="C1882" s="866">
        <v>12</v>
      </c>
      <c r="D1882" s="865" t="s">
        <v>9883</v>
      </c>
      <c r="E1882" s="864" t="s">
        <v>9884</v>
      </c>
      <c r="F1882" s="867" t="s">
        <v>7329</v>
      </c>
      <c r="G1882" s="867" t="s">
        <v>7329</v>
      </c>
      <c r="H1882" s="867" t="s">
        <v>9864</v>
      </c>
    </row>
    <row r="1883" spans="1:8">
      <c r="A1883" s="864">
        <v>1876</v>
      </c>
      <c r="B1883" s="865" t="s">
        <v>8282</v>
      </c>
      <c r="C1883" s="866">
        <v>12</v>
      </c>
      <c r="D1883" s="865" t="s">
        <v>6859</v>
      </c>
      <c r="E1883" s="864" t="s">
        <v>9885</v>
      </c>
      <c r="F1883" s="867" t="s">
        <v>7329</v>
      </c>
      <c r="G1883" s="867" t="s">
        <v>7329</v>
      </c>
      <c r="H1883" s="867" t="s">
        <v>8214</v>
      </c>
    </row>
    <row r="1884" spans="1:8">
      <c r="A1884" s="864">
        <v>1877</v>
      </c>
      <c r="B1884" s="865" t="s">
        <v>8282</v>
      </c>
      <c r="C1884" s="866">
        <v>12</v>
      </c>
      <c r="D1884" s="865" t="s">
        <v>9886</v>
      </c>
      <c r="E1884" s="864" t="s">
        <v>9887</v>
      </c>
      <c r="F1884" s="867" t="s">
        <v>7329</v>
      </c>
      <c r="G1884" s="867" t="s">
        <v>7329</v>
      </c>
      <c r="H1884" s="867" t="s">
        <v>7340</v>
      </c>
    </row>
    <row r="1885" spans="1:8">
      <c r="A1885" s="864">
        <v>1878</v>
      </c>
      <c r="B1885" s="865" t="s">
        <v>8282</v>
      </c>
      <c r="C1885" s="866">
        <v>12</v>
      </c>
      <c r="D1885" s="865" t="s">
        <v>9888</v>
      </c>
      <c r="E1885" s="864" t="s">
        <v>9889</v>
      </c>
      <c r="F1885" s="867" t="s">
        <v>6707</v>
      </c>
      <c r="G1885" s="867" t="s">
        <v>8238</v>
      </c>
      <c r="H1885" s="867" t="s">
        <v>8257</v>
      </c>
    </row>
    <row r="1886" spans="1:8">
      <c r="A1886" s="864">
        <v>1879</v>
      </c>
      <c r="B1886" s="865" t="s">
        <v>8282</v>
      </c>
      <c r="C1886" s="866">
        <v>12</v>
      </c>
      <c r="D1886" s="865" t="s">
        <v>9890</v>
      </c>
      <c r="E1886" s="864" t="s">
        <v>9891</v>
      </c>
      <c r="F1886" s="867" t="s">
        <v>6707</v>
      </c>
      <c r="G1886" s="867" t="s">
        <v>8238</v>
      </c>
      <c r="H1886" s="867" t="s">
        <v>8239</v>
      </c>
    </row>
    <row r="1887" spans="1:8">
      <c r="A1887" s="864">
        <v>1880</v>
      </c>
      <c r="B1887" s="865" t="s">
        <v>8282</v>
      </c>
      <c r="C1887" s="866">
        <v>12</v>
      </c>
      <c r="D1887" s="865" t="s">
        <v>9892</v>
      </c>
      <c r="E1887" s="864" t="s">
        <v>9893</v>
      </c>
      <c r="F1887" s="867" t="s">
        <v>6707</v>
      </c>
      <c r="G1887" s="867" t="s">
        <v>8238</v>
      </c>
      <c r="H1887" s="867" t="s">
        <v>8242</v>
      </c>
    </row>
    <row r="1888" spans="1:8">
      <c r="A1888" s="864">
        <v>1881</v>
      </c>
      <c r="B1888" s="865" t="s">
        <v>8282</v>
      </c>
      <c r="C1888" s="866">
        <v>12</v>
      </c>
      <c r="D1888" s="865" t="s">
        <v>9894</v>
      </c>
      <c r="E1888" s="864" t="s">
        <v>9895</v>
      </c>
      <c r="F1888" s="867" t="s">
        <v>6707</v>
      </c>
      <c r="G1888" s="867" t="s">
        <v>8238</v>
      </c>
      <c r="H1888" s="867" t="s">
        <v>9896</v>
      </c>
    </row>
    <row r="1889" spans="1:8">
      <c r="A1889" s="864">
        <v>1882</v>
      </c>
      <c r="B1889" s="865" t="s">
        <v>8282</v>
      </c>
      <c r="C1889" s="866">
        <v>12</v>
      </c>
      <c r="D1889" s="865" t="s">
        <v>9897</v>
      </c>
      <c r="E1889" s="864" t="s">
        <v>9898</v>
      </c>
      <c r="F1889" s="867" t="s">
        <v>6707</v>
      </c>
      <c r="G1889" s="867" t="s">
        <v>8238</v>
      </c>
      <c r="H1889" s="867" t="s">
        <v>8245</v>
      </c>
    </row>
    <row r="1890" spans="1:8">
      <c r="A1890" s="864">
        <v>1883</v>
      </c>
      <c r="B1890" s="865" t="s">
        <v>8282</v>
      </c>
      <c r="C1890" s="866">
        <v>12</v>
      </c>
      <c r="D1890" s="865" t="s">
        <v>7673</v>
      </c>
      <c r="E1890" s="864" t="s">
        <v>9899</v>
      </c>
      <c r="F1890" s="867" t="s">
        <v>6707</v>
      </c>
      <c r="G1890" s="867" t="s">
        <v>8238</v>
      </c>
      <c r="H1890" s="867" t="s">
        <v>8257</v>
      </c>
    </row>
    <row r="1891" spans="1:8">
      <c r="A1891" s="864">
        <v>1884</v>
      </c>
      <c r="B1891" s="865" t="s">
        <v>8282</v>
      </c>
      <c r="C1891" s="866">
        <v>12</v>
      </c>
      <c r="D1891" s="865" t="s">
        <v>9900</v>
      </c>
      <c r="E1891" s="864" t="s">
        <v>9901</v>
      </c>
      <c r="F1891" s="867" t="s">
        <v>6707</v>
      </c>
      <c r="G1891" s="867" t="s">
        <v>8238</v>
      </c>
      <c r="H1891" s="867" t="s">
        <v>9896</v>
      </c>
    </row>
    <row r="1892" spans="1:8">
      <c r="A1892" s="864">
        <v>1885</v>
      </c>
      <c r="B1892" s="865" t="s">
        <v>8282</v>
      </c>
      <c r="C1892" s="866">
        <v>12</v>
      </c>
      <c r="D1892" s="865" t="s">
        <v>9902</v>
      </c>
      <c r="E1892" s="864" t="s">
        <v>9903</v>
      </c>
      <c r="F1892" s="867" t="s">
        <v>6707</v>
      </c>
      <c r="G1892" s="867" t="s">
        <v>8238</v>
      </c>
      <c r="H1892" s="867" t="s">
        <v>8274</v>
      </c>
    </row>
    <row r="1893" spans="1:8">
      <c r="A1893" s="864">
        <v>1886</v>
      </c>
      <c r="B1893" s="865" t="s">
        <v>8282</v>
      </c>
      <c r="C1893" s="866">
        <v>12</v>
      </c>
      <c r="D1893" s="865" t="s">
        <v>9904</v>
      </c>
      <c r="E1893" s="864" t="s">
        <v>9905</v>
      </c>
      <c r="F1893" s="867" t="s">
        <v>6707</v>
      </c>
      <c r="G1893" s="867" t="s">
        <v>8238</v>
      </c>
      <c r="H1893" s="867" t="s">
        <v>8257</v>
      </c>
    </row>
    <row r="1894" spans="1:8">
      <c r="A1894" s="864">
        <v>1887</v>
      </c>
      <c r="B1894" s="865" t="s">
        <v>8282</v>
      </c>
      <c r="C1894" s="866">
        <v>12</v>
      </c>
      <c r="D1894" s="865" t="s">
        <v>9906</v>
      </c>
      <c r="E1894" s="864" t="s">
        <v>9907</v>
      </c>
      <c r="F1894" s="867" t="s">
        <v>6707</v>
      </c>
      <c r="G1894" s="867" t="s">
        <v>8238</v>
      </c>
      <c r="H1894" s="867" t="s">
        <v>9896</v>
      </c>
    </row>
    <row r="1895" spans="1:8">
      <c r="A1895" s="864">
        <v>1888</v>
      </c>
      <c r="B1895" s="865" t="s">
        <v>8282</v>
      </c>
      <c r="C1895" s="866">
        <v>12</v>
      </c>
      <c r="D1895" s="865" t="s">
        <v>9908</v>
      </c>
      <c r="E1895" s="864" t="s">
        <v>9909</v>
      </c>
      <c r="F1895" s="867" t="s">
        <v>6707</v>
      </c>
      <c r="G1895" s="867" t="s">
        <v>8238</v>
      </c>
      <c r="H1895" s="867" t="s">
        <v>8250</v>
      </c>
    </row>
    <row r="1896" spans="1:8">
      <c r="A1896" s="864">
        <v>1889</v>
      </c>
      <c r="B1896" s="865" t="s">
        <v>8282</v>
      </c>
      <c r="C1896" s="866">
        <v>12</v>
      </c>
      <c r="D1896" s="865" t="s">
        <v>9910</v>
      </c>
      <c r="E1896" s="864" t="s">
        <v>9911</v>
      </c>
      <c r="F1896" s="867" t="s">
        <v>6707</v>
      </c>
      <c r="G1896" s="867" t="s">
        <v>8238</v>
      </c>
      <c r="H1896" s="867" t="s">
        <v>8251</v>
      </c>
    </row>
    <row r="1897" spans="1:8">
      <c r="A1897" s="864">
        <v>1890</v>
      </c>
      <c r="B1897" s="865" t="s">
        <v>8282</v>
      </c>
      <c r="C1897" s="866">
        <v>12</v>
      </c>
      <c r="D1897" s="865" t="s">
        <v>9912</v>
      </c>
      <c r="E1897" s="864" t="s">
        <v>9913</v>
      </c>
      <c r="F1897" s="867" t="s">
        <v>6707</v>
      </c>
      <c r="G1897" s="867" t="s">
        <v>8238</v>
      </c>
      <c r="H1897" s="867" t="s">
        <v>8251</v>
      </c>
    </row>
    <row r="1898" spans="1:8">
      <c r="A1898" s="864">
        <v>1891</v>
      </c>
      <c r="B1898" s="865" t="s">
        <v>8282</v>
      </c>
      <c r="C1898" s="866">
        <v>12</v>
      </c>
      <c r="D1898" s="865" t="s">
        <v>9914</v>
      </c>
      <c r="E1898" s="864" t="s">
        <v>9915</v>
      </c>
      <c r="F1898" s="867" t="s">
        <v>6707</v>
      </c>
      <c r="G1898" s="867" t="s">
        <v>8238</v>
      </c>
      <c r="H1898" s="867" t="s">
        <v>8239</v>
      </c>
    </row>
    <row r="1899" spans="1:8">
      <c r="A1899" s="864">
        <v>1892</v>
      </c>
      <c r="B1899" s="865" t="s">
        <v>8282</v>
      </c>
      <c r="C1899" s="866">
        <v>12</v>
      </c>
      <c r="D1899" s="865" t="s">
        <v>9916</v>
      </c>
      <c r="E1899" s="864" t="s">
        <v>9917</v>
      </c>
      <c r="F1899" s="867" t="s">
        <v>6707</v>
      </c>
      <c r="G1899" s="867" t="s">
        <v>8238</v>
      </c>
      <c r="H1899" s="867" t="s">
        <v>8257</v>
      </c>
    </row>
    <row r="1900" spans="1:8">
      <c r="A1900" s="864">
        <v>1893</v>
      </c>
      <c r="B1900" s="865" t="s">
        <v>8282</v>
      </c>
      <c r="C1900" s="866">
        <v>12</v>
      </c>
      <c r="D1900" s="865" t="s">
        <v>9918</v>
      </c>
      <c r="E1900" s="864" t="s">
        <v>9919</v>
      </c>
      <c r="F1900" s="867" t="s">
        <v>6707</v>
      </c>
      <c r="G1900" s="867" t="s">
        <v>8238</v>
      </c>
      <c r="H1900" s="867" t="s">
        <v>8250</v>
      </c>
    </row>
    <row r="1901" spans="1:8">
      <c r="A1901" s="864">
        <v>1894</v>
      </c>
      <c r="B1901" s="865" t="s">
        <v>8282</v>
      </c>
      <c r="C1901" s="866">
        <v>12</v>
      </c>
      <c r="D1901" s="865" t="s">
        <v>9920</v>
      </c>
      <c r="E1901" s="864" t="s">
        <v>9921</v>
      </c>
      <c r="F1901" s="867" t="s">
        <v>6707</v>
      </c>
      <c r="G1901" s="867" t="s">
        <v>8238</v>
      </c>
      <c r="H1901" s="867" t="s">
        <v>8239</v>
      </c>
    </row>
    <row r="1902" spans="1:8">
      <c r="A1902" s="864">
        <v>1895</v>
      </c>
      <c r="B1902" s="865" t="s">
        <v>8282</v>
      </c>
      <c r="C1902" s="866">
        <v>12</v>
      </c>
      <c r="D1902" s="865" t="s">
        <v>9922</v>
      </c>
      <c r="E1902" s="864" t="s">
        <v>9923</v>
      </c>
      <c r="F1902" s="867" t="s">
        <v>6707</v>
      </c>
      <c r="G1902" s="867" t="s">
        <v>8238</v>
      </c>
      <c r="H1902" s="867" t="s">
        <v>8242</v>
      </c>
    </row>
    <row r="1903" spans="1:8" ht="30">
      <c r="A1903" s="864">
        <v>1896</v>
      </c>
      <c r="B1903" s="865" t="s">
        <v>8282</v>
      </c>
      <c r="C1903" s="866">
        <v>12</v>
      </c>
      <c r="D1903" s="865" t="s">
        <v>9924</v>
      </c>
      <c r="E1903" s="864" t="s">
        <v>9925</v>
      </c>
      <c r="F1903" s="867" t="s">
        <v>6707</v>
      </c>
      <c r="G1903" s="867" t="s">
        <v>8238</v>
      </c>
      <c r="H1903" s="867" t="s">
        <v>8239</v>
      </c>
    </row>
    <row r="1904" spans="1:8">
      <c r="A1904" s="864">
        <v>1897</v>
      </c>
      <c r="B1904" s="865" t="s">
        <v>8282</v>
      </c>
      <c r="C1904" s="866">
        <v>12</v>
      </c>
      <c r="D1904" s="865" t="s">
        <v>9926</v>
      </c>
      <c r="E1904" s="864" t="s">
        <v>9927</v>
      </c>
      <c r="F1904" s="867" t="s">
        <v>6707</v>
      </c>
      <c r="G1904" s="867" t="s">
        <v>8238</v>
      </c>
      <c r="H1904" s="867" t="s">
        <v>8257</v>
      </c>
    </row>
    <row r="1905" spans="1:8">
      <c r="A1905" s="864">
        <v>1898</v>
      </c>
      <c r="B1905" s="865" t="s">
        <v>8282</v>
      </c>
      <c r="C1905" s="866">
        <v>12</v>
      </c>
      <c r="D1905" s="865" t="s">
        <v>9928</v>
      </c>
      <c r="E1905" s="864" t="s">
        <v>9929</v>
      </c>
      <c r="F1905" s="867" t="s">
        <v>6707</v>
      </c>
      <c r="G1905" s="867" t="s">
        <v>8238</v>
      </c>
      <c r="H1905" s="867" t="s">
        <v>8257</v>
      </c>
    </row>
    <row r="1906" spans="1:8">
      <c r="A1906" s="864">
        <v>1899</v>
      </c>
      <c r="B1906" s="865" t="s">
        <v>8282</v>
      </c>
      <c r="C1906" s="866">
        <v>12</v>
      </c>
      <c r="D1906" s="865" t="s">
        <v>9896</v>
      </c>
      <c r="E1906" s="864" t="s">
        <v>9930</v>
      </c>
      <c r="F1906" s="867" t="s">
        <v>6707</v>
      </c>
      <c r="G1906" s="867" t="s">
        <v>8238</v>
      </c>
      <c r="H1906" s="867" t="s">
        <v>9896</v>
      </c>
    </row>
    <row r="1907" spans="1:8">
      <c r="A1907" s="864">
        <v>1900</v>
      </c>
      <c r="B1907" s="865" t="s">
        <v>8282</v>
      </c>
      <c r="C1907" s="866">
        <v>12</v>
      </c>
      <c r="D1907" s="865" t="s">
        <v>8274</v>
      </c>
      <c r="E1907" s="864" t="s">
        <v>9931</v>
      </c>
      <c r="F1907" s="867" t="s">
        <v>6707</v>
      </c>
      <c r="G1907" s="867" t="s">
        <v>8238</v>
      </c>
      <c r="H1907" s="867" t="s">
        <v>8274</v>
      </c>
    </row>
    <row r="1908" spans="1:8">
      <c r="A1908" s="864">
        <v>1901</v>
      </c>
      <c r="B1908" s="865" t="s">
        <v>8282</v>
      </c>
      <c r="C1908" s="866">
        <v>12</v>
      </c>
      <c r="D1908" s="865" t="s">
        <v>9932</v>
      </c>
      <c r="E1908" s="864" t="s">
        <v>9933</v>
      </c>
      <c r="F1908" s="867" t="s">
        <v>6707</v>
      </c>
      <c r="G1908" s="867" t="s">
        <v>8238</v>
      </c>
      <c r="H1908" s="867" t="s">
        <v>9934</v>
      </c>
    </row>
    <row r="1909" spans="1:8">
      <c r="A1909" s="864">
        <v>1902</v>
      </c>
      <c r="B1909" s="865" t="s">
        <v>8282</v>
      </c>
      <c r="C1909" s="866">
        <v>12</v>
      </c>
      <c r="D1909" s="865" t="s">
        <v>9935</v>
      </c>
      <c r="E1909" s="864" t="s">
        <v>9936</v>
      </c>
      <c r="F1909" s="867" t="s">
        <v>7329</v>
      </c>
      <c r="G1909" s="867" t="s">
        <v>7338</v>
      </c>
      <c r="H1909" s="867" t="s">
        <v>9937</v>
      </c>
    </row>
    <row r="1910" spans="1:8">
      <c r="A1910" s="864">
        <v>1903</v>
      </c>
      <c r="B1910" s="865" t="s">
        <v>8282</v>
      </c>
      <c r="C1910" s="866">
        <v>12</v>
      </c>
      <c r="D1910" s="865" t="s">
        <v>9938</v>
      </c>
      <c r="E1910" s="864" t="s">
        <v>9939</v>
      </c>
      <c r="F1910" s="867" t="s">
        <v>7329</v>
      </c>
      <c r="G1910" s="867" t="s">
        <v>7338</v>
      </c>
      <c r="H1910" s="867" t="s">
        <v>9940</v>
      </c>
    </row>
    <row r="1911" spans="1:8">
      <c r="A1911" s="864">
        <v>1904</v>
      </c>
      <c r="B1911" s="865" t="s">
        <v>8282</v>
      </c>
      <c r="C1911" s="866">
        <v>12</v>
      </c>
      <c r="D1911" s="865" t="s">
        <v>9941</v>
      </c>
      <c r="E1911" s="864" t="s">
        <v>9942</v>
      </c>
      <c r="F1911" s="867" t="s">
        <v>7329</v>
      </c>
      <c r="G1911" s="867" t="s">
        <v>7338</v>
      </c>
      <c r="H1911" s="867" t="s">
        <v>7339</v>
      </c>
    </row>
    <row r="1912" spans="1:8" ht="30">
      <c r="A1912" s="864">
        <v>1905</v>
      </c>
      <c r="B1912" s="865" t="s">
        <v>8282</v>
      </c>
      <c r="C1912" s="866">
        <v>12</v>
      </c>
      <c r="D1912" s="865" t="s">
        <v>9943</v>
      </c>
      <c r="E1912" s="864" t="s">
        <v>9944</v>
      </c>
      <c r="F1912" s="867" t="s">
        <v>7329</v>
      </c>
      <c r="G1912" s="867" t="s">
        <v>7338</v>
      </c>
      <c r="H1912" s="867" t="s">
        <v>7339</v>
      </c>
    </row>
    <row r="1913" spans="1:8">
      <c r="A1913" s="864">
        <v>1906</v>
      </c>
      <c r="B1913" s="865" t="s">
        <v>8282</v>
      </c>
      <c r="C1913" s="866">
        <v>12</v>
      </c>
      <c r="D1913" s="865" t="s">
        <v>9945</v>
      </c>
      <c r="E1913" s="864" t="s">
        <v>9946</v>
      </c>
      <c r="F1913" s="867" t="s">
        <v>7329</v>
      </c>
      <c r="G1913" s="867" t="s">
        <v>7338</v>
      </c>
      <c r="H1913" s="867" t="s">
        <v>7340</v>
      </c>
    </row>
    <row r="1914" spans="1:8">
      <c r="A1914" s="864">
        <v>1907</v>
      </c>
      <c r="B1914" s="865" t="s">
        <v>8282</v>
      </c>
      <c r="C1914" s="866">
        <v>12</v>
      </c>
      <c r="D1914" s="865" t="s">
        <v>9680</v>
      </c>
      <c r="E1914" s="864" t="s">
        <v>9947</v>
      </c>
      <c r="F1914" s="867" t="s">
        <v>7329</v>
      </c>
      <c r="G1914" s="867" t="s">
        <v>7338</v>
      </c>
      <c r="H1914" s="867" t="s">
        <v>7339</v>
      </c>
    </row>
    <row r="1915" spans="1:8">
      <c r="A1915" s="864">
        <v>1908</v>
      </c>
      <c r="B1915" s="865" t="s">
        <v>8282</v>
      </c>
      <c r="C1915" s="866">
        <v>12</v>
      </c>
      <c r="D1915" s="865" t="s">
        <v>7281</v>
      </c>
      <c r="E1915" s="864" t="s">
        <v>9948</v>
      </c>
      <c r="F1915" s="867" t="s">
        <v>6281</v>
      </c>
      <c r="G1915" s="867" t="s">
        <v>6281</v>
      </c>
      <c r="H1915" s="867" t="s">
        <v>7281</v>
      </c>
    </row>
    <row r="1916" spans="1:8">
      <c r="A1916" s="864">
        <v>1909</v>
      </c>
      <c r="B1916" s="865" t="s">
        <v>8282</v>
      </c>
      <c r="C1916" s="866">
        <v>12</v>
      </c>
      <c r="D1916" s="865" t="s">
        <v>9949</v>
      </c>
      <c r="E1916" s="864" t="s">
        <v>9950</v>
      </c>
      <c r="F1916" s="867" t="s">
        <v>6044</v>
      </c>
      <c r="G1916" s="867" t="s">
        <v>6595</v>
      </c>
      <c r="H1916" s="867" t="s">
        <v>6627</v>
      </c>
    </row>
    <row r="1917" spans="1:8">
      <c r="A1917" s="864">
        <v>1910</v>
      </c>
      <c r="B1917" s="865" t="s">
        <v>8282</v>
      </c>
      <c r="C1917" s="866">
        <v>12</v>
      </c>
      <c r="D1917" s="865" t="s">
        <v>6605</v>
      </c>
      <c r="E1917" s="864" t="s">
        <v>9951</v>
      </c>
      <c r="F1917" s="867" t="s">
        <v>6044</v>
      </c>
      <c r="G1917" s="867" t="s">
        <v>6595</v>
      </c>
      <c r="H1917" s="867" t="s">
        <v>6605</v>
      </c>
    </row>
    <row r="1918" spans="1:8">
      <c r="A1918" s="864">
        <v>1911</v>
      </c>
      <c r="B1918" s="865" t="s">
        <v>8282</v>
      </c>
      <c r="C1918" s="866">
        <v>12</v>
      </c>
      <c r="D1918" s="865" t="s">
        <v>9952</v>
      </c>
      <c r="E1918" s="864" t="s">
        <v>9953</v>
      </c>
      <c r="F1918" s="867" t="s">
        <v>6274</v>
      </c>
      <c r="G1918" s="867" t="s">
        <v>7299</v>
      </c>
      <c r="H1918" s="867" t="s">
        <v>7306</v>
      </c>
    </row>
    <row r="1919" spans="1:8">
      <c r="A1919" s="864">
        <v>1912</v>
      </c>
      <c r="B1919" s="865" t="s">
        <v>9954</v>
      </c>
      <c r="C1919" s="866">
        <v>14</v>
      </c>
      <c r="D1919" s="865" t="s">
        <v>6042</v>
      </c>
      <c r="E1919" s="864" t="s">
        <v>9955</v>
      </c>
      <c r="F1919" s="867" t="s">
        <v>6044</v>
      </c>
      <c r="G1919" s="867" t="s">
        <v>6042</v>
      </c>
      <c r="H1919" s="867" t="s">
        <v>6045</v>
      </c>
    </row>
    <row r="1920" spans="1:8">
      <c r="A1920" s="864">
        <v>1913</v>
      </c>
      <c r="B1920" s="865" t="s">
        <v>9954</v>
      </c>
      <c r="C1920" s="866">
        <v>14</v>
      </c>
      <c r="D1920" s="865" t="s">
        <v>9956</v>
      </c>
      <c r="E1920" s="864" t="s">
        <v>9957</v>
      </c>
      <c r="F1920" s="867" t="s">
        <v>6044</v>
      </c>
      <c r="G1920" s="867" t="s">
        <v>6595</v>
      </c>
      <c r="H1920" s="867" t="s">
        <v>6596</v>
      </c>
    </row>
    <row r="1921" spans="1:8">
      <c r="A1921" s="864">
        <v>1914</v>
      </c>
      <c r="B1921" s="865" t="s">
        <v>9954</v>
      </c>
      <c r="C1921" s="866">
        <v>14</v>
      </c>
      <c r="D1921" s="865" t="s">
        <v>9958</v>
      </c>
      <c r="E1921" s="864" t="s">
        <v>9959</v>
      </c>
      <c r="F1921" s="867" t="s">
        <v>6044</v>
      </c>
      <c r="G1921" s="867" t="s">
        <v>6044</v>
      </c>
      <c r="H1921" s="867" t="s">
        <v>6231</v>
      </c>
    </row>
    <row r="1922" spans="1:8">
      <c r="A1922" s="864">
        <v>1915</v>
      </c>
      <c r="B1922" s="865" t="s">
        <v>9954</v>
      </c>
      <c r="C1922" s="866">
        <v>14</v>
      </c>
      <c r="D1922" s="865" t="s">
        <v>9960</v>
      </c>
      <c r="E1922" s="864" t="s">
        <v>9961</v>
      </c>
      <c r="F1922" s="867" t="s">
        <v>6044</v>
      </c>
      <c r="G1922" s="867" t="s">
        <v>6048</v>
      </c>
      <c r="H1922" s="867" t="s">
        <v>6353</v>
      </c>
    </row>
    <row r="1923" spans="1:8">
      <c r="A1923" s="864">
        <v>1916</v>
      </c>
      <c r="B1923" s="865" t="s">
        <v>9954</v>
      </c>
      <c r="C1923" s="866">
        <v>14</v>
      </c>
      <c r="D1923" s="865" t="s">
        <v>9962</v>
      </c>
      <c r="E1923" s="864" t="s">
        <v>9963</v>
      </c>
      <c r="F1923" s="867" t="s">
        <v>6044</v>
      </c>
      <c r="G1923" s="867" t="s">
        <v>6044</v>
      </c>
      <c r="H1923" s="867" t="s">
        <v>6060</v>
      </c>
    </row>
    <row r="1924" spans="1:8">
      <c r="A1924" s="864">
        <v>1917</v>
      </c>
      <c r="B1924" s="865" t="s">
        <v>9954</v>
      </c>
      <c r="C1924" s="866">
        <v>14</v>
      </c>
      <c r="D1924" s="865" t="s">
        <v>9964</v>
      </c>
      <c r="E1924" s="864" t="s">
        <v>9965</v>
      </c>
      <c r="F1924" s="867" t="s">
        <v>6044</v>
      </c>
      <c r="G1924" s="867" t="s">
        <v>6056</v>
      </c>
      <c r="H1924" s="867" t="s">
        <v>6066</v>
      </c>
    </row>
    <row r="1925" spans="1:8">
      <c r="A1925" s="864">
        <v>1918</v>
      </c>
      <c r="B1925" s="865" t="s">
        <v>9954</v>
      </c>
      <c r="C1925" s="866">
        <v>14</v>
      </c>
      <c r="D1925" s="865" t="s">
        <v>9966</v>
      </c>
      <c r="E1925" s="864" t="s">
        <v>9967</v>
      </c>
      <c r="F1925" s="867" t="s">
        <v>6044</v>
      </c>
      <c r="G1925" s="867" t="s">
        <v>6056</v>
      </c>
      <c r="H1925" s="867" t="s">
        <v>6057</v>
      </c>
    </row>
    <row r="1926" spans="1:8">
      <c r="A1926" s="864">
        <v>1919</v>
      </c>
      <c r="B1926" s="865" t="s">
        <v>9954</v>
      </c>
      <c r="C1926" s="866">
        <v>14</v>
      </c>
      <c r="D1926" s="865" t="s">
        <v>6083</v>
      </c>
      <c r="E1926" s="864" t="s">
        <v>9968</v>
      </c>
      <c r="F1926" s="867" t="s">
        <v>6044</v>
      </c>
      <c r="G1926" s="867" t="s">
        <v>6056</v>
      </c>
      <c r="H1926" s="867" t="s">
        <v>6069</v>
      </c>
    </row>
    <row r="1927" spans="1:8">
      <c r="A1927" s="864">
        <v>1920</v>
      </c>
      <c r="B1927" s="865" t="s">
        <v>9954</v>
      </c>
      <c r="C1927" s="866">
        <v>14</v>
      </c>
      <c r="D1927" s="865" t="s">
        <v>9969</v>
      </c>
      <c r="E1927" s="864" t="s">
        <v>9970</v>
      </c>
      <c r="F1927" s="867" t="s">
        <v>6044</v>
      </c>
      <c r="G1927" s="867" t="s">
        <v>6178</v>
      </c>
      <c r="H1927" s="867" t="s">
        <v>6461</v>
      </c>
    </row>
    <row r="1928" spans="1:8">
      <c r="A1928" s="864">
        <v>1921</v>
      </c>
      <c r="B1928" s="865" t="s">
        <v>9954</v>
      </c>
      <c r="C1928" s="866">
        <v>14</v>
      </c>
      <c r="D1928" s="865" t="s">
        <v>9971</v>
      </c>
      <c r="E1928" s="864" t="s">
        <v>9972</v>
      </c>
      <c r="F1928" s="867" t="s">
        <v>6044</v>
      </c>
      <c r="G1928" s="867" t="s">
        <v>6044</v>
      </c>
      <c r="H1928" s="867" t="s">
        <v>6667</v>
      </c>
    </row>
    <row r="1929" spans="1:8">
      <c r="A1929" s="864">
        <v>1922</v>
      </c>
      <c r="B1929" s="865" t="s">
        <v>9954</v>
      </c>
      <c r="C1929" s="866">
        <v>14</v>
      </c>
      <c r="D1929" s="865" t="s">
        <v>8533</v>
      </c>
      <c r="E1929" s="864" t="s">
        <v>9973</v>
      </c>
      <c r="F1929" s="867" t="s">
        <v>6044</v>
      </c>
      <c r="G1929" s="867" t="s">
        <v>6048</v>
      </c>
      <c r="H1929" s="867" t="s">
        <v>6353</v>
      </c>
    </row>
    <row r="1930" spans="1:8">
      <c r="A1930" s="864">
        <v>1923</v>
      </c>
      <c r="B1930" s="865" t="s">
        <v>9954</v>
      </c>
      <c r="C1930" s="866">
        <v>14</v>
      </c>
      <c r="D1930" s="865" t="s">
        <v>9974</v>
      </c>
      <c r="E1930" s="864" t="s">
        <v>9975</v>
      </c>
      <c r="F1930" s="867" t="s">
        <v>6044</v>
      </c>
      <c r="G1930" s="867" t="s">
        <v>6052</v>
      </c>
      <c r="H1930" s="867" t="s">
        <v>6104</v>
      </c>
    </row>
    <row r="1931" spans="1:8">
      <c r="A1931" s="864">
        <v>1924</v>
      </c>
      <c r="B1931" s="865" t="s">
        <v>9954</v>
      </c>
      <c r="C1931" s="866">
        <v>14</v>
      </c>
      <c r="D1931" s="865" t="s">
        <v>9976</v>
      </c>
      <c r="E1931" s="864" t="s">
        <v>9977</v>
      </c>
      <c r="F1931" s="867" t="s">
        <v>6044</v>
      </c>
      <c r="G1931" s="867" t="s">
        <v>6052</v>
      </c>
      <c r="H1931" s="867" t="s">
        <v>6104</v>
      </c>
    </row>
    <row r="1932" spans="1:8">
      <c r="A1932" s="864">
        <v>1925</v>
      </c>
      <c r="B1932" s="865" t="s">
        <v>9954</v>
      </c>
      <c r="C1932" s="866">
        <v>14</v>
      </c>
      <c r="D1932" s="865" t="s">
        <v>6053</v>
      </c>
      <c r="E1932" s="864" t="s">
        <v>9978</v>
      </c>
      <c r="F1932" s="867" t="s">
        <v>6044</v>
      </c>
      <c r="G1932" s="867" t="s">
        <v>6052</v>
      </c>
      <c r="H1932" s="867" t="s">
        <v>6053</v>
      </c>
    </row>
    <row r="1933" spans="1:8">
      <c r="A1933" s="864">
        <v>1926</v>
      </c>
      <c r="B1933" s="865" t="s">
        <v>9954</v>
      </c>
      <c r="C1933" s="866">
        <v>14</v>
      </c>
      <c r="D1933" s="865" t="s">
        <v>9979</v>
      </c>
      <c r="E1933" s="864" t="s">
        <v>9980</v>
      </c>
      <c r="F1933" s="867" t="s">
        <v>6044</v>
      </c>
      <c r="G1933" s="867" t="s">
        <v>6595</v>
      </c>
      <c r="H1933" s="867" t="s">
        <v>6627</v>
      </c>
    </row>
    <row r="1934" spans="1:8">
      <c r="A1934" s="864">
        <v>1927</v>
      </c>
      <c r="B1934" s="865" t="s">
        <v>9954</v>
      </c>
      <c r="C1934" s="866">
        <v>14</v>
      </c>
      <c r="D1934" s="865" t="s">
        <v>9981</v>
      </c>
      <c r="E1934" s="864" t="s">
        <v>9982</v>
      </c>
      <c r="F1934" s="867" t="s">
        <v>6044</v>
      </c>
      <c r="G1934" s="867" t="s">
        <v>6052</v>
      </c>
      <c r="H1934" s="867" t="s">
        <v>6108</v>
      </c>
    </row>
    <row r="1935" spans="1:8">
      <c r="A1935" s="864">
        <v>1928</v>
      </c>
      <c r="B1935" s="865" t="s">
        <v>9954</v>
      </c>
      <c r="C1935" s="866">
        <v>14</v>
      </c>
      <c r="D1935" s="865" t="s">
        <v>9983</v>
      </c>
      <c r="E1935" s="864" t="s">
        <v>9984</v>
      </c>
      <c r="F1935" s="867" t="s">
        <v>6044</v>
      </c>
      <c r="G1935" s="867" t="s">
        <v>6052</v>
      </c>
      <c r="H1935" s="867" t="s">
        <v>6101</v>
      </c>
    </row>
    <row r="1936" spans="1:8">
      <c r="A1936" s="864">
        <v>1929</v>
      </c>
      <c r="B1936" s="865" t="s">
        <v>9954</v>
      </c>
      <c r="C1936" s="866">
        <v>14</v>
      </c>
      <c r="D1936" s="865" t="s">
        <v>9985</v>
      </c>
      <c r="E1936" s="864" t="s">
        <v>9986</v>
      </c>
      <c r="F1936" s="867" t="s">
        <v>6044</v>
      </c>
      <c r="G1936" s="867" t="s">
        <v>6052</v>
      </c>
      <c r="H1936" s="867" t="s">
        <v>6093</v>
      </c>
    </row>
    <row r="1937" spans="1:8">
      <c r="A1937" s="864">
        <v>1930</v>
      </c>
      <c r="B1937" s="865" t="s">
        <v>9954</v>
      </c>
      <c r="C1937" s="866">
        <v>14</v>
      </c>
      <c r="D1937" s="865" t="s">
        <v>9987</v>
      </c>
      <c r="E1937" s="864" t="s">
        <v>9988</v>
      </c>
      <c r="F1937" s="867" t="s">
        <v>6044</v>
      </c>
      <c r="G1937" s="867" t="s">
        <v>6052</v>
      </c>
      <c r="H1937" s="867" t="s">
        <v>6093</v>
      </c>
    </row>
    <row r="1938" spans="1:8">
      <c r="A1938" s="864">
        <v>1931</v>
      </c>
      <c r="B1938" s="865" t="s">
        <v>9954</v>
      </c>
      <c r="C1938" s="866">
        <v>14</v>
      </c>
      <c r="D1938" s="865" t="s">
        <v>6114</v>
      </c>
      <c r="E1938" s="864" t="s">
        <v>9989</v>
      </c>
      <c r="F1938" s="867" t="s">
        <v>6044</v>
      </c>
      <c r="G1938" s="867" t="s">
        <v>6052</v>
      </c>
      <c r="H1938" s="867" t="s">
        <v>6093</v>
      </c>
    </row>
    <row r="1939" spans="1:8">
      <c r="A1939" s="864">
        <v>1932</v>
      </c>
      <c r="B1939" s="865" t="s">
        <v>9954</v>
      </c>
      <c r="C1939" s="866">
        <v>14</v>
      </c>
      <c r="D1939" s="865" t="s">
        <v>6091</v>
      </c>
      <c r="E1939" s="864" t="s">
        <v>9990</v>
      </c>
      <c r="F1939" s="867" t="s">
        <v>6044</v>
      </c>
      <c r="G1939" s="867" t="s">
        <v>6052</v>
      </c>
      <c r="H1939" s="867" t="s">
        <v>6093</v>
      </c>
    </row>
    <row r="1940" spans="1:8">
      <c r="A1940" s="864">
        <v>1933</v>
      </c>
      <c r="B1940" s="865" t="s">
        <v>9954</v>
      </c>
      <c r="C1940" s="866">
        <v>14</v>
      </c>
      <c r="D1940" s="865" t="s">
        <v>8585</v>
      </c>
      <c r="E1940" s="864" t="s">
        <v>9991</v>
      </c>
      <c r="F1940" s="867" t="s">
        <v>6044</v>
      </c>
      <c r="G1940" s="867" t="s">
        <v>6052</v>
      </c>
      <c r="H1940" s="867" t="s">
        <v>6101</v>
      </c>
    </row>
    <row r="1941" spans="1:8">
      <c r="A1941" s="864">
        <v>1934</v>
      </c>
      <c r="B1941" s="865" t="s">
        <v>9954</v>
      </c>
      <c r="C1941" s="866">
        <v>14</v>
      </c>
      <c r="D1941" s="865" t="s">
        <v>9992</v>
      </c>
      <c r="E1941" s="864" t="s">
        <v>9993</v>
      </c>
      <c r="F1941" s="867" t="s">
        <v>6044</v>
      </c>
      <c r="G1941" s="867" t="s">
        <v>6052</v>
      </c>
      <c r="H1941" s="867" t="s">
        <v>6093</v>
      </c>
    </row>
    <row r="1942" spans="1:8" ht="30">
      <c r="A1942" s="864">
        <v>1935</v>
      </c>
      <c r="B1942" s="865" t="s">
        <v>9954</v>
      </c>
      <c r="C1942" s="866">
        <v>14</v>
      </c>
      <c r="D1942" s="865" t="s">
        <v>9994</v>
      </c>
      <c r="E1942" s="864" t="s">
        <v>9995</v>
      </c>
      <c r="F1942" s="867" t="s">
        <v>6044</v>
      </c>
      <c r="G1942" s="867" t="s">
        <v>6056</v>
      </c>
      <c r="H1942" s="867" t="s">
        <v>6057</v>
      </c>
    </row>
    <row r="1943" spans="1:8">
      <c r="A1943" s="864">
        <v>1936</v>
      </c>
      <c r="B1943" s="865" t="s">
        <v>9954</v>
      </c>
      <c r="C1943" s="866">
        <v>14</v>
      </c>
      <c r="D1943" s="865" t="s">
        <v>6208</v>
      </c>
      <c r="E1943" s="864" t="s">
        <v>9996</v>
      </c>
      <c r="F1943" s="867" t="s">
        <v>6044</v>
      </c>
      <c r="G1943" s="867" t="s">
        <v>6044</v>
      </c>
      <c r="H1943" s="867" t="s">
        <v>6151</v>
      </c>
    </row>
    <row r="1944" spans="1:8">
      <c r="A1944" s="864">
        <v>1937</v>
      </c>
      <c r="B1944" s="865" t="s">
        <v>9954</v>
      </c>
      <c r="C1944" s="866">
        <v>14</v>
      </c>
      <c r="D1944" s="865" t="s">
        <v>6923</v>
      </c>
      <c r="E1944" s="864" t="s">
        <v>9997</v>
      </c>
      <c r="F1944" s="867" t="s">
        <v>6044</v>
      </c>
      <c r="G1944" s="867" t="s">
        <v>6052</v>
      </c>
      <c r="H1944" s="867" t="s">
        <v>6104</v>
      </c>
    </row>
    <row r="1945" spans="1:8">
      <c r="A1945" s="864">
        <v>1938</v>
      </c>
      <c r="B1945" s="865" t="s">
        <v>9954</v>
      </c>
      <c r="C1945" s="866">
        <v>14</v>
      </c>
      <c r="D1945" s="865" t="s">
        <v>6505</v>
      </c>
      <c r="E1945" s="864" t="s">
        <v>9998</v>
      </c>
      <c r="F1945" s="867" t="s">
        <v>6044</v>
      </c>
      <c r="G1945" s="867" t="s">
        <v>6505</v>
      </c>
      <c r="H1945" s="867" t="s">
        <v>6506</v>
      </c>
    </row>
    <row r="1946" spans="1:8">
      <c r="A1946" s="864">
        <v>1939</v>
      </c>
      <c r="B1946" s="865" t="s">
        <v>9954</v>
      </c>
      <c r="C1946" s="866">
        <v>14</v>
      </c>
      <c r="D1946" s="865" t="s">
        <v>6269</v>
      </c>
      <c r="E1946" s="864" t="s">
        <v>9999</v>
      </c>
      <c r="F1946" s="867" t="s">
        <v>6044</v>
      </c>
      <c r="G1946" s="867" t="s">
        <v>6056</v>
      </c>
      <c r="H1946" s="867" t="s">
        <v>6271</v>
      </c>
    </row>
    <row r="1947" spans="1:8">
      <c r="A1947" s="864">
        <v>1940</v>
      </c>
      <c r="B1947" s="865" t="s">
        <v>9954</v>
      </c>
      <c r="C1947" s="866">
        <v>14</v>
      </c>
      <c r="D1947" s="865" t="s">
        <v>10000</v>
      </c>
      <c r="E1947" s="864" t="s">
        <v>10001</v>
      </c>
      <c r="F1947" s="867" t="s">
        <v>6044</v>
      </c>
      <c r="G1947" s="867" t="s">
        <v>6052</v>
      </c>
      <c r="H1947" s="867" t="s">
        <v>6107</v>
      </c>
    </row>
    <row r="1948" spans="1:8">
      <c r="A1948" s="864">
        <v>1941</v>
      </c>
      <c r="B1948" s="865" t="s">
        <v>9954</v>
      </c>
      <c r="C1948" s="866">
        <v>14</v>
      </c>
      <c r="D1948" s="865" t="s">
        <v>10002</v>
      </c>
      <c r="E1948" s="864" t="s">
        <v>10003</v>
      </c>
      <c r="F1948" s="867" t="s">
        <v>6044</v>
      </c>
      <c r="G1948" s="867" t="s">
        <v>6044</v>
      </c>
      <c r="H1948" s="867" t="s">
        <v>6175</v>
      </c>
    </row>
    <row r="1949" spans="1:8">
      <c r="A1949" s="864">
        <v>1942</v>
      </c>
      <c r="B1949" s="865" t="s">
        <v>9954</v>
      </c>
      <c r="C1949" s="866">
        <v>14</v>
      </c>
      <c r="D1949" s="865" t="s">
        <v>8371</v>
      </c>
      <c r="E1949" s="864" t="s">
        <v>10004</v>
      </c>
      <c r="F1949" s="867" t="s">
        <v>6044</v>
      </c>
      <c r="G1949" s="867" t="s">
        <v>6044</v>
      </c>
      <c r="H1949" s="867" t="s">
        <v>6146</v>
      </c>
    </row>
    <row r="1950" spans="1:8" ht="30">
      <c r="A1950" s="864">
        <v>1943</v>
      </c>
      <c r="B1950" s="865" t="s">
        <v>9954</v>
      </c>
      <c r="C1950" s="866">
        <v>14</v>
      </c>
      <c r="D1950" s="865" t="s">
        <v>10005</v>
      </c>
      <c r="E1950" s="864" t="s">
        <v>10006</v>
      </c>
      <c r="F1950" s="867" t="s">
        <v>6044</v>
      </c>
      <c r="G1950" s="867" t="s">
        <v>6044</v>
      </c>
      <c r="H1950" s="867" t="s">
        <v>6207</v>
      </c>
    </row>
    <row r="1951" spans="1:8">
      <c r="A1951" s="864">
        <v>1944</v>
      </c>
      <c r="B1951" s="865" t="s">
        <v>9954</v>
      </c>
      <c r="C1951" s="866">
        <v>14</v>
      </c>
      <c r="D1951" s="865" t="s">
        <v>10007</v>
      </c>
      <c r="E1951" s="864" t="s">
        <v>10008</v>
      </c>
      <c r="F1951" s="867" t="s">
        <v>6044</v>
      </c>
      <c r="G1951" s="867" t="s">
        <v>6044</v>
      </c>
      <c r="H1951" s="867" t="s">
        <v>6146</v>
      </c>
    </row>
    <row r="1952" spans="1:8">
      <c r="A1952" s="864">
        <v>1945</v>
      </c>
      <c r="B1952" s="865" t="s">
        <v>9954</v>
      </c>
      <c r="C1952" s="866">
        <v>14</v>
      </c>
      <c r="D1952" s="865" t="s">
        <v>10009</v>
      </c>
      <c r="E1952" s="864" t="s">
        <v>10010</v>
      </c>
      <c r="F1952" s="867" t="s">
        <v>6044</v>
      </c>
      <c r="G1952" s="867" t="s">
        <v>6044</v>
      </c>
      <c r="H1952" s="867" t="s">
        <v>6163</v>
      </c>
    </row>
    <row r="1953" spans="1:8">
      <c r="A1953" s="864">
        <v>1946</v>
      </c>
      <c r="B1953" s="865" t="s">
        <v>9954</v>
      </c>
      <c r="C1953" s="866">
        <v>14</v>
      </c>
      <c r="D1953" s="865" t="s">
        <v>6251</v>
      </c>
      <c r="E1953" s="864" t="s">
        <v>10011</v>
      </c>
      <c r="F1953" s="867" t="s">
        <v>6044</v>
      </c>
      <c r="G1953" s="867" t="s">
        <v>6044</v>
      </c>
      <c r="H1953" s="867" t="s">
        <v>6251</v>
      </c>
    </row>
    <row r="1954" spans="1:8">
      <c r="A1954" s="864">
        <v>1947</v>
      </c>
      <c r="B1954" s="865" t="s">
        <v>9954</v>
      </c>
      <c r="C1954" s="866">
        <v>14</v>
      </c>
      <c r="D1954" s="865" t="s">
        <v>8387</v>
      </c>
      <c r="E1954" s="864" t="s">
        <v>10012</v>
      </c>
      <c r="F1954" s="867" t="s">
        <v>6044</v>
      </c>
      <c r="G1954" s="867" t="s">
        <v>6044</v>
      </c>
      <c r="H1954" s="867" t="s">
        <v>6207</v>
      </c>
    </row>
    <row r="1955" spans="1:8">
      <c r="A1955" s="864">
        <v>1948</v>
      </c>
      <c r="B1955" s="865" t="s">
        <v>9954</v>
      </c>
      <c r="C1955" s="866">
        <v>14</v>
      </c>
      <c r="D1955" s="865" t="s">
        <v>10013</v>
      </c>
      <c r="E1955" s="864" t="s">
        <v>10014</v>
      </c>
      <c r="F1955" s="867" t="s">
        <v>6044</v>
      </c>
      <c r="G1955" s="867" t="s">
        <v>6044</v>
      </c>
      <c r="H1955" s="867" t="s">
        <v>6195</v>
      </c>
    </row>
    <row r="1956" spans="1:8">
      <c r="A1956" s="864">
        <v>1949</v>
      </c>
      <c r="B1956" s="865" t="s">
        <v>9954</v>
      </c>
      <c r="C1956" s="866">
        <v>14</v>
      </c>
      <c r="D1956" s="865" t="s">
        <v>10015</v>
      </c>
      <c r="E1956" s="864" t="s">
        <v>10016</v>
      </c>
      <c r="F1956" s="867" t="s">
        <v>6044</v>
      </c>
      <c r="G1956" s="867" t="s">
        <v>6044</v>
      </c>
      <c r="H1956" s="867" t="s">
        <v>6195</v>
      </c>
    </row>
    <row r="1957" spans="1:8">
      <c r="A1957" s="864">
        <v>1950</v>
      </c>
      <c r="B1957" s="865" t="s">
        <v>9954</v>
      </c>
      <c r="C1957" s="866">
        <v>14</v>
      </c>
      <c r="D1957" s="865" t="s">
        <v>10017</v>
      </c>
      <c r="E1957" s="864" t="s">
        <v>10018</v>
      </c>
      <c r="F1957" s="867" t="s">
        <v>6044</v>
      </c>
      <c r="G1957" s="867" t="s">
        <v>6044</v>
      </c>
      <c r="H1957" s="867" t="s">
        <v>6146</v>
      </c>
    </row>
    <row r="1958" spans="1:8">
      <c r="A1958" s="864">
        <v>1951</v>
      </c>
      <c r="B1958" s="865" t="s">
        <v>9954</v>
      </c>
      <c r="C1958" s="866">
        <v>14</v>
      </c>
      <c r="D1958" s="865" t="s">
        <v>10019</v>
      </c>
      <c r="E1958" s="864" t="s">
        <v>10020</v>
      </c>
      <c r="F1958" s="867" t="s">
        <v>6044</v>
      </c>
      <c r="G1958" s="867" t="s">
        <v>6044</v>
      </c>
      <c r="H1958" s="867" t="s">
        <v>6195</v>
      </c>
    </row>
    <row r="1959" spans="1:8">
      <c r="A1959" s="864">
        <v>1952</v>
      </c>
      <c r="B1959" s="865" t="s">
        <v>9954</v>
      </c>
      <c r="C1959" s="866">
        <v>14</v>
      </c>
      <c r="D1959" s="865" t="s">
        <v>6862</v>
      </c>
      <c r="E1959" s="864" t="s">
        <v>10021</v>
      </c>
      <c r="F1959" s="867" t="s">
        <v>6044</v>
      </c>
      <c r="G1959" s="867" t="s">
        <v>6044</v>
      </c>
      <c r="H1959" s="867" t="s">
        <v>6146</v>
      </c>
    </row>
    <row r="1960" spans="1:8">
      <c r="A1960" s="864">
        <v>1953</v>
      </c>
      <c r="B1960" s="865" t="s">
        <v>9954</v>
      </c>
      <c r="C1960" s="866">
        <v>14</v>
      </c>
      <c r="D1960" s="865" t="s">
        <v>6140</v>
      </c>
      <c r="E1960" s="864" t="s">
        <v>10022</v>
      </c>
      <c r="F1960" s="867" t="s">
        <v>6044</v>
      </c>
      <c r="G1960" s="867" t="s">
        <v>6044</v>
      </c>
      <c r="H1960" s="867" t="s">
        <v>6140</v>
      </c>
    </row>
    <row r="1961" spans="1:8">
      <c r="A1961" s="864">
        <v>1954</v>
      </c>
      <c r="B1961" s="865" t="s">
        <v>9954</v>
      </c>
      <c r="C1961" s="866">
        <v>14</v>
      </c>
      <c r="D1961" s="865" t="s">
        <v>10023</v>
      </c>
      <c r="E1961" s="864" t="s">
        <v>10024</v>
      </c>
      <c r="F1961" s="867" t="s">
        <v>6044</v>
      </c>
      <c r="G1961" s="867" t="s">
        <v>6044</v>
      </c>
      <c r="H1961" s="867" t="s">
        <v>6140</v>
      </c>
    </row>
    <row r="1962" spans="1:8">
      <c r="A1962" s="864">
        <v>1955</v>
      </c>
      <c r="B1962" s="865" t="s">
        <v>9954</v>
      </c>
      <c r="C1962" s="866">
        <v>14</v>
      </c>
      <c r="D1962" s="865" t="s">
        <v>10025</v>
      </c>
      <c r="E1962" s="864" t="s">
        <v>10026</v>
      </c>
      <c r="F1962" s="867" t="s">
        <v>6044</v>
      </c>
      <c r="G1962" s="867" t="s">
        <v>6044</v>
      </c>
      <c r="H1962" s="867" t="s">
        <v>6146</v>
      </c>
    </row>
    <row r="1963" spans="1:8">
      <c r="A1963" s="864">
        <v>1956</v>
      </c>
      <c r="B1963" s="865" t="s">
        <v>9954</v>
      </c>
      <c r="C1963" s="866">
        <v>14</v>
      </c>
      <c r="D1963" s="865" t="s">
        <v>10027</v>
      </c>
      <c r="E1963" s="864" t="s">
        <v>10028</v>
      </c>
      <c r="F1963" s="867" t="s">
        <v>6044</v>
      </c>
      <c r="G1963" s="867" t="s">
        <v>6044</v>
      </c>
      <c r="H1963" s="867" t="s">
        <v>6216</v>
      </c>
    </row>
    <row r="1964" spans="1:8">
      <c r="A1964" s="864">
        <v>1957</v>
      </c>
      <c r="B1964" s="865" t="s">
        <v>9954</v>
      </c>
      <c r="C1964" s="866">
        <v>14</v>
      </c>
      <c r="D1964" s="865" t="s">
        <v>10029</v>
      </c>
      <c r="E1964" s="864" t="s">
        <v>10030</v>
      </c>
      <c r="F1964" s="867" t="s">
        <v>6044</v>
      </c>
      <c r="G1964" s="867" t="s">
        <v>6044</v>
      </c>
      <c r="H1964" s="867" t="s">
        <v>6195</v>
      </c>
    </row>
    <row r="1965" spans="1:8">
      <c r="A1965" s="864">
        <v>1958</v>
      </c>
      <c r="B1965" s="865" t="s">
        <v>9954</v>
      </c>
      <c r="C1965" s="866">
        <v>14</v>
      </c>
      <c r="D1965" s="865" t="s">
        <v>6198</v>
      </c>
      <c r="E1965" s="864" t="s">
        <v>10031</v>
      </c>
      <c r="F1965" s="867" t="s">
        <v>6044</v>
      </c>
      <c r="G1965" s="867" t="s">
        <v>6044</v>
      </c>
      <c r="H1965" s="867" t="s">
        <v>6146</v>
      </c>
    </row>
    <row r="1966" spans="1:8">
      <c r="A1966" s="864">
        <v>1959</v>
      </c>
      <c r="B1966" s="865" t="s">
        <v>9954</v>
      </c>
      <c r="C1966" s="866">
        <v>14</v>
      </c>
      <c r="D1966" s="865" t="s">
        <v>10032</v>
      </c>
      <c r="E1966" s="864" t="s">
        <v>10033</v>
      </c>
      <c r="F1966" s="867" t="s">
        <v>6044</v>
      </c>
      <c r="G1966" s="867" t="s">
        <v>6044</v>
      </c>
      <c r="H1966" s="867" t="s">
        <v>6251</v>
      </c>
    </row>
    <row r="1967" spans="1:8">
      <c r="A1967" s="864">
        <v>1960</v>
      </c>
      <c r="B1967" s="865" t="s">
        <v>9954</v>
      </c>
      <c r="C1967" s="866">
        <v>14</v>
      </c>
      <c r="D1967" s="865" t="s">
        <v>10034</v>
      </c>
      <c r="E1967" s="864" t="s">
        <v>10035</v>
      </c>
      <c r="F1967" s="867" t="s">
        <v>6044</v>
      </c>
      <c r="G1967" s="867" t="s">
        <v>6044</v>
      </c>
      <c r="H1967" s="867" t="s">
        <v>6146</v>
      </c>
    </row>
    <row r="1968" spans="1:8">
      <c r="A1968" s="864">
        <v>1961</v>
      </c>
      <c r="B1968" s="865" t="s">
        <v>9954</v>
      </c>
      <c r="C1968" s="866">
        <v>14</v>
      </c>
      <c r="D1968" s="865" t="s">
        <v>10036</v>
      </c>
      <c r="E1968" s="864" t="s">
        <v>10037</v>
      </c>
      <c r="F1968" s="867" t="s">
        <v>6044</v>
      </c>
      <c r="G1968" s="867" t="s">
        <v>6044</v>
      </c>
      <c r="H1968" s="867" t="s">
        <v>6146</v>
      </c>
    </row>
    <row r="1969" spans="1:8">
      <c r="A1969" s="864">
        <v>1962</v>
      </c>
      <c r="B1969" s="865" t="s">
        <v>9954</v>
      </c>
      <c r="C1969" s="866">
        <v>14</v>
      </c>
      <c r="D1969" s="865" t="s">
        <v>10038</v>
      </c>
      <c r="E1969" s="864" t="s">
        <v>10039</v>
      </c>
      <c r="F1969" s="867" t="s">
        <v>6044</v>
      </c>
      <c r="G1969" s="867" t="s">
        <v>6044</v>
      </c>
      <c r="H1969" s="867" t="s">
        <v>6146</v>
      </c>
    </row>
    <row r="1970" spans="1:8">
      <c r="A1970" s="864">
        <v>1963</v>
      </c>
      <c r="B1970" s="865" t="s">
        <v>9954</v>
      </c>
      <c r="C1970" s="866">
        <v>14</v>
      </c>
      <c r="D1970" s="865" t="s">
        <v>10040</v>
      </c>
      <c r="E1970" s="864" t="s">
        <v>10041</v>
      </c>
      <c r="F1970" s="867" t="s">
        <v>6044</v>
      </c>
      <c r="G1970" s="867" t="s">
        <v>6044</v>
      </c>
      <c r="H1970" s="867" t="s">
        <v>6192</v>
      </c>
    </row>
    <row r="1971" spans="1:8">
      <c r="A1971" s="864">
        <v>1964</v>
      </c>
      <c r="B1971" s="865" t="s">
        <v>9954</v>
      </c>
      <c r="C1971" s="866">
        <v>14</v>
      </c>
      <c r="D1971" s="865" t="s">
        <v>10042</v>
      </c>
      <c r="E1971" s="864" t="s">
        <v>10043</v>
      </c>
      <c r="F1971" s="867" t="s">
        <v>6044</v>
      </c>
      <c r="G1971" s="867" t="s">
        <v>6044</v>
      </c>
      <c r="H1971" s="867" t="s">
        <v>6231</v>
      </c>
    </row>
    <row r="1972" spans="1:8">
      <c r="A1972" s="864">
        <v>1965</v>
      </c>
      <c r="B1972" s="865" t="s">
        <v>9954</v>
      </c>
      <c r="C1972" s="866">
        <v>14</v>
      </c>
      <c r="D1972" s="865" t="s">
        <v>10044</v>
      </c>
      <c r="E1972" s="864" t="s">
        <v>10045</v>
      </c>
      <c r="F1972" s="867" t="s">
        <v>6044</v>
      </c>
      <c r="G1972" s="867" t="s">
        <v>6044</v>
      </c>
      <c r="H1972" s="867" t="s">
        <v>6146</v>
      </c>
    </row>
    <row r="1973" spans="1:8">
      <c r="A1973" s="864">
        <v>1966</v>
      </c>
      <c r="B1973" s="865" t="s">
        <v>9954</v>
      </c>
      <c r="C1973" s="866">
        <v>14</v>
      </c>
      <c r="D1973" s="865" t="s">
        <v>6207</v>
      </c>
      <c r="E1973" s="864" t="s">
        <v>10046</v>
      </c>
      <c r="F1973" s="867" t="s">
        <v>6044</v>
      </c>
      <c r="G1973" s="867" t="s">
        <v>6044</v>
      </c>
      <c r="H1973" s="867" t="s">
        <v>6207</v>
      </c>
    </row>
    <row r="1974" spans="1:8">
      <c r="A1974" s="864">
        <v>1967</v>
      </c>
      <c r="B1974" s="865" t="s">
        <v>9954</v>
      </c>
      <c r="C1974" s="866">
        <v>14</v>
      </c>
      <c r="D1974" s="865" t="s">
        <v>6212</v>
      </c>
      <c r="E1974" s="864" t="s">
        <v>10047</v>
      </c>
      <c r="F1974" s="867" t="s">
        <v>6044</v>
      </c>
      <c r="G1974" s="867" t="s">
        <v>6044</v>
      </c>
      <c r="H1974" s="867" t="s">
        <v>6195</v>
      </c>
    </row>
    <row r="1975" spans="1:8">
      <c r="A1975" s="864">
        <v>1968</v>
      </c>
      <c r="B1975" s="865" t="s">
        <v>9954</v>
      </c>
      <c r="C1975" s="866">
        <v>14</v>
      </c>
      <c r="D1975" s="865" t="s">
        <v>10048</v>
      </c>
      <c r="E1975" s="864" t="s">
        <v>10049</v>
      </c>
      <c r="F1975" s="867" t="s">
        <v>6044</v>
      </c>
      <c r="G1975" s="867" t="s">
        <v>6044</v>
      </c>
      <c r="H1975" s="867" t="s">
        <v>6140</v>
      </c>
    </row>
    <row r="1976" spans="1:8">
      <c r="A1976" s="864">
        <v>1969</v>
      </c>
      <c r="B1976" s="865" t="s">
        <v>9954</v>
      </c>
      <c r="C1976" s="866">
        <v>14</v>
      </c>
      <c r="D1976" s="865" t="s">
        <v>10050</v>
      </c>
      <c r="E1976" s="864" t="s">
        <v>10051</v>
      </c>
      <c r="F1976" s="867" t="s">
        <v>6044</v>
      </c>
      <c r="G1976" s="867" t="s">
        <v>6056</v>
      </c>
      <c r="H1976" s="867" t="s">
        <v>6057</v>
      </c>
    </row>
    <row r="1977" spans="1:8" ht="30">
      <c r="A1977" s="864">
        <v>1970</v>
      </c>
      <c r="B1977" s="865" t="s">
        <v>9954</v>
      </c>
      <c r="C1977" s="866">
        <v>14</v>
      </c>
      <c r="D1977" s="865" t="s">
        <v>10052</v>
      </c>
      <c r="E1977" s="864" t="s">
        <v>10053</v>
      </c>
      <c r="F1977" s="867" t="s">
        <v>6044</v>
      </c>
      <c r="G1977" s="867" t="s">
        <v>6044</v>
      </c>
      <c r="H1977" s="867" t="s">
        <v>6146</v>
      </c>
    </row>
    <row r="1978" spans="1:8">
      <c r="A1978" s="864">
        <v>1971</v>
      </c>
      <c r="B1978" s="865" t="s">
        <v>9954</v>
      </c>
      <c r="C1978" s="866">
        <v>14</v>
      </c>
      <c r="D1978" s="865" t="s">
        <v>6221</v>
      </c>
      <c r="E1978" s="864" t="s">
        <v>10054</v>
      </c>
      <c r="F1978" s="867" t="s">
        <v>6044</v>
      </c>
      <c r="G1978" s="867" t="s">
        <v>6044</v>
      </c>
      <c r="H1978" s="867" t="s">
        <v>6221</v>
      </c>
    </row>
    <row r="1979" spans="1:8">
      <c r="A1979" s="864">
        <v>1972</v>
      </c>
      <c r="B1979" s="865" t="s">
        <v>9954</v>
      </c>
      <c r="C1979" s="866">
        <v>14</v>
      </c>
      <c r="D1979" s="865" t="s">
        <v>10055</v>
      </c>
      <c r="E1979" s="864" t="s">
        <v>10056</v>
      </c>
      <c r="F1979" s="867" t="s">
        <v>6044</v>
      </c>
      <c r="G1979" s="867" t="s">
        <v>6044</v>
      </c>
      <c r="H1979" s="867" t="s">
        <v>6156</v>
      </c>
    </row>
    <row r="1980" spans="1:8">
      <c r="A1980" s="864">
        <v>1973</v>
      </c>
      <c r="B1980" s="865" t="s">
        <v>9954</v>
      </c>
      <c r="C1980" s="866">
        <v>14</v>
      </c>
      <c r="D1980" s="865" t="s">
        <v>6123</v>
      </c>
      <c r="E1980" s="864" t="s">
        <v>10057</v>
      </c>
      <c r="F1980" s="867" t="s">
        <v>6044</v>
      </c>
      <c r="G1980" s="867" t="s">
        <v>6044</v>
      </c>
      <c r="H1980" s="867" t="s">
        <v>6146</v>
      </c>
    </row>
    <row r="1981" spans="1:8">
      <c r="A1981" s="864">
        <v>1974</v>
      </c>
      <c r="B1981" s="865" t="s">
        <v>9954</v>
      </c>
      <c r="C1981" s="866">
        <v>14</v>
      </c>
      <c r="D1981" s="865" t="s">
        <v>10058</v>
      </c>
      <c r="E1981" s="864" t="s">
        <v>10059</v>
      </c>
      <c r="F1981" s="867" t="s">
        <v>6044</v>
      </c>
      <c r="G1981" s="867" t="s">
        <v>6044</v>
      </c>
      <c r="H1981" s="867" t="s">
        <v>6146</v>
      </c>
    </row>
    <row r="1982" spans="1:8">
      <c r="A1982" s="864">
        <v>1975</v>
      </c>
      <c r="B1982" s="865" t="s">
        <v>9954</v>
      </c>
      <c r="C1982" s="866">
        <v>14</v>
      </c>
      <c r="D1982" s="865" t="s">
        <v>10060</v>
      </c>
      <c r="E1982" s="864" t="s">
        <v>10061</v>
      </c>
      <c r="F1982" s="867" t="s">
        <v>6044</v>
      </c>
      <c r="G1982" s="867" t="s">
        <v>6044</v>
      </c>
      <c r="H1982" s="867" t="s">
        <v>6146</v>
      </c>
    </row>
    <row r="1983" spans="1:8">
      <c r="A1983" s="864">
        <v>1976</v>
      </c>
      <c r="B1983" s="865" t="s">
        <v>9954</v>
      </c>
      <c r="C1983" s="866">
        <v>14</v>
      </c>
      <c r="D1983" s="865" t="s">
        <v>10062</v>
      </c>
      <c r="E1983" s="864" t="s">
        <v>10063</v>
      </c>
      <c r="F1983" s="867" t="s">
        <v>6044</v>
      </c>
      <c r="G1983" s="867" t="s">
        <v>6044</v>
      </c>
      <c r="H1983" s="867" t="s">
        <v>6140</v>
      </c>
    </row>
    <row r="1984" spans="1:8">
      <c r="A1984" s="864">
        <v>1977</v>
      </c>
      <c r="B1984" s="865" t="s">
        <v>9954</v>
      </c>
      <c r="C1984" s="866">
        <v>14</v>
      </c>
      <c r="D1984" s="865" t="s">
        <v>10064</v>
      </c>
      <c r="E1984" s="864" t="s">
        <v>10065</v>
      </c>
      <c r="F1984" s="867" t="s">
        <v>6044</v>
      </c>
      <c r="G1984" s="867" t="s">
        <v>6044</v>
      </c>
      <c r="H1984" s="867" t="s">
        <v>6146</v>
      </c>
    </row>
    <row r="1985" spans="1:8">
      <c r="A1985" s="864">
        <v>1978</v>
      </c>
      <c r="B1985" s="865" t="s">
        <v>9954</v>
      </c>
      <c r="C1985" s="866">
        <v>14</v>
      </c>
      <c r="D1985" s="865" t="s">
        <v>10066</v>
      </c>
      <c r="E1985" s="864" t="s">
        <v>10067</v>
      </c>
      <c r="F1985" s="867" t="s">
        <v>6044</v>
      </c>
      <c r="G1985" s="867" t="s">
        <v>6044</v>
      </c>
      <c r="H1985" s="867" t="s">
        <v>6207</v>
      </c>
    </row>
    <row r="1986" spans="1:8">
      <c r="A1986" s="864">
        <v>1979</v>
      </c>
      <c r="B1986" s="865" t="s">
        <v>9954</v>
      </c>
      <c r="C1986" s="866">
        <v>14</v>
      </c>
      <c r="D1986" s="865" t="s">
        <v>10068</v>
      </c>
      <c r="E1986" s="864" t="s">
        <v>10069</v>
      </c>
      <c r="F1986" s="867" t="s">
        <v>6044</v>
      </c>
      <c r="G1986" s="867" t="s">
        <v>6044</v>
      </c>
      <c r="H1986" s="867" t="s">
        <v>6212</v>
      </c>
    </row>
    <row r="1987" spans="1:8">
      <c r="A1987" s="864">
        <v>1980</v>
      </c>
      <c r="B1987" s="865" t="s">
        <v>9954</v>
      </c>
      <c r="C1987" s="866">
        <v>14</v>
      </c>
      <c r="D1987" s="865" t="s">
        <v>6627</v>
      </c>
      <c r="E1987" s="864" t="s">
        <v>10070</v>
      </c>
      <c r="F1987" s="867" t="s">
        <v>6044</v>
      </c>
      <c r="G1987" s="867" t="s">
        <v>6595</v>
      </c>
      <c r="H1987" s="867" t="s">
        <v>6627</v>
      </c>
    </row>
    <row r="1988" spans="1:8">
      <c r="A1988" s="864">
        <v>1981</v>
      </c>
      <c r="B1988" s="865" t="s">
        <v>9954</v>
      </c>
      <c r="C1988" s="866">
        <v>14</v>
      </c>
      <c r="D1988" s="865" t="s">
        <v>10071</v>
      </c>
      <c r="E1988" s="864" t="s">
        <v>10072</v>
      </c>
      <c r="F1988" s="867" t="s">
        <v>6044</v>
      </c>
      <c r="G1988" s="867" t="s">
        <v>6306</v>
      </c>
      <c r="H1988" s="867" t="s">
        <v>6307</v>
      </c>
    </row>
    <row r="1989" spans="1:8">
      <c r="A1989" s="864">
        <v>1982</v>
      </c>
      <c r="B1989" s="865" t="s">
        <v>9954</v>
      </c>
      <c r="C1989" s="866">
        <v>14</v>
      </c>
      <c r="D1989" s="865" t="s">
        <v>6306</v>
      </c>
      <c r="E1989" s="864" t="s">
        <v>10073</v>
      </c>
      <c r="F1989" s="867" t="s">
        <v>6044</v>
      </c>
      <c r="G1989" s="867" t="s">
        <v>6306</v>
      </c>
      <c r="H1989" s="867" t="s">
        <v>6307</v>
      </c>
    </row>
    <row r="1990" spans="1:8" ht="30">
      <c r="A1990" s="864">
        <v>1983</v>
      </c>
      <c r="B1990" s="865" t="s">
        <v>9954</v>
      </c>
      <c r="C1990" s="866">
        <v>14</v>
      </c>
      <c r="D1990" s="865" t="s">
        <v>10074</v>
      </c>
      <c r="E1990" s="864" t="s">
        <v>10075</v>
      </c>
      <c r="F1990" s="867" t="s">
        <v>6044</v>
      </c>
      <c r="G1990" s="867" t="s">
        <v>6306</v>
      </c>
      <c r="H1990" s="867" t="s">
        <v>6307</v>
      </c>
    </row>
    <row r="1991" spans="1:8">
      <c r="A1991" s="864">
        <v>1984</v>
      </c>
      <c r="B1991" s="865" t="s">
        <v>9954</v>
      </c>
      <c r="C1991" s="866">
        <v>14</v>
      </c>
      <c r="D1991" s="865" t="s">
        <v>10076</v>
      </c>
      <c r="E1991" s="864" t="s">
        <v>10077</v>
      </c>
      <c r="F1991" s="867" t="s">
        <v>6044</v>
      </c>
      <c r="G1991" s="867" t="s">
        <v>6048</v>
      </c>
      <c r="H1991" s="867" t="s">
        <v>10078</v>
      </c>
    </row>
    <row r="1992" spans="1:8">
      <c r="A1992" s="864">
        <v>1985</v>
      </c>
      <c r="B1992" s="865" t="s">
        <v>9954</v>
      </c>
      <c r="C1992" s="866">
        <v>14</v>
      </c>
      <c r="D1992" s="865" t="s">
        <v>10079</v>
      </c>
      <c r="E1992" s="864" t="s">
        <v>10080</v>
      </c>
      <c r="F1992" s="867" t="s">
        <v>6044</v>
      </c>
      <c r="G1992" s="867" t="s">
        <v>6048</v>
      </c>
      <c r="H1992" s="867" t="s">
        <v>6364</v>
      </c>
    </row>
    <row r="1993" spans="1:8">
      <c r="A1993" s="864">
        <v>1986</v>
      </c>
      <c r="B1993" s="865" t="s">
        <v>9954</v>
      </c>
      <c r="C1993" s="866">
        <v>14</v>
      </c>
      <c r="D1993" s="865" t="s">
        <v>10081</v>
      </c>
      <c r="E1993" s="864" t="s">
        <v>10082</v>
      </c>
      <c r="F1993" s="867" t="s">
        <v>6044</v>
      </c>
      <c r="G1993" s="867" t="s">
        <v>6048</v>
      </c>
      <c r="H1993" s="867" t="s">
        <v>10078</v>
      </c>
    </row>
    <row r="1994" spans="1:8" ht="30">
      <c r="A1994" s="864">
        <v>1987</v>
      </c>
      <c r="B1994" s="865" t="s">
        <v>9954</v>
      </c>
      <c r="C1994" s="866">
        <v>14</v>
      </c>
      <c r="D1994" s="865" t="s">
        <v>10083</v>
      </c>
      <c r="E1994" s="864" t="s">
        <v>10084</v>
      </c>
      <c r="F1994" s="867" t="s">
        <v>6044</v>
      </c>
      <c r="G1994" s="867" t="s">
        <v>6048</v>
      </c>
      <c r="H1994" s="867" t="s">
        <v>6049</v>
      </c>
    </row>
    <row r="1995" spans="1:8">
      <c r="A1995" s="864">
        <v>1988</v>
      </c>
      <c r="B1995" s="865" t="s">
        <v>9954</v>
      </c>
      <c r="C1995" s="866">
        <v>14</v>
      </c>
      <c r="D1995" s="865" t="s">
        <v>10085</v>
      </c>
      <c r="E1995" s="864" t="s">
        <v>10086</v>
      </c>
      <c r="F1995" s="867" t="s">
        <v>6044</v>
      </c>
      <c r="G1995" s="867" t="s">
        <v>6048</v>
      </c>
      <c r="H1995" s="867" t="s">
        <v>6361</v>
      </c>
    </row>
    <row r="1996" spans="1:8">
      <c r="A1996" s="864">
        <v>1989</v>
      </c>
      <c r="B1996" s="865" t="s">
        <v>9954</v>
      </c>
      <c r="C1996" s="866">
        <v>14</v>
      </c>
      <c r="D1996" s="865" t="s">
        <v>6367</v>
      </c>
      <c r="E1996" s="864" t="s">
        <v>10087</v>
      </c>
      <c r="F1996" s="867" t="s">
        <v>6044</v>
      </c>
      <c r="G1996" s="867" t="s">
        <v>6048</v>
      </c>
      <c r="H1996" s="867" t="s">
        <v>6367</v>
      </c>
    </row>
    <row r="1997" spans="1:8" ht="30">
      <c r="A1997" s="864">
        <v>1990</v>
      </c>
      <c r="B1997" s="865" t="s">
        <v>9954</v>
      </c>
      <c r="C1997" s="866">
        <v>14</v>
      </c>
      <c r="D1997" s="865" t="s">
        <v>10088</v>
      </c>
      <c r="E1997" s="864" t="s">
        <v>10089</v>
      </c>
      <c r="F1997" s="867" t="s">
        <v>6044</v>
      </c>
      <c r="G1997" s="867" t="s">
        <v>6048</v>
      </c>
      <c r="H1997" s="867" t="s">
        <v>6049</v>
      </c>
    </row>
    <row r="1998" spans="1:8">
      <c r="A1998" s="864">
        <v>1991</v>
      </c>
      <c r="B1998" s="865" t="s">
        <v>9954</v>
      </c>
      <c r="C1998" s="866">
        <v>14</v>
      </c>
      <c r="D1998" s="865" t="s">
        <v>10090</v>
      </c>
      <c r="E1998" s="864" t="s">
        <v>10091</v>
      </c>
      <c r="F1998" s="867" t="s">
        <v>6044</v>
      </c>
      <c r="G1998" s="867" t="s">
        <v>6048</v>
      </c>
      <c r="H1998" s="867" t="s">
        <v>6049</v>
      </c>
    </row>
    <row r="1999" spans="1:8">
      <c r="A1999" s="864">
        <v>1992</v>
      </c>
      <c r="B1999" s="865" t="s">
        <v>9954</v>
      </c>
      <c r="C1999" s="866">
        <v>14</v>
      </c>
      <c r="D1999" s="865" t="s">
        <v>10092</v>
      </c>
      <c r="E1999" s="864" t="s">
        <v>10093</v>
      </c>
      <c r="F1999" s="867" t="s">
        <v>6044</v>
      </c>
      <c r="G1999" s="867" t="s">
        <v>6048</v>
      </c>
      <c r="H1999" s="867" t="s">
        <v>6345</v>
      </c>
    </row>
    <row r="2000" spans="1:8">
      <c r="A2000" s="864">
        <v>1993</v>
      </c>
      <c r="B2000" s="865" t="s">
        <v>9954</v>
      </c>
      <c r="C2000" s="866">
        <v>14</v>
      </c>
      <c r="D2000" s="865" t="s">
        <v>10094</v>
      </c>
      <c r="E2000" s="864" t="s">
        <v>10095</v>
      </c>
      <c r="F2000" s="867" t="s">
        <v>6044</v>
      </c>
      <c r="G2000" s="867" t="s">
        <v>6048</v>
      </c>
      <c r="H2000" s="867" t="s">
        <v>6384</v>
      </c>
    </row>
    <row r="2001" spans="1:8">
      <c r="A2001" s="864">
        <v>1994</v>
      </c>
      <c r="B2001" s="865" t="s">
        <v>9954</v>
      </c>
      <c r="C2001" s="866">
        <v>14</v>
      </c>
      <c r="D2001" s="865" t="s">
        <v>6376</v>
      </c>
      <c r="E2001" s="864" t="s">
        <v>10096</v>
      </c>
      <c r="F2001" s="867" t="s">
        <v>6044</v>
      </c>
      <c r="G2001" s="867" t="s">
        <v>6048</v>
      </c>
      <c r="H2001" s="867" t="s">
        <v>6049</v>
      </c>
    </row>
    <row r="2002" spans="1:8">
      <c r="A2002" s="864">
        <v>1995</v>
      </c>
      <c r="B2002" s="865" t="s">
        <v>9954</v>
      </c>
      <c r="C2002" s="866">
        <v>14</v>
      </c>
      <c r="D2002" s="865" t="s">
        <v>10097</v>
      </c>
      <c r="E2002" s="864" t="s">
        <v>10098</v>
      </c>
      <c r="F2002" s="867" t="s">
        <v>6044</v>
      </c>
      <c r="G2002" s="867" t="s">
        <v>6048</v>
      </c>
      <c r="H2002" s="867" t="s">
        <v>6364</v>
      </c>
    </row>
    <row r="2003" spans="1:8">
      <c r="A2003" s="864">
        <v>1996</v>
      </c>
      <c r="B2003" s="865" t="s">
        <v>9954</v>
      </c>
      <c r="C2003" s="866">
        <v>14</v>
      </c>
      <c r="D2003" s="865" t="s">
        <v>10099</v>
      </c>
      <c r="E2003" s="864" t="s">
        <v>10100</v>
      </c>
      <c r="F2003" s="867" t="s">
        <v>6044</v>
      </c>
      <c r="G2003" s="867" t="s">
        <v>6048</v>
      </c>
      <c r="H2003" s="867" t="s">
        <v>6367</v>
      </c>
    </row>
    <row r="2004" spans="1:8">
      <c r="A2004" s="864">
        <v>1997</v>
      </c>
      <c r="B2004" s="865" t="s">
        <v>9954</v>
      </c>
      <c r="C2004" s="866">
        <v>14</v>
      </c>
      <c r="D2004" s="865" t="s">
        <v>10101</v>
      </c>
      <c r="E2004" s="864" t="s">
        <v>10102</v>
      </c>
      <c r="F2004" s="867" t="s">
        <v>6044</v>
      </c>
      <c r="G2004" s="867" t="s">
        <v>6048</v>
      </c>
      <c r="H2004" s="867" t="s">
        <v>6345</v>
      </c>
    </row>
    <row r="2005" spans="1:8" ht="30">
      <c r="A2005" s="864">
        <v>1998</v>
      </c>
      <c r="B2005" s="865" t="s">
        <v>9954</v>
      </c>
      <c r="C2005" s="866">
        <v>14</v>
      </c>
      <c r="D2005" s="865" t="s">
        <v>10103</v>
      </c>
      <c r="E2005" s="864" t="s">
        <v>10104</v>
      </c>
      <c r="F2005" s="867" t="s">
        <v>6274</v>
      </c>
      <c r="G2005" s="867" t="s">
        <v>6451</v>
      </c>
      <c r="H2005" s="867" t="s">
        <v>7182</v>
      </c>
    </row>
    <row r="2006" spans="1:8">
      <c r="A2006" s="864">
        <v>1999</v>
      </c>
      <c r="B2006" s="865" t="s">
        <v>9954</v>
      </c>
      <c r="C2006" s="866">
        <v>14</v>
      </c>
      <c r="D2006" s="865" t="s">
        <v>10105</v>
      </c>
      <c r="E2006" s="864" t="s">
        <v>10106</v>
      </c>
      <c r="F2006" s="867" t="s">
        <v>6274</v>
      </c>
      <c r="G2006" s="867" t="s">
        <v>6275</v>
      </c>
      <c r="H2006" s="867" t="s">
        <v>7449</v>
      </c>
    </row>
    <row r="2007" spans="1:8">
      <c r="A2007" s="864">
        <v>2000</v>
      </c>
      <c r="B2007" s="865" t="s">
        <v>9954</v>
      </c>
      <c r="C2007" s="866">
        <v>14</v>
      </c>
      <c r="D2007" s="865" t="s">
        <v>10107</v>
      </c>
      <c r="E2007" s="864" t="s">
        <v>10108</v>
      </c>
      <c r="F2007" s="867" t="s">
        <v>6274</v>
      </c>
      <c r="G2007" s="867" t="s">
        <v>6315</v>
      </c>
      <c r="H2007" s="867" t="s">
        <v>7673</v>
      </c>
    </row>
    <row r="2008" spans="1:8">
      <c r="A2008" s="864">
        <v>2001</v>
      </c>
      <c r="B2008" s="865" t="s">
        <v>9954</v>
      </c>
      <c r="C2008" s="866">
        <v>14</v>
      </c>
      <c r="D2008" s="865" t="s">
        <v>10109</v>
      </c>
      <c r="E2008" s="864" t="s">
        <v>10110</v>
      </c>
      <c r="F2008" s="867" t="s">
        <v>6274</v>
      </c>
      <c r="G2008" s="867" t="s">
        <v>6274</v>
      </c>
      <c r="H2008" s="867" t="s">
        <v>6901</v>
      </c>
    </row>
    <row r="2009" spans="1:8">
      <c r="A2009" s="864">
        <v>2002</v>
      </c>
      <c r="B2009" s="865" t="s">
        <v>9954</v>
      </c>
      <c r="C2009" s="866">
        <v>14</v>
      </c>
      <c r="D2009" s="865" t="s">
        <v>10111</v>
      </c>
      <c r="E2009" s="864" t="s">
        <v>10112</v>
      </c>
      <c r="F2009" s="867" t="s">
        <v>6281</v>
      </c>
      <c r="G2009" s="867" t="s">
        <v>6281</v>
      </c>
      <c r="H2009" s="867" t="s">
        <v>6282</v>
      </c>
    </row>
    <row r="2010" spans="1:8">
      <c r="A2010" s="864">
        <v>2003</v>
      </c>
      <c r="B2010" s="865" t="s">
        <v>9954</v>
      </c>
      <c r="C2010" s="866">
        <v>14</v>
      </c>
      <c r="D2010" s="865" t="s">
        <v>10113</v>
      </c>
      <c r="E2010" s="864" t="s">
        <v>10114</v>
      </c>
      <c r="F2010" s="867" t="s">
        <v>6274</v>
      </c>
      <c r="G2010" s="867" t="s">
        <v>6274</v>
      </c>
      <c r="H2010" s="867" t="s">
        <v>8874</v>
      </c>
    </row>
    <row r="2011" spans="1:8">
      <c r="A2011" s="864">
        <v>2004</v>
      </c>
      <c r="B2011" s="865" t="s">
        <v>9954</v>
      </c>
      <c r="C2011" s="866">
        <v>14</v>
      </c>
      <c r="D2011" s="865" t="s">
        <v>10115</v>
      </c>
      <c r="E2011" s="864" t="s">
        <v>10116</v>
      </c>
      <c r="F2011" s="867" t="s">
        <v>6281</v>
      </c>
      <c r="G2011" s="867" t="s">
        <v>6281</v>
      </c>
      <c r="H2011" s="867" t="s">
        <v>7275</v>
      </c>
    </row>
    <row r="2012" spans="1:8">
      <c r="A2012" s="864">
        <v>2005</v>
      </c>
      <c r="B2012" s="865" t="s">
        <v>9954</v>
      </c>
      <c r="C2012" s="866">
        <v>14</v>
      </c>
      <c r="D2012" s="865" t="s">
        <v>6455</v>
      </c>
      <c r="E2012" s="864" t="s">
        <v>10117</v>
      </c>
      <c r="F2012" s="867" t="s">
        <v>6274</v>
      </c>
      <c r="G2012" s="867" t="s">
        <v>6451</v>
      </c>
      <c r="H2012" s="867" t="s">
        <v>6455</v>
      </c>
    </row>
    <row r="2013" spans="1:8">
      <c r="A2013" s="864">
        <v>2006</v>
      </c>
      <c r="B2013" s="865" t="s">
        <v>9954</v>
      </c>
      <c r="C2013" s="866">
        <v>14</v>
      </c>
      <c r="D2013" s="865" t="s">
        <v>7125</v>
      </c>
      <c r="E2013" s="864" t="s">
        <v>10118</v>
      </c>
      <c r="F2013" s="867" t="s">
        <v>6274</v>
      </c>
      <c r="G2013" s="867" t="s">
        <v>6285</v>
      </c>
      <c r="H2013" s="867" t="s">
        <v>7125</v>
      </c>
    </row>
    <row r="2014" spans="1:8">
      <c r="A2014" s="864">
        <v>2007</v>
      </c>
      <c r="B2014" s="865" t="s">
        <v>9954</v>
      </c>
      <c r="C2014" s="866">
        <v>14</v>
      </c>
      <c r="D2014" s="865" t="s">
        <v>10119</v>
      </c>
      <c r="E2014" s="864" t="s">
        <v>10120</v>
      </c>
      <c r="F2014" s="867" t="s">
        <v>6044</v>
      </c>
      <c r="G2014" s="867" t="s">
        <v>6431</v>
      </c>
      <c r="H2014" s="867" t="s">
        <v>6432</v>
      </c>
    </row>
    <row r="2015" spans="1:8">
      <c r="A2015" s="864">
        <v>2008</v>
      </c>
      <c r="B2015" s="865" t="s">
        <v>9954</v>
      </c>
      <c r="C2015" s="866">
        <v>14</v>
      </c>
      <c r="D2015" s="865" t="s">
        <v>10121</v>
      </c>
      <c r="E2015" s="864" t="s">
        <v>10122</v>
      </c>
      <c r="F2015" s="867" t="s">
        <v>6044</v>
      </c>
      <c r="G2015" s="867" t="s">
        <v>6431</v>
      </c>
      <c r="H2015" s="867" t="s">
        <v>6435</v>
      </c>
    </row>
    <row r="2016" spans="1:8">
      <c r="A2016" s="864">
        <v>2009</v>
      </c>
      <c r="B2016" s="865" t="s">
        <v>9954</v>
      </c>
      <c r="C2016" s="866">
        <v>14</v>
      </c>
      <c r="D2016" s="865" t="s">
        <v>6710</v>
      </c>
      <c r="E2016" s="864" t="s">
        <v>10123</v>
      </c>
      <c r="F2016" s="867" t="s">
        <v>6044</v>
      </c>
      <c r="G2016" s="867" t="s">
        <v>6431</v>
      </c>
      <c r="H2016" s="867" t="s">
        <v>6438</v>
      </c>
    </row>
    <row r="2017" spans="1:8">
      <c r="A2017" s="864">
        <v>2010</v>
      </c>
      <c r="B2017" s="865" t="s">
        <v>9954</v>
      </c>
      <c r="C2017" s="866">
        <v>14</v>
      </c>
      <c r="D2017" s="865" t="s">
        <v>10124</v>
      </c>
      <c r="E2017" s="864" t="s">
        <v>10125</v>
      </c>
      <c r="F2017" s="867" t="s">
        <v>6044</v>
      </c>
      <c r="G2017" s="867" t="s">
        <v>6431</v>
      </c>
      <c r="H2017" s="867" t="s">
        <v>10126</v>
      </c>
    </row>
    <row r="2018" spans="1:8">
      <c r="A2018" s="864">
        <v>2011</v>
      </c>
      <c r="B2018" s="865" t="s">
        <v>9954</v>
      </c>
      <c r="C2018" s="866">
        <v>14</v>
      </c>
      <c r="D2018" s="865" t="s">
        <v>8589</v>
      </c>
      <c r="E2018" s="864" t="s">
        <v>10127</v>
      </c>
      <c r="F2018" s="867" t="s">
        <v>6044</v>
      </c>
      <c r="G2018" s="867" t="s">
        <v>6431</v>
      </c>
      <c r="H2018" s="867" t="s">
        <v>8589</v>
      </c>
    </row>
    <row r="2019" spans="1:8" ht="30">
      <c r="A2019" s="864">
        <v>2012</v>
      </c>
      <c r="B2019" s="865" t="s">
        <v>9954</v>
      </c>
      <c r="C2019" s="866">
        <v>14</v>
      </c>
      <c r="D2019" s="865" t="s">
        <v>10128</v>
      </c>
      <c r="E2019" s="864" t="s">
        <v>10129</v>
      </c>
      <c r="F2019" s="867" t="s">
        <v>6044</v>
      </c>
      <c r="G2019" s="867" t="s">
        <v>6431</v>
      </c>
      <c r="H2019" s="867" t="s">
        <v>6432</v>
      </c>
    </row>
    <row r="2020" spans="1:8">
      <c r="A2020" s="864">
        <v>2013</v>
      </c>
      <c r="B2020" s="865" t="s">
        <v>9954</v>
      </c>
      <c r="C2020" s="866">
        <v>14</v>
      </c>
      <c r="D2020" s="865" t="s">
        <v>7289</v>
      </c>
      <c r="E2020" s="864" t="s">
        <v>10130</v>
      </c>
      <c r="F2020" s="867" t="s">
        <v>6281</v>
      </c>
      <c r="G2020" s="867" t="s">
        <v>6281</v>
      </c>
      <c r="H2020" s="867" t="s">
        <v>7289</v>
      </c>
    </row>
    <row r="2021" spans="1:8">
      <c r="A2021" s="864">
        <v>2014</v>
      </c>
      <c r="B2021" s="865" t="s">
        <v>9954</v>
      </c>
      <c r="C2021" s="866">
        <v>14</v>
      </c>
      <c r="D2021" s="865" t="s">
        <v>7420</v>
      </c>
      <c r="E2021" s="864" t="s">
        <v>10131</v>
      </c>
      <c r="F2021" s="867" t="s">
        <v>6274</v>
      </c>
      <c r="G2021" s="867" t="s">
        <v>6275</v>
      </c>
      <c r="H2021" s="867" t="s">
        <v>7420</v>
      </c>
    </row>
    <row r="2022" spans="1:8">
      <c r="A2022" s="864">
        <v>2015</v>
      </c>
      <c r="B2022" s="865" t="s">
        <v>9954</v>
      </c>
      <c r="C2022" s="866">
        <v>14</v>
      </c>
      <c r="D2022" s="865" t="s">
        <v>10132</v>
      </c>
      <c r="E2022" s="864" t="s">
        <v>10133</v>
      </c>
      <c r="F2022" s="867" t="s">
        <v>6274</v>
      </c>
      <c r="G2022" s="867" t="s">
        <v>6295</v>
      </c>
      <c r="H2022" s="867" t="s">
        <v>6319</v>
      </c>
    </row>
    <row r="2023" spans="1:8">
      <c r="A2023" s="864">
        <v>2016</v>
      </c>
      <c r="B2023" s="865" t="s">
        <v>9954</v>
      </c>
      <c r="C2023" s="866">
        <v>14</v>
      </c>
      <c r="D2023" s="865" t="s">
        <v>6375</v>
      </c>
      <c r="E2023" s="864" t="s">
        <v>10134</v>
      </c>
      <c r="F2023" s="867" t="s">
        <v>6274</v>
      </c>
      <c r="G2023" s="867" t="s">
        <v>6278</v>
      </c>
      <c r="H2023" s="867" t="s">
        <v>6375</v>
      </c>
    </row>
    <row r="2024" spans="1:8">
      <c r="A2024" s="864">
        <v>2017</v>
      </c>
      <c r="B2024" s="865" t="s">
        <v>9954</v>
      </c>
      <c r="C2024" s="866">
        <v>14</v>
      </c>
      <c r="D2024" s="865" t="s">
        <v>10135</v>
      </c>
      <c r="E2024" s="864" t="s">
        <v>10136</v>
      </c>
      <c r="F2024" s="867" t="s">
        <v>6044</v>
      </c>
      <c r="G2024" s="867" t="s">
        <v>6178</v>
      </c>
      <c r="H2024" s="867" t="s">
        <v>6463</v>
      </c>
    </row>
    <row r="2025" spans="1:8">
      <c r="A2025" s="864">
        <v>2018</v>
      </c>
      <c r="B2025" s="865" t="s">
        <v>9954</v>
      </c>
      <c r="C2025" s="866">
        <v>14</v>
      </c>
      <c r="D2025" s="865" t="s">
        <v>10137</v>
      </c>
      <c r="E2025" s="864" t="s">
        <v>10138</v>
      </c>
      <c r="F2025" s="867" t="s">
        <v>6044</v>
      </c>
      <c r="G2025" s="867" t="s">
        <v>6178</v>
      </c>
      <c r="H2025" s="867" t="s">
        <v>6463</v>
      </c>
    </row>
    <row r="2026" spans="1:8">
      <c r="A2026" s="864">
        <v>2019</v>
      </c>
      <c r="B2026" s="865" t="s">
        <v>9954</v>
      </c>
      <c r="C2026" s="866">
        <v>14</v>
      </c>
      <c r="D2026" s="865" t="s">
        <v>6178</v>
      </c>
      <c r="E2026" s="864" t="s">
        <v>10139</v>
      </c>
      <c r="F2026" s="867" t="s">
        <v>6044</v>
      </c>
      <c r="G2026" s="867" t="s">
        <v>6178</v>
      </c>
      <c r="H2026" s="867" t="s">
        <v>6463</v>
      </c>
    </row>
    <row r="2027" spans="1:8">
      <c r="A2027" s="864">
        <v>2020</v>
      </c>
      <c r="B2027" s="865" t="s">
        <v>9954</v>
      </c>
      <c r="C2027" s="866">
        <v>14</v>
      </c>
      <c r="D2027" s="865" t="s">
        <v>10140</v>
      </c>
      <c r="E2027" s="864" t="s">
        <v>10141</v>
      </c>
      <c r="F2027" s="867" t="s">
        <v>6044</v>
      </c>
      <c r="G2027" s="867" t="s">
        <v>6178</v>
      </c>
      <c r="H2027" s="867" t="s">
        <v>6468</v>
      </c>
    </row>
    <row r="2028" spans="1:8">
      <c r="A2028" s="864">
        <v>2021</v>
      </c>
      <c r="B2028" s="865" t="s">
        <v>9954</v>
      </c>
      <c r="C2028" s="866">
        <v>14</v>
      </c>
      <c r="D2028" s="865" t="s">
        <v>8620</v>
      </c>
      <c r="E2028" s="864" t="s">
        <v>10142</v>
      </c>
      <c r="F2028" s="867" t="s">
        <v>6044</v>
      </c>
      <c r="G2028" s="867" t="s">
        <v>6178</v>
      </c>
      <c r="H2028" s="867" t="s">
        <v>6468</v>
      </c>
    </row>
    <row r="2029" spans="1:8">
      <c r="A2029" s="864">
        <v>2022</v>
      </c>
      <c r="B2029" s="865" t="s">
        <v>9954</v>
      </c>
      <c r="C2029" s="866">
        <v>14</v>
      </c>
      <c r="D2029" s="865" t="s">
        <v>10143</v>
      </c>
      <c r="E2029" s="864" t="s">
        <v>10144</v>
      </c>
      <c r="F2029" s="867" t="s">
        <v>6044</v>
      </c>
      <c r="G2029" s="867" t="s">
        <v>6178</v>
      </c>
      <c r="H2029" s="867" t="s">
        <v>6463</v>
      </c>
    </row>
    <row r="2030" spans="1:8">
      <c r="A2030" s="864">
        <v>2023</v>
      </c>
      <c r="B2030" s="865" t="s">
        <v>9954</v>
      </c>
      <c r="C2030" s="866">
        <v>14</v>
      </c>
      <c r="D2030" s="865" t="s">
        <v>6880</v>
      </c>
      <c r="E2030" s="864" t="s">
        <v>10145</v>
      </c>
      <c r="F2030" s="867" t="s">
        <v>6044</v>
      </c>
      <c r="G2030" s="867" t="s">
        <v>6178</v>
      </c>
      <c r="H2030" s="867" t="s">
        <v>6463</v>
      </c>
    </row>
    <row r="2031" spans="1:8">
      <c r="A2031" s="864">
        <v>2024</v>
      </c>
      <c r="B2031" s="865" t="s">
        <v>9954</v>
      </c>
      <c r="C2031" s="866">
        <v>14</v>
      </c>
      <c r="D2031" s="865" t="s">
        <v>10146</v>
      </c>
      <c r="E2031" s="864" t="s">
        <v>10147</v>
      </c>
      <c r="F2031" s="867" t="s">
        <v>6044</v>
      </c>
      <c r="G2031" s="867" t="s">
        <v>6178</v>
      </c>
      <c r="H2031" s="867" t="s">
        <v>6463</v>
      </c>
    </row>
    <row r="2032" spans="1:8" ht="30">
      <c r="A2032" s="864">
        <v>2025</v>
      </c>
      <c r="B2032" s="865" t="s">
        <v>9954</v>
      </c>
      <c r="C2032" s="866">
        <v>14</v>
      </c>
      <c r="D2032" s="865" t="s">
        <v>10148</v>
      </c>
      <c r="E2032" s="864" t="s">
        <v>10149</v>
      </c>
      <c r="F2032" s="867" t="s">
        <v>6044</v>
      </c>
      <c r="G2032" s="867" t="s">
        <v>6178</v>
      </c>
      <c r="H2032" s="867" t="s">
        <v>6463</v>
      </c>
    </row>
    <row r="2033" spans="1:8" ht="30">
      <c r="A2033" s="864">
        <v>2026</v>
      </c>
      <c r="B2033" s="865" t="s">
        <v>9954</v>
      </c>
      <c r="C2033" s="866">
        <v>14</v>
      </c>
      <c r="D2033" s="865" t="s">
        <v>10150</v>
      </c>
      <c r="E2033" s="864" t="s">
        <v>10151</v>
      </c>
      <c r="F2033" s="867" t="s">
        <v>6044</v>
      </c>
      <c r="G2033" s="867" t="s">
        <v>6178</v>
      </c>
      <c r="H2033" s="867" t="s">
        <v>6468</v>
      </c>
    </row>
    <row r="2034" spans="1:8">
      <c r="A2034" s="864">
        <v>2027</v>
      </c>
      <c r="B2034" s="865" t="s">
        <v>9954</v>
      </c>
      <c r="C2034" s="866">
        <v>14</v>
      </c>
      <c r="D2034" s="865" t="s">
        <v>10152</v>
      </c>
      <c r="E2034" s="864" t="s">
        <v>10153</v>
      </c>
      <c r="F2034" s="867" t="s">
        <v>6044</v>
      </c>
      <c r="G2034" s="867" t="s">
        <v>6178</v>
      </c>
      <c r="H2034" s="867" t="s">
        <v>6473</v>
      </c>
    </row>
    <row r="2035" spans="1:8">
      <c r="A2035" s="864">
        <v>2028</v>
      </c>
      <c r="B2035" s="865" t="s">
        <v>9954</v>
      </c>
      <c r="C2035" s="866">
        <v>14</v>
      </c>
      <c r="D2035" s="865" t="s">
        <v>10154</v>
      </c>
      <c r="E2035" s="864" t="s">
        <v>10155</v>
      </c>
      <c r="F2035" s="867" t="s">
        <v>6274</v>
      </c>
      <c r="G2035" s="867" t="s">
        <v>6315</v>
      </c>
      <c r="H2035" s="867" t="s">
        <v>7210</v>
      </c>
    </row>
    <row r="2036" spans="1:8">
      <c r="A2036" s="864">
        <v>2029</v>
      </c>
      <c r="B2036" s="865" t="s">
        <v>9954</v>
      </c>
      <c r="C2036" s="866">
        <v>14</v>
      </c>
      <c r="D2036" s="865" t="s">
        <v>7241</v>
      </c>
      <c r="E2036" s="864" t="s">
        <v>10156</v>
      </c>
      <c r="F2036" s="867" t="s">
        <v>6274</v>
      </c>
      <c r="G2036" s="867" t="s">
        <v>7215</v>
      </c>
      <c r="H2036" s="867" t="s">
        <v>7241</v>
      </c>
    </row>
    <row r="2037" spans="1:8">
      <c r="A2037" s="864">
        <v>2030</v>
      </c>
      <c r="B2037" s="865" t="s">
        <v>9954</v>
      </c>
      <c r="C2037" s="866">
        <v>14</v>
      </c>
      <c r="D2037" s="865" t="s">
        <v>10157</v>
      </c>
      <c r="E2037" s="864" t="s">
        <v>10158</v>
      </c>
      <c r="F2037" s="867" t="s">
        <v>6484</v>
      </c>
      <c r="G2037" s="867" t="s">
        <v>6485</v>
      </c>
      <c r="H2037" s="867" t="s">
        <v>6490</v>
      </c>
    </row>
    <row r="2038" spans="1:8">
      <c r="A2038" s="864">
        <v>2031</v>
      </c>
      <c r="B2038" s="865" t="s">
        <v>9954</v>
      </c>
      <c r="C2038" s="866">
        <v>14</v>
      </c>
      <c r="D2038" s="865" t="s">
        <v>10159</v>
      </c>
      <c r="E2038" s="864" t="s">
        <v>10160</v>
      </c>
      <c r="F2038" s="867" t="s">
        <v>6484</v>
      </c>
      <c r="G2038" s="867" t="s">
        <v>6485</v>
      </c>
      <c r="H2038" s="867" t="s">
        <v>6490</v>
      </c>
    </row>
    <row r="2039" spans="1:8">
      <c r="A2039" s="864">
        <v>2032</v>
      </c>
      <c r="B2039" s="865" t="s">
        <v>9954</v>
      </c>
      <c r="C2039" s="866">
        <v>14</v>
      </c>
      <c r="D2039" s="865" t="s">
        <v>10161</v>
      </c>
      <c r="E2039" s="864" t="s">
        <v>10162</v>
      </c>
      <c r="F2039" s="867" t="s">
        <v>6484</v>
      </c>
      <c r="G2039" s="867" t="s">
        <v>6485</v>
      </c>
      <c r="H2039" s="867" t="s">
        <v>6486</v>
      </c>
    </row>
    <row r="2040" spans="1:8">
      <c r="A2040" s="864">
        <v>2033</v>
      </c>
      <c r="B2040" s="865" t="s">
        <v>9954</v>
      </c>
      <c r="C2040" s="866">
        <v>14</v>
      </c>
      <c r="D2040" s="865" t="s">
        <v>10163</v>
      </c>
      <c r="E2040" s="864" t="s">
        <v>10164</v>
      </c>
      <c r="F2040" s="867" t="s">
        <v>6274</v>
      </c>
      <c r="G2040" s="867" t="s">
        <v>7215</v>
      </c>
      <c r="H2040" s="867" t="s">
        <v>7244</v>
      </c>
    </row>
    <row r="2041" spans="1:8">
      <c r="A2041" s="864">
        <v>2034</v>
      </c>
      <c r="B2041" s="865" t="s">
        <v>9954</v>
      </c>
      <c r="C2041" s="866">
        <v>14</v>
      </c>
      <c r="D2041" s="865" t="s">
        <v>8961</v>
      </c>
      <c r="E2041" s="864" t="s">
        <v>10165</v>
      </c>
      <c r="F2041" s="867" t="s">
        <v>6274</v>
      </c>
      <c r="G2041" s="867" t="s">
        <v>6274</v>
      </c>
      <c r="H2041" s="867" t="s">
        <v>8961</v>
      </c>
    </row>
    <row r="2042" spans="1:8">
      <c r="A2042" s="864">
        <v>2035</v>
      </c>
      <c r="B2042" s="865" t="s">
        <v>9954</v>
      </c>
      <c r="C2042" s="866">
        <v>14</v>
      </c>
      <c r="D2042" s="865" t="s">
        <v>10166</v>
      </c>
      <c r="E2042" s="864" t="s">
        <v>10167</v>
      </c>
      <c r="F2042" s="867" t="s">
        <v>6274</v>
      </c>
      <c r="G2042" s="867" t="s">
        <v>6285</v>
      </c>
      <c r="H2042" s="867" t="s">
        <v>6292</v>
      </c>
    </row>
    <row r="2043" spans="1:8">
      <c r="A2043" s="864">
        <v>2036</v>
      </c>
      <c r="B2043" s="865" t="s">
        <v>9954</v>
      </c>
      <c r="C2043" s="866">
        <v>14</v>
      </c>
      <c r="D2043" s="865" t="s">
        <v>10168</v>
      </c>
      <c r="E2043" s="864" t="s">
        <v>10169</v>
      </c>
      <c r="F2043" s="867" t="s">
        <v>6274</v>
      </c>
      <c r="G2043" s="867" t="s">
        <v>6274</v>
      </c>
      <c r="H2043" s="867" t="s">
        <v>6546</v>
      </c>
    </row>
    <row r="2044" spans="1:8">
      <c r="A2044" s="864">
        <v>2037</v>
      </c>
      <c r="B2044" s="865" t="s">
        <v>9954</v>
      </c>
      <c r="C2044" s="866">
        <v>14</v>
      </c>
      <c r="D2044" s="865" t="s">
        <v>10170</v>
      </c>
      <c r="E2044" s="864" t="s">
        <v>10171</v>
      </c>
      <c r="F2044" s="867" t="s">
        <v>6274</v>
      </c>
      <c r="G2044" s="867" t="s">
        <v>7215</v>
      </c>
      <c r="H2044" s="867" t="s">
        <v>10170</v>
      </c>
    </row>
    <row r="2045" spans="1:8">
      <c r="A2045" s="864">
        <v>2038</v>
      </c>
      <c r="B2045" s="865" t="s">
        <v>9954</v>
      </c>
      <c r="C2045" s="866">
        <v>14</v>
      </c>
      <c r="D2045" s="865" t="s">
        <v>10172</v>
      </c>
      <c r="E2045" s="864" t="s">
        <v>10173</v>
      </c>
      <c r="F2045" s="867" t="s">
        <v>6274</v>
      </c>
      <c r="G2045" s="867" t="s">
        <v>7299</v>
      </c>
      <c r="H2045" s="867" t="s">
        <v>7325</v>
      </c>
    </row>
    <row r="2046" spans="1:8">
      <c r="A2046" s="864">
        <v>2039</v>
      </c>
      <c r="B2046" s="865" t="s">
        <v>9954</v>
      </c>
      <c r="C2046" s="866">
        <v>14</v>
      </c>
      <c r="D2046" s="865" t="s">
        <v>10174</v>
      </c>
      <c r="E2046" s="864" t="s">
        <v>10175</v>
      </c>
      <c r="F2046" s="867" t="s">
        <v>6274</v>
      </c>
      <c r="G2046" s="867" t="s">
        <v>6274</v>
      </c>
      <c r="H2046" s="867" t="s">
        <v>6298</v>
      </c>
    </row>
    <row r="2047" spans="1:8">
      <c r="A2047" s="864">
        <v>2040</v>
      </c>
      <c r="B2047" s="865" t="s">
        <v>9954</v>
      </c>
      <c r="C2047" s="866">
        <v>14</v>
      </c>
      <c r="D2047" s="865" t="s">
        <v>7387</v>
      </c>
      <c r="E2047" s="864" t="s">
        <v>10176</v>
      </c>
      <c r="F2047" s="867" t="s">
        <v>6274</v>
      </c>
      <c r="G2047" s="867" t="s">
        <v>7385</v>
      </c>
      <c r="H2047" s="867" t="s">
        <v>7387</v>
      </c>
    </row>
    <row r="2048" spans="1:8">
      <c r="A2048" s="864">
        <v>2041</v>
      </c>
      <c r="B2048" s="865" t="s">
        <v>9954</v>
      </c>
      <c r="C2048" s="866">
        <v>14</v>
      </c>
      <c r="D2048" s="874" t="s">
        <v>10177</v>
      </c>
      <c r="E2048" s="875" t="s">
        <v>10178</v>
      </c>
      <c r="F2048" s="867" t="s">
        <v>6274</v>
      </c>
      <c r="G2048" s="867" t="s">
        <v>7215</v>
      </c>
      <c r="H2048" s="867" t="s">
        <v>7234</v>
      </c>
    </row>
    <row r="2049" spans="1:8">
      <c r="A2049" s="864">
        <v>2042</v>
      </c>
      <c r="B2049" s="865" t="s">
        <v>9954</v>
      </c>
      <c r="C2049" s="866">
        <v>14</v>
      </c>
      <c r="D2049" s="865" t="s">
        <v>10066</v>
      </c>
      <c r="E2049" s="864" t="s">
        <v>10179</v>
      </c>
      <c r="F2049" s="867" t="s">
        <v>6044</v>
      </c>
      <c r="G2049" s="867" t="s">
        <v>6509</v>
      </c>
      <c r="H2049" s="867" t="s">
        <v>6525</v>
      </c>
    </row>
    <row r="2050" spans="1:8">
      <c r="A2050" s="864">
        <v>2043</v>
      </c>
      <c r="B2050" s="865" t="s">
        <v>9954</v>
      </c>
      <c r="C2050" s="866">
        <v>14</v>
      </c>
      <c r="D2050" s="865" t="s">
        <v>10180</v>
      </c>
      <c r="E2050" s="864" t="s">
        <v>10181</v>
      </c>
      <c r="F2050" s="867" t="s">
        <v>6044</v>
      </c>
      <c r="G2050" s="867" t="s">
        <v>6509</v>
      </c>
      <c r="H2050" s="867" t="s">
        <v>6517</v>
      </c>
    </row>
    <row r="2051" spans="1:8">
      <c r="A2051" s="864">
        <v>2044</v>
      </c>
      <c r="B2051" s="865" t="s">
        <v>9954</v>
      </c>
      <c r="C2051" s="866">
        <v>14</v>
      </c>
      <c r="D2051" s="865" t="s">
        <v>10182</v>
      </c>
      <c r="E2051" s="864" t="s">
        <v>10183</v>
      </c>
      <c r="F2051" s="867" t="s">
        <v>6044</v>
      </c>
      <c r="G2051" s="867" t="s">
        <v>6509</v>
      </c>
      <c r="H2051" s="867" t="s">
        <v>6510</v>
      </c>
    </row>
    <row r="2052" spans="1:8">
      <c r="A2052" s="864">
        <v>2045</v>
      </c>
      <c r="B2052" s="865" t="s">
        <v>9954</v>
      </c>
      <c r="C2052" s="866">
        <v>14</v>
      </c>
      <c r="D2052" s="865" t="s">
        <v>6509</v>
      </c>
      <c r="E2052" s="864" t="s">
        <v>10184</v>
      </c>
      <c r="F2052" s="867" t="s">
        <v>6044</v>
      </c>
      <c r="G2052" s="867" t="s">
        <v>6509</v>
      </c>
      <c r="H2052" s="867" t="s">
        <v>6510</v>
      </c>
    </row>
    <row r="2053" spans="1:8">
      <c r="A2053" s="864">
        <v>2046</v>
      </c>
      <c r="B2053" s="865" t="s">
        <v>9954</v>
      </c>
      <c r="C2053" s="866">
        <v>14</v>
      </c>
      <c r="D2053" s="865" t="s">
        <v>6518</v>
      </c>
      <c r="E2053" s="864" t="s">
        <v>10185</v>
      </c>
      <c r="F2053" s="867" t="s">
        <v>6044</v>
      </c>
      <c r="G2053" s="867" t="s">
        <v>6509</v>
      </c>
      <c r="H2053" s="867" t="s">
        <v>6510</v>
      </c>
    </row>
    <row r="2054" spans="1:8">
      <c r="A2054" s="864">
        <v>2047</v>
      </c>
      <c r="B2054" s="865" t="s">
        <v>9954</v>
      </c>
      <c r="C2054" s="866">
        <v>14</v>
      </c>
      <c r="D2054" s="865" t="s">
        <v>10186</v>
      </c>
      <c r="E2054" s="864" t="s">
        <v>10187</v>
      </c>
      <c r="F2054" s="867" t="s">
        <v>6044</v>
      </c>
      <c r="G2054" s="867" t="s">
        <v>6509</v>
      </c>
      <c r="H2054" s="867" t="s">
        <v>6510</v>
      </c>
    </row>
    <row r="2055" spans="1:8">
      <c r="A2055" s="864">
        <v>2048</v>
      </c>
      <c r="B2055" s="865" t="s">
        <v>9954</v>
      </c>
      <c r="C2055" s="866">
        <v>14</v>
      </c>
      <c r="D2055" s="865" t="s">
        <v>10188</v>
      </c>
      <c r="E2055" s="864" t="s">
        <v>10189</v>
      </c>
      <c r="F2055" s="867" t="s">
        <v>6044</v>
      </c>
      <c r="G2055" s="867" t="s">
        <v>6509</v>
      </c>
      <c r="H2055" s="867" t="s">
        <v>6525</v>
      </c>
    </row>
    <row r="2056" spans="1:8">
      <c r="A2056" s="864">
        <v>2049</v>
      </c>
      <c r="B2056" s="865" t="s">
        <v>9954</v>
      </c>
      <c r="C2056" s="866">
        <v>14</v>
      </c>
      <c r="D2056" s="865" t="s">
        <v>8716</v>
      </c>
      <c r="E2056" s="864" t="s">
        <v>10190</v>
      </c>
      <c r="F2056" s="867" t="s">
        <v>6044</v>
      </c>
      <c r="G2056" s="867" t="s">
        <v>6509</v>
      </c>
      <c r="H2056" s="867" t="s">
        <v>6517</v>
      </c>
    </row>
    <row r="2057" spans="1:8" ht="30">
      <c r="A2057" s="864">
        <v>2050</v>
      </c>
      <c r="B2057" s="865" t="s">
        <v>9954</v>
      </c>
      <c r="C2057" s="866">
        <v>14</v>
      </c>
      <c r="D2057" s="865" t="s">
        <v>10191</v>
      </c>
      <c r="E2057" s="864" t="s">
        <v>10192</v>
      </c>
      <c r="F2057" s="867" t="s">
        <v>6044</v>
      </c>
      <c r="G2057" s="867" t="s">
        <v>6509</v>
      </c>
      <c r="H2057" s="867" t="s">
        <v>6517</v>
      </c>
    </row>
    <row r="2058" spans="1:8">
      <c r="A2058" s="864">
        <v>2051</v>
      </c>
      <c r="B2058" s="865" t="s">
        <v>9954</v>
      </c>
      <c r="C2058" s="866">
        <v>14</v>
      </c>
      <c r="D2058" s="865" t="s">
        <v>10193</v>
      </c>
      <c r="E2058" s="864" t="s">
        <v>10194</v>
      </c>
      <c r="F2058" s="867" t="s">
        <v>6484</v>
      </c>
      <c r="G2058" s="867" t="s">
        <v>6550</v>
      </c>
      <c r="H2058" s="867" t="s">
        <v>8698</v>
      </c>
    </row>
    <row r="2059" spans="1:8">
      <c r="A2059" s="864">
        <v>2052</v>
      </c>
      <c r="B2059" s="865" t="s">
        <v>9954</v>
      </c>
      <c r="C2059" s="866">
        <v>14</v>
      </c>
      <c r="D2059" s="865" t="s">
        <v>10195</v>
      </c>
      <c r="E2059" s="864" t="s">
        <v>10196</v>
      </c>
      <c r="F2059" s="867" t="s">
        <v>6484</v>
      </c>
      <c r="G2059" s="867" t="s">
        <v>6550</v>
      </c>
      <c r="H2059" s="867" t="s">
        <v>6557</v>
      </c>
    </row>
    <row r="2060" spans="1:8">
      <c r="A2060" s="864">
        <v>2053</v>
      </c>
      <c r="B2060" s="865" t="s">
        <v>9954</v>
      </c>
      <c r="C2060" s="866">
        <v>14</v>
      </c>
      <c r="D2060" s="865" t="s">
        <v>10197</v>
      </c>
      <c r="E2060" s="864" t="s">
        <v>10198</v>
      </c>
      <c r="F2060" s="867" t="s">
        <v>6484</v>
      </c>
      <c r="G2060" s="867" t="s">
        <v>6550</v>
      </c>
      <c r="H2060" s="867" t="s">
        <v>6557</v>
      </c>
    </row>
    <row r="2061" spans="1:8">
      <c r="A2061" s="864">
        <v>2054</v>
      </c>
      <c r="B2061" s="865" t="s">
        <v>9954</v>
      </c>
      <c r="C2061" s="866">
        <v>14</v>
      </c>
      <c r="D2061" s="865" t="s">
        <v>10199</v>
      </c>
      <c r="E2061" s="864" t="s">
        <v>10200</v>
      </c>
      <c r="F2061" s="867" t="s">
        <v>6484</v>
      </c>
      <c r="G2061" s="867" t="s">
        <v>6550</v>
      </c>
      <c r="H2061" s="867" t="s">
        <v>6572</v>
      </c>
    </row>
    <row r="2062" spans="1:8">
      <c r="A2062" s="864">
        <v>2055</v>
      </c>
      <c r="B2062" s="865" t="s">
        <v>9954</v>
      </c>
      <c r="C2062" s="866">
        <v>14</v>
      </c>
      <c r="D2062" s="865" t="s">
        <v>10201</v>
      </c>
      <c r="E2062" s="864" t="s">
        <v>10202</v>
      </c>
      <c r="F2062" s="867" t="s">
        <v>6484</v>
      </c>
      <c r="G2062" s="867" t="s">
        <v>6550</v>
      </c>
      <c r="H2062" s="867" t="s">
        <v>6565</v>
      </c>
    </row>
    <row r="2063" spans="1:8">
      <c r="A2063" s="864">
        <v>2056</v>
      </c>
      <c r="B2063" s="865" t="s">
        <v>9954</v>
      </c>
      <c r="C2063" s="866">
        <v>14</v>
      </c>
      <c r="D2063" s="865" t="s">
        <v>10203</v>
      </c>
      <c r="E2063" s="864" t="s">
        <v>10204</v>
      </c>
      <c r="F2063" s="867" t="s">
        <v>6484</v>
      </c>
      <c r="G2063" s="867" t="s">
        <v>6550</v>
      </c>
      <c r="H2063" s="867" t="s">
        <v>6557</v>
      </c>
    </row>
    <row r="2064" spans="1:8">
      <c r="A2064" s="864">
        <v>2057</v>
      </c>
      <c r="B2064" s="865" t="s">
        <v>9954</v>
      </c>
      <c r="C2064" s="866">
        <v>14</v>
      </c>
      <c r="D2064" s="865" t="s">
        <v>10205</v>
      </c>
      <c r="E2064" s="864" t="s">
        <v>10206</v>
      </c>
      <c r="F2064" s="867" t="s">
        <v>6484</v>
      </c>
      <c r="G2064" s="867" t="s">
        <v>6550</v>
      </c>
      <c r="H2064" s="867" t="s">
        <v>6557</v>
      </c>
    </row>
    <row r="2065" spans="1:8">
      <c r="A2065" s="864">
        <v>2058</v>
      </c>
      <c r="B2065" s="865" t="s">
        <v>9954</v>
      </c>
      <c r="C2065" s="866">
        <v>14</v>
      </c>
      <c r="D2065" s="865" t="s">
        <v>10207</v>
      </c>
      <c r="E2065" s="864" t="s">
        <v>10208</v>
      </c>
      <c r="F2065" s="867" t="s">
        <v>6484</v>
      </c>
      <c r="G2065" s="867" t="s">
        <v>6550</v>
      </c>
      <c r="H2065" s="867" t="s">
        <v>6577</v>
      </c>
    </row>
    <row r="2066" spans="1:8">
      <c r="A2066" s="864">
        <v>2059</v>
      </c>
      <c r="B2066" s="865" t="s">
        <v>9954</v>
      </c>
      <c r="C2066" s="866">
        <v>14</v>
      </c>
      <c r="D2066" s="865" t="s">
        <v>10209</v>
      </c>
      <c r="E2066" s="864" t="s">
        <v>10210</v>
      </c>
      <c r="F2066" s="867" t="s">
        <v>6484</v>
      </c>
      <c r="G2066" s="867" t="s">
        <v>6550</v>
      </c>
      <c r="H2066" s="867" t="s">
        <v>6572</v>
      </c>
    </row>
    <row r="2067" spans="1:8">
      <c r="A2067" s="864">
        <v>2060</v>
      </c>
      <c r="B2067" s="865" t="s">
        <v>9954</v>
      </c>
      <c r="C2067" s="866">
        <v>14</v>
      </c>
      <c r="D2067" s="865" t="s">
        <v>6114</v>
      </c>
      <c r="E2067" s="864" t="s">
        <v>10211</v>
      </c>
      <c r="F2067" s="867" t="s">
        <v>6484</v>
      </c>
      <c r="G2067" s="867" t="s">
        <v>6550</v>
      </c>
      <c r="H2067" s="867" t="s">
        <v>6577</v>
      </c>
    </row>
    <row r="2068" spans="1:8">
      <c r="A2068" s="864">
        <v>2061</v>
      </c>
      <c r="B2068" s="865" t="s">
        <v>9954</v>
      </c>
      <c r="C2068" s="866">
        <v>14</v>
      </c>
      <c r="D2068" s="865" t="s">
        <v>6551</v>
      </c>
      <c r="E2068" s="864" t="s">
        <v>10212</v>
      </c>
      <c r="F2068" s="867" t="s">
        <v>6484</v>
      </c>
      <c r="G2068" s="867" t="s">
        <v>6550</v>
      </c>
      <c r="H2068" s="867" t="s">
        <v>6551</v>
      </c>
    </row>
    <row r="2069" spans="1:8">
      <c r="A2069" s="864">
        <v>2062</v>
      </c>
      <c r="B2069" s="865" t="s">
        <v>9954</v>
      </c>
      <c r="C2069" s="866">
        <v>14</v>
      </c>
      <c r="D2069" s="865" t="s">
        <v>10213</v>
      </c>
      <c r="E2069" s="864" t="s">
        <v>10214</v>
      </c>
      <c r="F2069" s="867" t="s">
        <v>6044</v>
      </c>
      <c r="G2069" s="867" t="s">
        <v>6595</v>
      </c>
      <c r="H2069" s="867" t="s">
        <v>6605</v>
      </c>
    </row>
    <row r="2070" spans="1:8" ht="30">
      <c r="A2070" s="864">
        <v>2063</v>
      </c>
      <c r="B2070" s="865" t="s">
        <v>9954</v>
      </c>
      <c r="C2070" s="866">
        <v>14</v>
      </c>
      <c r="D2070" s="865" t="s">
        <v>10215</v>
      </c>
      <c r="E2070" s="864" t="s">
        <v>10216</v>
      </c>
      <c r="F2070" s="867" t="s">
        <v>6044</v>
      </c>
      <c r="G2070" s="867" t="s">
        <v>6595</v>
      </c>
      <c r="H2070" s="867" t="s">
        <v>6599</v>
      </c>
    </row>
    <row r="2071" spans="1:8" ht="30">
      <c r="A2071" s="864">
        <v>2064</v>
      </c>
      <c r="B2071" s="865" t="s">
        <v>9954</v>
      </c>
      <c r="C2071" s="866">
        <v>14</v>
      </c>
      <c r="D2071" s="865" t="s">
        <v>10217</v>
      </c>
      <c r="E2071" s="864" t="s">
        <v>10218</v>
      </c>
      <c r="F2071" s="867" t="s">
        <v>6044</v>
      </c>
      <c r="G2071" s="867" t="s">
        <v>6595</v>
      </c>
      <c r="H2071" s="867" t="s">
        <v>6602</v>
      </c>
    </row>
    <row r="2072" spans="1:8">
      <c r="A2072" s="864">
        <v>2065</v>
      </c>
      <c r="B2072" s="865" t="s">
        <v>9954</v>
      </c>
      <c r="C2072" s="866">
        <v>14</v>
      </c>
      <c r="D2072" s="865" t="s">
        <v>10219</v>
      </c>
      <c r="E2072" s="864" t="s">
        <v>10220</v>
      </c>
      <c r="F2072" s="867" t="s">
        <v>6044</v>
      </c>
      <c r="G2072" s="867" t="s">
        <v>6595</v>
      </c>
      <c r="H2072" s="867" t="s">
        <v>6602</v>
      </c>
    </row>
    <row r="2073" spans="1:8">
      <c r="A2073" s="864">
        <v>2066</v>
      </c>
      <c r="B2073" s="865" t="s">
        <v>9954</v>
      </c>
      <c r="C2073" s="866">
        <v>14</v>
      </c>
      <c r="D2073" s="865" t="s">
        <v>6632</v>
      </c>
      <c r="E2073" s="864" t="s">
        <v>10221</v>
      </c>
      <c r="F2073" s="867" t="s">
        <v>6044</v>
      </c>
      <c r="G2073" s="867" t="s">
        <v>6595</v>
      </c>
      <c r="H2073" s="867" t="s">
        <v>6596</v>
      </c>
    </row>
    <row r="2074" spans="1:8">
      <c r="A2074" s="864">
        <v>2067</v>
      </c>
      <c r="B2074" s="865" t="s">
        <v>9954</v>
      </c>
      <c r="C2074" s="866">
        <v>14</v>
      </c>
      <c r="D2074" s="865" t="s">
        <v>10222</v>
      </c>
      <c r="E2074" s="864" t="s">
        <v>10223</v>
      </c>
      <c r="F2074" s="867" t="s">
        <v>6044</v>
      </c>
      <c r="G2074" s="867" t="s">
        <v>6595</v>
      </c>
      <c r="H2074" s="867" t="s">
        <v>6599</v>
      </c>
    </row>
    <row r="2075" spans="1:8">
      <c r="A2075" s="864">
        <v>2068</v>
      </c>
      <c r="B2075" s="865" t="s">
        <v>9954</v>
      </c>
      <c r="C2075" s="866">
        <v>14</v>
      </c>
      <c r="D2075" s="865" t="s">
        <v>10224</v>
      </c>
      <c r="E2075" s="864" t="s">
        <v>10225</v>
      </c>
      <c r="F2075" s="867" t="s">
        <v>6044</v>
      </c>
      <c r="G2075" s="867" t="s">
        <v>6595</v>
      </c>
      <c r="H2075" s="867" t="s">
        <v>6599</v>
      </c>
    </row>
    <row r="2076" spans="1:8">
      <c r="A2076" s="864">
        <v>2069</v>
      </c>
      <c r="B2076" s="865" t="s">
        <v>9954</v>
      </c>
      <c r="C2076" s="866">
        <v>14</v>
      </c>
      <c r="D2076" s="865" t="s">
        <v>10226</v>
      </c>
      <c r="E2076" s="864" t="s">
        <v>10227</v>
      </c>
      <c r="F2076" s="867" t="s">
        <v>6044</v>
      </c>
      <c r="G2076" s="867" t="s">
        <v>6595</v>
      </c>
      <c r="H2076" s="867" t="s">
        <v>10228</v>
      </c>
    </row>
    <row r="2077" spans="1:8">
      <c r="A2077" s="864">
        <v>2070</v>
      </c>
      <c r="B2077" s="865" t="s">
        <v>9954</v>
      </c>
      <c r="C2077" s="866">
        <v>14</v>
      </c>
      <c r="D2077" s="865" t="s">
        <v>10229</v>
      </c>
      <c r="E2077" s="864" t="s">
        <v>10230</v>
      </c>
      <c r="F2077" s="867" t="s">
        <v>6044</v>
      </c>
      <c r="G2077" s="867" t="s">
        <v>6595</v>
      </c>
      <c r="H2077" s="867" t="s">
        <v>10228</v>
      </c>
    </row>
    <row r="2078" spans="1:8">
      <c r="A2078" s="864">
        <v>2071</v>
      </c>
      <c r="B2078" s="865" t="s">
        <v>9954</v>
      </c>
      <c r="C2078" s="866">
        <v>14</v>
      </c>
      <c r="D2078" s="865" t="s">
        <v>10231</v>
      </c>
      <c r="E2078" s="864" t="s">
        <v>10232</v>
      </c>
      <c r="F2078" s="867" t="s">
        <v>6044</v>
      </c>
      <c r="G2078" s="867" t="s">
        <v>6595</v>
      </c>
      <c r="H2078" s="867" t="s">
        <v>6596</v>
      </c>
    </row>
    <row r="2079" spans="1:8">
      <c r="A2079" s="864">
        <v>2072</v>
      </c>
      <c r="B2079" s="865" t="s">
        <v>9954</v>
      </c>
      <c r="C2079" s="866">
        <v>14</v>
      </c>
      <c r="D2079" s="865" t="s">
        <v>6623</v>
      </c>
      <c r="E2079" s="864" t="s">
        <v>10233</v>
      </c>
      <c r="F2079" s="867" t="s">
        <v>6044</v>
      </c>
      <c r="G2079" s="867" t="s">
        <v>6595</v>
      </c>
      <c r="H2079" s="867" t="s">
        <v>6614</v>
      </c>
    </row>
    <row r="2080" spans="1:8">
      <c r="A2080" s="864">
        <v>2073</v>
      </c>
      <c r="B2080" s="865" t="s">
        <v>9954</v>
      </c>
      <c r="C2080" s="866">
        <v>14</v>
      </c>
      <c r="D2080" s="865" t="s">
        <v>10234</v>
      </c>
      <c r="E2080" s="864" t="s">
        <v>10235</v>
      </c>
      <c r="F2080" s="867" t="s">
        <v>6044</v>
      </c>
      <c r="G2080" s="867" t="s">
        <v>6595</v>
      </c>
      <c r="H2080" s="867" t="s">
        <v>6596</v>
      </c>
    </row>
    <row r="2081" spans="1:8" ht="30">
      <c r="A2081" s="864">
        <v>2074</v>
      </c>
      <c r="B2081" s="865" t="s">
        <v>9954</v>
      </c>
      <c r="C2081" s="866">
        <v>14</v>
      </c>
      <c r="D2081" s="865" t="s">
        <v>10236</v>
      </c>
      <c r="E2081" s="864" t="s">
        <v>10237</v>
      </c>
      <c r="F2081" s="867" t="s">
        <v>6044</v>
      </c>
      <c r="G2081" s="867" t="s">
        <v>6595</v>
      </c>
      <c r="H2081" s="867" t="s">
        <v>6614</v>
      </c>
    </row>
    <row r="2082" spans="1:8">
      <c r="A2082" s="864">
        <v>2075</v>
      </c>
      <c r="B2082" s="865" t="s">
        <v>9954</v>
      </c>
      <c r="C2082" s="866">
        <v>14</v>
      </c>
      <c r="D2082" s="865" t="s">
        <v>10238</v>
      </c>
      <c r="E2082" s="864" t="s">
        <v>10239</v>
      </c>
      <c r="F2082" s="867" t="s">
        <v>6044</v>
      </c>
      <c r="G2082" s="867" t="s">
        <v>6595</v>
      </c>
      <c r="H2082" s="867" t="s">
        <v>6599</v>
      </c>
    </row>
    <row r="2083" spans="1:8" ht="30">
      <c r="A2083" s="864">
        <v>2076</v>
      </c>
      <c r="B2083" s="865" t="s">
        <v>9954</v>
      </c>
      <c r="C2083" s="866">
        <v>14</v>
      </c>
      <c r="D2083" s="865" t="s">
        <v>10240</v>
      </c>
      <c r="E2083" s="864" t="s">
        <v>10241</v>
      </c>
      <c r="F2083" s="867" t="s">
        <v>6044</v>
      </c>
      <c r="G2083" s="867" t="s">
        <v>6595</v>
      </c>
      <c r="H2083" s="867" t="s">
        <v>6602</v>
      </c>
    </row>
    <row r="2084" spans="1:8">
      <c r="A2084" s="864">
        <v>2077</v>
      </c>
      <c r="B2084" s="865" t="s">
        <v>9954</v>
      </c>
      <c r="C2084" s="866">
        <v>14</v>
      </c>
      <c r="D2084" s="865" t="s">
        <v>7721</v>
      </c>
      <c r="E2084" s="864" t="s">
        <v>10242</v>
      </c>
      <c r="F2084" s="867" t="s">
        <v>6531</v>
      </c>
      <c r="G2084" s="867" t="s">
        <v>7718</v>
      </c>
      <c r="H2084" s="867" t="s">
        <v>7721</v>
      </c>
    </row>
    <row r="2085" spans="1:8">
      <c r="A2085" s="864">
        <v>2078</v>
      </c>
      <c r="B2085" s="865" t="s">
        <v>9954</v>
      </c>
      <c r="C2085" s="866">
        <v>14</v>
      </c>
      <c r="D2085" s="865" t="s">
        <v>10243</v>
      </c>
      <c r="E2085" s="864" t="s">
        <v>10244</v>
      </c>
      <c r="F2085" s="867" t="s">
        <v>6531</v>
      </c>
      <c r="G2085" s="867" t="s">
        <v>6651</v>
      </c>
      <c r="H2085" s="867" t="s">
        <v>9369</v>
      </c>
    </row>
    <row r="2086" spans="1:8">
      <c r="A2086" s="864">
        <v>2079</v>
      </c>
      <c r="B2086" s="865" t="s">
        <v>9954</v>
      </c>
      <c r="C2086" s="866">
        <v>14</v>
      </c>
      <c r="D2086" s="865" t="s">
        <v>7731</v>
      </c>
      <c r="E2086" s="864" t="s">
        <v>10245</v>
      </c>
      <c r="F2086" s="867" t="s">
        <v>6531</v>
      </c>
      <c r="G2086" s="867" t="s">
        <v>7718</v>
      </c>
      <c r="H2086" s="867" t="s">
        <v>7731</v>
      </c>
    </row>
    <row r="2087" spans="1:8">
      <c r="A2087" s="864">
        <v>2080</v>
      </c>
      <c r="B2087" s="865" t="s">
        <v>9954</v>
      </c>
      <c r="C2087" s="866">
        <v>14</v>
      </c>
      <c r="D2087" s="865" t="s">
        <v>6782</v>
      </c>
      <c r="E2087" s="864" t="s">
        <v>10246</v>
      </c>
      <c r="F2087" s="867" t="s">
        <v>6531</v>
      </c>
      <c r="G2087" s="867" t="s">
        <v>6532</v>
      </c>
      <c r="H2087" s="867" t="s">
        <v>6319</v>
      </c>
    </row>
    <row r="2088" spans="1:8">
      <c r="A2088" s="864">
        <v>2081</v>
      </c>
      <c r="B2088" s="865" t="s">
        <v>9954</v>
      </c>
      <c r="C2088" s="866">
        <v>14</v>
      </c>
      <c r="D2088" s="865" t="s">
        <v>9404</v>
      </c>
      <c r="E2088" s="864" t="s">
        <v>10247</v>
      </c>
      <c r="F2088" s="867" t="s">
        <v>6531</v>
      </c>
      <c r="G2088" s="867" t="s">
        <v>6531</v>
      </c>
      <c r="H2088" s="867" t="s">
        <v>7679</v>
      </c>
    </row>
    <row r="2089" spans="1:8">
      <c r="A2089" s="864">
        <v>2082</v>
      </c>
      <c r="B2089" s="865" t="s">
        <v>9954</v>
      </c>
      <c r="C2089" s="866">
        <v>14</v>
      </c>
      <c r="D2089" s="865" t="s">
        <v>10248</v>
      </c>
      <c r="E2089" s="864" t="s">
        <v>10249</v>
      </c>
      <c r="F2089" s="867" t="s">
        <v>6531</v>
      </c>
      <c r="G2089" s="867" t="s">
        <v>6532</v>
      </c>
      <c r="H2089" s="867" t="s">
        <v>7641</v>
      </c>
    </row>
    <row r="2090" spans="1:8">
      <c r="A2090" s="864">
        <v>2083</v>
      </c>
      <c r="B2090" s="865" t="s">
        <v>9954</v>
      </c>
      <c r="C2090" s="866">
        <v>14</v>
      </c>
      <c r="D2090" s="865" t="s">
        <v>10250</v>
      </c>
      <c r="E2090" s="864" t="s">
        <v>10251</v>
      </c>
      <c r="F2090" s="867" t="s">
        <v>6044</v>
      </c>
      <c r="G2090" s="867" t="s">
        <v>6044</v>
      </c>
      <c r="H2090" s="867" t="s">
        <v>6656</v>
      </c>
    </row>
    <row r="2091" spans="1:8">
      <c r="A2091" s="864">
        <v>2084</v>
      </c>
      <c r="B2091" s="865" t="s">
        <v>9954</v>
      </c>
      <c r="C2091" s="866">
        <v>14</v>
      </c>
      <c r="D2091" s="865" t="s">
        <v>6172</v>
      </c>
      <c r="E2091" s="864" t="s">
        <v>10252</v>
      </c>
      <c r="F2091" s="867" t="s">
        <v>6044</v>
      </c>
      <c r="G2091" s="867" t="s">
        <v>6044</v>
      </c>
      <c r="H2091" s="867" t="s">
        <v>6172</v>
      </c>
    </row>
    <row r="2092" spans="1:8">
      <c r="A2092" s="864">
        <v>2085</v>
      </c>
      <c r="B2092" s="865" t="s">
        <v>9954</v>
      </c>
      <c r="C2092" s="866">
        <v>14</v>
      </c>
      <c r="D2092" s="865" t="s">
        <v>6672</v>
      </c>
      <c r="E2092" s="864" t="s">
        <v>10253</v>
      </c>
      <c r="F2092" s="867" t="s">
        <v>6044</v>
      </c>
      <c r="G2092" s="867" t="s">
        <v>6044</v>
      </c>
      <c r="H2092" s="867" t="s">
        <v>6672</v>
      </c>
    </row>
    <row r="2093" spans="1:8" ht="30">
      <c r="A2093" s="864">
        <v>2086</v>
      </c>
      <c r="B2093" s="865" t="s">
        <v>9954</v>
      </c>
      <c r="C2093" s="866">
        <v>14</v>
      </c>
      <c r="D2093" s="865" t="s">
        <v>10254</v>
      </c>
      <c r="E2093" s="864" t="s">
        <v>10255</v>
      </c>
      <c r="F2093" s="867" t="s">
        <v>6044</v>
      </c>
      <c r="G2093" s="867" t="s">
        <v>6044</v>
      </c>
      <c r="H2093" s="867" t="s">
        <v>6656</v>
      </c>
    </row>
    <row r="2094" spans="1:8">
      <c r="A2094" s="864">
        <v>2087</v>
      </c>
      <c r="B2094" s="865" t="s">
        <v>9954</v>
      </c>
      <c r="C2094" s="866">
        <v>14</v>
      </c>
      <c r="D2094" s="865" t="s">
        <v>6540</v>
      </c>
      <c r="E2094" s="864" t="s">
        <v>10256</v>
      </c>
      <c r="F2094" s="867" t="s">
        <v>6531</v>
      </c>
      <c r="G2094" s="867" t="s">
        <v>6542</v>
      </c>
      <c r="H2094" s="867" t="s">
        <v>6540</v>
      </c>
    </row>
    <row r="2095" spans="1:8">
      <c r="A2095" s="864">
        <v>2088</v>
      </c>
      <c r="B2095" s="865" t="s">
        <v>9954</v>
      </c>
      <c r="C2095" s="866">
        <v>14</v>
      </c>
      <c r="D2095" s="865" t="s">
        <v>9360</v>
      </c>
      <c r="E2095" s="864" t="s">
        <v>10257</v>
      </c>
      <c r="F2095" s="867" t="s">
        <v>6531</v>
      </c>
      <c r="G2095" s="867" t="s">
        <v>6531</v>
      </c>
      <c r="H2095" s="867" t="s">
        <v>7673</v>
      </c>
    </row>
    <row r="2096" spans="1:8">
      <c r="A2096" s="864">
        <v>2089</v>
      </c>
      <c r="B2096" s="865" t="s">
        <v>9954</v>
      </c>
      <c r="C2096" s="866">
        <v>14</v>
      </c>
      <c r="D2096" s="865" t="s">
        <v>6680</v>
      </c>
      <c r="E2096" s="864" t="s">
        <v>10258</v>
      </c>
      <c r="F2096" s="867" t="s">
        <v>6044</v>
      </c>
      <c r="G2096" s="867" t="s">
        <v>6505</v>
      </c>
      <c r="H2096" s="867" t="s">
        <v>6680</v>
      </c>
    </row>
    <row r="2097" spans="1:8">
      <c r="A2097" s="864">
        <v>2090</v>
      </c>
      <c r="B2097" s="865" t="s">
        <v>9954</v>
      </c>
      <c r="C2097" s="866">
        <v>14</v>
      </c>
      <c r="D2097" s="865" t="s">
        <v>10259</v>
      </c>
      <c r="E2097" s="864" t="s">
        <v>10260</v>
      </c>
      <c r="F2097" s="867" t="s">
        <v>6484</v>
      </c>
      <c r="G2097" s="867" t="s">
        <v>6693</v>
      </c>
      <c r="H2097" s="867" t="s">
        <v>8735</v>
      </c>
    </row>
    <row r="2098" spans="1:8">
      <c r="A2098" s="864">
        <v>2091</v>
      </c>
      <c r="B2098" s="865" t="s">
        <v>9954</v>
      </c>
      <c r="C2098" s="866">
        <v>14</v>
      </c>
      <c r="D2098" s="865" t="s">
        <v>6697</v>
      </c>
      <c r="E2098" s="864" t="s">
        <v>10261</v>
      </c>
      <c r="F2098" s="867" t="s">
        <v>6484</v>
      </c>
      <c r="G2098" s="867" t="s">
        <v>6693</v>
      </c>
      <c r="H2098" s="867" t="s">
        <v>6697</v>
      </c>
    </row>
    <row r="2099" spans="1:8">
      <c r="A2099" s="864">
        <v>2092</v>
      </c>
      <c r="B2099" s="865" t="s">
        <v>9954</v>
      </c>
      <c r="C2099" s="866">
        <v>14</v>
      </c>
      <c r="D2099" s="865" t="s">
        <v>10262</v>
      </c>
      <c r="E2099" s="864" t="s">
        <v>10263</v>
      </c>
      <c r="F2099" s="867" t="s">
        <v>6484</v>
      </c>
      <c r="G2099" s="867" t="s">
        <v>6693</v>
      </c>
      <c r="H2099" s="867" t="s">
        <v>6697</v>
      </c>
    </row>
    <row r="2100" spans="1:8">
      <c r="A2100" s="864">
        <v>2093</v>
      </c>
      <c r="B2100" s="865" t="s">
        <v>9954</v>
      </c>
      <c r="C2100" s="866">
        <v>14</v>
      </c>
      <c r="D2100" s="865" t="s">
        <v>10264</v>
      </c>
      <c r="E2100" s="864" t="s">
        <v>10265</v>
      </c>
      <c r="F2100" s="867" t="s">
        <v>6484</v>
      </c>
      <c r="G2100" s="867" t="s">
        <v>6693</v>
      </c>
      <c r="H2100" s="867" t="s">
        <v>8735</v>
      </c>
    </row>
    <row r="2101" spans="1:8">
      <c r="A2101" s="864">
        <v>2094</v>
      </c>
      <c r="B2101" s="865" t="s">
        <v>9954</v>
      </c>
      <c r="C2101" s="866">
        <v>14</v>
      </c>
      <c r="D2101" s="865" t="s">
        <v>10266</v>
      </c>
      <c r="E2101" s="864" t="s">
        <v>10267</v>
      </c>
      <c r="F2101" s="867" t="s">
        <v>6484</v>
      </c>
      <c r="G2101" s="867" t="s">
        <v>6693</v>
      </c>
      <c r="H2101" s="867" t="s">
        <v>8735</v>
      </c>
    </row>
    <row r="2102" spans="1:8">
      <c r="A2102" s="864">
        <v>2095</v>
      </c>
      <c r="B2102" s="865" t="s">
        <v>9954</v>
      </c>
      <c r="C2102" s="866">
        <v>14</v>
      </c>
      <c r="D2102" s="865" t="s">
        <v>6702</v>
      </c>
      <c r="E2102" s="864" t="s">
        <v>10268</v>
      </c>
      <c r="F2102" s="867" t="s">
        <v>6484</v>
      </c>
      <c r="G2102" s="867" t="s">
        <v>6693</v>
      </c>
      <c r="H2102" s="867" t="s">
        <v>6704</v>
      </c>
    </row>
    <row r="2103" spans="1:8">
      <c r="A2103" s="864">
        <v>2096</v>
      </c>
      <c r="B2103" s="865" t="s">
        <v>9954</v>
      </c>
      <c r="C2103" s="866">
        <v>14</v>
      </c>
      <c r="D2103" s="865" t="s">
        <v>9764</v>
      </c>
      <c r="E2103" s="864" t="s">
        <v>10269</v>
      </c>
      <c r="F2103" s="867" t="s">
        <v>6484</v>
      </c>
      <c r="G2103" s="867" t="s">
        <v>6693</v>
      </c>
      <c r="H2103" s="867" t="s">
        <v>8735</v>
      </c>
    </row>
    <row r="2104" spans="1:8">
      <c r="A2104" s="864">
        <v>2097</v>
      </c>
      <c r="B2104" s="865" t="s">
        <v>9954</v>
      </c>
      <c r="C2104" s="866">
        <v>14</v>
      </c>
      <c r="D2104" s="865" t="s">
        <v>6742</v>
      </c>
      <c r="E2104" s="864" t="s">
        <v>10270</v>
      </c>
      <c r="F2104" s="867" t="s">
        <v>6484</v>
      </c>
      <c r="G2104" s="867" t="s">
        <v>6484</v>
      </c>
      <c r="H2104" s="867" t="s">
        <v>6735</v>
      </c>
    </row>
    <row r="2105" spans="1:8">
      <c r="A2105" s="864">
        <v>2098</v>
      </c>
      <c r="B2105" s="865" t="s">
        <v>9954</v>
      </c>
      <c r="C2105" s="866">
        <v>14</v>
      </c>
      <c r="D2105" s="865" t="s">
        <v>10271</v>
      </c>
      <c r="E2105" s="864" t="s">
        <v>10272</v>
      </c>
      <c r="F2105" s="867" t="s">
        <v>6484</v>
      </c>
      <c r="G2105" s="867" t="s">
        <v>6484</v>
      </c>
      <c r="H2105" s="867" t="s">
        <v>6767</v>
      </c>
    </row>
    <row r="2106" spans="1:8">
      <c r="A2106" s="864">
        <v>2099</v>
      </c>
      <c r="B2106" s="865" t="s">
        <v>9954</v>
      </c>
      <c r="C2106" s="866">
        <v>14</v>
      </c>
      <c r="D2106" s="865" t="s">
        <v>10273</v>
      </c>
      <c r="E2106" s="864" t="s">
        <v>10274</v>
      </c>
      <c r="F2106" s="867" t="s">
        <v>6484</v>
      </c>
      <c r="G2106" s="867" t="s">
        <v>6484</v>
      </c>
      <c r="H2106" s="867" t="s">
        <v>6761</v>
      </c>
    </row>
    <row r="2107" spans="1:8">
      <c r="A2107" s="864">
        <v>2100</v>
      </c>
      <c r="B2107" s="865" t="s">
        <v>9954</v>
      </c>
      <c r="C2107" s="866">
        <v>14</v>
      </c>
      <c r="D2107" s="865" t="s">
        <v>10275</v>
      </c>
      <c r="E2107" s="864" t="s">
        <v>10276</v>
      </c>
      <c r="F2107" s="867" t="s">
        <v>6484</v>
      </c>
      <c r="G2107" s="867" t="s">
        <v>6484</v>
      </c>
      <c r="H2107" s="867" t="s">
        <v>6738</v>
      </c>
    </row>
    <row r="2108" spans="1:8">
      <c r="A2108" s="864">
        <v>2101</v>
      </c>
      <c r="B2108" s="865" t="s">
        <v>9954</v>
      </c>
      <c r="C2108" s="866">
        <v>14</v>
      </c>
      <c r="D2108" s="865" t="s">
        <v>7157</v>
      </c>
      <c r="E2108" s="864" t="s">
        <v>10277</v>
      </c>
      <c r="F2108" s="867" t="s">
        <v>6484</v>
      </c>
      <c r="G2108" s="867" t="s">
        <v>6484</v>
      </c>
      <c r="H2108" s="867" t="s">
        <v>6806</v>
      </c>
    </row>
    <row r="2109" spans="1:8">
      <c r="A2109" s="864">
        <v>2102</v>
      </c>
      <c r="B2109" s="865" t="s">
        <v>9954</v>
      </c>
      <c r="C2109" s="866">
        <v>14</v>
      </c>
      <c r="D2109" s="865" t="s">
        <v>6784</v>
      </c>
      <c r="E2109" s="864" t="s">
        <v>10278</v>
      </c>
      <c r="F2109" s="867" t="s">
        <v>6484</v>
      </c>
      <c r="G2109" s="867" t="s">
        <v>6484</v>
      </c>
      <c r="H2109" s="867" t="s">
        <v>6735</v>
      </c>
    </row>
    <row r="2110" spans="1:8">
      <c r="A2110" s="864">
        <v>2103</v>
      </c>
      <c r="B2110" s="865" t="s">
        <v>9954</v>
      </c>
      <c r="C2110" s="866">
        <v>14</v>
      </c>
      <c r="D2110" s="865" t="s">
        <v>10279</v>
      </c>
      <c r="E2110" s="864" t="s">
        <v>10280</v>
      </c>
      <c r="F2110" s="867" t="s">
        <v>6484</v>
      </c>
      <c r="G2110" s="867" t="s">
        <v>6484</v>
      </c>
      <c r="H2110" s="867" t="s">
        <v>6767</v>
      </c>
    </row>
    <row r="2111" spans="1:8">
      <c r="A2111" s="864">
        <v>2104</v>
      </c>
      <c r="B2111" s="865" t="s">
        <v>9954</v>
      </c>
      <c r="C2111" s="866">
        <v>14</v>
      </c>
      <c r="D2111" s="865" t="s">
        <v>10281</v>
      </c>
      <c r="E2111" s="864" t="s">
        <v>10282</v>
      </c>
      <c r="F2111" s="867" t="s">
        <v>6484</v>
      </c>
      <c r="G2111" s="867" t="s">
        <v>6484</v>
      </c>
      <c r="H2111" s="867" t="s">
        <v>6779</v>
      </c>
    </row>
    <row r="2112" spans="1:8">
      <c r="A2112" s="864">
        <v>2105</v>
      </c>
      <c r="B2112" s="865" t="s">
        <v>9954</v>
      </c>
      <c r="C2112" s="866">
        <v>14</v>
      </c>
      <c r="D2112" s="865" t="s">
        <v>6123</v>
      </c>
      <c r="E2112" s="864" t="s">
        <v>10283</v>
      </c>
      <c r="F2112" s="867" t="s">
        <v>6484</v>
      </c>
      <c r="G2112" s="867" t="s">
        <v>6484</v>
      </c>
      <c r="H2112" s="867" t="s">
        <v>6756</v>
      </c>
    </row>
    <row r="2113" spans="1:8">
      <c r="A2113" s="864">
        <v>2106</v>
      </c>
      <c r="B2113" s="865" t="s">
        <v>9954</v>
      </c>
      <c r="C2113" s="866">
        <v>14</v>
      </c>
      <c r="D2113" s="865" t="s">
        <v>10284</v>
      </c>
      <c r="E2113" s="864" t="s">
        <v>10285</v>
      </c>
      <c r="F2113" s="867" t="s">
        <v>6484</v>
      </c>
      <c r="G2113" s="867" t="s">
        <v>6484</v>
      </c>
      <c r="H2113" s="867" t="s">
        <v>6746</v>
      </c>
    </row>
    <row r="2114" spans="1:8">
      <c r="A2114" s="864">
        <v>2107</v>
      </c>
      <c r="B2114" s="865" t="s">
        <v>9954</v>
      </c>
      <c r="C2114" s="866">
        <v>14</v>
      </c>
      <c r="D2114" s="865" t="s">
        <v>10286</v>
      </c>
      <c r="E2114" s="864" t="s">
        <v>10287</v>
      </c>
      <c r="F2114" s="867" t="s">
        <v>6484</v>
      </c>
      <c r="G2114" s="867" t="s">
        <v>6484</v>
      </c>
      <c r="H2114" s="867" t="s">
        <v>6767</v>
      </c>
    </row>
    <row r="2115" spans="1:8">
      <c r="A2115" s="864">
        <v>2108</v>
      </c>
      <c r="B2115" s="865" t="s">
        <v>9954</v>
      </c>
      <c r="C2115" s="866">
        <v>14</v>
      </c>
      <c r="D2115" s="865" t="s">
        <v>10288</v>
      </c>
      <c r="E2115" s="864" t="s">
        <v>10289</v>
      </c>
      <c r="F2115" s="867" t="s">
        <v>6484</v>
      </c>
      <c r="G2115" s="867" t="s">
        <v>6484</v>
      </c>
      <c r="H2115" s="867" t="s">
        <v>6735</v>
      </c>
    </row>
    <row r="2116" spans="1:8">
      <c r="A2116" s="864">
        <v>2109</v>
      </c>
      <c r="B2116" s="865" t="s">
        <v>9954</v>
      </c>
      <c r="C2116" s="866">
        <v>14</v>
      </c>
      <c r="D2116" s="865" t="s">
        <v>10290</v>
      </c>
      <c r="E2116" s="864" t="s">
        <v>10291</v>
      </c>
      <c r="F2116" s="867" t="s">
        <v>6484</v>
      </c>
      <c r="G2116" s="867" t="s">
        <v>6484</v>
      </c>
      <c r="H2116" s="867" t="s">
        <v>6767</v>
      </c>
    </row>
    <row r="2117" spans="1:8">
      <c r="A2117" s="864">
        <v>2110</v>
      </c>
      <c r="B2117" s="865" t="s">
        <v>9954</v>
      </c>
      <c r="C2117" s="866">
        <v>14</v>
      </c>
      <c r="D2117" s="865" t="s">
        <v>10292</v>
      </c>
      <c r="E2117" s="864" t="s">
        <v>10293</v>
      </c>
      <c r="F2117" s="867" t="s">
        <v>6484</v>
      </c>
      <c r="G2117" s="867" t="s">
        <v>6484</v>
      </c>
      <c r="H2117" s="867" t="s">
        <v>6735</v>
      </c>
    </row>
    <row r="2118" spans="1:8">
      <c r="A2118" s="864">
        <v>2111</v>
      </c>
      <c r="B2118" s="865" t="s">
        <v>9954</v>
      </c>
      <c r="C2118" s="866">
        <v>14</v>
      </c>
      <c r="D2118" s="865" t="s">
        <v>10294</v>
      </c>
      <c r="E2118" s="864" t="s">
        <v>10295</v>
      </c>
      <c r="F2118" s="867" t="s">
        <v>6484</v>
      </c>
      <c r="G2118" s="867" t="s">
        <v>6484</v>
      </c>
      <c r="H2118" s="867" t="s">
        <v>6735</v>
      </c>
    </row>
    <row r="2119" spans="1:8">
      <c r="A2119" s="864">
        <v>2112</v>
      </c>
      <c r="B2119" s="865" t="s">
        <v>9954</v>
      </c>
      <c r="C2119" s="866">
        <v>14</v>
      </c>
      <c r="D2119" s="865" t="s">
        <v>10296</v>
      </c>
      <c r="E2119" s="864" t="s">
        <v>10297</v>
      </c>
      <c r="F2119" s="867" t="s">
        <v>6484</v>
      </c>
      <c r="G2119" s="867" t="s">
        <v>6484</v>
      </c>
      <c r="H2119" s="867" t="s">
        <v>6756</v>
      </c>
    </row>
    <row r="2120" spans="1:8">
      <c r="A2120" s="864">
        <v>2113</v>
      </c>
      <c r="B2120" s="865" t="s">
        <v>9954</v>
      </c>
      <c r="C2120" s="866">
        <v>14</v>
      </c>
      <c r="D2120" s="865" t="s">
        <v>10298</v>
      </c>
      <c r="E2120" s="864" t="s">
        <v>10299</v>
      </c>
      <c r="F2120" s="867" t="s">
        <v>6484</v>
      </c>
      <c r="G2120" s="867" t="s">
        <v>6484</v>
      </c>
      <c r="H2120" s="867" t="s">
        <v>6735</v>
      </c>
    </row>
    <row r="2121" spans="1:8">
      <c r="A2121" s="864">
        <v>2114</v>
      </c>
      <c r="B2121" s="865" t="s">
        <v>9954</v>
      </c>
      <c r="C2121" s="866">
        <v>14</v>
      </c>
      <c r="D2121" s="865" t="s">
        <v>10300</v>
      </c>
      <c r="E2121" s="864" t="s">
        <v>10301</v>
      </c>
      <c r="F2121" s="867" t="s">
        <v>6484</v>
      </c>
      <c r="G2121" s="867" t="s">
        <v>6484</v>
      </c>
      <c r="H2121" s="867" t="s">
        <v>6741</v>
      </c>
    </row>
    <row r="2122" spans="1:8">
      <c r="A2122" s="864">
        <v>2115</v>
      </c>
      <c r="B2122" s="865" t="s">
        <v>9954</v>
      </c>
      <c r="C2122" s="866">
        <v>14</v>
      </c>
      <c r="D2122" s="865" t="s">
        <v>10302</v>
      </c>
      <c r="E2122" s="864" t="s">
        <v>10303</v>
      </c>
      <c r="F2122" s="867" t="s">
        <v>6484</v>
      </c>
      <c r="G2122" s="867" t="s">
        <v>6484</v>
      </c>
      <c r="H2122" s="867" t="s">
        <v>6735</v>
      </c>
    </row>
    <row r="2123" spans="1:8" ht="45">
      <c r="A2123" s="864">
        <v>2116</v>
      </c>
      <c r="B2123" s="865" t="s">
        <v>9954</v>
      </c>
      <c r="C2123" s="866">
        <v>14</v>
      </c>
      <c r="D2123" s="865" t="s">
        <v>10304</v>
      </c>
      <c r="E2123" s="864" t="s">
        <v>10305</v>
      </c>
      <c r="F2123" s="867" t="s">
        <v>6484</v>
      </c>
      <c r="G2123" s="867" t="s">
        <v>6484</v>
      </c>
      <c r="H2123" s="867" t="s">
        <v>6806</v>
      </c>
    </row>
    <row r="2124" spans="1:8">
      <c r="A2124" s="864">
        <v>2117</v>
      </c>
      <c r="B2124" s="865" t="s">
        <v>9954</v>
      </c>
      <c r="C2124" s="866">
        <v>14</v>
      </c>
      <c r="D2124" s="865" t="s">
        <v>6803</v>
      </c>
      <c r="E2124" s="864" t="s">
        <v>10306</v>
      </c>
      <c r="F2124" s="867" t="s">
        <v>6484</v>
      </c>
      <c r="G2124" s="867" t="s">
        <v>6484</v>
      </c>
      <c r="H2124" s="867" t="s">
        <v>6803</v>
      </c>
    </row>
    <row r="2125" spans="1:8">
      <c r="A2125" s="864">
        <v>2118</v>
      </c>
      <c r="B2125" s="865" t="s">
        <v>9954</v>
      </c>
      <c r="C2125" s="866">
        <v>14</v>
      </c>
      <c r="D2125" s="865" t="s">
        <v>6782</v>
      </c>
      <c r="E2125" s="864" t="s">
        <v>10307</v>
      </c>
      <c r="F2125" s="867" t="s">
        <v>6484</v>
      </c>
      <c r="G2125" s="867" t="s">
        <v>6484</v>
      </c>
      <c r="H2125" s="867" t="s">
        <v>6753</v>
      </c>
    </row>
    <row r="2126" spans="1:8">
      <c r="A2126" s="864">
        <v>2119</v>
      </c>
      <c r="B2126" s="865" t="s">
        <v>9954</v>
      </c>
      <c r="C2126" s="866">
        <v>14</v>
      </c>
      <c r="D2126" s="865" t="s">
        <v>10308</v>
      </c>
      <c r="E2126" s="864" t="s">
        <v>10309</v>
      </c>
      <c r="F2126" s="867" t="s">
        <v>6274</v>
      </c>
      <c r="G2126" s="867" t="s">
        <v>6274</v>
      </c>
      <c r="H2126" s="867" t="s">
        <v>6441</v>
      </c>
    </row>
    <row r="2127" spans="1:8" ht="30">
      <c r="A2127" s="864">
        <v>2120</v>
      </c>
      <c r="B2127" s="865" t="s">
        <v>9954</v>
      </c>
      <c r="C2127" s="866">
        <v>14</v>
      </c>
      <c r="D2127" s="865" t="s">
        <v>10310</v>
      </c>
      <c r="E2127" s="864" t="s">
        <v>10311</v>
      </c>
      <c r="F2127" s="867" t="s">
        <v>6274</v>
      </c>
      <c r="G2127" s="867" t="s">
        <v>6274</v>
      </c>
      <c r="H2127" s="867" t="s">
        <v>6856</v>
      </c>
    </row>
    <row r="2128" spans="1:8">
      <c r="A2128" s="864">
        <v>2121</v>
      </c>
      <c r="B2128" s="865" t="s">
        <v>9954</v>
      </c>
      <c r="C2128" s="866">
        <v>14</v>
      </c>
      <c r="D2128" s="865" t="s">
        <v>6597</v>
      </c>
      <c r="E2128" s="864" t="s">
        <v>10312</v>
      </c>
      <c r="F2128" s="867" t="s">
        <v>6274</v>
      </c>
      <c r="G2128" s="867" t="s">
        <v>6274</v>
      </c>
      <c r="H2128" s="867" t="s">
        <v>6882</v>
      </c>
    </row>
    <row r="2129" spans="1:8">
      <c r="A2129" s="864">
        <v>2122</v>
      </c>
      <c r="B2129" s="865" t="s">
        <v>9954</v>
      </c>
      <c r="C2129" s="866">
        <v>14</v>
      </c>
      <c r="D2129" s="865" t="s">
        <v>10313</v>
      </c>
      <c r="E2129" s="864" t="s">
        <v>10314</v>
      </c>
      <c r="F2129" s="867" t="s">
        <v>6274</v>
      </c>
      <c r="G2129" s="867" t="s">
        <v>6274</v>
      </c>
      <c r="H2129" s="867" t="s">
        <v>6298</v>
      </c>
    </row>
    <row r="2130" spans="1:8">
      <c r="A2130" s="864">
        <v>2123</v>
      </c>
      <c r="B2130" s="865" t="s">
        <v>9954</v>
      </c>
      <c r="C2130" s="866">
        <v>14</v>
      </c>
      <c r="D2130" s="865" t="s">
        <v>8816</v>
      </c>
      <c r="E2130" s="864" t="s">
        <v>10315</v>
      </c>
      <c r="F2130" s="867" t="s">
        <v>6274</v>
      </c>
      <c r="G2130" s="867" t="s">
        <v>6274</v>
      </c>
      <c r="H2130" s="867" t="s">
        <v>6820</v>
      </c>
    </row>
    <row r="2131" spans="1:8">
      <c r="A2131" s="864">
        <v>2124</v>
      </c>
      <c r="B2131" s="865" t="s">
        <v>9954</v>
      </c>
      <c r="C2131" s="866">
        <v>14</v>
      </c>
      <c r="D2131" s="865" t="s">
        <v>10316</v>
      </c>
      <c r="E2131" s="864" t="s">
        <v>10317</v>
      </c>
      <c r="F2131" s="867" t="s">
        <v>6274</v>
      </c>
      <c r="G2131" s="867" t="s">
        <v>6274</v>
      </c>
      <c r="H2131" s="867" t="s">
        <v>10318</v>
      </c>
    </row>
    <row r="2132" spans="1:8" ht="30">
      <c r="A2132" s="864">
        <v>2125</v>
      </c>
      <c r="B2132" s="865" t="s">
        <v>9954</v>
      </c>
      <c r="C2132" s="866">
        <v>14</v>
      </c>
      <c r="D2132" s="865" t="s">
        <v>10319</v>
      </c>
      <c r="E2132" s="864" t="s">
        <v>10320</v>
      </c>
      <c r="F2132" s="867" t="s">
        <v>6274</v>
      </c>
      <c r="G2132" s="867" t="s">
        <v>6274</v>
      </c>
      <c r="H2132" s="867" t="s">
        <v>6832</v>
      </c>
    </row>
    <row r="2133" spans="1:8">
      <c r="A2133" s="864">
        <v>2126</v>
      </c>
      <c r="B2133" s="865" t="s">
        <v>9954</v>
      </c>
      <c r="C2133" s="866">
        <v>14</v>
      </c>
      <c r="D2133" s="865" t="s">
        <v>6166</v>
      </c>
      <c r="E2133" s="864" t="s">
        <v>10321</v>
      </c>
      <c r="F2133" s="867" t="s">
        <v>6274</v>
      </c>
      <c r="G2133" s="867" t="s">
        <v>6274</v>
      </c>
      <c r="H2133" s="867" t="s">
        <v>6166</v>
      </c>
    </row>
    <row r="2134" spans="1:8">
      <c r="A2134" s="864">
        <v>2127</v>
      </c>
      <c r="B2134" s="865" t="s">
        <v>9954</v>
      </c>
      <c r="C2134" s="866">
        <v>14</v>
      </c>
      <c r="D2134" s="865" t="s">
        <v>6969</v>
      </c>
      <c r="E2134" s="864" t="s">
        <v>10322</v>
      </c>
      <c r="F2134" s="867" t="s">
        <v>6274</v>
      </c>
      <c r="G2134" s="867" t="s">
        <v>6274</v>
      </c>
      <c r="H2134" s="867" t="s">
        <v>6969</v>
      </c>
    </row>
    <row r="2135" spans="1:8">
      <c r="A2135" s="864">
        <v>2128</v>
      </c>
      <c r="B2135" s="865" t="s">
        <v>9954</v>
      </c>
      <c r="C2135" s="866">
        <v>14</v>
      </c>
      <c r="D2135" s="865" t="s">
        <v>8889</v>
      </c>
      <c r="E2135" s="864" t="s">
        <v>10323</v>
      </c>
      <c r="F2135" s="867" t="s">
        <v>6274</v>
      </c>
      <c r="G2135" s="867" t="s">
        <v>6274</v>
      </c>
      <c r="H2135" s="867" t="s">
        <v>6826</v>
      </c>
    </row>
    <row r="2136" spans="1:8">
      <c r="A2136" s="864">
        <v>2129</v>
      </c>
      <c r="B2136" s="865" t="s">
        <v>9954</v>
      </c>
      <c r="C2136" s="866">
        <v>14</v>
      </c>
      <c r="D2136" s="865" t="s">
        <v>6860</v>
      </c>
      <c r="E2136" s="864" t="s">
        <v>10324</v>
      </c>
      <c r="F2136" s="867" t="s">
        <v>6274</v>
      </c>
      <c r="G2136" s="867" t="s">
        <v>6274</v>
      </c>
      <c r="H2136" s="867" t="s">
        <v>6862</v>
      </c>
    </row>
    <row r="2137" spans="1:8" ht="30">
      <c r="A2137" s="864">
        <v>2130</v>
      </c>
      <c r="B2137" s="865" t="s">
        <v>9954</v>
      </c>
      <c r="C2137" s="866">
        <v>14</v>
      </c>
      <c r="D2137" s="865" t="s">
        <v>10325</v>
      </c>
      <c r="E2137" s="864" t="s">
        <v>10326</v>
      </c>
      <c r="F2137" s="867" t="s">
        <v>6274</v>
      </c>
      <c r="G2137" s="867" t="s">
        <v>6274</v>
      </c>
      <c r="H2137" s="867" t="s">
        <v>6826</v>
      </c>
    </row>
    <row r="2138" spans="1:8" ht="30">
      <c r="A2138" s="864">
        <v>2131</v>
      </c>
      <c r="B2138" s="865" t="s">
        <v>9954</v>
      </c>
      <c r="C2138" s="866">
        <v>14</v>
      </c>
      <c r="D2138" s="865" t="s">
        <v>10327</v>
      </c>
      <c r="E2138" s="864" t="s">
        <v>10328</v>
      </c>
      <c r="F2138" s="867" t="s">
        <v>6274</v>
      </c>
      <c r="G2138" s="867" t="s">
        <v>6274</v>
      </c>
      <c r="H2138" s="867" t="s">
        <v>6826</v>
      </c>
    </row>
    <row r="2139" spans="1:8">
      <c r="A2139" s="864">
        <v>2132</v>
      </c>
      <c r="B2139" s="865" t="s">
        <v>9954</v>
      </c>
      <c r="C2139" s="866">
        <v>14</v>
      </c>
      <c r="D2139" s="865" t="s">
        <v>10329</v>
      </c>
      <c r="E2139" s="864" t="s">
        <v>10330</v>
      </c>
      <c r="F2139" s="867" t="s">
        <v>6274</v>
      </c>
      <c r="G2139" s="867" t="s">
        <v>6274</v>
      </c>
      <c r="H2139" s="867" t="s">
        <v>6840</v>
      </c>
    </row>
    <row r="2140" spans="1:8">
      <c r="A2140" s="864">
        <v>2133</v>
      </c>
      <c r="B2140" s="865" t="s">
        <v>9954</v>
      </c>
      <c r="C2140" s="866">
        <v>14</v>
      </c>
      <c r="D2140" s="865" t="s">
        <v>10331</v>
      </c>
      <c r="E2140" s="864" t="s">
        <v>10332</v>
      </c>
      <c r="F2140" s="867" t="s">
        <v>6274</v>
      </c>
      <c r="G2140" s="867" t="s">
        <v>6274</v>
      </c>
      <c r="H2140" s="867" t="s">
        <v>10333</v>
      </c>
    </row>
    <row r="2141" spans="1:8">
      <c r="A2141" s="864">
        <v>2134</v>
      </c>
      <c r="B2141" s="865" t="s">
        <v>9954</v>
      </c>
      <c r="C2141" s="866">
        <v>14</v>
      </c>
      <c r="D2141" s="865" t="s">
        <v>7002</v>
      </c>
      <c r="E2141" s="864" t="s">
        <v>10334</v>
      </c>
      <c r="F2141" s="867" t="s">
        <v>6274</v>
      </c>
      <c r="G2141" s="867" t="s">
        <v>6274</v>
      </c>
      <c r="H2141" s="867" t="s">
        <v>7002</v>
      </c>
    </row>
    <row r="2142" spans="1:8">
      <c r="A2142" s="864">
        <v>2135</v>
      </c>
      <c r="B2142" s="865" t="s">
        <v>9954</v>
      </c>
      <c r="C2142" s="866">
        <v>14</v>
      </c>
      <c r="D2142" s="865" t="s">
        <v>6875</v>
      </c>
      <c r="E2142" s="864" t="s">
        <v>10335</v>
      </c>
      <c r="F2142" s="867" t="s">
        <v>6274</v>
      </c>
      <c r="G2142" s="867" t="s">
        <v>6274</v>
      </c>
      <c r="H2142" s="867" t="s">
        <v>6865</v>
      </c>
    </row>
    <row r="2143" spans="1:8">
      <c r="A2143" s="864">
        <v>2136</v>
      </c>
      <c r="B2143" s="865" t="s">
        <v>9954</v>
      </c>
      <c r="C2143" s="866">
        <v>14</v>
      </c>
      <c r="D2143" s="865" t="s">
        <v>10336</v>
      </c>
      <c r="E2143" s="864" t="s">
        <v>10337</v>
      </c>
      <c r="F2143" s="867" t="s">
        <v>6274</v>
      </c>
      <c r="G2143" s="867" t="s">
        <v>6274</v>
      </c>
      <c r="H2143" s="867" t="s">
        <v>7008</v>
      </c>
    </row>
    <row r="2144" spans="1:8" ht="30">
      <c r="A2144" s="864">
        <v>2137</v>
      </c>
      <c r="B2144" s="865" t="s">
        <v>9954</v>
      </c>
      <c r="C2144" s="866">
        <v>14</v>
      </c>
      <c r="D2144" s="865" t="s">
        <v>10338</v>
      </c>
      <c r="E2144" s="864" t="s">
        <v>10339</v>
      </c>
      <c r="F2144" s="867" t="s">
        <v>6274</v>
      </c>
      <c r="G2144" s="867" t="s">
        <v>6274</v>
      </c>
      <c r="H2144" s="867" t="s">
        <v>6835</v>
      </c>
    </row>
    <row r="2145" spans="1:8">
      <c r="A2145" s="864">
        <v>2138</v>
      </c>
      <c r="B2145" s="865" t="s">
        <v>9954</v>
      </c>
      <c r="C2145" s="866">
        <v>14</v>
      </c>
      <c r="D2145" s="865" t="s">
        <v>10340</v>
      </c>
      <c r="E2145" s="864" t="s">
        <v>10341</v>
      </c>
      <c r="F2145" s="867" t="s">
        <v>6274</v>
      </c>
      <c r="G2145" s="867" t="s">
        <v>6274</v>
      </c>
      <c r="H2145" s="867" t="s">
        <v>6166</v>
      </c>
    </row>
    <row r="2146" spans="1:8">
      <c r="A2146" s="864">
        <v>2139</v>
      </c>
      <c r="B2146" s="865" t="s">
        <v>9954</v>
      </c>
      <c r="C2146" s="866">
        <v>14</v>
      </c>
      <c r="D2146" s="865" t="s">
        <v>10342</v>
      </c>
      <c r="E2146" s="864" t="s">
        <v>10343</v>
      </c>
      <c r="F2146" s="867" t="s">
        <v>6274</v>
      </c>
      <c r="G2146" s="867" t="s">
        <v>6274</v>
      </c>
      <c r="H2146" s="867" t="s">
        <v>6441</v>
      </c>
    </row>
    <row r="2147" spans="1:8">
      <c r="A2147" s="864">
        <v>2140</v>
      </c>
      <c r="B2147" s="865" t="s">
        <v>9954</v>
      </c>
      <c r="C2147" s="866">
        <v>14</v>
      </c>
      <c r="D2147" s="865" t="s">
        <v>6880</v>
      </c>
      <c r="E2147" s="864" t="s">
        <v>10344</v>
      </c>
      <c r="F2147" s="867" t="s">
        <v>6274</v>
      </c>
      <c r="G2147" s="867" t="s">
        <v>6274</v>
      </c>
      <c r="H2147" s="867" t="s">
        <v>6882</v>
      </c>
    </row>
    <row r="2148" spans="1:8">
      <c r="A2148" s="864">
        <v>2141</v>
      </c>
      <c r="B2148" s="865" t="s">
        <v>9954</v>
      </c>
      <c r="C2148" s="866">
        <v>14</v>
      </c>
      <c r="D2148" s="865" t="s">
        <v>10345</v>
      </c>
      <c r="E2148" s="864" t="s">
        <v>10346</v>
      </c>
      <c r="F2148" s="867" t="s">
        <v>6274</v>
      </c>
      <c r="G2148" s="867" t="s">
        <v>6274</v>
      </c>
      <c r="H2148" s="867" t="s">
        <v>6865</v>
      </c>
    </row>
    <row r="2149" spans="1:8">
      <c r="A2149" s="864">
        <v>2142</v>
      </c>
      <c r="B2149" s="865" t="s">
        <v>9954</v>
      </c>
      <c r="C2149" s="866">
        <v>14</v>
      </c>
      <c r="D2149" s="865" t="s">
        <v>10347</v>
      </c>
      <c r="E2149" s="864" t="s">
        <v>10348</v>
      </c>
      <c r="F2149" s="867" t="s">
        <v>6274</v>
      </c>
      <c r="G2149" s="867" t="s">
        <v>6274</v>
      </c>
      <c r="H2149" s="867" t="s">
        <v>6862</v>
      </c>
    </row>
    <row r="2150" spans="1:8">
      <c r="A2150" s="864">
        <v>2143</v>
      </c>
      <c r="B2150" s="865" t="s">
        <v>9954</v>
      </c>
      <c r="C2150" s="866">
        <v>14</v>
      </c>
      <c r="D2150" s="865" t="s">
        <v>10349</v>
      </c>
      <c r="E2150" s="864" t="s">
        <v>10350</v>
      </c>
      <c r="F2150" s="867" t="s">
        <v>6274</v>
      </c>
      <c r="G2150" s="867" t="s">
        <v>6274</v>
      </c>
      <c r="H2150" s="867" t="s">
        <v>8886</v>
      </c>
    </row>
    <row r="2151" spans="1:8">
      <c r="A2151" s="864">
        <v>2144</v>
      </c>
      <c r="B2151" s="865" t="s">
        <v>9954</v>
      </c>
      <c r="C2151" s="866">
        <v>14</v>
      </c>
      <c r="D2151" s="865" t="s">
        <v>6896</v>
      </c>
      <c r="E2151" s="864" t="s">
        <v>10351</v>
      </c>
      <c r="F2151" s="867" t="s">
        <v>6274</v>
      </c>
      <c r="G2151" s="867" t="s">
        <v>6274</v>
      </c>
      <c r="H2151" s="867" t="s">
        <v>6938</v>
      </c>
    </row>
    <row r="2152" spans="1:8">
      <c r="A2152" s="864">
        <v>2145</v>
      </c>
      <c r="B2152" s="865" t="s">
        <v>9954</v>
      </c>
      <c r="C2152" s="866">
        <v>14</v>
      </c>
      <c r="D2152" s="865" t="s">
        <v>6901</v>
      </c>
      <c r="E2152" s="864" t="s">
        <v>10352</v>
      </c>
      <c r="F2152" s="867" t="s">
        <v>6274</v>
      </c>
      <c r="G2152" s="867" t="s">
        <v>6274</v>
      </c>
      <c r="H2152" s="867" t="s">
        <v>6901</v>
      </c>
    </row>
    <row r="2153" spans="1:8">
      <c r="A2153" s="864">
        <v>2146</v>
      </c>
      <c r="B2153" s="865" t="s">
        <v>9954</v>
      </c>
      <c r="C2153" s="866">
        <v>14</v>
      </c>
      <c r="D2153" s="865" t="s">
        <v>8898</v>
      </c>
      <c r="E2153" s="864" t="s">
        <v>10353</v>
      </c>
      <c r="F2153" s="867" t="s">
        <v>6274</v>
      </c>
      <c r="G2153" s="867" t="s">
        <v>6274</v>
      </c>
      <c r="H2153" s="867" t="s">
        <v>6166</v>
      </c>
    </row>
    <row r="2154" spans="1:8">
      <c r="A2154" s="864">
        <v>2147</v>
      </c>
      <c r="B2154" s="865" t="s">
        <v>9954</v>
      </c>
      <c r="C2154" s="866">
        <v>14</v>
      </c>
      <c r="D2154" s="865" t="s">
        <v>10354</v>
      </c>
      <c r="E2154" s="864" t="s">
        <v>10355</v>
      </c>
      <c r="F2154" s="867" t="s">
        <v>6274</v>
      </c>
      <c r="G2154" s="867" t="s">
        <v>6274</v>
      </c>
      <c r="H2154" s="867" t="s">
        <v>6905</v>
      </c>
    </row>
    <row r="2155" spans="1:8">
      <c r="A2155" s="864">
        <v>2148</v>
      </c>
      <c r="B2155" s="865" t="s">
        <v>9954</v>
      </c>
      <c r="C2155" s="866">
        <v>14</v>
      </c>
      <c r="D2155" s="865" t="s">
        <v>6546</v>
      </c>
      <c r="E2155" s="864" t="s">
        <v>10356</v>
      </c>
      <c r="F2155" s="867" t="s">
        <v>6274</v>
      </c>
      <c r="G2155" s="867" t="s">
        <v>6274</v>
      </c>
      <c r="H2155" s="867" t="s">
        <v>6546</v>
      </c>
    </row>
    <row r="2156" spans="1:8" ht="30">
      <c r="A2156" s="864">
        <v>2149</v>
      </c>
      <c r="B2156" s="865" t="s">
        <v>9954</v>
      </c>
      <c r="C2156" s="866">
        <v>14</v>
      </c>
      <c r="D2156" s="865" t="s">
        <v>10357</v>
      </c>
      <c r="E2156" s="864" t="s">
        <v>10358</v>
      </c>
      <c r="F2156" s="867" t="s">
        <v>6274</v>
      </c>
      <c r="G2156" s="867" t="s">
        <v>6274</v>
      </c>
      <c r="H2156" s="867" t="s">
        <v>6546</v>
      </c>
    </row>
    <row r="2157" spans="1:8">
      <c r="A2157" s="864">
        <v>2150</v>
      </c>
      <c r="B2157" s="865" t="s">
        <v>9954</v>
      </c>
      <c r="C2157" s="866">
        <v>14</v>
      </c>
      <c r="D2157" s="865" t="s">
        <v>10359</v>
      </c>
      <c r="E2157" s="864" t="s">
        <v>10360</v>
      </c>
      <c r="F2157" s="867" t="s">
        <v>6274</v>
      </c>
      <c r="G2157" s="867" t="s">
        <v>6274</v>
      </c>
      <c r="H2157" s="867" t="s">
        <v>6166</v>
      </c>
    </row>
    <row r="2158" spans="1:8" ht="30">
      <c r="A2158" s="864">
        <v>2151</v>
      </c>
      <c r="B2158" s="865" t="s">
        <v>9954</v>
      </c>
      <c r="C2158" s="866">
        <v>14</v>
      </c>
      <c r="D2158" s="865" t="s">
        <v>10361</v>
      </c>
      <c r="E2158" s="864" t="s">
        <v>10362</v>
      </c>
      <c r="F2158" s="867" t="s">
        <v>6274</v>
      </c>
      <c r="G2158" s="867" t="s">
        <v>6274</v>
      </c>
      <c r="H2158" s="867" t="s">
        <v>6826</v>
      </c>
    </row>
    <row r="2159" spans="1:8">
      <c r="A2159" s="864">
        <v>2152</v>
      </c>
      <c r="B2159" s="865" t="s">
        <v>9954</v>
      </c>
      <c r="C2159" s="866">
        <v>14</v>
      </c>
      <c r="D2159" s="865" t="s">
        <v>10363</v>
      </c>
      <c r="E2159" s="864" t="s">
        <v>10364</v>
      </c>
      <c r="F2159" s="867" t="s">
        <v>6274</v>
      </c>
      <c r="G2159" s="867" t="s">
        <v>6274</v>
      </c>
      <c r="H2159" s="867" t="s">
        <v>6915</v>
      </c>
    </row>
    <row r="2160" spans="1:8">
      <c r="A2160" s="864">
        <v>2153</v>
      </c>
      <c r="B2160" s="865" t="s">
        <v>9954</v>
      </c>
      <c r="C2160" s="866">
        <v>14</v>
      </c>
      <c r="D2160" s="865" t="s">
        <v>10365</v>
      </c>
      <c r="E2160" s="864" t="s">
        <v>10366</v>
      </c>
      <c r="F2160" s="867" t="s">
        <v>6274</v>
      </c>
      <c r="G2160" s="867" t="s">
        <v>6274</v>
      </c>
      <c r="H2160" s="867" t="s">
        <v>6877</v>
      </c>
    </row>
    <row r="2161" spans="1:8">
      <c r="A2161" s="864">
        <v>2154</v>
      </c>
      <c r="B2161" s="865" t="s">
        <v>9954</v>
      </c>
      <c r="C2161" s="866">
        <v>14</v>
      </c>
      <c r="D2161" s="865" t="s">
        <v>10367</v>
      </c>
      <c r="E2161" s="864" t="s">
        <v>10368</v>
      </c>
      <c r="F2161" s="867" t="s">
        <v>6274</v>
      </c>
      <c r="G2161" s="867" t="s">
        <v>6274</v>
      </c>
      <c r="H2161" s="867" t="s">
        <v>6835</v>
      </c>
    </row>
    <row r="2162" spans="1:8">
      <c r="A2162" s="864">
        <v>2155</v>
      </c>
      <c r="B2162" s="865" t="s">
        <v>9954</v>
      </c>
      <c r="C2162" s="866">
        <v>14</v>
      </c>
      <c r="D2162" s="865" t="s">
        <v>10369</v>
      </c>
      <c r="E2162" s="864" t="s">
        <v>10370</v>
      </c>
      <c r="F2162" s="867" t="s">
        <v>6274</v>
      </c>
      <c r="G2162" s="867" t="s">
        <v>6274</v>
      </c>
      <c r="H2162" s="867" t="s">
        <v>10318</v>
      </c>
    </row>
    <row r="2163" spans="1:8">
      <c r="A2163" s="864">
        <v>2156</v>
      </c>
      <c r="B2163" s="865" t="s">
        <v>9954</v>
      </c>
      <c r="C2163" s="866">
        <v>14</v>
      </c>
      <c r="D2163" s="865" t="s">
        <v>6862</v>
      </c>
      <c r="E2163" s="864" t="s">
        <v>10371</v>
      </c>
      <c r="F2163" s="867" t="s">
        <v>6274</v>
      </c>
      <c r="G2163" s="867" t="s">
        <v>6274</v>
      </c>
      <c r="H2163" s="867" t="s">
        <v>6862</v>
      </c>
    </row>
    <row r="2164" spans="1:8" ht="30">
      <c r="A2164" s="864">
        <v>2157</v>
      </c>
      <c r="B2164" s="865" t="s">
        <v>9954</v>
      </c>
      <c r="C2164" s="866">
        <v>14</v>
      </c>
      <c r="D2164" s="865" t="s">
        <v>10372</v>
      </c>
      <c r="E2164" s="864" t="s">
        <v>10373</v>
      </c>
      <c r="F2164" s="867" t="s">
        <v>6274</v>
      </c>
      <c r="G2164" s="867" t="s">
        <v>6274</v>
      </c>
      <c r="H2164" s="867" t="s">
        <v>6862</v>
      </c>
    </row>
    <row r="2165" spans="1:8">
      <c r="A2165" s="864">
        <v>2158</v>
      </c>
      <c r="B2165" s="865" t="s">
        <v>9954</v>
      </c>
      <c r="C2165" s="866">
        <v>14</v>
      </c>
      <c r="D2165" s="865" t="s">
        <v>6998</v>
      </c>
      <c r="E2165" s="864" t="s">
        <v>10374</v>
      </c>
      <c r="F2165" s="867" t="s">
        <v>6274</v>
      </c>
      <c r="G2165" s="867" t="s">
        <v>6274</v>
      </c>
      <c r="H2165" s="867" t="s">
        <v>6998</v>
      </c>
    </row>
    <row r="2166" spans="1:8">
      <c r="A2166" s="864">
        <v>2159</v>
      </c>
      <c r="B2166" s="865" t="s">
        <v>9954</v>
      </c>
      <c r="C2166" s="866">
        <v>14</v>
      </c>
      <c r="D2166" s="865" t="s">
        <v>10375</v>
      </c>
      <c r="E2166" s="864" t="s">
        <v>10376</v>
      </c>
      <c r="F2166" s="867" t="s">
        <v>6274</v>
      </c>
      <c r="G2166" s="867" t="s">
        <v>6274</v>
      </c>
      <c r="H2166" s="867" t="s">
        <v>6882</v>
      </c>
    </row>
    <row r="2167" spans="1:8">
      <c r="A2167" s="864">
        <v>2160</v>
      </c>
      <c r="B2167" s="865" t="s">
        <v>9954</v>
      </c>
      <c r="C2167" s="866">
        <v>14</v>
      </c>
      <c r="D2167" s="865" t="s">
        <v>10377</v>
      </c>
      <c r="E2167" s="864" t="s">
        <v>10378</v>
      </c>
      <c r="F2167" s="867" t="s">
        <v>6274</v>
      </c>
      <c r="G2167" s="867" t="s">
        <v>6274</v>
      </c>
      <c r="H2167" s="867" t="s">
        <v>7861</v>
      </c>
    </row>
    <row r="2168" spans="1:8">
      <c r="A2168" s="864">
        <v>2161</v>
      </c>
      <c r="B2168" s="865" t="s">
        <v>9954</v>
      </c>
      <c r="C2168" s="866">
        <v>14</v>
      </c>
      <c r="D2168" s="865" t="s">
        <v>10379</v>
      </c>
      <c r="E2168" s="864" t="s">
        <v>10380</v>
      </c>
      <c r="F2168" s="867" t="s">
        <v>6274</v>
      </c>
      <c r="G2168" s="867" t="s">
        <v>6274</v>
      </c>
      <c r="H2168" s="867" t="s">
        <v>6835</v>
      </c>
    </row>
    <row r="2169" spans="1:8">
      <c r="A2169" s="864">
        <v>2162</v>
      </c>
      <c r="B2169" s="865" t="s">
        <v>9954</v>
      </c>
      <c r="C2169" s="866">
        <v>14</v>
      </c>
      <c r="D2169" s="865" t="s">
        <v>6938</v>
      </c>
      <c r="E2169" s="864" t="s">
        <v>10381</v>
      </c>
      <c r="F2169" s="867" t="s">
        <v>6274</v>
      </c>
      <c r="G2169" s="867" t="s">
        <v>6274</v>
      </c>
      <c r="H2169" s="867" t="s">
        <v>10318</v>
      </c>
    </row>
    <row r="2170" spans="1:8">
      <c r="A2170" s="864">
        <v>2163</v>
      </c>
      <c r="B2170" s="865" t="s">
        <v>9954</v>
      </c>
      <c r="C2170" s="866">
        <v>14</v>
      </c>
      <c r="D2170" s="865" t="s">
        <v>10382</v>
      </c>
      <c r="E2170" s="864" t="s">
        <v>10383</v>
      </c>
      <c r="F2170" s="867" t="s">
        <v>6274</v>
      </c>
      <c r="G2170" s="867" t="s">
        <v>6274</v>
      </c>
      <c r="H2170" s="867" t="s">
        <v>6877</v>
      </c>
    </row>
    <row r="2171" spans="1:8" ht="30">
      <c r="A2171" s="864">
        <v>2164</v>
      </c>
      <c r="B2171" s="865" t="s">
        <v>9954</v>
      </c>
      <c r="C2171" s="866">
        <v>14</v>
      </c>
      <c r="D2171" s="865" t="s">
        <v>10384</v>
      </c>
      <c r="E2171" s="864" t="s">
        <v>10385</v>
      </c>
      <c r="F2171" s="867" t="s">
        <v>6274</v>
      </c>
      <c r="G2171" s="867" t="s">
        <v>6274</v>
      </c>
      <c r="H2171" s="867" t="s">
        <v>6826</v>
      </c>
    </row>
    <row r="2172" spans="1:8">
      <c r="A2172" s="864">
        <v>2165</v>
      </c>
      <c r="B2172" s="865" t="s">
        <v>9954</v>
      </c>
      <c r="C2172" s="866">
        <v>14</v>
      </c>
      <c r="D2172" s="865" t="s">
        <v>10386</v>
      </c>
      <c r="E2172" s="864" t="s">
        <v>10387</v>
      </c>
      <c r="F2172" s="867" t="s">
        <v>6274</v>
      </c>
      <c r="G2172" s="867" t="s">
        <v>6274</v>
      </c>
      <c r="H2172" s="867" t="s">
        <v>6843</v>
      </c>
    </row>
    <row r="2173" spans="1:8" ht="30">
      <c r="A2173" s="864">
        <v>2166</v>
      </c>
      <c r="B2173" s="865" t="s">
        <v>9954</v>
      </c>
      <c r="C2173" s="866">
        <v>14</v>
      </c>
      <c r="D2173" s="865" t="s">
        <v>10388</v>
      </c>
      <c r="E2173" s="864" t="s">
        <v>10389</v>
      </c>
      <c r="F2173" s="867" t="s">
        <v>6274</v>
      </c>
      <c r="G2173" s="867" t="s">
        <v>6274</v>
      </c>
      <c r="H2173" s="867" t="s">
        <v>6925</v>
      </c>
    </row>
    <row r="2174" spans="1:8">
      <c r="A2174" s="864">
        <v>2167</v>
      </c>
      <c r="B2174" s="865" t="s">
        <v>9954</v>
      </c>
      <c r="C2174" s="866">
        <v>14</v>
      </c>
      <c r="D2174" s="865" t="s">
        <v>10390</v>
      </c>
      <c r="E2174" s="864" t="s">
        <v>10391</v>
      </c>
      <c r="F2174" s="867" t="s">
        <v>6274</v>
      </c>
      <c r="G2174" s="867" t="s">
        <v>6274</v>
      </c>
      <c r="H2174" s="867" t="s">
        <v>6865</v>
      </c>
    </row>
    <row r="2175" spans="1:8">
      <c r="A2175" s="864">
        <v>2168</v>
      </c>
      <c r="B2175" s="865" t="s">
        <v>9954</v>
      </c>
      <c r="C2175" s="866">
        <v>14</v>
      </c>
      <c r="D2175" s="865" t="s">
        <v>10392</v>
      </c>
      <c r="E2175" s="864" t="s">
        <v>10393</v>
      </c>
      <c r="F2175" s="867" t="s">
        <v>6274</v>
      </c>
      <c r="G2175" s="867" t="s">
        <v>6274</v>
      </c>
      <c r="H2175" s="867" t="s">
        <v>6546</v>
      </c>
    </row>
    <row r="2176" spans="1:8">
      <c r="A2176" s="864">
        <v>2169</v>
      </c>
      <c r="B2176" s="865" t="s">
        <v>9954</v>
      </c>
      <c r="C2176" s="866">
        <v>14</v>
      </c>
      <c r="D2176" s="865" t="s">
        <v>10394</v>
      </c>
      <c r="E2176" s="864" t="s">
        <v>10395</v>
      </c>
      <c r="F2176" s="867" t="s">
        <v>6274</v>
      </c>
      <c r="G2176" s="867" t="s">
        <v>6274</v>
      </c>
      <c r="H2176" s="867" t="s">
        <v>6298</v>
      </c>
    </row>
    <row r="2177" spans="1:8">
      <c r="A2177" s="864">
        <v>2170</v>
      </c>
      <c r="B2177" s="865" t="s">
        <v>9954</v>
      </c>
      <c r="C2177" s="866">
        <v>14</v>
      </c>
      <c r="D2177" s="865" t="s">
        <v>8911</v>
      </c>
      <c r="E2177" s="864" t="s">
        <v>10396</v>
      </c>
      <c r="F2177" s="867" t="s">
        <v>6274</v>
      </c>
      <c r="G2177" s="867" t="s">
        <v>6274</v>
      </c>
      <c r="H2177" s="867" t="s">
        <v>8911</v>
      </c>
    </row>
    <row r="2178" spans="1:8">
      <c r="A2178" s="864">
        <v>2171</v>
      </c>
      <c r="B2178" s="865" t="s">
        <v>9954</v>
      </c>
      <c r="C2178" s="866">
        <v>14</v>
      </c>
      <c r="D2178" s="865" t="s">
        <v>8980</v>
      </c>
      <c r="E2178" s="864" t="s">
        <v>10397</v>
      </c>
      <c r="F2178" s="867" t="s">
        <v>6274</v>
      </c>
      <c r="G2178" s="867" t="s">
        <v>6274</v>
      </c>
      <c r="H2178" s="867" t="s">
        <v>6166</v>
      </c>
    </row>
    <row r="2179" spans="1:8">
      <c r="A2179" s="864">
        <v>2172</v>
      </c>
      <c r="B2179" s="865" t="s">
        <v>9954</v>
      </c>
      <c r="C2179" s="866">
        <v>14</v>
      </c>
      <c r="D2179" s="865" t="s">
        <v>10398</v>
      </c>
      <c r="E2179" s="864" t="s">
        <v>10399</v>
      </c>
      <c r="F2179" s="867" t="s">
        <v>6274</v>
      </c>
      <c r="G2179" s="867" t="s">
        <v>6274</v>
      </c>
      <c r="H2179" s="867" t="s">
        <v>6882</v>
      </c>
    </row>
    <row r="2180" spans="1:8">
      <c r="A2180" s="864">
        <v>2173</v>
      </c>
      <c r="B2180" s="865" t="s">
        <v>9954</v>
      </c>
      <c r="C2180" s="866">
        <v>14</v>
      </c>
      <c r="D2180" s="865" t="s">
        <v>6964</v>
      </c>
      <c r="E2180" s="864" t="s">
        <v>10400</v>
      </c>
      <c r="F2180" s="867" t="s">
        <v>6274</v>
      </c>
      <c r="G2180" s="867" t="s">
        <v>6274</v>
      </c>
      <c r="H2180" s="867" t="s">
        <v>6850</v>
      </c>
    </row>
    <row r="2181" spans="1:8">
      <c r="A2181" s="864">
        <v>2174</v>
      </c>
      <c r="B2181" s="865" t="s">
        <v>9954</v>
      </c>
      <c r="C2181" s="866">
        <v>14</v>
      </c>
      <c r="D2181" s="865" t="s">
        <v>10401</v>
      </c>
      <c r="E2181" s="864" t="s">
        <v>10402</v>
      </c>
      <c r="F2181" s="867" t="s">
        <v>6274</v>
      </c>
      <c r="G2181" s="867" t="s">
        <v>6274</v>
      </c>
      <c r="H2181" s="867" t="s">
        <v>6823</v>
      </c>
    </row>
    <row r="2182" spans="1:8">
      <c r="A2182" s="864">
        <v>2175</v>
      </c>
      <c r="B2182" s="865" t="s">
        <v>9954</v>
      </c>
      <c r="C2182" s="866">
        <v>14</v>
      </c>
      <c r="D2182" s="865" t="s">
        <v>10403</v>
      </c>
      <c r="E2182" s="864" t="s">
        <v>10404</v>
      </c>
      <c r="F2182" s="867" t="s">
        <v>6274</v>
      </c>
      <c r="G2182" s="867" t="s">
        <v>6274</v>
      </c>
      <c r="H2182" s="867" t="s">
        <v>6983</v>
      </c>
    </row>
    <row r="2183" spans="1:8">
      <c r="A2183" s="864">
        <v>2176</v>
      </c>
      <c r="B2183" s="865" t="s">
        <v>9954</v>
      </c>
      <c r="C2183" s="866">
        <v>14</v>
      </c>
      <c r="D2183" s="865" t="s">
        <v>10405</v>
      </c>
      <c r="E2183" s="864" t="s">
        <v>10406</v>
      </c>
      <c r="F2183" s="867" t="s">
        <v>6274</v>
      </c>
      <c r="G2183" s="867" t="s">
        <v>6274</v>
      </c>
      <c r="H2183" s="867" t="s">
        <v>6298</v>
      </c>
    </row>
    <row r="2184" spans="1:8">
      <c r="A2184" s="864">
        <v>2177</v>
      </c>
      <c r="B2184" s="865" t="s">
        <v>9954</v>
      </c>
      <c r="C2184" s="866">
        <v>14</v>
      </c>
      <c r="D2184" s="865" t="s">
        <v>7004</v>
      </c>
      <c r="E2184" s="864" t="s">
        <v>10407</v>
      </c>
      <c r="F2184" s="867" t="s">
        <v>6274</v>
      </c>
      <c r="G2184" s="867" t="s">
        <v>6274</v>
      </c>
      <c r="H2184" s="867" t="s">
        <v>6826</v>
      </c>
    </row>
    <row r="2185" spans="1:8">
      <c r="A2185" s="864">
        <v>2178</v>
      </c>
      <c r="B2185" s="865" t="s">
        <v>9954</v>
      </c>
      <c r="C2185" s="866">
        <v>14</v>
      </c>
      <c r="D2185" s="865" t="s">
        <v>10408</v>
      </c>
      <c r="E2185" s="864" t="s">
        <v>10409</v>
      </c>
      <c r="F2185" s="867" t="s">
        <v>6274</v>
      </c>
      <c r="G2185" s="867" t="s">
        <v>6274</v>
      </c>
      <c r="H2185" s="867" t="s">
        <v>6877</v>
      </c>
    </row>
    <row r="2186" spans="1:8">
      <c r="A2186" s="864">
        <v>2179</v>
      </c>
      <c r="B2186" s="865" t="s">
        <v>9954</v>
      </c>
      <c r="C2186" s="866">
        <v>14</v>
      </c>
      <c r="D2186" s="865" t="s">
        <v>7009</v>
      </c>
      <c r="E2186" s="864" t="s">
        <v>10410</v>
      </c>
      <c r="F2186" s="867" t="s">
        <v>6274</v>
      </c>
      <c r="G2186" s="867" t="s">
        <v>6274</v>
      </c>
      <c r="H2186" s="867" t="s">
        <v>6820</v>
      </c>
    </row>
    <row r="2187" spans="1:8">
      <c r="A2187" s="864">
        <v>2180</v>
      </c>
      <c r="B2187" s="865" t="s">
        <v>9954</v>
      </c>
      <c r="C2187" s="866">
        <v>14</v>
      </c>
      <c r="D2187" s="865" t="s">
        <v>10411</v>
      </c>
      <c r="E2187" s="864" t="s">
        <v>10412</v>
      </c>
      <c r="F2187" s="867" t="s">
        <v>6274</v>
      </c>
      <c r="G2187" s="867" t="s">
        <v>6274</v>
      </c>
      <c r="H2187" s="867" t="s">
        <v>6859</v>
      </c>
    </row>
    <row r="2188" spans="1:8">
      <c r="A2188" s="864">
        <v>2181</v>
      </c>
      <c r="B2188" s="865" t="s">
        <v>9954</v>
      </c>
      <c r="C2188" s="866">
        <v>14</v>
      </c>
      <c r="D2188" s="865" t="s">
        <v>6221</v>
      </c>
      <c r="E2188" s="864" t="s">
        <v>10413</v>
      </c>
      <c r="F2188" s="867" t="s">
        <v>6274</v>
      </c>
      <c r="G2188" s="867" t="s">
        <v>6274</v>
      </c>
      <c r="H2188" s="867" t="s">
        <v>6882</v>
      </c>
    </row>
    <row r="2189" spans="1:8">
      <c r="A2189" s="864">
        <v>2182</v>
      </c>
      <c r="B2189" s="865" t="s">
        <v>9954</v>
      </c>
      <c r="C2189" s="866">
        <v>14</v>
      </c>
      <c r="D2189" s="865" t="s">
        <v>10414</v>
      </c>
      <c r="E2189" s="864" t="s">
        <v>10415</v>
      </c>
      <c r="F2189" s="867" t="s">
        <v>6274</v>
      </c>
      <c r="G2189" s="867" t="s">
        <v>6274</v>
      </c>
      <c r="H2189" s="867" t="s">
        <v>6887</v>
      </c>
    </row>
    <row r="2190" spans="1:8" ht="30">
      <c r="A2190" s="864">
        <v>2183</v>
      </c>
      <c r="B2190" s="865" t="s">
        <v>9954</v>
      </c>
      <c r="C2190" s="866">
        <v>14</v>
      </c>
      <c r="D2190" s="865" t="s">
        <v>6970</v>
      </c>
      <c r="E2190" s="864" t="s">
        <v>10416</v>
      </c>
      <c r="F2190" s="867" t="s">
        <v>6274</v>
      </c>
      <c r="G2190" s="867" t="s">
        <v>6274</v>
      </c>
      <c r="H2190" s="867" t="s">
        <v>6972</v>
      </c>
    </row>
    <row r="2191" spans="1:8">
      <c r="A2191" s="864">
        <v>2184</v>
      </c>
      <c r="B2191" s="865" t="s">
        <v>9954</v>
      </c>
      <c r="C2191" s="866">
        <v>14</v>
      </c>
      <c r="D2191" s="865" t="s">
        <v>6286</v>
      </c>
      <c r="E2191" s="864" t="s">
        <v>10417</v>
      </c>
      <c r="F2191" s="867" t="s">
        <v>6274</v>
      </c>
      <c r="G2191" s="867" t="s">
        <v>6274</v>
      </c>
      <c r="H2191" s="867" t="s">
        <v>6829</v>
      </c>
    </row>
    <row r="2192" spans="1:8">
      <c r="A2192" s="864">
        <v>2185</v>
      </c>
      <c r="B2192" s="865" t="s">
        <v>9954</v>
      </c>
      <c r="C2192" s="866">
        <v>14</v>
      </c>
      <c r="D2192" s="865" t="s">
        <v>10418</v>
      </c>
      <c r="E2192" s="864" t="s">
        <v>10419</v>
      </c>
      <c r="F2192" s="867" t="s">
        <v>6707</v>
      </c>
      <c r="G2192" s="867" t="s">
        <v>6718</v>
      </c>
      <c r="H2192" s="867" t="s">
        <v>8024</v>
      </c>
    </row>
    <row r="2193" spans="1:8">
      <c r="A2193" s="864">
        <v>2186</v>
      </c>
      <c r="B2193" s="865" t="s">
        <v>9954</v>
      </c>
      <c r="C2193" s="866">
        <v>14</v>
      </c>
      <c r="D2193" s="865" t="s">
        <v>10420</v>
      </c>
      <c r="E2193" s="864" t="s">
        <v>10421</v>
      </c>
      <c r="F2193" s="867" t="s">
        <v>6707</v>
      </c>
      <c r="G2193" s="867" t="s">
        <v>7855</v>
      </c>
      <c r="H2193" s="867" t="s">
        <v>7869</v>
      </c>
    </row>
    <row r="2194" spans="1:8">
      <c r="A2194" s="864">
        <v>2187</v>
      </c>
      <c r="B2194" s="865" t="s">
        <v>9954</v>
      </c>
      <c r="C2194" s="866">
        <v>14</v>
      </c>
      <c r="D2194" s="865" t="s">
        <v>10422</v>
      </c>
      <c r="E2194" s="864" t="s">
        <v>10423</v>
      </c>
      <c r="F2194" s="867" t="s">
        <v>6707</v>
      </c>
      <c r="G2194" s="867" t="s">
        <v>6707</v>
      </c>
      <c r="H2194" s="867" t="s">
        <v>8178</v>
      </c>
    </row>
    <row r="2195" spans="1:8">
      <c r="A2195" s="864">
        <v>2188</v>
      </c>
      <c r="B2195" s="865" t="s">
        <v>9954</v>
      </c>
      <c r="C2195" s="866">
        <v>14</v>
      </c>
      <c r="D2195" s="865" t="s">
        <v>6256</v>
      </c>
      <c r="E2195" s="864" t="s">
        <v>10424</v>
      </c>
      <c r="F2195" s="867" t="s">
        <v>6707</v>
      </c>
      <c r="G2195" s="867" t="s">
        <v>6708</v>
      </c>
      <c r="H2195" s="867" t="s">
        <v>8131</v>
      </c>
    </row>
    <row r="2196" spans="1:8">
      <c r="A2196" s="864">
        <v>2189</v>
      </c>
      <c r="B2196" s="865" t="s">
        <v>9954</v>
      </c>
      <c r="C2196" s="866">
        <v>14</v>
      </c>
      <c r="D2196" s="865" t="s">
        <v>10425</v>
      </c>
      <c r="E2196" s="864" t="s">
        <v>10426</v>
      </c>
      <c r="F2196" s="867" t="s">
        <v>6274</v>
      </c>
      <c r="G2196" s="867" t="s">
        <v>6427</v>
      </c>
      <c r="H2196" s="867" t="s">
        <v>10425</v>
      </c>
    </row>
    <row r="2197" spans="1:8">
      <c r="A2197" s="864">
        <v>2190</v>
      </c>
      <c r="B2197" s="865" t="s">
        <v>9954</v>
      </c>
      <c r="C2197" s="866">
        <v>14</v>
      </c>
      <c r="D2197" s="865" t="s">
        <v>10427</v>
      </c>
      <c r="E2197" s="864" t="s">
        <v>10428</v>
      </c>
      <c r="F2197" s="867" t="s">
        <v>6274</v>
      </c>
      <c r="G2197" s="867" t="s">
        <v>6427</v>
      </c>
      <c r="H2197" s="867" t="s">
        <v>7044</v>
      </c>
    </row>
    <row r="2198" spans="1:8">
      <c r="A2198" s="864">
        <v>2191</v>
      </c>
      <c r="B2198" s="865" t="s">
        <v>9954</v>
      </c>
      <c r="C2198" s="866">
        <v>14</v>
      </c>
      <c r="D2198" s="865" t="s">
        <v>7042</v>
      </c>
      <c r="E2198" s="864" t="s">
        <v>10429</v>
      </c>
      <c r="F2198" s="867" t="s">
        <v>6274</v>
      </c>
      <c r="G2198" s="867" t="s">
        <v>6427</v>
      </c>
      <c r="H2198" s="867" t="s">
        <v>7044</v>
      </c>
    </row>
    <row r="2199" spans="1:8" ht="30">
      <c r="A2199" s="864">
        <v>2192</v>
      </c>
      <c r="B2199" s="865" t="s">
        <v>9954</v>
      </c>
      <c r="C2199" s="866">
        <v>14</v>
      </c>
      <c r="D2199" s="865" t="s">
        <v>10430</v>
      </c>
      <c r="E2199" s="864" t="s">
        <v>10431</v>
      </c>
      <c r="F2199" s="867" t="s">
        <v>6274</v>
      </c>
      <c r="G2199" s="867" t="s">
        <v>6427</v>
      </c>
      <c r="H2199" s="867" t="s">
        <v>7053</v>
      </c>
    </row>
    <row r="2200" spans="1:8">
      <c r="A2200" s="864">
        <v>2193</v>
      </c>
      <c r="B2200" s="865" t="s">
        <v>9954</v>
      </c>
      <c r="C2200" s="866">
        <v>14</v>
      </c>
      <c r="D2200" s="865" t="s">
        <v>6427</v>
      </c>
      <c r="E2200" s="864" t="s">
        <v>10432</v>
      </c>
      <c r="F2200" s="867" t="s">
        <v>6274</v>
      </c>
      <c r="G2200" s="867" t="s">
        <v>6427</v>
      </c>
      <c r="H2200" s="867" t="s">
        <v>7044</v>
      </c>
    </row>
    <row r="2201" spans="1:8">
      <c r="A2201" s="864">
        <v>2194</v>
      </c>
      <c r="B2201" s="865" t="s">
        <v>9954</v>
      </c>
      <c r="C2201" s="866">
        <v>14</v>
      </c>
      <c r="D2201" s="865" t="s">
        <v>10433</v>
      </c>
      <c r="E2201" s="864" t="s">
        <v>10434</v>
      </c>
      <c r="F2201" s="867" t="s">
        <v>6274</v>
      </c>
      <c r="G2201" s="867" t="s">
        <v>6427</v>
      </c>
      <c r="H2201" s="867" t="s">
        <v>7065</v>
      </c>
    </row>
    <row r="2202" spans="1:8">
      <c r="A2202" s="864">
        <v>2195</v>
      </c>
      <c r="B2202" s="865" t="s">
        <v>9954</v>
      </c>
      <c r="C2202" s="866">
        <v>14</v>
      </c>
      <c r="D2202" s="865" t="s">
        <v>10435</v>
      </c>
      <c r="E2202" s="864" t="s">
        <v>10436</v>
      </c>
      <c r="F2202" s="867" t="s">
        <v>6274</v>
      </c>
      <c r="G2202" s="867" t="s">
        <v>6295</v>
      </c>
      <c r="H2202" s="867" t="s">
        <v>7088</v>
      </c>
    </row>
    <row r="2203" spans="1:8">
      <c r="A2203" s="864">
        <v>2196</v>
      </c>
      <c r="B2203" s="865" t="s">
        <v>9954</v>
      </c>
      <c r="C2203" s="866">
        <v>14</v>
      </c>
      <c r="D2203" s="865" t="s">
        <v>7107</v>
      </c>
      <c r="E2203" s="864" t="s">
        <v>10437</v>
      </c>
      <c r="F2203" s="867" t="s">
        <v>6274</v>
      </c>
      <c r="G2203" s="867" t="s">
        <v>6295</v>
      </c>
      <c r="H2203" s="867" t="s">
        <v>6422</v>
      </c>
    </row>
    <row r="2204" spans="1:8">
      <c r="A2204" s="864">
        <v>2197</v>
      </c>
      <c r="B2204" s="865" t="s">
        <v>9954</v>
      </c>
      <c r="C2204" s="866">
        <v>14</v>
      </c>
      <c r="D2204" s="865" t="s">
        <v>10438</v>
      </c>
      <c r="E2204" s="864" t="s">
        <v>10439</v>
      </c>
      <c r="F2204" s="867" t="s">
        <v>6707</v>
      </c>
      <c r="G2204" s="867" t="s">
        <v>8050</v>
      </c>
      <c r="H2204" s="867" t="s">
        <v>10440</v>
      </c>
    </row>
    <row r="2205" spans="1:8">
      <c r="A2205" s="864">
        <v>2198</v>
      </c>
      <c r="B2205" s="865" t="s">
        <v>9954</v>
      </c>
      <c r="C2205" s="866">
        <v>14</v>
      </c>
      <c r="D2205" s="865" t="s">
        <v>8051</v>
      </c>
      <c r="E2205" s="864" t="s">
        <v>10441</v>
      </c>
      <c r="F2205" s="867" t="s">
        <v>6707</v>
      </c>
      <c r="G2205" s="867" t="s">
        <v>8050</v>
      </c>
      <c r="H2205" s="867" t="s">
        <v>8051</v>
      </c>
    </row>
    <row r="2206" spans="1:8">
      <c r="A2206" s="864">
        <v>2199</v>
      </c>
      <c r="B2206" s="865" t="s">
        <v>9954</v>
      </c>
      <c r="C2206" s="866">
        <v>14</v>
      </c>
      <c r="D2206" s="865" t="s">
        <v>10442</v>
      </c>
      <c r="E2206" s="864" t="s">
        <v>10443</v>
      </c>
      <c r="F2206" s="867" t="s">
        <v>6274</v>
      </c>
      <c r="G2206" s="867" t="s">
        <v>6285</v>
      </c>
      <c r="H2206" s="867" t="s">
        <v>6331</v>
      </c>
    </row>
    <row r="2207" spans="1:8">
      <c r="A2207" s="864">
        <v>2200</v>
      </c>
      <c r="B2207" s="865" t="s">
        <v>9954</v>
      </c>
      <c r="C2207" s="866">
        <v>14</v>
      </c>
      <c r="D2207" s="865" t="s">
        <v>10444</v>
      </c>
      <c r="E2207" s="864" t="s">
        <v>10445</v>
      </c>
      <c r="F2207" s="867" t="s">
        <v>6274</v>
      </c>
      <c r="G2207" s="867" t="s">
        <v>6285</v>
      </c>
      <c r="H2207" s="867" t="s">
        <v>6292</v>
      </c>
    </row>
    <row r="2208" spans="1:8">
      <c r="A2208" s="864">
        <v>2201</v>
      </c>
      <c r="B2208" s="865" t="s">
        <v>9954</v>
      </c>
      <c r="C2208" s="866">
        <v>14</v>
      </c>
      <c r="D2208" s="865" t="s">
        <v>10446</v>
      </c>
      <c r="E2208" s="864" t="s">
        <v>10447</v>
      </c>
      <c r="F2208" s="867" t="s">
        <v>6274</v>
      </c>
      <c r="G2208" s="867" t="s">
        <v>6285</v>
      </c>
      <c r="H2208" s="867" t="s">
        <v>6292</v>
      </c>
    </row>
    <row r="2209" spans="1:8">
      <c r="A2209" s="864">
        <v>2202</v>
      </c>
      <c r="B2209" s="865" t="s">
        <v>9954</v>
      </c>
      <c r="C2209" s="866">
        <v>14</v>
      </c>
      <c r="D2209" s="865" t="s">
        <v>10448</v>
      </c>
      <c r="E2209" s="864" t="s">
        <v>10449</v>
      </c>
      <c r="F2209" s="867" t="s">
        <v>6274</v>
      </c>
      <c r="G2209" s="867" t="s">
        <v>6285</v>
      </c>
      <c r="H2209" s="867" t="s">
        <v>6289</v>
      </c>
    </row>
    <row r="2210" spans="1:8">
      <c r="A2210" s="864">
        <v>2203</v>
      </c>
      <c r="B2210" s="865" t="s">
        <v>9954</v>
      </c>
      <c r="C2210" s="866">
        <v>14</v>
      </c>
      <c r="D2210" s="865" t="s">
        <v>10450</v>
      </c>
      <c r="E2210" s="864" t="s">
        <v>10451</v>
      </c>
      <c r="F2210" s="867" t="s">
        <v>6281</v>
      </c>
      <c r="G2210" s="867" t="s">
        <v>7133</v>
      </c>
      <c r="H2210" s="867" t="s">
        <v>7134</v>
      </c>
    </row>
    <row r="2211" spans="1:8">
      <c r="A2211" s="864">
        <v>2204</v>
      </c>
      <c r="B2211" s="865" t="s">
        <v>9954</v>
      </c>
      <c r="C2211" s="866">
        <v>14</v>
      </c>
      <c r="D2211" s="865" t="s">
        <v>7157</v>
      </c>
      <c r="E2211" s="864" t="s">
        <v>10452</v>
      </c>
      <c r="F2211" s="867" t="s">
        <v>6281</v>
      </c>
      <c r="G2211" s="867" t="s">
        <v>7133</v>
      </c>
      <c r="H2211" s="867" t="s">
        <v>7157</v>
      </c>
    </row>
    <row r="2212" spans="1:8">
      <c r="A2212" s="864">
        <v>2205</v>
      </c>
      <c r="B2212" s="865" t="s">
        <v>9954</v>
      </c>
      <c r="C2212" s="866">
        <v>14</v>
      </c>
      <c r="D2212" s="865" t="s">
        <v>7133</v>
      </c>
      <c r="E2212" s="864" t="s">
        <v>10453</v>
      </c>
      <c r="F2212" s="867" t="s">
        <v>6281</v>
      </c>
      <c r="G2212" s="867" t="s">
        <v>7133</v>
      </c>
      <c r="H2212" s="867" t="s">
        <v>7137</v>
      </c>
    </row>
    <row r="2213" spans="1:8">
      <c r="A2213" s="864">
        <v>2206</v>
      </c>
      <c r="B2213" s="865" t="s">
        <v>9954</v>
      </c>
      <c r="C2213" s="866">
        <v>14</v>
      </c>
      <c r="D2213" s="865" t="s">
        <v>10454</v>
      </c>
      <c r="E2213" s="864" t="s">
        <v>10455</v>
      </c>
      <c r="F2213" s="867" t="s">
        <v>6281</v>
      </c>
      <c r="G2213" s="867" t="s">
        <v>7133</v>
      </c>
      <c r="H2213" s="867" t="s">
        <v>9035</v>
      </c>
    </row>
    <row r="2214" spans="1:8">
      <c r="A2214" s="864">
        <v>2207</v>
      </c>
      <c r="B2214" s="865" t="s">
        <v>9954</v>
      </c>
      <c r="C2214" s="866">
        <v>14</v>
      </c>
      <c r="D2214" s="865" t="s">
        <v>10456</v>
      </c>
      <c r="E2214" s="864" t="s">
        <v>10457</v>
      </c>
      <c r="F2214" s="867" t="s">
        <v>6281</v>
      </c>
      <c r="G2214" s="867" t="s">
        <v>7133</v>
      </c>
      <c r="H2214" s="867" t="s">
        <v>7134</v>
      </c>
    </row>
    <row r="2215" spans="1:8">
      <c r="A2215" s="864">
        <v>2208</v>
      </c>
      <c r="B2215" s="865" t="s">
        <v>9954</v>
      </c>
      <c r="C2215" s="866">
        <v>14</v>
      </c>
      <c r="D2215" s="865" t="s">
        <v>10458</v>
      </c>
      <c r="E2215" s="864" t="s">
        <v>10459</v>
      </c>
      <c r="F2215" s="867" t="s">
        <v>6281</v>
      </c>
      <c r="G2215" s="867" t="s">
        <v>7133</v>
      </c>
      <c r="H2215" s="867" t="s">
        <v>9035</v>
      </c>
    </row>
    <row r="2216" spans="1:8">
      <c r="A2216" s="864">
        <v>2209</v>
      </c>
      <c r="B2216" s="865" t="s">
        <v>9954</v>
      </c>
      <c r="C2216" s="866">
        <v>14</v>
      </c>
      <c r="D2216" s="865" t="s">
        <v>10460</v>
      </c>
      <c r="E2216" s="864" t="s">
        <v>10461</v>
      </c>
      <c r="F2216" s="867" t="s">
        <v>6281</v>
      </c>
      <c r="G2216" s="867" t="s">
        <v>7133</v>
      </c>
      <c r="H2216" s="867" t="s">
        <v>7160</v>
      </c>
    </row>
    <row r="2217" spans="1:8" ht="45">
      <c r="A2217" s="864">
        <v>2210</v>
      </c>
      <c r="B2217" s="865" t="s">
        <v>9954</v>
      </c>
      <c r="C2217" s="866">
        <v>14</v>
      </c>
      <c r="D2217" s="865" t="s">
        <v>10462</v>
      </c>
      <c r="E2217" s="864" t="s">
        <v>10463</v>
      </c>
      <c r="F2217" s="867" t="s">
        <v>6281</v>
      </c>
      <c r="G2217" s="867" t="s">
        <v>7133</v>
      </c>
      <c r="H2217" s="867" t="s">
        <v>7134</v>
      </c>
    </row>
    <row r="2218" spans="1:8">
      <c r="A2218" s="864">
        <v>2211</v>
      </c>
      <c r="B2218" s="865" t="s">
        <v>9954</v>
      </c>
      <c r="C2218" s="866">
        <v>14</v>
      </c>
      <c r="D2218" s="865" t="s">
        <v>7170</v>
      </c>
      <c r="E2218" s="864" t="s">
        <v>10464</v>
      </c>
      <c r="F2218" s="867" t="s">
        <v>6274</v>
      </c>
      <c r="G2218" s="867" t="s">
        <v>6451</v>
      </c>
      <c r="H2218" s="867" t="s">
        <v>7172</v>
      </c>
    </row>
    <row r="2219" spans="1:8">
      <c r="A2219" s="864">
        <v>2212</v>
      </c>
      <c r="B2219" s="865" t="s">
        <v>9954</v>
      </c>
      <c r="C2219" s="866">
        <v>14</v>
      </c>
      <c r="D2219" s="865" t="s">
        <v>10465</v>
      </c>
      <c r="E2219" s="864" t="s">
        <v>10466</v>
      </c>
      <c r="F2219" s="867" t="s">
        <v>6274</v>
      </c>
      <c r="G2219" s="867" t="s">
        <v>6451</v>
      </c>
      <c r="H2219" s="867" t="s">
        <v>6452</v>
      </c>
    </row>
    <row r="2220" spans="1:8">
      <c r="A2220" s="864">
        <v>2213</v>
      </c>
      <c r="B2220" s="865" t="s">
        <v>9954</v>
      </c>
      <c r="C2220" s="866">
        <v>14</v>
      </c>
      <c r="D2220" s="865" t="s">
        <v>10467</v>
      </c>
      <c r="E2220" s="864" t="s">
        <v>10468</v>
      </c>
      <c r="F2220" s="867" t="s">
        <v>6274</v>
      </c>
      <c r="G2220" s="867" t="s">
        <v>6451</v>
      </c>
      <c r="H2220" s="867" t="s">
        <v>6452</v>
      </c>
    </row>
    <row r="2221" spans="1:8">
      <c r="A2221" s="864">
        <v>2214</v>
      </c>
      <c r="B2221" s="865" t="s">
        <v>9954</v>
      </c>
      <c r="C2221" s="866">
        <v>14</v>
      </c>
      <c r="D2221" s="865" t="s">
        <v>6311</v>
      </c>
      <c r="E2221" s="864" t="s">
        <v>10469</v>
      </c>
      <c r="F2221" s="867" t="s">
        <v>6274</v>
      </c>
      <c r="G2221" s="867" t="s">
        <v>6311</v>
      </c>
      <c r="H2221" s="867" t="s">
        <v>7198</v>
      </c>
    </row>
    <row r="2222" spans="1:8">
      <c r="A2222" s="864">
        <v>2215</v>
      </c>
      <c r="B2222" s="865" t="s">
        <v>9954</v>
      </c>
      <c r="C2222" s="866">
        <v>14</v>
      </c>
      <c r="D2222" s="865" t="s">
        <v>7196</v>
      </c>
      <c r="E2222" s="864" t="s">
        <v>10470</v>
      </c>
      <c r="F2222" s="867" t="s">
        <v>6274</v>
      </c>
      <c r="G2222" s="867" t="s">
        <v>6311</v>
      </c>
      <c r="H2222" s="867" t="s">
        <v>7196</v>
      </c>
    </row>
    <row r="2223" spans="1:8">
      <c r="A2223" s="864">
        <v>2216</v>
      </c>
      <c r="B2223" s="865" t="s">
        <v>9954</v>
      </c>
      <c r="C2223" s="866">
        <v>14</v>
      </c>
      <c r="D2223" s="865" t="s">
        <v>10471</v>
      </c>
      <c r="E2223" s="864" t="s">
        <v>10472</v>
      </c>
      <c r="F2223" s="867" t="s">
        <v>6274</v>
      </c>
      <c r="G2223" s="867" t="s">
        <v>6315</v>
      </c>
      <c r="H2223" s="867" t="s">
        <v>7210</v>
      </c>
    </row>
    <row r="2224" spans="1:8">
      <c r="A2224" s="864">
        <v>2217</v>
      </c>
      <c r="B2224" s="865" t="s">
        <v>9954</v>
      </c>
      <c r="C2224" s="866">
        <v>14</v>
      </c>
      <c r="D2224" s="865" t="s">
        <v>10473</v>
      </c>
      <c r="E2224" s="864" t="s">
        <v>10474</v>
      </c>
      <c r="F2224" s="867" t="s">
        <v>6274</v>
      </c>
      <c r="G2224" s="867" t="s">
        <v>6315</v>
      </c>
      <c r="H2224" s="867" t="s">
        <v>7217</v>
      </c>
    </row>
    <row r="2225" spans="1:8">
      <c r="A2225" s="864">
        <v>2218</v>
      </c>
      <c r="B2225" s="865" t="s">
        <v>9954</v>
      </c>
      <c r="C2225" s="866">
        <v>14</v>
      </c>
      <c r="D2225" s="865" t="s">
        <v>10475</v>
      </c>
      <c r="E2225" s="864" t="s">
        <v>10476</v>
      </c>
      <c r="F2225" s="867" t="s">
        <v>6274</v>
      </c>
      <c r="G2225" s="867" t="s">
        <v>6315</v>
      </c>
      <c r="H2225" s="867" t="s">
        <v>6316</v>
      </c>
    </row>
    <row r="2226" spans="1:8">
      <c r="A2226" s="864">
        <v>2219</v>
      </c>
      <c r="B2226" s="865" t="s">
        <v>9954</v>
      </c>
      <c r="C2226" s="866">
        <v>14</v>
      </c>
      <c r="D2226" s="865" t="s">
        <v>7219</v>
      </c>
      <c r="E2226" s="864" t="s">
        <v>10477</v>
      </c>
      <c r="F2226" s="867" t="s">
        <v>6274</v>
      </c>
      <c r="G2226" s="867" t="s">
        <v>6315</v>
      </c>
      <c r="H2226" s="867" t="s">
        <v>7221</v>
      </c>
    </row>
    <row r="2227" spans="1:8">
      <c r="A2227" s="864">
        <v>2220</v>
      </c>
      <c r="B2227" s="865" t="s">
        <v>9954</v>
      </c>
      <c r="C2227" s="866">
        <v>14</v>
      </c>
      <c r="D2227" s="865" t="s">
        <v>7217</v>
      </c>
      <c r="E2227" s="864" t="s">
        <v>10478</v>
      </c>
      <c r="F2227" s="867" t="s">
        <v>6274</v>
      </c>
      <c r="G2227" s="867" t="s">
        <v>6315</v>
      </c>
      <c r="H2227" s="867" t="s">
        <v>7217</v>
      </c>
    </row>
    <row r="2228" spans="1:8">
      <c r="A2228" s="864">
        <v>2221</v>
      </c>
      <c r="B2228" s="865" t="s">
        <v>9954</v>
      </c>
      <c r="C2228" s="866">
        <v>14</v>
      </c>
      <c r="D2228" s="865" t="s">
        <v>10479</v>
      </c>
      <c r="E2228" s="864" t="s">
        <v>10480</v>
      </c>
      <c r="F2228" s="867" t="s">
        <v>6274</v>
      </c>
      <c r="G2228" s="867" t="s">
        <v>6315</v>
      </c>
      <c r="H2228" s="867" t="s">
        <v>10481</v>
      </c>
    </row>
    <row r="2229" spans="1:8">
      <c r="A2229" s="864">
        <v>2222</v>
      </c>
      <c r="B2229" s="865" t="s">
        <v>9954</v>
      </c>
      <c r="C2229" s="866">
        <v>14</v>
      </c>
      <c r="D2229" s="865" t="s">
        <v>10482</v>
      </c>
      <c r="E2229" s="864" t="s">
        <v>10483</v>
      </c>
      <c r="F2229" s="867" t="s">
        <v>7024</v>
      </c>
      <c r="G2229" s="867" t="s">
        <v>7818</v>
      </c>
      <c r="H2229" s="867" t="s">
        <v>7822</v>
      </c>
    </row>
    <row r="2230" spans="1:8">
      <c r="A2230" s="864">
        <v>2223</v>
      </c>
      <c r="B2230" s="865" t="s">
        <v>9954</v>
      </c>
      <c r="C2230" s="866">
        <v>14</v>
      </c>
      <c r="D2230" s="865" t="s">
        <v>10484</v>
      </c>
      <c r="E2230" s="864" t="s">
        <v>10485</v>
      </c>
      <c r="F2230" s="867" t="s">
        <v>7024</v>
      </c>
      <c r="G2230" s="867" t="s">
        <v>7498</v>
      </c>
      <c r="H2230" s="867" t="s">
        <v>7496</v>
      </c>
    </row>
    <row r="2231" spans="1:8">
      <c r="A2231" s="864">
        <v>2224</v>
      </c>
      <c r="B2231" s="865" t="s">
        <v>9954</v>
      </c>
      <c r="C2231" s="866">
        <v>14</v>
      </c>
      <c r="D2231" s="865" t="s">
        <v>10486</v>
      </c>
      <c r="E2231" s="864" t="s">
        <v>10487</v>
      </c>
      <c r="F2231" s="867" t="s">
        <v>7024</v>
      </c>
      <c r="G2231" s="867" t="s">
        <v>7024</v>
      </c>
      <c r="H2231" s="867" t="s">
        <v>7529</v>
      </c>
    </row>
    <row r="2232" spans="1:8">
      <c r="A2232" s="864">
        <v>2225</v>
      </c>
      <c r="B2232" s="865" t="s">
        <v>9954</v>
      </c>
      <c r="C2232" s="866">
        <v>14</v>
      </c>
      <c r="D2232" s="865" t="s">
        <v>9301</v>
      </c>
      <c r="E2232" s="864" t="s">
        <v>10488</v>
      </c>
      <c r="F2232" s="867" t="s">
        <v>7024</v>
      </c>
      <c r="G2232" s="867" t="s">
        <v>7024</v>
      </c>
      <c r="H2232" s="867" t="s">
        <v>7075</v>
      </c>
    </row>
    <row r="2233" spans="1:8">
      <c r="A2233" s="864">
        <v>2226</v>
      </c>
      <c r="B2233" s="865" t="s">
        <v>9954</v>
      </c>
      <c r="C2233" s="866">
        <v>14</v>
      </c>
      <c r="D2233" s="865" t="s">
        <v>10489</v>
      </c>
      <c r="E2233" s="864" t="s">
        <v>10490</v>
      </c>
      <c r="F2233" s="867" t="s">
        <v>6274</v>
      </c>
      <c r="G2233" s="867" t="s">
        <v>7215</v>
      </c>
      <c r="H2233" s="867" t="s">
        <v>7249</v>
      </c>
    </row>
    <row r="2234" spans="1:8">
      <c r="A2234" s="864">
        <v>2227</v>
      </c>
      <c r="B2234" s="865" t="s">
        <v>9954</v>
      </c>
      <c r="C2234" s="866">
        <v>14</v>
      </c>
      <c r="D2234" s="865" t="s">
        <v>10491</v>
      </c>
      <c r="E2234" s="864" t="s">
        <v>10492</v>
      </c>
      <c r="F2234" s="867" t="s">
        <v>6274</v>
      </c>
      <c r="G2234" s="867" t="s">
        <v>7215</v>
      </c>
      <c r="H2234" s="867" t="s">
        <v>7244</v>
      </c>
    </row>
    <row r="2235" spans="1:8">
      <c r="A2235" s="864">
        <v>2228</v>
      </c>
      <c r="B2235" s="865" t="s">
        <v>9954</v>
      </c>
      <c r="C2235" s="866">
        <v>14</v>
      </c>
      <c r="D2235" s="865" t="s">
        <v>7247</v>
      </c>
      <c r="E2235" s="864" t="s">
        <v>10493</v>
      </c>
      <c r="F2235" s="867" t="s">
        <v>6274</v>
      </c>
      <c r="G2235" s="867" t="s">
        <v>7215</v>
      </c>
      <c r="H2235" s="867" t="s">
        <v>7249</v>
      </c>
    </row>
    <row r="2236" spans="1:8">
      <c r="A2236" s="864">
        <v>2229</v>
      </c>
      <c r="B2236" s="865" t="s">
        <v>9954</v>
      </c>
      <c r="C2236" s="866">
        <v>14</v>
      </c>
      <c r="D2236" s="865" t="s">
        <v>7252</v>
      </c>
      <c r="E2236" s="864" t="s">
        <v>10494</v>
      </c>
      <c r="F2236" s="867" t="s">
        <v>6274</v>
      </c>
      <c r="G2236" s="867" t="s">
        <v>7215</v>
      </c>
      <c r="H2236" s="867" t="s">
        <v>7249</v>
      </c>
    </row>
    <row r="2237" spans="1:8">
      <c r="A2237" s="864">
        <v>2230</v>
      </c>
      <c r="B2237" s="865" t="s">
        <v>9954</v>
      </c>
      <c r="C2237" s="866">
        <v>14</v>
      </c>
      <c r="D2237" s="865" t="s">
        <v>7503</v>
      </c>
      <c r="E2237" s="864" t="s">
        <v>10495</v>
      </c>
      <c r="F2237" s="867" t="s">
        <v>7024</v>
      </c>
      <c r="G2237" s="867" t="s">
        <v>7498</v>
      </c>
      <c r="H2237" s="867" t="s">
        <v>7503</v>
      </c>
    </row>
    <row r="2238" spans="1:8">
      <c r="A2238" s="864">
        <v>2231</v>
      </c>
      <c r="B2238" s="865" t="s">
        <v>9954</v>
      </c>
      <c r="C2238" s="866">
        <v>14</v>
      </c>
      <c r="D2238" s="865" t="s">
        <v>10496</v>
      </c>
      <c r="E2238" s="864" t="s">
        <v>10497</v>
      </c>
      <c r="F2238" s="867" t="s">
        <v>7024</v>
      </c>
      <c r="G2238" s="867" t="s">
        <v>7084</v>
      </c>
      <c r="H2238" s="867" t="s">
        <v>7810</v>
      </c>
    </row>
    <row r="2239" spans="1:8">
      <c r="A2239" s="864">
        <v>2232</v>
      </c>
      <c r="B2239" s="865" t="s">
        <v>9954</v>
      </c>
      <c r="C2239" s="866">
        <v>14</v>
      </c>
      <c r="D2239" s="865" t="s">
        <v>10498</v>
      </c>
      <c r="E2239" s="864" t="s">
        <v>10499</v>
      </c>
      <c r="F2239" s="867" t="s">
        <v>7024</v>
      </c>
      <c r="G2239" s="867" t="s">
        <v>7024</v>
      </c>
      <c r="H2239" s="867" t="s">
        <v>10500</v>
      </c>
    </row>
    <row r="2240" spans="1:8">
      <c r="A2240" s="864">
        <v>2233</v>
      </c>
      <c r="B2240" s="865" t="s">
        <v>9954</v>
      </c>
      <c r="C2240" s="866">
        <v>14</v>
      </c>
      <c r="D2240" s="865" t="s">
        <v>10501</v>
      </c>
      <c r="E2240" s="864" t="s">
        <v>10502</v>
      </c>
      <c r="F2240" s="867" t="s">
        <v>6281</v>
      </c>
      <c r="G2240" s="867" t="s">
        <v>6281</v>
      </c>
      <c r="H2240" s="867" t="s">
        <v>6282</v>
      </c>
    </row>
    <row r="2241" spans="1:8">
      <c r="A2241" s="864">
        <v>2234</v>
      </c>
      <c r="B2241" s="865" t="s">
        <v>9954</v>
      </c>
      <c r="C2241" s="866">
        <v>14</v>
      </c>
      <c r="D2241" s="865" t="s">
        <v>10503</v>
      </c>
      <c r="E2241" s="864" t="s">
        <v>10504</v>
      </c>
      <c r="F2241" s="867" t="s">
        <v>6281</v>
      </c>
      <c r="G2241" s="867" t="s">
        <v>6281</v>
      </c>
      <c r="H2241" s="867" t="s">
        <v>7268</v>
      </c>
    </row>
    <row r="2242" spans="1:8">
      <c r="A2242" s="864">
        <v>2235</v>
      </c>
      <c r="B2242" s="865" t="s">
        <v>9954</v>
      </c>
      <c r="C2242" s="866">
        <v>14</v>
      </c>
      <c r="D2242" s="865" t="s">
        <v>10505</v>
      </c>
      <c r="E2242" s="864" t="s">
        <v>10506</v>
      </c>
      <c r="F2242" s="867" t="s">
        <v>6281</v>
      </c>
      <c r="G2242" s="867" t="s">
        <v>6281</v>
      </c>
      <c r="H2242" s="867" t="s">
        <v>7268</v>
      </c>
    </row>
    <row r="2243" spans="1:8">
      <c r="A2243" s="864">
        <v>2236</v>
      </c>
      <c r="B2243" s="865" t="s">
        <v>9954</v>
      </c>
      <c r="C2243" s="866">
        <v>14</v>
      </c>
      <c r="D2243" s="865" t="s">
        <v>7284</v>
      </c>
      <c r="E2243" s="864" t="s">
        <v>10507</v>
      </c>
      <c r="F2243" s="867" t="s">
        <v>6281</v>
      </c>
      <c r="G2243" s="867" t="s">
        <v>6281</v>
      </c>
      <c r="H2243" s="867" t="s">
        <v>7286</v>
      </c>
    </row>
    <row r="2244" spans="1:8">
      <c r="A2244" s="864">
        <v>2237</v>
      </c>
      <c r="B2244" s="865" t="s">
        <v>9954</v>
      </c>
      <c r="C2244" s="866">
        <v>14</v>
      </c>
      <c r="D2244" s="865" t="s">
        <v>10508</v>
      </c>
      <c r="E2244" s="864" t="s">
        <v>10509</v>
      </c>
      <c r="F2244" s="867" t="s">
        <v>6281</v>
      </c>
      <c r="G2244" s="867" t="s">
        <v>6281</v>
      </c>
      <c r="H2244" s="867" t="s">
        <v>6282</v>
      </c>
    </row>
    <row r="2245" spans="1:8">
      <c r="A2245" s="864">
        <v>2238</v>
      </c>
      <c r="B2245" s="865" t="s">
        <v>9954</v>
      </c>
      <c r="C2245" s="866">
        <v>14</v>
      </c>
      <c r="D2245" s="865" t="s">
        <v>10510</v>
      </c>
      <c r="E2245" s="864" t="s">
        <v>10511</v>
      </c>
      <c r="F2245" s="867" t="s">
        <v>6281</v>
      </c>
      <c r="G2245" s="867" t="s">
        <v>6281</v>
      </c>
      <c r="H2245" s="867" t="s">
        <v>7268</v>
      </c>
    </row>
    <row r="2246" spans="1:8">
      <c r="A2246" s="864">
        <v>2239</v>
      </c>
      <c r="B2246" s="865" t="s">
        <v>9954</v>
      </c>
      <c r="C2246" s="866">
        <v>14</v>
      </c>
      <c r="D2246" s="865" t="s">
        <v>10512</v>
      </c>
      <c r="E2246" s="864" t="s">
        <v>10513</v>
      </c>
      <c r="F2246" s="867" t="s">
        <v>6281</v>
      </c>
      <c r="G2246" s="867" t="s">
        <v>6281</v>
      </c>
      <c r="H2246" s="867" t="s">
        <v>7281</v>
      </c>
    </row>
    <row r="2247" spans="1:8">
      <c r="A2247" s="864">
        <v>2240</v>
      </c>
      <c r="B2247" s="865" t="s">
        <v>9954</v>
      </c>
      <c r="C2247" s="866">
        <v>14</v>
      </c>
      <c r="D2247" s="865" t="s">
        <v>8851</v>
      </c>
      <c r="E2247" s="864" t="s">
        <v>10514</v>
      </c>
      <c r="F2247" s="867" t="s">
        <v>6281</v>
      </c>
      <c r="G2247" s="867" t="s">
        <v>6281</v>
      </c>
      <c r="H2247" s="867" t="s">
        <v>8851</v>
      </c>
    </row>
    <row r="2248" spans="1:8">
      <c r="A2248" s="864">
        <v>2241</v>
      </c>
      <c r="B2248" s="865" t="s">
        <v>9954</v>
      </c>
      <c r="C2248" s="866">
        <v>14</v>
      </c>
      <c r="D2248" s="865" t="s">
        <v>9121</v>
      </c>
      <c r="E2248" s="864" t="s">
        <v>10515</v>
      </c>
      <c r="F2248" s="867" t="s">
        <v>6281</v>
      </c>
      <c r="G2248" s="867" t="s">
        <v>6281</v>
      </c>
      <c r="H2248" s="867" t="s">
        <v>9111</v>
      </c>
    </row>
    <row r="2249" spans="1:8">
      <c r="A2249" s="864">
        <v>2242</v>
      </c>
      <c r="B2249" s="865" t="s">
        <v>9954</v>
      </c>
      <c r="C2249" s="866">
        <v>14</v>
      </c>
      <c r="D2249" s="865" t="s">
        <v>10516</v>
      </c>
      <c r="E2249" s="864" t="s">
        <v>10517</v>
      </c>
      <c r="F2249" s="867" t="s">
        <v>6281</v>
      </c>
      <c r="G2249" s="867" t="s">
        <v>6281</v>
      </c>
      <c r="H2249" s="867" t="s">
        <v>7268</v>
      </c>
    </row>
    <row r="2250" spans="1:8" ht="30">
      <c r="A2250" s="864">
        <v>2243</v>
      </c>
      <c r="B2250" s="865" t="s">
        <v>9954</v>
      </c>
      <c r="C2250" s="866">
        <v>14</v>
      </c>
      <c r="D2250" s="865" t="s">
        <v>10518</v>
      </c>
      <c r="E2250" s="864" t="s">
        <v>10519</v>
      </c>
      <c r="F2250" s="867" t="s">
        <v>6281</v>
      </c>
      <c r="G2250" s="867" t="s">
        <v>6281</v>
      </c>
      <c r="H2250" s="867" t="s">
        <v>7268</v>
      </c>
    </row>
    <row r="2251" spans="1:8">
      <c r="A2251" s="864">
        <v>2244</v>
      </c>
      <c r="B2251" s="865" t="s">
        <v>9954</v>
      </c>
      <c r="C2251" s="866">
        <v>14</v>
      </c>
      <c r="D2251" s="865" t="s">
        <v>6279</v>
      </c>
      <c r="E2251" s="864" t="s">
        <v>10520</v>
      </c>
      <c r="F2251" s="867" t="s">
        <v>6281</v>
      </c>
      <c r="G2251" s="867" t="s">
        <v>6281</v>
      </c>
      <c r="H2251" s="867" t="s">
        <v>6282</v>
      </c>
    </row>
    <row r="2252" spans="1:8">
      <c r="A2252" s="864">
        <v>2245</v>
      </c>
      <c r="B2252" s="865" t="s">
        <v>9954</v>
      </c>
      <c r="C2252" s="866">
        <v>14</v>
      </c>
      <c r="D2252" s="865" t="s">
        <v>7464</v>
      </c>
      <c r="E2252" s="864" t="s">
        <v>10521</v>
      </c>
      <c r="F2252" s="867" t="s">
        <v>6281</v>
      </c>
      <c r="G2252" s="867" t="s">
        <v>6281</v>
      </c>
      <c r="H2252" s="867" t="s">
        <v>7262</v>
      </c>
    </row>
    <row r="2253" spans="1:8">
      <c r="A2253" s="864">
        <v>2246</v>
      </c>
      <c r="B2253" s="865" t="s">
        <v>9954</v>
      </c>
      <c r="C2253" s="866">
        <v>14</v>
      </c>
      <c r="D2253" s="865" t="s">
        <v>10522</v>
      </c>
      <c r="E2253" s="864" t="s">
        <v>10523</v>
      </c>
      <c r="F2253" s="867" t="s">
        <v>6281</v>
      </c>
      <c r="G2253" s="867" t="s">
        <v>6281</v>
      </c>
      <c r="H2253" s="867" t="s">
        <v>7293</v>
      </c>
    </row>
    <row r="2254" spans="1:8">
      <c r="A2254" s="864">
        <v>2247</v>
      </c>
      <c r="B2254" s="865" t="s">
        <v>9954</v>
      </c>
      <c r="C2254" s="866">
        <v>14</v>
      </c>
      <c r="D2254" s="865" t="s">
        <v>7072</v>
      </c>
      <c r="E2254" s="864" t="s">
        <v>10524</v>
      </c>
      <c r="F2254" s="867" t="s">
        <v>7024</v>
      </c>
      <c r="G2254" s="867" t="s">
        <v>7071</v>
      </c>
      <c r="H2254" s="867" t="s">
        <v>7072</v>
      </c>
    </row>
    <row r="2255" spans="1:8">
      <c r="A2255" s="864">
        <v>2248</v>
      </c>
      <c r="B2255" s="865" t="s">
        <v>9954</v>
      </c>
      <c r="C2255" s="866">
        <v>14</v>
      </c>
      <c r="D2255" s="865" t="s">
        <v>10525</v>
      </c>
      <c r="E2255" s="864" t="s">
        <v>10526</v>
      </c>
      <c r="F2255" s="867" t="s">
        <v>7024</v>
      </c>
      <c r="G2255" s="867" t="s">
        <v>7071</v>
      </c>
      <c r="H2255" s="867" t="s">
        <v>7534</v>
      </c>
    </row>
    <row r="2256" spans="1:8">
      <c r="A2256" s="864">
        <v>2249</v>
      </c>
      <c r="B2256" s="865" t="s">
        <v>9954</v>
      </c>
      <c r="C2256" s="866">
        <v>14</v>
      </c>
      <c r="D2256" s="865" t="s">
        <v>7620</v>
      </c>
      <c r="E2256" s="864" t="s">
        <v>10527</v>
      </c>
      <c r="F2256" s="867" t="s">
        <v>7024</v>
      </c>
      <c r="G2256" s="867" t="s">
        <v>7028</v>
      </c>
      <c r="H2256" s="867" t="s">
        <v>7620</v>
      </c>
    </row>
    <row r="2257" spans="1:8">
      <c r="A2257" s="864">
        <v>2250</v>
      </c>
      <c r="B2257" s="865" t="s">
        <v>9954</v>
      </c>
      <c r="C2257" s="866">
        <v>14</v>
      </c>
      <c r="D2257" s="865" t="s">
        <v>7811</v>
      </c>
      <c r="E2257" s="864" t="s">
        <v>10528</v>
      </c>
      <c r="F2257" s="867" t="s">
        <v>7024</v>
      </c>
      <c r="G2257" s="867" t="s">
        <v>7084</v>
      </c>
      <c r="H2257" s="867" t="s">
        <v>7811</v>
      </c>
    </row>
    <row r="2258" spans="1:8">
      <c r="A2258" s="864">
        <v>2251</v>
      </c>
      <c r="B2258" s="865" t="s">
        <v>9954</v>
      </c>
      <c r="C2258" s="866">
        <v>14</v>
      </c>
      <c r="D2258" s="865" t="s">
        <v>10529</v>
      </c>
      <c r="E2258" s="864" t="s">
        <v>10530</v>
      </c>
      <c r="F2258" s="867" t="s">
        <v>7024</v>
      </c>
      <c r="G2258" s="867" t="s">
        <v>7024</v>
      </c>
      <c r="H2258" s="867" t="s">
        <v>7067</v>
      </c>
    </row>
    <row r="2259" spans="1:8" ht="30">
      <c r="A2259" s="864">
        <v>2252</v>
      </c>
      <c r="B2259" s="865" t="s">
        <v>9954</v>
      </c>
      <c r="C2259" s="866">
        <v>14</v>
      </c>
      <c r="D2259" s="865" t="s">
        <v>10531</v>
      </c>
      <c r="E2259" s="864" t="s">
        <v>10532</v>
      </c>
      <c r="F2259" s="867" t="s">
        <v>6274</v>
      </c>
      <c r="G2259" s="867" t="s">
        <v>7299</v>
      </c>
      <c r="H2259" s="867" t="s">
        <v>7300</v>
      </c>
    </row>
    <row r="2260" spans="1:8">
      <c r="A2260" s="864">
        <v>2253</v>
      </c>
      <c r="B2260" s="865" t="s">
        <v>9954</v>
      </c>
      <c r="C2260" s="866">
        <v>14</v>
      </c>
      <c r="D2260" s="865" t="s">
        <v>10533</v>
      </c>
      <c r="E2260" s="864" t="s">
        <v>10534</v>
      </c>
      <c r="F2260" s="867" t="s">
        <v>6274</v>
      </c>
      <c r="G2260" s="867" t="s">
        <v>7299</v>
      </c>
      <c r="H2260" s="867" t="s">
        <v>7324</v>
      </c>
    </row>
    <row r="2261" spans="1:8">
      <c r="A2261" s="864">
        <v>2254</v>
      </c>
      <c r="B2261" s="865" t="s">
        <v>9954</v>
      </c>
      <c r="C2261" s="866">
        <v>14</v>
      </c>
      <c r="D2261" s="865" t="s">
        <v>10535</v>
      </c>
      <c r="E2261" s="864" t="s">
        <v>10536</v>
      </c>
      <c r="F2261" s="867" t="s">
        <v>6274</v>
      </c>
      <c r="G2261" s="867" t="s">
        <v>7299</v>
      </c>
      <c r="H2261" s="867" t="s">
        <v>7324</v>
      </c>
    </row>
    <row r="2262" spans="1:8">
      <c r="A2262" s="864">
        <v>2255</v>
      </c>
      <c r="B2262" s="865" t="s">
        <v>9954</v>
      </c>
      <c r="C2262" s="866">
        <v>14</v>
      </c>
      <c r="D2262" s="865" t="s">
        <v>10537</v>
      </c>
      <c r="E2262" s="864" t="s">
        <v>10538</v>
      </c>
      <c r="F2262" s="867" t="s">
        <v>6274</v>
      </c>
      <c r="G2262" s="867" t="s">
        <v>7299</v>
      </c>
      <c r="H2262" s="867" t="s">
        <v>7300</v>
      </c>
    </row>
    <row r="2263" spans="1:8">
      <c r="A2263" s="864">
        <v>2256</v>
      </c>
      <c r="B2263" s="865" t="s">
        <v>9954</v>
      </c>
      <c r="C2263" s="866">
        <v>14</v>
      </c>
      <c r="D2263" s="865" t="s">
        <v>10539</v>
      </c>
      <c r="E2263" s="864" t="s">
        <v>10540</v>
      </c>
      <c r="F2263" s="867" t="s">
        <v>6274</v>
      </c>
      <c r="G2263" s="867" t="s">
        <v>7299</v>
      </c>
      <c r="H2263" s="867" t="s">
        <v>7300</v>
      </c>
    </row>
    <row r="2264" spans="1:8">
      <c r="A2264" s="864">
        <v>2257</v>
      </c>
      <c r="B2264" s="865" t="s">
        <v>9954</v>
      </c>
      <c r="C2264" s="866">
        <v>14</v>
      </c>
      <c r="D2264" s="865" t="s">
        <v>9159</v>
      </c>
      <c r="E2264" s="864" t="s">
        <v>10541</v>
      </c>
      <c r="F2264" s="867" t="s">
        <v>6274</v>
      </c>
      <c r="G2264" s="867" t="s">
        <v>7299</v>
      </c>
      <c r="H2264" s="867" t="s">
        <v>7300</v>
      </c>
    </row>
    <row r="2265" spans="1:8">
      <c r="A2265" s="864">
        <v>2258</v>
      </c>
      <c r="B2265" s="865" t="s">
        <v>9954</v>
      </c>
      <c r="C2265" s="866">
        <v>14</v>
      </c>
      <c r="D2265" s="865" t="s">
        <v>10542</v>
      </c>
      <c r="E2265" s="864" t="s">
        <v>10543</v>
      </c>
      <c r="F2265" s="867" t="s">
        <v>6274</v>
      </c>
      <c r="G2265" s="867" t="s">
        <v>7299</v>
      </c>
      <c r="H2265" s="867" t="s">
        <v>7324</v>
      </c>
    </row>
    <row r="2266" spans="1:8">
      <c r="A2266" s="864">
        <v>2259</v>
      </c>
      <c r="B2266" s="865" t="s">
        <v>9954</v>
      </c>
      <c r="C2266" s="866">
        <v>14</v>
      </c>
      <c r="D2266" s="865" t="s">
        <v>10544</v>
      </c>
      <c r="E2266" s="864" t="s">
        <v>10545</v>
      </c>
      <c r="F2266" s="867" t="s">
        <v>6274</v>
      </c>
      <c r="G2266" s="867" t="s">
        <v>7299</v>
      </c>
      <c r="H2266" s="867" t="s">
        <v>7311</v>
      </c>
    </row>
    <row r="2267" spans="1:8">
      <c r="A2267" s="864">
        <v>2260</v>
      </c>
      <c r="B2267" s="865" t="s">
        <v>9954</v>
      </c>
      <c r="C2267" s="866">
        <v>14</v>
      </c>
      <c r="D2267" s="865" t="s">
        <v>6091</v>
      </c>
      <c r="E2267" s="864" t="s">
        <v>10546</v>
      </c>
      <c r="F2267" s="867" t="s">
        <v>6274</v>
      </c>
      <c r="G2267" s="867" t="s">
        <v>6278</v>
      </c>
      <c r="H2267" s="867" t="s">
        <v>10547</v>
      </c>
    </row>
    <row r="2268" spans="1:8">
      <c r="A2268" s="864">
        <v>2261</v>
      </c>
      <c r="B2268" s="865" t="s">
        <v>9954</v>
      </c>
      <c r="C2268" s="866">
        <v>14</v>
      </c>
      <c r="D2268" s="865" t="s">
        <v>7350</v>
      </c>
      <c r="E2268" s="864" t="s">
        <v>10548</v>
      </c>
      <c r="F2268" s="867" t="s">
        <v>6274</v>
      </c>
      <c r="G2268" s="867" t="s">
        <v>6278</v>
      </c>
      <c r="H2268" s="867" t="s">
        <v>7345</v>
      </c>
    </row>
    <row r="2269" spans="1:8">
      <c r="A2269" s="864">
        <v>2262</v>
      </c>
      <c r="B2269" s="865" t="s">
        <v>9954</v>
      </c>
      <c r="C2269" s="866">
        <v>14</v>
      </c>
      <c r="D2269" s="865" t="s">
        <v>7365</v>
      </c>
      <c r="E2269" s="864" t="s">
        <v>10549</v>
      </c>
      <c r="F2269" s="867" t="s">
        <v>6281</v>
      </c>
      <c r="G2269" s="867" t="s">
        <v>7361</v>
      </c>
      <c r="H2269" s="867" t="s">
        <v>7365</v>
      </c>
    </row>
    <row r="2270" spans="1:8">
      <c r="A2270" s="864">
        <v>2263</v>
      </c>
      <c r="B2270" s="865" t="s">
        <v>9954</v>
      </c>
      <c r="C2270" s="866">
        <v>14</v>
      </c>
      <c r="D2270" s="865" t="s">
        <v>7361</v>
      </c>
      <c r="E2270" s="864" t="s">
        <v>10550</v>
      </c>
      <c r="F2270" s="867" t="s">
        <v>6281</v>
      </c>
      <c r="G2270" s="867" t="s">
        <v>7361</v>
      </c>
      <c r="H2270" s="867" t="s">
        <v>7361</v>
      </c>
    </row>
    <row r="2271" spans="1:8">
      <c r="A2271" s="864">
        <v>2264</v>
      </c>
      <c r="B2271" s="865" t="s">
        <v>9954</v>
      </c>
      <c r="C2271" s="866">
        <v>14</v>
      </c>
      <c r="D2271" s="865" t="s">
        <v>7006</v>
      </c>
      <c r="E2271" s="864" t="s">
        <v>10551</v>
      </c>
      <c r="F2271" s="867" t="s">
        <v>6281</v>
      </c>
      <c r="G2271" s="867" t="s">
        <v>6281</v>
      </c>
      <c r="H2271" s="867" t="s">
        <v>7262</v>
      </c>
    </row>
    <row r="2272" spans="1:8">
      <c r="A2272" s="864">
        <v>2265</v>
      </c>
      <c r="B2272" s="865" t="s">
        <v>9954</v>
      </c>
      <c r="C2272" s="866">
        <v>14</v>
      </c>
      <c r="D2272" s="865" t="s">
        <v>10552</v>
      </c>
      <c r="E2272" s="864" t="s">
        <v>10553</v>
      </c>
      <c r="F2272" s="867" t="s">
        <v>6274</v>
      </c>
      <c r="G2272" s="867" t="s">
        <v>7385</v>
      </c>
      <c r="H2272" s="867" t="s">
        <v>7386</v>
      </c>
    </row>
    <row r="2273" spans="1:8" ht="30">
      <c r="A2273" s="864">
        <v>2266</v>
      </c>
      <c r="B2273" s="865" t="s">
        <v>9954</v>
      </c>
      <c r="C2273" s="866">
        <v>14</v>
      </c>
      <c r="D2273" s="865" t="s">
        <v>10554</v>
      </c>
      <c r="E2273" s="864" t="s">
        <v>10555</v>
      </c>
      <c r="F2273" s="867" t="s">
        <v>6274</v>
      </c>
      <c r="G2273" s="867" t="s">
        <v>7385</v>
      </c>
      <c r="H2273" s="867" t="s">
        <v>7386</v>
      </c>
    </row>
    <row r="2274" spans="1:8">
      <c r="A2274" s="864">
        <v>2267</v>
      </c>
      <c r="B2274" s="865" t="s">
        <v>9954</v>
      </c>
      <c r="C2274" s="866">
        <v>14</v>
      </c>
      <c r="D2274" s="865" t="s">
        <v>7385</v>
      </c>
      <c r="E2274" s="864" t="s">
        <v>10556</v>
      </c>
      <c r="F2274" s="867" t="s">
        <v>6274</v>
      </c>
      <c r="G2274" s="867" t="s">
        <v>7385</v>
      </c>
      <c r="H2274" s="867" t="s">
        <v>7386</v>
      </c>
    </row>
    <row r="2275" spans="1:8">
      <c r="A2275" s="864">
        <v>2268</v>
      </c>
      <c r="B2275" s="865" t="s">
        <v>9954</v>
      </c>
      <c r="C2275" s="866">
        <v>14</v>
      </c>
      <c r="D2275" s="865" t="s">
        <v>7393</v>
      </c>
      <c r="E2275" s="864" t="s">
        <v>10557</v>
      </c>
      <c r="F2275" s="867" t="s">
        <v>6274</v>
      </c>
      <c r="G2275" s="867" t="s">
        <v>7385</v>
      </c>
      <c r="H2275" s="867" t="s">
        <v>7393</v>
      </c>
    </row>
    <row r="2276" spans="1:8">
      <c r="A2276" s="864">
        <v>2269</v>
      </c>
      <c r="B2276" s="865" t="s">
        <v>9954</v>
      </c>
      <c r="C2276" s="866">
        <v>14</v>
      </c>
      <c r="D2276" s="865" t="s">
        <v>10558</v>
      </c>
      <c r="E2276" s="864" t="s">
        <v>10559</v>
      </c>
      <c r="F2276" s="867" t="s">
        <v>6274</v>
      </c>
      <c r="G2276" s="867" t="s">
        <v>7385</v>
      </c>
      <c r="H2276" s="867" t="s">
        <v>7386</v>
      </c>
    </row>
    <row r="2277" spans="1:8">
      <c r="A2277" s="864">
        <v>2270</v>
      </c>
      <c r="B2277" s="865" t="s">
        <v>9954</v>
      </c>
      <c r="C2277" s="866">
        <v>14</v>
      </c>
      <c r="D2277" s="865" t="s">
        <v>10560</v>
      </c>
      <c r="E2277" s="864" t="s">
        <v>10561</v>
      </c>
      <c r="F2277" s="867" t="s">
        <v>6274</v>
      </c>
      <c r="G2277" s="867" t="s">
        <v>6410</v>
      </c>
      <c r="H2277" s="867" t="s">
        <v>10562</v>
      </c>
    </row>
    <row r="2278" spans="1:8">
      <c r="A2278" s="864">
        <v>2271</v>
      </c>
      <c r="B2278" s="865" t="s">
        <v>9954</v>
      </c>
      <c r="C2278" s="866">
        <v>14</v>
      </c>
      <c r="D2278" s="865" t="s">
        <v>6410</v>
      </c>
      <c r="E2278" s="864" t="s">
        <v>10563</v>
      </c>
      <c r="F2278" s="867" t="s">
        <v>6274</v>
      </c>
      <c r="G2278" s="867" t="s">
        <v>6410</v>
      </c>
      <c r="H2278" s="867" t="s">
        <v>7402</v>
      </c>
    </row>
    <row r="2279" spans="1:8">
      <c r="A2279" s="864">
        <v>2272</v>
      </c>
      <c r="B2279" s="865" t="s">
        <v>9954</v>
      </c>
      <c r="C2279" s="866">
        <v>14</v>
      </c>
      <c r="D2279" s="865" t="s">
        <v>10564</v>
      </c>
      <c r="E2279" s="864" t="s">
        <v>10565</v>
      </c>
      <c r="F2279" s="867" t="s">
        <v>6281</v>
      </c>
      <c r="G2279" s="867" t="s">
        <v>6327</v>
      </c>
      <c r="H2279" s="867" t="s">
        <v>6328</v>
      </c>
    </row>
    <row r="2280" spans="1:8">
      <c r="A2280" s="864">
        <v>2273</v>
      </c>
      <c r="B2280" s="865" t="s">
        <v>9954</v>
      </c>
      <c r="C2280" s="866">
        <v>14</v>
      </c>
      <c r="D2280" s="865" t="s">
        <v>10566</v>
      </c>
      <c r="E2280" s="864" t="s">
        <v>10567</v>
      </c>
      <c r="F2280" s="867" t="s">
        <v>6274</v>
      </c>
      <c r="G2280" s="867" t="s">
        <v>6275</v>
      </c>
      <c r="H2280" s="867" t="s">
        <v>8587</v>
      </c>
    </row>
    <row r="2281" spans="1:8">
      <c r="A2281" s="864">
        <v>2274</v>
      </c>
      <c r="B2281" s="865" t="s">
        <v>9954</v>
      </c>
      <c r="C2281" s="866">
        <v>14</v>
      </c>
      <c r="D2281" s="865" t="s">
        <v>10568</v>
      </c>
      <c r="E2281" s="864" t="s">
        <v>10569</v>
      </c>
      <c r="F2281" s="867" t="s">
        <v>6274</v>
      </c>
      <c r="G2281" s="867" t="s">
        <v>6275</v>
      </c>
      <c r="H2281" s="867" t="s">
        <v>6415</v>
      </c>
    </row>
    <row r="2282" spans="1:8">
      <c r="A2282" s="864">
        <v>2275</v>
      </c>
      <c r="B2282" s="865" t="s">
        <v>9954</v>
      </c>
      <c r="C2282" s="866">
        <v>14</v>
      </c>
      <c r="D2282" s="865" t="s">
        <v>8587</v>
      </c>
      <c r="E2282" s="864" t="s">
        <v>10570</v>
      </c>
      <c r="F2282" s="867" t="s">
        <v>6274</v>
      </c>
      <c r="G2282" s="867" t="s">
        <v>6275</v>
      </c>
      <c r="H2282" s="867" t="s">
        <v>8587</v>
      </c>
    </row>
    <row r="2283" spans="1:8">
      <c r="A2283" s="864">
        <v>2276</v>
      </c>
      <c r="B2283" s="865" t="s">
        <v>9954</v>
      </c>
      <c r="C2283" s="866">
        <v>14</v>
      </c>
      <c r="D2283" s="865" t="s">
        <v>10571</v>
      </c>
      <c r="E2283" s="864" t="s">
        <v>10572</v>
      </c>
      <c r="F2283" s="867" t="s">
        <v>6274</v>
      </c>
      <c r="G2283" s="867" t="s">
        <v>6275</v>
      </c>
      <c r="H2283" s="867" t="s">
        <v>6415</v>
      </c>
    </row>
    <row r="2284" spans="1:8">
      <c r="A2284" s="864">
        <v>2277</v>
      </c>
      <c r="B2284" s="865" t="s">
        <v>9954</v>
      </c>
      <c r="C2284" s="866">
        <v>14</v>
      </c>
      <c r="D2284" s="865" t="s">
        <v>10573</v>
      </c>
      <c r="E2284" s="864" t="s">
        <v>10574</v>
      </c>
      <c r="F2284" s="867" t="s">
        <v>6274</v>
      </c>
      <c r="G2284" s="867" t="s">
        <v>6275</v>
      </c>
      <c r="H2284" s="867" t="s">
        <v>7183</v>
      </c>
    </row>
    <row r="2285" spans="1:8">
      <c r="A2285" s="864">
        <v>2278</v>
      </c>
      <c r="B2285" s="865" t="s">
        <v>9954</v>
      </c>
      <c r="C2285" s="866">
        <v>14</v>
      </c>
      <c r="D2285" s="865" t="s">
        <v>10575</v>
      </c>
      <c r="E2285" s="864" t="s">
        <v>10576</v>
      </c>
      <c r="F2285" s="867" t="s">
        <v>6274</v>
      </c>
      <c r="G2285" s="867" t="s">
        <v>6275</v>
      </c>
      <c r="H2285" s="867" t="s">
        <v>6415</v>
      </c>
    </row>
    <row r="2286" spans="1:8">
      <c r="A2286" s="864">
        <v>2279</v>
      </c>
      <c r="B2286" s="865" t="s">
        <v>9954</v>
      </c>
      <c r="C2286" s="866">
        <v>14</v>
      </c>
      <c r="D2286" s="865" t="s">
        <v>6275</v>
      </c>
      <c r="E2286" s="864" t="s">
        <v>10577</v>
      </c>
      <c r="F2286" s="867" t="s">
        <v>6274</v>
      </c>
      <c r="G2286" s="867" t="s">
        <v>6275</v>
      </c>
      <c r="H2286" s="867" t="s">
        <v>6419</v>
      </c>
    </row>
    <row r="2287" spans="1:8">
      <c r="A2287" s="864">
        <v>2280</v>
      </c>
      <c r="B2287" s="865" t="s">
        <v>9954</v>
      </c>
      <c r="C2287" s="866">
        <v>14</v>
      </c>
      <c r="D2287" s="865" t="s">
        <v>10578</v>
      </c>
      <c r="E2287" s="864" t="s">
        <v>10579</v>
      </c>
      <c r="F2287" s="867" t="s">
        <v>6274</v>
      </c>
      <c r="G2287" s="867" t="s">
        <v>6275</v>
      </c>
      <c r="H2287" s="867" t="s">
        <v>8587</v>
      </c>
    </row>
    <row r="2288" spans="1:8">
      <c r="A2288" s="864">
        <v>2281</v>
      </c>
      <c r="B2288" s="865" t="s">
        <v>9954</v>
      </c>
      <c r="C2288" s="866">
        <v>14</v>
      </c>
      <c r="D2288" s="865" t="s">
        <v>10580</v>
      </c>
      <c r="E2288" s="864" t="s">
        <v>10581</v>
      </c>
      <c r="F2288" s="867" t="s">
        <v>6274</v>
      </c>
      <c r="G2288" s="867" t="s">
        <v>6275</v>
      </c>
      <c r="H2288" s="867" t="s">
        <v>8587</v>
      </c>
    </row>
    <row r="2289" spans="1:8">
      <c r="A2289" s="864">
        <v>2282</v>
      </c>
      <c r="B2289" s="865" t="s">
        <v>9954</v>
      </c>
      <c r="C2289" s="866">
        <v>14</v>
      </c>
      <c r="D2289" s="865" t="s">
        <v>7453</v>
      </c>
      <c r="E2289" s="864" t="s">
        <v>10582</v>
      </c>
      <c r="F2289" s="867" t="s">
        <v>6274</v>
      </c>
      <c r="G2289" s="867" t="s">
        <v>6275</v>
      </c>
      <c r="H2289" s="867" t="s">
        <v>7453</v>
      </c>
    </row>
    <row r="2290" spans="1:8">
      <c r="A2290" s="864">
        <v>2283</v>
      </c>
      <c r="B2290" s="865" t="s">
        <v>9954</v>
      </c>
      <c r="C2290" s="866">
        <v>14</v>
      </c>
      <c r="D2290" s="865" t="s">
        <v>10583</v>
      </c>
      <c r="E2290" s="864" t="s">
        <v>10584</v>
      </c>
      <c r="F2290" s="867" t="s">
        <v>6484</v>
      </c>
      <c r="G2290" s="867" t="s">
        <v>6484</v>
      </c>
      <c r="H2290" s="867" t="s">
        <v>6735</v>
      </c>
    </row>
    <row r="2291" spans="1:8" ht="30">
      <c r="A2291" s="864">
        <v>2284</v>
      </c>
      <c r="B2291" s="865" t="s">
        <v>9954</v>
      </c>
      <c r="C2291" s="866">
        <v>14</v>
      </c>
      <c r="D2291" s="865" t="s">
        <v>10585</v>
      </c>
      <c r="E2291" s="864" t="s">
        <v>10586</v>
      </c>
      <c r="F2291" s="867" t="s">
        <v>6484</v>
      </c>
      <c r="G2291" s="867" t="s">
        <v>6550</v>
      </c>
      <c r="H2291" s="867" t="s">
        <v>6557</v>
      </c>
    </row>
    <row r="2292" spans="1:8">
      <c r="A2292" s="864">
        <v>2285</v>
      </c>
      <c r="B2292" s="865" t="s">
        <v>9954</v>
      </c>
      <c r="C2292" s="866">
        <v>14</v>
      </c>
      <c r="D2292" s="865" t="s">
        <v>10587</v>
      </c>
      <c r="E2292" s="864" t="s">
        <v>10588</v>
      </c>
      <c r="F2292" s="867" t="s">
        <v>6484</v>
      </c>
      <c r="G2292" s="867" t="s">
        <v>6484</v>
      </c>
      <c r="H2292" s="867" t="s">
        <v>6767</v>
      </c>
    </row>
    <row r="2293" spans="1:8">
      <c r="A2293" s="864">
        <v>2286</v>
      </c>
      <c r="B2293" s="865" t="s">
        <v>9954</v>
      </c>
      <c r="C2293" s="866">
        <v>14</v>
      </c>
      <c r="D2293" s="865" t="s">
        <v>10589</v>
      </c>
      <c r="E2293" s="864" t="s">
        <v>10590</v>
      </c>
      <c r="F2293" s="867" t="s">
        <v>6484</v>
      </c>
      <c r="G2293" s="867" t="s">
        <v>6484</v>
      </c>
      <c r="H2293" s="867" t="s">
        <v>6803</v>
      </c>
    </row>
    <row r="2294" spans="1:8">
      <c r="A2294" s="864">
        <v>2287</v>
      </c>
      <c r="B2294" s="865" t="s">
        <v>9954</v>
      </c>
      <c r="C2294" s="866">
        <v>14</v>
      </c>
      <c r="D2294" s="865" t="s">
        <v>10591</v>
      </c>
      <c r="E2294" s="864" t="s">
        <v>10592</v>
      </c>
      <c r="F2294" s="867" t="s">
        <v>6484</v>
      </c>
      <c r="G2294" s="867" t="s">
        <v>6484</v>
      </c>
      <c r="H2294" s="867" t="s">
        <v>6753</v>
      </c>
    </row>
    <row r="2295" spans="1:8">
      <c r="A2295" s="864">
        <v>2288</v>
      </c>
      <c r="B2295" s="865" t="s">
        <v>9954</v>
      </c>
      <c r="C2295" s="866">
        <v>14</v>
      </c>
      <c r="D2295" s="865" t="s">
        <v>10593</v>
      </c>
      <c r="E2295" s="864" t="s">
        <v>10594</v>
      </c>
      <c r="F2295" s="867" t="s">
        <v>6484</v>
      </c>
      <c r="G2295" s="867" t="s">
        <v>6485</v>
      </c>
      <c r="H2295" s="867" t="s">
        <v>6368</v>
      </c>
    </row>
    <row r="2296" spans="1:8">
      <c r="A2296" s="864">
        <v>2289</v>
      </c>
      <c r="B2296" s="865" t="s">
        <v>9954</v>
      </c>
      <c r="C2296" s="866">
        <v>14</v>
      </c>
      <c r="D2296" s="865" t="s">
        <v>10595</v>
      </c>
      <c r="E2296" s="864" t="s">
        <v>10596</v>
      </c>
      <c r="F2296" s="867" t="s">
        <v>6484</v>
      </c>
      <c r="G2296" s="867" t="s">
        <v>6550</v>
      </c>
      <c r="H2296" s="867" t="s">
        <v>6557</v>
      </c>
    </row>
    <row r="2297" spans="1:8">
      <c r="A2297" s="864">
        <v>2290</v>
      </c>
      <c r="B2297" s="865" t="s">
        <v>9954</v>
      </c>
      <c r="C2297" s="866">
        <v>14</v>
      </c>
      <c r="D2297" s="865" t="s">
        <v>10597</v>
      </c>
      <c r="E2297" s="864" t="s">
        <v>10598</v>
      </c>
      <c r="F2297" s="867" t="s">
        <v>6484</v>
      </c>
      <c r="G2297" s="867" t="s">
        <v>6484</v>
      </c>
      <c r="H2297" s="867" t="s">
        <v>6746</v>
      </c>
    </row>
    <row r="2298" spans="1:8">
      <c r="A2298" s="864">
        <v>2291</v>
      </c>
      <c r="B2298" s="865" t="s">
        <v>9954</v>
      </c>
      <c r="C2298" s="866">
        <v>14</v>
      </c>
      <c r="D2298" s="865" t="s">
        <v>10599</v>
      </c>
      <c r="E2298" s="864" t="s">
        <v>10600</v>
      </c>
      <c r="F2298" s="867" t="s">
        <v>6531</v>
      </c>
      <c r="G2298" s="867" t="s">
        <v>6538</v>
      </c>
      <c r="H2298" s="867" t="s">
        <v>7468</v>
      </c>
    </row>
    <row r="2299" spans="1:8">
      <c r="A2299" s="864">
        <v>2292</v>
      </c>
      <c r="B2299" s="865" t="s">
        <v>9954</v>
      </c>
      <c r="C2299" s="866">
        <v>14</v>
      </c>
      <c r="D2299" s="865" t="s">
        <v>10601</v>
      </c>
      <c r="E2299" s="864" t="s">
        <v>10602</v>
      </c>
      <c r="F2299" s="867" t="s">
        <v>6531</v>
      </c>
      <c r="G2299" s="867" t="s">
        <v>6538</v>
      </c>
      <c r="H2299" s="867" t="s">
        <v>8723</v>
      </c>
    </row>
    <row r="2300" spans="1:8">
      <c r="A2300" s="864">
        <v>2293</v>
      </c>
      <c r="B2300" s="865" t="s">
        <v>9954</v>
      </c>
      <c r="C2300" s="866">
        <v>14</v>
      </c>
      <c r="D2300" s="865" t="s">
        <v>10603</v>
      </c>
      <c r="E2300" s="864" t="s">
        <v>10604</v>
      </c>
      <c r="F2300" s="867" t="s">
        <v>6531</v>
      </c>
      <c r="G2300" s="867" t="s">
        <v>6538</v>
      </c>
      <c r="H2300" s="867" t="s">
        <v>8723</v>
      </c>
    </row>
    <row r="2301" spans="1:8">
      <c r="A2301" s="864">
        <v>2294</v>
      </c>
      <c r="B2301" s="865" t="s">
        <v>9954</v>
      </c>
      <c r="C2301" s="866">
        <v>14</v>
      </c>
      <c r="D2301" s="865" t="s">
        <v>6050</v>
      </c>
      <c r="E2301" s="864" t="s">
        <v>10605</v>
      </c>
      <c r="F2301" s="867" t="s">
        <v>6531</v>
      </c>
      <c r="G2301" s="867" t="s">
        <v>6538</v>
      </c>
      <c r="H2301" s="867" t="s">
        <v>6053</v>
      </c>
    </row>
    <row r="2302" spans="1:8">
      <c r="A2302" s="864">
        <v>2295</v>
      </c>
      <c r="B2302" s="865" t="s">
        <v>9954</v>
      </c>
      <c r="C2302" s="866">
        <v>14</v>
      </c>
      <c r="D2302" s="865" t="s">
        <v>10606</v>
      </c>
      <c r="E2302" s="864" t="s">
        <v>10607</v>
      </c>
      <c r="F2302" s="867" t="s">
        <v>6531</v>
      </c>
      <c r="G2302" s="867" t="s">
        <v>6538</v>
      </c>
      <c r="H2302" s="867" t="s">
        <v>8723</v>
      </c>
    </row>
    <row r="2303" spans="1:8">
      <c r="A2303" s="864">
        <v>2296</v>
      </c>
      <c r="B2303" s="865" t="s">
        <v>9954</v>
      </c>
      <c r="C2303" s="866">
        <v>14</v>
      </c>
      <c r="D2303" s="865" t="s">
        <v>10608</v>
      </c>
      <c r="E2303" s="864" t="s">
        <v>10609</v>
      </c>
      <c r="F2303" s="867" t="s">
        <v>6531</v>
      </c>
      <c r="G2303" s="867" t="s">
        <v>6538</v>
      </c>
      <c r="H2303" s="867" t="s">
        <v>10610</v>
      </c>
    </row>
    <row r="2304" spans="1:8">
      <c r="A2304" s="864">
        <v>2297</v>
      </c>
      <c r="B2304" s="865" t="s">
        <v>9954</v>
      </c>
      <c r="C2304" s="866">
        <v>14</v>
      </c>
      <c r="D2304" s="865" t="s">
        <v>10611</v>
      </c>
      <c r="E2304" s="864" t="s">
        <v>10612</v>
      </c>
      <c r="F2304" s="867" t="s">
        <v>6531</v>
      </c>
      <c r="G2304" s="867" t="s">
        <v>6538</v>
      </c>
      <c r="H2304" s="867" t="s">
        <v>7491</v>
      </c>
    </row>
    <row r="2305" spans="1:8">
      <c r="A2305" s="864">
        <v>2298</v>
      </c>
      <c r="B2305" s="865" t="s">
        <v>9954</v>
      </c>
      <c r="C2305" s="866">
        <v>14</v>
      </c>
      <c r="D2305" s="865" t="s">
        <v>10613</v>
      </c>
      <c r="E2305" s="864" t="s">
        <v>10614</v>
      </c>
      <c r="F2305" s="867" t="s">
        <v>6531</v>
      </c>
      <c r="G2305" s="867" t="s">
        <v>6538</v>
      </c>
      <c r="H2305" s="867" t="s">
        <v>7468</v>
      </c>
    </row>
    <row r="2306" spans="1:8">
      <c r="A2306" s="864">
        <v>2299</v>
      </c>
      <c r="B2306" s="865" t="s">
        <v>9954</v>
      </c>
      <c r="C2306" s="866">
        <v>14</v>
      </c>
      <c r="D2306" s="865" t="s">
        <v>10615</v>
      </c>
      <c r="E2306" s="864" t="s">
        <v>10616</v>
      </c>
      <c r="F2306" s="867" t="s">
        <v>6531</v>
      </c>
      <c r="G2306" s="867" t="s">
        <v>6538</v>
      </c>
      <c r="H2306" s="867" t="s">
        <v>7483</v>
      </c>
    </row>
    <row r="2307" spans="1:8">
      <c r="A2307" s="864">
        <v>2300</v>
      </c>
      <c r="B2307" s="865" t="s">
        <v>9954</v>
      </c>
      <c r="C2307" s="866">
        <v>14</v>
      </c>
      <c r="D2307" s="865" t="s">
        <v>7498</v>
      </c>
      <c r="E2307" s="864" t="s">
        <v>10617</v>
      </c>
      <c r="F2307" s="867" t="s">
        <v>7024</v>
      </c>
      <c r="G2307" s="867" t="s">
        <v>7498</v>
      </c>
      <c r="H2307" s="867" t="s">
        <v>7500</v>
      </c>
    </row>
    <row r="2308" spans="1:8">
      <c r="A2308" s="864">
        <v>2301</v>
      </c>
      <c r="B2308" s="865" t="s">
        <v>9954</v>
      </c>
      <c r="C2308" s="866">
        <v>14</v>
      </c>
      <c r="D2308" s="865" t="s">
        <v>7504</v>
      </c>
      <c r="E2308" s="864" t="s">
        <v>10618</v>
      </c>
      <c r="F2308" s="867" t="s">
        <v>7024</v>
      </c>
      <c r="G2308" s="867" t="s">
        <v>7498</v>
      </c>
      <c r="H2308" s="867" t="s">
        <v>7504</v>
      </c>
    </row>
    <row r="2309" spans="1:8">
      <c r="A2309" s="864">
        <v>2302</v>
      </c>
      <c r="B2309" s="865" t="s">
        <v>9954</v>
      </c>
      <c r="C2309" s="866">
        <v>14</v>
      </c>
      <c r="D2309" s="865" t="s">
        <v>10619</v>
      </c>
      <c r="E2309" s="864" t="s">
        <v>10620</v>
      </c>
      <c r="F2309" s="867" t="s">
        <v>7024</v>
      </c>
      <c r="G2309" s="867" t="s">
        <v>7024</v>
      </c>
      <c r="H2309" s="867" t="s">
        <v>7035</v>
      </c>
    </row>
    <row r="2310" spans="1:8">
      <c r="A2310" s="864">
        <v>2303</v>
      </c>
      <c r="B2310" s="865" t="s">
        <v>9954</v>
      </c>
      <c r="C2310" s="866">
        <v>14</v>
      </c>
      <c r="D2310" s="865" t="s">
        <v>9295</v>
      </c>
      <c r="E2310" s="864" t="s">
        <v>10621</v>
      </c>
      <c r="F2310" s="867" t="s">
        <v>7024</v>
      </c>
      <c r="G2310" s="867" t="s">
        <v>7024</v>
      </c>
      <c r="H2310" s="867" t="s">
        <v>7517</v>
      </c>
    </row>
    <row r="2311" spans="1:8">
      <c r="A2311" s="864">
        <v>2304</v>
      </c>
      <c r="B2311" s="865" t="s">
        <v>9954</v>
      </c>
      <c r="C2311" s="866">
        <v>14</v>
      </c>
      <c r="D2311" s="865" t="s">
        <v>10622</v>
      </c>
      <c r="E2311" s="864" t="s">
        <v>10623</v>
      </c>
      <c r="F2311" s="867" t="s">
        <v>7024</v>
      </c>
      <c r="G2311" s="867" t="s">
        <v>7024</v>
      </c>
      <c r="H2311" s="867" t="s">
        <v>7038</v>
      </c>
    </row>
    <row r="2312" spans="1:8" ht="30">
      <c r="A2312" s="864">
        <v>2305</v>
      </c>
      <c r="B2312" s="865" t="s">
        <v>9954</v>
      </c>
      <c r="C2312" s="866">
        <v>14</v>
      </c>
      <c r="D2312" s="865" t="s">
        <v>10624</v>
      </c>
      <c r="E2312" s="864" t="s">
        <v>10625</v>
      </c>
      <c r="F2312" s="867" t="s">
        <v>7024</v>
      </c>
      <c r="G2312" s="867" t="s">
        <v>7024</v>
      </c>
      <c r="H2312" s="867" t="s">
        <v>7517</v>
      </c>
    </row>
    <row r="2313" spans="1:8">
      <c r="A2313" s="864">
        <v>2306</v>
      </c>
      <c r="B2313" s="865" t="s">
        <v>9954</v>
      </c>
      <c r="C2313" s="866">
        <v>14</v>
      </c>
      <c r="D2313" s="865" t="s">
        <v>10626</v>
      </c>
      <c r="E2313" s="864" t="s">
        <v>10627</v>
      </c>
      <c r="F2313" s="867" t="s">
        <v>7024</v>
      </c>
      <c r="G2313" s="867" t="s">
        <v>7024</v>
      </c>
      <c r="H2313" s="867" t="s">
        <v>7519</v>
      </c>
    </row>
    <row r="2314" spans="1:8">
      <c r="A2314" s="864">
        <v>2307</v>
      </c>
      <c r="B2314" s="865" t="s">
        <v>9954</v>
      </c>
      <c r="C2314" s="866">
        <v>14</v>
      </c>
      <c r="D2314" s="865" t="s">
        <v>7525</v>
      </c>
      <c r="E2314" s="864" t="s">
        <v>10628</v>
      </c>
      <c r="F2314" s="867" t="s">
        <v>7024</v>
      </c>
      <c r="G2314" s="867" t="s">
        <v>7024</v>
      </c>
      <c r="H2314" s="867" t="s">
        <v>7517</v>
      </c>
    </row>
    <row r="2315" spans="1:8">
      <c r="A2315" s="864">
        <v>2308</v>
      </c>
      <c r="B2315" s="865" t="s">
        <v>9954</v>
      </c>
      <c r="C2315" s="866">
        <v>14</v>
      </c>
      <c r="D2315" s="865" t="s">
        <v>10629</v>
      </c>
      <c r="E2315" s="864" t="s">
        <v>10630</v>
      </c>
      <c r="F2315" s="867" t="s">
        <v>7024</v>
      </c>
      <c r="G2315" s="867" t="s">
        <v>7024</v>
      </c>
      <c r="H2315" s="867" t="s">
        <v>7517</v>
      </c>
    </row>
    <row r="2316" spans="1:8">
      <c r="A2316" s="864">
        <v>2309</v>
      </c>
      <c r="B2316" s="865" t="s">
        <v>9954</v>
      </c>
      <c r="C2316" s="866">
        <v>14</v>
      </c>
      <c r="D2316" s="865" t="s">
        <v>10631</v>
      </c>
      <c r="E2316" s="864" t="s">
        <v>10632</v>
      </c>
      <c r="F2316" s="867" t="s">
        <v>7024</v>
      </c>
      <c r="G2316" s="867" t="s">
        <v>7024</v>
      </c>
      <c r="H2316" s="867" t="s">
        <v>7038</v>
      </c>
    </row>
    <row r="2317" spans="1:8" ht="30">
      <c r="A2317" s="864">
        <v>2310</v>
      </c>
      <c r="B2317" s="865" t="s">
        <v>9954</v>
      </c>
      <c r="C2317" s="866">
        <v>14</v>
      </c>
      <c r="D2317" s="865" t="s">
        <v>10633</v>
      </c>
      <c r="E2317" s="864" t="s">
        <v>10634</v>
      </c>
      <c r="F2317" s="867" t="s">
        <v>7024</v>
      </c>
      <c r="G2317" s="867" t="s">
        <v>7024</v>
      </c>
      <c r="H2317" s="867" t="s">
        <v>7517</v>
      </c>
    </row>
    <row r="2318" spans="1:8">
      <c r="A2318" s="864">
        <v>2311</v>
      </c>
      <c r="B2318" s="865" t="s">
        <v>9954</v>
      </c>
      <c r="C2318" s="866">
        <v>14</v>
      </c>
      <c r="D2318" s="865" t="s">
        <v>7071</v>
      </c>
      <c r="E2318" s="864" t="s">
        <v>10635</v>
      </c>
      <c r="F2318" s="867" t="s">
        <v>7024</v>
      </c>
      <c r="G2318" s="867" t="s">
        <v>7071</v>
      </c>
      <c r="H2318" s="867" t="s">
        <v>7534</v>
      </c>
    </row>
    <row r="2319" spans="1:8">
      <c r="A2319" s="864">
        <v>2312</v>
      </c>
      <c r="B2319" s="865" t="s">
        <v>9954</v>
      </c>
      <c r="C2319" s="866">
        <v>14</v>
      </c>
      <c r="D2319" s="865" t="s">
        <v>10636</v>
      </c>
      <c r="E2319" s="864" t="s">
        <v>10637</v>
      </c>
      <c r="F2319" s="867" t="s">
        <v>7024</v>
      </c>
      <c r="G2319" s="867" t="s">
        <v>7071</v>
      </c>
      <c r="H2319" s="867" t="s">
        <v>7549</v>
      </c>
    </row>
    <row r="2320" spans="1:8">
      <c r="A2320" s="864">
        <v>2313</v>
      </c>
      <c r="B2320" s="865" t="s">
        <v>9954</v>
      </c>
      <c r="C2320" s="866">
        <v>14</v>
      </c>
      <c r="D2320" s="865" t="s">
        <v>10638</v>
      </c>
      <c r="E2320" s="864" t="s">
        <v>10639</v>
      </c>
      <c r="F2320" s="867" t="s">
        <v>7024</v>
      </c>
      <c r="G2320" s="867" t="s">
        <v>7071</v>
      </c>
      <c r="H2320" s="867" t="s">
        <v>7532</v>
      </c>
    </row>
    <row r="2321" spans="1:8">
      <c r="A2321" s="864">
        <v>2314</v>
      </c>
      <c r="B2321" s="865" t="s">
        <v>9954</v>
      </c>
      <c r="C2321" s="866">
        <v>14</v>
      </c>
      <c r="D2321" s="865" t="s">
        <v>10640</v>
      </c>
      <c r="E2321" s="864" t="s">
        <v>10641</v>
      </c>
      <c r="F2321" s="867" t="s">
        <v>7024</v>
      </c>
      <c r="G2321" s="867" t="s">
        <v>7071</v>
      </c>
      <c r="H2321" s="867" t="s">
        <v>7549</v>
      </c>
    </row>
    <row r="2322" spans="1:8">
      <c r="A2322" s="864">
        <v>2315</v>
      </c>
      <c r="B2322" s="865" t="s">
        <v>9954</v>
      </c>
      <c r="C2322" s="866">
        <v>14</v>
      </c>
      <c r="D2322" s="865" t="s">
        <v>10642</v>
      </c>
      <c r="E2322" s="864" t="s">
        <v>10643</v>
      </c>
      <c r="F2322" s="867" t="s">
        <v>7024</v>
      </c>
      <c r="G2322" s="867" t="s">
        <v>7071</v>
      </c>
      <c r="H2322" s="867" t="s">
        <v>7534</v>
      </c>
    </row>
    <row r="2323" spans="1:8">
      <c r="A2323" s="864">
        <v>2316</v>
      </c>
      <c r="B2323" s="865" t="s">
        <v>9954</v>
      </c>
      <c r="C2323" s="866">
        <v>14</v>
      </c>
      <c r="D2323" s="865" t="s">
        <v>10533</v>
      </c>
      <c r="E2323" s="864" t="s">
        <v>10644</v>
      </c>
      <c r="F2323" s="867" t="s">
        <v>7024</v>
      </c>
      <c r="G2323" s="867" t="s">
        <v>7071</v>
      </c>
      <c r="H2323" s="867" t="s">
        <v>7072</v>
      </c>
    </row>
    <row r="2324" spans="1:8">
      <c r="A2324" s="864">
        <v>2317</v>
      </c>
      <c r="B2324" s="865" t="s">
        <v>9954</v>
      </c>
      <c r="C2324" s="866">
        <v>14</v>
      </c>
      <c r="D2324" s="865" t="s">
        <v>10645</v>
      </c>
      <c r="E2324" s="864" t="s">
        <v>10646</v>
      </c>
      <c r="F2324" s="867" t="s">
        <v>7024</v>
      </c>
      <c r="G2324" s="867" t="s">
        <v>7071</v>
      </c>
      <c r="H2324" s="867" t="s">
        <v>7542</v>
      </c>
    </row>
    <row r="2325" spans="1:8">
      <c r="A2325" s="864">
        <v>2318</v>
      </c>
      <c r="B2325" s="865" t="s">
        <v>9954</v>
      </c>
      <c r="C2325" s="866">
        <v>14</v>
      </c>
      <c r="D2325" s="865" t="s">
        <v>10647</v>
      </c>
      <c r="E2325" s="864" t="s">
        <v>10648</v>
      </c>
      <c r="F2325" s="867" t="s">
        <v>7024</v>
      </c>
      <c r="G2325" s="867" t="s">
        <v>7071</v>
      </c>
      <c r="H2325" s="867" t="s">
        <v>10649</v>
      </c>
    </row>
    <row r="2326" spans="1:8">
      <c r="A2326" s="864">
        <v>2319</v>
      </c>
      <c r="B2326" s="865" t="s">
        <v>9954</v>
      </c>
      <c r="C2326" s="866">
        <v>14</v>
      </c>
      <c r="D2326" s="865" t="s">
        <v>7553</v>
      </c>
      <c r="E2326" s="864" t="s">
        <v>10650</v>
      </c>
      <c r="F2326" s="867" t="s">
        <v>6531</v>
      </c>
      <c r="G2326" s="867" t="s">
        <v>7553</v>
      </c>
      <c r="H2326" s="867" t="s">
        <v>7560</v>
      </c>
    </row>
    <row r="2327" spans="1:8">
      <c r="A2327" s="864">
        <v>2320</v>
      </c>
      <c r="B2327" s="865" t="s">
        <v>9954</v>
      </c>
      <c r="C2327" s="866">
        <v>14</v>
      </c>
      <c r="D2327" s="865" t="s">
        <v>10651</v>
      </c>
      <c r="E2327" s="864" t="s">
        <v>10652</v>
      </c>
      <c r="F2327" s="867" t="s">
        <v>6531</v>
      </c>
      <c r="G2327" s="867" t="s">
        <v>7553</v>
      </c>
      <c r="H2327" s="867" t="s">
        <v>7560</v>
      </c>
    </row>
    <row r="2328" spans="1:8">
      <c r="A2328" s="864">
        <v>2321</v>
      </c>
      <c r="B2328" s="865" t="s">
        <v>9954</v>
      </c>
      <c r="C2328" s="866">
        <v>14</v>
      </c>
      <c r="D2328" s="865" t="s">
        <v>7563</v>
      </c>
      <c r="E2328" s="864" t="s">
        <v>10653</v>
      </c>
      <c r="F2328" s="867" t="s">
        <v>6531</v>
      </c>
      <c r="G2328" s="867" t="s">
        <v>7553</v>
      </c>
      <c r="H2328" s="867" t="s">
        <v>7563</v>
      </c>
    </row>
    <row r="2329" spans="1:8">
      <c r="A2329" s="864">
        <v>2322</v>
      </c>
      <c r="B2329" s="865" t="s">
        <v>9954</v>
      </c>
      <c r="C2329" s="866">
        <v>14</v>
      </c>
      <c r="D2329" s="865" t="s">
        <v>7551</v>
      </c>
      <c r="E2329" s="864" t="s">
        <v>10654</v>
      </c>
      <c r="F2329" s="867" t="s">
        <v>6531</v>
      </c>
      <c r="G2329" s="867" t="s">
        <v>7553</v>
      </c>
      <c r="H2329" s="867" t="s">
        <v>7551</v>
      </c>
    </row>
    <row r="2330" spans="1:8">
      <c r="A2330" s="864">
        <v>2323</v>
      </c>
      <c r="B2330" s="865" t="s">
        <v>9954</v>
      </c>
      <c r="C2330" s="866">
        <v>14</v>
      </c>
      <c r="D2330" s="865" t="s">
        <v>10655</v>
      </c>
      <c r="E2330" s="864" t="s">
        <v>10656</v>
      </c>
      <c r="F2330" s="867" t="s">
        <v>6531</v>
      </c>
      <c r="G2330" s="867" t="s">
        <v>6651</v>
      </c>
      <c r="H2330" s="867" t="s">
        <v>6652</v>
      </c>
    </row>
    <row r="2331" spans="1:8">
      <c r="A2331" s="864">
        <v>2324</v>
      </c>
      <c r="B2331" s="865" t="s">
        <v>9954</v>
      </c>
      <c r="C2331" s="866">
        <v>14</v>
      </c>
      <c r="D2331" s="865" t="s">
        <v>10657</v>
      </c>
      <c r="E2331" s="864" t="s">
        <v>10658</v>
      </c>
      <c r="F2331" s="867" t="s">
        <v>6531</v>
      </c>
      <c r="G2331" s="867" t="s">
        <v>6651</v>
      </c>
      <c r="H2331" s="867" t="s">
        <v>7576</v>
      </c>
    </row>
    <row r="2332" spans="1:8" ht="30">
      <c r="A2332" s="864">
        <v>2325</v>
      </c>
      <c r="B2332" s="865" t="s">
        <v>9954</v>
      </c>
      <c r="C2332" s="866">
        <v>14</v>
      </c>
      <c r="D2332" s="865" t="s">
        <v>10659</v>
      </c>
      <c r="E2332" s="864" t="s">
        <v>10660</v>
      </c>
      <c r="F2332" s="867" t="s">
        <v>6531</v>
      </c>
      <c r="G2332" s="867" t="s">
        <v>6651</v>
      </c>
      <c r="H2332" s="867" t="s">
        <v>6652</v>
      </c>
    </row>
    <row r="2333" spans="1:8">
      <c r="A2333" s="864">
        <v>2326</v>
      </c>
      <c r="B2333" s="865" t="s">
        <v>9954</v>
      </c>
      <c r="C2333" s="866">
        <v>14</v>
      </c>
      <c r="D2333" s="865" t="s">
        <v>10661</v>
      </c>
      <c r="E2333" s="864" t="s">
        <v>10662</v>
      </c>
      <c r="F2333" s="867" t="s">
        <v>6531</v>
      </c>
      <c r="G2333" s="867" t="s">
        <v>6651</v>
      </c>
      <c r="H2333" s="867" t="s">
        <v>9369</v>
      </c>
    </row>
    <row r="2334" spans="1:8">
      <c r="A2334" s="864">
        <v>2327</v>
      </c>
      <c r="B2334" s="865" t="s">
        <v>9954</v>
      </c>
      <c r="C2334" s="866">
        <v>14</v>
      </c>
      <c r="D2334" s="865" t="s">
        <v>10663</v>
      </c>
      <c r="E2334" s="864" t="s">
        <v>10664</v>
      </c>
      <c r="F2334" s="867" t="s">
        <v>6531</v>
      </c>
      <c r="G2334" s="867" t="s">
        <v>6651</v>
      </c>
      <c r="H2334" s="867" t="s">
        <v>7614</v>
      </c>
    </row>
    <row r="2335" spans="1:8">
      <c r="A2335" s="864">
        <v>2328</v>
      </c>
      <c r="B2335" s="865" t="s">
        <v>9954</v>
      </c>
      <c r="C2335" s="866">
        <v>14</v>
      </c>
      <c r="D2335" s="865" t="s">
        <v>10665</v>
      </c>
      <c r="E2335" s="864" t="s">
        <v>10666</v>
      </c>
      <c r="F2335" s="867" t="s">
        <v>6531</v>
      </c>
      <c r="G2335" s="867" t="s">
        <v>6651</v>
      </c>
      <c r="H2335" s="867" t="s">
        <v>7576</v>
      </c>
    </row>
    <row r="2336" spans="1:8">
      <c r="A2336" s="864">
        <v>2329</v>
      </c>
      <c r="B2336" s="865" t="s">
        <v>9954</v>
      </c>
      <c r="C2336" s="866">
        <v>14</v>
      </c>
      <c r="D2336" s="865" t="s">
        <v>6687</v>
      </c>
      <c r="E2336" s="864" t="s">
        <v>10667</v>
      </c>
      <c r="F2336" s="867" t="s">
        <v>6531</v>
      </c>
      <c r="G2336" s="867" t="s">
        <v>6651</v>
      </c>
      <c r="H2336" s="867" t="s">
        <v>6687</v>
      </c>
    </row>
    <row r="2337" spans="1:8">
      <c r="A2337" s="864">
        <v>2330</v>
      </c>
      <c r="B2337" s="865" t="s">
        <v>9954</v>
      </c>
      <c r="C2337" s="866">
        <v>14</v>
      </c>
      <c r="D2337" s="865" t="s">
        <v>7028</v>
      </c>
      <c r="E2337" s="864" t="s">
        <v>10668</v>
      </c>
      <c r="F2337" s="867" t="s">
        <v>7024</v>
      </c>
      <c r="G2337" s="867" t="s">
        <v>7028</v>
      </c>
      <c r="H2337" s="867" t="s">
        <v>7622</v>
      </c>
    </row>
    <row r="2338" spans="1:8" ht="30">
      <c r="A2338" s="864">
        <v>2331</v>
      </c>
      <c r="B2338" s="865" t="s">
        <v>9954</v>
      </c>
      <c r="C2338" s="866">
        <v>14</v>
      </c>
      <c r="D2338" s="865" t="s">
        <v>10669</v>
      </c>
      <c r="E2338" s="864" t="s">
        <v>10670</v>
      </c>
      <c r="F2338" s="867" t="s">
        <v>7024</v>
      </c>
      <c r="G2338" s="867" t="s">
        <v>7028</v>
      </c>
      <c r="H2338" s="867" t="s">
        <v>7029</v>
      </c>
    </row>
    <row r="2339" spans="1:8">
      <c r="A2339" s="864">
        <v>2332</v>
      </c>
      <c r="B2339" s="865" t="s">
        <v>9954</v>
      </c>
      <c r="C2339" s="866">
        <v>14</v>
      </c>
      <c r="D2339" s="865" t="s">
        <v>10671</v>
      </c>
      <c r="E2339" s="864" t="s">
        <v>10672</v>
      </c>
      <c r="F2339" s="867" t="s">
        <v>6531</v>
      </c>
      <c r="G2339" s="867" t="s">
        <v>6532</v>
      </c>
      <c r="H2339" s="867" t="s">
        <v>6585</v>
      </c>
    </row>
    <row r="2340" spans="1:8">
      <c r="A2340" s="864">
        <v>2333</v>
      </c>
      <c r="B2340" s="865" t="s">
        <v>9954</v>
      </c>
      <c r="C2340" s="866">
        <v>14</v>
      </c>
      <c r="D2340" s="865" t="s">
        <v>6532</v>
      </c>
      <c r="E2340" s="864" t="s">
        <v>10673</v>
      </c>
      <c r="F2340" s="867" t="s">
        <v>6531</v>
      </c>
      <c r="G2340" s="867" t="s">
        <v>6532</v>
      </c>
      <c r="H2340" s="867" t="s">
        <v>7631</v>
      </c>
    </row>
    <row r="2341" spans="1:8">
      <c r="A2341" s="864">
        <v>2334</v>
      </c>
      <c r="B2341" s="865" t="s">
        <v>9954</v>
      </c>
      <c r="C2341" s="866">
        <v>14</v>
      </c>
      <c r="D2341" s="865" t="s">
        <v>6529</v>
      </c>
      <c r="E2341" s="864" t="s">
        <v>10674</v>
      </c>
      <c r="F2341" s="867" t="s">
        <v>6531</v>
      </c>
      <c r="G2341" s="867" t="s">
        <v>6532</v>
      </c>
      <c r="H2341" s="867" t="s">
        <v>6529</v>
      </c>
    </row>
    <row r="2342" spans="1:8">
      <c r="A2342" s="864">
        <v>2335</v>
      </c>
      <c r="B2342" s="865" t="s">
        <v>9954</v>
      </c>
      <c r="C2342" s="866">
        <v>14</v>
      </c>
      <c r="D2342" s="865" t="s">
        <v>10675</v>
      </c>
      <c r="E2342" s="864" t="s">
        <v>10676</v>
      </c>
      <c r="F2342" s="867" t="s">
        <v>6531</v>
      </c>
      <c r="G2342" s="867" t="s">
        <v>6532</v>
      </c>
      <c r="H2342" s="867" t="s">
        <v>6529</v>
      </c>
    </row>
    <row r="2343" spans="1:8">
      <c r="A2343" s="864">
        <v>2336</v>
      </c>
      <c r="B2343" s="865" t="s">
        <v>9954</v>
      </c>
      <c r="C2343" s="866">
        <v>14</v>
      </c>
      <c r="D2343" s="865" t="s">
        <v>7933</v>
      </c>
      <c r="E2343" s="864" t="s">
        <v>10677</v>
      </c>
      <c r="F2343" s="867" t="s">
        <v>7329</v>
      </c>
      <c r="G2343" s="867" t="s">
        <v>7334</v>
      </c>
      <c r="H2343" s="867" t="s">
        <v>7933</v>
      </c>
    </row>
    <row r="2344" spans="1:8">
      <c r="A2344" s="864">
        <v>2337</v>
      </c>
      <c r="B2344" s="865" t="s">
        <v>9954</v>
      </c>
      <c r="C2344" s="866">
        <v>14</v>
      </c>
      <c r="D2344" s="865" t="s">
        <v>10678</v>
      </c>
      <c r="E2344" s="864" t="s">
        <v>10679</v>
      </c>
      <c r="F2344" s="867" t="s">
        <v>7329</v>
      </c>
      <c r="G2344" s="867" t="s">
        <v>7330</v>
      </c>
      <c r="H2344" s="867" t="s">
        <v>6319</v>
      </c>
    </row>
    <row r="2345" spans="1:8">
      <c r="A2345" s="864">
        <v>2338</v>
      </c>
      <c r="B2345" s="865" t="s">
        <v>9954</v>
      </c>
      <c r="C2345" s="866">
        <v>14</v>
      </c>
      <c r="D2345" s="865" t="s">
        <v>9635</v>
      </c>
      <c r="E2345" s="864" t="s">
        <v>10680</v>
      </c>
      <c r="F2345" s="867" t="s">
        <v>7329</v>
      </c>
      <c r="G2345" s="867" t="s">
        <v>7330</v>
      </c>
      <c r="H2345" s="867" t="s">
        <v>9634</v>
      </c>
    </row>
    <row r="2346" spans="1:8">
      <c r="A2346" s="864">
        <v>2339</v>
      </c>
      <c r="B2346" s="865" t="s">
        <v>9954</v>
      </c>
      <c r="C2346" s="866">
        <v>14</v>
      </c>
      <c r="D2346" s="865" t="s">
        <v>10681</v>
      </c>
      <c r="E2346" s="864" t="s">
        <v>10682</v>
      </c>
      <c r="F2346" s="867" t="s">
        <v>6531</v>
      </c>
      <c r="G2346" s="867" t="s">
        <v>6531</v>
      </c>
      <c r="H2346" s="867" t="s">
        <v>10681</v>
      </c>
    </row>
    <row r="2347" spans="1:8">
      <c r="A2347" s="864">
        <v>2340</v>
      </c>
      <c r="B2347" s="865" t="s">
        <v>9954</v>
      </c>
      <c r="C2347" s="866">
        <v>14</v>
      </c>
      <c r="D2347" s="865" t="s">
        <v>10683</v>
      </c>
      <c r="E2347" s="864" t="s">
        <v>10684</v>
      </c>
      <c r="F2347" s="867" t="s">
        <v>6531</v>
      </c>
      <c r="G2347" s="867" t="s">
        <v>6531</v>
      </c>
      <c r="H2347" s="867" t="s">
        <v>7670</v>
      </c>
    </row>
    <row r="2348" spans="1:8">
      <c r="A2348" s="864">
        <v>2341</v>
      </c>
      <c r="B2348" s="865" t="s">
        <v>9954</v>
      </c>
      <c r="C2348" s="866">
        <v>14</v>
      </c>
      <c r="D2348" s="865" t="s">
        <v>8019</v>
      </c>
      <c r="E2348" s="864" t="s">
        <v>10685</v>
      </c>
      <c r="F2348" s="867" t="s">
        <v>7329</v>
      </c>
      <c r="G2348" s="867" t="s">
        <v>8008</v>
      </c>
      <c r="H2348" s="867" t="s">
        <v>8019</v>
      </c>
    </row>
    <row r="2349" spans="1:8">
      <c r="A2349" s="864">
        <v>2342</v>
      </c>
      <c r="B2349" s="865" t="s">
        <v>9954</v>
      </c>
      <c r="C2349" s="866">
        <v>14</v>
      </c>
      <c r="D2349" s="865" t="s">
        <v>10686</v>
      </c>
      <c r="E2349" s="864" t="s">
        <v>10687</v>
      </c>
      <c r="F2349" s="867" t="s">
        <v>6531</v>
      </c>
      <c r="G2349" s="867" t="s">
        <v>6531</v>
      </c>
      <c r="H2349" s="867" t="s">
        <v>7656</v>
      </c>
    </row>
    <row r="2350" spans="1:8">
      <c r="A2350" s="864">
        <v>2343</v>
      </c>
      <c r="B2350" s="865" t="s">
        <v>9954</v>
      </c>
      <c r="C2350" s="866">
        <v>14</v>
      </c>
      <c r="D2350" s="865" t="s">
        <v>7673</v>
      </c>
      <c r="E2350" s="864" t="s">
        <v>10688</v>
      </c>
      <c r="F2350" s="867" t="s">
        <v>6531</v>
      </c>
      <c r="G2350" s="867" t="s">
        <v>6531</v>
      </c>
      <c r="H2350" s="867" t="s">
        <v>7673</v>
      </c>
    </row>
    <row r="2351" spans="1:8">
      <c r="A2351" s="864">
        <v>2344</v>
      </c>
      <c r="B2351" s="865" t="s">
        <v>9954</v>
      </c>
      <c r="C2351" s="866">
        <v>14</v>
      </c>
      <c r="D2351" s="865" t="s">
        <v>10689</v>
      </c>
      <c r="E2351" s="864" t="s">
        <v>10690</v>
      </c>
      <c r="F2351" s="867" t="s">
        <v>6531</v>
      </c>
      <c r="G2351" s="867" t="s">
        <v>6531</v>
      </c>
      <c r="H2351" s="867" t="s">
        <v>7662</v>
      </c>
    </row>
    <row r="2352" spans="1:8">
      <c r="A2352" s="864">
        <v>2345</v>
      </c>
      <c r="B2352" s="865" t="s">
        <v>9954</v>
      </c>
      <c r="C2352" s="866">
        <v>14</v>
      </c>
      <c r="D2352" s="865" t="s">
        <v>10691</v>
      </c>
      <c r="E2352" s="864" t="s">
        <v>10692</v>
      </c>
      <c r="F2352" s="867" t="s">
        <v>6531</v>
      </c>
      <c r="G2352" s="867" t="s">
        <v>6531</v>
      </c>
      <c r="H2352" s="867" t="s">
        <v>7670</v>
      </c>
    </row>
    <row r="2353" spans="1:8">
      <c r="A2353" s="864">
        <v>2346</v>
      </c>
      <c r="B2353" s="865" t="s">
        <v>9954</v>
      </c>
      <c r="C2353" s="866">
        <v>14</v>
      </c>
      <c r="D2353" s="865" t="s">
        <v>10693</v>
      </c>
      <c r="E2353" s="864" t="s">
        <v>10694</v>
      </c>
      <c r="F2353" s="867" t="s">
        <v>6531</v>
      </c>
      <c r="G2353" s="867" t="s">
        <v>6531</v>
      </c>
      <c r="H2353" s="867" t="s">
        <v>7659</v>
      </c>
    </row>
    <row r="2354" spans="1:8" ht="30">
      <c r="A2354" s="864">
        <v>2347</v>
      </c>
      <c r="B2354" s="865" t="s">
        <v>9954</v>
      </c>
      <c r="C2354" s="866">
        <v>14</v>
      </c>
      <c r="D2354" s="865" t="s">
        <v>10695</v>
      </c>
      <c r="E2354" s="864" t="s">
        <v>10696</v>
      </c>
      <c r="F2354" s="867" t="s">
        <v>6531</v>
      </c>
      <c r="G2354" s="867" t="s">
        <v>6531</v>
      </c>
      <c r="H2354" s="867" t="s">
        <v>7670</v>
      </c>
    </row>
    <row r="2355" spans="1:8">
      <c r="A2355" s="864">
        <v>2348</v>
      </c>
      <c r="B2355" s="865" t="s">
        <v>9954</v>
      </c>
      <c r="C2355" s="866">
        <v>14</v>
      </c>
      <c r="D2355" s="865" t="s">
        <v>7651</v>
      </c>
      <c r="E2355" s="864" t="s">
        <v>10697</v>
      </c>
      <c r="F2355" s="867" t="s">
        <v>6531</v>
      </c>
      <c r="G2355" s="867" t="s">
        <v>6531</v>
      </c>
      <c r="H2355" s="867" t="s">
        <v>7651</v>
      </c>
    </row>
    <row r="2356" spans="1:8">
      <c r="A2356" s="864">
        <v>2349</v>
      </c>
      <c r="B2356" s="865" t="s">
        <v>9954</v>
      </c>
      <c r="C2356" s="866">
        <v>14</v>
      </c>
      <c r="D2356" s="865" t="s">
        <v>6114</v>
      </c>
      <c r="E2356" s="864" t="s">
        <v>10698</v>
      </c>
      <c r="F2356" s="867" t="s">
        <v>6531</v>
      </c>
      <c r="G2356" s="867" t="s">
        <v>6531</v>
      </c>
      <c r="H2356" s="867" t="s">
        <v>7670</v>
      </c>
    </row>
    <row r="2357" spans="1:8">
      <c r="A2357" s="864">
        <v>2350</v>
      </c>
      <c r="B2357" s="865" t="s">
        <v>9954</v>
      </c>
      <c r="C2357" s="866">
        <v>14</v>
      </c>
      <c r="D2357" s="865" t="s">
        <v>10699</v>
      </c>
      <c r="E2357" s="864" t="s">
        <v>10700</v>
      </c>
      <c r="F2357" s="867" t="s">
        <v>6531</v>
      </c>
      <c r="G2357" s="867" t="s">
        <v>6531</v>
      </c>
      <c r="H2357" s="867" t="s">
        <v>7662</v>
      </c>
    </row>
    <row r="2358" spans="1:8">
      <c r="A2358" s="864">
        <v>2351</v>
      </c>
      <c r="B2358" s="865" t="s">
        <v>9954</v>
      </c>
      <c r="C2358" s="866">
        <v>14</v>
      </c>
      <c r="D2358" s="865" t="s">
        <v>7029</v>
      </c>
      <c r="E2358" s="864" t="s">
        <v>10701</v>
      </c>
      <c r="F2358" s="867" t="s">
        <v>6531</v>
      </c>
      <c r="G2358" s="867" t="s">
        <v>6531</v>
      </c>
      <c r="H2358" s="867" t="s">
        <v>7691</v>
      </c>
    </row>
    <row r="2359" spans="1:8">
      <c r="A2359" s="864">
        <v>2352</v>
      </c>
      <c r="B2359" s="865" t="s">
        <v>9954</v>
      </c>
      <c r="C2359" s="866">
        <v>14</v>
      </c>
      <c r="D2359" s="865" t="s">
        <v>10702</v>
      </c>
      <c r="E2359" s="864" t="s">
        <v>10703</v>
      </c>
      <c r="F2359" s="867" t="s">
        <v>6531</v>
      </c>
      <c r="G2359" s="867" t="s">
        <v>6531</v>
      </c>
      <c r="H2359" s="867" t="s">
        <v>7670</v>
      </c>
    </row>
    <row r="2360" spans="1:8">
      <c r="A2360" s="864">
        <v>2353</v>
      </c>
      <c r="B2360" s="865" t="s">
        <v>9954</v>
      </c>
      <c r="C2360" s="866">
        <v>14</v>
      </c>
      <c r="D2360" s="865" t="s">
        <v>10704</v>
      </c>
      <c r="E2360" s="864" t="s">
        <v>10705</v>
      </c>
      <c r="F2360" s="867" t="s">
        <v>7329</v>
      </c>
      <c r="G2360" s="867" t="s">
        <v>8008</v>
      </c>
      <c r="H2360" s="867" t="s">
        <v>8009</v>
      </c>
    </row>
    <row r="2361" spans="1:8">
      <c r="A2361" s="864">
        <v>2354</v>
      </c>
      <c r="B2361" s="865" t="s">
        <v>9954</v>
      </c>
      <c r="C2361" s="866">
        <v>14</v>
      </c>
      <c r="D2361" s="865" t="s">
        <v>10706</v>
      </c>
      <c r="E2361" s="864" t="s">
        <v>10707</v>
      </c>
      <c r="F2361" s="867" t="s">
        <v>6531</v>
      </c>
      <c r="G2361" s="867" t="s">
        <v>7718</v>
      </c>
      <c r="H2361" s="867" t="s">
        <v>7673</v>
      </c>
    </row>
    <row r="2362" spans="1:8">
      <c r="A2362" s="864">
        <v>2355</v>
      </c>
      <c r="B2362" s="865" t="s">
        <v>9954</v>
      </c>
      <c r="C2362" s="866">
        <v>14</v>
      </c>
      <c r="D2362" s="865" t="s">
        <v>7718</v>
      </c>
      <c r="E2362" s="864" t="s">
        <v>10708</v>
      </c>
      <c r="F2362" s="867" t="s">
        <v>6531</v>
      </c>
      <c r="G2362" s="867" t="s">
        <v>7718</v>
      </c>
      <c r="H2362" s="867" t="s">
        <v>7725</v>
      </c>
    </row>
    <row r="2363" spans="1:8">
      <c r="A2363" s="864">
        <v>2356</v>
      </c>
      <c r="B2363" s="865" t="s">
        <v>9954</v>
      </c>
      <c r="C2363" s="866">
        <v>14</v>
      </c>
      <c r="D2363" s="865" t="s">
        <v>10709</v>
      </c>
      <c r="E2363" s="864" t="s">
        <v>10710</v>
      </c>
      <c r="F2363" s="867" t="s">
        <v>6531</v>
      </c>
      <c r="G2363" s="867" t="s">
        <v>7718</v>
      </c>
      <c r="H2363" s="867" t="s">
        <v>7725</v>
      </c>
    </row>
    <row r="2364" spans="1:8">
      <c r="A2364" s="864">
        <v>2357</v>
      </c>
      <c r="B2364" s="865" t="s">
        <v>9954</v>
      </c>
      <c r="C2364" s="866">
        <v>14</v>
      </c>
      <c r="D2364" s="865" t="s">
        <v>10711</v>
      </c>
      <c r="E2364" s="864" t="s">
        <v>10712</v>
      </c>
      <c r="F2364" s="867" t="s">
        <v>6531</v>
      </c>
      <c r="G2364" s="867" t="s">
        <v>7718</v>
      </c>
      <c r="H2364" s="867" t="s">
        <v>6901</v>
      </c>
    </row>
    <row r="2365" spans="1:8">
      <c r="A2365" s="864">
        <v>2358</v>
      </c>
      <c r="B2365" s="865" t="s">
        <v>9954</v>
      </c>
      <c r="C2365" s="866">
        <v>14</v>
      </c>
      <c r="D2365" s="865" t="s">
        <v>6545</v>
      </c>
      <c r="E2365" s="864" t="s">
        <v>10713</v>
      </c>
      <c r="F2365" s="867" t="s">
        <v>6531</v>
      </c>
      <c r="G2365" s="867" t="s">
        <v>6545</v>
      </c>
      <c r="H2365" s="867" t="s">
        <v>6690</v>
      </c>
    </row>
    <row r="2366" spans="1:8" ht="30">
      <c r="A2366" s="864">
        <v>2359</v>
      </c>
      <c r="B2366" s="865" t="s">
        <v>9954</v>
      </c>
      <c r="C2366" s="866">
        <v>14</v>
      </c>
      <c r="D2366" s="865" t="s">
        <v>10714</v>
      </c>
      <c r="E2366" s="864" t="s">
        <v>10715</v>
      </c>
      <c r="F2366" s="867" t="s">
        <v>6531</v>
      </c>
      <c r="G2366" s="867" t="s">
        <v>6545</v>
      </c>
      <c r="H2366" s="867" t="s">
        <v>6690</v>
      </c>
    </row>
    <row r="2367" spans="1:8">
      <c r="A2367" s="864">
        <v>2360</v>
      </c>
      <c r="B2367" s="865" t="s">
        <v>9954</v>
      </c>
      <c r="C2367" s="866">
        <v>14</v>
      </c>
      <c r="D2367" s="865" t="s">
        <v>6542</v>
      </c>
      <c r="E2367" s="864" t="s">
        <v>10716</v>
      </c>
      <c r="F2367" s="867" t="s">
        <v>6531</v>
      </c>
      <c r="G2367" s="867" t="s">
        <v>6542</v>
      </c>
      <c r="H2367" s="867" t="s">
        <v>6542</v>
      </c>
    </row>
    <row r="2368" spans="1:8">
      <c r="A2368" s="864">
        <v>2361</v>
      </c>
      <c r="B2368" s="865" t="s">
        <v>9954</v>
      </c>
      <c r="C2368" s="866">
        <v>14</v>
      </c>
      <c r="D2368" s="865" t="s">
        <v>10717</v>
      </c>
      <c r="E2368" s="864" t="s">
        <v>10718</v>
      </c>
      <c r="F2368" s="867" t="s">
        <v>6531</v>
      </c>
      <c r="G2368" s="867" t="s">
        <v>6542</v>
      </c>
      <c r="H2368" s="867" t="s">
        <v>6588</v>
      </c>
    </row>
    <row r="2369" spans="1:8">
      <c r="A2369" s="864">
        <v>2362</v>
      </c>
      <c r="B2369" s="865" t="s">
        <v>9954</v>
      </c>
      <c r="C2369" s="866">
        <v>14</v>
      </c>
      <c r="D2369" s="865" t="s">
        <v>10719</v>
      </c>
      <c r="E2369" s="864" t="s">
        <v>10720</v>
      </c>
      <c r="F2369" s="867" t="s">
        <v>6531</v>
      </c>
      <c r="G2369" s="867" t="s">
        <v>6581</v>
      </c>
      <c r="H2369" s="867" t="s">
        <v>6582</v>
      </c>
    </row>
    <row r="2370" spans="1:8">
      <c r="A2370" s="864">
        <v>2363</v>
      </c>
      <c r="B2370" s="865" t="s">
        <v>9954</v>
      </c>
      <c r="C2370" s="866">
        <v>14</v>
      </c>
      <c r="D2370" s="865" t="s">
        <v>6581</v>
      </c>
      <c r="E2370" s="864" t="s">
        <v>10721</v>
      </c>
      <c r="F2370" s="867" t="s">
        <v>6531</v>
      </c>
      <c r="G2370" s="867" t="s">
        <v>6581</v>
      </c>
      <c r="H2370" s="867" t="s">
        <v>7779</v>
      </c>
    </row>
    <row r="2371" spans="1:8">
      <c r="A2371" s="864">
        <v>2364</v>
      </c>
      <c r="B2371" s="865" t="s">
        <v>9954</v>
      </c>
      <c r="C2371" s="866">
        <v>14</v>
      </c>
      <c r="D2371" s="865" t="s">
        <v>10722</v>
      </c>
      <c r="E2371" s="864" t="s">
        <v>10723</v>
      </c>
      <c r="F2371" s="867" t="s">
        <v>7024</v>
      </c>
      <c r="G2371" s="867" t="s">
        <v>7084</v>
      </c>
      <c r="H2371" s="867" t="s">
        <v>10724</v>
      </c>
    </row>
    <row r="2372" spans="1:8" ht="30">
      <c r="A2372" s="864">
        <v>2365</v>
      </c>
      <c r="B2372" s="865" t="s">
        <v>9954</v>
      </c>
      <c r="C2372" s="866">
        <v>14</v>
      </c>
      <c r="D2372" s="865" t="s">
        <v>10725</v>
      </c>
      <c r="E2372" s="864" t="s">
        <v>10726</v>
      </c>
      <c r="F2372" s="867" t="s">
        <v>7024</v>
      </c>
      <c r="G2372" s="867" t="s">
        <v>7084</v>
      </c>
      <c r="H2372" s="867" t="s">
        <v>7805</v>
      </c>
    </row>
    <row r="2373" spans="1:8">
      <c r="A2373" s="864">
        <v>2366</v>
      </c>
      <c r="B2373" s="865" t="s">
        <v>9954</v>
      </c>
      <c r="C2373" s="866">
        <v>14</v>
      </c>
      <c r="D2373" s="865" t="s">
        <v>10727</v>
      </c>
      <c r="E2373" s="864" t="s">
        <v>10728</v>
      </c>
      <c r="F2373" s="867" t="s">
        <v>7024</v>
      </c>
      <c r="G2373" s="867" t="s">
        <v>7084</v>
      </c>
      <c r="H2373" s="867" t="s">
        <v>7791</v>
      </c>
    </row>
    <row r="2374" spans="1:8">
      <c r="A2374" s="864">
        <v>2367</v>
      </c>
      <c r="B2374" s="865" t="s">
        <v>9954</v>
      </c>
      <c r="C2374" s="866">
        <v>14</v>
      </c>
      <c r="D2374" s="865" t="s">
        <v>10729</v>
      </c>
      <c r="E2374" s="864" t="s">
        <v>10730</v>
      </c>
      <c r="F2374" s="867" t="s">
        <v>7024</v>
      </c>
      <c r="G2374" s="867" t="s">
        <v>7084</v>
      </c>
      <c r="H2374" s="867" t="s">
        <v>7802</v>
      </c>
    </row>
    <row r="2375" spans="1:8">
      <c r="A2375" s="864">
        <v>2368</v>
      </c>
      <c r="B2375" s="865" t="s">
        <v>9954</v>
      </c>
      <c r="C2375" s="866">
        <v>14</v>
      </c>
      <c r="D2375" s="865" t="s">
        <v>7084</v>
      </c>
      <c r="E2375" s="864" t="s">
        <v>10731</v>
      </c>
      <c r="F2375" s="867" t="s">
        <v>7024</v>
      </c>
      <c r="G2375" s="867" t="s">
        <v>7084</v>
      </c>
      <c r="H2375" s="867" t="s">
        <v>7802</v>
      </c>
    </row>
    <row r="2376" spans="1:8">
      <c r="A2376" s="864">
        <v>2369</v>
      </c>
      <c r="B2376" s="865" t="s">
        <v>9954</v>
      </c>
      <c r="C2376" s="866">
        <v>14</v>
      </c>
      <c r="D2376" s="865" t="s">
        <v>10732</v>
      </c>
      <c r="E2376" s="864" t="s">
        <v>10733</v>
      </c>
      <c r="F2376" s="867" t="s">
        <v>7024</v>
      </c>
      <c r="G2376" s="867" t="s">
        <v>7084</v>
      </c>
      <c r="H2376" s="867" t="s">
        <v>7802</v>
      </c>
    </row>
    <row r="2377" spans="1:8">
      <c r="A2377" s="864">
        <v>2370</v>
      </c>
      <c r="B2377" s="865" t="s">
        <v>9954</v>
      </c>
      <c r="C2377" s="866">
        <v>14</v>
      </c>
      <c r="D2377" s="865" t="s">
        <v>7796</v>
      </c>
      <c r="E2377" s="864" t="s">
        <v>10734</v>
      </c>
      <c r="F2377" s="867" t="s">
        <v>7024</v>
      </c>
      <c r="G2377" s="867" t="s">
        <v>7084</v>
      </c>
      <c r="H2377" s="867" t="s">
        <v>7085</v>
      </c>
    </row>
    <row r="2378" spans="1:8">
      <c r="A2378" s="864">
        <v>2371</v>
      </c>
      <c r="B2378" s="865" t="s">
        <v>9954</v>
      </c>
      <c r="C2378" s="866">
        <v>14</v>
      </c>
      <c r="D2378" s="865" t="s">
        <v>10735</v>
      </c>
      <c r="E2378" s="864" t="s">
        <v>10736</v>
      </c>
      <c r="F2378" s="867" t="s">
        <v>7024</v>
      </c>
      <c r="G2378" s="867" t="s">
        <v>7024</v>
      </c>
      <c r="H2378" s="867" t="s">
        <v>7032</v>
      </c>
    </row>
    <row r="2379" spans="1:8">
      <c r="A2379" s="864">
        <v>2372</v>
      </c>
      <c r="B2379" s="865" t="s">
        <v>9954</v>
      </c>
      <c r="C2379" s="866">
        <v>14</v>
      </c>
      <c r="D2379" s="865" t="s">
        <v>10737</v>
      </c>
      <c r="E2379" s="864" t="s">
        <v>10738</v>
      </c>
      <c r="F2379" s="867" t="s">
        <v>7024</v>
      </c>
      <c r="G2379" s="867" t="s">
        <v>7818</v>
      </c>
      <c r="H2379" s="867" t="s">
        <v>7830</v>
      </c>
    </row>
    <row r="2380" spans="1:8">
      <c r="A2380" s="864">
        <v>2373</v>
      </c>
      <c r="B2380" s="865" t="s">
        <v>9954</v>
      </c>
      <c r="C2380" s="866">
        <v>14</v>
      </c>
      <c r="D2380" s="865" t="s">
        <v>10739</v>
      </c>
      <c r="E2380" s="864" t="s">
        <v>10740</v>
      </c>
      <c r="F2380" s="867" t="s">
        <v>7024</v>
      </c>
      <c r="G2380" s="867" t="s">
        <v>7818</v>
      </c>
      <c r="H2380" s="867" t="s">
        <v>9512</v>
      </c>
    </row>
    <row r="2381" spans="1:8">
      <c r="A2381" s="864">
        <v>2374</v>
      </c>
      <c r="B2381" s="865" t="s">
        <v>9954</v>
      </c>
      <c r="C2381" s="866">
        <v>14</v>
      </c>
      <c r="D2381" s="865" t="s">
        <v>7828</v>
      </c>
      <c r="E2381" s="864" t="s">
        <v>10741</v>
      </c>
      <c r="F2381" s="867" t="s">
        <v>7024</v>
      </c>
      <c r="G2381" s="867" t="s">
        <v>7818</v>
      </c>
      <c r="H2381" s="867" t="s">
        <v>7828</v>
      </c>
    </row>
    <row r="2382" spans="1:8">
      <c r="A2382" s="864">
        <v>2375</v>
      </c>
      <c r="B2382" s="865" t="s">
        <v>9954</v>
      </c>
      <c r="C2382" s="866">
        <v>14</v>
      </c>
      <c r="D2382" s="865" t="s">
        <v>7819</v>
      </c>
      <c r="E2382" s="864" t="s">
        <v>10742</v>
      </c>
      <c r="F2382" s="867" t="s">
        <v>7024</v>
      </c>
      <c r="G2382" s="867" t="s">
        <v>7818</v>
      </c>
      <c r="H2382" s="867" t="s">
        <v>7821</v>
      </c>
    </row>
    <row r="2383" spans="1:8">
      <c r="A2383" s="864">
        <v>2376</v>
      </c>
      <c r="B2383" s="865" t="s">
        <v>9954</v>
      </c>
      <c r="C2383" s="866">
        <v>14</v>
      </c>
      <c r="D2383" s="865" t="s">
        <v>9510</v>
      </c>
      <c r="E2383" s="864" t="s">
        <v>10743</v>
      </c>
      <c r="F2383" s="867" t="s">
        <v>7024</v>
      </c>
      <c r="G2383" s="867" t="s">
        <v>7818</v>
      </c>
      <c r="H2383" s="867" t="s">
        <v>9512</v>
      </c>
    </row>
    <row r="2384" spans="1:8">
      <c r="A2384" s="864">
        <v>2377</v>
      </c>
      <c r="B2384" s="865" t="s">
        <v>9954</v>
      </c>
      <c r="C2384" s="866">
        <v>14</v>
      </c>
      <c r="D2384" s="865" t="s">
        <v>7818</v>
      </c>
      <c r="E2384" s="864" t="s">
        <v>10744</v>
      </c>
      <c r="F2384" s="867" t="s">
        <v>7024</v>
      </c>
      <c r="G2384" s="867" t="s">
        <v>7818</v>
      </c>
      <c r="H2384" s="867" t="s">
        <v>7830</v>
      </c>
    </row>
    <row r="2385" spans="1:8">
      <c r="A2385" s="864">
        <v>2378</v>
      </c>
      <c r="B2385" s="865" t="s">
        <v>9954</v>
      </c>
      <c r="C2385" s="866">
        <v>14</v>
      </c>
      <c r="D2385" s="865" t="s">
        <v>10745</v>
      </c>
      <c r="E2385" s="864" t="s">
        <v>10746</v>
      </c>
      <c r="F2385" s="867" t="s">
        <v>7024</v>
      </c>
      <c r="G2385" s="867" t="s">
        <v>7818</v>
      </c>
      <c r="H2385" s="867" t="s">
        <v>9512</v>
      </c>
    </row>
    <row r="2386" spans="1:8">
      <c r="A2386" s="864">
        <v>2379</v>
      </c>
      <c r="B2386" s="865" t="s">
        <v>9954</v>
      </c>
      <c r="C2386" s="866">
        <v>14</v>
      </c>
      <c r="D2386" s="865" t="s">
        <v>7816</v>
      </c>
      <c r="E2386" s="864" t="s">
        <v>10747</v>
      </c>
      <c r="F2386" s="867" t="s">
        <v>7024</v>
      </c>
      <c r="G2386" s="867" t="s">
        <v>7818</v>
      </c>
      <c r="H2386" s="867" t="s">
        <v>7816</v>
      </c>
    </row>
    <row r="2387" spans="1:8">
      <c r="A2387" s="864">
        <v>2380</v>
      </c>
      <c r="B2387" s="865" t="s">
        <v>9954</v>
      </c>
      <c r="C2387" s="866">
        <v>14</v>
      </c>
      <c r="D2387" s="865" t="s">
        <v>10748</v>
      </c>
      <c r="E2387" s="864" t="s">
        <v>10749</v>
      </c>
      <c r="F2387" s="867" t="s">
        <v>6531</v>
      </c>
      <c r="G2387" s="867" t="s">
        <v>6591</v>
      </c>
      <c r="H2387" s="867" t="s">
        <v>6592</v>
      </c>
    </row>
    <row r="2388" spans="1:8">
      <c r="A2388" s="864">
        <v>2381</v>
      </c>
      <c r="B2388" s="865" t="s">
        <v>9954</v>
      </c>
      <c r="C2388" s="866">
        <v>14</v>
      </c>
      <c r="D2388" s="865" t="s">
        <v>10750</v>
      </c>
      <c r="E2388" s="864" t="s">
        <v>10751</v>
      </c>
      <c r="F2388" s="867" t="s">
        <v>6531</v>
      </c>
      <c r="G2388" s="867" t="s">
        <v>6591</v>
      </c>
      <c r="H2388" s="867" t="s">
        <v>9519</v>
      </c>
    </row>
    <row r="2389" spans="1:8">
      <c r="A2389" s="864">
        <v>2382</v>
      </c>
      <c r="B2389" s="865" t="s">
        <v>9954</v>
      </c>
      <c r="C2389" s="866">
        <v>14</v>
      </c>
      <c r="D2389" s="865" t="s">
        <v>10752</v>
      </c>
      <c r="E2389" s="864" t="s">
        <v>10753</v>
      </c>
      <c r="F2389" s="867" t="s">
        <v>6531</v>
      </c>
      <c r="G2389" s="867" t="s">
        <v>6591</v>
      </c>
      <c r="H2389" s="867" t="s">
        <v>10752</v>
      </c>
    </row>
    <row r="2390" spans="1:8" ht="30">
      <c r="A2390" s="864">
        <v>2383</v>
      </c>
      <c r="B2390" s="865" t="s">
        <v>9954</v>
      </c>
      <c r="C2390" s="866">
        <v>14</v>
      </c>
      <c r="D2390" s="865" t="s">
        <v>10754</v>
      </c>
      <c r="E2390" s="864" t="s">
        <v>10755</v>
      </c>
      <c r="F2390" s="867" t="s">
        <v>6531</v>
      </c>
      <c r="G2390" s="867" t="s">
        <v>6591</v>
      </c>
      <c r="H2390" s="867" t="s">
        <v>6319</v>
      </c>
    </row>
    <row r="2391" spans="1:8">
      <c r="A2391" s="864">
        <v>2384</v>
      </c>
      <c r="B2391" s="865" t="s">
        <v>9954</v>
      </c>
      <c r="C2391" s="866">
        <v>14</v>
      </c>
      <c r="D2391" s="865" t="s">
        <v>10756</v>
      </c>
      <c r="E2391" s="864" t="s">
        <v>10757</v>
      </c>
      <c r="F2391" s="867" t="s">
        <v>6531</v>
      </c>
      <c r="G2391" s="867" t="s">
        <v>6591</v>
      </c>
      <c r="H2391" s="867" t="s">
        <v>7835</v>
      </c>
    </row>
    <row r="2392" spans="1:8">
      <c r="A2392" s="864">
        <v>2385</v>
      </c>
      <c r="B2392" s="865" t="s">
        <v>9954</v>
      </c>
      <c r="C2392" s="866">
        <v>14</v>
      </c>
      <c r="D2392" s="865" t="s">
        <v>6591</v>
      </c>
      <c r="E2392" s="864" t="s">
        <v>10758</v>
      </c>
      <c r="F2392" s="867" t="s">
        <v>6531</v>
      </c>
      <c r="G2392" s="867" t="s">
        <v>6591</v>
      </c>
      <c r="H2392" s="867" t="s">
        <v>6592</v>
      </c>
    </row>
    <row r="2393" spans="1:8">
      <c r="A2393" s="864">
        <v>2386</v>
      </c>
      <c r="B2393" s="865" t="s">
        <v>9954</v>
      </c>
      <c r="C2393" s="866">
        <v>14</v>
      </c>
      <c r="D2393" s="865" t="s">
        <v>10759</v>
      </c>
      <c r="E2393" s="864" t="s">
        <v>10760</v>
      </c>
      <c r="F2393" s="867" t="s">
        <v>6707</v>
      </c>
      <c r="G2393" s="867" t="s">
        <v>7855</v>
      </c>
      <c r="H2393" s="867" t="s">
        <v>7864</v>
      </c>
    </row>
    <row r="2394" spans="1:8" ht="30">
      <c r="A2394" s="864">
        <v>2387</v>
      </c>
      <c r="B2394" s="865" t="s">
        <v>9954</v>
      </c>
      <c r="C2394" s="866">
        <v>14</v>
      </c>
      <c r="D2394" s="865" t="s">
        <v>10761</v>
      </c>
      <c r="E2394" s="864" t="s">
        <v>10762</v>
      </c>
      <c r="F2394" s="867" t="s">
        <v>6707</v>
      </c>
      <c r="G2394" s="867" t="s">
        <v>7855</v>
      </c>
      <c r="H2394" s="867" t="s">
        <v>7861</v>
      </c>
    </row>
    <row r="2395" spans="1:8" ht="30">
      <c r="A2395" s="864">
        <v>2388</v>
      </c>
      <c r="B2395" s="865" t="s">
        <v>9954</v>
      </c>
      <c r="C2395" s="866">
        <v>14</v>
      </c>
      <c r="D2395" s="865" t="s">
        <v>10763</v>
      </c>
      <c r="E2395" s="864" t="s">
        <v>10764</v>
      </c>
      <c r="F2395" s="867" t="s">
        <v>6707</v>
      </c>
      <c r="G2395" s="867" t="s">
        <v>7855</v>
      </c>
      <c r="H2395" s="867" t="s">
        <v>7856</v>
      </c>
    </row>
    <row r="2396" spans="1:8" ht="30">
      <c r="A2396" s="864">
        <v>2389</v>
      </c>
      <c r="B2396" s="865" t="s">
        <v>9954</v>
      </c>
      <c r="C2396" s="866">
        <v>14</v>
      </c>
      <c r="D2396" s="865" t="s">
        <v>10765</v>
      </c>
      <c r="E2396" s="864" t="s">
        <v>10766</v>
      </c>
      <c r="F2396" s="867" t="s">
        <v>6707</v>
      </c>
      <c r="G2396" s="867" t="s">
        <v>7855</v>
      </c>
      <c r="H2396" s="867" t="s">
        <v>6327</v>
      </c>
    </row>
    <row r="2397" spans="1:8">
      <c r="A2397" s="864">
        <v>2390</v>
      </c>
      <c r="B2397" s="865" t="s">
        <v>9954</v>
      </c>
      <c r="C2397" s="866">
        <v>14</v>
      </c>
      <c r="D2397" s="865" t="s">
        <v>7864</v>
      </c>
      <c r="E2397" s="864" t="s">
        <v>10767</v>
      </c>
      <c r="F2397" s="867" t="s">
        <v>6707</v>
      </c>
      <c r="G2397" s="867" t="s">
        <v>7855</v>
      </c>
      <c r="H2397" s="867" t="s">
        <v>7864</v>
      </c>
    </row>
    <row r="2398" spans="1:8">
      <c r="A2398" s="864">
        <v>2391</v>
      </c>
      <c r="B2398" s="865" t="s">
        <v>9954</v>
      </c>
      <c r="C2398" s="866">
        <v>14</v>
      </c>
      <c r="D2398" s="865" t="s">
        <v>6838</v>
      </c>
      <c r="E2398" s="864" t="s">
        <v>10768</v>
      </c>
      <c r="F2398" s="867" t="s">
        <v>6707</v>
      </c>
      <c r="G2398" s="867" t="s">
        <v>7855</v>
      </c>
      <c r="H2398" s="867" t="s">
        <v>7889</v>
      </c>
    </row>
    <row r="2399" spans="1:8">
      <c r="A2399" s="864">
        <v>2392</v>
      </c>
      <c r="B2399" s="865" t="s">
        <v>9954</v>
      </c>
      <c r="C2399" s="866">
        <v>14</v>
      </c>
      <c r="D2399" s="865" t="s">
        <v>10769</v>
      </c>
      <c r="E2399" s="864" t="s">
        <v>10770</v>
      </c>
      <c r="F2399" s="867" t="s">
        <v>6707</v>
      </c>
      <c r="G2399" s="867" t="s">
        <v>7855</v>
      </c>
      <c r="H2399" s="867" t="s">
        <v>7889</v>
      </c>
    </row>
    <row r="2400" spans="1:8">
      <c r="A2400" s="864">
        <v>2393</v>
      </c>
      <c r="B2400" s="865" t="s">
        <v>9954</v>
      </c>
      <c r="C2400" s="866">
        <v>14</v>
      </c>
      <c r="D2400" s="865" t="s">
        <v>10771</v>
      </c>
      <c r="E2400" s="864" t="s">
        <v>10772</v>
      </c>
      <c r="F2400" s="867" t="s">
        <v>6707</v>
      </c>
      <c r="G2400" s="867" t="s">
        <v>7855</v>
      </c>
      <c r="H2400" s="867" t="s">
        <v>7869</v>
      </c>
    </row>
    <row r="2401" spans="1:8">
      <c r="A2401" s="864">
        <v>2394</v>
      </c>
      <c r="B2401" s="865" t="s">
        <v>9954</v>
      </c>
      <c r="C2401" s="866">
        <v>14</v>
      </c>
      <c r="D2401" s="865" t="s">
        <v>10773</v>
      </c>
      <c r="E2401" s="864" t="s">
        <v>10774</v>
      </c>
      <c r="F2401" s="867" t="s">
        <v>6707</v>
      </c>
      <c r="G2401" s="867" t="s">
        <v>7855</v>
      </c>
      <c r="H2401" s="867" t="s">
        <v>9549</v>
      </c>
    </row>
    <row r="2402" spans="1:8" ht="30">
      <c r="A2402" s="864">
        <v>2395</v>
      </c>
      <c r="B2402" s="865" t="s">
        <v>9954</v>
      </c>
      <c r="C2402" s="866">
        <v>14</v>
      </c>
      <c r="D2402" s="865" t="s">
        <v>10775</v>
      </c>
      <c r="E2402" s="864" t="s">
        <v>10776</v>
      </c>
      <c r="F2402" s="867" t="s">
        <v>6707</v>
      </c>
      <c r="G2402" s="867" t="s">
        <v>7855</v>
      </c>
      <c r="H2402" s="867" t="s">
        <v>7861</v>
      </c>
    </row>
    <row r="2403" spans="1:8">
      <c r="A2403" s="864">
        <v>2396</v>
      </c>
      <c r="B2403" s="865" t="s">
        <v>9954</v>
      </c>
      <c r="C2403" s="866">
        <v>14</v>
      </c>
      <c r="D2403" s="865" t="s">
        <v>10777</v>
      </c>
      <c r="E2403" s="864" t="s">
        <v>10778</v>
      </c>
      <c r="F2403" s="867" t="s">
        <v>6707</v>
      </c>
      <c r="G2403" s="867" t="s">
        <v>7855</v>
      </c>
      <c r="H2403" s="867" t="s">
        <v>10777</v>
      </c>
    </row>
    <row r="2404" spans="1:8">
      <c r="A2404" s="864">
        <v>2397</v>
      </c>
      <c r="B2404" s="865" t="s">
        <v>9954</v>
      </c>
      <c r="C2404" s="866">
        <v>14</v>
      </c>
      <c r="D2404" s="865" t="s">
        <v>10779</v>
      </c>
      <c r="E2404" s="864" t="s">
        <v>10780</v>
      </c>
      <c r="F2404" s="867" t="s">
        <v>6707</v>
      </c>
      <c r="G2404" s="867" t="s">
        <v>7855</v>
      </c>
      <c r="H2404" s="867" t="s">
        <v>6804</v>
      </c>
    </row>
    <row r="2405" spans="1:8">
      <c r="A2405" s="864">
        <v>2398</v>
      </c>
      <c r="B2405" s="865" t="s">
        <v>9954</v>
      </c>
      <c r="C2405" s="866">
        <v>14</v>
      </c>
      <c r="D2405" s="865" t="s">
        <v>9360</v>
      </c>
      <c r="E2405" s="864" t="s">
        <v>10781</v>
      </c>
      <c r="F2405" s="867" t="s">
        <v>6707</v>
      </c>
      <c r="G2405" s="867" t="s">
        <v>7855</v>
      </c>
      <c r="H2405" s="867" t="s">
        <v>7856</v>
      </c>
    </row>
    <row r="2406" spans="1:8">
      <c r="A2406" s="864">
        <v>2399</v>
      </c>
      <c r="B2406" s="865" t="s">
        <v>9954</v>
      </c>
      <c r="C2406" s="866">
        <v>14</v>
      </c>
      <c r="D2406" s="865" t="s">
        <v>10782</v>
      </c>
      <c r="E2406" s="864" t="s">
        <v>10783</v>
      </c>
      <c r="F2406" s="867" t="s">
        <v>6707</v>
      </c>
      <c r="G2406" s="867" t="s">
        <v>7855</v>
      </c>
      <c r="H2406" s="867" t="s">
        <v>6804</v>
      </c>
    </row>
    <row r="2407" spans="1:8">
      <c r="A2407" s="864">
        <v>2400</v>
      </c>
      <c r="B2407" s="865" t="s">
        <v>9954</v>
      </c>
      <c r="C2407" s="866">
        <v>14</v>
      </c>
      <c r="D2407" s="865" t="s">
        <v>10784</v>
      </c>
      <c r="E2407" s="864" t="s">
        <v>10785</v>
      </c>
      <c r="F2407" s="867" t="s">
        <v>6707</v>
      </c>
      <c r="G2407" s="867" t="s">
        <v>7855</v>
      </c>
      <c r="H2407" s="867" t="s">
        <v>6804</v>
      </c>
    </row>
    <row r="2408" spans="1:8">
      <c r="A2408" s="864">
        <v>2401</v>
      </c>
      <c r="B2408" s="865" t="s">
        <v>9954</v>
      </c>
      <c r="C2408" s="866">
        <v>14</v>
      </c>
      <c r="D2408" s="865" t="s">
        <v>10786</v>
      </c>
      <c r="E2408" s="864" t="s">
        <v>10787</v>
      </c>
      <c r="F2408" s="867" t="s">
        <v>6707</v>
      </c>
      <c r="G2408" s="867" t="s">
        <v>7855</v>
      </c>
      <c r="H2408" s="867" t="s">
        <v>7856</v>
      </c>
    </row>
    <row r="2409" spans="1:8">
      <c r="A2409" s="864">
        <v>2402</v>
      </c>
      <c r="B2409" s="865" t="s">
        <v>9954</v>
      </c>
      <c r="C2409" s="866">
        <v>14</v>
      </c>
      <c r="D2409" s="865" t="s">
        <v>10788</v>
      </c>
      <c r="E2409" s="864" t="s">
        <v>10789</v>
      </c>
      <c r="F2409" s="867" t="s">
        <v>6707</v>
      </c>
      <c r="G2409" s="867" t="s">
        <v>7855</v>
      </c>
      <c r="H2409" s="867" t="s">
        <v>7889</v>
      </c>
    </row>
    <row r="2410" spans="1:8">
      <c r="A2410" s="864">
        <v>2403</v>
      </c>
      <c r="B2410" s="865" t="s">
        <v>9954</v>
      </c>
      <c r="C2410" s="866">
        <v>14</v>
      </c>
      <c r="D2410" s="865" t="s">
        <v>10790</v>
      </c>
      <c r="E2410" s="864" t="s">
        <v>10791</v>
      </c>
      <c r="F2410" s="867" t="s">
        <v>6707</v>
      </c>
      <c r="G2410" s="867" t="s">
        <v>7855</v>
      </c>
      <c r="H2410" s="867" t="s">
        <v>7856</v>
      </c>
    </row>
    <row r="2411" spans="1:8">
      <c r="A2411" s="864">
        <v>2404</v>
      </c>
      <c r="B2411" s="865" t="s">
        <v>9954</v>
      </c>
      <c r="C2411" s="866">
        <v>14</v>
      </c>
      <c r="D2411" s="865" t="s">
        <v>8104</v>
      </c>
      <c r="E2411" s="864" t="s">
        <v>10792</v>
      </c>
      <c r="F2411" s="867" t="s">
        <v>6707</v>
      </c>
      <c r="G2411" s="867" t="s">
        <v>7855</v>
      </c>
      <c r="H2411" s="867" t="s">
        <v>6804</v>
      </c>
    </row>
    <row r="2412" spans="1:8">
      <c r="A2412" s="864">
        <v>2405</v>
      </c>
      <c r="B2412" s="865" t="s">
        <v>9954</v>
      </c>
      <c r="C2412" s="866">
        <v>14</v>
      </c>
      <c r="D2412" s="865" t="s">
        <v>10793</v>
      </c>
      <c r="E2412" s="864" t="s">
        <v>10794</v>
      </c>
      <c r="F2412" s="867" t="s">
        <v>6707</v>
      </c>
      <c r="G2412" s="867" t="s">
        <v>7855</v>
      </c>
      <c r="H2412" s="867" t="s">
        <v>7889</v>
      </c>
    </row>
    <row r="2413" spans="1:8">
      <c r="A2413" s="864">
        <v>2406</v>
      </c>
      <c r="B2413" s="865" t="s">
        <v>9954</v>
      </c>
      <c r="C2413" s="866">
        <v>14</v>
      </c>
      <c r="D2413" s="865" t="s">
        <v>7910</v>
      </c>
      <c r="E2413" s="864" t="s">
        <v>10795</v>
      </c>
      <c r="F2413" s="867" t="s">
        <v>6707</v>
      </c>
      <c r="G2413" s="867" t="s">
        <v>7855</v>
      </c>
      <c r="H2413" s="867" t="s">
        <v>7856</v>
      </c>
    </row>
    <row r="2414" spans="1:8">
      <c r="A2414" s="864">
        <v>2407</v>
      </c>
      <c r="B2414" s="865" t="s">
        <v>9954</v>
      </c>
      <c r="C2414" s="866">
        <v>14</v>
      </c>
      <c r="D2414" s="865" t="s">
        <v>10796</v>
      </c>
      <c r="E2414" s="864" t="s">
        <v>10797</v>
      </c>
      <c r="F2414" s="867" t="s">
        <v>6707</v>
      </c>
      <c r="G2414" s="867" t="s">
        <v>7855</v>
      </c>
      <c r="H2414" s="867" t="s">
        <v>6804</v>
      </c>
    </row>
    <row r="2415" spans="1:8">
      <c r="A2415" s="864">
        <v>2408</v>
      </c>
      <c r="B2415" s="865" t="s">
        <v>9954</v>
      </c>
      <c r="C2415" s="866">
        <v>14</v>
      </c>
      <c r="D2415" s="865" t="s">
        <v>10798</v>
      </c>
      <c r="E2415" s="864" t="s">
        <v>10799</v>
      </c>
      <c r="F2415" s="867" t="s">
        <v>6281</v>
      </c>
      <c r="G2415" s="867" t="s">
        <v>6281</v>
      </c>
      <c r="H2415" s="867" t="s">
        <v>7268</v>
      </c>
    </row>
    <row r="2416" spans="1:8">
      <c r="A2416" s="864">
        <v>2409</v>
      </c>
      <c r="B2416" s="865" t="s">
        <v>9954</v>
      </c>
      <c r="C2416" s="866">
        <v>14</v>
      </c>
      <c r="D2416" s="865" t="s">
        <v>7494</v>
      </c>
      <c r="E2416" s="864" t="s">
        <v>10800</v>
      </c>
      <c r="F2416" s="867" t="s">
        <v>6281</v>
      </c>
      <c r="G2416" s="867" t="s">
        <v>7133</v>
      </c>
      <c r="H2416" s="867" t="s">
        <v>7494</v>
      </c>
    </row>
    <row r="2417" spans="1:8">
      <c r="A2417" s="864">
        <v>2410</v>
      </c>
      <c r="B2417" s="865" t="s">
        <v>9954</v>
      </c>
      <c r="C2417" s="866">
        <v>14</v>
      </c>
      <c r="D2417" s="865" t="s">
        <v>10801</v>
      </c>
      <c r="E2417" s="864" t="s">
        <v>10802</v>
      </c>
      <c r="F2417" s="867" t="s">
        <v>7329</v>
      </c>
      <c r="G2417" s="867" t="s">
        <v>7334</v>
      </c>
      <c r="H2417" s="867" t="s">
        <v>7332</v>
      </c>
    </row>
    <row r="2418" spans="1:8">
      <c r="A2418" s="864">
        <v>2411</v>
      </c>
      <c r="B2418" s="865" t="s">
        <v>9954</v>
      </c>
      <c r="C2418" s="866">
        <v>14</v>
      </c>
      <c r="D2418" s="865" t="s">
        <v>9586</v>
      </c>
      <c r="E2418" s="864" t="s">
        <v>10803</v>
      </c>
      <c r="F2418" s="867" t="s">
        <v>7329</v>
      </c>
      <c r="G2418" s="867" t="s">
        <v>7334</v>
      </c>
      <c r="H2418" s="867" t="s">
        <v>9586</v>
      </c>
    </row>
    <row r="2419" spans="1:8">
      <c r="A2419" s="864">
        <v>2412</v>
      </c>
      <c r="B2419" s="865" t="s">
        <v>9954</v>
      </c>
      <c r="C2419" s="866">
        <v>14</v>
      </c>
      <c r="D2419" s="865" t="s">
        <v>10804</v>
      </c>
      <c r="E2419" s="864" t="s">
        <v>10805</v>
      </c>
      <c r="F2419" s="867" t="s">
        <v>7329</v>
      </c>
      <c r="G2419" s="867" t="s">
        <v>7334</v>
      </c>
      <c r="H2419" s="867" t="s">
        <v>6652</v>
      </c>
    </row>
    <row r="2420" spans="1:8">
      <c r="A2420" s="864">
        <v>2413</v>
      </c>
      <c r="B2420" s="865" t="s">
        <v>9954</v>
      </c>
      <c r="C2420" s="866">
        <v>14</v>
      </c>
      <c r="D2420" s="865" t="s">
        <v>10806</v>
      </c>
      <c r="E2420" s="864" t="s">
        <v>10807</v>
      </c>
      <c r="F2420" s="867" t="s">
        <v>7329</v>
      </c>
      <c r="G2420" s="867" t="s">
        <v>7334</v>
      </c>
      <c r="H2420" s="867" t="s">
        <v>6298</v>
      </c>
    </row>
    <row r="2421" spans="1:8">
      <c r="A2421" s="864">
        <v>2414</v>
      </c>
      <c r="B2421" s="865" t="s">
        <v>9954</v>
      </c>
      <c r="C2421" s="866">
        <v>14</v>
      </c>
      <c r="D2421" s="865" t="s">
        <v>10808</v>
      </c>
      <c r="E2421" s="864" t="s">
        <v>10809</v>
      </c>
      <c r="F2421" s="867" t="s">
        <v>7329</v>
      </c>
      <c r="G2421" s="867" t="s">
        <v>7334</v>
      </c>
      <c r="H2421" s="867" t="s">
        <v>7332</v>
      </c>
    </row>
    <row r="2422" spans="1:8">
      <c r="A2422" s="864">
        <v>2415</v>
      </c>
      <c r="B2422" s="865" t="s">
        <v>9954</v>
      </c>
      <c r="C2422" s="866">
        <v>14</v>
      </c>
      <c r="D2422" s="865" t="s">
        <v>10810</v>
      </c>
      <c r="E2422" s="864" t="s">
        <v>10811</v>
      </c>
      <c r="F2422" s="867" t="s">
        <v>7329</v>
      </c>
      <c r="G2422" s="867" t="s">
        <v>7334</v>
      </c>
      <c r="H2422" s="867" t="s">
        <v>6652</v>
      </c>
    </row>
    <row r="2423" spans="1:8">
      <c r="A2423" s="864">
        <v>2416</v>
      </c>
      <c r="B2423" s="865" t="s">
        <v>9954</v>
      </c>
      <c r="C2423" s="866">
        <v>14</v>
      </c>
      <c r="D2423" s="865" t="s">
        <v>10812</v>
      </c>
      <c r="E2423" s="864" t="s">
        <v>10813</v>
      </c>
      <c r="F2423" s="867" t="s">
        <v>7329</v>
      </c>
      <c r="G2423" s="867" t="s">
        <v>7334</v>
      </c>
      <c r="H2423" s="867" t="s">
        <v>6652</v>
      </c>
    </row>
    <row r="2424" spans="1:8" ht="30">
      <c r="A2424" s="864">
        <v>2417</v>
      </c>
      <c r="B2424" s="865" t="s">
        <v>9954</v>
      </c>
      <c r="C2424" s="866">
        <v>14</v>
      </c>
      <c r="D2424" s="865" t="s">
        <v>10814</v>
      </c>
      <c r="E2424" s="864" t="s">
        <v>10815</v>
      </c>
      <c r="F2424" s="867" t="s">
        <v>7329</v>
      </c>
      <c r="G2424" s="867" t="s">
        <v>7334</v>
      </c>
      <c r="H2424" s="867" t="s">
        <v>6652</v>
      </c>
    </row>
    <row r="2425" spans="1:8">
      <c r="A2425" s="864">
        <v>2418</v>
      </c>
      <c r="B2425" s="865" t="s">
        <v>9954</v>
      </c>
      <c r="C2425" s="866">
        <v>14</v>
      </c>
      <c r="D2425" s="865" t="s">
        <v>10816</v>
      </c>
      <c r="E2425" s="864" t="s">
        <v>10817</v>
      </c>
      <c r="F2425" s="867" t="s">
        <v>7329</v>
      </c>
      <c r="G2425" s="867" t="s">
        <v>7334</v>
      </c>
      <c r="H2425" s="867" t="s">
        <v>7930</v>
      </c>
    </row>
    <row r="2426" spans="1:8">
      <c r="A2426" s="864">
        <v>2419</v>
      </c>
      <c r="B2426" s="865" t="s">
        <v>9954</v>
      </c>
      <c r="C2426" s="866">
        <v>14</v>
      </c>
      <c r="D2426" s="865" t="s">
        <v>10818</v>
      </c>
      <c r="E2426" s="864" t="s">
        <v>10819</v>
      </c>
      <c r="F2426" s="867" t="s">
        <v>7329</v>
      </c>
      <c r="G2426" s="867" t="s">
        <v>7334</v>
      </c>
      <c r="H2426" s="867" t="s">
        <v>6652</v>
      </c>
    </row>
    <row r="2427" spans="1:8" ht="45">
      <c r="A2427" s="864">
        <v>2420</v>
      </c>
      <c r="B2427" s="865" t="s">
        <v>9954</v>
      </c>
      <c r="C2427" s="866">
        <v>14</v>
      </c>
      <c r="D2427" s="865" t="s">
        <v>10820</v>
      </c>
      <c r="E2427" s="864" t="s">
        <v>10821</v>
      </c>
      <c r="F2427" s="867" t="s">
        <v>7329</v>
      </c>
      <c r="G2427" s="867" t="s">
        <v>7334</v>
      </c>
      <c r="H2427" s="867" t="s">
        <v>6652</v>
      </c>
    </row>
    <row r="2428" spans="1:8">
      <c r="A2428" s="864">
        <v>2421</v>
      </c>
      <c r="B2428" s="865" t="s">
        <v>9954</v>
      </c>
      <c r="C2428" s="866">
        <v>14</v>
      </c>
      <c r="D2428" s="865" t="s">
        <v>10822</v>
      </c>
      <c r="E2428" s="864" t="s">
        <v>10823</v>
      </c>
      <c r="F2428" s="867" t="s">
        <v>7329</v>
      </c>
      <c r="G2428" s="867" t="s">
        <v>7965</v>
      </c>
      <c r="H2428" s="867" t="s">
        <v>7974</v>
      </c>
    </row>
    <row r="2429" spans="1:8">
      <c r="A2429" s="864">
        <v>2422</v>
      </c>
      <c r="B2429" s="865" t="s">
        <v>9954</v>
      </c>
      <c r="C2429" s="866">
        <v>14</v>
      </c>
      <c r="D2429" s="865" t="s">
        <v>10824</v>
      </c>
      <c r="E2429" s="864" t="s">
        <v>10825</v>
      </c>
      <c r="F2429" s="867" t="s">
        <v>7329</v>
      </c>
      <c r="G2429" s="867" t="s">
        <v>7965</v>
      </c>
      <c r="H2429" s="867" t="s">
        <v>7969</v>
      </c>
    </row>
    <row r="2430" spans="1:8">
      <c r="A2430" s="864">
        <v>2423</v>
      </c>
      <c r="B2430" s="865" t="s">
        <v>9954</v>
      </c>
      <c r="C2430" s="866">
        <v>14</v>
      </c>
      <c r="D2430" s="865" t="s">
        <v>7965</v>
      </c>
      <c r="E2430" s="864" t="s">
        <v>10826</v>
      </c>
      <c r="F2430" s="867" t="s">
        <v>7329</v>
      </c>
      <c r="G2430" s="867" t="s">
        <v>7965</v>
      </c>
      <c r="H2430" s="867" t="s">
        <v>7974</v>
      </c>
    </row>
    <row r="2431" spans="1:8">
      <c r="A2431" s="864">
        <v>2424</v>
      </c>
      <c r="B2431" s="865" t="s">
        <v>9954</v>
      </c>
      <c r="C2431" s="866">
        <v>14</v>
      </c>
      <c r="D2431" s="865" t="s">
        <v>10827</v>
      </c>
      <c r="E2431" s="864" t="s">
        <v>10828</v>
      </c>
      <c r="F2431" s="867" t="s">
        <v>6707</v>
      </c>
      <c r="G2431" s="867" t="s">
        <v>6715</v>
      </c>
      <c r="H2431" s="867" t="s">
        <v>7989</v>
      </c>
    </row>
    <row r="2432" spans="1:8">
      <c r="A2432" s="864">
        <v>2425</v>
      </c>
      <c r="B2432" s="865" t="s">
        <v>9954</v>
      </c>
      <c r="C2432" s="866">
        <v>14</v>
      </c>
      <c r="D2432" s="865" t="s">
        <v>10829</v>
      </c>
      <c r="E2432" s="864" t="s">
        <v>10830</v>
      </c>
      <c r="F2432" s="867" t="s">
        <v>6707</v>
      </c>
      <c r="G2432" s="867" t="s">
        <v>6715</v>
      </c>
      <c r="H2432" s="867" t="s">
        <v>6715</v>
      </c>
    </row>
    <row r="2433" spans="1:8">
      <c r="A2433" s="864">
        <v>2426</v>
      </c>
      <c r="B2433" s="865" t="s">
        <v>9954</v>
      </c>
      <c r="C2433" s="866">
        <v>14</v>
      </c>
      <c r="D2433" s="865" t="s">
        <v>10831</v>
      </c>
      <c r="E2433" s="864" t="s">
        <v>10832</v>
      </c>
      <c r="F2433" s="867" t="s">
        <v>6707</v>
      </c>
      <c r="G2433" s="867" t="s">
        <v>6715</v>
      </c>
      <c r="H2433" s="867" t="s">
        <v>10831</v>
      </c>
    </row>
    <row r="2434" spans="1:8">
      <c r="A2434" s="864">
        <v>2427</v>
      </c>
      <c r="B2434" s="865" t="s">
        <v>9954</v>
      </c>
      <c r="C2434" s="866">
        <v>14</v>
      </c>
      <c r="D2434" s="865" t="s">
        <v>10833</v>
      </c>
      <c r="E2434" s="864" t="s">
        <v>10834</v>
      </c>
      <c r="F2434" s="867" t="s">
        <v>6707</v>
      </c>
      <c r="G2434" s="867" t="s">
        <v>6715</v>
      </c>
      <c r="H2434" s="867" t="s">
        <v>7998</v>
      </c>
    </row>
    <row r="2435" spans="1:8" ht="30">
      <c r="A2435" s="864">
        <v>2428</v>
      </c>
      <c r="B2435" s="865" t="s">
        <v>9954</v>
      </c>
      <c r="C2435" s="866">
        <v>14</v>
      </c>
      <c r="D2435" s="865" t="s">
        <v>10835</v>
      </c>
      <c r="E2435" s="864" t="s">
        <v>10836</v>
      </c>
      <c r="F2435" s="867" t="s">
        <v>6707</v>
      </c>
      <c r="G2435" s="867" t="s">
        <v>6715</v>
      </c>
      <c r="H2435" s="867" t="s">
        <v>7989</v>
      </c>
    </row>
    <row r="2436" spans="1:8">
      <c r="A2436" s="864">
        <v>2429</v>
      </c>
      <c r="B2436" s="865" t="s">
        <v>9954</v>
      </c>
      <c r="C2436" s="866">
        <v>14</v>
      </c>
      <c r="D2436" s="865" t="s">
        <v>8008</v>
      </c>
      <c r="E2436" s="864" t="s">
        <v>10837</v>
      </c>
      <c r="F2436" s="867" t="s">
        <v>7329</v>
      </c>
      <c r="G2436" s="867" t="s">
        <v>8008</v>
      </c>
      <c r="H2436" s="867" t="s">
        <v>8013</v>
      </c>
    </row>
    <row r="2437" spans="1:8">
      <c r="A2437" s="864">
        <v>2430</v>
      </c>
      <c r="B2437" s="865" t="s">
        <v>9954</v>
      </c>
      <c r="C2437" s="866">
        <v>14</v>
      </c>
      <c r="D2437" s="865" t="s">
        <v>9637</v>
      </c>
      <c r="E2437" s="864" t="s">
        <v>10838</v>
      </c>
      <c r="F2437" s="867" t="s">
        <v>7329</v>
      </c>
      <c r="G2437" s="867" t="s">
        <v>7330</v>
      </c>
      <c r="H2437" s="867" t="s">
        <v>9637</v>
      </c>
    </row>
    <row r="2438" spans="1:8">
      <c r="A2438" s="864">
        <v>2431</v>
      </c>
      <c r="B2438" s="865" t="s">
        <v>9954</v>
      </c>
      <c r="C2438" s="866">
        <v>14</v>
      </c>
      <c r="D2438" s="865" t="s">
        <v>10839</v>
      </c>
      <c r="E2438" s="864" t="s">
        <v>10840</v>
      </c>
      <c r="F2438" s="867" t="s">
        <v>7329</v>
      </c>
      <c r="G2438" s="867" t="s">
        <v>7330</v>
      </c>
      <c r="H2438" s="867" t="s">
        <v>9639</v>
      </c>
    </row>
    <row r="2439" spans="1:8">
      <c r="A2439" s="864">
        <v>2432</v>
      </c>
      <c r="B2439" s="865" t="s">
        <v>9954</v>
      </c>
      <c r="C2439" s="866">
        <v>14</v>
      </c>
      <c r="D2439" s="865" t="s">
        <v>10841</v>
      </c>
      <c r="E2439" s="864" t="s">
        <v>10842</v>
      </c>
      <c r="F2439" s="867" t="s">
        <v>7329</v>
      </c>
      <c r="G2439" s="867" t="s">
        <v>7330</v>
      </c>
      <c r="H2439" s="867" t="s">
        <v>7331</v>
      </c>
    </row>
    <row r="2440" spans="1:8">
      <c r="A2440" s="864">
        <v>2433</v>
      </c>
      <c r="B2440" s="865" t="s">
        <v>9954</v>
      </c>
      <c r="C2440" s="866">
        <v>14</v>
      </c>
      <c r="D2440" s="865" t="s">
        <v>9634</v>
      </c>
      <c r="E2440" s="864" t="s">
        <v>10843</v>
      </c>
      <c r="F2440" s="867" t="s">
        <v>7329</v>
      </c>
      <c r="G2440" s="867" t="s">
        <v>7330</v>
      </c>
      <c r="H2440" s="867" t="s">
        <v>9634</v>
      </c>
    </row>
    <row r="2441" spans="1:8">
      <c r="A2441" s="864">
        <v>2434</v>
      </c>
      <c r="B2441" s="865" t="s">
        <v>9954</v>
      </c>
      <c r="C2441" s="866">
        <v>14</v>
      </c>
      <c r="D2441" s="865" t="s">
        <v>10844</v>
      </c>
      <c r="E2441" s="864" t="s">
        <v>10845</v>
      </c>
      <c r="F2441" s="867" t="s">
        <v>6707</v>
      </c>
      <c r="G2441" s="867" t="s">
        <v>6718</v>
      </c>
      <c r="H2441" s="867" t="s">
        <v>8027</v>
      </c>
    </row>
    <row r="2442" spans="1:8" ht="30">
      <c r="A2442" s="864">
        <v>2435</v>
      </c>
      <c r="B2442" s="865" t="s">
        <v>9954</v>
      </c>
      <c r="C2442" s="866">
        <v>14</v>
      </c>
      <c r="D2442" s="865" t="s">
        <v>10846</v>
      </c>
      <c r="E2442" s="864" t="s">
        <v>10847</v>
      </c>
      <c r="F2442" s="867" t="s">
        <v>6707</v>
      </c>
      <c r="G2442" s="867" t="s">
        <v>6718</v>
      </c>
      <c r="H2442" s="867" t="s">
        <v>8024</v>
      </c>
    </row>
    <row r="2443" spans="1:8">
      <c r="A2443" s="864">
        <v>2436</v>
      </c>
      <c r="B2443" s="865" t="s">
        <v>9954</v>
      </c>
      <c r="C2443" s="866">
        <v>14</v>
      </c>
      <c r="D2443" s="865" t="s">
        <v>10848</v>
      </c>
      <c r="E2443" s="864" t="s">
        <v>10849</v>
      </c>
      <c r="F2443" s="867" t="s">
        <v>6707</v>
      </c>
      <c r="G2443" s="867" t="s">
        <v>6718</v>
      </c>
      <c r="H2443" s="867" t="s">
        <v>9652</v>
      </c>
    </row>
    <row r="2444" spans="1:8">
      <c r="A2444" s="864">
        <v>2437</v>
      </c>
      <c r="B2444" s="865" t="s">
        <v>9954</v>
      </c>
      <c r="C2444" s="866">
        <v>14</v>
      </c>
      <c r="D2444" s="865" t="s">
        <v>6718</v>
      </c>
      <c r="E2444" s="864" t="s">
        <v>10850</v>
      </c>
      <c r="F2444" s="867" t="s">
        <v>6707</v>
      </c>
      <c r="G2444" s="867" t="s">
        <v>6718</v>
      </c>
      <c r="H2444" s="867" t="s">
        <v>6724</v>
      </c>
    </row>
    <row r="2445" spans="1:8">
      <c r="A2445" s="864">
        <v>2438</v>
      </c>
      <c r="B2445" s="865" t="s">
        <v>9954</v>
      </c>
      <c r="C2445" s="866">
        <v>14</v>
      </c>
      <c r="D2445" s="865" t="s">
        <v>10851</v>
      </c>
      <c r="E2445" s="864" t="s">
        <v>10852</v>
      </c>
      <c r="F2445" s="867" t="s">
        <v>6707</v>
      </c>
      <c r="G2445" s="867" t="s">
        <v>6718</v>
      </c>
      <c r="H2445" s="867" t="s">
        <v>6724</v>
      </c>
    </row>
    <row r="2446" spans="1:8">
      <c r="A2446" s="864">
        <v>2439</v>
      </c>
      <c r="B2446" s="865" t="s">
        <v>9954</v>
      </c>
      <c r="C2446" s="866">
        <v>14</v>
      </c>
      <c r="D2446" s="865" t="s">
        <v>8040</v>
      </c>
      <c r="E2446" s="864" t="s">
        <v>10853</v>
      </c>
      <c r="F2446" s="867" t="s">
        <v>6707</v>
      </c>
      <c r="G2446" s="867" t="s">
        <v>6718</v>
      </c>
      <c r="H2446" s="867" t="s">
        <v>8040</v>
      </c>
    </row>
    <row r="2447" spans="1:8">
      <c r="A2447" s="864">
        <v>2440</v>
      </c>
      <c r="B2447" s="865" t="s">
        <v>9954</v>
      </c>
      <c r="C2447" s="866">
        <v>14</v>
      </c>
      <c r="D2447" s="865" t="s">
        <v>9705</v>
      </c>
      <c r="E2447" s="864" t="s">
        <v>10854</v>
      </c>
      <c r="F2447" s="867" t="s">
        <v>6707</v>
      </c>
      <c r="G2447" s="867" t="s">
        <v>8050</v>
      </c>
      <c r="H2447" s="867" t="s">
        <v>9705</v>
      </c>
    </row>
    <row r="2448" spans="1:8">
      <c r="A2448" s="864">
        <v>2441</v>
      </c>
      <c r="B2448" s="865" t="s">
        <v>9954</v>
      </c>
      <c r="C2448" s="866">
        <v>14</v>
      </c>
      <c r="D2448" s="865" t="s">
        <v>10855</v>
      </c>
      <c r="E2448" s="864" t="s">
        <v>10856</v>
      </c>
      <c r="F2448" s="867" t="s">
        <v>6707</v>
      </c>
      <c r="G2448" s="867" t="s">
        <v>8050</v>
      </c>
      <c r="H2448" s="867" t="s">
        <v>8057</v>
      </c>
    </row>
    <row r="2449" spans="1:8">
      <c r="A2449" s="864">
        <v>2442</v>
      </c>
      <c r="B2449" s="865" t="s">
        <v>9954</v>
      </c>
      <c r="C2449" s="866">
        <v>14</v>
      </c>
      <c r="D2449" s="865" t="s">
        <v>9719</v>
      </c>
      <c r="E2449" s="864" t="s">
        <v>10857</v>
      </c>
      <c r="F2449" s="867" t="s">
        <v>6707</v>
      </c>
      <c r="G2449" s="867" t="s">
        <v>8050</v>
      </c>
      <c r="H2449" s="867" t="s">
        <v>9721</v>
      </c>
    </row>
    <row r="2450" spans="1:8" ht="30">
      <c r="A2450" s="864">
        <v>2443</v>
      </c>
      <c r="B2450" s="865" t="s">
        <v>9954</v>
      </c>
      <c r="C2450" s="866">
        <v>14</v>
      </c>
      <c r="D2450" s="865" t="s">
        <v>10858</v>
      </c>
      <c r="E2450" s="864" t="s">
        <v>10859</v>
      </c>
      <c r="F2450" s="867" t="s">
        <v>6707</v>
      </c>
      <c r="G2450" s="867" t="s">
        <v>8050</v>
      </c>
      <c r="H2450" s="867" t="s">
        <v>8057</v>
      </c>
    </row>
    <row r="2451" spans="1:8">
      <c r="A2451" s="864">
        <v>2444</v>
      </c>
      <c r="B2451" s="865" t="s">
        <v>9954</v>
      </c>
      <c r="C2451" s="866">
        <v>14</v>
      </c>
      <c r="D2451" s="865" t="s">
        <v>10860</v>
      </c>
      <c r="E2451" s="864" t="s">
        <v>10861</v>
      </c>
      <c r="F2451" s="867" t="s">
        <v>6281</v>
      </c>
      <c r="G2451" s="867" t="s">
        <v>7133</v>
      </c>
      <c r="H2451" s="867" t="s">
        <v>7134</v>
      </c>
    </row>
    <row r="2452" spans="1:8">
      <c r="A2452" s="864">
        <v>2445</v>
      </c>
      <c r="B2452" s="865" t="s">
        <v>9954</v>
      </c>
      <c r="C2452" s="866">
        <v>14</v>
      </c>
      <c r="D2452" s="865" t="s">
        <v>10862</v>
      </c>
      <c r="E2452" s="864" t="s">
        <v>10863</v>
      </c>
      <c r="F2452" s="867" t="s">
        <v>6707</v>
      </c>
      <c r="G2452" s="867" t="s">
        <v>8080</v>
      </c>
      <c r="H2452" s="867" t="s">
        <v>8081</v>
      </c>
    </row>
    <row r="2453" spans="1:8">
      <c r="A2453" s="864">
        <v>2446</v>
      </c>
      <c r="B2453" s="865" t="s">
        <v>9954</v>
      </c>
      <c r="C2453" s="866">
        <v>14</v>
      </c>
      <c r="D2453" s="865" t="s">
        <v>10864</v>
      </c>
      <c r="E2453" s="864" t="s">
        <v>10865</v>
      </c>
      <c r="F2453" s="867" t="s">
        <v>6707</v>
      </c>
      <c r="G2453" s="867" t="s">
        <v>8080</v>
      </c>
      <c r="H2453" s="867" t="s">
        <v>10866</v>
      </c>
    </row>
    <row r="2454" spans="1:8" ht="30">
      <c r="A2454" s="864">
        <v>2447</v>
      </c>
      <c r="B2454" s="865" t="s">
        <v>9954</v>
      </c>
      <c r="C2454" s="866">
        <v>14</v>
      </c>
      <c r="D2454" s="865" t="s">
        <v>10867</v>
      </c>
      <c r="E2454" s="864" t="s">
        <v>10868</v>
      </c>
      <c r="F2454" s="867" t="s">
        <v>6707</v>
      </c>
      <c r="G2454" s="867" t="s">
        <v>8080</v>
      </c>
      <c r="H2454" s="867" t="s">
        <v>8081</v>
      </c>
    </row>
    <row r="2455" spans="1:8">
      <c r="A2455" s="864">
        <v>2448</v>
      </c>
      <c r="B2455" s="865" t="s">
        <v>9954</v>
      </c>
      <c r="C2455" s="866">
        <v>14</v>
      </c>
      <c r="D2455" s="865" t="s">
        <v>10869</v>
      </c>
      <c r="E2455" s="864" t="s">
        <v>10870</v>
      </c>
      <c r="F2455" s="867" t="s">
        <v>6707</v>
      </c>
      <c r="G2455" s="867" t="s">
        <v>8080</v>
      </c>
      <c r="H2455" s="867" t="s">
        <v>8081</v>
      </c>
    </row>
    <row r="2456" spans="1:8">
      <c r="A2456" s="864">
        <v>2449</v>
      </c>
      <c r="B2456" s="865" t="s">
        <v>9954</v>
      </c>
      <c r="C2456" s="866">
        <v>14</v>
      </c>
      <c r="D2456" s="865" t="s">
        <v>10871</v>
      </c>
      <c r="E2456" s="864" t="s">
        <v>10872</v>
      </c>
      <c r="F2456" s="867" t="s">
        <v>6707</v>
      </c>
      <c r="G2456" s="867" t="s">
        <v>8080</v>
      </c>
      <c r="H2456" s="867" t="s">
        <v>8090</v>
      </c>
    </row>
    <row r="2457" spans="1:8">
      <c r="A2457" s="864">
        <v>2450</v>
      </c>
      <c r="B2457" s="865" t="s">
        <v>9954</v>
      </c>
      <c r="C2457" s="866">
        <v>14</v>
      </c>
      <c r="D2457" s="865" t="s">
        <v>10873</v>
      </c>
      <c r="E2457" s="864" t="s">
        <v>10874</v>
      </c>
      <c r="F2457" s="867" t="s">
        <v>7329</v>
      </c>
      <c r="G2457" s="867" t="s">
        <v>7329</v>
      </c>
      <c r="H2457" s="867" t="s">
        <v>9864</v>
      </c>
    </row>
    <row r="2458" spans="1:8" ht="30">
      <c r="A2458" s="864">
        <v>2451</v>
      </c>
      <c r="B2458" s="865" t="s">
        <v>9954</v>
      </c>
      <c r="C2458" s="866">
        <v>14</v>
      </c>
      <c r="D2458" s="865" t="s">
        <v>10875</v>
      </c>
      <c r="E2458" s="864" t="s">
        <v>10876</v>
      </c>
      <c r="F2458" s="867" t="s">
        <v>7329</v>
      </c>
      <c r="G2458" s="867" t="s">
        <v>8106</v>
      </c>
      <c r="H2458" s="867" t="s">
        <v>10877</v>
      </c>
    </row>
    <row r="2459" spans="1:8">
      <c r="A2459" s="864">
        <v>2452</v>
      </c>
      <c r="B2459" s="865" t="s">
        <v>9954</v>
      </c>
      <c r="C2459" s="866">
        <v>14</v>
      </c>
      <c r="D2459" s="865" t="s">
        <v>10877</v>
      </c>
      <c r="E2459" s="864" t="s">
        <v>10878</v>
      </c>
      <c r="F2459" s="867" t="s">
        <v>7329</v>
      </c>
      <c r="G2459" s="867" t="s">
        <v>8106</v>
      </c>
      <c r="H2459" s="867" t="s">
        <v>10877</v>
      </c>
    </row>
    <row r="2460" spans="1:8">
      <c r="A2460" s="864">
        <v>2453</v>
      </c>
      <c r="B2460" s="865" t="s">
        <v>9954</v>
      </c>
      <c r="C2460" s="866">
        <v>14</v>
      </c>
      <c r="D2460" s="865" t="s">
        <v>10879</v>
      </c>
      <c r="E2460" s="864" t="s">
        <v>10880</v>
      </c>
      <c r="F2460" s="867" t="s">
        <v>7329</v>
      </c>
      <c r="G2460" s="867" t="s">
        <v>8106</v>
      </c>
      <c r="H2460" s="867" t="s">
        <v>6451</v>
      </c>
    </row>
    <row r="2461" spans="1:8">
      <c r="A2461" s="864">
        <v>2454</v>
      </c>
      <c r="B2461" s="865" t="s">
        <v>9954</v>
      </c>
      <c r="C2461" s="866">
        <v>14</v>
      </c>
      <c r="D2461" s="865" t="s">
        <v>8106</v>
      </c>
      <c r="E2461" s="864" t="s">
        <v>10881</v>
      </c>
      <c r="F2461" s="867" t="s">
        <v>7329</v>
      </c>
      <c r="G2461" s="867" t="s">
        <v>8106</v>
      </c>
      <c r="H2461" s="867" t="s">
        <v>8108</v>
      </c>
    </row>
    <row r="2462" spans="1:8">
      <c r="A2462" s="864">
        <v>2455</v>
      </c>
      <c r="B2462" s="865" t="s">
        <v>9954</v>
      </c>
      <c r="C2462" s="866">
        <v>14</v>
      </c>
      <c r="D2462" s="865" t="s">
        <v>8109</v>
      </c>
      <c r="E2462" s="864" t="s">
        <v>10882</v>
      </c>
      <c r="F2462" s="867" t="s">
        <v>7329</v>
      </c>
      <c r="G2462" s="867" t="s">
        <v>8106</v>
      </c>
      <c r="H2462" s="867" t="s">
        <v>8111</v>
      </c>
    </row>
    <row r="2463" spans="1:8">
      <c r="A2463" s="864">
        <v>2456</v>
      </c>
      <c r="B2463" s="865" t="s">
        <v>9954</v>
      </c>
      <c r="C2463" s="866">
        <v>14</v>
      </c>
      <c r="D2463" s="865" t="s">
        <v>10883</v>
      </c>
      <c r="E2463" s="864" t="s">
        <v>10884</v>
      </c>
      <c r="F2463" s="867" t="s">
        <v>6707</v>
      </c>
      <c r="G2463" s="867" t="s">
        <v>6708</v>
      </c>
      <c r="H2463" s="867" t="s">
        <v>8131</v>
      </c>
    </row>
    <row r="2464" spans="1:8">
      <c r="A2464" s="864">
        <v>2457</v>
      </c>
      <c r="B2464" s="865" t="s">
        <v>9954</v>
      </c>
      <c r="C2464" s="866">
        <v>14</v>
      </c>
      <c r="D2464" s="865" t="s">
        <v>10885</v>
      </c>
      <c r="E2464" s="864" t="s">
        <v>10886</v>
      </c>
      <c r="F2464" s="867" t="s">
        <v>6707</v>
      </c>
      <c r="G2464" s="867" t="s">
        <v>6708</v>
      </c>
      <c r="H2464" s="867" t="s">
        <v>9779</v>
      </c>
    </row>
    <row r="2465" spans="1:8">
      <c r="A2465" s="864">
        <v>2458</v>
      </c>
      <c r="B2465" s="865" t="s">
        <v>9954</v>
      </c>
      <c r="C2465" s="866">
        <v>14</v>
      </c>
      <c r="D2465" s="865" t="s">
        <v>8150</v>
      </c>
      <c r="E2465" s="864" t="s">
        <v>10887</v>
      </c>
      <c r="F2465" s="867" t="s">
        <v>6707</v>
      </c>
      <c r="G2465" s="867" t="s">
        <v>6708</v>
      </c>
      <c r="H2465" s="867" t="s">
        <v>8150</v>
      </c>
    </row>
    <row r="2466" spans="1:8">
      <c r="A2466" s="864">
        <v>2459</v>
      </c>
      <c r="B2466" s="865" t="s">
        <v>9954</v>
      </c>
      <c r="C2466" s="866">
        <v>14</v>
      </c>
      <c r="D2466" s="865" t="s">
        <v>10888</v>
      </c>
      <c r="E2466" s="864" t="s">
        <v>10889</v>
      </c>
      <c r="F2466" s="867" t="s">
        <v>6707</v>
      </c>
      <c r="G2466" s="867" t="s">
        <v>6708</v>
      </c>
      <c r="H2466" s="867" t="s">
        <v>6427</v>
      </c>
    </row>
    <row r="2467" spans="1:8">
      <c r="A2467" s="864">
        <v>2460</v>
      </c>
      <c r="B2467" s="865" t="s">
        <v>9954</v>
      </c>
      <c r="C2467" s="866">
        <v>14</v>
      </c>
      <c r="D2467" s="865" t="s">
        <v>10890</v>
      </c>
      <c r="E2467" s="864" t="s">
        <v>10891</v>
      </c>
      <c r="F2467" s="867" t="s">
        <v>6707</v>
      </c>
      <c r="G2467" s="867" t="s">
        <v>6708</v>
      </c>
      <c r="H2467" s="867" t="s">
        <v>8119</v>
      </c>
    </row>
    <row r="2468" spans="1:8">
      <c r="A2468" s="864">
        <v>2461</v>
      </c>
      <c r="B2468" s="865" t="s">
        <v>9954</v>
      </c>
      <c r="C2468" s="866">
        <v>14</v>
      </c>
      <c r="D2468" s="865" t="s">
        <v>10892</v>
      </c>
      <c r="E2468" s="864" t="s">
        <v>10893</v>
      </c>
      <c r="F2468" s="867" t="s">
        <v>6707</v>
      </c>
      <c r="G2468" s="867" t="s">
        <v>6708</v>
      </c>
      <c r="H2468" s="867" t="s">
        <v>8118</v>
      </c>
    </row>
    <row r="2469" spans="1:8">
      <c r="A2469" s="864">
        <v>2462</v>
      </c>
      <c r="B2469" s="865" t="s">
        <v>9954</v>
      </c>
      <c r="C2469" s="866">
        <v>14</v>
      </c>
      <c r="D2469" s="865" t="s">
        <v>6617</v>
      </c>
      <c r="E2469" s="864" t="s">
        <v>10894</v>
      </c>
      <c r="F2469" s="867" t="s">
        <v>6707</v>
      </c>
      <c r="G2469" s="867" t="s">
        <v>6708</v>
      </c>
      <c r="H2469" s="867" t="s">
        <v>8118</v>
      </c>
    </row>
    <row r="2470" spans="1:8">
      <c r="A2470" s="864">
        <v>2463</v>
      </c>
      <c r="B2470" s="865" t="s">
        <v>9954</v>
      </c>
      <c r="C2470" s="866">
        <v>14</v>
      </c>
      <c r="D2470" s="865" t="s">
        <v>8131</v>
      </c>
      <c r="E2470" s="864" t="s">
        <v>10895</v>
      </c>
      <c r="F2470" s="867" t="s">
        <v>6707</v>
      </c>
      <c r="G2470" s="867" t="s">
        <v>6708</v>
      </c>
      <c r="H2470" s="867" t="s">
        <v>8131</v>
      </c>
    </row>
    <row r="2471" spans="1:8" ht="30">
      <c r="A2471" s="864">
        <v>2464</v>
      </c>
      <c r="B2471" s="865" t="s">
        <v>9954</v>
      </c>
      <c r="C2471" s="866">
        <v>14</v>
      </c>
      <c r="D2471" s="865" t="s">
        <v>10896</v>
      </c>
      <c r="E2471" s="864" t="s">
        <v>10897</v>
      </c>
      <c r="F2471" s="867" t="s">
        <v>6707</v>
      </c>
      <c r="G2471" s="867" t="s">
        <v>6708</v>
      </c>
      <c r="H2471" s="867" t="s">
        <v>8118</v>
      </c>
    </row>
    <row r="2472" spans="1:8" ht="30">
      <c r="A2472" s="864">
        <v>2465</v>
      </c>
      <c r="B2472" s="865" t="s">
        <v>9954</v>
      </c>
      <c r="C2472" s="866">
        <v>14</v>
      </c>
      <c r="D2472" s="865" t="s">
        <v>10898</v>
      </c>
      <c r="E2472" s="864" t="s">
        <v>10899</v>
      </c>
      <c r="F2472" s="867" t="s">
        <v>6707</v>
      </c>
      <c r="G2472" s="867" t="s">
        <v>6708</v>
      </c>
      <c r="H2472" s="867" t="s">
        <v>6709</v>
      </c>
    </row>
    <row r="2473" spans="1:8">
      <c r="A2473" s="864">
        <v>2466</v>
      </c>
      <c r="B2473" s="865" t="s">
        <v>9954</v>
      </c>
      <c r="C2473" s="866">
        <v>14</v>
      </c>
      <c r="D2473" s="865" t="s">
        <v>10900</v>
      </c>
      <c r="E2473" s="864" t="s">
        <v>10901</v>
      </c>
      <c r="F2473" s="867" t="s">
        <v>6707</v>
      </c>
      <c r="G2473" s="867" t="s">
        <v>6708</v>
      </c>
      <c r="H2473" s="867" t="s">
        <v>8150</v>
      </c>
    </row>
    <row r="2474" spans="1:8">
      <c r="A2474" s="864">
        <v>2467</v>
      </c>
      <c r="B2474" s="865" t="s">
        <v>9954</v>
      </c>
      <c r="C2474" s="866">
        <v>14</v>
      </c>
      <c r="D2474" s="865" t="s">
        <v>6708</v>
      </c>
      <c r="E2474" s="864" t="s">
        <v>10902</v>
      </c>
      <c r="F2474" s="867" t="s">
        <v>6707</v>
      </c>
      <c r="G2474" s="867" t="s">
        <v>6708</v>
      </c>
      <c r="H2474" s="867" t="s">
        <v>8118</v>
      </c>
    </row>
    <row r="2475" spans="1:8">
      <c r="A2475" s="864">
        <v>2468</v>
      </c>
      <c r="B2475" s="865" t="s">
        <v>9954</v>
      </c>
      <c r="C2475" s="866">
        <v>14</v>
      </c>
      <c r="D2475" s="865" t="s">
        <v>9779</v>
      </c>
      <c r="E2475" s="864" t="s">
        <v>10903</v>
      </c>
      <c r="F2475" s="867" t="s">
        <v>6707</v>
      </c>
      <c r="G2475" s="867" t="s">
        <v>6708</v>
      </c>
      <c r="H2475" s="867" t="s">
        <v>9779</v>
      </c>
    </row>
    <row r="2476" spans="1:8" ht="30">
      <c r="A2476" s="864">
        <v>2469</v>
      </c>
      <c r="B2476" s="865" t="s">
        <v>9954</v>
      </c>
      <c r="C2476" s="866">
        <v>14</v>
      </c>
      <c r="D2476" s="865" t="s">
        <v>10904</v>
      </c>
      <c r="E2476" s="864" t="s">
        <v>10905</v>
      </c>
      <c r="F2476" s="867" t="s">
        <v>6707</v>
      </c>
      <c r="G2476" s="867" t="s">
        <v>6708</v>
      </c>
      <c r="H2476" s="867" t="s">
        <v>8145</v>
      </c>
    </row>
    <row r="2477" spans="1:8">
      <c r="A2477" s="864">
        <v>2470</v>
      </c>
      <c r="B2477" s="865" t="s">
        <v>9954</v>
      </c>
      <c r="C2477" s="866">
        <v>14</v>
      </c>
      <c r="D2477" s="865" t="s">
        <v>10906</v>
      </c>
      <c r="E2477" s="864" t="s">
        <v>10907</v>
      </c>
      <c r="F2477" s="867" t="s">
        <v>7329</v>
      </c>
      <c r="G2477" s="867" t="s">
        <v>8163</v>
      </c>
      <c r="H2477" s="867" t="s">
        <v>10908</v>
      </c>
    </row>
    <row r="2478" spans="1:8">
      <c r="A2478" s="864">
        <v>2471</v>
      </c>
      <c r="B2478" s="865" t="s">
        <v>9954</v>
      </c>
      <c r="C2478" s="866">
        <v>14</v>
      </c>
      <c r="D2478" s="865" t="s">
        <v>8163</v>
      </c>
      <c r="E2478" s="864" t="s">
        <v>10909</v>
      </c>
      <c r="F2478" s="867" t="s">
        <v>7329</v>
      </c>
      <c r="G2478" s="867" t="s">
        <v>8163</v>
      </c>
      <c r="H2478" s="867" t="s">
        <v>8164</v>
      </c>
    </row>
    <row r="2479" spans="1:8" ht="45">
      <c r="A2479" s="864">
        <v>2472</v>
      </c>
      <c r="B2479" s="865" t="s">
        <v>9954</v>
      </c>
      <c r="C2479" s="866">
        <v>14</v>
      </c>
      <c r="D2479" s="865" t="s">
        <v>10910</v>
      </c>
      <c r="E2479" s="864" t="s">
        <v>10911</v>
      </c>
      <c r="F2479" s="867" t="s">
        <v>6707</v>
      </c>
      <c r="G2479" s="867" t="s">
        <v>6707</v>
      </c>
      <c r="H2479" s="867" t="s">
        <v>8205</v>
      </c>
    </row>
    <row r="2480" spans="1:8">
      <c r="A2480" s="864">
        <v>2473</v>
      </c>
      <c r="B2480" s="865" t="s">
        <v>9954</v>
      </c>
      <c r="C2480" s="866">
        <v>14</v>
      </c>
      <c r="D2480" s="865" t="s">
        <v>10912</v>
      </c>
      <c r="E2480" s="864" t="s">
        <v>10913</v>
      </c>
      <c r="F2480" s="867" t="s">
        <v>6707</v>
      </c>
      <c r="G2480" s="867" t="s">
        <v>6707</v>
      </c>
      <c r="H2480" s="867" t="s">
        <v>8055</v>
      </c>
    </row>
    <row r="2481" spans="1:8">
      <c r="A2481" s="864">
        <v>2474</v>
      </c>
      <c r="B2481" s="865" t="s">
        <v>9954</v>
      </c>
      <c r="C2481" s="866">
        <v>14</v>
      </c>
      <c r="D2481" s="865" t="s">
        <v>9842</v>
      </c>
      <c r="E2481" s="864" t="s">
        <v>10914</v>
      </c>
      <c r="F2481" s="867" t="s">
        <v>6707</v>
      </c>
      <c r="G2481" s="867" t="s">
        <v>6707</v>
      </c>
      <c r="H2481" s="867" t="s">
        <v>8179</v>
      </c>
    </row>
    <row r="2482" spans="1:8" ht="30">
      <c r="A2482" s="864">
        <v>2475</v>
      </c>
      <c r="B2482" s="865" t="s">
        <v>9954</v>
      </c>
      <c r="C2482" s="866">
        <v>14</v>
      </c>
      <c r="D2482" s="865" t="s">
        <v>10915</v>
      </c>
      <c r="E2482" s="864" t="s">
        <v>10916</v>
      </c>
      <c r="F2482" s="867" t="s">
        <v>6707</v>
      </c>
      <c r="G2482" s="867" t="s">
        <v>6707</v>
      </c>
      <c r="H2482" s="867" t="s">
        <v>6712</v>
      </c>
    </row>
    <row r="2483" spans="1:8" ht="30">
      <c r="A2483" s="864">
        <v>2476</v>
      </c>
      <c r="B2483" s="865" t="s">
        <v>9954</v>
      </c>
      <c r="C2483" s="866">
        <v>14</v>
      </c>
      <c r="D2483" s="865" t="s">
        <v>10917</v>
      </c>
      <c r="E2483" s="864" t="s">
        <v>10918</v>
      </c>
      <c r="F2483" s="867" t="s">
        <v>6707</v>
      </c>
      <c r="G2483" s="867" t="s">
        <v>6707</v>
      </c>
      <c r="H2483" s="867" t="s">
        <v>8055</v>
      </c>
    </row>
    <row r="2484" spans="1:8" ht="30">
      <c r="A2484" s="864">
        <v>2477</v>
      </c>
      <c r="B2484" s="865" t="s">
        <v>9954</v>
      </c>
      <c r="C2484" s="866">
        <v>14</v>
      </c>
      <c r="D2484" s="865" t="s">
        <v>10919</v>
      </c>
      <c r="E2484" s="864" t="s">
        <v>10920</v>
      </c>
      <c r="F2484" s="867" t="s">
        <v>6707</v>
      </c>
      <c r="G2484" s="867" t="s">
        <v>6707</v>
      </c>
      <c r="H2484" s="867" t="s">
        <v>8055</v>
      </c>
    </row>
    <row r="2485" spans="1:8">
      <c r="A2485" s="864">
        <v>2478</v>
      </c>
      <c r="B2485" s="865" t="s">
        <v>9954</v>
      </c>
      <c r="C2485" s="866">
        <v>14</v>
      </c>
      <c r="D2485" s="865" t="s">
        <v>9820</v>
      </c>
      <c r="E2485" s="864" t="s">
        <v>10921</v>
      </c>
      <c r="F2485" s="867" t="s">
        <v>6707</v>
      </c>
      <c r="G2485" s="867" t="s">
        <v>6707</v>
      </c>
      <c r="H2485" s="867" t="s">
        <v>9820</v>
      </c>
    </row>
    <row r="2486" spans="1:8">
      <c r="A2486" s="864">
        <v>2479</v>
      </c>
      <c r="B2486" s="865" t="s">
        <v>9954</v>
      </c>
      <c r="C2486" s="866">
        <v>14</v>
      </c>
      <c r="D2486" s="865" t="s">
        <v>10922</v>
      </c>
      <c r="E2486" s="864" t="s">
        <v>10923</v>
      </c>
      <c r="F2486" s="867" t="s">
        <v>7329</v>
      </c>
      <c r="G2486" s="867" t="s">
        <v>7329</v>
      </c>
      <c r="H2486" s="867" t="s">
        <v>8225</v>
      </c>
    </row>
    <row r="2487" spans="1:8">
      <c r="A2487" s="864">
        <v>2480</v>
      </c>
      <c r="B2487" s="865" t="s">
        <v>9954</v>
      </c>
      <c r="C2487" s="866">
        <v>14</v>
      </c>
      <c r="D2487" s="865" t="s">
        <v>10924</v>
      </c>
      <c r="E2487" s="864" t="s">
        <v>10925</v>
      </c>
      <c r="F2487" s="867" t="s">
        <v>7329</v>
      </c>
      <c r="G2487" s="867" t="s">
        <v>7329</v>
      </c>
      <c r="H2487" s="867" t="s">
        <v>7340</v>
      </c>
    </row>
    <row r="2488" spans="1:8">
      <c r="A2488" s="864">
        <v>2481</v>
      </c>
      <c r="B2488" s="865" t="s">
        <v>9954</v>
      </c>
      <c r="C2488" s="866">
        <v>14</v>
      </c>
      <c r="D2488" s="865" t="s">
        <v>8219</v>
      </c>
      <c r="E2488" s="864" t="s">
        <v>10926</v>
      </c>
      <c r="F2488" s="867" t="s">
        <v>7329</v>
      </c>
      <c r="G2488" s="867" t="s">
        <v>7329</v>
      </c>
      <c r="H2488" s="867" t="s">
        <v>6652</v>
      </c>
    </row>
    <row r="2489" spans="1:8" ht="30">
      <c r="A2489" s="864">
        <v>2482</v>
      </c>
      <c r="B2489" s="865" t="s">
        <v>9954</v>
      </c>
      <c r="C2489" s="866">
        <v>14</v>
      </c>
      <c r="D2489" s="865" t="s">
        <v>10927</v>
      </c>
      <c r="E2489" s="864" t="s">
        <v>10928</v>
      </c>
      <c r="F2489" s="867" t="s">
        <v>7329</v>
      </c>
      <c r="G2489" s="867" t="s">
        <v>7329</v>
      </c>
      <c r="H2489" s="867" t="s">
        <v>6652</v>
      </c>
    </row>
    <row r="2490" spans="1:8">
      <c r="A2490" s="864">
        <v>2483</v>
      </c>
      <c r="B2490" s="865" t="s">
        <v>9954</v>
      </c>
      <c r="C2490" s="866">
        <v>14</v>
      </c>
      <c r="D2490" s="865" t="s">
        <v>10929</v>
      </c>
      <c r="E2490" s="864" t="s">
        <v>10930</v>
      </c>
      <c r="F2490" s="867" t="s">
        <v>7329</v>
      </c>
      <c r="G2490" s="867" t="s">
        <v>7329</v>
      </c>
      <c r="H2490" s="867" t="s">
        <v>9866</v>
      </c>
    </row>
    <row r="2491" spans="1:8">
      <c r="A2491" s="864">
        <v>2484</v>
      </c>
      <c r="B2491" s="865" t="s">
        <v>9954</v>
      </c>
      <c r="C2491" s="866">
        <v>14</v>
      </c>
      <c r="D2491" s="865" t="s">
        <v>10931</v>
      </c>
      <c r="E2491" s="864" t="s">
        <v>10932</v>
      </c>
      <c r="F2491" s="867" t="s">
        <v>7329</v>
      </c>
      <c r="G2491" s="867" t="s">
        <v>7329</v>
      </c>
      <c r="H2491" s="867" t="s">
        <v>6652</v>
      </c>
    </row>
    <row r="2492" spans="1:8">
      <c r="A2492" s="864">
        <v>2485</v>
      </c>
      <c r="B2492" s="865" t="s">
        <v>9954</v>
      </c>
      <c r="C2492" s="866">
        <v>14</v>
      </c>
      <c r="D2492" s="865" t="s">
        <v>10933</v>
      </c>
      <c r="E2492" s="864" t="s">
        <v>10934</v>
      </c>
      <c r="F2492" s="867" t="s">
        <v>7329</v>
      </c>
      <c r="G2492" s="867" t="s">
        <v>7329</v>
      </c>
      <c r="H2492" s="867" t="s">
        <v>6652</v>
      </c>
    </row>
    <row r="2493" spans="1:8">
      <c r="A2493" s="864">
        <v>2486</v>
      </c>
      <c r="B2493" s="865" t="s">
        <v>9954</v>
      </c>
      <c r="C2493" s="866">
        <v>14</v>
      </c>
      <c r="D2493" s="865" t="s">
        <v>10935</v>
      </c>
      <c r="E2493" s="864" t="s">
        <v>10936</v>
      </c>
      <c r="F2493" s="867" t="s">
        <v>7329</v>
      </c>
      <c r="G2493" s="867" t="s">
        <v>7329</v>
      </c>
      <c r="H2493" s="867" t="s">
        <v>6652</v>
      </c>
    </row>
    <row r="2494" spans="1:8">
      <c r="A2494" s="864">
        <v>2487</v>
      </c>
      <c r="B2494" s="865" t="s">
        <v>9954</v>
      </c>
      <c r="C2494" s="866">
        <v>14</v>
      </c>
      <c r="D2494" s="865" t="s">
        <v>10937</v>
      </c>
      <c r="E2494" s="864" t="s">
        <v>10938</v>
      </c>
      <c r="F2494" s="867" t="s">
        <v>7329</v>
      </c>
      <c r="G2494" s="867" t="s">
        <v>7329</v>
      </c>
      <c r="H2494" s="867" t="s">
        <v>6652</v>
      </c>
    </row>
    <row r="2495" spans="1:8">
      <c r="A2495" s="864">
        <v>2488</v>
      </c>
      <c r="B2495" s="865" t="s">
        <v>9954</v>
      </c>
      <c r="C2495" s="866">
        <v>14</v>
      </c>
      <c r="D2495" s="865" t="s">
        <v>10939</v>
      </c>
      <c r="E2495" s="864" t="s">
        <v>10940</v>
      </c>
      <c r="F2495" s="867" t="s">
        <v>7329</v>
      </c>
      <c r="G2495" s="867" t="s">
        <v>7329</v>
      </c>
      <c r="H2495" s="867" t="s">
        <v>8234</v>
      </c>
    </row>
    <row r="2496" spans="1:8">
      <c r="A2496" s="864">
        <v>2489</v>
      </c>
      <c r="B2496" s="865" t="s">
        <v>9954</v>
      </c>
      <c r="C2496" s="866">
        <v>14</v>
      </c>
      <c r="D2496" s="865" t="s">
        <v>10941</v>
      </c>
      <c r="E2496" s="864" t="s">
        <v>10942</v>
      </c>
      <c r="F2496" s="867" t="s">
        <v>7329</v>
      </c>
      <c r="G2496" s="867" t="s">
        <v>7329</v>
      </c>
      <c r="H2496" s="867" t="s">
        <v>6652</v>
      </c>
    </row>
    <row r="2497" spans="1:8">
      <c r="A2497" s="864">
        <v>2490</v>
      </c>
      <c r="B2497" s="865" t="s">
        <v>9954</v>
      </c>
      <c r="C2497" s="866">
        <v>14</v>
      </c>
      <c r="D2497" s="865" t="s">
        <v>10943</v>
      </c>
      <c r="E2497" s="864" t="s">
        <v>10944</v>
      </c>
      <c r="F2497" s="867" t="s">
        <v>6707</v>
      </c>
      <c r="G2497" s="867" t="s">
        <v>8238</v>
      </c>
      <c r="H2497" s="867" t="s">
        <v>8239</v>
      </c>
    </row>
    <row r="2498" spans="1:8">
      <c r="A2498" s="864">
        <v>2491</v>
      </c>
      <c r="B2498" s="865" t="s">
        <v>9954</v>
      </c>
      <c r="C2498" s="866">
        <v>14</v>
      </c>
      <c r="D2498" s="865" t="s">
        <v>8257</v>
      </c>
      <c r="E2498" s="864" t="s">
        <v>10945</v>
      </c>
      <c r="F2498" s="867" t="s">
        <v>6707</v>
      </c>
      <c r="G2498" s="867" t="s">
        <v>8238</v>
      </c>
      <c r="H2498" s="867" t="s">
        <v>8257</v>
      </c>
    </row>
    <row r="2499" spans="1:8">
      <c r="A2499" s="864">
        <v>2492</v>
      </c>
      <c r="B2499" s="865" t="s">
        <v>9954</v>
      </c>
      <c r="C2499" s="866">
        <v>14</v>
      </c>
      <c r="D2499" s="865" t="s">
        <v>10946</v>
      </c>
      <c r="E2499" s="864" t="s">
        <v>10947</v>
      </c>
      <c r="F2499" s="867" t="s">
        <v>6707</v>
      </c>
      <c r="G2499" s="867" t="s">
        <v>8238</v>
      </c>
      <c r="H2499" s="867" t="s">
        <v>8251</v>
      </c>
    </row>
    <row r="2500" spans="1:8">
      <c r="A2500" s="864">
        <v>2493</v>
      </c>
      <c r="B2500" s="865" t="s">
        <v>9954</v>
      </c>
      <c r="C2500" s="866">
        <v>14</v>
      </c>
      <c r="D2500" s="865" t="s">
        <v>8055</v>
      </c>
      <c r="E2500" s="864" t="s">
        <v>10948</v>
      </c>
      <c r="F2500" s="867" t="s">
        <v>6707</v>
      </c>
      <c r="G2500" s="867" t="s">
        <v>8238</v>
      </c>
      <c r="H2500" s="867" t="s">
        <v>8274</v>
      </c>
    </row>
    <row r="2501" spans="1:8">
      <c r="A2501" s="864">
        <v>2494</v>
      </c>
      <c r="B2501" s="865" t="s">
        <v>9954</v>
      </c>
      <c r="C2501" s="866">
        <v>14</v>
      </c>
      <c r="D2501" s="865" t="s">
        <v>8242</v>
      </c>
      <c r="E2501" s="864" t="s">
        <v>10949</v>
      </c>
      <c r="F2501" s="867" t="s">
        <v>6707</v>
      </c>
      <c r="G2501" s="867" t="s">
        <v>8238</v>
      </c>
      <c r="H2501" s="867" t="s">
        <v>8242</v>
      </c>
    </row>
    <row r="2502" spans="1:8">
      <c r="A2502" s="864">
        <v>2495</v>
      </c>
      <c r="B2502" s="865" t="s">
        <v>9954</v>
      </c>
      <c r="C2502" s="866">
        <v>14</v>
      </c>
      <c r="D2502" s="865" t="s">
        <v>10950</v>
      </c>
      <c r="E2502" s="864" t="s">
        <v>10951</v>
      </c>
      <c r="F2502" s="867" t="s">
        <v>6707</v>
      </c>
      <c r="G2502" s="867" t="s">
        <v>8238</v>
      </c>
      <c r="H2502" s="867" t="s">
        <v>8239</v>
      </c>
    </row>
    <row r="2503" spans="1:8">
      <c r="A2503" s="864">
        <v>2496</v>
      </c>
      <c r="B2503" s="865" t="s">
        <v>9954</v>
      </c>
      <c r="C2503" s="866">
        <v>14</v>
      </c>
      <c r="D2503" s="865" t="s">
        <v>10952</v>
      </c>
      <c r="E2503" s="864" t="s">
        <v>10953</v>
      </c>
      <c r="F2503" s="867" t="s">
        <v>6707</v>
      </c>
      <c r="G2503" s="867" t="s">
        <v>8238</v>
      </c>
      <c r="H2503" s="867" t="s">
        <v>8239</v>
      </c>
    </row>
    <row r="2504" spans="1:8">
      <c r="A2504" s="864">
        <v>2497</v>
      </c>
      <c r="B2504" s="865" t="s">
        <v>9954</v>
      </c>
      <c r="C2504" s="866">
        <v>14</v>
      </c>
      <c r="D2504" s="865" t="s">
        <v>10954</v>
      </c>
      <c r="E2504" s="864" t="s">
        <v>10955</v>
      </c>
      <c r="F2504" s="867" t="s">
        <v>7329</v>
      </c>
      <c r="G2504" s="867" t="s">
        <v>7338</v>
      </c>
      <c r="H2504" s="867" t="s">
        <v>9937</v>
      </c>
    </row>
    <row r="2505" spans="1:8">
      <c r="A2505" s="864">
        <v>2498</v>
      </c>
      <c r="B2505" s="865" t="s">
        <v>9954</v>
      </c>
      <c r="C2505" s="866">
        <v>14</v>
      </c>
      <c r="D2505" s="865" t="s">
        <v>10956</v>
      </c>
      <c r="E2505" s="864" t="s">
        <v>10957</v>
      </c>
      <c r="F2505" s="867" t="s">
        <v>7329</v>
      </c>
      <c r="G2505" s="867" t="s">
        <v>7338</v>
      </c>
      <c r="H2505" s="867" t="s">
        <v>7339</v>
      </c>
    </row>
    <row r="2506" spans="1:8">
      <c r="A2506" s="864">
        <v>2499</v>
      </c>
      <c r="B2506" s="865" t="s">
        <v>9954</v>
      </c>
      <c r="C2506" s="866">
        <v>14</v>
      </c>
      <c r="D2506" s="865" t="s">
        <v>10958</v>
      </c>
      <c r="E2506" s="864" t="s">
        <v>10959</v>
      </c>
      <c r="F2506" s="867" t="s">
        <v>7329</v>
      </c>
      <c r="G2506" s="867" t="s">
        <v>7338</v>
      </c>
      <c r="H2506" s="867" t="s">
        <v>7339</v>
      </c>
    </row>
    <row r="2507" spans="1:8">
      <c r="A2507" s="864">
        <v>2500</v>
      </c>
      <c r="B2507" s="865" t="s">
        <v>10960</v>
      </c>
      <c r="C2507" s="866">
        <v>15</v>
      </c>
      <c r="D2507" s="865" t="s">
        <v>6042</v>
      </c>
      <c r="E2507" s="864" t="s">
        <v>10961</v>
      </c>
      <c r="F2507" s="867" t="s">
        <v>6044</v>
      </c>
      <c r="G2507" s="867" t="s">
        <v>6042</v>
      </c>
      <c r="H2507" s="867" t="s">
        <v>6045</v>
      </c>
    </row>
    <row r="2508" spans="1:8">
      <c r="A2508" s="864">
        <v>2501</v>
      </c>
      <c r="B2508" s="865" t="s">
        <v>10960</v>
      </c>
      <c r="C2508" s="866">
        <v>15</v>
      </c>
      <c r="D2508" s="865" t="s">
        <v>10962</v>
      </c>
      <c r="E2508" s="864" t="s">
        <v>10963</v>
      </c>
      <c r="F2508" s="867" t="s">
        <v>6044</v>
      </c>
      <c r="G2508" s="867" t="s">
        <v>6042</v>
      </c>
      <c r="H2508" s="867" t="s">
        <v>10962</v>
      </c>
    </row>
    <row r="2509" spans="1:8">
      <c r="A2509" s="864">
        <v>2502</v>
      </c>
      <c r="B2509" s="865" t="s">
        <v>10960</v>
      </c>
      <c r="C2509" s="866">
        <v>15</v>
      </c>
      <c r="D2509" s="865" t="s">
        <v>10964</v>
      </c>
      <c r="E2509" s="864" t="s">
        <v>10965</v>
      </c>
      <c r="F2509" s="867" t="s">
        <v>6044</v>
      </c>
      <c r="G2509" s="867" t="s">
        <v>6042</v>
      </c>
      <c r="H2509" s="867" t="s">
        <v>10964</v>
      </c>
    </row>
    <row r="2510" spans="1:8">
      <c r="A2510" s="864">
        <v>2503</v>
      </c>
      <c r="B2510" s="865" t="s">
        <v>10960</v>
      </c>
      <c r="C2510" s="866">
        <v>15</v>
      </c>
      <c r="D2510" s="865" t="s">
        <v>10966</v>
      </c>
      <c r="E2510" s="864" t="s">
        <v>10967</v>
      </c>
      <c r="F2510" s="867" t="s">
        <v>6044</v>
      </c>
      <c r="G2510" s="867" t="s">
        <v>6042</v>
      </c>
      <c r="H2510" s="867" t="s">
        <v>10966</v>
      </c>
    </row>
    <row r="2511" spans="1:8">
      <c r="A2511" s="864">
        <v>2504</v>
      </c>
      <c r="B2511" s="865" t="s">
        <v>10960</v>
      </c>
      <c r="C2511" s="866">
        <v>15</v>
      </c>
      <c r="D2511" s="865" t="s">
        <v>10968</v>
      </c>
      <c r="E2511" s="864" t="s">
        <v>10969</v>
      </c>
      <c r="F2511" s="867" t="s">
        <v>6044</v>
      </c>
      <c r="G2511" s="867" t="s">
        <v>6431</v>
      </c>
      <c r="H2511" s="867" t="s">
        <v>10126</v>
      </c>
    </row>
    <row r="2512" spans="1:8">
      <c r="A2512" s="864">
        <v>2505</v>
      </c>
      <c r="B2512" s="865" t="s">
        <v>10960</v>
      </c>
      <c r="C2512" s="866">
        <v>15</v>
      </c>
      <c r="D2512" s="865" t="s">
        <v>10970</v>
      </c>
      <c r="E2512" s="864" t="s">
        <v>10971</v>
      </c>
      <c r="F2512" s="867" t="s">
        <v>6044</v>
      </c>
      <c r="G2512" s="867" t="s">
        <v>6056</v>
      </c>
      <c r="H2512" s="867" t="s">
        <v>6082</v>
      </c>
    </row>
    <row r="2513" spans="1:8">
      <c r="A2513" s="864">
        <v>2506</v>
      </c>
      <c r="B2513" s="865" t="s">
        <v>10960</v>
      </c>
      <c r="C2513" s="866">
        <v>15</v>
      </c>
      <c r="D2513" s="865" t="s">
        <v>10972</v>
      </c>
      <c r="E2513" s="864" t="s">
        <v>10973</v>
      </c>
      <c r="F2513" s="867" t="s">
        <v>6044</v>
      </c>
      <c r="G2513" s="867" t="s">
        <v>6048</v>
      </c>
      <c r="H2513" s="867" t="s">
        <v>6398</v>
      </c>
    </row>
    <row r="2514" spans="1:8">
      <c r="A2514" s="864">
        <v>2507</v>
      </c>
      <c r="B2514" s="865" t="s">
        <v>10960</v>
      </c>
      <c r="C2514" s="866">
        <v>15</v>
      </c>
      <c r="D2514" s="865" t="s">
        <v>10974</v>
      </c>
      <c r="E2514" s="864" t="s">
        <v>10975</v>
      </c>
      <c r="F2514" s="867" t="s">
        <v>6044</v>
      </c>
      <c r="G2514" s="867" t="s">
        <v>6505</v>
      </c>
      <c r="H2514" s="867" t="s">
        <v>10976</v>
      </c>
    </row>
    <row r="2515" spans="1:8">
      <c r="A2515" s="864">
        <v>2508</v>
      </c>
      <c r="B2515" s="865" t="s">
        <v>10960</v>
      </c>
      <c r="C2515" s="866">
        <v>15</v>
      </c>
      <c r="D2515" s="865" t="s">
        <v>10977</v>
      </c>
      <c r="E2515" s="864" t="s">
        <v>10978</v>
      </c>
      <c r="F2515" s="867" t="s">
        <v>6044</v>
      </c>
      <c r="G2515" s="867" t="s">
        <v>6048</v>
      </c>
      <c r="H2515" s="867" t="s">
        <v>10078</v>
      </c>
    </row>
    <row r="2516" spans="1:8">
      <c r="A2516" s="864">
        <v>2509</v>
      </c>
      <c r="B2516" s="865" t="s">
        <v>10960</v>
      </c>
      <c r="C2516" s="866">
        <v>15</v>
      </c>
      <c r="D2516" s="865" t="s">
        <v>6089</v>
      </c>
      <c r="E2516" s="864" t="s">
        <v>10979</v>
      </c>
      <c r="F2516" s="867" t="s">
        <v>6044</v>
      </c>
      <c r="G2516" s="867" t="s">
        <v>6056</v>
      </c>
      <c r="H2516" s="867" t="s">
        <v>6089</v>
      </c>
    </row>
    <row r="2517" spans="1:8">
      <c r="A2517" s="864">
        <v>2510</v>
      </c>
      <c r="B2517" s="865" t="s">
        <v>10960</v>
      </c>
      <c r="C2517" s="866">
        <v>15</v>
      </c>
      <c r="D2517" s="865" t="s">
        <v>10980</v>
      </c>
      <c r="E2517" s="864" t="s">
        <v>10981</v>
      </c>
      <c r="F2517" s="867" t="s">
        <v>6044</v>
      </c>
      <c r="G2517" s="867" t="s">
        <v>6056</v>
      </c>
      <c r="H2517" s="867" t="s">
        <v>6069</v>
      </c>
    </row>
    <row r="2518" spans="1:8">
      <c r="A2518" s="864">
        <v>2511</v>
      </c>
      <c r="B2518" s="865" t="s">
        <v>10960</v>
      </c>
      <c r="C2518" s="866">
        <v>15</v>
      </c>
      <c r="D2518" s="865" t="s">
        <v>6075</v>
      </c>
      <c r="E2518" s="864" t="s">
        <v>10982</v>
      </c>
      <c r="F2518" s="867" t="s">
        <v>6044</v>
      </c>
      <c r="G2518" s="867" t="s">
        <v>6056</v>
      </c>
      <c r="H2518" s="867" t="s">
        <v>6075</v>
      </c>
    </row>
    <row r="2519" spans="1:8">
      <c r="A2519" s="864">
        <v>2512</v>
      </c>
      <c r="B2519" s="865" t="s">
        <v>10960</v>
      </c>
      <c r="C2519" s="866">
        <v>15</v>
      </c>
      <c r="D2519" s="865" t="s">
        <v>10983</v>
      </c>
      <c r="E2519" s="864" t="s">
        <v>10984</v>
      </c>
      <c r="F2519" s="867" t="s">
        <v>6044</v>
      </c>
      <c r="G2519" s="867" t="s">
        <v>6056</v>
      </c>
      <c r="H2519" s="867" t="s">
        <v>6066</v>
      </c>
    </row>
    <row r="2520" spans="1:8">
      <c r="A2520" s="864">
        <v>2513</v>
      </c>
      <c r="B2520" s="865" t="s">
        <v>10960</v>
      </c>
      <c r="C2520" s="866">
        <v>15</v>
      </c>
      <c r="D2520" s="865" t="s">
        <v>10985</v>
      </c>
      <c r="E2520" s="864" t="s">
        <v>10986</v>
      </c>
      <c r="F2520" s="867" t="s">
        <v>6044</v>
      </c>
      <c r="G2520" s="867" t="s">
        <v>6056</v>
      </c>
      <c r="H2520" s="867" t="s">
        <v>6066</v>
      </c>
    </row>
    <row r="2521" spans="1:8" ht="30">
      <c r="A2521" s="864">
        <v>2514</v>
      </c>
      <c r="B2521" s="865" t="s">
        <v>10960</v>
      </c>
      <c r="C2521" s="866">
        <v>15</v>
      </c>
      <c r="D2521" s="865" t="s">
        <v>10987</v>
      </c>
      <c r="E2521" s="864" t="s">
        <v>10988</v>
      </c>
      <c r="F2521" s="867" t="s">
        <v>6044</v>
      </c>
      <c r="G2521" s="867" t="s">
        <v>6056</v>
      </c>
      <c r="H2521" s="867" t="s">
        <v>6069</v>
      </c>
    </row>
    <row r="2522" spans="1:8">
      <c r="A2522" s="864">
        <v>2515</v>
      </c>
      <c r="B2522" s="865" t="s">
        <v>10960</v>
      </c>
      <c r="C2522" s="866">
        <v>15</v>
      </c>
      <c r="D2522" s="865" t="s">
        <v>10989</v>
      </c>
      <c r="E2522" s="864" t="s">
        <v>10990</v>
      </c>
      <c r="F2522" s="867" t="s">
        <v>6044</v>
      </c>
      <c r="G2522" s="867" t="s">
        <v>6056</v>
      </c>
      <c r="H2522" s="867" t="s">
        <v>6271</v>
      </c>
    </row>
    <row r="2523" spans="1:8">
      <c r="A2523" s="864">
        <v>2516</v>
      </c>
      <c r="B2523" s="865" t="s">
        <v>10960</v>
      </c>
      <c r="C2523" s="866">
        <v>15</v>
      </c>
      <c r="D2523" s="865" t="s">
        <v>10991</v>
      </c>
      <c r="E2523" s="864" t="s">
        <v>10992</v>
      </c>
      <c r="F2523" s="867" t="s">
        <v>6044</v>
      </c>
      <c r="G2523" s="867" t="s">
        <v>6056</v>
      </c>
      <c r="H2523" s="867" t="s">
        <v>6271</v>
      </c>
    </row>
    <row r="2524" spans="1:8">
      <c r="A2524" s="864">
        <v>2517</v>
      </c>
      <c r="B2524" s="865" t="s">
        <v>10960</v>
      </c>
      <c r="C2524" s="866">
        <v>15</v>
      </c>
      <c r="D2524" s="865" t="s">
        <v>10993</v>
      </c>
      <c r="E2524" s="864" t="s">
        <v>10994</v>
      </c>
      <c r="F2524" s="867" t="s">
        <v>6044</v>
      </c>
      <c r="G2524" s="867" t="s">
        <v>6056</v>
      </c>
      <c r="H2524" s="867" t="s">
        <v>6066</v>
      </c>
    </row>
    <row r="2525" spans="1:8">
      <c r="A2525" s="864">
        <v>2518</v>
      </c>
      <c r="B2525" s="865" t="s">
        <v>10960</v>
      </c>
      <c r="C2525" s="866">
        <v>15</v>
      </c>
      <c r="D2525" s="865" t="s">
        <v>10995</v>
      </c>
      <c r="E2525" s="864" t="s">
        <v>10996</v>
      </c>
      <c r="F2525" s="867" t="s">
        <v>6044</v>
      </c>
      <c r="G2525" s="867" t="s">
        <v>6056</v>
      </c>
      <c r="H2525" s="867" t="s">
        <v>6271</v>
      </c>
    </row>
    <row r="2526" spans="1:8">
      <c r="A2526" s="864">
        <v>2519</v>
      </c>
      <c r="B2526" s="865" t="s">
        <v>10960</v>
      </c>
      <c r="C2526" s="866">
        <v>15</v>
      </c>
      <c r="D2526" s="865" t="s">
        <v>10997</v>
      </c>
      <c r="E2526" s="864" t="s">
        <v>10998</v>
      </c>
      <c r="F2526" s="867" t="s">
        <v>6044</v>
      </c>
      <c r="G2526" s="867" t="s">
        <v>6056</v>
      </c>
      <c r="H2526" s="867" t="s">
        <v>6085</v>
      </c>
    </row>
    <row r="2527" spans="1:8">
      <c r="A2527" s="864">
        <v>2520</v>
      </c>
      <c r="B2527" s="865" t="s">
        <v>10960</v>
      </c>
      <c r="C2527" s="866">
        <v>15</v>
      </c>
      <c r="D2527" s="865" t="s">
        <v>10999</v>
      </c>
      <c r="E2527" s="864" t="s">
        <v>11000</v>
      </c>
      <c r="F2527" s="867" t="s">
        <v>6044</v>
      </c>
      <c r="G2527" s="867" t="s">
        <v>6056</v>
      </c>
      <c r="H2527" s="867" t="s">
        <v>6066</v>
      </c>
    </row>
    <row r="2528" spans="1:8">
      <c r="A2528" s="864">
        <v>2521</v>
      </c>
      <c r="B2528" s="865" t="s">
        <v>10960</v>
      </c>
      <c r="C2528" s="866">
        <v>15</v>
      </c>
      <c r="D2528" s="865" t="s">
        <v>6057</v>
      </c>
      <c r="E2528" s="864" t="s">
        <v>11001</v>
      </c>
      <c r="F2528" s="867" t="s">
        <v>6044</v>
      </c>
      <c r="G2528" s="867" t="s">
        <v>6056</v>
      </c>
      <c r="H2528" s="867" t="s">
        <v>6057</v>
      </c>
    </row>
    <row r="2529" spans="1:8">
      <c r="A2529" s="864">
        <v>2522</v>
      </c>
      <c r="B2529" s="865" t="s">
        <v>10960</v>
      </c>
      <c r="C2529" s="866">
        <v>15</v>
      </c>
      <c r="D2529" s="865" t="s">
        <v>6269</v>
      </c>
      <c r="E2529" s="864" t="s">
        <v>11002</v>
      </c>
      <c r="F2529" s="867" t="s">
        <v>6044</v>
      </c>
      <c r="G2529" s="867" t="s">
        <v>6056</v>
      </c>
      <c r="H2529" s="867" t="s">
        <v>6271</v>
      </c>
    </row>
    <row r="2530" spans="1:8">
      <c r="A2530" s="864">
        <v>2523</v>
      </c>
      <c r="B2530" s="865" t="s">
        <v>10960</v>
      </c>
      <c r="C2530" s="866">
        <v>15</v>
      </c>
      <c r="D2530" s="865" t="s">
        <v>11003</v>
      </c>
      <c r="E2530" s="864" t="s">
        <v>11004</v>
      </c>
      <c r="F2530" s="867" t="s">
        <v>6044</v>
      </c>
      <c r="G2530" s="867" t="s">
        <v>6056</v>
      </c>
      <c r="H2530" s="867" t="s">
        <v>6057</v>
      </c>
    </row>
    <row r="2531" spans="1:8">
      <c r="A2531" s="864">
        <v>2524</v>
      </c>
      <c r="B2531" s="865" t="s">
        <v>10960</v>
      </c>
      <c r="C2531" s="866">
        <v>15</v>
      </c>
      <c r="D2531" s="865" t="s">
        <v>11005</v>
      </c>
      <c r="E2531" s="864" t="s">
        <v>11006</v>
      </c>
      <c r="F2531" s="867" t="s">
        <v>6044</v>
      </c>
      <c r="G2531" s="867" t="s">
        <v>6056</v>
      </c>
      <c r="H2531" s="867" t="s">
        <v>6075</v>
      </c>
    </row>
    <row r="2532" spans="1:8">
      <c r="A2532" s="864">
        <v>2525</v>
      </c>
      <c r="B2532" s="865" t="s">
        <v>10960</v>
      </c>
      <c r="C2532" s="866">
        <v>15</v>
      </c>
      <c r="D2532" s="865" t="s">
        <v>7927</v>
      </c>
      <c r="E2532" s="864" t="s">
        <v>11007</v>
      </c>
      <c r="F2532" s="867" t="s">
        <v>6044</v>
      </c>
      <c r="G2532" s="867" t="s">
        <v>6056</v>
      </c>
      <c r="H2532" s="867" t="s">
        <v>7927</v>
      </c>
    </row>
    <row r="2533" spans="1:8">
      <c r="A2533" s="864">
        <v>2526</v>
      </c>
      <c r="B2533" s="865" t="s">
        <v>10960</v>
      </c>
      <c r="C2533" s="866">
        <v>15</v>
      </c>
      <c r="D2533" s="865" t="s">
        <v>11008</v>
      </c>
      <c r="E2533" s="864" t="s">
        <v>11009</v>
      </c>
      <c r="F2533" s="867" t="s">
        <v>6044</v>
      </c>
      <c r="G2533" s="867" t="s">
        <v>6056</v>
      </c>
      <c r="H2533" s="867" t="s">
        <v>6057</v>
      </c>
    </row>
    <row r="2534" spans="1:8">
      <c r="A2534" s="864">
        <v>2527</v>
      </c>
      <c r="B2534" s="865" t="s">
        <v>10960</v>
      </c>
      <c r="C2534" s="866">
        <v>15</v>
      </c>
      <c r="D2534" s="865" t="s">
        <v>6085</v>
      </c>
      <c r="E2534" s="864" t="s">
        <v>11010</v>
      </c>
      <c r="F2534" s="867" t="s">
        <v>6044</v>
      </c>
      <c r="G2534" s="867" t="s">
        <v>6056</v>
      </c>
      <c r="H2534" s="867" t="s">
        <v>6085</v>
      </c>
    </row>
    <row r="2535" spans="1:8">
      <c r="A2535" s="864">
        <v>2528</v>
      </c>
      <c r="B2535" s="865" t="s">
        <v>10960</v>
      </c>
      <c r="C2535" s="866">
        <v>15</v>
      </c>
      <c r="D2535" s="865" t="s">
        <v>11011</v>
      </c>
      <c r="E2535" s="864" t="s">
        <v>11012</v>
      </c>
      <c r="F2535" s="867" t="s">
        <v>6044</v>
      </c>
      <c r="G2535" s="867" t="s">
        <v>6048</v>
      </c>
      <c r="H2535" s="867" t="s">
        <v>6371</v>
      </c>
    </row>
    <row r="2536" spans="1:8">
      <c r="A2536" s="864">
        <v>2529</v>
      </c>
      <c r="B2536" s="865" t="s">
        <v>10960</v>
      </c>
      <c r="C2536" s="866">
        <v>15</v>
      </c>
      <c r="D2536" s="865" t="s">
        <v>6862</v>
      </c>
      <c r="E2536" s="864" t="s">
        <v>11013</v>
      </c>
      <c r="F2536" s="867" t="s">
        <v>6044</v>
      </c>
      <c r="G2536" s="867" t="s">
        <v>6056</v>
      </c>
      <c r="H2536" s="867" t="s">
        <v>6066</v>
      </c>
    </row>
    <row r="2537" spans="1:8">
      <c r="A2537" s="864">
        <v>2530</v>
      </c>
      <c r="B2537" s="865" t="s">
        <v>10960</v>
      </c>
      <c r="C2537" s="866">
        <v>15</v>
      </c>
      <c r="D2537" s="865" t="s">
        <v>11014</v>
      </c>
      <c r="E2537" s="864" t="s">
        <v>11015</v>
      </c>
      <c r="F2537" s="867" t="s">
        <v>6044</v>
      </c>
      <c r="G2537" s="867" t="s">
        <v>6056</v>
      </c>
      <c r="H2537" s="867" t="s">
        <v>6066</v>
      </c>
    </row>
    <row r="2538" spans="1:8">
      <c r="A2538" s="864">
        <v>2531</v>
      </c>
      <c r="B2538" s="865" t="s">
        <v>10960</v>
      </c>
      <c r="C2538" s="866">
        <v>15</v>
      </c>
      <c r="D2538" s="865" t="s">
        <v>11016</v>
      </c>
      <c r="E2538" s="864" t="s">
        <v>11017</v>
      </c>
      <c r="F2538" s="867" t="s">
        <v>6044</v>
      </c>
      <c r="G2538" s="867" t="s">
        <v>6056</v>
      </c>
      <c r="H2538" s="867" t="s">
        <v>6082</v>
      </c>
    </row>
    <row r="2539" spans="1:8">
      <c r="A2539" s="864">
        <v>2532</v>
      </c>
      <c r="B2539" s="865" t="s">
        <v>10960</v>
      </c>
      <c r="C2539" s="866">
        <v>15</v>
      </c>
      <c r="D2539" s="865" t="s">
        <v>11018</v>
      </c>
      <c r="E2539" s="864" t="s">
        <v>11019</v>
      </c>
      <c r="F2539" s="867" t="s">
        <v>6044</v>
      </c>
      <c r="G2539" s="867" t="s">
        <v>6056</v>
      </c>
      <c r="H2539" s="867" t="s">
        <v>6082</v>
      </c>
    </row>
    <row r="2540" spans="1:8">
      <c r="A2540" s="864">
        <v>2533</v>
      </c>
      <c r="B2540" s="865" t="s">
        <v>10960</v>
      </c>
      <c r="C2540" s="866">
        <v>15</v>
      </c>
      <c r="D2540" s="865" t="s">
        <v>11020</v>
      </c>
      <c r="E2540" s="864" t="s">
        <v>11021</v>
      </c>
      <c r="F2540" s="867" t="s">
        <v>6044</v>
      </c>
      <c r="G2540" s="867" t="s">
        <v>6048</v>
      </c>
      <c r="H2540" s="867" t="s">
        <v>6358</v>
      </c>
    </row>
    <row r="2541" spans="1:8">
      <c r="A2541" s="864">
        <v>2534</v>
      </c>
      <c r="B2541" s="865" t="s">
        <v>10960</v>
      </c>
      <c r="C2541" s="866">
        <v>15</v>
      </c>
      <c r="D2541" s="865" t="s">
        <v>11022</v>
      </c>
      <c r="E2541" s="864" t="s">
        <v>11023</v>
      </c>
      <c r="F2541" s="867" t="s">
        <v>6044</v>
      </c>
      <c r="G2541" s="867" t="s">
        <v>6044</v>
      </c>
      <c r="H2541" s="867" t="s">
        <v>6664</v>
      </c>
    </row>
    <row r="2542" spans="1:8">
      <c r="A2542" s="864">
        <v>2535</v>
      </c>
      <c r="B2542" s="865" t="s">
        <v>10960</v>
      </c>
      <c r="C2542" s="866">
        <v>15</v>
      </c>
      <c r="D2542" s="865" t="s">
        <v>11024</v>
      </c>
      <c r="E2542" s="864" t="s">
        <v>11025</v>
      </c>
      <c r="F2542" s="867" t="s">
        <v>6044</v>
      </c>
      <c r="G2542" s="867" t="s">
        <v>6052</v>
      </c>
      <c r="H2542" s="867" t="s">
        <v>6101</v>
      </c>
    </row>
    <row r="2543" spans="1:8">
      <c r="A2543" s="864">
        <v>2536</v>
      </c>
      <c r="B2543" s="865" t="s">
        <v>10960</v>
      </c>
      <c r="C2543" s="866">
        <v>15</v>
      </c>
      <c r="D2543" s="865" t="s">
        <v>11026</v>
      </c>
      <c r="E2543" s="864" t="s">
        <v>11027</v>
      </c>
      <c r="F2543" s="867" t="s">
        <v>6044</v>
      </c>
      <c r="G2543" s="867" t="s">
        <v>6052</v>
      </c>
      <c r="H2543" s="867" t="s">
        <v>6093</v>
      </c>
    </row>
    <row r="2544" spans="1:8">
      <c r="A2544" s="864">
        <v>2537</v>
      </c>
      <c r="B2544" s="865" t="s">
        <v>10960</v>
      </c>
      <c r="C2544" s="866">
        <v>15</v>
      </c>
      <c r="D2544" s="865" t="s">
        <v>11028</v>
      </c>
      <c r="E2544" s="864" t="s">
        <v>11029</v>
      </c>
      <c r="F2544" s="867" t="s">
        <v>6044</v>
      </c>
      <c r="G2544" s="867" t="s">
        <v>6052</v>
      </c>
      <c r="H2544" s="867" t="s">
        <v>6096</v>
      </c>
    </row>
    <row r="2545" spans="1:8">
      <c r="A2545" s="864">
        <v>2538</v>
      </c>
      <c r="B2545" s="865" t="s">
        <v>10960</v>
      </c>
      <c r="C2545" s="866">
        <v>15</v>
      </c>
      <c r="D2545" s="865" t="s">
        <v>11030</v>
      </c>
      <c r="E2545" s="864" t="s">
        <v>11031</v>
      </c>
      <c r="F2545" s="867" t="s">
        <v>6044</v>
      </c>
      <c r="G2545" s="867" t="s">
        <v>6052</v>
      </c>
      <c r="H2545" s="867" t="s">
        <v>6104</v>
      </c>
    </row>
    <row r="2546" spans="1:8">
      <c r="A2546" s="864">
        <v>2539</v>
      </c>
      <c r="B2546" s="865" t="s">
        <v>10960</v>
      </c>
      <c r="C2546" s="866">
        <v>15</v>
      </c>
      <c r="D2546" s="865" t="s">
        <v>11032</v>
      </c>
      <c r="E2546" s="864" t="s">
        <v>11033</v>
      </c>
      <c r="F2546" s="867" t="s">
        <v>6044</v>
      </c>
      <c r="G2546" s="867" t="s">
        <v>6052</v>
      </c>
      <c r="H2546" s="867" t="s">
        <v>6104</v>
      </c>
    </row>
    <row r="2547" spans="1:8">
      <c r="A2547" s="864">
        <v>2540</v>
      </c>
      <c r="B2547" s="865" t="s">
        <v>10960</v>
      </c>
      <c r="C2547" s="866">
        <v>15</v>
      </c>
      <c r="D2547" s="865" t="s">
        <v>11034</v>
      </c>
      <c r="E2547" s="864" t="s">
        <v>11035</v>
      </c>
      <c r="F2547" s="867" t="s">
        <v>6044</v>
      </c>
      <c r="G2547" s="867" t="s">
        <v>6052</v>
      </c>
      <c r="H2547" s="867" t="s">
        <v>6135</v>
      </c>
    </row>
    <row r="2548" spans="1:8">
      <c r="A2548" s="864">
        <v>2541</v>
      </c>
      <c r="B2548" s="865" t="s">
        <v>10960</v>
      </c>
      <c r="C2548" s="866">
        <v>15</v>
      </c>
      <c r="D2548" s="865" t="s">
        <v>11036</v>
      </c>
      <c r="E2548" s="864" t="s">
        <v>11037</v>
      </c>
      <c r="F2548" s="867" t="s">
        <v>6044</v>
      </c>
      <c r="G2548" s="867" t="s">
        <v>6052</v>
      </c>
      <c r="H2548" s="867" t="s">
        <v>6101</v>
      </c>
    </row>
    <row r="2549" spans="1:8">
      <c r="A2549" s="864">
        <v>2542</v>
      </c>
      <c r="B2549" s="865" t="s">
        <v>10960</v>
      </c>
      <c r="C2549" s="866">
        <v>15</v>
      </c>
      <c r="D2549" s="865" t="s">
        <v>11038</v>
      </c>
      <c r="E2549" s="864" t="s">
        <v>11039</v>
      </c>
      <c r="F2549" s="867" t="s">
        <v>6044</v>
      </c>
      <c r="G2549" s="867" t="s">
        <v>6052</v>
      </c>
      <c r="H2549" s="867" t="s">
        <v>6053</v>
      </c>
    </row>
    <row r="2550" spans="1:8">
      <c r="A2550" s="864">
        <v>2543</v>
      </c>
      <c r="B2550" s="865" t="s">
        <v>10960</v>
      </c>
      <c r="C2550" s="866">
        <v>15</v>
      </c>
      <c r="D2550" s="865" t="s">
        <v>6114</v>
      </c>
      <c r="E2550" s="864" t="s">
        <v>11040</v>
      </c>
      <c r="F2550" s="867" t="s">
        <v>6044</v>
      </c>
      <c r="G2550" s="867" t="s">
        <v>6052</v>
      </c>
      <c r="H2550" s="867" t="s">
        <v>6093</v>
      </c>
    </row>
    <row r="2551" spans="1:8">
      <c r="A2551" s="864">
        <v>2544</v>
      </c>
      <c r="B2551" s="865" t="s">
        <v>10960</v>
      </c>
      <c r="C2551" s="866">
        <v>15</v>
      </c>
      <c r="D2551" s="865" t="s">
        <v>11041</v>
      </c>
      <c r="E2551" s="864" t="s">
        <v>11042</v>
      </c>
      <c r="F2551" s="867" t="s">
        <v>6044</v>
      </c>
      <c r="G2551" s="867" t="s">
        <v>6052</v>
      </c>
      <c r="H2551" s="867" t="s">
        <v>6107</v>
      </c>
    </row>
    <row r="2552" spans="1:8">
      <c r="A2552" s="864">
        <v>2545</v>
      </c>
      <c r="B2552" s="865" t="s">
        <v>10960</v>
      </c>
      <c r="C2552" s="866">
        <v>15</v>
      </c>
      <c r="D2552" s="865" t="s">
        <v>11043</v>
      </c>
      <c r="E2552" s="864" t="s">
        <v>11044</v>
      </c>
      <c r="F2552" s="867" t="s">
        <v>6044</v>
      </c>
      <c r="G2552" s="867" t="s">
        <v>6052</v>
      </c>
      <c r="H2552" s="867" t="s">
        <v>6096</v>
      </c>
    </row>
    <row r="2553" spans="1:8">
      <c r="A2553" s="864">
        <v>2546</v>
      </c>
      <c r="B2553" s="865" t="s">
        <v>10960</v>
      </c>
      <c r="C2553" s="866">
        <v>15</v>
      </c>
      <c r="D2553" s="865" t="s">
        <v>11045</v>
      </c>
      <c r="E2553" s="864" t="s">
        <v>11046</v>
      </c>
      <c r="F2553" s="867" t="s">
        <v>6044</v>
      </c>
      <c r="G2553" s="867" t="s">
        <v>6052</v>
      </c>
      <c r="H2553" s="867" t="s">
        <v>6108</v>
      </c>
    </row>
    <row r="2554" spans="1:8">
      <c r="A2554" s="864">
        <v>2547</v>
      </c>
      <c r="B2554" s="865" t="s">
        <v>10960</v>
      </c>
      <c r="C2554" s="866">
        <v>15</v>
      </c>
      <c r="D2554" s="865" t="s">
        <v>6121</v>
      </c>
      <c r="E2554" s="864" t="s">
        <v>11047</v>
      </c>
      <c r="F2554" s="867" t="s">
        <v>6044</v>
      </c>
      <c r="G2554" s="867" t="s">
        <v>6052</v>
      </c>
      <c r="H2554" s="867" t="s">
        <v>6093</v>
      </c>
    </row>
    <row r="2555" spans="1:8">
      <c r="A2555" s="864">
        <v>2548</v>
      </c>
      <c r="B2555" s="865" t="s">
        <v>10960</v>
      </c>
      <c r="C2555" s="866">
        <v>15</v>
      </c>
      <c r="D2555" s="865" t="s">
        <v>11048</v>
      </c>
      <c r="E2555" s="864" t="s">
        <v>11049</v>
      </c>
      <c r="F2555" s="867" t="s">
        <v>6044</v>
      </c>
      <c r="G2555" s="867" t="s">
        <v>6052</v>
      </c>
      <c r="H2555" s="867" t="s">
        <v>6096</v>
      </c>
    </row>
    <row r="2556" spans="1:8">
      <c r="A2556" s="864">
        <v>2549</v>
      </c>
      <c r="B2556" s="865" t="s">
        <v>10960</v>
      </c>
      <c r="C2556" s="866">
        <v>15</v>
      </c>
      <c r="D2556" s="865" t="s">
        <v>11050</v>
      </c>
      <c r="E2556" s="864" t="s">
        <v>11051</v>
      </c>
      <c r="F2556" s="867" t="s">
        <v>6044</v>
      </c>
      <c r="G2556" s="867" t="s">
        <v>6052</v>
      </c>
      <c r="H2556" s="867" t="s">
        <v>6053</v>
      </c>
    </row>
    <row r="2557" spans="1:8">
      <c r="A2557" s="864">
        <v>2550</v>
      </c>
      <c r="B2557" s="865" t="s">
        <v>10960</v>
      </c>
      <c r="C2557" s="866">
        <v>15</v>
      </c>
      <c r="D2557" s="865" t="s">
        <v>11052</v>
      </c>
      <c r="E2557" s="864" t="s">
        <v>11053</v>
      </c>
      <c r="F2557" s="867" t="s">
        <v>6044</v>
      </c>
      <c r="G2557" s="867" t="s">
        <v>6052</v>
      </c>
      <c r="H2557" s="867" t="s">
        <v>6053</v>
      </c>
    </row>
    <row r="2558" spans="1:8">
      <c r="A2558" s="864">
        <v>2551</v>
      </c>
      <c r="B2558" s="865" t="s">
        <v>10960</v>
      </c>
      <c r="C2558" s="866">
        <v>15</v>
      </c>
      <c r="D2558" s="865" t="s">
        <v>11054</v>
      </c>
      <c r="E2558" s="864" t="s">
        <v>11055</v>
      </c>
      <c r="F2558" s="867" t="s">
        <v>6044</v>
      </c>
      <c r="G2558" s="867" t="s">
        <v>6052</v>
      </c>
      <c r="H2558" s="867" t="s">
        <v>6108</v>
      </c>
    </row>
    <row r="2559" spans="1:8">
      <c r="A2559" s="864">
        <v>2552</v>
      </c>
      <c r="B2559" s="865" t="s">
        <v>10960</v>
      </c>
      <c r="C2559" s="866">
        <v>15</v>
      </c>
      <c r="D2559" s="865" t="s">
        <v>11056</v>
      </c>
      <c r="E2559" s="864" t="s">
        <v>11057</v>
      </c>
      <c r="F2559" s="867" t="s">
        <v>6044</v>
      </c>
      <c r="G2559" s="867" t="s">
        <v>6052</v>
      </c>
      <c r="H2559" s="867" t="s">
        <v>6093</v>
      </c>
    </row>
    <row r="2560" spans="1:8">
      <c r="A2560" s="864">
        <v>2553</v>
      </c>
      <c r="B2560" s="865" t="s">
        <v>10960</v>
      </c>
      <c r="C2560" s="866">
        <v>15</v>
      </c>
      <c r="D2560" s="865" t="s">
        <v>11058</v>
      </c>
      <c r="E2560" s="864" t="s">
        <v>11059</v>
      </c>
      <c r="F2560" s="867" t="s">
        <v>6044</v>
      </c>
      <c r="G2560" s="867" t="s">
        <v>6052</v>
      </c>
      <c r="H2560" s="867" t="s">
        <v>6108</v>
      </c>
    </row>
    <row r="2561" spans="1:8">
      <c r="A2561" s="864">
        <v>2554</v>
      </c>
      <c r="B2561" s="865" t="s">
        <v>10960</v>
      </c>
      <c r="C2561" s="866">
        <v>15</v>
      </c>
      <c r="D2561" s="865" t="s">
        <v>11060</v>
      </c>
      <c r="E2561" s="864" t="s">
        <v>11061</v>
      </c>
      <c r="F2561" s="867" t="s">
        <v>6044</v>
      </c>
      <c r="G2561" s="867" t="s">
        <v>6052</v>
      </c>
      <c r="H2561" s="867" t="s">
        <v>6108</v>
      </c>
    </row>
    <row r="2562" spans="1:8" ht="60">
      <c r="A2562" s="864">
        <v>2555</v>
      </c>
      <c r="B2562" s="865" t="s">
        <v>10960</v>
      </c>
      <c r="C2562" s="866">
        <v>15</v>
      </c>
      <c r="D2562" s="865" t="s">
        <v>11062</v>
      </c>
      <c r="E2562" s="864" t="s">
        <v>11063</v>
      </c>
      <c r="F2562" s="867" t="s">
        <v>6044</v>
      </c>
      <c r="G2562" s="867" t="s">
        <v>6044</v>
      </c>
      <c r="H2562" s="867" t="s">
        <v>6175</v>
      </c>
    </row>
    <row r="2563" spans="1:8" ht="30">
      <c r="A2563" s="864">
        <v>2556</v>
      </c>
      <c r="B2563" s="865" t="s">
        <v>10960</v>
      </c>
      <c r="C2563" s="866">
        <v>15</v>
      </c>
      <c r="D2563" s="865" t="s">
        <v>11064</v>
      </c>
      <c r="E2563" s="864" t="s">
        <v>11065</v>
      </c>
      <c r="F2563" s="867" t="s">
        <v>6044</v>
      </c>
      <c r="G2563" s="867" t="s">
        <v>6044</v>
      </c>
      <c r="H2563" s="867" t="s">
        <v>6195</v>
      </c>
    </row>
    <row r="2564" spans="1:8">
      <c r="A2564" s="864">
        <v>2557</v>
      </c>
      <c r="B2564" s="865" t="s">
        <v>10960</v>
      </c>
      <c r="C2564" s="866">
        <v>15</v>
      </c>
      <c r="D2564" s="865" t="s">
        <v>11066</v>
      </c>
      <c r="E2564" s="864" t="s">
        <v>11067</v>
      </c>
      <c r="F2564" s="867" t="s">
        <v>6044</v>
      </c>
      <c r="G2564" s="867" t="s">
        <v>6044</v>
      </c>
      <c r="H2564" s="867" t="s">
        <v>6189</v>
      </c>
    </row>
    <row r="2565" spans="1:8">
      <c r="A2565" s="864">
        <v>2558</v>
      </c>
      <c r="B2565" s="865" t="s">
        <v>10960</v>
      </c>
      <c r="C2565" s="866">
        <v>15</v>
      </c>
      <c r="D2565" s="865" t="s">
        <v>11068</v>
      </c>
      <c r="E2565" s="864" t="s">
        <v>11069</v>
      </c>
      <c r="F2565" s="867" t="s">
        <v>6044</v>
      </c>
      <c r="G2565" s="867" t="s">
        <v>6044</v>
      </c>
      <c r="H2565" s="867" t="s">
        <v>6146</v>
      </c>
    </row>
    <row r="2566" spans="1:8">
      <c r="A2566" s="864">
        <v>2559</v>
      </c>
      <c r="B2566" s="865" t="s">
        <v>10960</v>
      </c>
      <c r="C2566" s="866">
        <v>15</v>
      </c>
      <c r="D2566" s="865" t="s">
        <v>11070</v>
      </c>
      <c r="E2566" s="864" t="s">
        <v>11071</v>
      </c>
      <c r="F2566" s="867" t="s">
        <v>6044</v>
      </c>
      <c r="G2566" s="867" t="s">
        <v>6044</v>
      </c>
      <c r="H2566" s="867" t="s">
        <v>6251</v>
      </c>
    </row>
    <row r="2567" spans="1:8">
      <c r="A2567" s="864">
        <v>2560</v>
      </c>
      <c r="B2567" s="865" t="s">
        <v>10960</v>
      </c>
      <c r="C2567" s="866">
        <v>15</v>
      </c>
      <c r="D2567" s="865" t="s">
        <v>11072</v>
      </c>
      <c r="E2567" s="864" t="s">
        <v>11073</v>
      </c>
      <c r="F2567" s="867" t="s">
        <v>6044</v>
      </c>
      <c r="G2567" s="867" t="s">
        <v>6044</v>
      </c>
      <c r="H2567" s="867" t="s">
        <v>6152</v>
      </c>
    </row>
    <row r="2568" spans="1:8">
      <c r="A2568" s="864">
        <v>2561</v>
      </c>
      <c r="B2568" s="865" t="s">
        <v>10960</v>
      </c>
      <c r="C2568" s="866">
        <v>15</v>
      </c>
      <c r="D2568" s="865" t="s">
        <v>11074</v>
      </c>
      <c r="E2568" s="864" t="s">
        <v>11075</v>
      </c>
      <c r="F2568" s="867" t="s">
        <v>6044</v>
      </c>
      <c r="G2568" s="867" t="s">
        <v>6044</v>
      </c>
      <c r="H2568" s="867" t="s">
        <v>6152</v>
      </c>
    </row>
    <row r="2569" spans="1:8">
      <c r="A2569" s="864">
        <v>2562</v>
      </c>
      <c r="B2569" s="865" t="s">
        <v>10960</v>
      </c>
      <c r="C2569" s="866">
        <v>15</v>
      </c>
      <c r="D2569" s="865" t="s">
        <v>11076</v>
      </c>
      <c r="E2569" s="864" t="s">
        <v>11077</v>
      </c>
      <c r="F2569" s="867" t="s">
        <v>6044</v>
      </c>
      <c r="G2569" s="867" t="s">
        <v>6044</v>
      </c>
      <c r="H2569" s="867" t="s">
        <v>6143</v>
      </c>
    </row>
    <row r="2570" spans="1:8">
      <c r="A2570" s="864">
        <v>2563</v>
      </c>
      <c r="B2570" s="865" t="s">
        <v>10960</v>
      </c>
      <c r="C2570" s="866">
        <v>15</v>
      </c>
      <c r="D2570" s="865" t="s">
        <v>6161</v>
      </c>
      <c r="E2570" s="864" t="s">
        <v>11078</v>
      </c>
      <c r="F2570" s="867" t="s">
        <v>6044</v>
      </c>
      <c r="G2570" s="867" t="s">
        <v>6044</v>
      </c>
      <c r="H2570" s="867" t="s">
        <v>6163</v>
      </c>
    </row>
    <row r="2571" spans="1:8">
      <c r="A2571" s="864">
        <v>2564</v>
      </c>
      <c r="B2571" s="865" t="s">
        <v>10960</v>
      </c>
      <c r="C2571" s="866">
        <v>15</v>
      </c>
      <c r="D2571" s="865" t="s">
        <v>11079</v>
      </c>
      <c r="E2571" s="864" t="s">
        <v>11080</v>
      </c>
      <c r="F2571" s="867" t="s">
        <v>6044</v>
      </c>
      <c r="G2571" s="867" t="s">
        <v>6044</v>
      </c>
      <c r="H2571" s="867" t="s">
        <v>6166</v>
      </c>
    </row>
    <row r="2572" spans="1:8">
      <c r="A2572" s="864">
        <v>2565</v>
      </c>
      <c r="B2572" s="865" t="s">
        <v>10960</v>
      </c>
      <c r="C2572" s="866">
        <v>15</v>
      </c>
      <c r="D2572" s="865" t="s">
        <v>11081</v>
      </c>
      <c r="E2572" s="864" t="s">
        <v>11082</v>
      </c>
      <c r="F2572" s="867" t="s">
        <v>6044</v>
      </c>
      <c r="G2572" s="867" t="s">
        <v>6044</v>
      </c>
      <c r="H2572" s="867" t="s">
        <v>6146</v>
      </c>
    </row>
    <row r="2573" spans="1:8">
      <c r="A2573" s="864">
        <v>2566</v>
      </c>
      <c r="B2573" s="865" t="s">
        <v>10960</v>
      </c>
      <c r="C2573" s="866">
        <v>15</v>
      </c>
      <c r="D2573" s="865" t="s">
        <v>11083</v>
      </c>
      <c r="E2573" s="864" t="s">
        <v>11084</v>
      </c>
      <c r="F2573" s="867" t="s">
        <v>6044</v>
      </c>
      <c r="G2573" s="867" t="s">
        <v>6044</v>
      </c>
      <c r="H2573" s="867" t="s">
        <v>6189</v>
      </c>
    </row>
    <row r="2574" spans="1:8">
      <c r="A2574" s="864">
        <v>2567</v>
      </c>
      <c r="B2574" s="865" t="s">
        <v>10960</v>
      </c>
      <c r="C2574" s="866">
        <v>15</v>
      </c>
      <c r="D2574" s="865" t="s">
        <v>11085</v>
      </c>
      <c r="E2574" s="864" t="s">
        <v>11086</v>
      </c>
      <c r="F2574" s="867" t="s">
        <v>6044</v>
      </c>
      <c r="G2574" s="867" t="s">
        <v>6044</v>
      </c>
      <c r="H2574" s="867" t="s">
        <v>6216</v>
      </c>
    </row>
    <row r="2575" spans="1:8">
      <c r="A2575" s="864">
        <v>2568</v>
      </c>
      <c r="B2575" s="865" t="s">
        <v>10960</v>
      </c>
      <c r="C2575" s="866">
        <v>15</v>
      </c>
      <c r="D2575" s="865" t="s">
        <v>6151</v>
      </c>
      <c r="E2575" s="864" t="s">
        <v>11087</v>
      </c>
      <c r="F2575" s="867" t="s">
        <v>6044</v>
      </c>
      <c r="G2575" s="867" t="s">
        <v>6044</v>
      </c>
      <c r="H2575" s="867" t="s">
        <v>6151</v>
      </c>
    </row>
    <row r="2576" spans="1:8">
      <c r="A2576" s="864">
        <v>2569</v>
      </c>
      <c r="B2576" s="865" t="s">
        <v>10960</v>
      </c>
      <c r="C2576" s="866">
        <v>15</v>
      </c>
      <c r="D2576" s="865" t="s">
        <v>6231</v>
      </c>
      <c r="E2576" s="864" t="s">
        <v>11088</v>
      </c>
      <c r="F2576" s="867" t="s">
        <v>6044</v>
      </c>
      <c r="G2576" s="867" t="s">
        <v>6044</v>
      </c>
      <c r="H2576" s="867" t="s">
        <v>6231</v>
      </c>
    </row>
    <row r="2577" spans="1:8">
      <c r="A2577" s="864">
        <v>2570</v>
      </c>
      <c r="B2577" s="865" t="s">
        <v>10960</v>
      </c>
      <c r="C2577" s="866">
        <v>15</v>
      </c>
      <c r="D2577" s="865" t="s">
        <v>11089</v>
      </c>
      <c r="E2577" s="864" t="s">
        <v>11090</v>
      </c>
      <c r="F2577" s="867" t="s">
        <v>6044</v>
      </c>
      <c r="G2577" s="867" t="s">
        <v>6044</v>
      </c>
      <c r="H2577" s="867" t="s">
        <v>6146</v>
      </c>
    </row>
    <row r="2578" spans="1:8">
      <c r="A2578" s="864">
        <v>2571</v>
      </c>
      <c r="B2578" s="865" t="s">
        <v>10960</v>
      </c>
      <c r="C2578" s="866">
        <v>15</v>
      </c>
      <c r="D2578" s="865" t="s">
        <v>11091</v>
      </c>
      <c r="E2578" s="864" t="s">
        <v>11092</v>
      </c>
      <c r="F2578" s="867" t="s">
        <v>6044</v>
      </c>
      <c r="G2578" s="867" t="s">
        <v>6044</v>
      </c>
      <c r="H2578" s="867" t="s">
        <v>6146</v>
      </c>
    </row>
    <row r="2579" spans="1:8">
      <c r="A2579" s="864">
        <v>2572</v>
      </c>
      <c r="B2579" s="865" t="s">
        <v>10960</v>
      </c>
      <c r="C2579" s="866">
        <v>15</v>
      </c>
      <c r="D2579" s="865" t="s">
        <v>11093</v>
      </c>
      <c r="E2579" s="864" t="s">
        <v>11094</v>
      </c>
      <c r="F2579" s="867" t="s">
        <v>6044</v>
      </c>
      <c r="G2579" s="867" t="s">
        <v>6044</v>
      </c>
      <c r="H2579" s="867" t="s">
        <v>6140</v>
      </c>
    </row>
    <row r="2580" spans="1:8">
      <c r="A2580" s="864">
        <v>2573</v>
      </c>
      <c r="B2580" s="865" t="s">
        <v>10960</v>
      </c>
      <c r="C2580" s="866">
        <v>15</v>
      </c>
      <c r="D2580" s="865" t="s">
        <v>11095</v>
      </c>
      <c r="E2580" s="864" t="s">
        <v>11096</v>
      </c>
      <c r="F2580" s="867" t="s">
        <v>6044</v>
      </c>
      <c r="G2580" s="867" t="s">
        <v>6044</v>
      </c>
      <c r="H2580" s="867" t="s">
        <v>6151</v>
      </c>
    </row>
    <row r="2581" spans="1:8">
      <c r="A2581" s="864">
        <v>2574</v>
      </c>
      <c r="B2581" s="865" t="s">
        <v>10960</v>
      </c>
      <c r="C2581" s="866">
        <v>15</v>
      </c>
      <c r="D2581" s="865" t="s">
        <v>8255</v>
      </c>
      <c r="E2581" s="864" t="s">
        <v>11097</v>
      </c>
      <c r="F2581" s="867" t="s">
        <v>6044</v>
      </c>
      <c r="G2581" s="867" t="s">
        <v>6044</v>
      </c>
      <c r="H2581" s="867" t="s">
        <v>6221</v>
      </c>
    </row>
    <row r="2582" spans="1:8">
      <c r="A2582" s="864">
        <v>2575</v>
      </c>
      <c r="B2582" s="865" t="s">
        <v>10960</v>
      </c>
      <c r="C2582" s="866">
        <v>15</v>
      </c>
      <c r="D2582" s="865" t="s">
        <v>11098</v>
      </c>
      <c r="E2582" s="864" t="s">
        <v>11099</v>
      </c>
      <c r="F2582" s="867" t="s">
        <v>6044</v>
      </c>
      <c r="G2582" s="867" t="s">
        <v>6044</v>
      </c>
      <c r="H2582" s="867" t="s">
        <v>6251</v>
      </c>
    </row>
    <row r="2583" spans="1:8">
      <c r="A2583" s="864">
        <v>2576</v>
      </c>
      <c r="B2583" s="865" t="s">
        <v>10960</v>
      </c>
      <c r="C2583" s="866">
        <v>15</v>
      </c>
      <c r="D2583" s="865" t="s">
        <v>10038</v>
      </c>
      <c r="E2583" s="864" t="s">
        <v>11100</v>
      </c>
      <c r="F2583" s="867" t="s">
        <v>6044</v>
      </c>
      <c r="G2583" s="867" t="s">
        <v>6044</v>
      </c>
      <c r="H2583" s="867" t="s">
        <v>6146</v>
      </c>
    </row>
    <row r="2584" spans="1:8">
      <c r="A2584" s="864">
        <v>2577</v>
      </c>
      <c r="B2584" s="865" t="s">
        <v>10960</v>
      </c>
      <c r="C2584" s="866">
        <v>15</v>
      </c>
      <c r="D2584" s="865" t="s">
        <v>10034</v>
      </c>
      <c r="E2584" s="864" t="s">
        <v>11101</v>
      </c>
      <c r="F2584" s="867" t="s">
        <v>6044</v>
      </c>
      <c r="G2584" s="867" t="s">
        <v>6044</v>
      </c>
      <c r="H2584" s="867" t="s">
        <v>6146</v>
      </c>
    </row>
    <row r="2585" spans="1:8">
      <c r="A2585" s="864">
        <v>2578</v>
      </c>
      <c r="B2585" s="865" t="s">
        <v>10960</v>
      </c>
      <c r="C2585" s="866">
        <v>15</v>
      </c>
      <c r="D2585" s="865" t="s">
        <v>11102</v>
      </c>
      <c r="E2585" s="864" t="s">
        <v>11103</v>
      </c>
      <c r="F2585" s="867" t="s">
        <v>6044</v>
      </c>
      <c r="G2585" s="867" t="s">
        <v>6044</v>
      </c>
      <c r="H2585" s="867" t="s">
        <v>6195</v>
      </c>
    </row>
    <row r="2586" spans="1:8">
      <c r="A2586" s="864">
        <v>2579</v>
      </c>
      <c r="B2586" s="865" t="s">
        <v>10960</v>
      </c>
      <c r="C2586" s="866">
        <v>15</v>
      </c>
      <c r="D2586" s="865" t="s">
        <v>11104</v>
      </c>
      <c r="E2586" s="864" t="s">
        <v>11105</v>
      </c>
      <c r="F2586" s="867" t="s">
        <v>6044</v>
      </c>
      <c r="G2586" s="867" t="s">
        <v>6044</v>
      </c>
      <c r="H2586" s="867" t="s">
        <v>6664</v>
      </c>
    </row>
    <row r="2587" spans="1:8">
      <c r="A2587" s="864">
        <v>2580</v>
      </c>
      <c r="B2587" s="865" t="s">
        <v>10960</v>
      </c>
      <c r="C2587" s="866">
        <v>15</v>
      </c>
      <c r="D2587" s="865" t="s">
        <v>11106</v>
      </c>
      <c r="E2587" s="864" t="s">
        <v>11107</v>
      </c>
      <c r="F2587" s="867" t="s">
        <v>6044</v>
      </c>
      <c r="G2587" s="867" t="s">
        <v>6044</v>
      </c>
      <c r="H2587" s="867" t="s">
        <v>6221</v>
      </c>
    </row>
    <row r="2588" spans="1:8">
      <c r="A2588" s="864">
        <v>2581</v>
      </c>
      <c r="B2588" s="865" t="s">
        <v>10960</v>
      </c>
      <c r="C2588" s="866">
        <v>15</v>
      </c>
      <c r="D2588" s="865" t="s">
        <v>6175</v>
      </c>
      <c r="E2588" s="864" t="s">
        <v>11108</v>
      </c>
      <c r="F2588" s="867" t="s">
        <v>6044</v>
      </c>
      <c r="G2588" s="867" t="s">
        <v>6044</v>
      </c>
      <c r="H2588" s="867" t="s">
        <v>6175</v>
      </c>
    </row>
    <row r="2589" spans="1:8">
      <c r="A2589" s="864">
        <v>2582</v>
      </c>
      <c r="B2589" s="865" t="s">
        <v>10960</v>
      </c>
      <c r="C2589" s="866">
        <v>15</v>
      </c>
      <c r="D2589" s="865" t="s">
        <v>11109</v>
      </c>
      <c r="E2589" s="864" t="s">
        <v>11110</v>
      </c>
      <c r="F2589" s="867" t="s">
        <v>6044</v>
      </c>
      <c r="G2589" s="867" t="s">
        <v>6044</v>
      </c>
      <c r="H2589" s="867" t="s">
        <v>6151</v>
      </c>
    </row>
    <row r="2590" spans="1:8">
      <c r="A2590" s="864">
        <v>2583</v>
      </c>
      <c r="B2590" s="865" t="s">
        <v>10960</v>
      </c>
      <c r="C2590" s="866">
        <v>15</v>
      </c>
      <c r="D2590" s="865" t="s">
        <v>11111</v>
      </c>
      <c r="E2590" s="864" t="s">
        <v>11112</v>
      </c>
      <c r="F2590" s="867" t="s">
        <v>6044</v>
      </c>
      <c r="G2590" s="867" t="s">
        <v>6044</v>
      </c>
      <c r="H2590" s="867" t="s">
        <v>6231</v>
      </c>
    </row>
    <row r="2591" spans="1:8">
      <c r="A2591" s="864">
        <v>2584</v>
      </c>
      <c r="B2591" s="865" t="s">
        <v>10960</v>
      </c>
      <c r="C2591" s="866">
        <v>15</v>
      </c>
      <c r="D2591" s="865" t="s">
        <v>6862</v>
      </c>
      <c r="E2591" s="864" t="s">
        <v>11113</v>
      </c>
      <c r="F2591" s="867" t="s">
        <v>6044</v>
      </c>
      <c r="G2591" s="867" t="s">
        <v>6044</v>
      </c>
      <c r="H2591" s="867" t="s">
        <v>6146</v>
      </c>
    </row>
    <row r="2592" spans="1:8">
      <c r="A2592" s="864">
        <v>2585</v>
      </c>
      <c r="B2592" s="865" t="s">
        <v>10960</v>
      </c>
      <c r="C2592" s="866">
        <v>15</v>
      </c>
      <c r="D2592" s="865" t="s">
        <v>11114</v>
      </c>
      <c r="E2592" s="864" t="s">
        <v>11115</v>
      </c>
      <c r="F2592" s="867" t="s">
        <v>6044</v>
      </c>
      <c r="G2592" s="867" t="s">
        <v>6044</v>
      </c>
      <c r="H2592" s="867" t="s">
        <v>6175</v>
      </c>
    </row>
    <row r="2593" spans="1:8">
      <c r="A2593" s="864">
        <v>2586</v>
      </c>
      <c r="B2593" s="865" t="s">
        <v>10960</v>
      </c>
      <c r="C2593" s="866">
        <v>15</v>
      </c>
      <c r="D2593" s="865" t="s">
        <v>11116</v>
      </c>
      <c r="E2593" s="864" t="s">
        <v>11117</v>
      </c>
      <c r="F2593" s="867" t="s">
        <v>6044</v>
      </c>
      <c r="G2593" s="867" t="s">
        <v>6044</v>
      </c>
      <c r="H2593" s="867" t="s">
        <v>6212</v>
      </c>
    </row>
    <row r="2594" spans="1:8">
      <c r="A2594" s="864">
        <v>2587</v>
      </c>
      <c r="B2594" s="865" t="s">
        <v>10960</v>
      </c>
      <c r="C2594" s="866">
        <v>15</v>
      </c>
      <c r="D2594" s="865" t="s">
        <v>10023</v>
      </c>
      <c r="E2594" s="864" t="s">
        <v>11118</v>
      </c>
      <c r="F2594" s="867" t="s">
        <v>6044</v>
      </c>
      <c r="G2594" s="867" t="s">
        <v>6044</v>
      </c>
      <c r="H2594" s="867" t="s">
        <v>6140</v>
      </c>
    </row>
    <row r="2595" spans="1:8" ht="30">
      <c r="A2595" s="864">
        <v>2588</v>
      </c>
      <c r="B2595" s="865" t="s">
        <v>10960</v>
      </c>
      <c r="C2595" s="866">
        <v>15</v>
      </c>
      <c r="D2595" s="865" t="s">
        <v>11119</v>
      </c>
      <c r="E2595" s="864" t="s">
        <v>11120</v>
      </c>
      <c r="F2595" s="867" t="s">
        <v>6044</v>
      </c>
      <c r="G2595" s="867" t="s">
        <v>6044</v>
      </c>
      <c r="H2595" s="867" t="s">
        <v>6212</v>
      </c>
    </row>
    <row r="2596" spans="1:8">
      <c r="A2596" s="864">
        <v>2589</v>
      </c>
      <c r="B2596" s="865" t="s">
        <v>10960</v>
      </c>
      <c r="C2596" s="866">
        <v>15</v>
      </c>
      <c r="D2596" s="865" t="s">
        <v>6207</v>
      </c>
      <c r="E2596" s="864" t="s">
        <v>11121</v>
      </c>
      <c r="F2596" s="867" t="s">
        <v>6044</v>
      </c>
      <c r="G2596" s="867" t="s">
        <v>6044</v>
      </c>
      <c r="H2596" s="867" t="s">
        <v>6207</v>
      </c>
    </row>
    <row r="2597" spans="1:8">
      <c r="A2597" s="864">
        <v>2590</v>
      </c>
      <c r="B2597" s="865" t="s">
        <v>10960</v>
      </c>
      <c r="C2597" s="866">
        <v>15</v>
      </c>
      <c r="D2597" s="865" t="s">
        <v>6214</v>
      </c>
      <c r="E2597" s="864" t="s">
        <v>11122</v>
      </c>
      <c r="F2597" s="867" t="s">
        <v>6044</v>
      </c>
      <c r="G2597" s="867" t="s">
        <v>6044</v>
      </c>
      <c r="H2597" s="867" t="s">
        <v>6216</v>
      </c>
    </row>
    <row r="2598" spans="1:8">
      <c r="A2598" s="864">
        <v>2591</v>
      </c>
      <c r="B2598" s="865" t="s">
        <v>10960</v>
      </c>
      <c r="C2598" s="866">
        <v>15</v>
      </c>
      <c r="D2598" s="865" t="s">
        <v>11123</v>
      </c>
      <c r="E2598" s="864" t="s">
        <v>11124</v>
      </c>
      <c r="F2598" s="867" t="s">
        <v>6044</v>
      </c>
      <c r="G2598" s="867" t="s">
        <v>6044</v>
      </c>
      <c r="H2598" s="867" t="s">
        <v>6146</v>
      </c>
    </row>
    <row r="2599" spans="1:8">
      <c r="A2599" s="864">
        <v>2592</v>
      </c>
      <c r="B2599" s="865" t="s">
        <v>10960</v>
      </c>
      <c r="C2599" s="866">
        <v>15</v>
      </c>
      <c r="D2599" s="865" t="s">
        <v>6192</v>
      </c>
      <c r="E2599" s="864" t="s">
        <v>11125</v>
      </c>
      <c r="F2599" s="867" t="s">
        <v>6044</v>
      </c>
      <c r="G2599" s="867" t="s">
        <v>6044</v>
      </c>
      <c r="H2599" s="867" t="s">
        <v>6192</v>
      </c>
    </row>
    <row r="2600" spans="1:8">
      <c r="A2600" s="864">
        <v>2593</v>
      </c>
      <c r="B2600" s="865" t="s">
        <v>10960</v>
      </c>
      <c r="C2600" s="866">
        <v>15</v>
      </c>
      <c r="D2600" s="865" t="s">
        <v>6140</v>
      </c>
      <c r="E2600" s="864" t="s">
        <v>11126</v>
      </c>
      <c r="F2600" s="867" t="s">
        <v>6044</v>
      </c>
      <c r="G2600" s="867" t="s">
        <v>6044</v>
      </c>
      <c r="H2600" s="867" t="s">
        <v>6140</v>
      </c>
    </row>
    <row r="2601" spans="1:8">
      <c r="A2601" s="864">
        <v>2594</v>
      </c>
      <c r="B2601" s="865" t="s">
        <v>10960</v>
      </c>
      <c r="C2601" s="866">
        <v>15</v>
      </c>
      <c r="D2601" s="865" t="s">
        <v>11127</v>
      </c>
      <c r="E2601" s="864" t="s">
        <v>11128</v>
      </c>
      <c r="F2601" s="867" t="s">
        <v>6044</v>
      </c>
      <c r="G2601" s="867" t="s">
        <v>6044</v>
      </c>
      <c r="H2601" s="867" t="s">
        <v>6192</v>
      </c>
    </row>
    <row r="2602" spans="1:8">
      <c r="A2602" s="864">
        <v>2595</v>
      </c>
      <c r="B2602" s="865" t="s">
        <v>10960</v>
      </c>
      <c r="C2602" s="866">
        <v>15</v>
      </c>
      <c r="D2602" s="865" t="s">
        <v>11129</v>
      </c>
      <c r="E2602" s="864" t="s">
        <v>11130</v>
      </c>
      <c r="F2602" s="867" t="s">
        <v>6044</v>
      </c>
      <c r="G2602" s="867" t="s">
        <v>6044</v>
      </c>
      <c r="H2602" s="867" t="s">
        <v>6146</v>
      </c>
    </row>
    <row r="2603" spans="1:8">
      <c r="A2603" s="864">
        <v>2596</v>
      </c>
      <c r="B2603" s="865" t="s">
        <v>10960</v>
      </c>
      <c r="C2603" s="866">
        <v>15</v>
      </c>
      <c r="D2603" s="865" t="s">
        <v>6221</v>
      </c>
      <c r="E2603" s="864" t="s">
        <v>11131</v>
      </c>
      <c r="F2603" s="867" t="s">
        <v>6044</v>
      </c>
      <c r="G2603" s="867" t="s">
        <v>6044</v>
      </c>
      <c r="H2603" s="867" t="s">
        <v>6221</v>
      </c>
    </row>
    <row r="2604" spans="1:8">
      <c r="A2604" s="864">
        <v>2597</v>
      </c>
      <c r="B2604" s="865" t="s">
        <v>10960</v>
      </c>
      <c r="C2604" s="866">
        <v>15</v>
      </c>
      <c r="D2604" s="865" t="s">
        <v>6268</v>
      </c>
      <c r="E2604" s="864" t="s">
        <v>11132</v>
      </c>
      <c r="F2604" s="867" t="s">
        <v>6044</v>
      </c>
      <c r="G2604" s="867" t="s">
        <v>6044</v>
      </c>
      <c r="H2604" s="867" t="s">
        <v>6268</v>
      </c>
    </row>
    <row r="2605" spans="1:8" ht="30">
      <c r="A2605" s="864">
        <v>2598</v>
      </c>
      <c r="B2605" s="865" t="s">
        <v>10960</v>
      </c>
      <c r="C2605" s="866">
        <v>15</v>
      </c>
      <c r="D2605" s="865" t="s">
        <v>11133</v>
      </c>
      <c r="E2605" s="864" t="s">
        <v>11134</v>
      </c>
      <c r="F2605" s="867" t="s">
        <v>6044</v>
      </c>
      <c r="G2605" s="867" t="s">
        <v>6044</v>
      </c>
      <c r="H2605" s="867" t="s">
        <v>6146</v>
      </c>
    </row>
    <row r="2606" spans="1:8">
      <c r="A2606" s="864">
        <v>2599</v>
      </c>
      <c r="B2606" s="865" t="s">
        <v>10960</v>
      </c>
      <c r="C2606" s="866">
        <v>15</v>
      </c>
      <c r="D2606" s="865" t="s">
        <v>6152</v>
      </c>
      <c r="E2606" s="864" t="s">
        <v>11135</v>
      </c>
      <c r="F2606" s="867" t="s">
        <v>6044</v>
      </c>
      <c r="G2606" s="867" t="s">
        <v>6044</v>
      </c>
      <c r="H2606" s="867" t="s">
        <v>6152</v>
      </c>
    </row>
    <row r="2607" spans="1:8">
      <c r="A2607" s="864">
        <v>2600</v>
      </c>
      <c r="B2607" s="865" t="s">
        <v>10960</v>
      </c>
      <c r="C2607" s="866">
        <v>15</v>
      </c>
      <c r="D2607" s="865" t="s">
        <v>8478</v>
      </c>
      <c r="E2607" s="864" t="s">
        <v>11136</v>
      </c>
      <c r="F2607" s="867" t="s">
        <v>6044</v>
      </c>
      <c r="G2607" s="867" t="s">
        <v>6044</v>
      </c>
      <c r="H2607" s="867" t="s">
        <v>6146</v>
      </c>
    </row>
    <row r="2608" spans="1:8">
      <c r="A2608" s="864">
        <v>2601</v>
      </c>
      <c r="B2608" s="865" t="s">
        <v>10960</v>
      </c>
      <c r="C2608" s="866">
        <v>15</v>
      </c>
      <c r="D2608" s="865" t="s">
        <v>11137</v>
      </c>
      <c r="E2608" s="864" t="s">
        <v>11138</v>
      </c>
      <c r="F2608" s="867" t="s">
        <v>6044</v>
      </c>
      <c r="G2608" s="867" t="s">
        <v>6044</v>
      </c>
      <c r="H2608" s="867" t="s">
        <v>6195</v>
      </c>
    </row>
    <row r="2609" spans="1:8">
      <c r="A2609" s="864">
        <v>2602</v>
      </c>
      <c r="B2609" s="865" t="s">
        <v>10960</v>
      </c>
      <c r="C2609" s="866">
        <v>15</v>
      </c>
      <c r="D2609" s="865" t="s">
        <v>11139</v>
      </c>
      <c r="E2609" s="864" t="s">
        <v>11140</v>
      </c>
      <c r="F2609" s="867" t="s">
        <v>6044</v>
      </c>
      <c r="G2609" s="867" t="s">
        <v>6044</v>
      </c>
      <c r="H2609" s="867" t="s">
        <v>6192</v>
      </c>
    </row>
    <row r="2610" spans="1:8" ht="30">
      <c r="A2610" s="864">
        <v>2603</v>
      </c>
      <c r="B2610" s="865" t="s">
        <v>10960</v>
      </c>
      <c r="C2610" s="866">
        <v>15</v>
      </c>
      <c r="D2610" s="865" t="s">
        <v>11141</v>
      </c>
      <c r="E2610" s="864" t="s">
        <v>11142</v>
      </c>
      <c r="F2610" s="867" t="s">
        <v>6044</v>
      </c>
      <c r="G2610" s="867" t="s">
        <v>6044</v>
      </c>
      <c r="H2610" s="867" t="s">
        <v>6207</v>
      </c>
    </row>
    <row r="2611" spans="1:8" ht="30">
      <c r="A2611" s="864">
        <v>2604</v>
      </c>
      <c r="B2611" s="865" t="s">
        <v>10960</v>
      </c>
      <c r="C2611" s="866">
        <v>15</v>
      </c>
      <c r="D2611" s="865" t="s">
        <v>11143</v>
      </c>
      <c r="E2611" s="864" t="s">
        <v>11144</v>
      </c>
      <c r="F2611" s="867" t="s">
        <v>6044</v>
      </c>
      <c r="G2611" s="867" t="s">
        <v>6044</v>
      </c>
      <c r="H2611" s="867" t="s">
        <v>6146</v>
      </c>
    </row>
    <row r="2612" spans="1:8">
      <c r="A2612" s="864">
        <v>2605</v>
      </c>
      <c r="B2612" s="865" t="s">
        <v>10960</v>
      </c>
      <c r="C2612" s="866">
        <v>15</v>
      </c>
      <c r="D2612" s="865" t="s">
        <v>11145</v>
      </c>
      <c r="E2612" s="864" t="s">
        <v>11146</v>
      </c>
      <c r="F2612" s="867" t="s">
        <v>6274</v>
      </c>
      <c r="G2612" s="867" t="s">
        <v>6274</v>
      </c>
      <c r="H2612" s="867" t="s">
        <v>6966</v>
      </c>
    </row>
    <row r="2613" spans="1:8">
      <c r="A2613" s="864">
        <v>2606</v>
      </c>
      <c r="B2613" s="865" t="s">
        <v>10960</v>
      </c>
      <c r="C2613" s="866">
        <v>15</v>
      </c>
      <c r="D2613" s="865" t="s">
        <v>11147</v>
      </c>
      <c r="E2613" s="864" t="s">
        <v>11148</v>
      </c>
      <c r="F2613" s="867" t="s">
        <v>6044</v>
      </c>
      <c r="G2613" s="867" t="s">
        <v>6044</v>
      </c>
      <c r="H2613" s="867" t="s">
        <v>6060</v>
      </c>
    </row>
    <row r="2614" spans="1:8" ht="45">
      <c r="A2614" s="864">
        <v>2607</v>
      </c>
      <c r="B2614" s="865" t="s">
        <v>10960</v>
      </c>
      <c r="C2614" s="866">
        <v>15</v>
      </c>
      <c r="D2614" s="865" t="s">
        <v>11149</v>
      </c>
      <c r="E2614" s="864" t="s">
        <v>11150</v>
      </c>
      <c r="F2614" s="867" t="s">
        <v>6044</v>
      </c>
      <c r="G2614" s="867" t="s">
        <v>6044</v>
      </c>
      <c r="H2614" s="867" t="s">
        <v>6143</v>
      </c>
    </row>
    <row r="2615" spans="1:8">
      <c r="A2615" s="864">
        <v>2608</v>
      </c>
      <c r="B2615" s="865" t="s">
        <v>10960</v>
      </c>
      <c r="C2615" s="866">
        <v>15</v>
      </c>
      <c r="D2615" s="865" t="s">
        <v>11151</v>
      </c>
      <c r="E2615" s="864" t="s">
        <v>11152</v>
      </c>
      <c r="F2615" s="867" t="s">
        <v>6044</v>
      </c>
      <c r="G2615" s="867" t="s">
        <v>6044</v>
      </c>
      <c r="H2615" s="867" t="s">
        <v>6195</v>
      </c>
    </row>
    <row r="2616" spans="1:8">
      <c r="A2616" s="864">
        <v>2609</v>
      </c>
      <c r="B2616" s="865" t="s">
        <v>10960</v>
      </c>
      <c r="C2616" s="866">
        <v>15</v>
      </c>
      <c r="D2616" s="865" t="s">
        <v>11153</v>
      </c>
      <c r="E2616" s="864" t="s">
        <v>11154</v>
      </c>
      <c r="F2616" s="867" t="s">
        <v>6044</v>
      </c>
      <c r="G2616" s="867" t="s">
        <v>6044</v>
      </c>
      <c r="H2616" s="867" t="s">
        <v>6186</v>
      </c>
    </row>
    <row r="2617" spans="1:8">
      <c r="A2617" s="864">
        <v>2610</v>
      </c>
      <c r="B2617" s="865" t="s">
        <v>10960</v>
      </c>
      <c r="C2617" s="866">
        <v>15</v>
      </c>
      <c r="D2617" s="865" t="s">
        <v>6208</v>
      </c>
      <c r="E2617" s="864" t="s">
        <v>11155</v>
      </c>
      <c r="F2617" s="867" t="s">
        <v>6044</v>
      </c>
      <c r="G2617" s="867" t="s">
        <v>6044</v>
      </c>
      <c r="H2617" s="867" t="s">
        <v>6151</v>
      </c>
    </row>
    <row r="2618" spans="1:8">
      <c r="A2618" s="864">
        <v>2611</v>
      </c>
      <c r="B2618" s="865" t="s">
        <v>10960</v>
      </c>
      <c r="C2618" s="866">
        <v>15</v>
      </c>
      <c r="D2618" s="865" t="s">
        <v>11156</v>
      </c>
      <c r="E2618" s="864" t="s">
        <v>11157</v>
      </c>
      <c r="F2618" s="867" t="s">
        <v>6274</v>
      </c>
      <c r="G2618" s="867" t="s">
        <v>6274</v>
      </c>
      <c r="H2618" s="867" t="s">
        <v>6925</v>
      </c>
    </row>
    <row r="2619" spans="1:8">
      <c r="A2619" s="864">
        <v>2612</v>
      </c>
      <c r="B2619" s="865" t="s">
        <v>10960</v>
      </c>
      <c r="C2619" s="866">
        <v>15</v>
      </c>
      <c r="D2619" s="865" t="s">
        <v>7278</v>
      </c>
      <c r="E2619" s="864" t="s">
        <v>11158</v>
      </c>
      <c r="F2619" s="867" t="s">
        <v>6281</v>
      </c>
      <c r="G2619" s="867" t="s">
        <v>6281</v>
      </c>
      <c r="H2619" s="867" t="s">
        <v>7278</v>
      </c>
    </row>
    <row r="2620" spans="1:8" ht="45">
      <c r="A2620" s="864">
        <v>2613</v>
      </c>
      <c r="B2620" s="865" t="s">
        <v>10960</v>
      </c>
      <c r="C2620" s="866">
        <v>15</v>
      </c>
      <c r="D2620" s="865" t="s">
        <v>11159</v>
      </c>
      <c r="E2620" s="864" t="s">
        <v>11160</v>
      </c>
      <c r="F2620" s="867" t="s">
        <v>6281</v>
      </c>
      <c r="G2620" s="867" t="s">
        <v>6281</v>
      </c>
      <c r="H2620" s="867" t="s">
        <v>6282</v>
      </c>
    </row>
    <row r="2621" spans="1:8">
      <c r="A2621" s="864">
        <v>2614</v>
      </c>
      <c r="B2621" s="865" t="s">
        <v>10960</v>
      </c>
      <c r="C2621" s="866">
        <v>15</v>
      </c>
      <c r="D2621" s="865" t="s">
        <v>11161</v>
      </c>
      <c r="E2621" s="864" t="s">
        <v>11162</v>
      </c>
      <c r="F2621" s="867" t="s">
        <v>6274</v>
      </c>
      <c r="G2621" s="867" t="s">
        <v>6278</v>
      </c>
      <c r="H2621" s="867" t="s">
        <v>6414</v>
      </c>
    </row>
    <row r="2622" spans="1:8">
      <c r="A2622" s="864">
        <v>2615</v>
      </c>
      <c r="B2622" s="865" t="s">
        <v>10960</v>
      </c>
      <c r="C2622" s="866">
        <v>15</v>
      </c>
      <c r="D2622" s="865" t="s">
        <v>11163</v>
      </c>
      <c r="E2622" s="864" t="s">
        <v>11164</v>
      </c>
      <c r="F2622" s="867" t="s">
        <v>6274</v>
      </c>
      <c r="G2622" s="867" t="s">
        <v>7215</v>
      </c>
      <c r="H2622" s="867" t="s">
        <v>7241</v>
      </c>
    </row>
    <row r="2623" spans="1:8">
      <c r="A2623" s="864">
        <v>2616</v>
      </c>
      <c r="B2623" s="865" t="s">
        <v>10960</v>
      </c>
      <c r="C2623" s="866">
        <v>15</v>
      </c>
      <c r="D2623" s="865" t="s">
        <v>6123</v>
      </c>
      <c r="E2623" s="864" t="s">
        <v>11165</v>
      </c>
      <c r="F2623" s="867" t="s">
        <v>6274</v>
      </c>
      <c r="G2623" s="867" t="s">
        <v>6451</v>
      </c>
      <c r="H2623" s="867" t="s">
        <v>6452</v>
      </c>
    </row>
    <row r="2624" spans="1:8">
      <c r="A2624" s="864">
        <v>2617</v>
      </c>
      <c r="B2624" s="865" t="s">
        <v>10960</v>
      </c>
      <c r="C2624" s="866">
        <v>15</v>
      </c>
      <c r="D2624" s="865" t="s">
        <v>11166</v>
      </c>
      <c r="E2624" s="864" t="s">
        <v>11167</v>
      </c>
      <c r="F2624" s="867" t="s">
        <v>6274</v>
      </c>
      <c r="G2624" s="867" t="s">
        <v>6275</v>
      </c>
      <c r="H2624" s="867" t="s">
        <v>8587</v>
      </c>
    </row>
    <row r="2625" spans="1:8">
      <c r="A2625" s="864">
        <v>2618</v>
      </c>
      <c r="B2625" s="865" t="s">
        <v>10960</v>
      </c>
      <c r="C2625" s="866">
        <v>15</v>
      </c>
      <c r="D2625" s="865" t="s">
        <v>11168</v>
      </c>
      <c r="E2625" s="864" t="s">
        <v>11169</v>
      </c>
      <c r="F2625" s="867" t="s">
        <v>6274</v>
      </c>
      <c r="G2625" s="867" t="s">
        <v>6275</v>
      </c>
      <c r="H2625" s="867" t="s">
        <v>6419</v>
      </c>
    </row>
    <row r="2626" spans="1:8">
      <c r="A2626" s="864">
        <v>2619</v>
      </c>
      <c r="B2626" s="865" t="s">
        <v>10960</v>
      </c>
      <c r="C2626" s="866">
        <v>15</v>
      </c>
      <c r="D2626" s="865" t="s">
        <v>11170</v>
      </c>
      <c r="E2626" s="868" t="s">
        <v>11171</v>
      </c>
      <c r="F2626" s="867" t="s">
        <v>6274</v>
      </c>
      <c r="G2626" s="867" t="s">
        <v>6274</v>
      </c>
      <c r="H2626" s="867" t="s">
        <v>11172</v>
      </c>
    </row>
    <row r="2627" spans="1:8">
      <c r="A2627" s="864">
        <v>2620</v>
      </c>
      <c r="B2627" s="865" t="s">
        <v>10960</v>
      </c>
      <c r="C2627" s="866">
        <v>15</v>
      </c>
      <c r="D2627" s="865" t="s">
        <v>11173</v>
      </c>
      <c r="E2627" s="864" t="s">
        <v>11174</v>
      </c>
      <c r="F2627" s="867" t="s">
        <v>6044</v>
      </c>
      <c r="G2627" s="867" t="s">
        <v>6306</v>
      </c>
      <c r="H2627" s="867" t="s">
        <v>11173</v>
      </c>
    </row>
    <row r="2628" spans="1:8">
      <c r="A2628" s="864">
        <v>2621</v>
      </c>
      <c r="B2628" s="865" t="s">
        <v>10960</v>
      </c>
      <c r="C2628" s="866">
        <v>15</v>
      </c>
      <c r="D2628" s="865" t="s">
        <v>10071</v>
      </c>
      <c r="E2628" s="864" t="s">
        <v>11175</v>
      </c>
      <c r="F2628" s="867" t="s">
        <v>6044</v>
      </c>
      <c r="G2628" s="867" t="s">
        <v>6306</v>
      </c>
      <c r="H2628" s="867" t="s">
        <v>6307</v>
      </c>
    </row>
    <row r="2629" spans="1:8">
      <c r="A2629" s="864">
        <v>2622</v>
      </c>
      <c r="B2629" s="865" t="s">
        <v>10960</v>
      </c>
      <c r="C2629" s="866">
        <v>15</v>
      </c>
      <c r="D2629" s="865" t="s">
        <v>11176</v>
      </c>
      <c r="E2629" s="864" t="s">
        <v>11177</v>
      </c>
      <c r="F2629" s="867" t="s">
        <v>6044</v>
      </c>
      <c r="G2629" s="867" t="s">
        <v>6306</v>
      </c>
      <c r="H2629" s="867" t="s">
        <v>11176</v>
      </c>
    </row>
    <row r="2630" spans="1:8">
      <c r="A2630" s="864">
        <v>2623</v>
      </c>
      <c r="B2630" s="865" t="s">
        <v>10960</v>
      </c>
      <c r="C2630" s="866">
        <v>15</v>
      </c>
      <c r="D2630" s="865" t="s">
        <v>11178</v>
      </c>
      <c r="E2630" s="864" t="s">
        <v>11179</v>
      </c>
      <c r="F2630" s="867" t="s">
        <v>6044</v>
      </c>
      <c r="G2630" s="867" t="s">
        <v>6306</v>
      </c>
      <c r="H2630" s="867" t="s">
        <v>7821</v>
      </c>
    </row>
    <row r="2631" spans="1:8">
      <c r="A2631" s="864">
        <v>2624</v>
      </c>
      <c r="B2631" s="865" t="s">
        <v>10960</v>
      </c>
      <c r="C2631" s="866">
        <v>15</v>
      </c>
      <c r="D2631" s="865" t="s">
        <v>11180</v>
      </c>
      <c r="E2631" s="864" t="s">
        <v>11181</v>
      </c>
      <c r="F2631" s="867" t="s">
        <v>6044</v>
      </c>
      <c r="G2631" s="867" t="s">
        <v>6306</v>
      </c>
      <c r="H2631" s="867" t="s">
        <v>11182</v>
      </c>
    </row>
    <row r="2632" spans="1:8">
      <c r="A2632" s="864">
        <v>2625</v>
      </c>
      <c r="B2632" s="865" t="s">
        <v>10960</v>
      </c>
      <c r="C2632" s="866">
        <v>15</v>
      </c>
      <c r="D2632" s="865" t="s">
        <v>7819</v>
      </c>
      <c r="E2632" s="864" t="s">
        <v>11183</v>
      </c>
      <c r="F2632" s="867" t="s">
        <v>6044</v>
      </c>
      <c r="G2632" s="867" t="s">
        <v>6306</v>
      </c>
      <c r="H2632" s="867" t="s">
        <v>7821</v>
      </c>
    </row>
    <row r="2633" spans="1:8">
      <c r="A2633" s="864">
        <v>2626</v>
      </c>
      <c r="B2633" s="865" t="s">
        <v>10960</v>
      </c>
      <c r="C2633" s="866">
        <v>15</v>
      </c>
      <c r="D2633" s="865" t="s">
        <v>11184</v>
      </c>
      <c r="E2633" s="864" t="s">
        <v>11185</v>
      </c>
      <c r="F2633" s="867" t="s">
        <v>6044</v>
      </c>
      <c r="G2633" s="867" t="s">
        <v>6306</v>
      </c>
      <c r="H2633" s="867" t="s">
        <v>11184</v>
      </c>
    </row>
    <row r="2634" spans="1:8">
      <c r="A2634" s="864">
        <v>2627</v>
      </c>
      <c r="B2634" s="865" t="s">
        <v>10960</v>
      </c>
      <c r="C2634" s="866">
        <v>15</v>
      </c>
      <c r="D2634" s="865" t="s">
        <v>11186</v>
      </c>
      <c r="E2634" s="864" t="s">
        <v>11187</v>
      </c>
      <c r="F2634" s="867" t="s">
        <v>6044</v>
      </c>
      <c r="G2634" s="867" t="s">
        <v>6306</v>
      </c>
      <c r="H2634" s="867" t="s">
        <v>11188</v>
      </c>
    </row>
    <row r="2635" spans="1:8">
      <c r="A2635" s="864">
        <v>2628</v>
      </c>
      <c r="B2635" s="865" t="s">
        <v>10960</v>
      </c>
      <c r="C2635" s="866">
        <v>15</v>
      </c>
      <c r="D2635" s="865" t="s">
        <v>6306</v>
      </c>
      <c r="E2635" s="864" t="s">
        <v>11189</v>
      </c>
      <c r="F2635" s="867" t="s">
        <v>6044</v>
      </c>
      <c r="G2635" s="867" t="s">
        <v>6306</v>
      </c>
      <c r="H2635" s="867" t="s">
        <v>6307</v>
      </c>
    </row>
    <row r="2636" spans="1:8">
      <c r="A2636" s="864">
        <v>2629</v>
      </c>
      <c r="B2636" s="865" t="s">
        <v>10960</v>
      </c>
      <c r="C2636" s="866">
        <v>15</v>
      </c>
      <c r="D2636" s="865" t="s">
        <v>11190</v>
      </c>
      <c r="E2636" s="864" t="s">
        <v>11191</v>
      </c>
      <c r="F2636" s="867" t="s">
        <v>6044</v>
      </c>
      <c r="G2636" s="867" t="s">
        <v>6306</v>
      </c>
      <c r="H2636" s="867" t="s">
        <v>6307</v>
      </c>
    </row>
    <row r="2637" spans="1:8">
      <c r="A2637" s="864">
        <v>2630</v>
      </c>
      <c r="B2637" s="865" t="s">
        <v>10960</v>
      </c>
      <c r="C2637" s="866">
        <v>15</v>
      </c>
      <c r="D2637" s="865" t="s">
        <v>11192</v>
      </c>
      <c r="E2637" s="864" t="s">
        <v>11193</v>
      </c>
      <c r="F2637" s="867" t="s">
        <v>6044</v>
      </c>
      <c r="G2637" s="867" t="s">
        <v>6048</v>
      </c>
      <c r="H2637" s="867" t="s">
        <v>6336</v>
      </c>
    </row>
    <row r="2638" spans="1:8">
      <c r="A2638" s="864">
        <v>2631</v>
      </c>
      <c r="B2638" s="865" t="s">
        <v>10960</v>
      </c>
      <c r="C2638" s="866">
        <v>15</v>
      </c>
      <c r="D2638" s="865" t="s">
        <v>6336</v>
      </c>
      <c r="E2638" s="864" t="s">
        <v>11194</v>
      </c>
      <c r="F2638" s="867" t="s">
        <v>6044</v>
      </c>
      <c r="G2638" s="867" t="s">
        <v>6048</v>
      </c>
      <c r="H2638" s="867" t="s">
        <v>6336</v>
      </c>
    </row>
    <row r="2639" spans="1:8">
      <c r="A2639" s="864">
        <v>2632</v>
      </c>
      <c r="B2639" s="865" t="s">
        <v>10960</v>
      </c>
      <c r="C2639" s="866">
        <v>15</v>
      </c>
      <c r="D2639" s="865" t="s">
        <v>6370</v>
      </c>
      <c r="E2639" s="864" t="s">
        <v>11195</v>
      </c>
      <c r="F2639" s="867" t="s">
        <v>6044</v>
      </c>
      <c r="G2639" s="867" t="s">
        <v>6048</v>
      </c>
      <c r="H2639" s="867" t="s">
        <v>6370</v>
      </c>
    </row>
    <row r="2640" spans="1:8">
      <c r="A2640" s="864">
        <v>2633</v>
      </c>
      <c r="B2640" s="865" t="s">
        <v>10960</v>
      </c>
      <c r="C2640" s="866">
        <v>15</v>
      </c>
      <c r="D2640" s="865" t="s">
        <v>11196</v>
      </c>
      <c r="E2640" s="864" t="s">
        <v>11197</v>
      </c>
      <c r="F2640" s="867" t="s">
        <v>6044</v>
      </c>
      <c r="G2640" s="867" t="s">
        <v>6048</v>
      </c>
      <c r="H2640" s="867" t="s">
        <v>6384</v>
      </c>
    </row>
    <row r="2641" spans="1:8">
      <c r="A2641" s="864">
        <v>2634</v>
      </c>
      <c r="B2641" s="865" t="s">
        <v>10960</v>
      </c>
      <c r="C2641" s="866">
        <v>15</v>
      </c>
      <c r="D2641" s="865" t="s">
        <v>11198</v>
      </c>
      <c r="E2641" s="864" t="s">
        <v>11199</v>
      </c>
      <c r="F2641" s="867" t="s">
        <v>6044</v>
      </c>
      <c r="G2641" s="867" t="s">
        <v>6048</v>
      </c>
      <c r="H2641" s="867" t="s">
        <v>6384</v>
      </c>
    </row>
    <row r="2642" spans="1:8">
      <c r="A2642" s="864">
        <v>2635</v>
      </c>
      <c r="B2642" s="865" t="s">
        <v>10960</v>
      </c>
      <c r="C2642" s="866">
        <v>15</v>
      </c>
      <c r="D2642" s="865" t="s">
        <v>6345</v>
      </c>
      <c r="E2642" s="864" t="s">
        <v>11200</v>
      </c>
      <c r="F2642" s="867" t="s">
        <v>6044</v>
      </c>
      <c r="G2642" s="867" t="s">
        <v>6048</v>
      </c>
      <c r="H2642" s="867" t="s">
        <v>6345</v>
      </c>
    </row>
    <row r="2643" spans="1:8">
      <c r="A2643" s="864">
        <v>2636</v>
      </c>
      <c r="B2643" s="865" t="s">
        <v>10960</v>
      </c>
      <c r="C2643" s="866">
        <v>15</v>
      </c>
      <c r="D2643" s="865" t="s">
        <v>6358</v>
      </c>
      <c r="E2643" s="864" t="s">
        <v>11201</v>
      </c>
      <c r="F2643" s="867" t="s">
        <v>6044</v>
      </c>
      <c r="G2643" s="867" t="s">
        <v>6048</v>
      </c>
      <c r="H2643" s="867" t="s">
        <v>6358</v>
      </c>
    </row>
    <row r="2644" spans="1:8">
      <c r="A2644" s="864">
        <v>2637</v>
      </c>
      <c r="B2644" s="865" t="s">
        <v>10960</v>
      </c>
      <c r="C2644" s="866">
        <v>15</v>
      </c>
      <c r="D2644" s="865" t="s">
        <v>11202</v>
      </c>
      <c r="E2644" s="864" t="s">
        <v>11203</v>
      </c>
      <c r="F2644" s="867" t="s">
        <v>6044</v>
      </c>
      <c r="G2644" s="867" t="s">
        <v>6048</v>
      </c>
      <c r="H2644" s="867" t="s">
        <v>6049</v>
      </c>
    </row>
    <row r="2645" spans="1:8">
      <c r="A2645" s="864">
        <v>2638</v>
      </c>
      <c r="B2645" s="865" t="s">
        <v>10960</v>
      </c>
      <c r="C2645" s="866">
        <v>15</v>
      </c>
      <c r="D2645" s="865" t="s">
        <v>11204</v>
      </c>
      <c r="E2645" s="864" t="s">
        <v>11205</v>
      </c>
      <c r="F2645" s="867" t="s">
        <v>6044</v>
      </c>
      <c r="G2645" s="867" t="s">
        <v>6048</v>
      </c>
      <c r="H2645" s="867" t="s">
        <v>6049</v>
      </c>
    </row>
    <row r="2646" spans="1:8">
      <c r="A2646" s="864">
        <v>2639</v>
      </c>
      <c r="B2646" s="865" t="s">
        <v>10960</v>
      </c>
      <c r="C2646" s="866">
        <v>15</v>
      </c>
      <c r="D2646" s="865" t="s">
        <v>6401</v>
      </c>
      <c r="E2646" s="864" t="s">
        <v>11206</v>
      </c>
      <c r="F2646" s="867" t="s">
        <v>6044</v>
      </c>
      <c r="G2646" s="867" t="s">
        <v>6048</v>
      </c>
      <c r="H2646" s="867" t="s">
        <v>6401</v>
      </c>
    </row>
    <row r="2647" spans="1:8">
      <c r="A2647" s="864">
        <v>2640</v>
      </c>
      <c r="B2647" s="865" t="s">
        <v>10960</v>
      </c>
      <c r="C2647" s="866">
        <v>15</v>
      </c>
      <c r="D2647" s="865" t="s">
        <v>11207</v>
      </c>
      <c r="E2647" s="864" t="s">
        <v>11208</v>
      </c>
      <c r="F2647" s="867" t="s">
        <v>6044</v>
      </c>
      <c r="G2647" s="867" t="s">
        <v>6048</v>
      </c>
      <c r="H2647" s="867" t="s">
        <v>6367</v>
      </c>
    </row>
    <row r="2648" spans="1:8">
      <c r="A2648" s="864">
        <v>2641</v>
      </c>
      <c r="B2648" s="865" t="s">
        <v>10960</v>
      </c>
      <c r="C2648" s="866">
        <v>15</v>
      </c>
      <c r="D2648" s="865" t="s">
        <v>6371</v>
      </c>
      <c r="E2648" s="864" t="s">
        <v>11209</v>
      </c>
      <c r="F2648" s="867" t="s">
        <v>6044</v>
      </c>
      <c r="G2648" s="867" t="s">
        <v>6048</v>
      </c>
      <c r="H2648" s="867" t="s">
        <v>6371</v>
      </c>
    </row>
    <row r="2649" spans="1:8">
      <c r="A2649" s="864">
        <v>2642</v>
      </c>
      <c r="B2649" s="865" t="s">
        <v>10960</v>
      </c>
      <c r="C2649" s="866">
        <v>15</v>
      </c>
      <c r="D2649" s="865" t="s">
        <v>11210</v>
      </c>
      <c r="E2649" s="864" t="s">
        <v>11211</v>
      </c>
      <c r="F2649" s="867" t="s">
        <v>6044</v>
      </c>
      <c r="G2649" s="867" t="s">
        <v>6048</v>
      </c>
      <c r="H2649" s="867" t="s">
        <v>6401</v>
      </c>
    </row>
    <row r="2650" spans="1:8">
      <c r="A2650" s="864">
        <v>2643</v>
      </c>
      <c r="B2650" s="865" t="s">
        <v>10960</v>
      </c>
      <c r="C2650" s="866">
        <v>15</v>
      </c>
      <c r="D2650" s="865" t="s">
        <v>8544</v>
      </c>
      <c r="E2650" s="864" t="s">
        <v>11212</v>
      </c>
      <c r="F2650" s="867" t="s">
        <v>6044</v>
      </c>
      <c r="G2650" s="867" t="s">
        <v>6048</v>
      </c>
      <c r="H2650" s="867" t="s">
        <v>6401</v>
      </c>
    </row>
    <row r="2651" spans="1:8">
      <c r="A2651" s="864">
        <v>2644</v>
      </c>
      <c r="B2651" s="865" t="s">
        <v>10960</v>
      </c>
      <c r="C2651" s="866">
        <v>15</v>
      </c>
      <c r="D2651" s="865" t="s">
        <v>6349</v>
      </c>
      <c r="E2651" s="864" t="s">
        <v>11213</v>
      </c>
      <c r="F2651" s="867" t="s">
        <v>6044</v>
      </c>
      <c r="G2651" s="867" t="s">
        <v>6048</v>
      </c>
      <c r="H2651" s="867" t="s">
        <v>6349</v>
      </c>
    </row>
    <row r="2652" spans="1:8">
      <c r="A2652" s="864">
        <v>2645</v>
      </c>
      <c r="B2652" s="865" t="s">
        <v>10960</v>
      </c>
      <c r="C2652" s="866">
        <v>15</v>
      </c>
      <c r="D2652" s="865" t="s">
        <v>11214</v>
      </c>
      <c r="E2652" s="864" t="s">
        <v>11215</v>
      </c>
      <c r="F2652" s="867" t="s">
        <v>6044</v>
      </c>
      <c r="G2652" s="867" t="s">
        <v>6048</v>
      </c>
      <c r="H2652" s="867" t="s">
        <v>6384</v>
      </c>
    </row>
    <row r="2653" spans="1:8">
      <c r="A2653" s="864">
        <v>2646</v>
      </c>
      <c r="B2653" s="865" t="s">
        <v>10960</v>
      </c>
      <c r="C2653" s="866">
        <v>15</v>
      </c>
      <c r="D2653" s="865" t="s">
        <v>11216</v>
      </c>
      <c r="E2653" s="864" t="s">
        <v>11217</v>
      </c>
      <c r="F2653" s="867" t="s">
        <v>6044</v>
      </c>
      <c r="G2653" s="867" t="s">
        <v>6048</v>
      </c>
      <c r="H2653" s="867" t="s">
        <v>6361</v>
      </c>
    </row>
    <row r="2654" spans="1:8">
      <c r="A2654" s="864">
        <v>2647</v>
      </c>
      <c r="B2654" s="865" t="s">
        <v>10960</v>
      </c>
      <c r="C2654" s="866">
        <v>15</v>
      </c>
      <c r="D2654" s="865" t="s">
        <v>11218</v>
      </c>
      <c r="E2654" s="864" t="s">
        <v>11219</v>
      </c>
      <c r="F2654" s="867" t="s">
        <v>6044</v>
      </c>
      <c r="G2654" s="867" t="s">
        <v>6048</v>
      </c>
      <c r="H2654" s="867" t="s">
        <v>6049</v>
      </c>
    </row>
    <row r="2655" spans="1:8">
      <c r="A2655" s="864">
        <v>2648</v>
      </c>
      <c r="B2655" s="865" t="s">
        <v>10960</v>
      </c>
      <c r="C2655" s="866">
        <v>15</v>
      </c>
      <c r="D2655" s="865" t="s">
        <v>6353</v>
      </c>
      <c r="E2655" s="864" t="s">
        <v>11220</v>
      </c>
      <c r="F2655" s="867" t="s">
        <v>6044</v>
      </c>
      <c r="G2655" s="867" t="s">
        <v>6048</v>
      </c>
      <c r="H2655" s="867" t="s">
        <v>6353</v>
      </c>
    </row>
    <row r="2656" spans="1:8">
      <c r="A2656" s="864">
        <v>2649</v>
      </c>
      <c r="B2656" s="865" t="s">
        <v>10960</v>
      </c>
      <c r="C2656" s="866">
        <v>15</v>
      </c>
      <c r="D2656" s="865" t="s">
        <v>11221</v>
      </c>
      <c r="E2656" s="864" t="s">
        <v>11222</v>
      </c>
      <c r="F2656" s="867" t="s">
        <v>6044</v>
      </c>
      <c r="G2656" s="867" t="s">
        <v>6048</v>
      </c>
      <c r="H2656" s="867" t="s">
        <v>6118</v>
      </c>
    </row>
    <row r="2657" spans="1:8">
      <c r="A2657" s="864">
        <v>2650</v>
      </c>
      <c r="B2657" s="865" t="s">
        <v>10960</v>
      </c>
      <c r="C2657" s="866">
        <v>15</v>
      </c>
      <c r="D2657" s="865" t="s">
        <v>11223</v>
      </c>
      <c r="E2657" s="864" t="s">
        <v>11224</v>
      </c>
      <c r="F2657" s="867" t="s">
        <v>6044</v>
      </c>
      <c r="G2657" s="867" t="s">
        <v>6048</v>
      </c>
      <c r="H2657" s="867" t="s">
        <v>6358</v>
      </c>
    </row>
    <row r="2658" spans="1:8">
      <c r="A2658" s="864">
        <v>2651</v>
      </c>
      <c r="B2658" s="865" t="s">
        <v>10960</v>
      </c>
      <c r="C2658" s="866">
        <v>15</v>
      </c>
      <c r="D2658" s="865" t="s">
        <v>11225</v>
      </c>
      <c r="E2658" s="864" t="s">
        <v>11226</v>
      </c>
      <c r="F2658" s="867" t="s">
        <v>6044</v>
      </c>
      <c r="G2658" s="867" t="s">
        <v>6048</v>
      </c>
      <c r="H2658" s="867" t="s">
        <v>6336</v>
      </c>
    </row>
    <row r="2659" spans="1:8">
      <c r="A2659" s="864">
        <v>2652</v>
      </c>
      <c r="B2659" s="865" t="s">
        <v>10960</v>
      </c>
      <c r="C2659" s="866">
        <v>15</v>
      </c>
      <c r="D2659" s="865" t="s">
        <v>10665</v>
      </c>
      <c r="E2659" s="864" t="s">
        <v>11227</v>
      </c>
      <c r="F2659" s="867" t="s">
        <v>6044</v>
      </c>
      <c r="G2659" s="867" t="s">
        <v>6048</v>
      </c>
      <c r="H2659" s="867" t="s">
        <v>6401</v>
      </c>
    </row>
    <row r="2660" spans="1:8">
      <c r="A2660" s="864">
        <v>2653</v>
      </c>
      <c r="B2660" s="865" t="s">
        <v>10960</v>
      </c>
      <c r="C2660" s="866">
        <v>15</v>
      </c>
      <c r="D2660" s="865" t="s">
        <v>11228</v>
      </c>
      <c r="E2660" s="864" t="s">
        <v>11229</v>
      </c>
      <c r="F2660" s="867" t="s">
        <v>6044</v>
      </c>
      <c r="G2660" s="867" t="s">
        <v>6048</v>
      </c>
      <c r="H2660" s="867" t="s">
        <v>6336</v>
      </c>
    </row>
    <row r="2661" spans="1:8" ht="30">
      <c r="A2661" s="864">
        <v>2654</v>
      </c>
      <c r="B2661" s="865" t="s">
        <v>10960</v>
      </c>
      <c r="C2661" s="866">
        <v>15</v>
      </c>
      <c r="D2661" s="865" t="s">
        <v>11230</v>
      </c>
      <c r="E2661" s="864" t="s">
        <v>11231</v>
      </c>
      <c r="F2661" s="867" t="s">
        <v>6044</v>
      </c>
      <c r="G2661" s="867" t="s">
        <v>6048</v>
      </c>
      <c r="H2661" s="867" t="s">
        <v>6353</v>
      </c>
    </row>
    <row r="2662" spans="1:8">
      <c r="A2662" s="864">
        <v>2655</v>
      </c>
      <c r="B2662" s="865" t="s">
        <v>10960</v>
      </c>
      <c r="C2662" s="866">
        <v>15</v>
      </c>
      <c r="D2662" s="865" t="s">
        <v>11232</v>
      </c>
      <c r="E2662" s="864" t="s">
        <v>11233</v>
      </c>
      <c r="F2662" s="867" t="s">
        <v>6044</v>
      </c>
      <c r="G2662" s="867" t="s">
        <v>6048</v>
      </c>
      <c r="H2662" s="867" t="s">
        <v>6353</v>
      </c>
    </row>
    <row r="2663" spans="1:8">
      <c r="A2663" s="864">
        <v>2656</v>
      </c>
      <c r="B2663" s="865" t="s">
        <v>10960</v>
      </c>
      <c r="C2663" s="866">
        <v>15</v>
      </c>
      <c r="D2663" s="865" t="s">
        <v>6123</v>
      </c>
      <c r="E2663" s="864" t="s">
        <v>11234</v>
      </c>
      <c r="F2663" s="867" t="s">
        <v>6044</v>
      </c>
      <c r="G2663" s="867" t="s">
        <v>6048</v>
      </c>
      <c r="H2663" s="867" t="s">
        <v>6049</v>
      </c>
    </row>
    <row r="2664" spans="1:8">
      <c r="A2664" s="864">
        <v>2657</v>
      </c>
      <c r="B2664" s="865" t="s">
        <v>10960</v>
      </c>
      <c r="C2664" s="866">
        <v>15</v>
      </c>
      <c r="D2664" s="865" t="s">
        <v>11235</v>
      </c>
      <c r="E2664" s="864" t="s">
        <v>11236</v>
      </c>
      <c r="F2664" s="867" t="s">
        <v>6044</v>
      </c>
      <c r="G2664" s="867" t="s">
        <v>6048</v>
      </c>
      <c r="H2664" s="867" t="s">
        <v>6361</v>
      </c>
    </row>
    <row r="2665" spans="1:8">
      <c r="A2665" s="864">
        <v>2658</v>
      </c>
      <c r="B2665" s="865" t="s">
        <v>10960</v>
      </c>
      <c r="C2665" s="866">
        <v>15</v>
      </c>
      <c r="D2665" s="865" t="s">
        <v>11237</v>
      </c>
      <c r="E2665" s="864" t="s">
        <v>11238</v>
      </c>
      <c r="F2665" s="867" t="s">
        <v>6044</v>
      </c>
      <c r="G2665" s="867" t="s">
        <v>6048</v>
      </c>
      <c r="H2665" s="867" t="s">
        <v>6361</v>
      </c>
    </row>
    <row r="2666" spans="1:8">
      <c r="A2666" s="864">
        <v>2659</v>
      </c>
      <c r="B2666" s="865" t="s">
        <v>10960</v>
      </c>
      <c r="C2666" s="866">
        <v>15</v>
      </c>
      <c r="D2666" s="865" t="s">
        <v>11239</v>
      </c>
      <c r="E2666" s="864" t="s">
        <v>11240</v>
      </c>
      <c r="F2666" s="867" t="s">
        <v>6044</v>
      </c>
      <c r="G2666" s="867" t="s">
        <v>6048</v>
      </c>
      <c r="H2666" s="867" t="s">
        <v>6384</v>
      </c>
    </row>
    <row r="2667" spans="1:8">
      <c r="A2667" s="864">
        <v>2660</v>
      </c>
      <c r="B2667" s="865" t="s">
        <v>10960</v>
      </c>
      <c r="C2667" s="866">
        <v>15</v>
      </c>
      <c r="D2667" s="865" t="s">
        <v>11241</v>
      </c>
      <c r="E2667" s="864" t="s">
        <v>11242</v>
      </c>
      <c r="F2667" s="867" t="s">
        <v>6044</v>
      </c>
      <c r="G2667" s="867" t="s">
        <v>6048</v>
      </c>
      <c r="H2667" s="867" t="s">
        <v>6353</v>
      </c>
    </row>
    <row r="2668" spans="1:8">
      <c r="A2668" s="864">
        <v>2661</v>
      </c>
      <c r="B2668" s="865" t="s">
        <v>10960</v>
      </c>
      <c r="C2668" s="866">
        <v>15</v>
      </c>
      <c r="D2668" s="865" t="s">
        <v>11243</v>
      </c>
      <c r="E2668" s="864" t="s">
        <v>11244</v>
      </c>
      <c r="F2668" s="867" t="s">
        <v>6044</v>
      </c>
      <c r="G2668" s="867" t="s">
        <v>6048</v>
      </c>
      <c r="H2668" s="867" t="s">
        <v>8367</v>
      </c>
    </row>
    <row r="2669" spans="1:8">
      <c r="A2669" s="864">
        <v>2662</v>
      </c>
      <c r="B2669" s="865" t="s">
        <v>10960</v>
      </c>
      <c r="C2669" s="866">
        <v>15</v>
      </c>
      <c r="D2669" s="865" t="s">
        <v>11245</v>
      </c>
      <c r="E2669" s="864" t="s">
        <v>11246</v>
      </c>
      <c r="F2669" s="867" t="s">
        <v>6044</v>
      </c>
      <c r="G2669" s="867" t="s">
        <v>6048</v>
      </c>
      <c r="H2669" s="867" t="s">
        <v>6361</v>
      </c>
    </row>
    <row r="2670" spans="1:8">
      <c r="A2670" s="864">
        <v>2663</v>
      </c>
      <c r="B2670" s="865" t="s">
        <v>10960</v>
      </c>
      <c r="C2670" s="866">
        <v>15</v>
      </c>
      <c r="D2670" s="865" t="s">
        <v>10097</v>
      </c>
      <c r="E2670" s="864" t="s">
        <v>11247</v>
      </c>
      <c r="F2670" s="867" t="s">
        <v>6044</v>
      </c>
      <c r="G2670" s="867" t="s">
        <v>6048</v>
      </c>
      <c r="H2670" s="867" t="s">
        <v>6364</v>
      </c>
    </row>
    <row r="2671" spans="1:8">
      <c r="A2671" s="864">
        <v>2664</v>
      </c>
      <c r="B2671" s="865" t="s">
        <v>10960</v>
      </c>
      <c r="C2671" s="866">
        <v>15</v>
      </c>
      <c r="D2671" s="865" t="s">
        <v>11248</v>
      </c>
      <c r="E2671" s="864" t="s">
        <v>11249</v>
      </c>
      <c r="F2671" s="867" t="s">
        <v>6044</v>
      </c>
      <c r="G2671" s="867" t="s">
        <v>6431</v>
      </c>
      <c r="H2671" s="867" t="s">
        <v>6435</v>
      </c>
    </row>
    <row r="2672" spans="1:8">
      <c r="A2672" s="864">
        <v>2665</v>
      </c>
      <c r="B2672" s="865" t="s">
        <v>10960</v>
      </c>
      <c r="C2672" s="866">
        <v>15</v>
      </c>
      <c r="D2672" s="865" t="s">
        <v>11250</v>
      </c>
      <c r="E2672" s="864" t="s">
        <v>11251</v>
      </c>
      <c r="F2672" s="867" t="s">
        <v>6044</v>
      </c>
      <c r="G2672" s="867" t="s">
        <v>6431</v>
      </c>
      <c r="H2672" s="867" t="s">
        <v>6435</v>
      </c>
    </row>
    <row r="2673" spans="1:8">
      <c r="A2673" s="864">
        <v>2666</v>
      </c>
      <c r="B2673" s="865" t="s">
        <v>10960</v>
      </c>
      <c r="C2673" s="866">
        <v>15</v>
      </c>
      <c r="D2673" s="865" t="s">
        <v>11252</v>
      </c>
      <c r="E2673" s="864" t="s">
        <v>11253</v>
      </c>
      <c r="F2673" s="867" t="s">
        <v>6044</v>
      </c>
      <c r="G2673" s="867" t="s">
        <v>6431</v>
      </c>
      <c r="H2673" s="867" t="s">
        <v>6432</v>
      </c>
    </row>
    <row r="2674" spans="1:8">
      <c r="A2674" s="864">
        <v>2667</v>
      </c>
      <c r="B2674" s="865" t="s">
        <v>10960</v>
      </c>
      <c r="C2674" s="866">
        <v>15</v>
      </c>
      <c r="D2674" s="865" t="s">
        <v>11254</v>
      </c>
      <c r="E2674" s="864" t="s">
        <v>11255</v>
      </c>
      <c r="F2674" s="867" t="s">
        <v>6044</v>
      </c>
      <c r="G2674" s="867" t="s">
        <v>6431</v>
      </c>
      <c r="H2674" s="867" t="s">
        <v>6435</v>
      </c>
    </row>
    <row r="2675" spans="1:8">
      <c r="A2675" s="864">
        <v>2668</v>
      </c>
      <c r="B2675" s="865" t="s">
        <v>10960</v>
      </c>
      <c r="C2675" s="866">
        <v>15</v>
      </c>
      <c r="D2675" s="865" t="s">
        <v>11256</v>
      </c>
      <c r="E2675" s="864" t="s">
        <v>11257</v>
      </c>
      <c r="F2675" s="867" t="s">
        <v>6044</v>
      </c>
      <c r="G2675" s="867" t="s">
        <v>6431</v>
      </c>
      <c r="H2675" s="867" t="s">
        <v>8594</v>
      </c>
    </row>
    <row r="2676" spans="1:8">
      <c r="A2676" s="864">
        <v>2669</v>
      </c>
      <c r="B2676" s="865" t="s">
        <v>10960</v>
      </c>
      <c r="C2676" s="866">
        <v>15</v>
      </c>
      <c r="D2676" s="865" t="s">
        <v>11258</v>
      </c>
      <c r="E2676" s="864" t="s">
        <v>11259</v>
      </c>
      <c r="F2676" s="867" t="s">
        <v>6044</v>
      </c>
      <c r="G2676" s="867" t="s">
        <v>6431</v>
      </c>
      <c r="H2676" s="867" t="s">
        <v>11260</v>
      </c>
    </row>
    <row r="2677" spans="1:8">
      <c r="A2677" s="864">
        <v>2670</v>
      </c>
      <c r="B2677" s="865" t="s">
        <v>10960</v>
      </c>
      <c r="C2677" s="866">
        <v>15</v>
      </c>
      <c r="D2677" s="865" t="s">
        <v>11261</v>
      </c>
      <c r="E2677" s="864" t="s">
        <v>11262</v>
      </c>
      <c r="F2677" s="867" t="s">
        <v>6044</v>
      </c>
      <c r="G2677" s="867" t="s">
        <v>6431</v>
      </c>
      <c r="H2677" s="867" t="s">
        <v>8589</v>
      </c>
    </row>
    <row r="2678" spans="1:8">
      <c r="A2678" s="864">
        <v>2671</v>
      </c>
      <c r="B2678" s="865" t="s">
        <v>10960</v>
      </c>
      <c r="C2678" s="866">
        <v>15</v>
      </c>
      <c r="D2678" s="865" t="s">
        <v>11263</v>
      </c>
      <c r="E2678" s="864" t="s">
        <v>11264</v>
      </c>
      <c r="F2678" s="867" t="s">
        <v>6044</v>
      </c>
      <c r="G2678" s="867" t="s">
        <v>6431</v>
      </c>
      <c r="H2678" s="867" t="s">
        <v>6442</v>
      </c>
    </row>
    <row r="2679" spans="1:8">
      <c r="A2679" s="864">
        <v>2672</v>
      </c>
      <c r="B2679" s="865" t="s">
        <v>10960</v>
      </c>
      <c r="C2679" s="866">
        <v>15</v>
      </c>
      <c r="D2679" s="865" t="s">
        <v>11265</v>
      </c>
      <c r="E2679" s="864" t="s">
        <v>11266</v>
      </c>
      <c r="F2679" s="867" t="s">
        <v>6044</v>
      </c>
      <c r="G2679" s="867" t="s">
        <v>6431</v>
      </c>
      <c r="H2679" s="867" t="s">
        <v>6438</v>
      </c>
    </row>
    <row r="2680" spans="1:8" ht="30">
      <c r="A2680" s="864">
        <v>2673</v>
      </c>
      <c r="B2680" s="865" t="s">
        <v>10960</v>
      </c>
      <c r="C2680" s="866">
        <v>15</v>
      </c>
      <c r="D2680" s="865" t="s">
        <v>11267</v>
      </c>
      <c r="E2680" s="864" t="s">
        <v>11268</v>
      </c>
      <c r="F2680" s="867" t="s">
        <v>6531</v>
      </c>
      <c r="G2680" s="867" t="s">
        <v>7553</v>
      </c>
      <c r="H2680" s="867" t="s">
        <v>7560</v>
      </c>
    </row>
    <row r="2681" spans="1:8">
      <c r="A2681" s="864">
        <v>2674</v>
      </c>
      <c r="B2681" s="865" t="s">
        <v>10960</v>
      </c>
      <c r="C2681" s="866">
        <v>15</v>
      </c>
      <c r="D2681" s="865" t="s">
        <v>11269</v>
      </c>
      <c r="E2681" s="864" t="s">
        <v>11270</v>
      </c>
      <c r="F2681" s="867" t="s">
        <v>6044</v>
      </c>
      <c r="G2681" s="867" t="s">
        <v>6178</v>
      </c>
      <c r="H2681" s="867" t="s">
        <v>6468</v>
      </c>
    </row>
    <row r="2682" spans="1:8">
      <c r="A2682" s="864">
        <v>2675</v>
      </c>
      <c r="B2682" s="865" t="s">
        <v>10960</v>
      </c>
      <c r="C2682" s="866">
        <v>15</v>
      </c>
      <c r="D2682" s="865" t="s">
        <v>11271</v>
      </c>
      <c r="E2682" s="864" t="s">
        <v>11272</v>
      </c>
      <c r="F2682" s="867" t="s">
        <v>6044</v>
      </c>
      <c r="G2682" s="867" t="s">
        <v>6178</v>
      </c>
      <c r="H2682" s="867" t="s">
        <v>6473</v>
      </c>
    </row>
    <row r="2683" spans="1:8">
      <c r="A2683" s="864">
        <v>2676</v>
      </c>
      <c r="B2683" s="865" t="s">
        <v>10960</v>
      </c>
      <c r="C2683" s="866">
        <v>15</v>
      </c>
      <c r="D2683" s="865" t="s">
        <v>11273</v>
      </c>
      <c r="E2683" s="864" t="s">
        <v>11274</v>
      </c>
      <c r="F2683" s="867" t="s">
        <v>6044</v>
      </c>
      <c r="G2683" s="867" t="s">
        <v>6178</v>
      </c>
      <c r="H2683" s="867" t="s">
        <v>6461</v>
      </c>
    </row>
    <row r="2684" spans="1:8">
      <c r="A2684" s="864">
        <v>2677</v>
      </c>
      <c r="B2684" s="865" t="s">
        <v>10960</v>
      </c>
      <c r="C2684" s="866">
        <v>15</v>
      </c>
      <c r="D2684" s="865" t="s">
        <v>11275</v>
      </c>
      <c r="E2684" s="864" t="s">
        <v>11276</v>
      </c>
      <c r="F2684" s="867" t="s">
        <v>6044</v>
      </c>
      <c r="G2684" s="867" t="s">
        <v>6178</v>
      </c>
      <c r="H2684" s="867" t="s">
        <v>6463</v>
      </c>
    </row>
    <row r="2685" spans="1:8">
      <c r="A2685" s="864">
        <v>2678</v>
      </c>
      <c r="B2685" s="865" t="s">
        <v>10960</v>
      </c>
      <c r="C2685" s="866">
        <v>15</v>
      </c>
      <c r="D2685" s="865" t="s">
        <v>8614</v>
      </c>
      <c r="E2685" s="864" t="s">
        <v>11277</v>
      </c>
      <c r="F2685" s="867" t="s">
        <v>6044</v>
      </c>
      <c r="G2685" s="867" t="s">
        <v>6178</v>
      </c>
      <c r="H2685" s="867" t="s">
        <v>8614</v>
      </c>
    </row>
    <row r="2686" spans="1:8">
      <c r="A2686" s="864">
        <v>2679</v>
      </c>
      <c r="B2686" s="865" t="s">
        <v>10960</v>
      </c>
      <c r="C2686" s="866">
        <v>15</v>
      </c>
      <c r="D2686" s="865" t="s">
        <v>11278</v>
      </c>
      <c r="E2686" s="864" t="s">
        <v>11279</v>
      </c>
      <c r="F2686" s="867" t="s">
        <v>6044</v>
      </c>
      <c r="G2686" s="867" t="s">
        <v>6178</v>
      </c>
      <c r="H2686" s="867" t="s">
        <v>6179</v>
      </c>
    </row>
    <row r="2687" spans="1:8">
      <c r="A2687" s="864">
        <v>2680</v>
      </c>
      <c r="B2687" s="865" t="s">
        <v>10960</v>
      </c>
      <c r="C2687" s="866">
        <v>15</v>
      </c>
      <c r="D2687" s="865" t="s">
        <v>6880</v>
      </c>
      <c r="E2687" s="864" t="s">
        <v>11280</v>
      </c>
      <c r="F2687" s="867" t="s">
        <v>6044</v>
      </c>
      <c r="G2687" s="867" t="s">
        <v>6178</v>
      </c>
      <c r="H2687" s="867" t="s">
        <v>6463</v>
      </c>
    </row>
    <row r="2688" spans="1:8">
      <c r="A2688" s="864">
        <v>2681</v>
      </c>
      <c r="B2688" s="865" t="s">
        <v>10960</v>
      </c>
      <c r="C2688" s="866">
        <v>15</v>
      </c>
      <c r="D2688" s="865" t="s">
        <v>11281</v>
      </c>
      <c r="E2688" s="864" t="s">
        <v>11282</v>
      </c>
      <c r="F2688" s="867" t="s">
        <v>6044</v>
      </c>
      <c r="G2688" s="867" t="s">
        <v>6178</v>
      </c>
      <c r="H2688" s="867" t="s">
        <v>6463</v>
      </c>
    </row>
    <row r="2689" spans="1:8">
      <c r="A2689" s="864">
        <v>2682</v>
      </c>
      <c r="B2689" s="865" t="s">
        <v>10960</v>
      </c>
      <c r="C2689" s="866">
        <v>15</v>
      </c>
      <c r="D2689" s="865" t="s">
        <v>8612</v>
      </c>
      <c r="E2689" s="864" t="s">
        <v>11283</v>
      </c>
      <c r="F2689" s="867" t="s">
        <v>6044</v>
      </c>
      <c r="G2689" s="867" t="s">
        <v>6178</v>
      </c>
      <c r="H2689" s="867" t="s">
        <v>6463</v>
      </c>
    </row>
    <row r="2690" spans="1:8">
      <c r="A2690" s="864">
        <v>2683</v>
      </c>
      <c r="B2690" s="865" t="s">
        <v>10960</v>
      </c>
      <c r="C2690" s="866">
        <v>15</v>
      </c>
      <c r="D2690" s="865" t="s">
        <v>6110</v>
      </c>
      <c r="E2690" s="864" t="s">
        <v>11284</v>
      </c>
      <c r="F2690" s="867" t="s">
        <v>6044</v>
      </c>
      <c r="G2690" s="867" t="s">
        <v>6178</v>
      </c>
      <c r="H2690" s="867" t="s">
        <v>8614</v>
      </c>
    </row>
    <row r="2691" spans="1:8">
      <c r="A2691" s="864">
        <v>2684</v>
      </c>
      <c r="B2691" s="865" t="s">
        <v>10960</v>
      </c>
      <c r="C2691" s="866">
        <v>15</v>
      </c>
      <c r="D2691" s="865" t="s">
        <v>11285</v>
      </c>
      <c r="E2691" s="864" t="s">
        <v>11286</v>
      </c>
      <c r="F2691" s="867" t="s">
        <v>6044</v>
      </c>
      <c r="G2691" s="867" t="s">
        <v>6178</v>
      </c>
      <c r="H2691" s="867" t="s">
        <v>6463</v>
      </c>
    </row>
    <row r="2692" spans="1:8">
      <c r="A2692" s="864">
        <v>2685</v>
      </c>
      <c r="B2692" s="865" t="s">
        <v>10960</v>
      </c>
      <c r="C2692" s="866">
        <v>15</v>
      </c>
      <c r="D2692" s="865" t="s">
        <v>6179</v>
      </c>
      <c r="E2692" s="864" t="s">
        <v>11287</v>
      </c>
      <c r="F2692" s="867" t="s">
        <v>6044</v>
      </c>
      <c r="G2692" s="867" t="s">
        <v>6178</v>
      </c>
      <c r="H2692" s="867" t="s">
        <v>6179</v>
      </c>
    </row>
    <row r="2693" spans="1:8" ht="30">
      <c r="A2693" s="864">
        <v>2686</v>
      </c>
      <c r="B2693" s="865" t="s">
        <v>10960</v>
      </c>
      <c r="C2693" s="866">
        <v>15</v>
      </c>
      <c r="D2693" s="865" t="s">
        <v>11288</v>
      </c>
      <c r="E2693" s="864" t="s">
        <v>11289</v>
      </c>
      <c r="F2693" s="867" t="s">
        <v>6044</v>
      </c>
      <c r="G2693" s="867" t="s">
        <v>6178</v>
      </c>
      <c r="H2693" s="867" t="s">
        <v>6463</v>
      </c>
    </row>
    <row r="2694" spans="1:8">
      <c r="A2694" s="864">
        <v>2687</v>
      </c>
      <c r="B2694" s="865" t="s">
        <v>10960</v>
      </c>
      <c r="C2694" s="866">
        <v>15</v>
      </c>
      <c r="D2694" s="865" t="s">
        <v>11290</v>
      </c>
      <c r="E2694" s="864" t="s">
        <v>11291</v>
      </c>
      <c r="F2694" s="867" t="s">
        <v>6044</v>
      </c>
      <c r="G2694" s="867" t="s">
        <v>6178</v>
      </c>
      <c r="H2694" s="867" t="s">
        <v>6461</v>
      </c>
    </row>
    <row r="2695" spans="1:8">
      <c r="A2695" s="864">
        <v>2688</v>
      </c>
      <c r="B2695" s="865" t="s">
        <v>10960</v>
      </c>
      <c r="C2695" s="866">
        <v>15</v>
      </c>
      <c r="D2695" s="865" t="s">
        <v>6466</v>
      </c>
      <c r="E2695" s="864" t="s">
        <v>11292</v>
      </c>
      <c r="F2695" s="867" t="s">
        <v>6044</v>
      </c>
      <c r="G2695" s="867" t="s">
        <v>6178</v>
      </c>
      <c r="H2695" s="867" t="s">
        <v>6468</v>
      </c>
    </row>
    <row r="2696" spans="1:8">
      <c r="A2696" s="864">
        <v>2689</v>
      </c>
      <c r="B2696" s="865" t="s">
        <v>10960</v>
      </c>
      <c r="C2696" s="866">
        <v>15</v>
      </c>
      <c r="D2696" s="865" t="s">
        <v>11293</v>
      </c>
      <c r="E2696" s="864" t="s">
        <v>11294</v>
      </c>
      <c r="F2696" s="867" t="s">
        <v>6044</v>
      </c>
      <c r="G2696" s="867" t="s">
        <v>6178</v>
      </c>
      <c r="H2696" s="867" t="s">
        <v>6463</v>
      </c>
    </row>
    <row r="2697" spans="1:8">
      <c r="A2697" s="864">
        <v>2690</v>
      </c>
      <c r="B2697" s="865" t="s">
        <v>10960</v>
      </c>
      <c r="C2697" s="866">
        <v>15</v>
      </c>
      <c r="D2697" s="865" t="s">
        <v>11295</v>
      </c>
      <c r="E2697" s="864" t="s">
        <v>11296</v>
      </c>
      <c r="F2697" s="867" t="s">
        <v>6044</v>
      </c>
      <c r="G2697" s="867" t="s">
        <v>6178</v>
      </c>
      <c r="H2697" s="867" t="s">
        <v>6473</v>
      </c>
    </row>
    <row r="2698" spans="1:8">
      <c r="A2698" s="864">
        <v>2691</v>
      </c>
      <c r="B2698" s="865" t="s">
        <v>10960</v>
      </c>
      <c r="C2698" s="866">
        <v>15</v>
      </c>
      <c r="D2698" s="865" t="s">
        <v>11297</v>
      </c>
      <c r="E2698" s="864" t="s">
        <v>11298</v>
      </c>
      <c r="F2698" s="867" t="s">
        <v>6484</v>
      </c>
      <c r="G2698" s="867" t="s">
        <v>6485</v>
      </c>
      <c r="H2698" s="867" t="s">
        <v>11299</v>
      </c>
    </row>
    <row r="2699" spans="1:8">
      <c r="A2699" s="864">
        <v>2692</v>
      </c>
      <c r="B2699" s="865" t="s">
        <v>10960</v>
      </c>
      <c r="C2699" s="866">
        <v>15</v>
      </c>
      <c r="D2699" s="865" t="s">
        <v>8629</v>
      </c>
      <c r="E2699" s="864" t="s">
        <v>11300</v>
      </c>
      <c r="F2699" s="867" t="s">
        <v>6484</v>
      </c>
      <c r="G2699" s="867" t="s">
        <v>6485</v>
      </c>
      <c r="H2699" s="867" t="s">
        <v>8629</v>
      </c>
    </row>
    <row r="2700" spans="1:8">
      <c r="A2700" s="864">
        <v>2693</v>
      </c>
      <c r="B2700" s="865" t="s">
        <v>10960</v>
      </c>
      <c r="C2700" s="866">
        <v>15</v>
      </c>
      <c r="D2700" s="865" t="s">
        <v>8649</v>
      </c>
      <c r="E2700" s="864" t="s">
        <v>11301</v>
      </c>
      <c r="F2700" s="867" t="s">
        <v>6484</v>
      </c>
      <c r="G2700" s="867" t="s">
        <v>6485</v>
      </c>
      <c r="H2700" s="867" t="s">
        <v>8649</v>
      </c>
    </row>
    <row r="2701" spans="1:8">
      <c r="A2701" s="864">
        <v>2694</v>
      </c>
      <c r="B2701" s="865" t="s">
        <v>10960</v>
      </c>
      <c r="C2701" s="866">
        <v>15</v>
      </c>
      <c r="D2701" s="865" t="s">
        <v>6485</v>
      </c>
      <c r="E2701" s="864" t="s">
        <v>11302</v>
      </c>
      <c r="F2701" s="867" t="s">
        <v>6484</v>
      </c>
      <c r="G2701" s="867" t="s">
        <v>6485</v>
      </c>
      <c r="H2701" s="867" t="s">
        <v>6486</v>
      </c>
    </row>
    <row r="2702" spans="1:8">
      <c r="A2702" s="864">
        <v>2695</v>
      </c>
      <c r="B2702" s="865" t="s">
        <v>10960</v>
      </c>
      <c r="C2702" s="866">
        <v>15</v>
      </c>
      <c r="D2702" s="865" t="s">
        <v>11303</v>
      </c>
      <c r="E2702" s="864" t="s">
        <v>11304</v>
      </c>
      <c r="F2702" s="867" t="s">
        <v>6484</v>
      </c>
      <c r="G2702" s="867" t="s">
        <v>6485</v>
      </c>
      <c r="H2702" s="867" t="s">
        <v>11299</v>
      </c>
    </row>
    <row r="2703" spans="1:8">
      <c r="A2703" s="864">
        <v>2696</v>
      </c>
      <c r="B2703" s="865" t="s">
        <v>10960</v>
      </c>
      <c r="C2703" s="866">
        <v>15</v>
      </c>
      <c r="D2703" s="865" t="s">
        <v>8633</v>
      </c>
      <c r="E2703" s="864" t="s">
        <v>11305</v>
      </c>
      <c r="F2703" s="867" t="s">
        <v>6484</v>
      </c>
      <c r="G2703" s="867" t="s">
        <v>6485</v>
      </c>
      <c r="H2703" s="867" t="s">
        <v>8633</v>
      </c>
    </row>
    <row r="2704" spans="1:8">
      <c r="A2704" s="864">
        <v>2697</v>
      </c>
      <c r="B2704" s="865" t="s">
        <v>10960</v>
      </c>
      <c r="C2704" s="866">
        <v>15</v>
      </c>
      <c r="D2704" s="865" t="s">
        <v>6490</v>
      </c>
      <c r="E2704" s="864" t="s">
        <v>11306</v>
      </c>
      <c r="F2704" s="867" t="s">
        <v>6484</v>
      </c>
      <c r="G2704" s="867" t="s">
        <v>6485</v>
      </c>
      <c r="H2704" s="867" t="s">
        <v>6490</v>
      </c>
    </row>
    <row r="2705" spans="1:8">
      <c r="A2705" s="864">
        <v>2698</v>
      </c>
      <c r="B2705" s="865" t="s">
        <v>10960</v>
      </c>
      <c r="C2705" s="866">
        <v>15</v>
      </c>
      <c r="D2705" s="865" t="s">
        <v>6495</v>
      </c>
      <c r="E2705" s="864" t="s">
        <v>11307</v>
      </c>
      <c r="F2705" s="867" t="s">
        <v>6484</v>
      </c>
      <c r="G2705" s="867" t="s">
        <v>6485</v>
      </c>
      <c r="H2705" s="867" t="s">
        <v>6495</v>
      </c>
    </row>
    <row r="2706" spans="1:8">
      <c r="A2706" s="864">
        <v>2699</v>
      </c>
      <c r="B2706" s="865" t="s">
        <v>10960</v>
      </c>
      <c r="C2706" s="866">
        <v>15</v>
      </c>
      <c r="D2706" s="865" t="s">
        <v>6368</v>
      </c>
      <c r="E2706" s="864" t="s">
        <v>11308</v>
      </c>
      <c r="F2706" s="867" t="s">
        <v>6484</v>
      </c>
      <c r="G2706" s="867" t="s">
        <v>6485</v>
      </c>
      <c r="H2706" s="867" t="s">
        <v>6368</v>
      </c>
    </row>
    <row r="2707" spans="1:8">
      <c r="A2707" s="864">
        <v>2700</v>
      </c>
      <c r="B2707" s="865" t="s">
        <v>10960</v>
      </c>
      <c r="C2707" s="866">
        <v>15</v>
      </c>
      <c r="D2707" s="865" t="s">
        <v>7165</v>
      </c>
      <c r="E2707" s="864" t="s">
        <v>11309</v>
      </c>
      <c r="F2707" s="867" t="s">
        <v>6484</v>
      </c>
      <c r="G2707" s="867" t="s">
        <v>6485</v>
      </c>
      <c r="H2707" s="867" t="s">
        <v>7167</v>
      </c>
    </row>
    <row r="2708" spans="1:8">
      <c r="A2708" s="864">
        <v>2701</v>
      </c>
      <c r="B2708" s="865" t="s">
        <v>10960</v>
      </c>
      <c r="C2708" s="866">
        <v>15</v>
      </c>
      <c r="D2708" s="865" t="s">
        <v>11310</v>
      </c>
      <c r="E2708" s="864" t="s">
        <v>11311</v>
      </c>
      <c r="F2708" s="867" t="s">
        <v>6484</v>
      </c>
      <c r="G2708" s="867" t="s">
        <v>6485</v>
      </c>
      <c r="H2708" s="867" t="s">
        <v>6490</v>
      </c>
    </row>
    <row r="2709" spans="1:8" ht="30">
      <c r="A2709" s="864">
        <v>2702</v>
      </c>
      <c r="B2709" s="865" t="s">
        <v>10960</v>
      </c>
      <c r="C2709" s="866">
        <v>15</v>
      </c>
      <c r="D2709" s="865" t="s">
        <v>6848</v>
      </c>
      <c r="E2709" s="864" t="s">
        <v>11312</v>
      </c>
      <c r="F2709" s="867" t="s">
        <v>6484</v>
      </c>
      <c r="G2709" s="867" t="s">
        <v>6485</v>
      </c>
      <c r="H2709" s="867" t="s">
        <v>6486</v>
      </c>
    </row>
    <row r="2710" spans="1:8">
      <c r="A2710" s="864">
        <v>2703</v>
      </c>
      <c r="B2710" s="865" t="s">
        <v>10960</v>
      </c>
      <c r="C2710" s="866">
        <v>15</v>
      </c>
      <c r="D2710" s="865" t="s">
        <v>11313</v>
      </c>
      <c r="E2710" s="864" t="s">
        <v>11314</v>
      </c>
      <c r="F2710" s="867" t="s">
        <v>6484</v>
      </c>
      <c r="G2710" s="867" t="s">
        <v>6485</v>
      </c>
      <c r="H2710" s="867" t="s">
        <v>6490</v>
      </c>
    </row>
    <row r="2711" spans="1:8">
      <c r="A2711" s="864">
        <v>2704</v>
      </c>
      <c r="B2711" s="865" t="s">
        <v>10960</v>
      </c>
      <c r="C2711" s="866">
        <v>15</v>
      </c>
      <c r="D2711" s="865" t="s">
        <v>11315</v>
      </c>
      <c r="E2711" s="864" t="s">
        <v>11316</v>
      </c>
      <c r="F2711" s="867" t="s">
        <v>6044</v>
      </c>
      <c r="G2711" s="867" t="s">
        <v>6306</v>
      </c>
      <c r="H2711" s="867" t="s">
        <v>6501</v>
      </c>
    </row>
    <row r="2712" spans="1:8">
      <c r="A2712" s="864">
        <v>2705</v>
      </c>
      <c r="B2712" s="865" t="s">
        <v>10960</v>
      </c>
      <c r="C2712" s="866">
        <v>15</v>
      </c>
      <c r="D2712" s="865" t="s">
        <v>6499</v>
      </c>
      <c r="E2712" s="864" t="s">
        <v>11317</v>
      </c>
      <c r="F2712" s="867" t="s">
        <v>6044</v>
      </c>
      <c r="G2712" s="867" t="s">
        <v>6306</v>
      </c>
      <c r="H2712" s="867" t="s">
        <v>6501</v>
      </c>
    </row>
    <row r="2713" spans="1:8">
      <c r="A2713" s="864">
        <v>2706</v>
      </c>
      <c r="B2713" s="865" t="s">
        <v>10960</v>
      </c>
      <c r="C2713" s="866">
        <v>15</v>
      </c>
      <c r="D2713" s="865" t="s">
        <v>6501</v>
      </c>
      <c r="E2713" s="864" t="s">
        <v>11318</v>
      </c>
      <c r="F2713" s="867" t="s">
        <v>6044</v>
      </c>
      <c r="G2713" s="867" t="s">
        <v>6306</v>
      </c>
      <c r="H2713" s="867" t="s">
        <v>6501</v>
      </c>
    </row>
    <row r="2714" spans="1:8">
      <c r="A2714" s="864">
        <v>2707</v>
      </c>
      <c r="B2714" s="865" t="s">
        <v>10960</v>
      </c>
      <c r="C2714" s="866">
        <v>15</v>
      </c>
      <c r="D2714" s="865" t="s">
        <v>11319</v>
      </c>
      <c r="E2714" s="864" t="s">
        <v>11320</v>
      </c>
      <c r="F2714" s="867" t="s">
        <v>6044</v>
      </c>
      <c r="G2714" s="867" t="s">
        <v>6306</v>
      </c>
      <c r="H2714" s="867" t="s">
        <v>11319</v>
      </c>
    </row>
    <row r="2715" spans="1:8">
      <c r="A2715" s="864">
        <v>2708</v>
      </c>
      <c r="B2715" s="865" t="s">
        <v>10960</v>
      </c>
      <c r="C2715" s="866">
        <v>15</v>
      </c>
      <c r="D2715" s="865" t="s">
        <v>11321</v>
      </c>
      <c r="E2715" s="864" t="s">
        <v>11322</v>
      </c>
      <c r="F2715" s="867" t="s">
        <v>6044</v>
      </c>
      <c r="G2715" s="867" t="s">
        <v>6306</v>
      </c>
      <c r="H2715" s="867" t="s">
        <v>11321</v>
      </c>
    </row>
    <row r="2716" spans="1:8">
      <c r="A2716" s="864">
        <v>2709</v>
      </c>
      <c r="B2716" s="865" t="s">
        <v>10960</v>
      </c>
      <c r="C2716" s="866">
        <v>15</v>
      </c>
      <c r="D2716" s="865" t="s">
        <v>11323</v>
      </c>
      <c r="E2716" s="864" t="s">
        <v>11324</v>
      </c>
      <c r="F2716" s="867" t="s">
        <v>6044</v>
      </c>
      <c r="G2716" s="867" t="s">
        <v>6505</v>
      </c>
      <c r="H2716" s="867" t="s">
        <v>11323</v>
      </c>
    </row>
    <row r="2717" spans="1:8">
      <c r="A2717" s="864">
        <v>2710</v>
      </c>
      <c r="B2717" s="865" t="s">
        <v>10960</v>
      </c>
      <c r="C2717" s="866">
        <v>15</v>
      </c>
      <c r="D2717" s="865" t="s">
        <v>6505</v>
      </c>
      <c r="E2717" s="864" t="s">
        <v>11325</v>
      </c>
      <c r="F2717" s="867" t="s">
        <v>6044</v>
      </c>
      <c r="G2717" s="867" t="s">
        <v>6505</v>
      </c>
      <c r="H2717" s="867" t="s">
        <v>6506</v>
      </c>
    </row>
    <row r="2718" spans="1:8">
      <c r="A2718" s="864">
        <v>2711</v>
      </c>
      <c r="B2718" s="865" t="s">
        <v>10960</v>
      </c>
      <c r="C2718" s="866">
        <v>15</v>
      </c>
      <c r="D2718" s="865" t="s">
        <v>11326</v>
      </c>
      <c r="E2718" s="864" t="s">
        <v>11327</v>
      </c>
      <c r="F2718" s="867" t="s">
        <v>6044</v>
      </c>
      <c r="G2718" s="867" t="s">
        <v>6505</v>
      </c>
      <c r="H2718" s="867" t="s">
        <v>11326</v>
      </c>
    </row>
    <row r="2719" spans="1:8">
      <c r="A2719" s="864">
        <v>2712</v>
      </c>
      <c r="B2719" s="865" t="s">
        <v>10960</v>
      </c>
      <c r="C2719" s="866">
        <v>15</v>
      </c>
      <c r="D2719" s="865" t="s">
        <v>11328</v>
      </c>
      <c r="E2719" s="864" t="s">
        <v>11329</v>
      </c>
      <c r="F2719" s="867" t="s">
        <v>6044</v>
      </c>
      <c r="G2719" s="867" t="s">
        <v>6505</v>
      </c>
      <c r="H2719" s="867" t="s">
        <v>11328</v>
      </c>
    </row>
    <row r="2720" spans="1:8" ht="30">
      <c r="A2720" s="864">
        <v>2713</v>
      </c>
      <c r="B2720" s="865" t="s">
        <v>10960</v>
      </c>
      <c r="C2720" s="866">
        <v>15</v>
      </c>
      <c r="D2720" s="865" t="s">
        <v>11330</v>
      </c>
      <c r="E2720" s="864" t="s">
        <v>11331</v>
      </c>
      <c r="F2720" s="867" t="s">
        <v>6044</v>
      </c>
      <c r="G2720" s="867" t="s">
        <v>6509</v>
      </c>
      <c r="H2720" s="867" t="s">
        <v>6510</v>
      </c>
    </row>
    <row r="2721" spans="1:8">
      <c r="A2721" s="864">
        <v>2714</v>
      </c>
      <c r="B2721" s="865" t="s">
        <v>10960</v>
      </c>
      <c r="C2721" s="866">
        <v>15</v>
      </c>
      <c r="D2721" s="865" t="s">
        <v>6520</v>
      </c>
      <c r="E2721" s="864" t="s">
        <v>11332</v>
      </c>
      <c r="F2721" s="867" t="s">
        <v>6044</v>
      </c>
      <c r="G2721" s="867" t="s">
        <v>6509</v>
      </c>
      <c r="H2721" s="867" t="s">
        <v>6510</v>
      </c>
    </row>
    <row r="2722" spans="1:8">
      <c r="A2722" s="864">
        <v>2715</v>
      </c>
      <c r="B2722" s="865" t="s">
        <v>10960</v>
      </c>
      <c r="C2722" s="866">
        <v>15</v>
      </c>
      <c r="D2722" s="865" t="s">
        <v>8672</v>
      </c>
      <c r="E2722" s="864" t="s">
        <v>11333</v>
      </c>
      <c r="F2722" s="867" t="s">
        <v>6044</v>
      </c>
      <c r="G2722" s="867" t="s">
        <v>6509</v>
      </c>
      <c r="H2722" s="867" t="s">
        <v>6525</v>
      </c>
    </row>
    <row r="2723" spans="1:8">
      <c r="A2723" s="864">
        <v>2716</v>
      </c>
      <c r="B2723" s="865" t="s">
        <v>10960</v>
      </c>
      <c r="C2723" s="866">
        <v>15</v>
      </c>
      <c r="D2723" s="865" t="s">
        <v>11334</v>
      </c>
      <c r="E2723" s="864" t="s">
        <v>11335</v>
      </c>
      <c r="F2723" s="867" t="s">
        <v>6044</v>
      </c>
      <c r="G2723" s="867" t="s">
        <v>6509</v>
      </c>
      <c r="H2723" s="867" t="s">
        <v>11336</v>
      </c>
    </row>
    <row r="2724" spans="1:8">
      <c r="A2724" s="864">
        <v>2717</v>
      </c>
      <c r="B2724" s="865" t="s">
        <v>10960</v>
      </c>
      <c r="C2724" s="866">
        <v>15</v>
      </c>
      <c r="D2724" s="865" t="s">
        <v>8674</v>
      </c>
      <c r="E2724" s="864" t="s">
        <v>11337</v>
      </c>
      <c r="F2724" s="867" t="s">
        <v>6044</v>
      </c>
      <c r="G2724" s="867" t="s">
        <v>6509</v>
      </c>
      <c r="H2724" s="867" t="s">
        <v>6523</v>
      </c>
    </row>
    <row r="2725" spans="1:8">
      <c r="A2725" s="864">
        <v>2718</v>
      </c>
      <c r="B2725" s="865" t="s">
        <v>10960</v>
      </c>
      <c r="C2725" s="866">
        <v>15</v>
      </c>
      <c r="D2725" s="865" t="s">
        <v>11336</v>
      </c>
      <c r="E2725" s="864" t="s">
        <v>11338</v>
      </c>
      <c r="F2725" s="867" t="s">
        <v>6044</v>
      </c>
      <c r="G2725" s="867" t="s">
        <v>6509</v>
      </c>
      <c r="H2725" s="867" t="s">
        <v>11336</v>
      </c>
    </row>
    <row r="2726" spans="1:8">
      <c r="A2726" s="864">
        <v>2719</v>
      </c>
      <c r="B2726" s="865" t="s">
        <v>10960</v>
      </c>
      <c r="C2726" s="866">
        <v>15</v>
      </c>
      <c r="D2726" s="865" t="s">
        <v>7433</v>
      </c>
      <c r="E2726" s="864" t="s">
        <v>11339</v>
      </c>
      <c r="F2726" s="867" t="s">
        <v>6044</v>
      </c>
      <c r="G2726" s="867" t="s">
        <v>6509</v>
      </c>
      <c r="H2726" s="867" t="s">
        <v>6517</v>
      </c>
    </row>
    <row r="2727" spans="1:8">
      <c r="A2727" s="864">
        <v>2720</v>
      </c>
      <c r="B2727" s="865" t="s">
        <v>10960</v>
      </c>
      <c r="C2727" s="866">
        <v>15</v>
      </c>
      <c r="D2727" s="865" t="s">
        <v>6513</v>
      </c>
      <c r="E2727" s="864" t="s">
        <v>11340</v>
      </c>
      <c r="F2727" s="867" t="s">
        <v>6044</v>
      </c>
      <c r="G2727" s="867" t="s">
        <v>6509</v>
      </c>
      <c r="H2727" s="867" t="s">
        <v>6510</v>
      </c>
    </row>
    <row r="2728" spans="1:8">
      <c r="A2728" s="864">
        <v>2721</v>
      </c>
      <c r="B2728" s="865" t="s">
        <v>10960</v>
      </c>
      <c r="C2728" s="866">
        <v>15</v>
      </c>
      <c r="D2728" s="865" t="s">
        <v>11341</v>
      </c>
      <c r="E2728" s="864" t="s">
        <v>11342</v>
      </c>
      <c r="F2728" s="867" t="s">
        <v>6044</v>
      </c>
      <c r="G2728" s="867" t="s">
        <v>6509</v>
      </c>
      <c r="H2728" s="867" t="s">
        <v>6523</v>
      </c>
    </row>
    <row r="2729" spans="1:8">
      <c r="A2729" s="864">
        <v>2722</v>
      </c>
      <c r="B2729" s="865" t="s">
        <v>10960</v>
      </c>
      <c r="C2729" s="866">
        <v>15</v>
      </c>
      <c r="D2729" s="865" t="s">
        <v>8667</v>
      </c>
      <c r="E2729" s="864" t="s">
        <v>11343</v>
      </c>
      <c r="F2729" s="867" t="s">
        <v>6044</v>
      </c>
      <c r="G2729" s="867" t="s">
        <v>6509</v>
      </c>
      <c r="H2729" s="867" t="s">
        <v>6523</v>
      </c>
    </row>
    <row r="2730" spans="1:8">
      <c r="A2730" s="864">
        <v>2723</v>
      </c>
      <c r="B2730" s="865" t="s">
        <v>10960</v>
      </c>
      <c r="C2730" s="866">
        <v>15</v>
      </c>
      <c r="D2730" s="865" t="s">
        <v>8669</v>
      </c>
      <c r="E2730" s="864" t="s">
        <v>11344</v>
      </c>
      <c r="F2730" s="867" t="s">
        <v>6044</v>
      </c>
      <c r="G2730" s="867" t="s">
        <v>6509</v>
      </c>
      <c r="H2730" s="867" t="s">
        <v>6517</v>
      </c>
    </row>
    <row r="2731" spans="1:8">
      <c r="A2731" s="864">
        <v>2724</v>
      </c>
      <c r="B2731" s="865" t="s">
        <v>10960</v>
      </c>
      <c r="C2731" s="866">
        <v>15</v>
      </c>
      <c r="D2731" s="865" t="s">
        <v>11345</v>
      </c>
      <c r="E2731" s="864" t="s">
        <v>11346</v>
      </c>
      <c r="F2731" s="867" t="s">
        <v>6044</v>
      </c>
      <c r="G2731" s="867" t="s">
        <v>6509</v>
      </c>
      <c r="H2731" s="867" t="s">
        <v>6525</v>
      </c>
    </row>
    <row r="2732" spans="1:8">
      <c r="A2732" s="864">
        <v>2725</v>
      </c>
      <c r="B2732" s="865" t="s">
        <v>10960</v>
      </c>
      <c r="C2732" s="866">
        <v>15</v>
      </c>
      <c r="D2732" s="865" t="s">
        <v>11347</v>
      </c>
      <c r="E2732" s="864" t="s">
        <v>11348</v>
      </c>
      <c r="F2732" s="867" t="s">
        <v>6044</v>
      </c>
      <c r="G2732" s="867" t="s">
        <v>6042</v>
      </c>
      <c r="H2732" s="867" t="s">
        <v>11349</v>
      </c>
    </row>
    <row r="2733" spans="1:8">
      <c r="A2733" s="864">
        <v>2726</v>
      </c>
      <c r="B2733" s="865" t="s">
        <v>10960</v>
      </c>
      <c r="C2733" s="866">
        <v>15</v>
      </c>
      <c r="D2733" s="865" t="s">
        <v>6535</v>
      </c>
      <c r="E2733" s="864" t="s">
        <v>11350</v>
      </c>
      <c r="F2733" s="867" t="s">
        <v>6044</v>
      </c>
      <c r="G2733" s="867" t="s">
        <v>6042</v>
      </c>
      <c r="H2733" s="867" t="s">
        <v>6535</v>
      </c>
    </row>
    <row r="2734" spans="1:8">
      <c r="A2734" s="864">
        <v>2727</v>
      </c>
      <c r="B2734" s="865" t="s">
        <v>10960</v>
      </c>
      <c r="C2734" s="866">
        <v>15</v>
      </c>
      <c r="D2734" s="865" t="s">
        <v>8680</v>
      </c>
      <c r="E2734" s="864" t="s">
        <v>11351</v>
      </c>
      <c r="F2734" s="867" t="s">
        <v>6044</v>
      </c>
      <c r="G2734" s="867" t="s">
        <v>6042</v>
      </c>
      <c r="H2734" s="867" t="s">
        <v>8680</v>
      </c>
    </row>
    <row r="2735" spans="1:8">
      <c r="A2735" s="864">
        <v>2728</v>
      </c>
      <c r="B2735" s="865" t="s">
        <v>10960</v>
      </c>
      <c r="C2735" s="866">
        <v>15</v>
      </c>
      <c r="D2735" s="865" t="s">
        <v>11352</v>
      </c>
      <c r="E2735" s="864" t="s">
        <v>11353</v>
      </c>
      <c r="F2735" s="867" t="s">
        <v>6707</v>
      </c>
      <c r="G2735" s="867" t="s">
        <v>6718</v>
      </c>
      <c r="H2735" s="867" t="s">
        <v>9652</v>
      </c>
    </row>
    <row r="2736" spans="1:8">
      <c r="A2736" s="864">
        <v>2729</v>
      </c>
      <c r="B2736" s="865" t="s">
        <v>10960</v>
      </c>
      <c r="C2736" s="866">
        <v>15</v>
      </c>
      <c r="D2736" s="865" t="s">
        <v>11354</v>
      </c>
      <c r="E2736" s="864" t="s">
        <v>11355</v>
      </c>
      <c r="F2736" s="867" t="s">
        <v>6484</v>
      </c>
      <c r="G2736" s="867" t="s">
        <v>6550</v>
      </c>
      <c r="H2736" s="867" t="s">
        <v>8698</v>
      </c>
    </row>
    <row r="2737" spans="1:8">
      <c r="A2737" s="864">
        <v>2730</v>
      </c>
      <c r="B2737" s="865" t="s">
        <v>10960</v>
      </c>
      <c r="C2737" s="866">
        <v>15</v>
      </c>
      <c r="D2737" s="865" t="s">
        <v>11356</v>
      </c>
      <c r="E2737" s="864" t="s">
        <v>11357</v>
      </c>
      <c r="F2737" s="867" t="s">
        <v>6484</v>
      </c>
      <c r="G2737" s="867" t="s">
        <v>6550</v>
      </c>
      <c r="H2737" s="867" t="s">
        <v>6577</v>
      </c>
    </row>
    <row r="2738" spans="1:8">
      <c r="A2738" s="864">
        <v>2731</v>
      </c>
      <c r="B2738" s="865" t="s">
        <v>10960</v>
      </c>
      <c r="C2738" s="866">
        <v>15</v>
      </c>
      <c r="D2738" s="865" t="s">
        <v>10195</v>
      </c>
      <c r="E2738" s="864" t="s">
        <v>11358</v>
      </c>
      <c r="F2738" s="867" t="s">
        <v>6484</v>
      </c>
      <c r="G2738" s="867" t="s">
        <v>6550</v>
      </c>
      <c r="H2738" s="867" t="s">
        <v>6557</v>
      </c>
    </row>
    <row r="2739" spans="1:8">
      <c r="A2739" s="864">
        <v>2732</v>
      </c>
      <c r="B2739" s="865" t="s">
        <v>10960</v>
      </c>
      <c r="C2739" s="866">
        <v>15</v>
      </c>
      <c r="D2739" s="865" t="s">
        <v>11359</v>
      </c>
      <c r="E2739" s="864" t="s">
        <v>11360</v>
      </c>
      <c r="F2739" s="867" t="s">
        <v>6484</v>
      </c>
      <c r="G2739" s="867" t="s">
        <v>6550</v>
      </c>
      <c r="H2739" s="867" t="s">
        <v>8698</v>
      </c>
    </row>
    <row r="2740" spans="1:8">
      <c r="A2740" s="864">
        <v>2733</v>
      </c>
      <c r="B2740" s="865" t="s">
        <v>10960</v>
      </c>
      <c r="C2740" s="866">
        <v>15</v>
      </c>
      <c r="D2740" s="865" t="s">
        <v>11361</v>
      </c>
      <c r="E2740" s="864" t="s">
        <v>11362</v>
      </c>
      <c r="F2740" s="867" t="s">
        <v>6484</v>
      </c>
      <c r="G2740" s="867" t="s">
        <v>6550</v>
      </c>
      <c r="H2740" s="867" t="s">
        <v>6557</v>
      </c>
    </row>
    <row r="2741" spans="1:8">
      <c r="A2741" s="864">
        <v>2734</v>
      </c>
      <c r="B2741" s="865" t="s">
        <v>10960</v>
      </c>
      <c r="C2741" s="866">
        <v>15</v>
      </c>
      <c r="D2741" s="865" t="s">
        <v>11363</v>
      </c>
      <c r="E2741" s="864" t="s">
        <v>11364</v>
      </c>
      <c r="F2741" s="867" t="s">
        <v>6484</v>
      </c>
      <c r="G2741" s="867" t="s">
        <v>6550</v>
      </c>
      <c r="H2741" s="867" t="s">
        <v>6572</v>
      </c>
    </row>
    <row r="2742" spans="1:8">
      <c r="A2742" s="864">
        <v>2735</v>
      </c>
      <c r="B2742" s="865" t="s">
        <v>10960</v>
      </c>
      <c r="C2742" s="866">
        <v>15</v>
      </c>
      <c r="D2742" s="865" t="s">
        <v>11365</v>
      </c>
      <c r="E2742" s="864" t="s">
        <v>11366</v>
      </c>
      <c r="F2742" s="867" t="s">
        <v>6484</v>
      </c>
      <c r="G2742" s="867" t="s">
        <v>6550</v>
      </c>
      <c r="H2742" s="867" t="s">
        <v>6565</v>
      </c>
    </row>
    <row r="2743" spans="1:8">
      <c r="A2743" s="864">
        <v>2736</v>
      </c>
      <c r="B2743" s="865" t="s">
        <v>10960</v>
      </c>
      <c r="C2743" s="866">
        <v>15</v>
      </c>
      <c r="D2743" s="865" t="s">
        <v>11367</v>
      </c>
      <c r="E2743" s="864" t="s">
        <v>11368</v>
      </c>
      <c r="F2743" s="867" t="s">
        <v>6484</v>
      </c>
      <c r="G2743" s="867" t="s">
        <v>6550</v>
      </c>
      <c r="H2743" s="867" t="s">
        <v>6557</v>
      </c>
    </row>
    <row r="2744" spans="1:8">
      <c r="A2744" s="864">
        <v>2737</v>
      </c>
      <c r="B2744" s="865" t="s">
        <v>10960</v>
      </c>
      <c r="C2744" s="866">
        <v>15</v>
      </c>
      <c r="D2744" s="865" t="s">
        <v>6551</v>
      </c>
      <c r="E2744" s="864" t="s">
        <v>11369</v>
      </c>
      <c r="F2744" s="867" t="s">
        <v>6484</v>
      </c>
      <c r="G2744" s="867" t="s">
        <v>6550</v>
      </c>
      <c r="H2744" s="867" t="s">
        <v>6551</v>
      </c>
    </row>
    <row r="2745" spans="1:8">
      <c r="A2745" s="864">
        <v>2738</v>
      </c>
      <c r="B2745" s="865" t="s">
        <v>10960</v>
      </c>
      <c r="C2745" s="866">
        <v>15</v>
      </c>
      <c r="D2745" s="865" t="s">
        <v>7303</v>
      </c>
      <c r="E2745" s="864" t="s">
        <v>11370</v>
      </c>
      <c r="F2745" s="867" t="s">
        <v>6484</v>
      </c>
      <c r="G2745" s="867" t="s">
        <v>6550</v>
      </c>
      <c r="H2745" s="867" t="s">
        <v>6557</v>
      </c>
    </row>
    <row r="2746" spans="1:8" ht="45">
      <c r="A2746" s="864">
        <v>2739</v>
      </c>
      <c r="B2746" s="865" t="s">
        <v>10960</v>
      </c>
      <c r="C2746" s="866">
        <v>15</v>
      </c>
      <c r="D2746" s="865" t="s">
        <v>11371</v>
      </c>
      <c r="E2746" s="864" t="s">
        <v>11372</v>
      </c>
      <c r="F2746" s="867" t="s">
        <v>6707</v>
      </c>
      <c r="G2746" s="867" t="s">
        <v>6707</v>
      </c>
      <c r="H2746" s="867" t="s">
        <v>8205</v>
      </c>
    </row>
    <row r="2747" spans="1:8">
      <c r="A2747" s="864">
        <v>2740</v>
      </c>
      <c r="B2747" s="865" t="s">
        <v>10960</v>
      </c>
      <c r="C2747" s="866">
        <v>15</v>
      </c>
      <c r="D2747" s="865" t="s">
        <v>6550</v>
      </c>
      <c r="E2747" s="864" t="s">
        <v>11373</v>
      </c>
      <c r="F2747" s="867" t="s">
        <v>6484</v>
      </c>
      <c r="G2747" s="867" t="s">
        <v>6550</v>
      </c>
      <c r="H2747" s="867" t="s">
        <v>6557</v>
      </c>
    </row>
    <row r="2748" spans="1:8">
      <c r="A2748" s="864">
        <v>2741</v>
      </c>
      <c r="B2748" s="865" t="s">
        <v>10960</v>
      </c>
      <c r="C2748" s="866">
        <v>15</v>
      </c>
      <c r="D2748" s="865" t="s">
        <v>11374</v>
      </c>
      <c r="E2748" s="864" t="s">
        <v>11375</v>
      </c>
      <c r="F2748" s="867" t="s">
        <v>6484</v>
      </c>
      <c r="G2748" s="867" t="s">
        <v>6550</v>
      </c>
      <c r="H2748" s="867" t="s">
        <v>6565</v>
      </c>
    </row>
    <row r="2749" spans="1:8">
      <c r="A2749" s="864">
        <v>2742</v>
      </c>
      <c r="B2749" s="865" t="s">
        <v>10960</v>
      </c>
      <c r="C2749" s="866">
        <v>15</v>
      </c>
      <c r="D2749" s="865" t="s">
        <v>11376</v>
      </c>
      <c r="E2749" s="864" t="s">
        <v>11377</v>
      </c>
      <c r="F2749" s="867" t="s">
        <v>6484</v>
      </c>
      <c r="G2749" s="867" t="s">
        <v>6550</v>
      </c>
      <c r="H2749" s="867" t="s">
        <v>6551</v>
      </c>
    </row>
    <row r="2750" spans="1:8">
      <c r="A2750" s="864">
        <v>2743</v>
      </c>
      <c r="B2750" s="865" t="s">
        <v>10960</v>
      </c>
      <c r="C2750" s="866">
        <v>15</v>
      </c>
      <c r="D2750" s="865" t="s">
        <v>8693</v>
      </c>
      <c r="E2750" s="864" t="s">
        <v>11378</v>
      </c>
      <c r="F2750" s="867" t="s">
        <v>6484</v>
      </c>
      <c r="G2750" s="867" t="s">
        <v>6550</v>
      </c>
      <c r="H2750" s="867" t="s">
        <v>6572</v>
      </c>
    </row>
    <row r="2751" spans="1:8">
      <c r="A2751" s="864">
        <v>2744</v>
      </c>
      <c r="B2751" s="865" t="s">
        <v>10960</v>
      </c>
      <c r="C2751" s="866">
        <v>15</v>
      </c>
      <c r="D2751" s="865" t="s">
        <v>11379</v>
      </c>
      <c r="E2751" s="864" t="s">
        <v>11380</v>
      </c>
      <c r="F2751" s="867" t="s">
        <v>6484</v>
      </c>
      <c r="G2751" s="867" t="s">
        <v>6550</v>
      </c>
      <c r="H2751" s="867" t="s">
        <v>6577</v>
      </c>
    </row>
    <row r="2752" spans="1:8">
      <c r="A2752" s="864">
        <v>2745</v>
      </c>
      <c r="B2752" s="865" t="s">
        <v>10960</v>
      </c>
      <c r="C2752" s="866">
        <v>15</v>
      </c>
      <c r="D2752" s="865" t="s">
        <v>11381</v>
      </c>
      <c r="E2752" s="864" t="s">
        <v>11382</v>
      </c>
      <c r="F2752" s="867" t="s">
        <v>6484</v>
      </c>
      <c r="G2752" s="867" t="s">
        <v>6550</v>
      </c>
      <c r="H2752" s="867" t="s">
        <v>8698</v>
      </c>
    </row>
    <row r="2753" spans="1:8">
      <c r="A2753" s="864">
        <v>2746</v>
      </c>
      <c r="B2753" s="865" t="s">
        <v>10960</v>
      </c>
      <c r="C2753" s="866">
        <v>15</v>
      </c>
      <c r="D2753" s="865" t="s">
        <v>11383</v>
      </c>
      <c r="E2753" s="864" t="s">
        <v>11384</v>
      </c>
      <c r="F2753" s="867" t="s">
        <v>6484</v>
      </c>
      <c r="G2753" s="867" t="s">
        <v>6550</v>
      </c>
      <c r="H2753" s="867" t="s">
        <v>6565</v>
      </c>
    </row>
    <row r="2754" spans="1:8">
      <c r="A2754" s="864">
        <v>2747</v>
      </c>
      <c r="B2754" s="865" t="s">
        <v>10960</v>
      </c>
      <c r="C2754" s="866">
        <v>15</v>
      </c>
      <c r="D2754" s="865" t="s">
        <v>6577</v>
      </c>
      <c r="E2754" s="864" t="s">
        <v>11385</v>
      </c>
      <c r="F2754" s="867" t="s">
        <v>6484</v>
      </c>
      <c r="G2754" s="867" t="s">
        <v>6550</v>
      </c>
      <c r="H2754" s="867" t="s">
        <v>6577</v>
      </c>
    </row>
    <row r="2755" spans="1:8">
      <c r="A2755" s="864">
        <v>2748</v>
      </c>
      <c r="B2755" s="865" t="s">
        <v>10960</v>
      </c>
      <c r="C2755" s="866">
        <v>15</v>
      </c>
      <c r="D2755" s="865" t="s">
        <v>11386</v>
      </c>
      <c r="E2755" s="864" t="s">
        <v>11387</v>
      </c>
      <c r="F2755" s="867" t="s">
        <v>6484</v>
      </c>
      <c r="G2755" s="867" t="s">
        <v>6550</v>
      </c>
      <c r="H2755" s="867" t="s">
        <v>6557</v>
      </c>
    </row>
    <row r="2756" spans="1:8">
      <c r="A2756" s="864">
        <v>2749</v>
      </c>
      <c r="B2756" s="865" t="s">
        <v>10960</v>
      </c>
      <c r="C2756" s="866">
        <v>15</v>
      </c>
      <c r="D2756" s="865" t="s">
        <v>11388</v>
      </c>
      <c r="E2756" s="864" t="s">
        <v>11389</v>
      </c>
      <c r="F2756" s="867" t="s">
        <v>6484</v>
      </c>
      <c r="G2756" s="867" t="s">
        <v>6550</v>
      </c>
      <c r="H2756" s="867" t="s">
        <v>6557</v>
      </c>
    </row>
    <row r="2757" spans="1:8">
      <c r="A2757" s="864">
        <v>2750</v>
      </c>
      <c r="B2757" s="865" t="s">
        <v>10960</v>
      </c>
      <c r="C2757" s="866">
        <v>15</v>
      </c>
      <c r="D2757" s="865" t="s">
        <v>11390</v>
      </c>
      <c r="E2757" s="864" t="s">
        <v>11391</v>
      </c>
      <c r="F2757" s="867" t="s">
        <v>6484</v>
      </c>
      <c r="G2757" s="867" t="s">
        <v>6550</v>
      </c>
      <c r="H2757" s="867" t="s">
        <v>6572</v>
      </c>
    </row>
    <row r="2758" spans="1:8">
      <c r="A2758" s="864">
        <v>2751</v>
      </c>
      <c r="B2758" s="865" t="s">
        <v>10960</v>
      </c>
      <c r="C2758" s="866">
        <v>15</v>
      </c>
      <c r="D2758" s="865" t="s">
        <v>6554</v>
      </c>
      <c r="E2758" s="864" t="s">
        <v>11392</v>
      </c>
      <c r="F2758" s="867" t="s">
        <v>6484</v>
      </c>
      <c r="G2758" s="867" t="s">
        <v>6550</v>
      </c>
      <c r="H2758" s="867" t="s">
        <v>6554</v>
      </c>
    </row>
    <row r="2759" spans="1:8" ht="30">
      <c r="A2759" s="864">
        <v>2752</v>
      </c>
      <c r="B2759" s="865" t="s">
        <v>10960</v>
      </c>
      <c r="C2759" s="866">
        <v>15</v>
      </c>
      <c r="D2759" s="865" t="s">
        <v>11393</v>
      </c>
      <c r="E2759" s="864" t="s">
        <v>11394</v>
      </c>
      <c r="F2759" s="867" t="s">
        <v>6044</v>
      </c>
      <c r="G2759" s="867" t="s">
        <v>6595</v>
      </c>
      <c r="H2759" s="867" t="s">
        <v>6599</v>
      </c>
    </row>
    <row r="2760" spans="1:8">
      <c r="A2760" s="864">
        <v>2753</v>
      </c>
      <c r="B2760" s="865" t="s">
        <v>10960</v>
      </c>
      <c r="C2760" s="866">
        <v>15</v>
      </c>
      <c r="D2760" s="865" t="s">
        <v>11395</v>
      </c>
      <c r="E2760" s="864" t="s">
        <v>11396</v>
      </c>
      <c r="F2760" s="867" t="s">
        <v>6044</v>
      </c>
      <c r="G2760" s="867" t="s">
        <v>6595</v>
      </c>
      <c r="H2760" s="867" t="s">
        <v>6602</v>
      </c>
    </row>
    <row r="2761" spans="1:8">
      <c r="A2761" s="864">
        <v>2754</v>
      </c>
      <c r="B2761" s="865" t="s">
        <v>10960</v>
      </c>
      <c r="C2761" s="866">
        <v>15</v>
      </c>
      <c r="D2761" s="865" t="s">
        <v>11397</v>
      </c>
      <c r="E2761" s="864" t="s">
        <v>11398</v>
      </c>
      <c r="F2761" s="867" t="s">
        <v>6044</v>
      </c>
      <c r="G2761" s="867" t="s">
        <v>6595</v>
      </c>
      <c r="H2761" s="867" t="s">
        <v>10228</v>
      </c>
    </row>
    <row r="2762" spans="1:8">
      <c r="A2762" s="864">
        <v>2755</v>
      </c>
      <c r="B2762" s="865" t="s">
        <v>10960</v>
      </c>
      <c r="C2762" s="866">
        <v>15</v>
      </c>
      <c r="D2762" s="865" t="s">
        <v>11399</v>
      </c>
      <c r="E2762" s="864" t="s">
        <v>11400</v>
      </c>
      <c r="F2762" s="867" t="s">
        <v>6044</v>
      </c>
      <c r="G2762" s="867" t="s">
        <v>6595</v>
      </c>
      <c r="H2762" s="867" t="s">
        <v>11401</v>
      </c>
    </row>
    <row r="2763" spans="1:8">
      <c r="A2763" s="864">
        <v>2756</v>
      </c>
      <c r="B2763" s="865" t="s">
        <v>10960</v>
      </c>
      <c r="C2763" s="866">
        <v>15</v>
      </c>
      <c r="D2763" s="865" t="s">
        <v>11402</v>
      </c>
      <c r="E2763" s="864" t="s">
        <v>11403</v>
      </c>
      <c r="F2763" s="867" t="s">
        <v>6044</v>
      </c>
      <c r="G2763" s="867" t="s">
        <v>6595</v>
      </c>
      <c r="H2763" s="867" t="s">
        <v>11401</v>
      </c>
    </row>
    <row r="2764" spans="1:8">
      <c r="A2764" s="864">
        <v>2757</v>
      </c>
      <c r="B2764" s="865" t="s">
        <v>10960</v>
      </c>
      <c r="C2764" s="866">
        <v>15</v>
      </c>
      <c r="D2764" s="865" t="s">
        <v>11404</v>
      </c>
      <c r="E2764" s="864" t="s">
        <v>11405</v>
      </c>
      <c r="F2764" s="867" t="s">
        <v>6044</v>
      </c>
      <c r="G2764" s="867" t="s">
        <v>6595</v>
      </c>
      <c r="H2764" s="867" t="s">
        <v>6614</v>
      </c>
    </row>
    <row r="2765" spans="1:8">
      <c r="A2765" s="864">
        <v>2758</v>
      </c>
      <c r="B2765" s="865" t="s">
        <v>10960</v>
      </c>
      <c r="C2765" s="866">
        <v>15</v>
      </c>
      <c r="D2765" s="865" t="s">
        <v>11406</v>
      </c>
      <c r="E2765" s="864" t="s">
        <v>11407</v>
      </c>
      <c r="F2765" s="867" t="s">
        <v>6044</v>
      </c>
      <c r="G2765" s="867" t="s">
        <v>6595</v>
      </c>
      <c r="H2765" s="867" t="s">
        <v>6596</v>
      </c>
    </row>
    <row r="2766" spans="1:8">
      <c r="A2766" s="864">
        <v>2759</v>
      </c>
      <c r="B2766" s="865" t="s">
        <v>10960</v>
      </c>
      <c r="C2766" s="866">
        <v>15</v>
      </c>
      <c r="D2766" s="865" t="s">
        <v>11408</v>
      </c>
      <c r="E2766" s="864" t="s">
        <v>11409</v>
      </c>
      <c r="F2766" s="867" t="s">
        <v>6044</v>
      </c>
      <c r="G2766" s="867" t="s">
        <v>6595</v>
      </c>
      <c r="H2766" s="867" t="s">
        <v>6599</v>
      </c>
    </row>
    <row r="2767" spans="1:8">
      <c r="A2767" s="864">
        <v>2760</v>
      </c>
      <c r="B2767" s="865" t="s">
        <v>10960</v>
      </c>
      <c r="C2767" s="866">
        <v>15</v>
      </c>
      <c r="D2767" s="865" t="s">
        <v>11410</v>
      </c>
      <c r="E2767" s="864" t="s">
        <v>11411</v>
      </c>
      <c r="F2767" s="867" t="s">
        <v>6044</v>
      </c>
      <c r="G2767" s="867" t="s">
        <v>6595</v>
      </c>
      <c r="H2767" s="867" t="s">
        <v>6599</v>
      </c>
    </row>
    <row r="2768" spans="1:8" ht="30">
      <c r="A2768" s="864">
        <v>2761</v>
      </c>
      <c r="B2768" s="865" t="s">
        <v>10960</v>
      </c>
      <c r="C2768" s="866">
        <v>15</v>
      </c>
      <c r="D2768" s="865" t="s">
        <v>11412</v>
      </c>
      <c r="E2768" s="864" t="s">
        <v>11413</v>
      </c>
      <c r="F2768" s="867" t="s">
        <v>6044</v>
      </c>
      <c r="G2768" s="867" t="s">
        <v>6595</v>
      </c>
      <c r="H2768" s="867" t="s">
        <v>6602</v>
      </c>
    </row>
    <row r="2769" spans="1:8">
      <c r="A2769" s="864">
        <v>2762</v>
      </c>
      <c r="B2769" s="865" t="s">
        <v>10960</v>
      </c>
      <c r="C2769" s="866">
        <v>15</v>
      </c>
      <c r="D2769" s="865" t="s">
        <v>11414</v>
      </c>
      <c r="E2769" s="864" t="s">
        <v>11415</v>
      </c>
      <c r="F2769" s="867" t="s">
        <v>6044</v>
      </c>
      <c r="G2769" s="867" t="s">
        <v>6595</v>
      </c>
      <c r="H2769" s="867" t="s">
        <v>6599</v>
      </c>
    </row>
    <row r="2770" spans="1:8">
      <c r="A2770" s="864">
        <v>2763</v>
      </c>
      <c r="B2770" s="865" t="s">
        <v>10960</v>
      </c>
      <c r="C2770" s="866">
        <v>15</v>
      </c>
      <c r="D2770" s="865" t="s">
        <v>11416</v>
      </c>
      <c r="E2770" s="864" t="s">
        <v>11417</v>
      </c>
      <c r="F2770" s="867" t="s">
        <v>6044</v>
      </c>
      <c r="G2770" s="867" t="s">
        <v>6595</v>
      </c>
      <c r="H2770" s="867" t="s">
        <v>6644</v>
      </c>
    </row>
    <row r="2771" spans="1:8">
      <c r="A2771" s="864">
        <v>2764</v>
      </c>
      <c r="B2771" s="865" t="s">
        <v>10960</v>
      </c>
      <c r="C2771" s="866">
        <v>15</v>
      </c>
      <c r="D2771" s="865" t="s">
        <v>11418</v>
      </c>
      <c r="E2771" s="864" t="s">
        <v>11419</v>
      </c>
      <c r="F2771" s="867" t="s">
        <v>6044</v>
      </c>
      <c r="G2771" s="867" t="s">
        <v>6595</v>
      </c>
      <c r="H2771" s="867" t="s">
        <v>6599</v>
      </c>
    </row>
    <row r="2772" spans="1:8" ht="30">
      <c r="A2772" s="864">
        <v>2765</v>
      </c>
      <c r="B2772" s="865" t="s">
        <v>10960</v>
      </c>
      <c r="C2772" s="866">
        <v>15</v>
      </c>
      <c r="D2772" s="865" t="s">
        <v>11420</v>
      </c>
      <c r="E2772" s="864" t="s">
        <v>11421</v>
      </c>
      <c r="F2772" s="867" t="s">
        <v>6044</v>
      </c>
      <c r="G2772" s="867" t="s">
        <v>6595</v>
      </c>
      <c r="H2772" s="867" t="s">
        <v>10228</v>
      </c>
    </row>
    <row r="2773" spans="1:8">
      <c r="A2773" s="864">
        <v>2766</v>
      </c>
      <c r="B2773" s="865" t="s">
        <v>10960</v>
      </c>
      <c r="C2773" s="866">
        <v>15</v>
      </c>
      <c r="D2773" s="865" t="s">
        <v>11422</v>
      </c>
      <c r="E2773" s="864" t="s">
        <v>11423</v>
      </c>
      <c r="F2773" s="867" t="s">
        <v>6044</v>
      </c>
      <c r="G2773" s="867" t="s">
        <v>6595</v>
      </c>
      <c r="H2773" s="867" t="s">
        <v>6627</v>
      </c>
    </row>
    <row r="2774" spans="1:8">
      <c r="A2774" s="864">
        <v>2767</v>
      </c>
      <c r="B2774" s="865" t="s">
        <v>10960</v>
      </c>
      <c r="C2774" s="866">
        <v>15</v>
      </c>
      <c r="D2774" s="865" t="s">
        <v>11424</v>
      </c>
      <c r="E2774" s="864" t="s">
        <v>11425</v>
      </c>
      <c r="F2774" s="867" t="s">
        <v>6044</v>
      </c>
      <c r="G2774" s="867" t="s">
        <v>6595</v>
      </c>
      <c r="H2774" s="867" t="s">
        <v>6614</v>
      </c>
    </row>
    <row r="2775" spans="1:8">
      <c r="A2775" s="864">
        <v>2768</v>
      </c>
      <c r="B2775" s="865" t="s">
        <v>10960</v>
      </c>
      <c r="C2775" s="866">
        <v>15</v>
      </c>
      <c r="D2775" s="865" t="s">
        <v>11426</v>
      </c>
      <c r="E2775" s="864" t="s">
        <v>11427</v>
      </c>
      <c r="F2775" s="867" t="s">
        <v>6044</v>
      </c>
      <c r="G2775" s="867" t="s">
        <v>6595</v>
      </c>
      <c r="H2775" s="867" t="s">
        <v>6614</v>
      </c>
    </row>
    <row r="2776" spans="1:8">
      <c r="A2776" s="864">
        <v>2769</v>
      </c>
      <c r="B2776" s="865" t="s">
        <v>10960</v>
      </c>
      <c r="C2776" s="866">
        <v>15</v>
      </c>
      <c r="D2776" s="865" t="s">
        <v>11428</v>
      </c>
      <c r="E2776" s="864" t="s">
        <v>11429</v>
      </c>
      <c r="F2776" s="867" t="s">
        <v>6044</v>
      </c>
      <c r="G2776" s="867" t="s">
        <v>6595</v>
      </c>
      <c r="H2776" s="867" t="s">
        <v>6644</v>
      </c>
    </row>
    <row r="2777" spans="1:8">
      <c r="A2777" s="864">
        <v>2770</v>
      </c>
      <c r="B2777" s="865" t="s">
        <v>10960</v>
      </c>
      <c r="C2777" s="866">
        <v>15</v>
      </c>
      <c r="D2777" s="865" t="s">
        <v>11430</v>
      </c>
      <c r="E2777" s="864" t="s">
        <v>11431</v>
      </c>
      <c r="F2777" s="867" t="s">
        <v>6044</v>
      </c>
      <c r="G2777" s="867" t="s">
        <v>6595</v>
      </c>
      <c r="H2777" s="867" t="s">
        <v>6627</v>
      </c>
    </row>
    <row r="2778" spans="1:8">
      <c r="A2778" s="864">
        <v>2771</v>
      </c>
      <c r="B2778" s="865" t="s">
        <v>10960</v>
      </c>
      <c r="C2778" s="866">
        <v>15</v>
      </c>
      <c r="D2778" s="865" t="s">
        <v>11432</v>
      </c>
      <c r="E2778" s="864" t="s">
        <v>11433</v>
      </c>
      <c r="F2778" s="867" t="s">
        <v>6044</v>
      </c>
      <c r="G2778" s="867" t="s">
        <v>6595</v>
      </c>
      <c r="H2778" s="867" t="s">
        <v>6627</v>
      </c>
    </row>
    <row r="2779" spans="1:8">
      <c r="A2779" s="864">
        <v>2772</v>
      </c>
      <c r="B2779" s="865" t="s">
        <v>10960</v>
      </c>
      <c r="C2779" s="866">
        <v>15</v>
      </c>
      <c r="D2779" s="865" t="s">
        <v>11434</v>
      </c>
      <c r="E2779" s="864" t="s">
        <v>11435</v>
      </c>
      <c r="F2779" s="867" t="s">
        <v>6044</v>
      </c>
      <c r="G2779" s="867" t="s">
        <v>6595</v>
      </c>
      <c r="H2779" s="867" t="s">
        <v>6596</v>
      </c>
    </row>
    <row r="2780" spans="1:8">
      <c r="A2780" s="864">
        <v>2773</v>
      </c>
      <c r="B2780" s="865" t="s">
        <v>10960</v>
      </c>
      <c r="C2780" s="866">
        <v>15</v>
      </c>
      <c r="D2780" s="865" t="s">
        <v>11436</v>
      </c>
      <c r="E2780" s="864" t="s">
        <v>11437</v>
      </c>
      <c r="F2780" s="867" t="s">
        <v>6044</v>
      </c>
      <c r="G2780" s="867" t="s">
        <v>6595</v>
      </c>
      <c r="H2780" s="867" t="s">
        <v>6605</v>
      </c>
    </row>
    <row r="2781" spans="1:8" ht="30">
      <c r="A2781" s="864">
        <v>2774</v>
      </c>
      <c r="B2781" s="865" t="s">
        <v>10960</v>
      </c>
      <c r="C2781" s="866">
        <v>15</v>
      </c>
      <c r="D2781" s="865" t="s">
        <v>11438</v>
      </c>
      <c r="E2781" s="864" t="s">
        <v>11439</v>
      </c>
      <c r="F2781" s="867" t="s">
        <v>6044</v>
      </c>
      <c r="G2781" s="867" t="s">
        <v>6595</v>
      </c>
      <c r="H2781" s="867" t="s">
        <v>6614</v>
      </c>
    </row>
    <row r="2782" spans="1:8">
      <c r="A2782" s="864">
        <v>2775</v>
      </c>
      <c r="B2782" s="865" t="s">
        <v>10960</v>
      </c>
      <c r="C2782" s="866">
        <v>15</v>
      </c>
      <c r="D2782" s="865" t="s">
        <v>11440</v>
      </c>
      <c r="E2782" s="864" t="s">
        <v>11441</v>
      </c>
      <c r="F2782" s="867" t="s">
        <v>6044</v>
      </c>
      <c r="G2782" s="867" t="s">
        <v>6595</v>
      </c>
      <c r="H2782" s="867" t="s">
        <v>6644</v>
      </c>
    </row>
    <row r="2783" spans="1:8">
      <c r="A2783" s="864">
        <v>2776</v>
      </c>
      <c r="B2783" s="865" t="s">
        <v>10960</v>
      </c>
      <c r="C2783" s="866">
        <v>15</v>
      </c>
      <c r="D2783" s="865" t="s">
        <v>11442</v>
      </c>
      <c r="E2783" s="864" t="s">
        <v>11443</v>
      </c>
      <c r="F2783" s="867" t="s">
        <v>6044</v>
      </c>
      <c r="G2783" s="867" t="s">
        <v>6595</v>
      </c>
      <c r="H2783" s="867" t="s">
        <v>6614</v>
      </c>
    </row>
    <row r="2784" spans="1:8" ht="30">
      <c r="A2784" s="864">
        <v>2777</v>
      </c>
      <c r="B2784" s="865" t="s">
        <v>10960</v>
      </c>
      <c r="C2784" s="866">
        <v>15</v>
      </c>
      <c r="D2784" s="865" t="s">
        <v>11444</v>
      </c>
      <c r="E2784" s="864" t="s">
        <v>11445</v>
      </c>
      <c r="F2784" s="867" t="s">
        <v>6044</v>
      </c>
      <c r="G2784" s="867" t="s">
        <v>6595</v>
      </c>
      <c r="H2784" s="867" t="s">
        <v>6614</v>
      </c>
    </row>
    <row r="2785" spans="1:8">
      <c r="A2785" s="864">
        <v>2778</v>
      </c>
      <c r="B2785" s="865" t="s">
        <v>10960</v>
      </c>
      <c r="C2785" s="866">
        <v>15</v>
      </c>
      <c r="D2785" s="865" t="s">
        <v>11446</v>
      </c>
      <c r="E2785" s="864" t="s">
        <v>11447</v>
      </c>
      <c r="F2785" s="867" t="s">
        <v>6044</v>
      </c>
      <c r="G2785" s="867" t="s">
        <v>6595</v>
      </c>
      <c r="H2785" s="867" t="s">
        <v>10228</v>
      </c>
    </row>
    <row r="2786" spans="1:8" ht="30">
      <c r="A2786" s="864">
        <v>2779</v>
      </c>
      <c r="B2786" s="865" t="s">
        <v>10960</v>
      </c>
      <c r="C2786" s="866">
        <v>15</v>
      </c>
      <c r="D2786" s="865" t="s">
        <v>11448</v>
      </c>
      <c r="E2786" s="864" t="s">
        <v>11449</v>
      </c>
      <c r="F2786" s="867" t="s">
        <v>6044</v>
      </c>
      <c r="G2786" s="867" t="s">
        <v>6595</v>
      </c>
      <c r="H2786" s="867" t="s">
        <v>6644</v>
      </c>
    </row>
    <row r="2787" spans="1:8">
      <c r="A2787" s="864">
        <v>2780</v>
      </c>
      <c r="B2787" s="865" t="s">
        <v>10960</v>
      </c>
      <c r="C2787" s="866">
        <v>15</v>
      </c>
      <c r="D2787" s="865" t="s">
        <v>9962</v>
      </c>
      <c r="E2787" s="864" t="s">
        <v>11450</v>
      </c>
      <c r="F2787" s="867" t="s">
        <v>6044</v>
      </c>
      <c r="G2787" s="867" t="s">
        <v>6044</v>
      </c>
      <c r="H2787" s="867" t="s">
        <v>6060</v>
      </c>
    </row>
    <row r="2788" spans="1:8" ht="30">
      <c r="A2788" s="864">
        <v>2781</v>
      </c>
      <c r="B2788" s="865" t="s">
        <v>10960</v>
      </c>
      <c r="C2788" s="866">
        <v>15</v>
      </c>
      <c r="D2788" s="865" t="s">
        <v>11451</v>
      </c>
      <c r="E2788" s="864" t="s">
        <v>11452</v>
      </c>
      <c r="F2788" s="867" t="s">
        <v>6044</v>
      </c>
      <c r="G2788" s="867" t="s">
        <v>6044</v>
      </c>
      <c r="H2788" s="867" t="s">
        <v>6660</v>
      </c>
    </row>
    <row r="2789" spans="1:8">
      <c r="A2789" s="864">
        <v>2782</v>
      </c>
      <c r="B2789" s="865" t="s">
        <v>10960</v>
      </c>
      <c r="C2789" s="866">
        <v>15</v>
      </c>
      <c r="D2789" s="865" t="s">
        <v>6656</v>
      </c>
      <c r="E2789" s="864" t="s">
        <v>11453</v>
      </c>
      <c r="F2789" s="867" t="s">
        <v>6044</v>
      </c>
      <c r="G2789" s="867" t="s">
        <v>6044</v>
      </c>
      <c r="H2789" s="867" t="s">
        <v>6656</v>
      </c>
    </row>
    <row r="2790" spans="1:8">
      <c r="A2790" s="864">
        <v>2783</v>
      </c>
      <c r="B2790" s="865" t="s">
        <v>10960</v>
      </c>
      <c r="C2790" s="866">
        <v>15</v>
      </c>
      <c r="D2790" s="865" t="s">
        <v>6172</v>
      </c>
      <c r="E2790" s="864" t="s">
        <v>11454</v>
      </c>
      <c r="F2790" s="867" t="s">
        <v>6044</v>
      </c>
      <c r="G2790" s="867" t="s">
        <v>6044</v>
      </c>
      <c r="H2790" s="867" t="s">
        <v>6172</v>
      </c>
    </row>
    <row r="2791" spans="1:8">
      <c r="A2791" s="864">
        <v>2784</v>
      </c>
      <c r="B2791" s="865" t="s">
        <v>10960</v>
      </c>
      <c r="C2791" s="866">
        <v>15</v>
      </c>
      <c r="D2791" s="865" t="s">
        <v>6170</v>
      </c>
      <c r="E2791" s="864" t="s">
        <v>11455</v>
      </c>
      <c r="F2791" s="867" t="s">
        <v>6044</v>
      </c>
      <c r="G2791" s="867" t="s">
        <v>6044</v>
      </c>
      <c r="H2791" s="867" t="s">
        <v>6172</v>
      </c>
    </row>
    <row r="2792" spans="1:8">
      <c r="A2792" s="864">
        <v>2785</v>
      </c>
      <c r="B2792" s="865" t="s">
        <v>10960</v>
      </c>
      <c r="C2792" s="866">
        <v>15</v>
      </c>
      <c r="D2792" s="865" t="s">
        <v>11456</v>
      </c>
      <c r="E2792" s="864" t="s">
        <v>11457</v>
      </c>
      <c r="F2792" s="867" t="s">
        <v>6044</v>
      </c>
      <c r="G2792" s="867" t="s">
        <v>6044</v>
      </c>
      <c r="H2792" s="867" t="s">
        <v>6672</v>
      </c>
    </row>
    <row r="2793" spans="1:8">
      <c r="A2793" s="864">
        <v>2786</v>
      </c>
      <c r="B2793" s="865" t="s">
        <v>10960</v>
      </c>
      <c r="C2793" s="866">
        <v>15</v>
      </c>
      <c r="D2793" s="865" t="s">
        <v>6655</v>
      </c>
      <c r="E2793" s="864" t="s">
        <v>11458</v>
      </c>
      <c r="F2793" s="867" t="s">
        <v>6044</v>
      </c>
      <c r="G2793" s="867" t="s">
        <v>6044</v>
      </c>
      <c r="H2793" s="867" t="s">
        <v>6655</v>
      </c>
    </row>
    <row r="2794" spans="1:8">
      <c r="A2794" s="864">
        <v>2787</v>
      </c>
      <c r="B2794" s="865" t="s">
        <v>10960</v>
      </c>
      <c r="C2794" s="866">
        <v>15</v>
      </c>
      <c r="D2794" s="865" t="s">
        <v>6568</v>
      </c>
      <c r="E2794" s="864" t="s">
        <v>11459</v>
      </c>
      <c r="F2794" s="867" t="s">
        <v>6044</v>
      </c>
      <c r="G2794" s="867" t="s">
        <v>6044</v>
      </c>
      <c r="H2794" s="867" t="s">
        <v>6172</v>
      </c>
    </row>
    <row r="2795" spans="1:8">
      <c r="A2795" s="864">
        <v>2788</v>
      </c>
      <c r="B2795" s="865" t="s">
        <v>10960</v>
      </c>
      <c r="C2795" s="866">
        <v>15</v>
      </c>
      <c r="D2795" s="865" t="s">
        <v>6672</v>
      </c>
      <c r="E2795" s="864" t="s">
        <v>11460</v>
      </c>
      <c r="F2795" s="867" t="s">
        <v>6044</v>
      </c>
      <c r="G2795" s="867" t="s">
        <v>6044</v>
      </c>
      <c r="H2795" s="867" t="s">
        <v>6672</v>
      </c>
    </row>
    <row r="2796" spans="1:8">
      <c r="A2796" s="864">
        <v>2789</v>
      </c>
      <c r="B2796" s="865" t="s">
        <v>10960</v>
      </c>
      <c r="C2796" s="866">
        <v>15</v>
      </c>
      <c r="D2796" s="865" t="s">
        <v>11461</v>
      </c>
      <c r="E2796" s="864" t="s">
        <v>11462</v>
      </c>
      <c r="F2796" s="867" t="s">
        <v>6044</v>
      </c>
      <c r="G2796" s="867" t="s">
        <v>6044</v>
      </c>
      <c r="H2796" s="867" t="s">
        <v>6172</v>
      </c>
    </row>
    <row r="2797" spans="1:8">
      <c r="A2797" s="864">
        <v>2790</v>
      </c>
      <c r="B2797" s="865" t="s">
        <v>10960</v>
      </c>
      <c r="C2797" s="866">
        <v>15</v>
      </c>
      <c r="D2797" s="865" t="s">
        <v>11463</v>
      </c>
      <c r="E2797" s="864" t="s">
        <v>11464</v>
      </c>
      <c r="F2797" s="867" t="s">
        <v>6044</v>
      </c>
      <c r="G2797" s="867" t="s">
        <v>6044</v>
      </c>
      <c r="H2797" s="867" t="s">
        <v>6060</v>
      </c>
    </row>
    <row r="2798" spans="1:8">
      <c r="A2798" s="864">
        <v>2791</v>
      </c>
      <c r="B2798" s="865" t="s">
        <v>10960</v>
      </c>
      <c r="C2798" s="866">
        <v>15</v>
      </c>
      <c r="D2798" s="865" t="s">
        <v>6667</v>
      </c>
      <c r="E2798" s="864" t="s">
        <v>11465</v>
      </c>
      <c r="F2798" s="867" t="s">
        <v>6044</v>
      </c>
      <c r="G2798" s="867" t="s">
        <v>6044</v>
      </c>
      <c r="H2798" s="867" t="s">
        <v>6667</v>
      </c>
    </row>
    <row r="2799" spans="1:8">
      <c r="A2799" s="864">
        <v>2792</v>
      </c>
      <c r="B2799" s="865" t="s">
        <v>10960</v>
      </c>
      <c r="C2799" s="866">
        <v>15</v>
      </c>
      <c r="D2799" s="865" t="s">
        <v>11466</v>
      </c>
      <c r="E2799" s="864" t="s">
        <v>11467</v>
      </c>
      <c r="F2799" s="867" t="s">
        <v>6044</v>
      </c>
      <c r="G2799" s="867" t="s">
        <v>6044</v>
      </c>
      <c r="H2799" s="867" t="s">
        <v>6660</v>
      </c>
    </row>
    <row r="2800" spans="1:8" ht="30">
      <c r="A2800" s="864">
        <v>2793</v>
      </c>
      <c r="B2800" s="865" t="s">
        <v>10960</v>
      </c>
      <c r="C2800" s="866">
        <v>15</v>
      </c>
      <c r="D2800" s="865" t="s">
        <v>11468</v>
      </c>
      <c r="E2800" s="864" t="s">
        <v>11469</v>
      </c>
      <c r="F2800" s="867" t="s">
        <v>6044</v>
      </c>
      <c r="G2800" s="867" t="s">
        <v>6044</v>
      </c>
      <c r="H2800" s="867" t="s">
        <v>6195</v>
      </c>
    </row>
    <row r="2801" spans="1:8">
      <c r="A2801" s="864">
        <v>2794</v>
      </c>
      <c r="B2801" s="865" t="s">
        <v>10960</v>
      </c>
      <c r="C2801" s="866">
        <v>15</v>
      </c>
      <c r="D2801" s="865" t="s">
        <v>11470</v>
      </c>
      <c r="E2801" s="864" t="s">
        <v>11471</v>
      </c>
      <c r="F2801" s="867" t="s">
        <v>6044</v>
      </c>
      <c r="G2801" s="867" t="s">
        <v>6505</v>
      </c>
      <c r="H2801" s="867" t="s">
        <v>11472</v>
      </c>
    </row>
    <row r="2802" spans="1:8">
      <c r="A2802" s="864">
        <v>2795</v>
      </c>
      <c r="B2802" s="865" t="s">
        <v>10960</v>
      </c>
      <c r="C2802" s="866">
        <v>15</v>
      </c>
      <c r="D2802" s="865" t="s">
        <v>11473</v>
      </c>
      <c r="E2802" s="864" t="s">
        <v>11474</v>
      </c>
      <c r="F2802" s="867" t="s">
        <v>6044</v>
      </c>
      <c r="G2802" s="867" t="s">
        <v>6505</v>
      </c>
      <c r="H2802" s="867" t="s">
        <v>11473</v>
      </c>
    </row>
    <row r="2803" spans="1:8">
      <c r="A2803" s="864">
        <v>2796</v>
      </c>
      <c r="B2803" s="865" t="s">
        <v>10960</v>
      </c>
      <c r="C2803" s="866">
        <v>15</v>
      </c>
      <c r="D2803" s="865" t="s">
        <v>11475</v>
      </c>
      <c r="E2803" s="864" t="s">
        <v>11476</v>
      </c>
      <c r="F2803" s="867" t="s">
        <v>6044</v>
      </c>
      <c r="G2803" s="867" t="s">
        <v>6505</v>
      </c>
      <c r="H2803" s="867" t="s">
        <v>11475</v>
      </c>
    </row>
    <row r="2804" spans="1:8">
      <c r="A2804" s="864">
        <v>2797</v>
      </c>
      <c r="B2804" s="865" t="s">
        <v>10960</v>
      </c>
      <c r="C2804" s="866">
        <v>15</v>
      </c>
      <c r="D2804" s="865" t="s">
        <v>6680</v>
      </c>
      <c r="E2804" s="864" t="s">
        <v>11477</v>
      </c>
      <c r="F2804" s="867" t="s">
        <v>6044</v>
      </c>
      <c r="G2804" s="867" t="s">
        <v>6505</v>
      </c>
      <c r="H2804" s="867" t="s">
        <v>6680</v>
      </c>
    </row>
    <row r="2805" spans="1:8">
      <c r="A2805" s="864">
        <v>2798</v>
      </c>
      <c r="B2805" s="865" t="s">
        <v>10960</v>
      </c>
      <c r="C2805" s="866">
        <v>15</v>
      </c>
      <c r="D2805" s="865" t="s">
        <v>11478</v>
      </c>
      <c r="E2805" s="864" t="s">
        <v>11479</v>
      </c>
      <c r="F2805" s="867" t="s">
        <v>6484</v>
      </c>
      <c r="G2805" s="867" t="s">
        <v>6693</v>
      </c>
      <c r="H2805" s="867" t="s">
        <v>11480</v>
      </c>
    </row>
    <row r="2806" spans="1:8">
      <c r="A2806" s="864">
        <v>2799</v>
      </c>
      <c r="B2806" s="865" t="s">
        <v>10960</v>
      </c>
      <c r="C2806" s="866">
        <v>15</v>
      </c>
      <c r="D2806" s="865" t="s">
        <v>6697</v>
      </c>
      <c r="E2806" s="864" t="s">
        <v>11481</v>
      </c>
      <c r="F2806" s="867" t="s">
        <v>6484</v>
      </c>
      <c r="G2806" s="867" t="s">
        <v>6693</v>
      </c>
      <c r="H2806" s="867" t="s">
        <v>6697</v>
      </c>
    </row>
    <row r="2807" spans="1:8">
      <c r="A2807" s="864">
        <v>2800</v>
      </c>
      <c r="B2807" s="865" t="s">
        <v>10960</v>
      </c>
      <c r="C2807" s="866">
        <v>15</v>
      </c>
      <c r="D2807" s="865" t="s">
        <v>6698</v>
      </c>
      <c r="E2807" s="864" t="s">
        <v>11482</v>
      </c>
      <c r="F2807" s="867" t="s">
        <v>6484</v>
      </c>
      <c r="G2807" s="867" t="s">
        <v>6693</v>
      </c>
      <c r="H2807" s="867" t="s">
        <v>6698</v>
      </c>
    </row>
    <row r="2808" spans="1:8">
      <c r="A2808" s="864">
        <v>2801</v>
      </c>
      <c r="B2808" s="865" t="s">
        <v>10960</v>
      </c>
      <c r="C2808" s="866">
        <v>15</v>
      </c>
      <c r="D2808" s="865" t="s">
        <v>11483</v>
      </c>
      <c r="E2808" s="864" t="s">
        <v>11484</v>
      </c>
      <c r="F2808" s="867" t="s">
        <v>6484</v>
      </c>
      <c r="G2808" s="867" t="s">
        <v>6693</v>
      </c>
      <c r="H2808" s="867" t="s">
        <v>11483</v>
      </c>
    </row>
    <row r="2809" spans="1:8">
      <c r="A2809" s="864">
        <v>2802</v>
      </c>
      <c r="B2809" s="865" t="s">
        <v>10960</v>
      </c>
      <c r="C2809" s="866">
        <v>15</v>
      </c>
      <c r="D2809" s="865" t="s">
        <v>11485</v>
      </c>
      <c r="E2809" s="864" t="s">
        <v>11486</v>
      </c>
      <c r="F2809" s="867" t="s">
        <v>6484</v>
      </c>
      <c r="G2809" s="867" t="s">
        <v>6693</v>
      </c>
      <c r="H2809" s="867" t="s">
        <v>6694</v>
      </c>
    </row>
    <row r="2810" spans="1:8">
      <c r="A2810" s="864">
        <v>2803</v>
      </c>
      <c r="B2810" s="865" t="s">
        <v>10960</v>
      </c>
      <c r="C2810" s="866">
        <v>15</v>
      </c>
      <c r="D2810" s="865" t="s">
        <v>8735</v>
      </c>
      <c r="E2810" s="864" t="s">
        <v>11487</v>
      </c>
      <c r="F2810" s="867" t="s">
        <v>6484</v>
      </c>
      <c r="G2810" s="867" t="s">
        <v>6693</v>
      </c>
      <c r="H2810" s="867" t="s">
        <v>8735</v>
      </c>
    </row>
    <row r="2811" spans="1:8">
      <c r="A2811" s="864">
        <v>2804</v>
      </c>
      <c r="B2811" s="865" t="s">
        <v>10960</v>
      </c>
      <c r="C2811" s="866">
        <v>15</v>
      </c>
      <c r="D2811" s="865" t="s">
        <v>11488</v>
      </c>
      <c r="E2811" s="864" t="s">
        <v>11489</v>
      </c>
      <c r="F2811" s="867" t="s">
        <v>6484</v>
      </c>
      <c r="G2811" s="867" t="s">
        <v>6693</v>
      </c>
      <c r="H2811" s="867" t="s">
        <v>11490</v>
      </c>
    </row>
    <row r="2812" spans="1:8">
      <c r="A2812" s="864">
        <v>2805</v>
      </c>
      <c r="B2812" s="865" t="s">
        <v>10960</v>
      </c>
      <c r="C2812" s="866">
        <v>15</v>
      </c>
      <c r="D2812" s="865" t="s">
        <v>9619</v>
      </c>
      <c r="E2812" s="864" t="s">
        <v>11491</v>
      </c>
      <c r="F2812" s="867" t="s">
        <v>6484</v>
      </c>
      <c r="G2812" s="867" t="s">
        <v>6693</v>
      </c>
      <c r="H2812" s="867" t="s">
        <v>8753</v>
      </c>
    </row>
    <row r="2813" spans="1:8">
      <c r="A2813" s="864">
        <v>2806</v>
      </c>
      <c r="B2813" s="865" t="s">
        <v>10960</v>
      </c>
      <c r="C2813" s="866">
        <v>15</v>
      </c>
      <c r="D2813" s="865" t="s">
        <v>11492</v>
      </c>
      <c r="E2813" s="864" t="s">
        <v>11493</v>
      </c>
      <c r="F2813" s="867" t="s">
        <v>6484</v>
      </c>
      <c r="G2813" s="867" t="s">
        <v>6693</v>
      </c>
      <c r="H2813" s="867" t="s">
        <v>11494</v>
      </c>
    </row>
    <row r="2814" spans="1:8">
      <c r="A2814" s="864">
        <v>2807</v>
      </c>
      <c r="B2814" s="865" t="s">
        <v>10960</v>
      </c>
      <c r="C2814" s="866">
        <v>15</v>
      </c>
      <c r="D2814" s="865" t="s">
        <v>6693</v>
      </c>
      <c r="E2814" s="864" t="s">
        <v>11495</v>
      </c>
      <c r="F2814" s="867" t="s">
        <v>6484</v>
      </c>
      <c r="G2814" s="867" t="s">
        <v>6693</v>
      </c>
      <c r="H2814" s="867" t="s">
        <v>6704</v>
      </c>
    </row>
    <row r="2815" spans="1:8">
      <c r="A2815" s="864">
        <v>2808</v>
      </c>
      <c r="B2815" s="865" t="s">
        <v>10960</v>
      </c>
      <c r="C2815" s="866">
        <v>15</v>
      </c>
      <c r="D2815" s="865" t="s">
        <v>11496</v>
      </c>
      <c r="E2815" s="864" t="s">
        <v>11497</v>
      </c>
      <c r="F2815" s="867" t="s">
        <v>6484</v>
      </c>
      <c r="G2815" s="867" t="s">
        <v>6693</v>
      </c>
      <c r="H2815" s="867" t="s">
        <v>11496</v>
      </c>
    </row>
    <row r="2816" spans="1:8">
      <c r="A2816" s="864">
        <v>2809</v>
      </c>
      <c r="B2816" s="865" t="s">
        <v>10960</v>
      </c>
      <c r="C2816" s="866">
        <v>15</v>
      </c>
      <c r="D2816" s="865" t="s">
        <v>11498</v>
      </c>
      <c r="E2816" s="864" t="s">
        <v>11499</v>
      </c>
      <c r="F2816" s="867" t="s">
        <v>7024</v>
      </c>
      <c r="G2816" s="867" t="s">
        <v>7024</v>
      </c>
      <c r="H2816" s="867" t="s">
        <v>11498</v>
      </c>
    </row>
    <row r="2817" spans="1:8">
      <c r="A2817" s="864">
        <v>2810</v>
      </c>
      <c r="B2817" s="865" t="s">
        <v>10960</v>
      </c>
      <c r="C2817" s="866">
        <v>15</v>
      </c>
      <c r="D2817" s="865" t="s">
        <v>11500</v>
      </c>
      <c r="E2817" s="864" t="s">
        <v>11501</v>
      </c>
      <c r="F2817" s="867" t="s">
        <v>7024</v>
      </c>
      <c r="G2817" s="867" t="s">
        <v>7024</v>
      </c>
      <c r="H2817" s="867" t="s">
        <v>7517</v>
      </c>
    </row>
    <row r="2818" spans="1:8">
      <c r="A2818" s="864">
        <v>2811</v>
      </c>
      <c r="B2818" s="865" t="s">
        <v>10960</v>
      </c>
      <c r="C2818" s="866">
        <v>15</v>
      </c>
      <c r="D2818" s="865" t="s">
        <v>7082</v>
      </c>
      <c r="E2818" s="864" t="s">
        <v>11502</v>
      </c>
      <c r="F2818" s="867" t="s">
        <v>7024</v>
      </c>
      <c r="G2818" s="867" t="s">
        <v>7084</v>
      </c>
      <c r="H2818" s="867" t="s">
        <v>7085</v>
      </c>
    </row>
    <row r="2819" spans="1:8">
      <c r="A2819" s="864">
        <v>2812</v>
      </c>
      <c r="B2819" s="865" t="s">
        <v>10960</v>
      </c>
      <c r="C2819" s="866">
        <v>15</v>
      </c>
      <c r="D2819" s="865" t="s">
        <v>11503</v>
      </c>
      <c r="E2819" s="864" t="s">
        <v>11504</v>
      </c>
      <c r="F2819" s="867" t="s">
        <v>7024</v>
      </c>
      <c r="G2819" s="867" t="s">
        <v>7498</v>
      </c>
      <c r="H2819" s="867" t="s">
        <v>7510</v>
      </c>
    </row>
    <row r="2820" spans="1:8">
      <c r="A2820" s="864">
        <v>2813</v>
      </c>
      <c r="B2820" s="865" t="s">
        <v>10960</v>
      </c>
      <c r="C2820" s="866">
        <v>15</v>
      </c>
      <c r="D2820" s="865" t="s">
        <v>10724</v>
      </c>
      <c r="E2820" s="864" t="s">
        <v>11505</v>
      </c>
      <c r="F2820" s="867" t="s">
        <v>7024</v>
      </c>
      <c r="G2820" s="867" t="s">
        <v>7084</v>
      </c>
      <c r="H2820" s="867" t="s">
        <v>10724</v>
      </c>
    </row>
    <row r="2821" spans="1:8">
      <c r="A2821" s="864">
        <v>2814</v>
      </c>
      <c r="B2821" s="865" t="s">
        <v>10960</v>
      </c>
      <c r="C2821" s="866">
        <v>15</v>
      </c>
      <c r="D2821" s="865" t="s">
        <v>11506</v>
      </c>
      <c r="E2821" s="864" t="s">
        <v>11507</v>
      </c>
      <c r="F2821" s="867" t="s">
        <v>6484</v>
      </c>
      <c r="G2821" s="867" t="s">
        <v>6484</v>
      </c>
      <c r="H2821" s="867" t="s">
        <v>6735</v>
      </c>
    </row>
    <row r="2822" spans="1:8">
      <c r="A2822" s="864">
        <v>2815</v>
      </c>
      <c r="B2822" s="865" t="s">
        <v>10960</v>
      </c>
      <c r="C2822" s="866">
        <v>15</v>
      </c>
      <c r="D2822" s="865" t="s">
        <v>6736</v>
      </c>
      <c r="E2822" s="864" t="s">
        <v>11508</v>
      </c>
      <c r="F2822" s="867" t="s">
        <v>6484</v>
      </c>
      <c r="G2822" s="867" t="s">
        <v>6484</v>
      </c>
      <c r="H2822" s="867" t="s">
        <v>6746</v>
      </c>
    </row>
    <row r="2823" spans="1:8">
      <c r="A2823" s="864">
        <v>2816</v>
      </c>
      <c r="B2823" s="865" t="s">
        <v>10960</v>
      </c>
      <c r="C2823" s="866">
        <v>15</v>
      </c>
      <c r="D2823" s="865" t="s">
        <v>6739</v>
      </c>
      <c r="E2823" s="864" t="s">
        <v>11509</v>
      </c>
      <c r="F2823" s="867" t="s">
        <v>6484</v>
      </c>
      <c r="G2823" s="867" t="s">
        <v>6484</v>
      </c>
      <c r="H2823" s="867" t="s">
        <v>6741</v>
      </c>
    </row>
    <row r="2824" spans="1:8">
      <c r="A2824" s="864">
        <v>2817</v>
      </c>
      <c r="B2824" s="865" t="s">
        <v>10960</v>
      </c>
      <c r="C2824" s="866">
        <v>15</v>
      </c>
      <c r="D2824" s="865" t="s">
        <v>6744</v>
      </c>
      <c r="E2824" s="864" t="s">
        <v>11510</v>
      </c>
      <c r="F2824" s="867" t="s">
        <v>6484</v>
      </c>
      <c r="G2824" s="867" t="s">
        <v>6484</v>
      </c>
      <c r="H2824" s="867" t="s">
        <v>6746</v>
      </c>
    </row>
    <row r="2825" spans="1:8">
      <c r="A2825" s="864">
        <v>2818</v>
      </c>
      <c r="B2825" s="865" t="s">
        <v>10960</v>
      </c>
      <c r="C2825" s="866">
        <v>15</v>
      </c>
      <c r="D2825" s="865" t="s">
        <v>6747</v>
      </c>
      <c r="E2825" s="864" t="s">
        <v>11511</v>
      </c>
      <c r="F2825" s="867" t="s">
        <v>6484</v>
      </c>
      <c r="G2825" s="867" t="s">
        <v>6484</v>
      </c>
      <c r="H2825" s="867" t="s">
        <v>6738</v>
      </c>
    </row>
    <row r="2826" spans="1:8" ht="30">
      <c r="A2826" s="864">
        <v>2819</v>
      </c>
      <c r="B2826" s="865" t="s">
        <v>10960</v>
      </c>
      <c r="C2826" s="866">
        <v>15</v>
      </c>
      <c r="D2826" s="865" t="s">
        <v>11512</v>
      </c>
      <c r="E2826" s="864" t="s">
        <v>11513</v>
      </c>
      <c r="F2826" s="867" t="s">
        <v>6484</v>
      </c>
      <c r="G2826" s="867" t="s">
        <v>6484</v>
      </c>
      <c r="H2826" s="867" t="s">
        <v>6735</v>
      </c>
    </row>
    <row r="2827" spans="1:8">
      <c r="A2827" s="864">
        <v>2820</v>
      </c>
      <c r="B2827" s="865" t="s">
        <v>10960</v>
      </c>
      <c r="C2827" s="866">
        <v>15</v>
      </c>
      <c r="D2827" s="865" t="s">
        <v>11514</v>
      </c>
      <c r="E2827" s="864" t="s">
        <v>11515</v>
      </c>
      <c r="F2827" s="867" t="s">
        <v>6484</v>
      </c>
      <c r="G2827" s="867" t="s">
        <v>6484</v>
      </c>
      <c r="H2827" s="867" t="s">
        <v>6746</v>
      </c>
    </row>
    <row r="2828" spans="1:8">
      <c r="A2828" s="864">
        <v>2821</v>
      </c>
      <c r="B2828" s="865" t="s">
        <v>10960</v>
      </c>
      <c r="C2828" s="866">
        <v>15</v>
      </c>
      <c r="D2828" s="865" t="s">
        <v>8533</v>
      </c>
      <c r="E2828" s="864" t="s">
        <v>11516</v>
      </c>
      <c r="F2828" s="867" t="s">
        <v>6484</v>
      </c>
      <c r="G2828" s="867" t="s">
        <v>6484</v>
      </c>
      <c r="H2828" s="867" t="s">
        <v>8784</v>
      </c>
    </row>
    <row r="2829" spans="1:8">
      <c r="A2829" s="864">
        <v>2822</v>
      </c>
      <c r="B2829" s="865" t="s">
        <v>10960</v>
      </c>
      <c r="C2829" s="866">
        <v>15</v>
      </c>
      <c r="D2829" s="865" t="s">
        <v>11517</v>
      </c>
      <c r="E2829" s="864" t="s">
        <v>11518</v>
      </c>
      <c r="F2829" s="867" t="s">
        <v>6484</v>
      </c>
      <c r="G2829" s="867" t="s">
        <v>6484</v>
      </c>
      <c r="H2829" s="867" t="s">
        <v>6735</v>
      </c>
    </row>
    <row r="2830" spans="1:8" ht="30">
      <c r="A2830" s="864">
        <v>2823</v>
      </c>
      <c r="B2830" s="865" t="s">
        <v>10960</v>
      </c>
      <c r="C2830" s="866">
        <v>15</v>
      </c>
      <c r="D2830" s="865" t="s">
        <v>11519</v>
      </c>
      <c r="E2830" s="864" t="s">
        <v>11520</v>
      </c>
      <c r="F2830" s="867" t="s">
        <v>6484</v>
      </c>
      <c r="G2830" s="867" t="s">
        <v>6484</v>
      </c>
      <c r="H2830" s="867" t="s">
        <v>6735</v>
      </c>
    </row>
    <row r="2831" spans="1:8">
      <c r="A2831" s="864">
        <v>2824</v>
      </c>
      <c r="B2831" s="865" t="s">
        <v>10960</v>
      </c>
      <c r="C2831" s="866">
        <v>15</v>
      </c>
      <c r="D2831" s="865" t="s">
        <v>11521</v>
      </c>
      <c r="E2831" s="864" t="s">
        <v>11522</v>
      </c>
      <c r="F2831" s="867" t="s">
        <v>6484</v>
      </c>
      <c r="G2831" s="867" t="s">
        <v>6484</v>
      </c>
      <c r="H2831" s="867" t="s">
        <v>6761</v>
      </c>
    </row>
    <row r="2832" spans="1:8" ht="30">
      <c r="A2832" s="864">
        <v>2825</v>
      </c>
      <c r="B2832" s="865" t="s">
        <v>10960</v>
      </c>
      <c r="C2832" s="866">
        <v>15</v>
      </c>
      <c r="D2832" s="865" t="s">
        <v>11523</v>
      </c>
      <c r="E2832" s="864" t="s">
        <v>11524</v>
      </c>
      <c r="F2832" s="867" t="s">
        <v>6484</v>
      </c>
      <c r="G2832" s="867" t="s">
        <v>6484</v>
      </c>
      <c r="H2832" s="867" t="s">
        <v>6764</v>
      </c>
    </row>
    <row r="2833" spans="1:8">
      <c r="A2833" s="864">
        <v>2826</v>
      </c>
      <c r="B2833" s="865" t="s">
        <v>10960</v>
      </c>
      <c r="C2833" s="866">
        <v>15</v>
      </c>
      <c r="D2833" s="865" t="s">
        <v>6770</v>
      </c>
      <c r="E2833" s="864" t="s">
        <v>11525</v>
      </c>
      <c r="F2833" s="867" t="s">
        <v>6484</v>
      </c>
      <c r="G2833" s="867" t="s">
        <v>6484</v>
      </c>
      <c r="H2833" s="867" t="s">
        <v>6761</v>
      </c>
    </row>
    <row r="2834" spans="1:8">
      <c r="A2834" s="864">
        <v>2827</v>
      </c>
      <c r="B2834" s="865" t="s">
        <v>10960</v>
      </c>
      <c r="C2834" s="866">
        <v>15</v>
      </c>
      <c r="D2834" s="865" t="s">
        <v>6796</v>
      </c>
      <c r="E2834" s="864" t="s">
        <v>11526</v>
      </c>
      <c r="F2834" s="867" t="s">
        <v>6484</v>
      </c>
      <c r="G2834" s="867" t="s">
        <v>6484</v>
      </c>
      <c r="H2834" s="867" t="s">
        <v>6796</v>
      </c>
    </row>
    <row r="2835" spans="1:8">
      <c r="A2835" s="864">
        <v>2828</v>
      </c>
      <c r="B2835" s="865" t="s">
        <v>10960</v>
      </c>
      <c r="C2835" s="866">
        <v>15</v>
      </c>
      <c r="D2835" s="865" t="s">
        <v>11527</v>
      </c>
      <c r="E2835" s="864" t="s">
        <v>11528</v>
      </c>
      <c r="F2835" s="867" t="s">
        <v>6484</v>
      </c>
      <c r="G2835" s="867" t="s">
        <v>6484</v>
      </c>
      <c r="H2835" s="867" t="s">
        <v>6774</v>
      </c>
    </row>
    <row r="2836" spans="1:8">
      <c r="A2836" s="864">
        <v>2829</v>
      </c>
      <c r="B2836" s="865" t="s">
        <v>10960</v>
      </c>
      <c r="C2836" s="866">
        <v>15</v>
      </c>
      <c r="D2836" s="865" t="s">
        <v>7161</v>
      </c>
      <c r="E2836" s="864" t="s">
        <v>11529</v>
      </c>
      <c r="F2836" s="867" t="s">
        <v>6484</v>
      </c>
      <c r="G2836" s="867" t="s">
        <v>6484</v>
      </c>
      <c r="H2836" s="867" t="s">
        <v>6756</v>
      </c>
    </row>
    <row r="2837" spans="1:8">
      <c r="A2837" s="864">
        <v>2830</v>
      </c>
      <c r="B2837" s="865" t="s">
        <v>10960</v>
      </c>
      <c r="C2837" s="866">
        <v>15</v>
      </c>
      <c r="D2837" s="865" t="s">
        <v>6803</v>
      </c>
      <c r="E2837" s="864" t="s">
        <v>11530</v>
      </c>
      <c r="F2837" s="867" t="s">
        <v>6484</v>
      </c>
      <c r="G2837" s="867" t="s">
        <v>6484</v>
      </c>
      <c r="H2837" s="867" t="s">
        <v>6803</v>
      </c>
    </row>
    <row r="2838" spans="1:8">
      <c r="A2838" s="864">
        <v>2831</v>
      </c>
      <c r="B2838" s="865" t="s">
        <v>10960</v>
      </c>
      <c r="C2838" s="866">
        <v>15</v>
      </c>
      <c r="D2838" s="865" t="s">
        <v>11531</v>
      </c>
      <c r="E2838" s="864" t="s">
        <v>11532</v>
      </c>
      <c r="F2838" s="867" t="s">
        <v>6484</v>
      </c>
      <c r="G2838" s="867" t="s">
        <v>6484</v>
      </c>
      <c r="H2838" s="867" t="s">
        <v>6735</v>
      </c>
    </row>
    <row r="2839" spans="1:8">
      <c r="A2839" s="864">
        <v>2832</v>
      </c>
      <c r="B2839" s="865" t="s">
        <v>10960</v>
      </c>
      <c r="C2839" s="866">
        <v>15</v>
      </c>
      <c r="D2839" s="865" t="s">
        <v>11533</v>
      </c>
      <c r="E2839" s="864" t="s">
        <v>11534</v>
      </c>
      <c r="F2839" s="867" t="s">
        <v>6484</v>
      </c>
      <c r="G2839" s="867" t="s">
        <v>6484</v>
      </c>
      <c r="H2839" s="867" t="s">
        <v>6806</v>
      </c>
    </row>
    <row r="2840" spans="1:8">
      <c r="A2840" s="864">
        <v>2833</v>
      </c>
      <c r="B2840" s="865" t="s">
        <v>10960</v>
      </c>
      <c r="C2840" s="866">
        <v>15</v>
      </c>
      <c r="D2840" s="865" t="s">
        <v>11535</v>
      </c>
      <c r="E2840" s="864" t="s">
        <v>11536</v>
      </c>
      <c r="F2840" s="867" t="s">
        <v>6484</v>
      </c>
      <c r="G2840" s="867" t="s">
        <v>6484</v>
      </c>
      <c r="H2840" s="867" t="s">
        <v>6735</v>
      </c>
    </row>
    <row r="2841" spans="1:8">
      <c r="A2841" s="864">
        <v>2834</v>
      </c>
      <c r="B2841" s="865" t="s">
        <v>10960</v>
      </c>
      <c r="C2841" s="866">
        <v>15</v>
      </c>
      <c r="D2841" s="865" t="s">
        <v>6762</v>
      </c>
      <c r="E2841" s="864" t="s">
        <v>11537</v>
      </c>
      <c r="F2841" s="867" t="s">
        <v>6484</v>
      </c>
      <c r="G2841" s="867" t="s">
        <v>6484</v>
      </c>
      <c r="H2841" s="867" t="s">
        <v>6764</v>
      </c>
    </row>
    <row r="2842" spans="1:8">
      <c r="A2842" s="864">
        <v>2835</v>
      </c>
      <c r="B2842" s="865" t="s">
        <v>10960</v>
      </c>
      <c r="C2842" s="866">
        <v>15</v>
      </c>
      <c r="D2842" s="865" t="s">
        <v>11538</v>
      </c>
      <c r="E2842" s="864" t="s">
        <v>11539</v>
      </c>
      <c r="F2842" s="867" t="s">
        <v>6484</v>
      </c>
      <c r="G2842" s="867" t="s">
        <v>6484</v>
      </c>
      <c r="H2842" s="867" t="s">
        <v>6738</v>
      </c>
    </row>
    <row r="2843" spans="1:8">
      <c r="A2843" s="864">
        <v>2836</v>
      </c>
      <c r="B2843" s="865" t="s">
        <v>10960</v>
      </c>
      <c r="C2843" s="866">
        <v>15</v>
      </c>
      <c r="D2843" s="865" t="s">
        <v>11540</v>
      </c>
      <c r="E2843" s="864" t="s">
        <v>11541</v>
      </c>
      <c r="F2843" s="867" t="s">
        <v>6484</v>
      </c>
      <c r="G2843" s="867" t="s">
        <v>6484</v>
      </c>
      <c r="H2843" s="867" t="s">
        <v>6735</v>
      </c>
    </row>
    <row r="2844" spans="1:8">
      <c r="A2844" s="864">
        <v>2837</v>
      </c>
      <c r="B2844" s="865" t="s">
        <v>10960</v>
      </c>
      <c r="C2844" s="866">
        <v>15</v>
      </c>
      <c r="D2844" s="865" t="s">
        <v>6123</v>
      </c>
      <c r="E2844" s="864" t="s">
        <v>11542</v>
      </c>
      <c r="F2844" s="867" t="s">
        <v>6484</v>
      </c>
      <c r="G2844" s="867" t="s">
        <v>6484</v>
      </c>
      <c r="H2844" s="867" t="s">
        <v>6756</v>
      </c>
    </row>
    <row r="2845" spans="1:8">
      <c r="A2845" s="864">
        <v>2838</v>
      </c>
      <c r="B2845" s="865" t="s">
        <v>10960</v>
      </c>
      <c r="C2845" s="866">
        <v>15</v>
      </c>
      <c r="D2845" s="865" t="s">
        <v>11543</v>
      </c>
      <c r="E2845" s="864" t="s">
        <v>11544</v>
      </c>
      <c r="F2845" s="867" t="s">
        <v>6484</v>
      </c>
      <c r="G2845" s="867" t="s">
        <v>6484</v>
      </c>
      <c r="H2845" s="867" t="s">
        <v>6735</v>
      </c>
    </row>
    <row r="2846" spans="1:8">
      <c r="A2846" s="864">
        <v>2839</v>
      </c>
      <c r="B2846" s="865" t="s">
        <v>10960</v>
      </c>
      <c r="C2846" s="866">
        <v>15</v>
      </c>
      <c r="D2846" s="865" t="s">
        <v>8780</v>
      </c>
      <c r="E2846" s="864" t="s">
        <v>11545</v>
      </c>
      <c r="F2846" s="867" t="s">
        <v>6484</v>
      </c>
      <c r="G2846" s="867" t="s">
        <v>6484</v>
      </c>
      <c r="H2846" s="867" t="s">
        <v>6741</v>
      </c>
    </row>
    <row r="2847" spans="1:8">
      <c r="A2847" s="864">
        <v>2840</v>
      </c>
      <c r="B2847" s="865" t="s">
        <v>10960</v>
      </c>
      <c r="C2847" s="866">
        <v>15</v>
      </c>
      <c r="D2847" s="865" t="s">
        <v>11546</v>
      </c>
      <c r="E2847" s="864" t="s">
        <v>11547</v>
      </c>
      <c r="F2847" s="867" t="s">
        <v>6484</v>
      </c>
      <c r="G2847" s="867" t="s">
        <v>6484</v>
      </c>
      <c r="H2847" s="867" t="s">
        <v>6746</v>
      </c>
    </row>
    <row r="2848" spans="1:8">
      <c r="A2848" s="864">
        <v>2841</v>
      </c>
      <c r="B2848" s="865" t="s">
        <v>10960</v>
      </c>
      <c r="C2848" s="866">
        <v>15</v>
      </c>
      <c r="D2848" s="865" t="s">
        <v>11548</v>
      </c>
      <c r="E2848" s="864" t="s">
        <v>11549</v>
      </c>
      <c r="F2848" s="867" t="s">
        <v>6484</v>
      </c>
      <c r="G2848" s="867" t="s">
        <v>6484</v>
      </c>
      <c r="H2848" s="867" t="s">
        <v>6735</v>
      </c>
    </row>
    <row r="2849" spans="1:8">
      <c r="A2849" s="864">
        <v>2842</v>
      </c>
      <c r="B2849" s="865" t="s">
        <v>10960</v>
      </c>
      <c r="C2849" s="866">
        <v>15</v>
      </c>
      <c r="D2849" s="865" t="s">
        <v>8793</v>
      </c>
      <c r="E2849" s="864" t="s">
        <v>11550</v>
      </c>
      <c r="F2849" s="867" t="s">
        <v>6484</v>
      </c>
      <c r="G2849" s="867" t="s">
        <v>6484</v>
      </c>
      <c r="H2849" s="867" t="s">
        <v>6753</v>
      </c>
    </row>
    <row r="2850" spans="1:8" ht="30">
      <c r="A2850" s="864">
        <v>2843</v>
      </c>
      <c r="B2850" s="865" t="s">
        <v>10960</v>
      </c>
      <c r="C2850" s="866">
        <v>15</v>
      </c>
      <c r="D2850" s="865" t="s">
        <v>11551</v>
      </c>
      <c r="E2850" s="864" t="s">
        <v>11552</v>
      </c>
      <c r="F2850" s="867" t="s">
        <v>6484</v>
      </c>
      <c r="G2850" s="867" t="s">
        <v>6484</v>
      </c>
      <c r="H2850" s="867" t="s">
        <v>6764</v>
      </c>
    </row>
    <row r="2851" spans="1:8">
      <c r="A2851" s="864">
        <v>2844</v>
      </c>
      <c r="B2851" s="865" t="s">
        <v>10960</v>
      </c>
      <c r="C2851" s="866">
        <v>15</v>
      </c>
      <c r="D2851" s="865" t="s">
        <v>11553</v>
      </c>
      <c r="E2851" s="864" t="s">
        <v>11554</v>
      </c>
      <c r="F2851" s="867" t="s">
        <v>6484</v>
      </c>
      <c r="G2851" s="867" t="s">
        <v>6484</v>
      </c>
      <c r="H2851" s="867" t="s">
        <v>6196</v>
      </c>
    </row>
    <row r="2852" spans="1:8">
      <c r="A2852" s="864">
        <v>2845</v>
      </c>
      <c r="B2852" s="865" t="s">
        <v>10960</v>
      </c>
      <c r="C2852" s="866">
        <v>15</v>
      </c>
      <c r="D2852" s="865" t="s">
        <v>11555</v>
      </c>
      <c r="E2852" s="864" t="s">
        <v>11556</v>
      </c>
      <c r="F2852" s="867" t="s">
        <v>6484</v>
      </c>
      <c r="G2852" s="867" t="s">
        <v>6484</v>
      </c>
      <c r="H2852" s="867" t="s">
        <v>6196</v>
      </c>
    </row>
    <row r="2853" spans="1:8" ht="30">
      <c r="A2853" s="864">
        <v>2846</v>
      </c>
      <c r="B2853" s="865" t="s">
        <v>10960</v>
      </c>
      <c r="C2853" s="866">
        <v>15</v>
      </c>
      <c r="D2853" s="865" t="s">
        <v>11557</v>
      </c>
      <c r="E2853" s="864" t="s">
        <v>11558</v>
      </c>
      <c r="F2853" s="867" t="s">
        <v>6484</v>
      </c>
      <c r="G2853" s="867" t="s">
        <v>6484</v>
      </c>
      <c r="H2853" s="867" t="s">
        <v>6735</v>
      </c>
    </row>
    <row r="2854" spans="1:8">
      <c r="A2854" s="864">
        <v>2847</v>
      </c>
      <c r="B2854" s="865" t="s">
        <v>10960</v>
      </c>
      <c r="C2854" s="866">
        <v>15</v>
      </c>
      <c r="D2854" s="865" t="s">
        <v>11559</v>
      </c>
      <c r="E2854" s="864" t="s">
        <v>11560</v>
      </c>
      <c r="F2854" s="867" t="s">
        <v>6274</v>
      </c>
      <c r="G2854" s="867" t="s">
        <v>6274</v>
      </c>
      <c r="H2854" s="867" t="s">
        <v>6298</v>
      </c>
    </row>
    <row r="2855" spans="1:8">
      <c r="A2855" s="864">
        <v>2848</v>
      </c>
      <c r="B2855" s="865" t="s">
        <v>10960</v>
      </c>
      <c r="C2855" s="866">
        <v>15</v>
      </c>
      <c r="D2855" s="865" t="s">
        <v>8811</v>
      </c>
      <c r="E2855" s="864" t="s">
        <v>11561</v>
      </c>
      <c r="F2855" s="867" t="s">
        <v>6274</v>
      </c>
      <c r="G2855" s="867" t="s">
        <v>6274</v>
      </c>
      <c r="H2855" s="867" t="s">
        <v>6882</v>
      </c>
    </row>
    <row r="2856" spans="1:8">
      <c r="A2856" s="864">
        <v>2849</v>
      </c>
      <c r="B2856" s="865" t="s">
        <v>10960</v>
      </c>
      <c r="C2856" s="866">
        <v>15</v>
      </c>
      <c r="D2856" s="865" t="s">
        <v>11562</v>
      </c>
      <c r="E2856" s="864" t="s">
        <v>11563</v>
      </c>
      <c r="F2856" s="867" t="s">
        <v>6274</v>
      </c>
      <c r="G2856" s="867" t="s">
        <v>6274</v>
      </c>
      <c r="H2856" s="867" t="s">
        <v>6966</v>
      </c>
    </row>
    <row r="2857" spans="1:8" ht="45">
      <c r="A2857" s="864">
        <v>2850</v>
      </c>
      <c r="B2857" s="865" t="s">
        <v>10960</v>
      </c>
      <c r="C2857" s="866">
        <v>15</v>
      </c>
      <c r="D2857" s="865" t="s">
        <v>11564</v>
      </c>
      <c r="E2857" s="864" t="s">
        <v>11565</v>
      </c>
      <c r="F2857" s="867" t="s">
        <v>6274</v>
      </c>
      <c r="G2857" s="867" t="s">
        <v>6274</v>
      </c>
      <c r="H2857" s="867" t="s">
        <v>6835</v>
      </c>
    </row>
    <row r="2858" spans="1:8">
      <c r="A2858" s="864">
        <v>2851</v>
      </c>
      <c r="B2858" s="865" t="s">
        <v>10960</v>
      </c>
      <c r="C2858" s="866">
        <v>15</v>
      </c>
      <c r="D2858" s="865" t="s">
        <v>11566</v>
      </c>
      <c r="E2858" s="864" t="s">
        <v>11567</v>
      </c>
      <c r="F2858" s="867" t="s">
        <v>6274</v>
      </c>
      <c r="G2858" s="867" t="s">
        <v>6274</v>
      </c>
      <c r="H2858" s="867" t="s">
        <v>6166</v>
      </c>
    </row>
    <row r="2859" spans="1:8">
      <c r="A2859" s="864">
        <v>2852</v>
      </c>
      <c r="B2859" s="865" t="s">
        <v>10960</v>
      </c>
      <c r="C2859" s="866">
        <v>15</v>
      </c>
      <c r="D2859" s="865" t="s">
        <v>11568</v>
      </c>
      <c r="E2859" s="864" t="s">
        <v>11569</v>
      </c>
      <c r="F2859" s="867" t="s">
        <v>6274</v>
      </c>
      <c r="G2859" s="867" t="s">
        <v>6274</v>
      </c>
      <c r="H2859" s="867" t="s">
        <v>6166</v>
      </c>
    </row>
    <row r="2860" spans="1:8" ht="30">
      <c r="A2860" s="864">
        <v>2853</v>
      </c>
      <c r="B2860" s="865" t="s">
        <v>10960</v>
      </c>
      <c r="C2860" s="866">
        <v>15</v>
      </c>
      <c r="D2860" s="865" t="s">
        <v>11570</v>
      </c>
      <c r="E2860" s="864" t="s">
        <v>11571</v>
      </c>
      <c r="F2860" s="867" t="s">
        <v>6274</v>
      </c>
      <c r="G2860" s="867" t="s">
        <v>6274</v>
      </c>
      <c r="H2860" s="867" t="s">
        <v>6823</v>
      </c>
    </row>
    <row r="2861" spans="1:8">
      <c r="A2861" s="864">
        <v>2854</v>
      </c>
      <c r="B2861" s="865" t="s">
        <v>10960</v>
      </c>
      <c r="C2861" s="866">
        <v>15</v>
      </c>
      <c r="D2861" s="865" t="s">
        <v>11572</v>
      </c>
      <c r="E2861" s="864" t="s">
        <v>11573</v>
      </c>
      <c r="F2861" s="867" t="s">
        <v>6274</v>
      </c>
      <c r="G2861" s="867" t="s">
        <v>6274</v>
      </c>
      <c r="H2861" s="867" t="s">
        <v>6826</v>
      </c>
    </row>
    <row r="2862" spans="1:8">
      <c r="A2862" s="864">
        <v>2855</v>
      </c>
      <c r="B2862" s="865" t="s">
        <v>10960</v>
      </c>
      <c r="C2862" s="866">
        <v>15</v>
      </c>
      <c r="D2862" s="865" t="s">
        <v>11574</v>
      </c>
      <c r="E2862" s="864" t="s">
        <v>11575</v>
      </c>
      <c r="F2862" s="867" t="s">
        <v>6274</v>
      </c>
      <c r="G2862" s="867" t="s">
        <v>6274</v>
      </c>
      <c r="H2862" s="867" t="s">
        <v>6843</v>
      </c>
    </row>
    <row r="2863" spans="1:8" ht="30">
      <c r="A2863" s="864">
        <v>2856</v>
      </c>
      <c r="B2863" s="865" t="s">
        <v>10960</v>
      </c>
      <c r="C2863" s="866">
        <v>15</v>
      </c>
      <c r="D2863" s="865" t="s">
        <v>11576</v>
      </c>
      <c r="E2863" s="864" t="s">
        <v>11577</v>
      </c>
      <c r="F2863" s="867" t="s">
        <v>6274</v>
      </c>
      <c r="G2863" s="867" t="s">
        <v>6274</v>
      </c>
      <c r="H2863" s="867" t="s">
        <v>6826</v>
      </c>
    </row>
    <row r="2864" spans="1:8">
      <c r="A2864" s="864">
        <v>2857</v>
      </c>
      <c r="B2864" s="865" t="s">
        <v>10960</v>
      </c>
      <c r="C2864" s="866">
        <v>15</v>
      </c>
      <c r="D2864" s="865" t="s">
        <v>11578</v>
      </c>
      <c r="E2864" s="864" t="s">
        <v>11579</v>
      </c>
      <c r="F2864" s="867" t="s">
        <v>6274</v>
      </c>
      <c r="G2864" s="867" t="s">
        <v>6274</v>
      </c>
      <c r="H2864" s="867" t="s">
        <v>6882</v>
      </c>
    </row>
    <row r="2865" spans="1:8">
      <c r="A2865" s="864">
        <v>2858</v>
      </c>
      <c r="B2865" s="865" t="s">
        <v>10960</v>
      </c>
      <c r="C2865" s="866">
        <v>15</v>
      </c>
      <c r="D2865" s="865" t="s">
        <v>6953</v>
      </c>
      <c r="E2865" s="864" t="s">
        <v>11580</v>
      </c>
      <c r="F2865" s="867" t="s">
        <v>6274</v>
      </c>
      <c r="G2865" s="867" t="s">
        <v>6274</v>
      </c>
      <c r="H2865" s="867" t="s">
        <v>6953</v>
      </c>
    </row>
    <row r="2866" spans="1:8">
      <c r="A2866" s="864">
        <v>2859</v>
      </c>
      <c r="B2866" s="865" t="s">
        <v>10960</v>
      </c>
      <c r="C2866" s="866">
        <v>15</v>
      </c>
      <c r="D2866" s="865" t="s">
        <v>11581</v>
      </c>
      <c r="E2866" s="864" t="s">
        <v>11582</v>
      </c>
      <c r="F2866" s="867" t="s">
        <v>6274</v>
      </c>
      <c r="G2866" s="867" t="s">
        <v>6274</v>
      </c>
      <c r="H2866" s="867" t="s">
        <v>6835</v>
      </c>
    </row>
    <row r="2867" spans="1:8">
      <c r="A2867" s="864">
        <v>2860</v>
      </c>
      <c r="B2867" s="865" t="s">
        <v>10960</v>
      </c>
      <c r="C2867" s="866">
        <v>15</v>
      </c>
      <c r="D2867" s="865" t="s">
        <v>6905</v>
      </c>
      <c r="E2867" s="864" t="s">
        <v>11583</v>
      </c>
      <c r="F2867" s="867" t="s">
        <v>6274</v>
      </c>
      <c r="G2867" s="867" t="s">
        <v>6274</v>
      </c>
      <c r="H2867" s="867" t="s">
        <v>6905</v>
      </c>
    </row>
    <row r="2868" spans="1:8">
      <c r="A2868" s="864">
        <v>2861</v>
      </c>
      <c r="B2868" s="865" t="s">
        <v>10960</v>
      </c>
      <c r="C2868" s="866">
        <v>15</v>
      </c>
      <c r="D2868" s="865" t="s">
        <v>11584</v>
      </c>
      <c r="E2868" s="864" t="s">
        <v>11585</v>
      </c>
      <c r="F2868" s="867" t="s">
        <v>6274</v>
      </c>
      <c r="G2868" s="867" t="s">
        <v>6274</v>
      </c>
      <c r="H2868" s="867" t="s">
        <v>6905</v>
      </c>
    </row>
    <row r="2869" spans="1:8">
      <c r="A2869" s="864">
        <v>2862</v>
      </c>
      <c r="B2869" s="865" t="s">
        <v>10960</v>
      </c>
      <c r="C2869" s="866">
        <v>15</v>
      </c>
      <c r="D2869" s="865" t="s">
        <v>11586</v>
      </c>
      <c r="E2869" s="864" t="s">
        <v>11587</v>
      </c>
      <c r="F2869" s="867" t="s">
        <v>6274</v>
      </c>
      <c r="G2869" s="867" t="s">
        <v>6274</v>
      </c>
      <c r="H2869" s="867" t="s">
        <v>6826</v>
      </c>
    </row>
    <row r="2870" spans="1:8">
      <c r="A2870" s="864">
        <v>2863</v>
      </c>
      <c r="B2870" s="865" t="s">
        <v>10960</v>
      </c>
      <c r="C2870" s="866">
        <v>15</v>
      </c>
      <c r="D2870" s="865" t="s">
        <v>11588</v>
      </c>
      <c r="E2870" s="864" t="s">
        <v>11589</v>
      </c>
      <c r="F2870" s="867" t="s">
        <v>6274</v>
      </c>
      <c r="G2870" s="867" t="s">
        <v>6274</v>
      </c>
      <c r="H2870" s="867" t="s">
        <v>7002</v>
      </c>
    </row>
    <row r="2871" spans="1:8">
      <c r="A2871" s="864">
        <v>2864</v>
      </c>
      <c r="B2871" s="865" t="s">
        <v>10960</v>
      </c>
      <c r="C2871" s="866">
        <v>15</v>
      </c>
      <c r="D2871" s="865" t="s">
        <v>11590</v>
      </c>
      <c r="E2871" s="864" t="s">
        <v>11591</v>
      </c>
      <c r="F2871" s="867" t="s">
        <v>6274</v>
      </c>
      <c r="G2871" s="867" t="s">
        <v>6274</v>
      </c>
      <c r="H2871" s="867" t="s">
        <v>6900</v>
      </c>
    </row>
    <row r="2872" spans="1:8" ht="45">
      <c r="A2872" s="864">
        <v>2865</v>
      </c>
      <c r="B2872" s="865" t="s">
        <v>10960</v>
      </c>
      <c r="C2872" s="866">
        <v>15</v>
      </c>
      <c r="D2872" s="865" t="s">
        <v>11592</v>
      </c>
      <c r="E2872" s="864" t="s">
        <v>11593</v>
      </c>
      <c r="F2872" s="867" t="s">
        <v>6274</v>
      </c>
      <c r="G2872" s="867" t="s">
        <v>6274</v>
      </c>
      <c r="H2872" s="867" t="s">
        <v>6832</v>
      </c>
    </row>
    <row r="2873" spans="1:8" ht="30">
      <c r="A2873" s="864">
        <v>2866</v>
      </c>
      <c r="B2873" s="865" t="s">
        <v>10960</v>
      </c>
      <c r="C2873" s="866">
        <v>15</v>
      </c>
      <c r="D2873" s="865" t="s">
        <v>11594</v>
      </c>
      <c r="E2873" s="864" t="s">
        <v>11595</v>
      </c>
      <c r="F2873" s="867" t="s">
        <v>6274</v>
      </c>
      <c r="G2873" s="867" t="s">
        <v>6274</v>
      </c>
      <c r="H2873" s="867" t="s">
        <v>6166</v>
      </c>
    </row>
    <row r="2874" spans="1:8">
      <c r="A2874" s="864">
        <v>2867</v>
      </c>
      <c r="B2874" s="865" t="s">
        <v>10960</v>
      </c>
      <c r="C2874" s="866">
        <v>15</v>
      </c>
      <c r="D2874" s="865" t="s">
        <v>11596</v>
      </c>
      <c r="E2874" s="864" t="s">
        <v>11597</v>
      </c>
      <c r="F2874" s="867" t="s">
        <v>6274</v>
      </c>
      <c r="G2874" s="867" t="s">
        <v>6274</v>
      </c>
      <c r="H2874" s="867" t="s">
        <v>6298</v>
      </c>
    </row>
    <row r="2875" spans="1:8">
      <c r="A2875" s="864">
        <v>2868</v>
      </c>
      <c r="B2875" s="865" t="s">
        <v>10960</v>
      </c>
      <c r="C2875" s="866">
        <v>15</v>
      </c>
      <c r="D2875" s="865" t="s">
        <v>6852</v>
      </c>
      <c r="E2875" s="864" t="s">
        <v>11598</v>
      </c>
      <c r="F2875" s="867" t="s">
        <v>6274</v>
      </c>
      <c r="G2875" s="867" t="s">
        <v>6274</v>
      </c>
      <c r="H2875" s="867" t="s">
        <v>6826</v>
      </c>
    </row>
    <row r="2876" spans="1:8" ht="45">
      <c r="A2876" s="864">
        <v>2869</v>
      </c>
      <c r="B2876" s="865" t="s">
        <v>10960</v>
      </c>
      <c r="C2876" s="866">
        <v>15</v>
      </c>
      <c r="D2876" s="865" t="s">
        <v>11599</v>
      </c>
      <c r="E2876" s="864" t="s">
        <v>11600</v>
      </c>
      <c r="F2876" s="867" t="s">
        <v>6274</v>
      </c>
      <c r="G2876" s="867" t="s">
        <v>6274</v>
      </c>
      <c r="H2876" s="867" t="s">
        <v>6843</v>
      </c>
    </row>
    <row r="2877" spans="1:8">
      <c r="A2877" s="864">
        <v>2870</v>
      </c>
      <c r="B2877" s="865" t="s">
        <v>10960</v>
      </c>
      <c r="C2877" s="866">
        <v>15</v>
      </c>
      <c r="D2877" s="865" t="s">
        <v>11601</v>
      </c>
      <c r="E2877" s="864" t="s">
        <v>11602</v>
      </c>
      <c r="F2877" s="867" t="s">
        <v>6274</v>
      </c>
      <c r="G2877" s="867" t="s">
        <v>6274</v>
      </c>
      <c r="H2877" s="867" t="s">
        <v>6865</v>
      </c>
    </row>
    <row r="2878" spans="1:8">
      <c r="A2878" s="864">
        <v>2871</v>
      </c>
      <c r="B2878" s="865" t="s">
        <v>10960</v>
      </c>
      <c r="C2878" s="866">
        <v>15</v>
      </c>
      <c r="D2878" s="865" t="s">
        <v>11603</v>
      </c>
      <c r="E2878" s="864" t="s">
        <v>11604</v>
      </c>
      <c r="F2878" s="867" t="s">
        <v>6274</v>
      </c>
      <c r="G2878" s="867" t="s">
        <v>6274</v>
      </c>
      <c r="H2878" s="867" t="s">
        <v>6983</v>
      </c>
    </row>
    <row r="2879" spans="1:8">
      <c r="A2879" s="864">
        <v>2872</v>
      </c>
      <c r="B2879" s="865" t="s">
        <v>10960</v>
      </c>
      <c r="C2879" s="866">
        <v>15</v>
      </c>
      <c r="D2879" s="865" t="s">
        <v>11605</v>
      </c>
      <c r="E2879" s="864" t="s">
        <v>11606</v>
      </c>
      <c r="F2879" s="867" t="s">
        <v>6274</v>
      </c>
      <c r="G2879" s="867" t="s">
        <v>6274</v>
      </c>
      <c r="H2879" s="867" t="s">
        <v>6826</v>
      </c>
    </row>
    <row r="2880" spans="1:8">
      <c r="A2880" s="864">
        <v>2873</v>
      </c>
      <c r="B2880" s="865" t="s">
        <v>10960</v>
      </c>
      <c r="C2880" s="866">
        <v>15</v>
      </c>
      <c r="D2880" s="865" t="s">
        <v>11607</v>
      </c>
      <c r="E2880" s="864" t="s">
        <v>11608</v>
      </c>
      <c r="F2880" s="867" t="s">
        <v>6274</v>
      </c>
      <c r="G2880" s="867" t="s">
        <v>6274</v>
      </c>
      <c r="H2880" s="867" t="s">
        <v>6882</v>
      </c>
    </row>
    <row r="2881" spans="1:8">
      <c r="A2881" s="864">
        <v>2874</v>
      </c>
      <c r="B2881" s="865" t="s">
        <v>10960</v>
      </c>
      <c r="C2881" s="866">
        <v>15</v>
      </c>
      <c r="D2881" s="865" t="s">
        <v>11609</v>
      </c>
      <c r="E2881" s="864" t="s">
        <v>11610</v>
      </c>
      <c r="F2881" s="867" t="s">
        <v>6274</v>
      </c>
      <c r="G2881" s="867" t="s">
        <v>6274</v>
      </c>
      <c r="H2881" s="867" t="s">
        <v>10333</v>
      </c>
    </row>
    <row r="2882" spans="1:8">
      <c r="A2882" s="864">
        <v>2875</v>
      </c>
      <c r="B2882" s="865" t="s">
        <v>10960</v>
      </c>
      <c r="C2882" s="866">
        <v>15</v>
      </c>
      <c r="D2882" s="865" t="s">
        <v>6862</v>
      </c>
      <c r="E2882" s="864" t="s">
        <v>11611</v>
      </c>
      <c r="F2882" s="867" t="s">
        <v>6274</v>
      </c>
      <c r="G2882" s="867" t="s">
        <v>6274</v>
      </c>
      <c r="H2882" s="867" t="s">
        <v>6862</v>
      </c>
    </row>
    <row r="2883" spans="1:8">
      <c r="A2883" s="864">
        <v>2876</v>
      </c>
      <c r="B2883" s="865" t="s">
        <v>10960</v>
      </c>
      <c r="C2883" s="866">
        <v>15</v>
      </c>
      <c r="D2883" s="865" t="s">
        <v>8977</v>
      </c>
      <c r="E2883" s="864" t="s">
        <v>11612</v>
      </c>
      <c r="F2883" s="867" t="s">
        <v>6274</v>
      </c>
      <c r="G2883" s="867" t="s">
        <v>6274</v>
      </c>
      <c r="H2883" s="867" t="s">
        <v>6826</v>
      </c>
    </row>
    <row r="2884" spans="1:8">
      <c r="A2884" s="864">
        <v>2877</v>
      </c>
      <c r="B2884" s="865" t="s">
        <v>10960</v>
      </c>
      <c r="C2884" s="866">
        <v>15</v>
      </c>
      <c r="D2884" s="865" t="s">
        <v>11613</v>
      </c>
      <c r="E2884" s="864" t="s">
        <v>11614</v>
      </c>
      <c r="F2884" s="867" t="s">
        <v>6274</v>
      </c>
      <c r="G2884" s="867" t="s">
        <v>6274</v>
      </c>
      <c r="H2884" s="867" t="s">
        <v>6865</v>
      </c>
    </row>
    <row r="2885" spans="1:8">
      <c r="A2885" s="864">
        <v>2878</v>
      </c>
      <c r="B2885" s="865" t="s">
        <v>10960</v>
      </c>
      <c r="C2885" s="866">
        <v>15</v>
      </c>
      <c r="D2885" s="865" t="s">
        <v>11615</v>
      </c>
      <c r="E2885" s="864" t="s">
        <v>11616</v>
      </c>
      <c r="F2885" s="867" t="s">
        <v>6274</v>
      </c>
      <c r="G2885" s="867" t="s">
        <v>6274</v>
      </c>
      <c r="H2885" s="867" t="s">
        <v>6823</v>
      </c>
    </row>
    <row r="2886" spans="1:8" ht="30">
      <c r="A2886" s="864">
        <v>2879</v>
      </c>
      <c r="B2886" s="865" t="s">
        <v>10960</v>
      </c>
      <c r="C2886" s="866">
        <v>15</v>
      </c>
      <c r="D2886" s="865" t="s">
        <v>11617</v>
      </c>
      <c r="E2886" s="864" t="s">
        <v>11618</v>
      </c>
      <c r="F2886" s="867" t="s">
        <v>6274</v>
      </c>
      <c r="G2886" s="867" t="s">
        <v>6274</v>
      </c>
      <c r="H2886" s="867" t="s">
        <v>6826</v>
      </c>
    </row>
    <row r="2887" spans="1:8">
      <c r="A2887" s="864">
        <v>2880</v>
      </c>
      <c r="B2887" s="865" t="s">
        <v>10960</v>
      </c>
      <c r="C2887" s="866">
        <v>15</v>
      </c>
      <c r="D2887" s="865" t="s">
        <v>11619</v>
      </c>
      <c r="E2887" s="864" t="s">
        <v>11620</v>
      </c>
      <c r="F2887" s="867" t="s">
        <v>6484</v>
      </c>
      <c r="G2887" s="867" t="s">
        <v>6693</v>
      </c>
      <c r="H2887" s="867" t="s">
        <v>11621</v>
      </c>
    </row>
    <row r="2888" spans="1:8">
      <c r="A2888" s="864">
        <v>2881</v>
      </c>
      <c r="B2888" s="865" t="s">
        <v>10960</v>
      </c>
      <c r="C2888" s="866">
        <v>15</v>
      </c>
      <c r="D2888" s="865" t="s">
        <v>11622</v>
      </c>
      <c r="E2888" s="864" t="s">
        <v>11623</v>
      </c>
      <c r="F2888" s="867" t="s">
        <v>6274</v>
      </c>
      <c r="G2888" s="867" t="s">
        <v>6274</v>
      </c>
      <c r="H2888" s="867" t="s">
        <v>6441</v>
      </c>
    </row>
    <row r="2889" spans="1:8">
      <c r="A2889" s="864">
        <v>2882</v>
      </c>
      <c r="B2889" s="865" t="s">
        <v>10960</v>
      </c>
      <c r="C2889" s="866">
        <v>15</v>
      </c>
      <c r="D2889" s="865" t="s">
        <v>11624</v>
      </c>
      <c r="E2889" s="864" t="s">
        <v>11625</v>
      </c>
      <c r="F2889" s="867" t="s">
        <v>6274</v>
      </c>
      <c r="G2889" s="867" t="s">
        <v>6274</v>
      </c>
      <c r="H2889" s="867" t="s">
        <v>8886</v>
      </c>
    </row>
    <row r="2890" spans="1:8">
      <c r="A2890" s="864">
        <v>2883</v>
      </c>
      <c r="B2890" s="865" t="s">
        <v>10960</v>
      </c>
      <c r="C2890" s="866">
        <v>15</v>
      </c>
      <c r="D2890" s="865" t="s">
        <v>10308</v>
      </c>
      <c r="E2890" s="864" t="s">
        <v>11626</v>
      </c>
      <c r="F2890" s="867" t="s">
        <v>6274</v>
      </c>
      <c r="G2890" s="867" t="s">
        <v>6274</v>
      </c>
      <c r="H2890" s="867" t="s">
        <v>6872</v>
      </c>
    </row>
    <row r="2891" spans="1:8">
      <c r="A2891" s="864">
        <v>2884</v>
      </c>
      <c r="B2891" s="865" t="s">
        <v>10960</v>
      </c>
      <c r="C2891" s="866">
        <v>15</v>
      </c>
      <c r="D2891" s="865" t="s">
        <v>7002</v>
      </c>
      <c r="E2891" s="864" t="s">
        <v>11627</v>
      </c>
      <c r="F2891" s="867" t="s">
        <v>6274</v>
      </c>
      <c r="G2891" s="867" t="s">
        <v>6274</v>
      </c>
      <c r="H2891" s="867" t="s">
        <v>7002</v>
      </c>
    </row>
    <row r="2892" spans="1:8">
      <c r="A2892" s="864">
        <v>2885</v>
      </c>
      <c r="B2892" s="865" t="s">
        <v>10960</v>
      </c>
      <c r="C2892" s="866">
        <v>15</v>
      </c>
      <c r="D2892" s="865" t="s">
        <v>7004</v>
      </c>
      <c r="E2892" s="864" t="s">
        <v>11628</v>
      </c>
      <c r="F2892" s="867" t="s">
        <v>6274</v>
      </c>
      <c r="G2892" s="867" t="s">
        <v>6274</v>
      </c>
      <c r="H2892" s="867" t="s">
        <v>6826</v>
      </c>
    </row>
    <row r="2893" spans="1:8">
      <c r="A2893" s="864">
        <v>2886</v>
      </c>
      <c r="B2893" s="865" t="s">
        <v>10960</v>
      </c>
      <c r="C2893" s="866">
        <v>15</v>
      </c>
      <c r="D2893" s="865" t="s">
        <v>11629</v>
      </c>
      <c r="E2893" s="864" t="s">
        <v>11630</v>
      </c>
      <c r="F2893" s="867" t="s">
        <v>6274</v>
      </c>
      <c r="G2893" s="867" t="s">
        <v>6274</v>
      </c>
      <c r="H2893" s="867" t="s">
        <v>10318</v>
      </c>
    </row>
    <row r="2894" spans="1:8">
      <c r="A2894" s="864">
        <v>2887</v>
      </c>
      <c r="B2894" s="865" t="s">
        <v>10960</v>
      </c>
      <c r="C2894" s="866">
        <v>15</v>
      </c>
      <c r="D2894" s="865" t="s">
        <v>11631</v>
      </c>
      <c r="E2894" s="864" t="s">
        <v>11632</v>
      </c>
      <c r="F2894" s="867" t="s">
        <v>6274</v>
      </c>
      <c r="G2894" s="867" t="s">
        <v>6274</v>
      </c>
      <c r="H2894" s="867" t="s">
        <v>6882</v>
      </c>
    </row>
    <row r="2895" spans="1:8">
      <c r="A2895" s="864">
        <v>2888</v>
      </c>
      <c r="B2895" s="865" t="s">
        <v>10960</v>
      </c>
      <c r="C2895" s="866">
        <v>15</v>
      </c>
      <c r="D2895" s="865" t="s">
        <v>6888</v>
      </c>
      <c r="E2895" s="864" t="s">
        <v>11633</v>
      </c>
      <c r="F2895" s="867" t="s">
        <v>6274</v>
      </c>
      <c r="G2895" s="867" t="s">
        <v>6274</v>
      </c>
      <c r="H2895" s="867" t="s">
        <v>6888</v>
      </c>
    </row>
    <row r="2896" spans="1:8">
      <c r="A2896" s="864">
        <v>2889</v>
      </c>
      <c r="B2896" s="865" t="s">
        <v>10960</v>
      </c>
      <c r="C2896" s="866">
        <v>15</v>
      </c>
      <c r="D2896" s="865" t="s">
        <v>11634</v>
      </c>
      <c r="E2896" s="864" t="s">
        <v>11635</v>
      </c>
      <c r="F2896" s="867" t="s">
        <v>6274</v>
      </c>
      <c r="G2896" s="867" t="s">
        <v>6274</v>
      </c>
      <c r="H2896" s="867" t="s">
        <v>7008</v>
      </c>
    </row>
    <row r="2897" spans="1:8">
      <c r="A2897" s="864">
        <v>2890</v>
      </c>
      <c r="B2897" s="865" t="s">
        <v>10960</v>
      </c>
      <c r="C2897" s="866">
        <v>15</v>
      </c>
      <c r="D2897" s="865" t="s">
        <v>8841</v>
      </c>
      <c r="E2897" s="864" t="s">
        <v>11636</v>
      </c>
      <c r="F2897" s="867" t="s">
        <v>6274</v>
      </c>
      <c r="G2897" s="867" t="s">
        <v>6274</v>
      </c>
      <c r="H2897" s="867" t="s">
        <v>6856</v>
      </c>
    </row>
    <row r="2898" spans="1:8">
      <c r="A2898" s="864">
        <v>2891</v>
      </c>
      <c r="B2898" s="865" t="s">
        <v>10960</v>
      </c>
      <c r="C2898" s="866">
        <v>15</v>
      </c>
      <c r="D2898" s="865" t="s">
        <v>11637</v>
      </c>
      <c r="E2898" s="864" t="s">
        <v>11638</v>
      </c>
      <c r="F2898" s="867" t="s">
        <v>6274</v>
      </c>
      <c r="G2898" s="867" t="s">
        <v>6274</v>
      </c>
      <c r="H2898" s="867" t="s">
        <v>6298</v>
      </c>
    </row>
    <row r="2899" spans="1:8">
      <c r="A2899" s="864">
        <v>2892</v>
      </c>
      <c r="B2899" s="865" t="s">
        <v>10960</v>
      </c>
      <c r="C2899" s="866">
        <v>15</v>
      </c>
      <c r="D2899" s="865" t="s">
        <v>11639</v>
      </c>
      <c r="E2899" s="864" t="s">
        <v>11640</v>
      </c>
      <c r="F2899" s="867" t="s">
        <v>6274</v>
      </c>
      <c r="G2899" s="867" t="s">
        <v>6274</v>
      </c>
      <c r="H2899" s="867" t="s">
        <v>6983</v>
      </c>
    </row>
    <row r="2900" spans="1:8">
      <c r="A2900" s="864">
        <v>2893</v>
      </c>
      <c r="B2900" s="865" t="s">
        <v>10960</v>
      </c>
      <c r="C2900" s="866">
        <v>15</v>
      </c>
      <c r="D2900" s="865" t="s">
        <v>11641</v>
      </c>
      <c r="E2900" s="864" t="s">
        <v>11642</v>
      </c>
      <c r="F2900" s="867" t="s">
        <v>6274</v>
      </c>
      <c r="G2900" s="867" t="s">
        <v>6274</v>
      </c>
      <c r="H2900" s="867" t="s">
        <v>6966</v>
      </c>
    </row>
    <row r="2901" spans="1:8">
      <c r="A2901" s="864">
        <v>2894</v>
      </c>
      <c r="B2901" s="865" t="s">
        <v>10960</v>
      </c>
      <c r="C2901" s="866">
        <v>15</v>
      </c>
      <c r="D2901" s="865" t="s">
        <v>11643</v>
      </c>
      <c r="E2901" s="864" t="s">
        <v>11644</v>
      </c>
      <c r="F2901" s="867" t="s">
        <v>6274</v>
      </c>
      <c r="G2901" s="867" t="s">
        <v>6274</v>
      </c>
      <c r="H2901" s="867" t="s">
        <v>6901</v>
      </c>
    </row>
    <row r="2902" spans="1:8">
      <c r="A2902" s="864">
        <v>2895</v>
      </c>
      <c r="B2902" s="865" t="s">
        <v>10960</v>
      </c>
      <c r="C2902" s="866">
        <v>15</v>
      </c>
      <c r="D2902" s="865" t="s">
        <v>11645</v>
      </c>
      <c r="E2902" s="864" t="s">
        <v>11646</v>
      </c>
      <c r="F2902" s="867" t="s">
        <v>6274</v>
      </c>
      <c r="G2902" s="867" t="s">
        <v>6274</v>
      </c>
      <c r="H2902" s="867" t="s">
        <v>6823</v>
      </c>
    </row>
    <row r="2903" spans="1:8">
      <c r="A2903" s="864">
        <v>2896</v>
      </c>
      <c r="B2903" s="865" t="s">
        <v>10960</v>
      </c>
      <c r="C2903" s="866">
        <v>15</v>
      </c>
      <c r="D2903" s="865" t="s">
        <v>6966</v>
      </c>
      <c r="E2903" s="864" t="s">
        <v>11647</v>
      </c>
      <c r="F2903" s="867" t="s">
        <v>6274</v>
      </c>
      <c r="G2903" s="867" t="s">
        <v>6274</v>
      </c>
      <c r="H2903" s="867" t="s">
        <v>6966</v>
      </c>
    </row>
    <row r="2904" spans="1:8">
      <c r="A2904" s="864">
        <v>2897</v>
      </c>
      <c r="B2904" s="865" t="s">
        <v>10960</v>
      </c>
      <c r="C2904" s="866">
        <v>15</v>
      </c>
      <c r="D2904" s="865" t="s">
        <v>8886</v>
      </c>
      <c r="E2904" s="864" t="s">
        <v>11648</v>
      </c>
      <c r="F2904" s="867" t="s">
        <v>6274</v>
      </c>
      <c r="G2904" s="867" t="s">
        <v>6274</v>
      </c>
      <c r="H2904" s="867" t="s">
        <v>8886</v>
      </c>
    </row>
    <row r="2905" spans="1:8">
      <c r="A2905" s="864">
        <v>2898</v>
      </c>
      <c r="B2905" s="865" t="s">
        <v>10960</v>
      </c>
      <c r="C2905" s="866">
        <v>15</v>
      </c>
      <c r="D2905" s="865" t="s">
        <v>11649</v>
      </c>
      <c r="E2905" s="864" t="s">
        <v>11650</v>
      </c>
      <c r="F2905" s="867" t="s">
        <v>6274</v>
      </c>
      <c r="G2905" s="867" t="s">
        <v>6274</v>
      </c>
      <c r="H2905" s="867" t="s">
        <v>6826</v>
      </c>
    </row>
    <row r="2906" spans="1:8">
      <c r="A2906" s="864">
        <v>2899</v>
      </c>
      <c r="B2906" s="865" t="s">
        <v>10960</v>
      </c>
      <c r="C2906" s="866">
        <v>15</v>
      </c>
      <c r="D2906" s="865" t="s">
        <v>6894</v>
      </c>
      <c r="E2906" s="864" t="s">
        <v>11651</v>
      </c>
      <c r="F2906" s="867" t="s">
        <v>6274</v>
      </c>
      <c r="G2906" s="867" t="s">
        <v>6274</v>
      </c>
      <c r="H2906" s="867" t="s">
        <v>11652</v>
      </c>
    </row>
    <row r="2907" spans="1:8" ht="30">
      <c r="A2907" s="864">
        <v>2900</v>
      </c>
      <c r="B2907" s="865" t="s">
        <v>10960</v>
      </c>
      <c r="C2907" s="866">
        <v>15</v>
      </c>
      <c r="D2907" s="865" t="s">
        <v>11653</v>
      </c>
      <c r="E2907" s="864" t="s">
        <v>11654</v>
      </c>
      <c r="F2907" s="867" t="s">
        <v>6274</v>
      </c>
      <c r="G2907" s="867" t="s">
        <v>6274</v>
      </c>
      <c r="H2907" s="867" t="s">
        <v>6969</v>
      </c>
    </row>
    <row r="2908" spans="1:8">
      <c r="A2908" s="864">
        <v>2901</v>
      </c>
      <c r="B2908" s="865" t="s">
        <v>10960</v>
      </c>
      <c r="C2908" s="866">
        <v>15</v>
      </c>
      <c r="D2908" s="865" t="s">
        <v>6915</v>
      </c>
      <c r="E2908" s="864" t="s">
        <v>11655</v>
      </c>
      <c r="F2908" s="867" t="s">
        <v>6274</v>
      </c>
      <c r="G2908" s="867" t="s">
        <v>6274</v>
      </c>
      <c r="H2908" s="867" t="s">
        <v>6915</v>
      </c>
    </row>
    <row r="2909" spans="1:8">
      <c r="A2909" s="864">
        <v>2902</v>
      </c>
      <c r="B2909" s="865" t="s">
        <v>10960</v>
      </c>
      <c r="C2909" s="866">
        <v>15</v>
      </c>
      <c r="D2909" s="865" t="s">
        <v>11656</v>
      </c>
      <c r="E2909" s="864" t="s">
        <v>11657</v>
      </c>
      <c r="F2909" s="867" t="s">
        <v>6274</v>
      </c>
      <c r="G2909" s="867" t="s">
        <v>6274</v>
      </c>
      <c r="H2909" s="867" t="s">
        <v>6441</v>
      </c>
    </row>
    <row r="2910" spans="1:8">
      <c r="A2910" s="864">
        <v>2903</v>
      </c>
      <c r="B2910" s="865" t="s">
        <v>10960</v>
      </c>
      <c r="C2910" s="866">
        <v>15</v>
      </c>
      <c r="D2910" s="865" t="s">
        <v>8889</v>
      </c>
      <c r="E2910" s="864" t="s">
        <v>11658</v>
      </c>
      <c r="F2910" s="867" t="s">
        <v>6274</v>
      </c>
      <c r="G2910" s="867" t="s">
        <v>6274</v>
      </c>
      <c r="H2910" s="867" t="s">
        <v>6826</v>
      </c>
    </row>
    <row r="2911" spans="1:8">
      <c r="A2911" s="864">
        <v>2904</v>
      </c>
      <c r="B2911" s="865" t="s">
        <v>10960</v>
      </c>
      <c r="C2911" s="866">
        <v>15</v>
      </c>
      <c r="D2911" s="865" t="s">
        <v>11659</v>
      </c>
      <c r="E2911" s="864" t="s">
        <v>11660</v>
      </c>
      <c r="F2911" s="867" t="s">
        <v>6274</v>
      </c>
      <c r="G2911" s="867" t="s">
        <v>6274</v>
      </c>
      <c r="H2911" s="867" t="s">
        <v>6856</v>
      </c>
    </row>
    <row r="2912" spans="1:8">
      <c r="A2912" s="864">
        <v>2905</v>
      </c>
      <c r="B2912" s="865" t="s">
        <v>10960</v>
      </c>
      <c r="C2912" s="866">
        <v>15</v>
      </c>
      <c r="D2912" s="865" t="s">
        <v>6896</v>
      </c>
      <c r="E2912" s="864" t="s">
        <v>11661</v>
      </c>
      <c r="F2912" s="867" t="s">
        <v>6274</v>
      </c>
      <c r="G2912" s="867" t="s">
        <v>6274</v>
      </c>
      <c r="H2912" s="867" t="s">
        <v>7861</v>
      </c>
    </row>
    <row r="2913" spans="1:8">
      <c r="A2913" s="864">
        <v>2906</v>
      </c>
      <c r="B2913" s="865" t="s">
        <v>10960</v>
      </c>
      <c r="C2913" s="866">
        <v>15</v>
      </c>
      <c r="D2913" s="865" t="s">
        <v>11662</v>
      </c>
      <c r="E2913" s="864" t="s">
        <v>11663</v>
      </c>
      <c r="F2913" s="867" t="s">
        <v>6274</v>
      </c>
      <c r="G2913" s="867" t="s">
        <v>6274</v>
      </c>
      <c r="H2913" s="867" t="s">
        <v>6441</v>
      </c>
    </row>
    <row r="2914" spans="1:8">
      <c r="A2914" s="864">
        <v>2907</v>
      </c>
      <c r="B2914" s="865" t="s">
        <v>10960</v>
      </c>
      <c r="C2914" s="866">
        <v>15</v>
      </c>
      <c r="D2914" s="865" t="s">
        <v>11664</v>
      </c>
      <c r="E2914" s="864" t="s">
        <v>11665</v>
      </c>
      <c r="F2914" s="867" t="s">
        <v>6274</v>
      </c>
      <c r="G2914" s="867" t="s">
        <v>6274</v>
      </c>
      <c r="H2914" s="867" t="s">
        <v>6998</v>
      </c>
    </row>
    <row r="2915" spans="1:8">
      <c r="A2915" s="864">
        <v>2908</v>
      </c>
      <c r="B2915" s="865" t="s">
        <v>10960</v>
      </c>
      <c r="C2915" s="866">
        <v>15</v>
      </c>
      <c r="D2915" s="865" t="s">
        <v>11666</v>
      </c>
      <c r="E2915" s="864" t="s">
        <v>11667</v>
      </c>
      <c r="F2915" s="867" t="s">
        <v>6274</v>
      </c>
      <c r="G2915" s="867" t="s">
        <v>6274</v>
      </c>
      <c r="H2915" s="867" t="s">
        <v>6901</v>
      </c>
    </row>
    <row r="2916" spans="1:8">
      <c r="A2916" s="864">
        <v>2909</v>
      </c>
      <c r="B2916" s="865" t="s">
        <v>10960</v>
      </c>
      <c r="C2916" s="866">
        <v>15</v>
      </c>
      <c r="D2916" s="865" t="s">
        <v>6998</v>
      </c>
      <c r="E2916" s="864" t="s">
        <v>11668</v>
      </c>
      <c r="F2916" s="867" t="s">
        <v>6274</v>
      </c>
      <c r="G2916" s="867" t="s">
        <v>6274</v>
      </c>
      <c r="H2916" s="867" t="s">
        <v>6998</v>
      </c>
    </row>
    <row r="2917" spans="1:8">
      <c r="A2917" s="864">
        <v>2910</v>
      </c>
      <c r="B2917" s="865" t="s">
        <v>10960</v>
      </c>
      <c r="C2917" s="866">
        <v>15</v>
      </c>
      <c r="D2917" s="865" t="s">
        <v>11669</v>
      </c>
      <c r="E2917" s="864" t="s">
        <v>11670</v>
      </c>
      <c r="F2917" s="867" t="s">
        <v>6274</v>
      </c>
      <c r="G2917" s="867" t="s">
        <v>6274</v>
      </c>
      <c r="H2917" s="867" t="s">
        <v>6820</v>
      </c>
    </row>
    <row r="2918" spans="1:8">
      <c r="A2918" s="864">
        <v>2911</v>
      </c>
      <c r="B2918" s="865" t="s">
        <v>10960</v>
      </c>
      <c r="C2918" s="866">
        <v>15</v>
      </c>
      <c r="D2918" s="865" t="s">
        <v>10354</v>
      </c>
      <c r="E2918" s="864" t="s">
        <v>11671</v>
      </c>
      <c r="F2918" s="867" t="s">
        <v>6274</v>
      </c>
      <c r="G2918" s="867" t="s">
        <v>6274</v>
      </c>
      <c r="H2918" s="867" t="s">
        <v>6905</v>
      </c>
    </row>
    <row r="2919" spans="1:8">
      <c r="A2919" s="864">
        <v>2912</v>
      </c>
      <c r="B2919" s="865" t="s">
        <v>10960</v>
      </c>
      <c r="C2919" s="866">
        <v>15</v>
      </c>
      <c r="D2919" s="865" t="s">
        <v>11672</v>
      </c>
      <c r="E2919" s="864" t="s">
        <v>11673</v>
      </c>
      <c r="F2919" s="867" t="s">
        <v>6274</v>
      </c>
      <c r="G2919" s="867" t="s">
        <v>6274</v>
      </c>
      <c r="H2919" s="867" t="s">
        <v>6546</v>
      </c>
    </row>
    <row r="2920" spans="1:8">
      <c r="A2920" s="864">
        <v>2913</v>
      </c>
      <c r="B2920" s="865" t="s">
        <v>10960</v>
      </c>
      <c r="C2920" s="866">
        <v>15</v>
      </c>
      <c r="D2920" s="865" t="s">
        <v>11674</v>
      </c>
      <c r="E2920" s="864" t="s">
        <v>11675</v>
      </c>
      <c r="F2920" s="867" t="s">
        <v>6274</v>
      </c>
      <c r="G2920" s="867" t="s">
        <v>6274</v>
      </c>
      <c r="H2920" s="867" t="s">
        <v>6546</v>
      </c>
    </row>
    <row r="2921" spans="1:8">
      <c r="A2921" s="864">
        <v>2914</v>
      </c>
      <c r="B2921" s="865" t="s">
        <v>10960</v>
      </c>
      <c r="C2921" s="866">
        <v>15</v>
      </c>
      <c r="D2921" s="865" t="s">
        <v>11676</v>
      </c>
      <c r="E2921" s="864" t="s">
        <v>11677</v>
      </c>
      <c r="F2921" s="867" t="s">
        <v>6274</v>
      </c>
      <c r="G2921" s="867" t="s">
        <v>6274</v>
      </c>
      <c r="H2921" s="867" t="s">
        <v>6166</v>
      </c>
    </row>
    <row r="2922" spans="1:8">
      <c r="A2922" s="864">
        <v>2915</v>
      </c>
      <c r="B2922" s="865" t="s">
        <v>10960</v>
      </c>
      <c r="C2922" s="866">
        <v>15</v>
      </c>
      <c r="D2922" s="865" t="s">
        <v>11678</v>
      </c>
      <c r="E2922" s="864" t="s">
        <v>11679</v>
      </c>
      <c r="F2922" s="867" t="s">
        <v>6274</v>
      </c>
      <c r="G2922" s="867" t="s">
        <v>6274</v>
      </c>
      <c r="H2922" s="867" t="s">
        <v>6865</v>
      </c>
    </row>
    <row r="2923" spans="1:8" ht="30">
      <c r="A2923" s="864">
        <v>2916</v>
      </c>
      <c r="B2923" s="865" t="s">
        <v>10960</v>
      </c>
      <c r="C2923" s="866">
        <v>15</v>
      </c>
      <c r="D2923" s="865" t="s">
        <v>11680</v>
      </c>
      <c r="E2923" s="864" t="s">
        <v>11681</v>
      </c>
      <c r="F2923" s="867" t="s">
        <v>6274</v>
      </c>
      <c r="G2923" s="867" t="s">
        <v>6274</v>
      </c>
      <c r="H2923" s="867" t="s">
        <v>10318</v>
      </c>
    </row>
    <row r="2924" spans="1:8">
      <c r="A2924" s="864">
        <v>2917</v>
      </c>
      <c r="B2924" s="865" t="s">
        <v>10960</v>
      </c>
      <c r="C2924" s="866">
        <v>15</v>
      </c>
      <c r="D2924" s="865" t="s">
        <v>10365</v>
      </c>
      <c r="E2924" s="864" t="s">
        <v>11682</v>
      </c>
      <c r="F2924" s="867" t="s">
        <v>6274</v>
      </c>
      <c r="G2924" s="867" t="s">
        <v>6274</v>
      </c>
      <c r="H2924" s="867" t="s">
        <v>6820</v>
      </c>
    </row>
    <row r="2925" spans="1:8">
      <c r="A2925" s="864">
        <v>2918</v>
      </c>
      <c r="B2925" s="865" t="s">
        <v>10960</v>
      </c>
      <c r="C2925" s="866">
        <v>15</v>
      </c>
      <c r="D2925" s="865" t="s">
        <v>11683</v>
      </c>
      <c r="E2925" s="864" t="s">
        <v>11684</v>
      </c>
      <c r="F2925" s="867" t="s">
        <v>6274</v>
      </c>
      <c r="G2925" s="867" t="s">
        <v>6274</v>
      </c>
      <c r="H2925" s="867" t="s">
        <v>6298</v>
      </c>
    </row>
    <row r="2926" spans="1:8">
      <c r="A2926" s="864">
        <v>2919</v>
      </c>
      <c r="B2926" s="865" t="s">
        <v>10960</v>
      </c>
      <c r="C2926" s="866">
        <v>15</v>
      </c>
      <c r="D2926" s="865" t="s">
        <v>11685</v>
      </c>
      <c r="E2926" s="864" t="s">
        <v>11686</v>
      </c>
      <c r="F2926" s="867" t="s">
        <v>6274</v>
      </c>
      <c r="G2926" s="867" t="s">
        <v>6274</v>
      </c>
      <c r="H2926" s="867" t="s">
        <v>6882</v>
      </c>
    </row>
    <row r="2927" spans="1:8">
      <c r="A2927" s="864">
        <v>2920</v>
      </c>
      <c r="B2927" s="865" t="s">
        <v>10960</v>
      </c>
      <c r="C2927" s="866">
        <v>15</v>
      </c>
      <c r="D2927" s="865" t="s">
        <v>11687</v>
      </c>
      <c r="E2927" s="864" t="s">
        <v>11688</v>
      </c>
      <c r="F2927" s="867" t="s">
        <v>6274</v>
      </c>
      <c r="G2927" s="867" t="s">
        <v>6274</v>
      </c>
      <c r="H2927" s="867" t="s">
        <v>6820</v>
      </c>
    </row>
    <row r="2928" spans="1:8" ht="30">
      <c r="A2928" s="864">
        <v>2921</v>
      </c>
      <c r="B2928" s="865" t="s">
        <v>10960</v>
      </c>
      <c r="C2928" s="866">
        <v>15</v>
      </c>
      <c r="D2928" s="865" t="s">
        <v>11689</v>
      </c>
      <c r="E2928" s="864" t="s">
        <v>11690</v>
      </c>
      <c r="F2928" s="867" t="s">
        <v>6274</v>
      </c>
      <c r="G2928" s="867" t="s">
        <v>6274</v>
      </c>
      <c r="H2928" s="867" t="s">
        <v>11652</v>
      </c>
    </row>
    <row r="2929" spans="1:8" ht="30">
      <c r="A2929" s="864">
        <v>2922</v>
      </c>
      <c r="B2929" s="865" t="s">
        <v>10960</v>
      </c>
      <c r="C2929" s="866">
        <v>15</v>
      </c>
      <c r="D2929" s="865" t="s">
        <v>11691</v>
      </c>
      <c r="E2929" s="864" t="s">
        <v>11692</v>
      </c>
      <c r="F2929" s="867" t="s">
        <v>6274</v>
      </c>
      <c r="G2929" s="867" t="s">
        <v>6274</v>
      </c>
      <c r="H2929" s="867" t="s">
        <v>6441</v>
      </c>
    </row>
    <row r="2930" spans="1:8">
      <c r="A2930" s="864">
        <v>2923</v>
      </c>
      <c r="B2930" s="865" t="s">
        <v>10960</v>
      </c>
      <c r="C2930" s="866">
        <v>15</v>
      </c>
      <c r="D2930" s="865" t="s">
        <v>11693</v>
      </c>
      <c r="E2930" s="864" t="s">
        <v>11694</v>
      </c>
      <c r="F2930" s="867" t="s">
        <v>6274</v>
      </c>
      <c r="G2930" s="867" t="s">
        <v>6274</v>
      </c>
      <c r="H2930" s="867" t="s">
        <v>6829</v>
      </c>
    </row>
    <row r="2931" spans="1:8">
      <c r="A2931" s="864">
        <v>2924</v>
      </c>
      <c r="B2931" s="865" t="s">
        <v>10960</v>
      </c>
      <c r="C2931" s="866">
        <v>15</v>
      </c>
      <c r="D2931" s="865" t="s">
        <v>11695</v>
      </c>
      <c r="E2931" s="864" t="s">
        <v>11696</v>
      </c>
      <c r="F2931" s="867" t="s">
        <v>6274</v>
      </c>
      <c r="G2931" s="867" t="s">
        <v>6274</v>
      </c>
      <c r="H2931" s="867" t="s">
        <v>6859</v>
      </c>
    </row>
    <row r="2932" spans="1:8">
      <c r="A2932" s="864">
        <v>2925</v>
      </c>
      <c r="B2932" s="865" t="s">
        <v>10960</v>
      </c>
      <c r="C2932" s="866">
        <v>15</v>
      </c>
      <c r="D2932" s="865" t="s">
        <v>6936</v>
      </c>
      <c r="E2932" s="864" t="s">
        <v>11697</v>
      </c>
      <c r="F2932" s="867" t="s">
        <v>6274</v>
      </c>
      <c r="G2932" s="867" t="s">
        <v>6274</v>
      </c>
      <c r="H2932" s="867" t="s">
        <v>6856</v>
      </c>
    </row>
    <row r="2933" spans="1:8">
      <c r="A2933" s="864">
        <v>2926</v>
      </c>
      <c r="B2933" s="865" t="s">
        <v>10960</v>
      </c>
      <c r="C2933" s="866">
        <v>15</v>
      </c>
      <c r="D2933" s="865" t="s">
        <v>6938</v>
      </c>
      <c r="E2933" s="864" t="s">
        <v>11698</v>
      </c>
      <c r="F2933" s="867" t="s">
        <v>6274</v>
      </c>
      <c r="G2933" s="867" t="s">
        <v>6274</v>
      </c>
      <c r="H2933" s="867" t="s">
        <v>6938</v>
      </c>
    </row>
    <row r="2934" spans="1:8">
      <c r="A2934" s="864">
        <v>2927</v>
      </c>
      <c r="B2934" s="865" t="s">
        <v>10960</v>
      </c>
      <c r="C2934" s="866">
        <v>15</v>
      </c>
      <c r="D2934" s="865" t="s">
        <v>11699</v>
      </c>
      <c r="E2934" s="864" t="s">
        <v>11700</v>
      </c>
      <c r="F2934" s="867" t="s">
        <v>6274</v>
      </c>
      <c r="G2934" s="867" t="s">
        <v>6274</v>
      </c>
      <c r="H2934" s="867" t="s">
        <v>6966</v>
      </c>
    </row>
    <row r="2935" spans="1:8">
      <c r="A2935" s="864">
        <v>2928</v>
      </c>
      <c r="B2935" s="865" t="s">
        <v>10960</v>
      </c>
      <c r="C2935" s="866">
        <v>15</v>
      </c>
      <c r="D2935" s="865" t="s">
        <v>11701</v>
      </c>
      <c r="E2935" s="864" t="s">
        <v>11702</v>
      </c>
      <c r="F2935" s="867" t="s">
        <v>6274</v>
      </c>
      <c r="G2935" s="867" t="s">
        <v>6274</v>
      </c>
      <c r="H2935" s="867" t="s">
        <v>6882</v>
      </c>
    </row>
    <row r="2936" spans="1:8">
      <c r="A2936" s="864">
        <v>2929</v>
      </c>
      <c r="B2936" s="865" t="s">
        <v>10960</v>
      </c>
      <c r="C2936" s="866">
        <v>15</v>
      </c>
      <c r="D2936" s="865" t="s">
        <v>11703</v>
      </c>
      <c r="E2936" s="864" t="s">
        <v>11704</v>
      </c>
      <c r="F2936" s="867" t="s">
        <v>6274</v>
      </c>
      <c r="G2936" s="867" t="s">
        <v>6274</v>
      </c>
      <c r="H2936" s="867" t="s">
        <v>6546</v>
      </c>
    </row>
    <row r="2937" spans="1:8">
      <c r="A2937" s="864">
        <v>2930</v>
      </c>
      <c r="B2937" s="865" t="s">
        <v>10960</v>
      </c>
      <c r="C2937" s="866">
        <v>15</v>
      </c>
      <c r="D2937" s="865" t="s">
        <v>11705</v>
      </c>
      <c r="E2937" s="864" t="s">
        <v>11706</v>
      </c>
      <c r="F2937" s="867" t="s">
        <v>6274</v>
      </c>
      <c r="G2937" s="867" t="s">
        <v>6274</v>
      </c>
      <c r="H2937" s="867" t="s">
        <v>6887</v>
      </c>
    </row>
    <row r="2938" spans="1:8">
      <c r="A2938" s="864">
        <v>2931</v>
      </c>
      <c r="B2938" s="865" t="s">
        <v>10960</v>
      </c>
      <c r="C2938" s="866">
        <v>15</v>
      </c>
      <c r="D2938" s="865" t="s">
        <v>11707</v>
      </c>
      <c r="E2938" s="864" t="s">
        <v>11708</v>
      </c>
      <c r="F2938" s="867" t="s">
        <v>6274</v>
      </c>
      <c r="G2938" s="867" t="s">
        <v>6274</v>
      </c>
      <c r="H2938" s="867" t="s">
        <v>6925</v>
      </c>
    </row>
    <row r="2939" spans="1:8">
      <c r="A2939" s="864">
        <v>2932</v>
      </c>
      <c r="B2939" s="865" t="s">
        <v>10960</v>
      </c>
      <c r="C2939" s="866">
        <v>15</v>
      </c>
      <c r="D2939" s="865" t="s">
        <v>11709</v>
      </c>
      <c r="E2939" s="864" t="s">
        <v>11710</v>
      </c>
      <c r="F2939" s="867" t="s">
        <v>6274</v>
      </c>
      <c r="G2939" s="867" t="s">
        <v>6274</v>
      </c>
      <c r="H2939" s="867" t="s">
        <v>6856</v>
      </c>
    </row>
    <row r="2940" spans="1:8">
      <c r="A2940" s="864">
        <v>2933</v>
      </c>
      <c r="B2940" s="865" t="s">
        <v>10960</v>
      </c>
      <c r="C2940" s="866">
        <v>15</v>
      </c>
      <c r="D2940" s="865" t="s">
        <v>7861</v>
      </c>
      <c r="E2940" s="864" t="s">
        <v>11711</v>
      </c>
      <c r="F2940" s="867" t="s">
        <v>6274</v>
      </c>
      <c r="G2940" s="867" t="s">
        <v>6274</v>
      </c>
      <c r="H2940" s="867" t="s">
        <v>7861</v>
      </c>
    </row>
    <row r="2941" spans="1:8" ht="30">
      <c r="A2941" s="864">
        <v>2934</v>
      </c>
      <c r="B2941" s="865" t="s">
        <v>10960</v>
      </c>
      <c r="C2941" s="866">
        <v>15</v>
      </c>
      <c r="D2941" s="865" t="s">
        <v>11712</v>
      </c>
      <c r="E2941" s="864" t="s">
        <v>11713</v>
      </c>
      <c r="F2941" s="867" t="s">
        <v>6274</v>
      </c>
      <c r="G2941" s="867" t="s">
        <v>6274</v>
      </c>
      <c r="H2941" s="867" t="s">
        <v>6823</v>
      </c>
    </row>
    <row r="2942" spans="1:8" ht="30">
      <c r="A2942" s="864">
        <v>2935</v>
      </c>
      <c r="B2942" s="865" t="s">
        <v>10960</v>
      </c>
      <c r="C2942" s="866">
        <v>15</v>
      </c>
      <c r="D2942" s="865" t="s">
        <v>11714</v>
      </c>
      <c r="E2942" s="864" t="s">
        <v>11715</v>
      </c>
      <c r="F2942" s="867" t="s">
        <v>6274</v>
      </c>
      <c r="G2942" s="867" t="s">
        <v>6274</v>
      </c>
      <c r="H2942" s="867" t="s">
        <v>6826</v>
      </c>
    </row>
    <row r="2943" spans="1:8" ht="30">
      <c r="A2943" s="864">
        <v>2936</v>
      </c>
      <c r="B2943" s="865" t="s">
        <v>10960</v>
      </c>
      <c r="C2943" s="866">
        <v>15</v>
      </c>
      <c r="D2943" s="865" t="s">
        <v>11716</v>
      </c>
      <c r="E2943" s="864" t="s">
        <v>11717</v>
      </c>
      <c r="F2943" s="867" t="s">
        <v>6274</v>
      </c>
      <c r="G2943" s="867" t="s">
        <v>6274</v>
      </c>
      <c r="H2943" s="867" t="s">
        <v>6835</v>
      </c>
    </row>
    <row r="2944" spans="1:8">
      <c r="A2944" s="864">
        <v>2937</v>
      </c>
      <c r="B2944" s="865" t="s">
        <v>10960</v>
      </c>
      <c r="C2944" s="866">
        <v>15</v>
      </c>
      <c r="D2944" s="865" t="s">
        <v>11718</v>
      </c>
      <c r="E2944" s="864" t="s">
        <v>11719</v>
      </c>
      <c r="F2944" s="867" t="s">
        <v>6274</v>
      </c>
      <c r="G2944" s="867" t="s">
        <v>6274</v>
      </c>
      <c r="H2944" s="867" t="s">
        <v>6843</v>
      </c>
    </row>
    <row r="2945" spans="1:8">
      <c r="A2945" s="864">
        <v>2938</v>
      </c>
      <c r="B2945" s="865" t="s">
        <v>10960</v>
      </c>
      <c r="C2945" s="866">
        <v>15</v>
      </c>
      <c r="D2945" s="865" t="s">
        <v>6957</v>
      </c>
      <c r="E2945" s="864" t="s">
        <v>11720</v>
      </c>
      <c r="F2945" s="867" t="s">
        <v>6274</v>
      </c>
      <c r="G2945" s="867" t="s">
        <v>6274</v>
      </c>
      <c r="H2945" s="867" t="s">
        <v>6823</v>
      </c>
    </row>
    <row r="2946" spans="1:8">
      <c r="A2946" s="864">
        <v>2939</v>
      </c>
      <c r="B2946" s="865" t="s">
        <v>10960</v>
      </c>
      <c r="C2946" s="866">
        <v>15</v>
      </c>
      <c r="D2946" s="865" t="s">
        <v>8980</v>
      </c>
      <c r="E2946" s="864" t="s">
        <v>11721</v>
      </c>
      <c r="F2946" s="867" t="s">
        <v>6274</v>
      </c>
      <c r="G2946" s="867" t="s">
        <v>6274</v>
      </c>
      <c r="H2946" s="867" t="s">
        <v>6166</v>
      </c>
    </row>
    <row r="2947" spans="1:8" ht="45">
      <c r="A2947" s="864">
        <v>2940</v>
      </c>
      <c r="B2947" s="865" t="s">
        <v>10960</v>
      </c>
      <c r="C2947" s="866">
        <v>15</v>
      </c>
      <c r="D2947" s="865" t="s">
        <v>11722</v>
      </c>
      <c r="E2947" s="864" t="s">
        <v>11723</v>
      </c>
      <c r="F2947" s="867" t="s">
        <v>6274</v>
      </c>
      <c r="G2947" s="867" t="s">
        <v>6274</v>
      </c>
      <c r="H2947" s="867" t="s">
        <v>6826</v>
      </c>
    </row>
    <row r="2948" spans="1:8">
      <c r="A2948" s="864">
        <v>2941</v>
      </c>
      <c r="B2948" s="865" t="s">
        <v>10960</v>
      </c>
      <c r="C2948" s="866">
        <v>15</v>
      </c>
      <c r="D2948" s="865" t="s">
        <v>6877</v>
      </c>
      <c r="E2948" s="864" t="s">
        <v>11724</v>
      </c>
      <c r="F2948" s="867" t="s">
        <v>6274</v>
      </c>
      <c r="G2948" s="867" t="s">
        <v>6274</v>
      </c>
      <c r="H2948" s="867" t="s">
        <v>6877</v>
      </c>
    </row>
    <row r="2949" spans="1:8">
      <c r="A2949" s="864">
        <v>2942</v>
      </c>
      <c r="B2949" s="865" t="s">
        <v>10960</v>
      </c>
      <c r="C2949" s="866">
        <v>15</v>
      </c>
      <c r="D2949" s="865" t="s">
        <v>11725</v>
      </c>
      <c r="E2949" s="864" t="s">
        <v>11726</v>
      </c>
      <c r="F2949" s="867" t="s">
        <v>6274</v>
      </c>
      <c r="G2949" s="867" t="s">
        <v>6274</v>
      </c>
      <c r="H2949" s="867" t="s">
        <v>6887</v>
      </c>
    </row>
    <row r="2950" spans="1:8">
      <c r="A2950" s="864">
        <v>2943</v>
      </c>
      <c r="B2950" s="865" t="s">
        <v>10960</v>
      </c>
      <c r="C2950" s="866">
        <v>15</v>
      </c>
      <c r="D2950" s="865" t="s">
        <v>11727</v>
      </c>
      <c r="E2950" s="864" t="s">
        <v>11728</v>
      </c>
      <c r="F2950" s="867" t="s">
        <v>6274</v>
      </c>
      <c r="G2950" s="867" t="s">
        <v>6274</v>
      </c>
      <c r="H2950" s="867" t="s">
        <v>6441</v>
      </c>
    </row>
    <row r="2951" spans="1:8">
      <c r="A2951" s="864">
        <v>2944</v>
      </c>
      <c r="B2951" s="865" t="s">
        <v>10960</v>
      </c>
      <c r="C2951" s="866">
        <v>15</v>
      </c>
      <c r="D2951" s="865" t="s">
        <v>6890</v>
      </c>
      <c r="E2951" s="864" t="s">
        <v>11729</v>
      </c>
      <c r="F2951" s="867" t="s">
        <v>6274</v>
      </c>
      <c r="G2951" s="867" t="s">
        <v>6274</v>
      </c>
      <c r="H2951" s="867" t="s">
        <v>6829</v>
      </c>
    </row>
    <row r="2952" spans="1:8" ht="30">
      <c r="A2952" s="864">
        <v>2945</v>
      </c>
      <c r="B2952" s="865" t="s">
        <v>10960</v>
      </c>
      <c r="C2952" s="866">
        <v>15</v>
      </c>
      <c r="D2952" s="865" t="s">
        <v>11730</v>
      </c>
      <c r="E2952" s="864" t="s">
        <v>11731</v>
      </c>
      <c r="F2952" s="867" t="s">
        <v>6274</v>
      </c>
      <c r="G2952" s="867" t="s">
        <v>6274</v>
      </c>
      <c r="H2952" s="867" t="s">
        <v>7002</v>
      </c>
    </row>
    <row r="2953" spans="1:8" ht="45">
      <c r="A2953" s="864">
        <v>2946</v>
      </c>
      <c r="B2953" s="865" t="s">
        <v>10960</v>
      </c>
      <c r="C2953" s="866">
        <v>15</v>
      </c>
      <c r="D2953" s="865" t="s">
        <v>11732</v>
      </c>
      <c r="E2953" s="864" t="s">
        <v>11733</v>
      </c>
      <c r="F2953" s="867" t="s">
        <v>6274</v>
      </c>
      <c r="G2953" s="867" t="s">
        <v>6274</v>
      </c>
      <c r="H2953" s="867" t="s">
        <v>6856</v>
      </c>
    </row>
    <row r="2954" spans="1:8" ht="30">
      <c r="A2954" s="864">
        <v>2947</v>
      </c>
      <c r="B2954" s="865" t="s">
        <v>10960</v>
      </c>
      <c r="C2954" s="866">
        <v>15</v>
      </c>
      <c r="D2954" s="865" t="s">
        <v>6970</v>
      </c>
      <c r="E2954" s="864" t="s">
        <v>11734</v>
      </c>
      <c r="F2954" s="867" t="s">
        <v>6274</v>
      </c>
      <c r="G2954" s="867" t="s">
        <v>6274</v>
      </c>
      <c r="H2954" s="867" t="s">
        <v>6972</v>
      </c>
    </row>
    <row r="2955" spans="1:8" ht="30">
      <c r="A2955" s="864">
        <v>2948</v>
      </c>
      <c r="B2955" s="865" t="s">
        <v>10960</v>
      </c>
      <c r="C2955" s="866">
        <v>15</v>
      </c>
      <c r="D2955" s="865" t="s">
        <v>11735</v>
      </c>
      <c r="E2955" s="864" t="s">
        <v>11736</v>
      </c>
      <c r="F2955" s="867" t="s">
        <v>6274</v>
      </c>
      <c r="G2955" s="867" t="s">
        <v>6274</v>
      </c>
      <c r="H2955" s="867" t="s">
        <v>6856</v>
      </c>
    </row>
    <row r="2956" spans="1:8" ht="30">
      <c r="A2956" s="864">
        <v>2949</v>
      </c>
      <c r="B2956" s="865" t="s">
        <v>10960</v>
      </c>
      <c r="C2956" s="866">
        <v>15</v>
      </c>
      <c r="D2956" s="865" t="s">
        <v>11737</v>
      </c>
      <c r="E2956" s="864" t="s">
        <v>11738</v>
      </c>
      <c r="F2956" s="867" t="s">
        <v>6274</v>
      </c>
      <c r="G2956" s="867" t="s">
        <v>6274</v>
      </c>
      <c r="H2956" s="867" t="s">
        <v>6888</v>
      </c>
    </row>
    <row r="2957" spans="1:8">
      <c r="A2957" s="864">
        <v>2950</v>
      </c>
      <c r="B2957" s="865" t="s">
        <v>10960</v>
      </c>
      <c r="C2957" s="866">
        <v>15</v>
      </c>
      <c r="D2957" s="865" t="s">
        <v>6873</v>
      </c>
      <c r="E2957" s="864" t="s">
        <v>11739</v>
      </c>
      <c r="F2957" s="867" t="s">
        <v>6274</v>
      </c>
      <c r="G2957" s="867" t="s">
        <v>6274</v>
      </c>
      <c r="H2957" s="867" t="s">
        <v>6872</v>
      </c>
    </row>
    <row r="2958" spans="1:8">
      <c r="A2958" s="864">
        <v>2951</v>
      </c>
      <c r="B2958" s="865" t="s">
        <v>10960</v>
      </c>
      <c r="C2958" s="866">
        <v>15</v>
      </c>
      <c r="D2958" s="865" t="s">
        <v>6987</v>
      </c>
      <c r="E2958" s="864" t="s">
        <v>11740</v>
      </c>
      <c r="F2958" s="867" t="s">
        <v>6274</v>
      </c>
      <c r="G2958" s="867" t="s">
        <v>6274</v>
      </c>
      <c r="H2958" s="867" t="s">
        <v>6989</v>
      </c>
    </row>
    <row r="2959" spans="1:8">
      <c r="A2959" s="864">
        <v>2952</v>
      </c>
      <c r="B2959" s="865" t="s">
        <v>10960</v>
      </c>
      <c r="C2959" s="866">
        <v>15</v>
      </c>
      <c r="D2959" s="865" t="s">
        <v>11741</v>
      </c>
      <c r="E2959" s="864" t="s">
        <v>11742</v>
      </c>
      <c r="F2959" s="867" t="s">
        <v>6274</v>
      </c>
      <c r="G2959" s="867" t="s">
        <v>6274</v>
      </c>
      <c r="H2959" s="867" t="s">
        <v>8879</v>
      </c>
    </row>
    <row r="2960" spans="1:8">
      <c r="A2960" s="864">
        <v>2953</v>
      </c>
      <c r="B2960" s="865" t="s">
        <v>10960</v>
      </c>
      <c r="C2960" s="866">
        <v>15</v>
      </c>
      <c r="D2960" s="865" t="s">
        <v>8919</v>
      </c>
      <c r="E2960" s="864" t="s">
        <v>11743</v>
      </c>
      <c r="F2960" s="867" t="s">
        <v>6274</v>
      </c>
      <c r="G2960" s="867" t="s">
        <v>6274</v>
      </c>
      <c r="H2960" s="867" t="s">
        <v>6166</v>
      </c>
    </row>
    <row r="2961" spans="1:8">
      <c r="A2961" s="864">
        <v>2954</v>
      </c>
      <c r="B2961" s="865" t="s">
        <v>10960</v>
      </c>
      <c r="C2961" s="866">
        <v>15</v>
      </c>
      <c r="D2961" s="865" t="s">
        <v>11085</v>
      </c>
      <c r="E2961" s="864" t="s">
        <v>11744</v>
      </c>
      <c r="F2961" s="867" t="s">
        <v>6274</v>
      </c>
      <c r="G2961" s="867" t="s">
        <v>6274</v>
      </c>
      <c r="H2961" s="867" t="s">
        <v>11652</v>
      </c>
    </row>
    <row r="2962" spans="1:8">
      <c r="A2962" s="864">
        <v>2955</v>
      </c>
      <c r="B2962" s="865" t="s">
        <v>10960</v>
      </c>
      <c r="C2962" s="866">
        <v>15</v>
      </c>
      <c r="D2962" s="865" t="s">
        <v>11745</v>
      </c>
      <c r="E2962" s="864" t="s">
        <v>11746</v>
      </c>
      <c r="F2962" s="867" t="s">
        <v>6274</v>
      </c>
      <c r="G2962" s="867" t="s">
        <v>6274</v>
      </c>
      <c r="H2962" s="867" t="s">
        <v>6887</v>
      </c>
    </row>
    <row r="2963" spans="1:8">
      <c r="A2963" s="864">
        <v>2956</v>
      </c>
      <c r="B2963" s="865" t="s">
        <v>10960</v>
      </c>
      <c r="C2963" s="866">
        <v>15</v>
      </c>
      <c r="D2963" s="865" t="s">
        <v>11747</v>
      </c>
      <c r="E2963" s="864" t="s">
        <v>11748</v>
      </c>
      <c r="F2963" s="867" t="s">
        <v>6274</v>
      </c>
      <c r="G2963" s="867" t="s">
        <v>6274</v>
      </c>
      <c r="H2963" s="867" t="s">
        <v>6966</v>
      </c>
    </row>
    <row r="2964" spans="1:8" ht="30">
      <c r="A2964" s="864">
        <v>2957</v>
      </c>
      <c r="B2964" s="865" t="s">
        <v>10960</v>
      </c>
      <c r="C2964" s="866">
        <v>15</v>
      </c>
      <c r="D2964" s="865" t="s">
        <v>11749</v>
      </c>
      <c r="E2964" s="864" t="s">
        <v>11750</v>
      </c>
      <c r="F2964" s="867" t="s">
        <v>6274</v>
      </c>
      <c r="G2964" s="867" t="s">
        <v>6274</v>
      </c>
      <c r="H2964" s="867" t="s">
        <v>6901</v>
      </c>
    </row>
    <row r="2965" spans="1:8">
      <c r="A2965" s="864">
        <v>2958</v>
      </c>
      <c r="B2965" s="865" t="s">
        <v>10960</v>
      </c>
      <c r="C2965" s="866">
        <v>15</v>
      </c>
      <c r="D2965" s="865" t="s">
        <v>11751</v>
      </c>
      <c r="E2965" s="864" t="s">
        <v>11752</v>
      </c>
      <c r="F2965" s="867" t="s">
        <v>6274</v>
      </c>
      <c r="G2965" s="867" t="s">
        <v>6274</v>
      </c>
      <c r="H2965" s="867" t="s">
        <v>6862</v>
      </c>
    </row>
    <row r="2966" spans="1:8" ht="45">
      <c r="A2966" s="864">
        <v>2959</v>
      </c>
      <c r="B2966" s="865" t="s">
        <v>10960</v>
      </c>
      <c r="C2966" s="866">
        <v>15</v>
      </c>
      <c r="D2966" s="865" t="s">
        <v>11753</v>
      </c>
      <c r="E2966" s="864" t="s">
        <v>11754</v>
      </c>
      <c r="F2966" s="867" t="s">
        <v>6274</v>
      </c>
      <c r="G2966" s="867" t="s">
        <v>6274</v>
      </c>
      <c r="H2966" s="867" t="s">
        <v>7861</v>
      </c>
    </row>
    <row r="2967" spans="1:8" ht="30">
      <c r="A2967" s="864">
        <v>2960</v>
      </c>
      <c r="B2967" s="865" t="s">
        <v>10960</v>
      </c>
      <c r="C2967" s="866">
        <v>15</v>
      </c>
      <c r="D2967" s="865" t="s">
        <v>11755</v>
      </c>
      <c r="E2967" s="864" t="s">
        <v>11756</v>
      </c>
      <c r="F2967" s="867" t="s">
        <v>6274</v>
      </c>
      <c r="G2967" s="867" t="s">
        <v>6274</v>
      </c>
      <c r="H2967" s="867" t="s">
        <v>6915</v>
      </c>
    </row>
    <row r="2968" spans="1:8">
      <c r="A2968" s="864">
        <v>2961</v>
      </c>
      <c r="B2968" s="865" t="s">
        <v>10960</v>
      </c>
      <c r="C2968" s="866">
        <v>15</v>
      </c>
      <c r="D2968" s="865" t="s">
        <v>11757</v>
      </c>
      <c r="E2968" s="864" t="s">
        <v>11758</v>
      </c>
      <c r="F2968" s="867" t="s">
        <v>6274</v>
      </c>
      <c r="G2968" s="867" t="s">
        <v>6274</v>
      </c>
      <c r="H2968" s="867" t="s">
        <v>6441</v>
      </c>
    </row>
    <row r="2969" spans="1:8" ht="30">
      <c r="A2969" s="864">
        <v>2962</v>
      </c>
      <c r="B2969" s="865" t="s">
        <v>10960</v>
      </c>
      <c r="C2969" s="866">
        <v>15</v>
      </c>
      <c r="D2969" s="865" t="s">
        <v>11759</v>
      </c>
      <c r="E2969" s="864" t="s">
        <v>11760</v>
      </c>
      <c r="F2969" s="867" t="s">
        <v>6274</v>
      </c>
      <c r="G2969" s="867" t="s">
        <v>6274</v>
      </c>
      <c r="H2969" s="867" t="s">
        <v>6998</v>
      </c>
    </row>
    <row r="2970" spans="1:8">
      <c r="A2970" s="864">
        <v>2963</v>
      </c>
      <c r="B2970" s="865" t="s">
        <v>10960</v>
      </c>
      <c r="C2970" s="866">
        <v>15</v>
      </c>
      <c r="D2970" s="865" t="s">
        <v>11761</v>
      </c>
      <c r="E2970" s="864" t="s">
        <v>11762</v>
      </c>
      <c r="F2970" s="867" t="s">
        <v>6274</v>
      </c>
      <c r="G2970" s="867" t="s">
        <v>6274</v>
      </c>
      <c r="H2970" s="867" t="s">
        <v>6820</v>
      </c>
    </row>
    <row r="2971" spans="1:8">
      <c r="A2971" s="864">
        <v>2964</v>
      </c>
      <c r="B2971" s="865" t="s">
        <v>10960</v>
      </c>
      <c r="C2971" s="866">
        <v>15</v>
      </c>
      <c r="D2971" s="865" t="s">
        <v>11763</v>
      </c>
      <c r="E2971" s="864" t="s">
        <v>11764</v>
      </c>
      <c r="F2971" s="867" t="s">
        <v>6274</v>
      </c>
      <c r="G2971" s="867" t="s">
        <v>6274</v>
      </c>
      <c r="H2971" s="867" t="s">
        <v>7008</v>
      </c>
    </row>
    <row r="2972" spans="1:8">
      <c r="A2972" s="864">
        <v>2965</v>
      </c>
      <c r="B2972" s="865" t="s">
        <v>10960</v>
      </c>
      <c r="C2972" s="866">
        <v>15</v>
      </c>
      <c r="D2972" s="865" t="s">
        <v>8917</v>
      </c>
      <c r="E2972" s="864" t="s">
        <v>11765</v>
      </c>
      <c r="F2972" s="867" t="s">
        <v>6274</v>
      </c>
      <c r="G2972" s="867" t="s">
        <v>6274</v>
      </c>
      <c r="H2972" s="867" t="s">
        <v>6983</v>
      </c>
    </row>
    <row r="2973" spans="1:8">
      <c r="A2973" s="864">
        <v>2966</v>
      </c>
      <c r="B2973" s="865" t="s">
        <v>10960</v>
      </c>
      <c r="C2973" s="866">
        <v>15</v>
      </c>
      <c r="D2973" s="865" t="s">
        <v>10425</v>
      </c>
      <c r="E2973" s="864" t="s">
        <v>11766</v>
      </c>
      <c r="F2973" s="867" t="s">
        <v>6274</v>
      </c>
      <c r="G2973" s="867" t="s">
        <v>6427</v>
      </c>
      <c r="H2973" s="867" t="s">
        <v>10425</v>
      </c>
    </row>
    <row r="2974" spans="1:8">
      <c r="A2974" s="864">
        <v>2967</v>
      </c>
      <c r="B2974" s="865" t="s">
        <v>10960</v>
      </c>
      <c r="C2974" s="866">
        <v>15</v>
      </c>
      <c r="D2974" s="865" t="s">
        <v>11767</v>
      </c>
      <c r="E2974" s="864" t="s">
        <v>11768</v>
      </c>
      <c r="F2974" s="867" t="s">
        <v>6274</v>
      </c>
      <c r="G2974" s="867" t="s">
        <v>6427</v>
      </c>
      <c r="H2974" s="867" t="s">
        <v>7061</v>
      </c>
    </row>
    <row r="2975" spans="1:8">
      <c r="A2975" s="864">
        <v>2968</v>
      </c>
      <c r="B2975" s="865" t="s">
        <v>10960</v>
      </c>
      <c r="C2975" s="866">
        <v>15</v>
      </c>
      <c r="D2975" s="865" t="s">
        <v>7045</v>
      </c>
      <c r="E2975" s="864" t="s">
        <v>11769</v>
      </c>
      <c r="F2975" s="867" t="s">
        <v>6274</v>
      </c>
      <c r="G2975" s="867" t="s">
        <v>6427</v>
      </c>
      <c r="H2975" s="867" t="s">
        <v>7045</v>
      </c>
    </row>
    <row r="2976" spans="1:8">
      <c r="A2976" s="864">
        <v>2969</v>
      </c>
      <c r="B2976" s="865" t="s">
        <v>10960</v>
      </c>
      <c r="C2976" s="866">
        <v>15</v>
      </c>
      <c r="D2976" s="865" t="s">
        <v>7065</v>
      </c>
      <c r="E2976" s="864" t="s">
        <v>11770</v>
      </c>
      <c r="F2976" s="867" t="s">
        <v>6274</v>
      </c>
      <c r="G2976" s="867" t="s">
        <v>6427</v>
      </c>
      <c r="H2976" s="867" t="s">
        <v>7065</v>
      </c>
    </row>
    <row r="2977" spans="1:8">
      <c r="A2977" s="864">
        <v>2970</v>
      </c>
      <c r="B2977" s="865" t="s">
        <v>10960</v>
      </c>
      <c r="C2977" s="866">
        <v>15</v>
      </c>
      <c r="D2977" s="865" t="s">
        <v>11771</v>
      </c>
      <c r="E2977" s="864" t="s">
        <v>11772</v>
      </c>
      <c r="F2977" s="867" t="s">
        <v>6274</v>
      </c>
      <c r="G2977" s="867" t="s">
        <v>6427</v>
      </c>
      <c r="H2977" s="867" t="s">
        <v>7053</v>
      </c>
    </row>
    <row r="2978" spans="1:8">
      <c r="A2978" s="864">
        <v>2971</v>
      </c>
      <c r="B2978" s="865" t="s">
        <v>10960</v>
      </c>
      <c r="C2978" s="866">
        <v>15</v>
      </c>
      <c r="D2978" s="865" t="s">
        <v>11204</v>
      </c>
      <c r="E2978" s="864" t="s">
        <v>11773</v>
      </c>
      <c r="F2978" s="867" t="s">
        <v>6274</v>
      </c>
      <c r="G2978" s="867" t="s">
        <v>6427</v>
      </c>
      <c r="H2978" s="867" t="s">
        <v>7044</v>
      </c>
    </row>
    <row r="2979" spans="1:8">
      <c r="A2979" s="864">
        <v>2972</v>
      </c>
      <c r="B2979" s="865" t="s">
        <v>10960</v>
      </c>
      <c r="C2979" s="866">
        <v>15</v>
      </c>
      <c r="D2979" s="865" t="s">
        <v>11774</v>
      </c>
      <c r="E2979" s="864" t="s">
        <v>11775</v>
      </c>
      <c r="F2979" s="867" t="s">
        <v>6274</v>
      </c>
      <c r="G2979" s="867" t="s">
        <v>6427</v>
      </c>
      <c r="H2979" s="867" t="s">
        <v>7044</v>
      </c>
    </row>
    <row r="2980" spans="1:8">
      <c r="A2980" s="864">
        <v>2973</v>
      </c>
      <c r="B2980" s="865" t="s">
        <v>10960</v>
      </c>
      <c r="C2980" s="866">
        <v>15</v>
      </c>
      <c r="D2980" s="865" t="s">
        <v>11776</v>
      </c>
      <c r="E2980" s="864" t="s">
        <v>11777</v>
      </c>
      <c r="F2980" s="867" t="s">
        <v>6274</v>
      </c>
      <c r="G2980" s="867" t="s">
        <v>6427</v>
      </c>
      <c r="H2980" s="867" t="s">
        <v>7044</v>
      </c>
    </row>
    <row r="2981" spans="1:8">
      <c r="A2981" s="864">
        <v>2974</v>
      </c>
      <c r="B2981" s="865" t="s">
        <v>10960</v>
      </c>
      <c r="C2981" s="866">
        <v>15</v>
      </c>
      <c r="D2981" s="865" t="s">
        <v>6099</v>
      </c>
      <c r="E2981" s="864" t="s">
        <v>11778</v>
      </c>
      <c r="F2981" s="867" t="s">
        <v>6274</v>
      </c>
      <c r="G2981" s="867" t="s">
        <v>6427</v>
      </c>
      <c r="H2981" s="867" t="s">
        <v>7053</v>
      </c>
    </row>
    <row r="2982" spans="1:8">
      <c r="A2982" s="864">
        <v>2975</v>
      </c>
      <c r="B2982" s="865" t="s">
        <v>10960</v>
      </c>
      <c r="C2982" s="866">
        <v>15</v>
      </c>
      <c r="D2982" s="865" t="s">
        <v>11779</v>
      </c>
      <c r="E2982" s="864" t="s">
        <v>11780</v>
      </c>
      <c r="F2982" s="867" t="s">
        <v>6274</v>
      </c>
      <c r="G2982" s="867" t="s">
        <v>6427</v>
      </c>
      <c r="H2982" s="867" t="s">
        <v>7061</v>
      </c>
    </row>
    <row r="2983" spans="1:8">
      <c r="A2983" s="864">
        <v>2976</v>
      </c>
      <c r="B2983" s="865" t="s">
        <v>10960</v>
      </c>
      <c r="C2983" s="866">
        <v>15</v>
      </c>
      <c r="D2983" s="865" t="s">
        <v>11781</v>
      </c>
      <c r="E2983" s="864" t="s">
        <v>11782</v>
      </c>
      <c r="F2983" s="867" t="s">
        <v>6274</v>
      </c>
      <c r="G2983" s="867" t="s">
        <v>6427</v>
      </c>
      <c r="H2983" s="867" t="s">
        <v>11783</v>
      </c>
    </row>
    <row r="2984" spans="1:8">
      <c r="A2984" s="864">
        <v>2977</v>
      </c>
      <c r="B2984" s="865" t="s">
        <v>10960</v>
      </c>
      <c r="C2984" s="866">
        <v>15</v>
      </c>
      <c r="D2984" s="865" t="s">
        <v>11784</v>
      </c>
      <c r="E2984" s="864" t="s">
        <v>11785</v>
      </c>
      <c r="F2984" s="867" t="s">
        <v>6274</v>
      </c>
      <c r="G2984" s="867" t="s">
        <v>6427</v>
      </c>
      <c r="H2984" s="867" t="s">
        <v>7044</v>
      </c>
    </row>
    <row r="2985" spans="1:8">
      <c r="A2985" s="864">
        <v>2978</v>
      </c>
      <c r="B2985" s="865" t="s">
        <v>10960</v>
      </c>
      <c r="C2985" s="866">
        <v>15</v>
      </c>
      <c r="D2985" s="865" t="s">
        <v>11786</v>
      </c>
      <c r="E2985" s="864" t="s">
        <v>11787</v>
      </c>
      <c r="F2985" s="867" t="s">
        <v>6274</v>
      </c>
      <c r="G2985" s="867" t="s">
        <v>6427</v>
      </c>
      <c r="H2985" s="867" t="s">
        <v>7044</v>
      </c>
    </row>
    <row r="2986" spans="1:8">
      <c r="A2986" s="864">
        <v>2979</v>
      </c>
      <c r="B2986" s="865" t="s">
        <v>10960</v>
      </c>
      <c r="C2986" s="866">
        <v>15</v>
      </c>
      <c r="D2986" s="865" t="s">
        <v>11783</v>
      </c>
      <c r="E2986" s="864" t="s">
        <v>11788</v>
      </c>
      <c r="F2986" s="867" t="s">
        <v>6274</v>
      </c>
      <c r="G2986" s="867" t="s">
        <v>6427</v>
      </c>
      <c r="H2986" s="867" t="s">
        <v>11783</v>
      </c>
    </row>
    <row r="2987" spans="1:8">
      <c r="A2987" s="864">
        <v>2980</v>
      </c>
      <c r="B2987" s="865" t="s">
        <v>10960</v>
      </c>
      <c r="C2987" s="866">
        <v>15</v>
      </c>
      <c r="D2987" s="865" t="s">
        <v>7059</v>
      </c>
      <c r="E2987" s="864" t="s">
        <v>11789</v>
      </c>
      <c r="F2987" s="867" t="s">
        <v>6274</v>
      </c>
      <c r="G2987" s="867" t="s">
        <v>6427</v>
      </c>
      <c r="H2987" s="867" t="s">
        <v>7059</v>
      </c>
    </row>
    <row r="2988" spans="1:8">
      <c r="A2988" s="864">
        <v>2981</v>
      </c>
      <c r="B2988" s="865" t="s">
        <v>10960</v>
      </c>
      <c r="C2988" s="866">
        <v>15</v>
      </c>
      <c r="D2988" s="865" t="s">
        <v>7061</v>
      </c>
      <c r="E2988" s="864" t="s">
        <v>11790</v>
      </c>
      <c r="F2988" s="867" t="s">
        <v>6274</v>
      </c>
      <c r="G2988" s="867" t="s">
        <v>6427</v>
      </c>
      <c r="H2988" s="867" t="s">
        <v>7061</v>
      </c>
    </row>
    <row r="2989" spans="1:8">
      <c r="A2989" s="864">
        <v>2982</v>
      </c>
      <c r="B2989" s="865" t="s">
        <v>10960</v>
      </c>
      <c r="C2989" s="866">
        <v>15</v>
      </c>
      <c r="D2989" s="865" t="s">
        <v>11791</v>
      </c>
      <c r="E2989" s="864" t="s">
        <v>11792</v>
      </c>
      <c r="F2989" s="867" t="s">
        <v>6274</v>
      </c>
      <c r="G2989" s="867" t="s">
        <v>6427</v>
      </c>
      <c r="H2989" s="867" t="s">
        <v>7059</v>
      </c>
    </row>
    <row r="2990" spans="1:8">
      <c r="A2990" s="864">
        <v>2983</v>
      </c>
      <c r="B2990" s="865" t="s">
        <v>10960</v>
      </c>
      <c r="C2990" s="866">
        <v>15</v>
      </c>
      <c r="D2990" s="865" t="s">
        <v>11793</v>
      </c>
      <c r="E2990" s="864" t="s">
        <v>11794</v>
      </c>
      <c r="F2990" s="867" t="s">
        <v>6274</v>
      </c>
      <c r="G2990" s="867" t="s">
        <v>6427</v>
      </c>
      <c r="H2990" s="867" t="s">
        <v>7044</v>
      </c>
    </row>
    <row r="2991" spans="1:8">
      <c r="A2991" s="864">
        <v>2984</v>
      </c>
      <c r="B2991" s="865" t="s">
        <v>10960</v>
      </c>
      <c r="C2991" s="866">
        <v>15</v>
      </c>
      <c r="D2991" s="865" t="s">
        <v>11795</v>
      </c>
      <c r="E2991" s="864" t="s">
        <v>11796</v>
      </c>
      <c r="F2991" s="867" t="s">
        <v>6274</v>
      </c>
      <c r="G2991" s="867" t="s">
        <v>6427</v>
      </c>
      <c r="H2991" s="867" t="s">
        <v>7044</v>
      </c>
    </row>
    <row r="2992" spans="1:8">
      <c r="A2992" s="864">
        <v>2985</v>
      </c>
      <c r="B2992" s="865" t="s">
        <v>10960</v>
      </c>
      <c r="C2992" s="866">
        <v>15</v>
      </c>
      <c r="D2992" s="865" t="s">
        <v>11797</v>
      </c>
      <c r="E2992" s="864" t="s">
        <v>11798</v>
      </c>
      <c r="F2992" s="867" t="s">
        <v>6274</v>
      </c>
      <c r="G2992" s="867" t="s">
        <v>6427</v>
      </c>
      <c r="H2992" s="867" t="s">
        <v>10425</v>
      </c>
    </row>
    <row r="2993" spans="1:8">
      <c r="A2993" s="864">
        <v>2986</v>
      </c>
      <c r="B2993" s="865" t="s">
        <v>10960</v>
      </c>
      <c r="C2993" s="866">
        <v>15</v>
      </c>
      <c r="D2993" s="865" t="s">
        <v>11799</v>
      </c>
      <c r="E2993" s="864" t="s">
        <v>11800</v>
      </c>
      <c r="F2993" s="867" t="s">
        <v>6274</v>
      </c>
      <c r="G2993" s="867" t="s">
        <v>6427</v>
      </c>
      <c r="H2993" s="867" t="s">
        <v>7065</v>
      </c>
    </row>
    <row r="2994" spans="1:8">
      <c r="A2994" s="864">
        <v>2987</v>
      </c>
      <c r="B2994" s="865" t="s">
        <v>10960</v>
      </c>
      <c r="C2994" s="866">
        <v>15</v>
      </c>
      <c r="D2994" s="865" t="s">
        <v>11801</v>
      </c>
      <c r="E2994" s="864" t="s">
        <v>11802</v>
      </c>
      <c r="F2994" s="867" t="s">
        <v>6274</v>
      </c>
      <c r="G2994" s="867" t="s">
        <v>6427</v>
      </c>
      <c r="H2994" s="867" t="s">
        <v>11783</v>
      </c>
    </row>
    <row r="2995" spans="1:8">
      <c r="A2995" s="864">
        <v>2988</v>
      </c>
      <c r="B2995" s="865" t="s">
        <v>10960</v>
      </c>
      <c r="C2995" s="866">
        <v>15</v>
      </c>
      <c r="D2995" s="865" t="s">
        <v>11803</v>
      </c>
      <c r="E2995" s="864" t="s">
        <v>11804</v>
      </c>
      <c r="F2995" s="867" t="s">
        <v>6274</v>
      </c>
      <c r="G2995" s="867" t="s">
        <v>6427</v>
      </c>
      <c r="H2995" s="867" t="s">
        <v>6428</v>
      </c>
    </row>
    <row r="2996" spans="1:8">
      <c r="A2996" s="864">
        <v>2989</v>
      </c>
      <c r="B2996" s="865" t="s">
        <v>10960</v>
      </c>
      <c r="C2996" s="866">
        <v>15</v>
      </c>
      <c r="D2996" s="865" t="s">
        <v>11805</v>
      </c>
      <c r="E2996" s="864" t="s">
        <v>11806</v>
      </c>
      <c r="F2996" s="867" t="s">
        <v>7329</v>
      </c>
      <c r="G2996" s="867" t="s">
        <v>7330</v>
      </c>
      <c r="H2996" s="867" t="s">
        <v>6319</v>
      </c>
    </row>
    <row r="2997" spans="1:8">
      <c r="A2997" s="864">
        <v>2990</v>
      </c>
      <c r="B2997" s="865" t="s">
        <v>10960</v>
      </c>
      <c r="C2997" s="866">
        <v>15</v>
      </c>
      <c r="D2997" s="865" t="s">
        <v>11807</v>
      </c>
      <c r="E2997" s="864" t="s">
        <v>11808</v>
      </c>
      <c r="F2997" s="867" t="s">
        <v>7329</v>
      </c>
      <c r="G2997" s="867" t="s">
        <v>8008</v>
      </c>
      <c r="H2997" s="867" t="s">
        <v>11809</v>
      </c>
    </row>
    <row r="2998" spans="1:8" ht="30">
      <c r="A2998" s="864">
        <v>2991</v>
      </c>
      <c r="B2998" s="865" t="s">
        <v>10960</v>
      </c>
      <c r="C2998" s="866">
        <v>15</v>
      </c>
      <c r="D2998" s="865" t="s">
        <v>11810</v>
      </c>
      <c r="E2998" s="864" t="s">
        <v>11811</v>
      </c>
      <c r="F2998" s="867" t="s">
        <v>7329</v>
      </c>
      <c r="G2998" s="867" t="s">
        <v>8163</v>
      </c>
      <c r="H2998" s="867" t="s">
        <v>8173</v>
      </c>
    </row>
    <row r="2999" spans="1:8" ht="30">
      <c r="A2999" s="864">
        <v>2992</v>
      </c>
      <c r="B2999" s="865" t="s">
        <v>10960</v>
      </c>
      <c r="C2999" s="866">
        <v>15</v>
      </c>
      <c r="D2999" s="865" t="s">
        <v>11812</v>
      </c>
      <c r="E2999" s="864" t="s">
        <v>11813</v>
      </c>
      <c r="F2999" s="867" t="s">
        <v>7329</v>
      </c>
      <c r="G2999" s="867" t="s">
        <v>8008</v>
      </c>
      <c r="H2999" s="867" t="s">
        <v>8019</v>
      </c>
    </row>
    <row r="3000" spans="1:8" ht="30">
      <c r="A3000" s="864">
        <v>2993</v>
      </c>
      <c r="B3000" s="865" t="s">
        <v>10960</v>
      </c>
      <c r="C3000" s="866">
        <v>15</v>
      </c>
      <c r="D3000" s="865" t="s">
        <v>11814</v>
      </c>
      <c r="E3000" s="864" t="s">
        <v>11815</v>
      </c>
      <c r="F3000" s="867" t="s">
        <v>7329</v>
      </c>
      <c r="G3000" s="867" t="s">
        <v>7334</v>
      </c>
      <c r="H3000" s="867" t="s">
        <v>6652</v>
      </c>
    </row>
    <row r="3001" spans="1:8">
      <c r="A3001" s="864">
        <v>2994</v>
      </c>
      <c r="B3001" s="865" t="s">
        <v>10960</v>
      </c>
      <c r="C3001" s="866">
        <v>15</v>
      </c>
      <c r="D3001" s="865" t="s">
        <v>6123</v>
      </c>
      <c r="E3001" s="864" t="s">
        <v>11816</v>
      </c>
      <c r="F3001" s="867" t="s">
        <v>6274</v>
      </c>
      <c r="G3001" s="867" t="s">
        <v>6295</v>
      </c>
      <c r="H3001" s="867" t="s">
        <v>6422</v>
      </c>
    </row>
    <row r="3002" spans="1:8">
      <c r="A3002" s="864">
        <v>2995</v>
      </c>
      <c r="B3002" s="865" t="s">
        <v>10960</v>
      </c>
      <c r="C3002" s="866">
        <v>15</v>
      </c>
      <c r="D3002" s="865" t="s">
        <v>11817</v>
      </c>
      <c r="E3002" s="864" t="s">
        <v>11818</v>
      </c>
      <c r="F3002" s="867" t="s">
        <v>6274</v>
      </c>
      <c r="G3002" s="867" t="s">
        <v>6295</v>
      </c>
      <c r="H3002" s="867" t="s">
        <v>7106</v>
      </c>
    </row>
    <row r="3003" spans="1:8">
      <c r="A3003" s="864">
        <v>2996</v>
      </c>
      <c r="B3003" s="865" t="s">
        <v>10960</v>
      </c>
      <c r="C3003" s="866">
        <v>15</v>
      </c>
      <c r="D3003" s="865" t="s">
        <v>11819</v>
      </c>
      <c r="E3003" s="864" t="s">
        <v>11820</v>
      </c>
      <c r="F3003" s="867" t="s">
        <v>6274</v>
      </c>
      <c r="G3003" s="867" t="s">
        <v>6295</v>
      </c>
      <c r="H3003" s="867" t="s">
        <v>6319</v>
      </c>
    </row>
    <row r="3004" spans="1:8">
      <c r="A3004" s="864">
        <v>2997</v>
      </c>
      <c r="B3004" s="865" t="s">
        <v>10960</v>
      </c>
      <c r="C3004" s="866">
        <v>15</v>
      </c>
      <c r="D3004" s="865" t="s">
        <v>11821</v>
      </c>
      <c r="E3004" s="864" t="s">
        <v>11822</v>
      </c>
      <c r="F3004" s="867" t="s">
        <v>6274</v>
      </c>
      <c r="G3004" s="867" t="s">
        <v>6295</v>
      </c>
      <c r="H3004" s="867" t="s">
        <v>7088</v>
      </c>
    </row>
    <row r="3005" spans="1:8">
      <c r="A3005" s="864">
        <v>2998</v>
      </c>
      <c r="B3005" s="865" t="s">
        <v>10960</v>
      </c>
      <c r="C3005" s="866">
        <v>15</v>
      </c>
      <c r="D3005" s="865" t="s">
        <v>11823</v>
      </c>
      <c r="E3005" s="864" t="s">
        <v>11824</v>
      </c>
      <c r="F3005" s="867" t="s">
        <v>6274</v>
      </c>
      <c r="G3005" s="867" t="s">
        <v>6295</v>
      </c>
      <c r="H3005" s="867" t="s">
        <v>6422</v>
      </c>
    </row>
    <row r="3006" spans="1:8" ht="30">
      <c r="A3006" s="864">
        <v>2999</v>
      </c>
      <c r="B3006" s="865" t="s">
        <v>10960</v>
      </c>
      <c r="C3006" s="866">
        <v>15</v>
      </c>
      <c r="D3006" s="865" t="s">
        <v>11825</v>
      </c>
      <c r="E3006" s="864" t="s">
        <v>11826</v>
      </c>
      <c r="F3006" s="867" t="s">
        <v>6274</v>
      </c>
      <c r="G3006" s="867" t="s">
        <v>6295</v>
      </c>
      <c r="H3006" s="867" t="s">
        <v>7088</v>
      </c>
    </row>
    <row r="3007" spans="1:8" ht="30">
      <c r="A3007" s="864">
        <v>3000</v>
      </c>
      <c r="B3007" s="865" t="s">
        <v>10960</v>
      </c>
      <c r="C3007" s="866">
        <v>15</v>
      </c>
      <c r="D3007" s="865" t="s">
        <v>11827</v>
      </c>
      <c r="E3007" s="864" t="s">
        <v>11828</v>
      </c>
      <c r="F3007" s="867" t="s">
        <v>6274</v>
      </c>
      <c r="G3007" s="867" t="s">
        <v>6295</v>
      </c>
      <c r="H3007" s="867" t="s">
        <v>7088</v>
      </c>
    </row>
    <row r="3008" spans="1:8" ht="30">
      <c r="A3008" s="864">
        <v>3001</v>
      </c>
      <c r="B3008" s="865" t="s">
        <v>10960</v>
      </c>
      <c r="C3008" s="866">
        <v>15</v>
      </c>
      <c r="D3008" s="865" t="s">
        <v>11829</v>
      </c>
      <c r="E3008" s="864" t="s">
        <v>11830</v>
      </c>
      <c r="F3008" s="867" t="s">
        <v>6274</v>
      </c>
      <c r="G3008" s="867" t="s">
        <v>6295</v>
      </c>
      <c r="H3008" s="867" t="s">
        <v>7088</v>
      </c>
    </row>
    <row r="3009" spans="1:8">
      <c r="A3009" s="864">
        <v>3002</v>
      </c>
      <c r="B3009" s="865" t="s">
        <v>10960</v>
      </c>
      <c r="C3009" s="866">
        <v>15</v>
      </c>
      <c r="D3009" s="865" t="s">
        <v>11831</v>
      </c>
      <c r="E3009" s="864" t="s">
        <v>11832</v>
      </c>
      <c r="F3009" s="867" t="s">
        <v>6274</v>
      </c>
      <c r="G3009" s="867" t="s">
        <v>6295</v>
      </c>
      <c r="H3009" s="867" t="s">
        <v>7088</v>
      </c>
    </row>
    <row r="3010" spans="1:8">
      <c r="A3010" s="864">
        <v>3003</v>
      </c>
      <c r="B3010" s="865" t="s">
        <v>10960</v>
      </c>
      <c r="C3010" s="866">
        <v>15</v>
      </c>
      <c r="D3010" s="865" t="s">
        <v>6293</v>
      </c>
      <c r="E3010" s="864" t="s">
        <v>11833</v>
      </c>
      <c r="F3010" s="867" t="s">
        <v>6274</v>
      </c>
      <c r="G3010" s="867" t="s">
        <v>6295</v>
      </c>
      <c r="H3010" s="867" t="s">
        <v>6293</v>
      </c>
    </row>
    <row r="3011" spans="1:8">
      <c r="A3011" s="864">
        <v>3004</v>
      </c>
      <c r="B3011" s="865" t="s">
        <v>10960</v>
      </c>
      <c r="C3011" s="866">
        <v>15</v>
      </c>
      <c r="D3011" s="865" t="s">
        <v>6782</v>
      </c>
      <c r="E3011" s="864" t="s">
        <v>11834</v>
      </c>
      <c r="F3011" s="867" t="s">
        <v>6274</v>
      </c>
      <c r="G3011" s="867" t="s">
        <v>6295</v>
      </c>
      <c r="H3011" s="867" t="s">
        <v>6319</v>
      </c>
    </row>
    <row r="3012" spans="1:8">
      <c r="A3012" s="864">
        <v>3005</v>
      </c>
      <c r="B3012" s="865" t="s">
        <v>10960</v>
      </c>
      <c r="C3012" s="866">
        <v>15</v>
      </c>
      <c r="D3012" s="865" t="s">
        <v>7106</v>
      </c>
      <c r="E3012" s="864" t="s">
        <v>11835</v>
      </c>
      <c r="F3012" s="867" t="s">
        <v>6274</v>
      </c>
      <c r="G3012" s="867" t="s">
        <v>6295</v>
      </c>
      <c r="H3012" s="867" t="s">
        <v>7106</v>
      </c>
    </row>
    <row r="3013" spans="1:8">
      <c r="A3013" s="864">
        <v>3006</v>
      </c>
      <c r="B3013" s="865" t="s">
        <v>10960</v>
      </c>
      <c r="C3013" s="866">
        <v>15</v>
      </c>
      <c r="D3013" s="865" t="s">
        <v>11836</v>
      </c>
      <c r="E3013" s="864" t="s">
        <v>11837</v>
      </c>
      <c r="F3013" s="867" t="s">
        <v>6274</v>
      </c>
      <c r="G3013" s="867" t="s">
        <v>6295</v>
      </c>
      <c r="H3013" s="867" t="s">
        <v>7088</v>
      </c>
    </row>
    <row r="3014" spans="1:8" ht="30">
      <c r="A3014" s="864">
        <v>3007</v>
      </c>
      <c r="B3014" s="865" t="s">
        <v>10960</v>
      </c>
      <c r="C3014" s="866">
        <v>15</v>
      </c>
      <c r="D3014" s="865" t="s">
        <v>11838</v>
      </c>
      <c r="E3014" s="864" t="s">
        <v>11839</v>
      </c>
      <c r="F3014" s="867" t="s">
        <v>6274</v>
      </c>
      <c r="G3014" s="867" t="s">
        <v>6295</v>
      </c>
      <c r="H3014" s="867" t="s">
        <v>7088</v>
      </c>
    </row>
    <row r="3015" spans="1:8">
      <c r="A3015" s="864">
        <v>3008</v>
      </c>
      <c r="B3015" s="865" t="s">
        <v>10960</v>
      </c>
      <c r="C3015" s="866">
        <v>15</v>
      </c>
      <c r="D3015" s="865" t="s">
        <v>7089</v>
      </c>
      <c r="E3015" s="864" t="s">
        <v>11840</v>
      </c>
      <c r="F3015" s="867" t="s">
        <v>6274</v>
      </c>
      <c r="G3015" s="867" t="s">
        <v>6295</v>
      </c>
      <c r="H3015" s="867" t="s">
        <v>6543</v>
      </c>
    </row>
    <row r="3016" spans="1:8">
      <c r="A3016" s="864">
        <v>3009</v>
      </c>
      <c r="B3016" s="865" t="s">
        <v>10960</v>
      </c>
      <c r="C3016" s="866">
        <v>15</v>
      </c>
      <c r="D3016" s="865" t="s">
        <v>11841</v>
      </c>
      <c r="E3016" s="864" t="s">
        <v>11842</v>
      </c>
      <c r="F3016" s="867" t="s">
        <v>6274</v>
      </c>
      <c r="G3016" s="867" t="s">
        <v>6295</v>
      </c>
      <c r="H3016" s="867" t="s">
        <v>6543</v>
      </c>
    </row>
    <row r="3017" spans="1:8">
      <c r="A3017" s="864">
        <v>3010</v>
      </c>
      <c r="B3017" s="865" t="s">
        <v>10960</v>
      </c>
      <c r="C3017" s="866">
        <v>15</v>
      </c>
      <c r="D3017" s="865" t="s">
        <v>7107</v>
      </c>
      <c r="E3017" s="864" t="s">
        <v>11843</v>
      </c>
      <c r="F3017" s="867" t="s">
        <v>6274</v>
      </c>
      <c r="G3017" s="867" t="s">
        <v>6295</v>
      </c>
      <c r="H3017" s="867" t="s">
        <v>11844</v>
      </c>
    </row>
    <row r="3018" spans="1:8">
      <c r="A3018" s="864">
        <v>3011</v>
      </c>
      <c r="B3018" s="865" t="s">
        <v>10960</v>
      </c>
      <c r="C3018" s="866">
        <v>15</v>
      </c>
      <c r="D3018" s="865" t="s">
        <v>11845</v>
      </c>
      <c r="E3018" s="864" t="s">
        <v>11846</v>
      </c>
      <c r="F3018" s="867" t="s">
        <v>6274</v>
      </c>
      <c r="G3018" s="867" t="s">
        <v>6295</v>
      </c>
      <c r="H3018" s="867" t="s">
        <v>11844</v>
      </c>
    </row>
    <row r="3019" spans="1:8">
      <c r="A3019" s="864">
        <v>3012</v>
      </c>
      <c r="B3019" s="865" t="s">
        <v>10960</v>
      </c>
      <c r="C3019" s="866">
        <v>15</v>
      </c>
      <c r="D3019" s="865" t="s">
        <v>11847</v>
      </c>
      <c r="E3019" s="864" t="s">
        <v>11848</v>
      </c>
      <c r="F3019" s="867" t="s">
        <v>6274</v>
      </c>
      <c r="G3019" s="867" t="s">
        <v>6295</v>
      </c>
      <c r="H3019" s="867" t="s">
        <v>7088</v>
      </c>
    </row>
    <row r="3020" spans="1:8">
      <c r="A3020" s="864">
        <v>3013</v>
      </c>
      <c r="B3020" s="865" t="s">
        <v>10960</v>
      </c>
      <c r="C3020" s="866">
        <v>15</v>
      </c>
      <c r="D3020" s="865" t="s">
        <v>11849</v>
      </c>
      <c r="E3020" s="864" t="s">
        <v>11850</v>
      </c>
      <c r="F3020" s="867" t="s">
        <v>6274</v>
      </c>
      <c r="G3020" s="867" t="s">
        <v>6295</v>
      </c>
      <c r="H3020" s="867" t="s">
        <v>7088</v>
      </c>
    </row>
    <row r="3021" spans="1:8" ht="30">
      <c r="A3021" s="864">
        <v>3014</v>
      </c>
      <c r="B3021" s="865" t="s">
        <v>10960</v>
      </c>
      <c r="C3021" s="866">
        <v>15</v>
      </c>
      <c r="D3021" s="865" t="s">
        <v>11851</v>
      </c>
      <c r="E3021" s="864" t="s">
        <v>11852</v>
      </c>
      <c r="F3021" s="867" t="s">
        <v>6274</v>
      </c>
      <c r="G3021" s="867" t="s">
        <v>6295</v>
      </c>
      <c r="H3021" s="867" t="s">
        <v>6293</v>
      </c>
    </row>
    <row r="3022" spans="1:8" ht="45">
      <c r="A3022" s="864">
        <v>3015</v>
      </c>
      <c r="B3022" s="865" t="s">
        <v>10960</v>
      </c>
      <c r="C3022" s="866">
        <v>15</v>
      </c>
      <c r="D3022" s="865" t="s">
        <v>11853</v>
      </c>
      <c r="E3022" s="864" t="s">
        <v>11854</v>
      </c>
      <c r="F3022" s="867" t="s">
        <v>6274</v>
      </c>
      <c r="G3022" s="867" t="s">
        <v>6295</v>
      </c>
      <c r="H3022" s="867" t="s">
        <v>7088</v>
      </c>
    </row>
    <row r="3023" spans="1:8">
      <c r="A3023" s="864">
        <v>3016</v>
      </c>
      <c r="B3023" s="865" t="s">
        <v>10960</v>
      </c>
      <c r="C3023" s="866">
        <v>15</v>
      </c>
      <c r="D3023" s="865" t="s">
        <v>11855</v>
      </c>
      <c r="E3023" s="864" t="s">
        <v>11856</v>
      </c>
      <c r="F3023" s="867" t="s">
        <v>6274</v>
      </c>
      <c r="G3023" s="867" t="s">
        <v>6285</v>
      </c>
      <c r="H3023" s="867" t="s">
        <v>6331</v>
      </c>
    </row>
    <row r="3024" spans="1:8">
      <c r="A3024" s="864">
        <v>3017</v>
      </c>
      <c r="B3024" s="865" t="s">
        <v>10960</v>
      </c>
      <c r="C3024" s="866">
        <v>15</v>
      </c>
      <c r="D3024" s="865" t="s">
        <v>11857</v>
      </c>
      <c r="E3024" s="864" t="s">
        <v>11858</v>
      </c>
      <c r="F3024" s="867" t="s">
        <v>6274</v>
      </c>
      <c r="G3024" s="867" t="s">
        <v>6285</v>
      </c>
      <c r="H3024" s="867" t="s">
        <v>6292</v>
      </c>
    </row>
    <row r="3025" spans="1:8">
      <c r="A3025" s="864">
        <v>3018</v>
      </c>
      <c r="B3025" s="865" t="s">
        <v>10960</v>
      </c>
      <c r="C3025" s="866">
        <v>15</v>
      </c>
      <c r="D3025" s="865" t="s">
        <v>11859</v>
      </c>
      <c r="E3025" s="864" t="s">
        <v>11860</v>
      </c>
      <c r="F3025" s="867" t="s">
        <v>6274</v>
      </c>
      <c r="G3025" s="867" t="s">
        <v>6285</v>
      </c>
      <c r="H3025" s="867" t="s">
        <v>6289</v>
      </c>
    </row>
    <row r="3026" spans="1:8">
      <c r="A3026" s="864">
        <v>3019</v>
      </c>
      <c r="B3026" s="865" t="s">
        <v>10960</v>
      </c>
      <c r="C3026" s="866">
        <v>15</v>
      </c>
      <c r="D3026" s="865" t="s">
        <v>6285</v>
      </c>
      <c r="E3026" s="864" t="s">
        <v>11861</v>
      </c>
      <c r="F3026" s="867" t="s">
        <v>6274</v>
      </c>
      <c r="G3026" s="867" t="s">
        <v>6285</v>
      </c>
      <c r="H3026" s="867" t="s">
        <v>6331</v>
      </c>
    </row>
    <row r="3027" spans="1:8">
      <c r="A3027" s="864">
        <v>3020</v>
      </c>
      <c r="B3027" s="865" t="s">
        <v>10960</v>
      </c>
      <c r="C3027" s="866">
        <v>15</v>
      </c>
      <c r="D3027" s="865" t="s">
        <v>11862</v>
      </c>
      <c r="E3027" s="864" t="s">
        <v>11863</v>
      </c>
      <c r="F3027" s="867" t="s">
        <v>6274</v>
      </c>
      <c r="G3027" s="867" t="s">
        <v>6285</v>
      </c>
      <c r="H3027" s="867" t="s">
        <v>6292</v>
      </c>
    </row>
    <row r="3028" spans="1:8">
      <c r="A3028" s="864">
        <v>3021</v>
      </c>
      <c r="B3028" s="865" t="s">
        <v>10960</v>
      </c>
      <c r="C3028" s="866">
        <v>15</v>
      </c>
      <c r="D3028" s="865" t="s">
        <v>11864</v>
      </c>
      <c r="E3028" s="864" t="s">
        <v>11865</v>
      </c>
      <c r="F3028" s="867" t="s">
        <v>6274</v>
      </c>
      <c r="G3028" s="867" t="s">
        <v>6285</v>
      </c>
      <c r="H3028" s="867" t="s">
        <v>6331</v>
      </c>
    </row>
    <row r="3029" spans="1:8">
      <c r="A3029" s="864">
        <v>3022</v>
      </c>
      <c r="B3029" s="865" t="s">
        <v>10960</v>
      </c>
      <c r="C3029" s="866">
        <v>15</v>
      </c>
      <c r="D3029" s="865" t="s">
        <v>11866</v>
      </c>
      <c r="E3029" s="864" t="s">
        <v>11867</v>
      </c>
      <c r="F3029" s="867" t="s">
        <v>6274</v>
      </c>
      <c r="G3029" s="867" t="s">
        <v>6285</v>
      </c>
      <c r="H3029" s="867" t="s">
        <v>6286</v>
      </c>
    </row>
    <row r="3030" spans="1:8">
      <c r="A3030" s="864">
        <v>3023</v>
      </c>
      <c r="B3030" s="865" t="s">
        <v>10960</v>
      </c>
      <c r="C3030" s="866">
        <v>15</v>
      </c>
      <c r="D3030" s="865" t="s">
        <v>11868</v>
      </c>
      <c r="E3030" s="864" t="s">
        <v>11869</v>
      </c>
      <c r="F3030" s="867" t="s">
        <v>6274</v>
      </c>
      <c r="G3030" s="867" t="s">
        <v>6285</v>
      </c>
      <c r="H3030" s="867" t="s">
        <v>7125</v>
      </c>
    </row>
    <row r="3031" spans="1:8">
      <c r="A3031" s="864">
        <v>3024</v>
      </c>
      <c r="B3031" s="865" t="s">
        <v>10960</v>
      </c>
      <c r="C3031" s="866">
        <v>15</v>
      </c>
      <c r="D3031" s="865" t="s">
        <v>7125</v>
      </c>
      <c r="E3031" s="864" t="s">
        <v>11870</v>
      </c>
      <c r="F3031" s="867" t="s">
        <v>6274</v>
      </c>
      <c r="G3031" s="867" t="s">
        <v>6285</v>
      </c>
      <c r="H3031" s="867" t="s">
        <v>7125</v>
      </c>
    </row>
    <row r="3032" spans="1:8">
      <c r="A3032" s="864">
        <v>3025</v>
      </c>
      <c r="B3032" s="865" t="s">
        <v>10960</v>
      </c>
      <c r="C3032" s="866">
        <v>15</v>
      </c>
      <c r="D3032" s="865" t="s">
        <v>11871</v>
      </c>
      <c r="E3032" s="864" t="s">
        <v>11872</v>
      </c>
      <c r="F3032" s="867" t="s">
        <v>6274</v>
      </c>
      <c r="G3032" s="867" t="s">
        <v>6285</v>
      </c>
      <c r="H3032" s="867" t="s">
        <v>6331</v>
      </c>
    </row>
    <row r="3033" spans="1:8">
      <c r="A3033" s="864">
        <v>3026</v>
      </c>
      <c r="B3033" s="865" t="s">
        <v>10960</v>
      </c>
      <c r="C3033" s="866">
        <v>15</v>
      </c>
      <c r="D3033" s="865" t="s">
        <v>11873</v>
      </c>
      <c r="E3033" s="864" t="s">
        <v>11874</v>
      </c>
      <c r="F3033" s="867" t="s">
        <v>6274</v>
      </c>
      <c r="G3033" s="867" t="s">
        <v>6285</v>
      </c>
      <c r="H3033" s="867" t="s">
        <v>6286</v>
      </c>
    </row>
    <row r="3034" spans="1:8">
      <c r="A3034" s="864">
        <v>3027</v>
      </c>
      <c r="B3034" s="865" t="s">
        <v>10960</v>
      </c>
      <c r="C3034" s="866">
        <v>15</v>
      </c>
      <c r="D3034" s="865" t="s">
        <v>11875</v>
      </c>
      <c r="E3034" s="864" t="s">
        <v>11876</v>
      </c>
      <c r="F3034" s="867" t="s">
        <v>6274</v>
      </c>
      <c r="G3034" s="867" t="s">
        <v>6285</v>
      </c>
      <c r="H3034" s="867" t="s">
        <v>7125</v>
      </c>
    </row>
    <row r="3035" spans="1:8">
      <c r="A3035" s="864">
        <v>3028</v>
      </c>
      <c r="B3035" s="865" t="s">
        <v>10960</v>
      </c>
      <c r="C3035" s="866">
        <v>15</v>
      </c>
      <c r="D3035" s="865" t="s">
        <v>11877</v>
      </c>
      <c r="E3035" s="864" t="s">
        <v>11878</v>
      </c>
      <c r="F3035" s="867" t="s">
        <v>6281</v>
      </c>
      <c r="G3035" s="867" t="s">
        <v>7133</v>
      </c>
      <c r="H3035" s="867" t="s">
        <v>7494</v>
      </c>
    </row>
    <row r="3036" spans="1:8" ht="30">
      <c r="A3036" s="864">
        <v>3029</v>
      </c>
      <c r="B3036" s="865" t="s">
        <v>10960</v>
      </c>
      <c r="C3036" s="866">
        <v>15</v>
      </c>
      <c r="D3036" s="865" t="s">
        <v>9544</v>
      </c>
      <c r="E3036" s="864" t="s">
        <v>11879</v>
      </c>
      <c r="F3036" s="867" t="s">
        <v>6281</v>
      </c>
      <c r="G3036" s="867" t="s">
        <v>7133</v>
      </c>
      <c r="H3036" s="867" t="s">
        <v>7137</v>
      </c>
    </row>
    <row r="3037" spans="1:8">
      <c r="A3037" s="864">
        <v>3030</v>
      </c>
      <c r="B3037" s="865" t="s">
        <v>10960</v>
      </c>
      <c r="C3037" s="866">
        <v>15</v>
      </c>
      <c r="D3037" s="865" t="s">
        <v>11880</v>
      </c>
      <c r="E3037" s="864" t="s">
        <v>11881</v>
      </c>
      <c r="F3037" s="867" t="s">
        <v>6281</v>
      </c>
      <c r="G3037" s="867" t="s">
        <v>7133</v>
      </c>
      <c r="H3037" s="867" t="s">
        <v>7134</v>
      </c>
    </row>
    <row r="3038" spans="1:8" ht="30">
      <c r="A3038" s="864">
        <v>3031</v>
      </c>
      <c r="B3038" s="865" t="s">
        <v>10960</v>
      </c>
      <c r="C3038" s="866">
        <v>15</v>
      </c>
      <c r="D3038" s="865" t="s">
        <v>11882</v>
      </c>
      <c r="E3038" s="864" t="s">
        <v>11883</v>
      </c>
      <c r="F3038" s="867" t="s">
        <v>6281</v>
      </c>
      <c r="G3038" s="867" t="s">
        <v>7133</v>
      </c>
      <c r="H3038" s="867" t="s">
        <v>9043</v>
      </c>
    </row>
    <row r="3039" spans="1:8">
      <c r="A3039" s="864">
        <v>3032</v>
      </c>
      <c r="B3039" s="865" t="s">
        <v>10960</v>
      </c>
      <c r="C3039" s="866">
        <v>15</v>
      </c>
      <c r="D3039" s="865" t="s">
        <v>9041</v>
      </c>
      <c r="E3039" s="864" t="s">
        <v>11884</v>
      </c>
      <c r="F3039" s="867" t="s">
        <v>6281</v>
      </c>
      <c r="G3039" s="867" t="s">
        <v>7133</v>
      </c>
      <c r="H3039" s="867" t="s">
        <v>9043</v>
      </c>
    </row>
    <row r="3040" spans="1:8">
      <c r="A3040" s="864">
        <v>3033</v>
      </c>
      <c r="B3040" s="865" t="s">
        <v>10960</v>
      </c>
      <c r="C3040" s="866">
        <v>15</v>
      </c>
      <c r="D3040" s="865" t="s">
        <v>11885</v>
      </c>
      <c r="E3040" s="864" t="s">
        <v>11886</v>
      </c>
      <c r="F3040" s="867" t="s">
        <v>6281</v>
      </c>
      <c r="G3040" s="867" t="s">
        <v>7133</v>
      </c>
      <c r="H3040" s="867" t="s">
        <v>9035</v>
      </c>
    </row>
    <row r="3041" spans="1:8">
      <c r="A3041" s="864">
        <v>3034</v>
      </c>
      <c r="B3041" s="865" t="s">
        <v>10960</v>
      </c>
      <c r="C3041" s="866">
        <v>15</v>
      </c>
      <c r="D3041" s="865" t="s">
        <v>7157</v>
      </c>
      <c r="E3041" s="864" t="s">
        <v>11887</v>
      </c>
      <c r="F3041" s="867" t="s">
        <v>6281</v>
      </c>
      <c r="G3041" s="867" t="s">
        <v>7133</v>
      </c>
      <c r="H3041" s="867" t="s">
        <v>7157</v>
      </c>
    </row>
    <row r="3042" spans="1:8">
      <c r="A3042" s="864">
        <v>3035</v>
      </c>
      <c r="B3042" s="865" t="s">
        <v>10960</v>
      </c>
      <c r="C3042" s="866">
        <v>15</v>
      </c>
      <c r="D3042" s="865" t="s">
        <v>7133</v>
      </c>
      <c r="E3042" s="864" t="s">
        <v>11888</v>
      </c>
      <c r="F3042" s="867" t="s">
        <v>6281</v>
      </c>
      <c r="G3042" s="867" t="s">
        <v>7133</v>
      </c>
      <c r="H3042" s="867" t="s">
        <v>7137</v>
      </c>
    </row>
    <row r="3043" spans="1:8">
      <c r="A3043" s="864">
        <v>3036</v>
      </c>
      <c r="B3043" s="865" t="s">
        <v>10960</v>
      </c>
      <c r="C3043" s="866">
        <v>15</v>
      </c>
      <c r="D3043" s="865" t="s">
        <v>11889</v>
      </c>
      <c r="E3043" s="864" t="s">
        <v>11890</v>
      </c>
      <c r="F3043" s="867" t="s">
        <v>6281</v>
      </c>
      <c r="G3043" s="867" t="s">
        <v>7133</v>
      </c>
      <c r="H3043" s="867" t="s">
        <v>7137</v>
      </c>
    </row>
    <row r="3044" spans="1:8">
      <c r="A3044" s="864">
        <v>3037</v>
      </c>
      <c r="B3044" s="865" t="s">
        <v>10960</v>
      </c>
      <c r="C3044" s="866">
        <v>15</v>
      </c>
      <c r="D3044" s="865" t="s">
        <v>11891</v>
      </c>
      <c r="E3044" s="864" t="s">
        <v>11892</v>
      </c>
      <c r="F3044" s="867" t="s">
        <v>6281</v>
      </c>
      <c r="G3044" s="867" t="s">
        <v>7133</v>
      </c>
      <c r="H3044" s="867" t="s">
        <v>7137</v>
      </c>
    </row>
    <row r="3045" spans="1:8">
      <c r="A3045" s="864">
        <v>3038</v>
      </c>
      <c r="B3045" s="865" t="s">
        <v>10960</v>
      </c>
      <c r="C3045" s="866">
        <v>15</v>
      </c>
      <c r="D3045" s="865" t="s">
        <v>11893</v>
      </c>
      <c r="E3045" s="864" t="s">
        <v>11894</v>
      </c>
      <c r="F3045" s="867" t="s">
        <v>6281</v>
      </c>
      <c r="G3045" s="867" t="s">
        <v>7133</v>
      </c>
      <c r="H3045" s="867" t="s">
        <v>7160</v>
      </c>
    </row>
    <row r="3046" spans="1:8">
      <c r="A3046" s="864">
        <v>3039</v>
      </c>
      <c r="B3046" s="865" t="s">
        <v>10960</v>
      </c>
      <c r="C3046" s="866">
        <v>15</v>
      </c>
      <c r="D3046" s="865" t="s">
        <v>11895</v>
      </c>
      <c r="E3046" s="864" t="s">
        <v>11896</v>
      </c>
      <c r="F3046" s="867" t="s">
        <v>6281</v>
      </c>
      <c r="G3046" s="867" t="s">
        <v>7133</v>
      </c>
      <c r="H3046" s="867" t="s">
        <v>7137</v>
      </c>
    </row>
    <row r="3047" spans="1:8">
      <c r="A3047" s="864">
        <v>3040</v>
      </c>
      <c r="B3047" s="865" t="s">
        <v>10960</v>
      </c>
      <c r="C3047" s="866">
        <v>15</v>
      </c>
      <c r="D3047" s="865" t="s">
        <v>9035</v>
      </c>
      <c r="E3047" s="864" t="s">
        <v>11897</v>
      </c>
      <c r="F3047" s="867" t="s">
        <v>6281</v>
      </c>
      <c r="G3047" s="867" t="s">
        <v>7133</v>
      </c>
      <c r="H3047" s="867" t="s">
        <v>9035</v>
      </c>
    </row>
    <row r="3048" spans="1:8">
      <c r="A3048" s="864">
        <v>3041</v>
      </c>
      <c r="B3048" s="865" t="s">
        <v>10960</v>
      </c>
      <c r="C3048" s="866">
        <v>15</v>
      </c>
      <c r="D3048" s="865" t="s">
        <v>9056</v>
      </c>
      <c r="E3048" s="864" t="s">
        <v>11898</v>
      </c>
      <c r="F3048" s="867" t="s">
        <v>6281</v>
      </c>
      <c r="G3048" s="867" t="s">
        <v>7133</v>
      </c>
      <c r="H3048" s="867" t="s">
        <v>7137</v>
      </c>
    </row>
    <row r="3049" spans="1:8">
      <c r="A3049" s="864">
        <v>3042</v>
      </c>
      <c r="B3049" s="865" t="s">
        <v>10960</v>
      </c>
      <c r="C3049" s="866">
        <v>15</v>
      </c>
      <c r="D3049" s="865" t="s">
        <v>7134</v>
      </c>
      <c r="E3049" s="864" t="s">
        <v>11899</v>
      </c>
      <c r="F3049" s="867" t="s">
        <v>6281</v>
      </c>
      <c r="G3049" s="867" t="s">
        <v>7133</v>
      </c>
      <c r="H3049" s="867" t="s">
        <v>7134</v>
      </c>
    </row>
    <row r="3050" spans="1:8" ht="30">
      <c r="A3050" s="864">
        <v>3043</v>
      </c>
      <c r="B3050" s="865" t="s">
        <v>10960</v>
      </c>
      <c r="C3050" s="866">
        <v>15</v>
      </c>
      <c r="D3050" s="865" t="s">
        <v>11900</v>
      </c>
      <c r="E3050" s="864" t="s">
        <v>11901</v>
      </c>
      <c r="F3050" s="867" t="s">
        <v>6281</v>
      </c>
      <c r="G3050" s="867" t="s">
        <v>7133</v>
      </c>
      <c r="H3050" s="867" t="s">
        <v>9043</v>
      </c>
    </row>
    <row r="3051" spans="1:8" ht="30">
      <c r="A3051" s="864">
        <v>3044</v>
      </c>
      <c r="B3051" s="865" t="s">
        <v>10960</v>
      </c>
      <c r="C3051" s="866">
        <v>15</v>
      </c>
      <c r="D3051" s="865" t="s">
        <v>11902</v>
      </c>
      <c r="E3051" s="864" t="s">
        <v>11903</v>
      </c>
      <c r="F3051" s="867" t="s">
        <v>6281</v>
      </c>
      <c r="G3051" s="867" t="s">
        <v>7133</v>
      </c>
      <c r="H3051" s="867" t="s">
        <v>7137</v>
      </c>
    </row>
    <row r="3052" spans="1:8" ht="30">
      <c r="A3052" s="864">
        <v>3045</v>
      </c>
      <c r="B3052" s="865" t="s">
        <v>10960</v>
      </c>
      <c r="C3052" s="866">
        <v>15</v>
      </c>
      <c r="D3052" s="865" t="s">
        <v>11904</v>
      </c>
      <c r="E3052" s="864" t="s">
        <v>11905</v>
      </c>
      <c r="F3052" s="867" t="s">
        <v>6281</v>
      </c>
      <c r="G3052" s="867" t="s">
        <v>7133</v>
      </c>
      <c r="H3052" s="867" t="s">
        <v>7134</v>
      </c>
    </row>
    <row r="3053" spans="1:8" ht="30">
      <c r="A3053" s="864">
        <v>3046</v>
      </c>
      <c r="B3053" s="865" t="s">
        <v>10960</v>
      </c>
      <c r="C3053" s="866">
        <v>15</v>
      </c>
      <c r="D3053" s="865" t="s">
        <v>9054</v>
      </c>
      <c r="E3053" s="864" t="s">
        <v>11906</v>
      </c>
      <c r="F3053" s="867" t="s">
        <v>6281</v>
      </c>
      <c r="G3053" s="867" t="s">
        <v>7133</v>
      </c>
      <c r="H3053" s="867" t="s">
        <v>7134</v>
      </c>
    </row>
    <row r="3054" spans="1:8">
      <c r="A3054" s="864">
        <v>3047</v>
      </c>
      <c r="B3054" s="865" t="s">
        <v>10960</v>
      </c>
      <c r="C3054" s="866">
        <v>15</v>
      </c>
      <c r="D3054" s="865" t="s">
        <v>11907</v>
      </c>
      <c r="E3054" s="864" t="s">
        <v>11908</v>
      </c>
      <c r="F3054" s="867" t="s">
        <v>6281</v>
      </c>
      <c r="G3054" s="867" t="s">
        <v>7361</v>
      </c>
      <c r="H3054" s="867" t="s">
        <v>7369</v>
      </c>
    </row>
    <row r="3055" spans="1:8">
      <c r="A3055" s="864">
        <v>3048</v>
      </c>
      <c r="B3055" s="865" t="s">
        <v>10960</v>
      </c>
      <c r="C3055" s="866">
        <v>15</v>
      </c>
      <c r="D3055" s="865" t="s">
        <v>11909</v>
      </c>
      <c r="E3055" s="864" t="s">
        <v>11910</v>
      </c>
      <c r="F3055" s="867" t="s">
        <v>6274</v>
      </c>
      <c r="G3055" s="867" t="s">
        <v>6451</v>
      </c>
      <c r="H3055" s="867" t="s">
        <v>9060</v>
      </c>
    </row>
    <row r="3056" spans="1:8">
      <c r="A3056" s="864">
        <v>3049</v>
      </c>
      <c r="B3056" s="865" t="s">
        <v>10960</v>
      </c>
      <c r="C3056" s="866">
        <v>15</v>
      </c>
      <c r="D3056" s="865" t="s">
        <v>6455</v>
      </c>
      <c r="E3056" s="864" t="s">
        <v>11911</v>
      </c>
      <c r="F3056" s="867" t="s">
        <v>6274</v>
      </c>
      <c r="G3056" s="867" t="s">
        <v>6451</v>
      </c>
      <c r="H3056" s="867" t="s">
        <v>6455</v>
      </c>
    </row>
    <row r="3057" spans="1:8">
      <c r="A3057" s="864">
        <v>3050</v>
      </c>
      <c r="B3057" s="865" t="s">
        <v>10960</v>
      </c>
      <c r="C3057" s="866">
        <v>15</v>
      </c>
      <c r="D3057" s="865" t="s">
        <v>7172</v>
      </c>
      <c r="E3057" s="864" t="s">
        <v>11912</v>
      </c>
      <c r="F3057" s="867" t="s">
        <v>6274</v>
      </c>
      <c r="G3057" s="867" t="s">
        <v>6451</v>
      </c>
      <c r="H3057" s="867" t="s">
        <v>7172</v>
      </c>
    </row>
    <row r="3058" spans="1:8">
      <c r="A3058" s="864">
        <v>3051</v>
      </c>
      <c r="B3058" s="865" t="s">
        <v>10960</v>
      </c>
      <c r="C3058" s="866">
        <v>15</v>
      </c>
      <c r="D3058" s="865" t="s">
        <v>11913</v>
      </c>
      <c r="E3058" s="864" t="s">
        <v>11914</v>
      </c>
      <c r="F3058" s="867" t="s">
        <v>6274</v>
      </c>
      <c r="G3058" s="867" t="s">
        <v>6451</v>
      </c>
      <c r="H3058" s="867" t="s">
        <v>7189</v>
      </c>
    </row>
    <row r="3059" spans="1:8">
      <c r="A3059" s="864">
        <v>3052</v>
      </c>
      <c r="B3059" s="865" t="s">
        <v>10960</v>
      </c>
      <c r="C3059" s="866">
        <v>15</v>
      </c>
      <c r="D3059" s="865" t="s">
        <v>7175</v>
      </c>
      <c r="E3059" s="864" t="s">
        <v>11915</v>
      </c>
      <c r="F3059" s="867" t="s">
        <v>6274</v>
      </c>
      <c r="G3059" s="867" t="s">
        <v>6451</v>
      </c>
      <c r="H3059" s="867" t="s">
        <v>7175</v>
      </c>
    </row>
    <row r="3060" spans="1:8">
      <c r="A3060" s="864">
        <v>3053</v>
      </c>
      <c r="B3060" s="865" t="s">
        <v>10960</v>
      </c>
      <c r="C3060" s="866">
        <v>15</v>
      </c>
      <c r="D3060" s="865" t="s">
        <v>9062</v>
      </c>
      <c r="E3060" s="864" t="s">
        <v>11916</v>
      </c>
      <c r="F3060" s="867" t="s">
        <v>6274</v>
      </c>
      <c r="G3060" s="867" t="s">
        <v>6451</v>
      </c>
      <c r="H3060" s="867" t="s">
        <v>9062</v>
      </c>
    </row>
    <row r="3061" spans="1:8">
      <c r="A3061" s="864">
        <v>3054</v>
      </c>
      <c r="B3061" s="865" t="s">
        <v>10960</v>
      </c>
      <c r="C3061" s="866">
        <v>15</v>
      </c>
      <c r="D3061" s="865" t="s">
        <v>11917</v>
      </c>
      <c r="E3061" s="864" t="s">
        <v>11918</v>
      </c>
      <c r="F3061" s="867" t="s">
        <v>6274</v>
      </c>
      <c r="G3061" s="867" t="s">
        <v>6451</v>
      </c>
      <c r="H3061" s="867" t="s">
        <v>7182</v>
      </c>
    </row>
    <row r="3062" spans="1:8">
      <c r="A3062" s="864">
        <v>3055</v>
      </c>
      <c r="B3062" s="865" t="s">
        <v>10960</v>
      </c>
      <c r="C3062" s="866">
        <v>15</v>
      </c>
      <c r="D3062" s="865" t="s">
        <v>7177</v>
      </c>
      <c r="E3062" s="864" t="s">
        <v>11919</v>
      </c>
      <c r="F3062" s="867" t="s">
        <v>6274</v>
      </c>
      <c r="G3062" s="867" t="s">
        <v>6451</v>
      </c>
      <c r="H3062" s="867" t="s">
        <v>7177</v>
      </c>
    </row>
    <row r="3063" spans="1:8">
      <c r="A3063" s="864">
        <v>3056</v>
      </c>
      <c r="B3063" s="865" t="s">
        <v>10960</v>
      </c>
      <c r="C3063" s="866">
        <v>15</v>
      </c>
      <c r="D3063" s="865" t="s">
        <v>7191</v>
      </c>
      <c r="E3063" s="864" t="s">
        <v>11920</v>
      </c>
      <c r="F3063" s="867" t="s">
        <v>6274</v>
      </c>
      <c r="G3063" s="867" t="s">
        <v>6451</v>
      </c>
      <c r="H3063" s="867" t="s">
        <v>7193</v>
      </c>
    </row>
    <row r="3064" spans="1:8">
      <c r="A3064" s="864">
        <v>3057</v>
      </c>
      <c r="B3064" s="865" t="s">
        <v>10960</v>
      </c>
      <c r="C3064" s="866">
        <v>15</v>
      </c>
      <c r="D3064" s="865" t="s">
        <v>6451</v>
      </c>
      <c r="E3064" s="864" t="s">
        <v>11921</v>
      </c>
      <c r="F3064" s="867" t="s">
        <v>6274</v>
      </c>
      <c r="G3064" s="867" t="s">
        <v>6451</v>
      </c>
      <c r="H3064" s="867" t="s">
        <v>6452</v>
      </c>
    </row>
    <row r="3065" spans="1:8">
      <c r="A3065" s="864">
        <v>3058</v>
      </c>
      <c r="B3065" s="865" t="s">
        <v>10960</v>
      </c>
      <c r="C3065" s="866">
        <v>15</v>
      </c>
      <c r="D3065" s="865" t="s">
        <v>7189</v>
      </c>
      <c r="E3065" s="864" t="s">
        <v>11922</v>
      </c>
      <c r="F3065" s="867" t="s">
        <v>6274</v>
      </c>
      <c r="G3065" s="867" t="s">
        <v>6451</v>
      </c>
      <c r="H3065" s="867" t="s">
        <v>7189</v>
      </c>
    </row>
    <row r="3066" spans="1:8">
      <c r="A3066" s="864">
        <v>3059</v>
      </c>
      <c r="B3066" s="865" t="s">
        <v>10960</v>
      </c>
      <c r="C3066" s="866">
        <v>15</v>
      </c>
      <c r="D3066" s="865" t="s">
        <v>11923</v>
      </c>
      <c r="E3066" s="864" t="s">
        <v>11924</v>
      </c>
      <c r="F3066" s="867" t="s">
        <v>6274</v>
      </c>
      <c r="G3066" s="867" t="s">
        <v>6451</v>
      </c>
      <c r="H3066" s="867" t="s">
        <v>7185</v>
      </c>
    </row>
    <row r="3067" spans="1:8">
      <c r="A3067" s="864">
        <v>3060</v>
      </c>
      <c r="B3067" s="865" t="s">
        <v>10960</v>
      </c>
      <c r="C3067" s="866">
        <v>15</v>
      </c>
      <c r="D3067" s="865" t="s">
        <v>9719</v>
      </c>
      <c r="E3067" s="864" t="s">
        <v>11925</v>
      </c>
      <c r="F3067" s="867" t="s">
        <v>6274</v>
      </c>
      <c r="G3067" s="867" t="s">
        <v>6451</v>
      </c>
      <c r="H3067" s="867" t="s">
        <v>7177</v>
      </c>
    </row>
    <row r="3068" spans="1:8">
      <c r="A3068" s="864">
        <v>3061</v>
      </c>
      <c r="B3068" s="865" t="s">
        <v>10960</v>
      </c>
      <c r="C3068" s="866">
        <v>15</v>
      </c>
      <c r="D3068" s="865" t="s">
        <v>7182</v>
      </c>
      <c r="E3068" s="864" t="s">
        <v>11926</v>
      </c>
      <c r="F3068" s="867" t="s">
        <v>6274</v>
      </c>
      <c r="G3068" s="867" t="s">
        <v>6451</v>
      </c>
      <c r="H3068" s="867" t="s">
        <v>7182</v>
      </c>
    </row>
    <row r="3069" spans="1:8">
      <c r="A3069" s="864">
        <v>3062</v>
      </c>
      <c r="B3069" s="865" t="s">
        <v>10960</v>
      </c>
      <c r="C3069" s="866">
        <v>15</v>
      </c>
      <c r="D3069" s="865" t="s">
        <v>11927</v>
      </c>
      <c r="E3069" s="864" t="s">
        <v>11928</v>
      </c>
      <c r="F3069" s="867" t="s">
        <v>6274</v>
      </c>
      <c r="G3069" s="867" t="s">
        <v>6451</v>
      </c>
      <c r="H3069" s="867" t="s">
        <v>11927</v>
      </c>
    </row>
    <row r="3070" spans="1:8">
      <c r="A3070" s="864">
        <v>3063</v>
      </c>
      <c r="B3070" s="865" t="s">
        <v>10960</v>
      </c>
      <c r="C3070" s="866">
        <v>15</v>
      </c>
      <c r="D3070" s="865" t="s">
        <v>11929</v>
      </c>
      <c r="E3070" s="864" t="s">
        <v>11930</v>
      </c>
      <c r="F3070" s="867" t="s">
        <v>6274</v>
      </c>
      <c r="G3070" s="867" t="s">
        <v>6451</v>
      </c>
      <c r="H3070" s="867" t="s">
        <v>8484</v>
      </c>
    </row>
    <row r="3071" spans="1:8">
      <c r="A3071" s="864">
        <v>3064</v>
      </c>
      <c r="B3071" s="865" t="s">
        <v>10960</v>
      </c>
      <c r="C3071" s="866">
        <v>15</v>
      </c>
      <c r="D3071" s="865" t="s">
        <v>11931</v>
      </c>
      <c r="E3071" s="864" t="s">
        <v>11932</v>
      </c>
      <c r="F3071" s="867" t="s">
        <v>6274</v>
      </c>
      <c r="G3071" s="867" t="s">
        <v>6451</v>
      </c>
      <c r="H3071" s="867" t="s">
        <v>7189</v>
      </c>
    </row>
    <row r="3072" spans="1:8">
      <c r="A3072" s="864">
        <v>3065</v>
      </c>
      <c r="B3072" s="865" t="s">
        <v>10960</v>
      </c>
      <c r="C3072" s="866">
        <v>15</v>
      </c>
      <c r="D3072" s="865" t="s">
        <v>9079</v>
      </c>
      <c r="E3072" s="864" t="s">
        <v>11933</v>
      </c>
      <c r="F3072" s="867" t="s">
        <v>6274</v>
      </c>
      <c r="G3072" s="867" t="s">
        <v>6311</v>
      </c>
      <c r="H3072" s="867" t="s">
        <v>7198</v>
      </c>
    </row>
    <row r="3073" spans="1:8">
      <c r="A3073" s="864">
        <v>3066</v>
      </c>
      <c r="B3073" s="865" t="s">
        <v>10960</v>
      </c>
      <c r="C3073" s="866">
        <v>15</v>
      </c>
      <c r="D3073" s="865" t="s">
        <v>6312</v>
      </c>
      <c r="E3073" s="864" t="s">
        <v>11934</v>
      </c>
      <c r="F3073" s="867" t="s">
        <v>6274</v>
      </c>
      <c r="G3073" s="867" t="s">
        <v>6311</v>
      </c>
      <c r="H3073" s="867" t="s">
        <v>6312</v>
      </c>
    </row>
    <row r="3074" spans="1:8">
      <c r="A3074" s="864">
        <v>3067</v>
      </c>
      <c r="B3074" s="865" t="s">
        <v>10960</v>
      </c>
      <c r="C3074" s="866">
        <v>15</v>
      </c>
      <c r="D3074" s="865" t="s">
        <v>11935</v>
      </c>
      <c r="E3074" s="864" t="s">
        <v>11936</v>
      </c>
      <c r="F3074" s="867" t="s">
        <v>6274</v>
      </c>
      <c r="G3074" s="867" t="s">
        <v>6311</v>
      </c>
      <c r="H3074" s="867" t="s">
        <v>7198</v>
      </c>
    </row>
    <row r="3075" spans="1:8">
      <c r="A3075" s="864">
        <v>3068</v>
      </c>
      <c r="B3075" s="865" t="s">
        <v>10960</v>
      </c>
      <c r="C3075" s="866">
        <v>15</v>
      </c>
      <c r="D3075" s="865" t="s">
        <v>6311</v>
      </c>
      <c r="E3075" s="864" t="s">
        <v>11937</v>
      </c>
      <c r="F3075" s="867" t="s">
        <v>6274</v>
      </c>
      <c r="G3075" s="867" t="s">
        <v>6311</v>
      </c>
      <c r="H3075" s="867" t="s">
        <v>7198</v>
      </c>
    </row>
    <row r="3076" spans="1:8">
      <c r="A3076" s="864">
        <v>3069</v>
      </c>
      <c r="B3076" s="865" t="s">
        <v>10960</v>
      </c>
      <c r="C3076" s="866">
        <v>15</v>
      </c>
      <c r="D3076" s="865" t="s">
        <v>11938</v>
      </c>
      <c r="E3076" s="864" t="s">
        <v>11939</v>
      </c>
      <c r="F3076" s="867" t="s">
        <v>6274</v>
      </c>
      <c r="G3076" s="867" t="s">
        <v>6311</v>
      </c>
      <c r="H3076" s="867" t="s">
        <v>7198</v>
      </c>
    </row>
    <row r="3077" spans="1:8">
      <c r="A3077" s="864">
        <v>3070</v>
      </c>
      <c r="B3077" s="865" t="s">
        <v>10960</v>
      </c>
      <c r="C3077" s="866">
        <v>15</v>
      </c>
      <c r="D3077" s="865" t="s">
        <v>7203</v>
      </c>
      <c r="E3077" s="864" t="s">
        <v>11940</v>
      </c>
      <c r="F3077" s="867" t="s">
        <v>6274</v>
      </c>
      <c r="G3077" s="867" t="s">
        <v>6311</v>
      </c>
      <c r="H3077" s="867" t="s">
        <v>7203</v>
      </c>
    </row>
    <row r="3078" spans="1:8">
      <c r="A3078" s="864">
        <v>3071</v>
      </c>
      <c r="B3078" s="865" t="s">
        <v>10960</v>
      </c>
      <c r="C3078" s="866">
        <v>15</v>
      </c>
      <c r="D3078" s="865" t="s">
        <v>7196</v>
      </c>
      <c r="E3078" s="864" t="s">
        <v>11941</v>
      </c>
      <c r="F3078" s="867" t="s">
        <v>6274</v>
      </c>
      <c r="G3078" s="867" t="s">
        <v>6311</v>
      </c>
      <c r="H3078" s="867" t="s">
        <v>7196</v>
      </c>
    </row>
    <row r="3079" spans="1:8">
      <c r="A3079" s="864">
        <v>3072</v>
      </c>
      <c r="B3079" s="865" t="s">
        <v>10960</v>
      </c>
      <c r="C3079" s="866">
        <v>15</v>
      </c>
      <c r="D3079" s="865" t="s">
        <v>7201</v>
      </c>
      <c r="E3079" s="864" t="s">
        <v>11942</v>
      </c>
      <c r="F3079" s="867" t="s">
        <v>6274</v>
      </c>
      <c r="G3079" s="867" t="s">
        <v>6311</v>
      </c>
      <c r="H3079" s="867" t="s">
        <v>7203</v>
      </c>
    </row>
    <row r="3080" spans="1:8">
      <c r="A3080" s="864">
        <v>3073</v>
      </c>
      <c r="B3080" s="865" t="s">
        <v>10960</v>
      </c>
      <c r="C3080" s="866">
        <v>15</v>
      </c>
      <c r="D3080" s="865" t="s">
        <v>11943</v>
      </c>
      <c r="E3080" s="864" t="s">
        <v>11944</v>
      </c>
      <c r="F3080" s="867" t="s">
        <v>6274</v>
      </c>
      <c r="G3080" s="867" t="s">
        <v>6311</v>
      </c>
      <c r="H3080" s="867" t="s">
        <v>7198</v>
      </c>
    </row>
    <row r="3081" spans="1:8">
      <c r="A3081" s="864">
        <v>3074</v>
      </c>
      <c r="B3081" s="865" t="s">
        <v>10960</v>
      </c>
      <c r="C3081" s="866">
        <v>15</v>
      </c>
      <c r="D3081" s="865" t="s">
        <v>11945</v>
      </c>
      <c r="E3081" s="864" t="s">
        <v>11946</v>
      </c>
      <c r="F3081" s="867" t="s">
        <v>6274</v>
      </c>
      <c r="G3081" s="867" t="s">
        <v>6311</v>
      </c>
      <c r="H3081" s="867" t="s">
        <v>7196</v>
      </c>
    </row>
    <row r="3082" spans="1:8">
      <c r="A3082" s="864">
        <v>3075</v>
      </c>
      <c r="B3082" s="865" t="s">
        <v>10960</v>
      </c>
      <c r="C3082" s="866">
        <v>15</v>
      </c>
      <c r="D3082" s="865" t="s">
        <v>11947</v>
      </c>
      <c r="E3082" s="864" t="s">
        <v>11948</v>
      </c>
      <c r="F3082" s="867" t="s">
        <v>6274</v>
      </c>
      <c r="G3082" s="867" t="s">
        <v>6315</v>
      </c>
      <c r="H3082" s="867" t="s">
        <v>6316</v>
      </c>
    </row>
    <row r="3083" spans="1:8">
      <c r="A3083" s="864">
        <v>3076</v>
      </c>
      <c r="B3083" s="865" t="s">
        <v>10960</v>
      </c>
      <c r="C3083" s="866">
        <v>15</v>
      </c>
      <c r="D3083" s="865" t="s">
        <v>7673</v>
      </c>
      <c r="E3083" s="864" t="s">
        <v>11949</v>
      </c>
      <c r="F3083" s="867" t="s">
        <v>6274</v>
      </c>
      <c r="G3083" s="867" t="s">
        <v>6315</v>
      </c>
      <c r="H3083" s="867" t="s">
        <v>7673</v>
      </c>
    </row>
    <row r="3084" spans="1:8">
      <c r="A3084" s="864">
        <v>3077</v>
      </c>
      <c r="B3084" s="865" t="s">
        <v>10960</v>
      </c>
      <c r="C3084" s="866">
        <v>15</v>
      </c>
      <c r="D3084" s="865" t="s">
        <v>10481</v>
      </c>
      <c r="E3084" s="864" t="s">
        <v>11950</v>
      </c>
      <c r="F3084" s="867" t="s">
        <v>6274</v>
      </c>
      <c r="G3084" s="867" t="s">
        <v>6315</v>
      </c>
      <c r="H3084" s="867" t="s">
        <v>10481</v>
      </c>
    </row>
    <row r="3085" spans="1:8">
      <c r="A3085" s="864">
        <v>3078</v>
      </c>
      <c r="B3085" s="865" t="s">
        <v>10960</v>
      </c>
      <c r="C3085" s="866">
        <v>15</v>
      </c>
      <c r="D3085" s="865" t="s">
        <v>6315</v>
      </c>
      <c r="E3085" s="864" t="s">
        <v>11951</v>
      </c>
      <c r="F3085" s="867" t="s">
        <v>6274</v>
      </c>
      <c r="G3085" s="867" t="s">
        <v>6315</v>
      </c>
      <c r="H3085" s="867" t="s">
        <v>6316</v>
      </c>
    </row>
    <row r="3086" spans="1:8">
      <c r="A3086" s="864">
        <v>3079</v>
      </c>
      <c r="B3086" s="865" t="s">
        <v>10960</v>
      </c>
      <c r="C3086" s="866">
        <v>15</v>
      </c>
      <c r="D3086" s="865" t="s">
        <v>7217</v>
      </c>
      <c r="E3086" s="864" t="s">
        <v>11952</v>
      </c>
      <c r="F3086" s="867" t="s">
        <v>6274</v>
      </c>
      <c r="G3086" s="867" t="s">
        <v>6315</v>
      </c>
      <c r="H3086" s="867" t="s">
        <v>7217</v>
      </c>
    </row>
    <row r="3087" spans="1:8">
      <c r="A3087" s="864">
        <v>3080</v>
      </c>
      <c r="B3087" s="865" t="s">
        <v>10960</v>
      </c>
      <c r="C3087" s="866">
        <v>15</v>
      </c>
      <c r="D3087" s="865" t="s">
        <v>7207</v>
      </c>
      <c r="E3087" s="864" t="s">
        <v>11953</v>
      </c>
      <c r="F3087" s="867" t="s">
        <v>6274</v>
      </c>
      <c r="G3087" s="867" t="s">
        <v>6315</v>
      </c>
      <c r="H3087" s="867" t="s">
        <v>7207</v>
      </c>
    </row>
    <row r="3088" spans="1:8">
      <c r="A3088" s="864">
        <v>3081</v>
      </c>
      <c r="B3088" s="865" t="s">
        <v>10960</v>
      </c>
      <c r="C3088" s="866">
        <v>15</v>
      </c>
      <c r="D3088" s="865" t="s">
        <v>7210</v>
      </c>
      <c r="E3088" s="864" t="s">
        <v>11954</v>
      </c>
      <c r="F3088" s="867" t="s">
        <v>6274</v>
      </c>
      <c r="G3088" s="867" t="s">
        <v>6315</v>
      </c>
      <c r="H3088" s="867" t="s">
        <v>7210</v>
      </c>
    </row>
    <row r="3089" spans="1:8">
      <c r="A3089" s="864">
        <v>3082</v>
      </c>
      <c r="B3089" s="865" t="s">
        <v>10960</v>
      </c>
      <c r="C3089" s="866">
        <v>15</v>
      </c>
      <c r="D3089" s="865" t="s">
        <v>7221</v>
      </c>
      <c r="E3089" s="864" t="s">
        <v>11955</v>
      </c>
      <c r="F3089" s="867" t="s">
        <v>6274</v>
      </c>
      <c r="G3089" s="867" t="s">
        <v>6315</v>
      </c>
      <c r="H3089" s="867" t="s">
        <v>7221</v>
      </c>
    </row>
    <row r="3090" spans="1:8" ht="30">
      <c r="A3090" s="864">
        <v>3083</v>
      </c>
      <c r="B3090" s="865" t="s">
        <v>10960</v>
      </c>
      <c r="C3090" s="866">
        <v>15</v>
      </c>
      <c r="D3090" s="865" t="s">
        <v>11956</v>
      </c>
      <c r="E3090" s="864" t="s">
        <v>11957</v>
      </c>
      <c r="F3090" s="867" t="s">
        <v>6274</v>
      </c>
      <c r="G3090" s="867" t="s">
        <v>6315</v>
      </c>
      <c r="H3090" s="867" t="s">
        <v>6316</v>
      </c>
    </row>
    <row r="3091" spans="1:8">
      <c r="A3091" s="864">
        <v>3084</v>
      </c>
      <c r="B3091" s="865" t="s">
        <v>10960</v>
      </c>
      <c r="C3091" s="866">
        <v>15</v>
      </c>
      <c r="D3091" s="865" t="s">
        <v>11958</v>
      </c>
      <c r="E3091" s="864" t="s">
        <v>11959</v>
      </c>
      <c r="F3091" s="867" t="s">
        <v>6274</v>
      </c>
      <c r="G3091" s="867" t="s">
        <v>6315</v>
      </c>
      <c r="H3091" s="867" t="s">
        <v>7217</v>
      </c>
    </row>
    <row r="3092" spans="1:8">
      <c r="A3092" s="864">
        <v>3085</v>
      </c>
      <c r="B3092" s="865" t="s">
        <v>10960</v>
      </c>
      <c r="C3092" s="866">
        <v>15</v>
      </c>
      <c r="D3092" s="865" t="s">
        <v>11960</v>
      </c>
      <c r="E3092" s="864" t="s">
        <v>11961</v>
      </c>
      <c r="F3092" s="867" t="s">
        <v>6274</v>
      </c>
      <c r="G3092" s="867" t="s">
        <v>6315</v>
      </c>
      <c r="H3092" s="867" t="s">
        <v>7210</v>
      </c>
    </row>
    <row r="3093" spans="1:8">
      <c r="A3093" s="864">
        <v>3086</v>
      </c>
      <c r="B3093" s="865" t="s">
        <v>10960</v>
      </c>
      <c r="C3093" s="866">
        <v>15</v>
      </c>
      <c r="D3093" s="865" t="s">
        <v>11962</v>
      </c>
      <c r="E3093" s="864" t="s">
        <v>11963</v>
      </c>
      <c r="F3093" s="867" t="s">
        <v>6274</v>
      </c>
      <c r="G3093" s="867" t="s">
        <v>7215</v>
      </c>
      <c r="H3093" s="867" t="s">
        <v>7216</v>
      </c>
    </row>
    <row r="3094" spans="1:8">
      <c r="A3094" s="864">
        <v>3087</v>
      </c>
      <c r="B3094" s="865" t="s">
        <v>10960</v>
      </c>
      <c r="C3094" s="866">
        <v>15</v>
      </c>
      <c r="D3094" s="865" t="s">
        <v>11964</v>
      </c>
      <c r="E3094" s="864" t="s">
        <v>11965</v>
      </c>
      <c r="F3094" s="867" t="s">
        <v>6274</v>
      </c>
      <c r="G3094" s="867" t="s">
        <v>7215</v>
      </c>
      <c r="H3094" s="867" t="s">
        <v>10170</v>
      </c>
    </row>
    <row r="3095" spans="1:8">
      <c r="A3095" s="864">
        <v>3088</v>
      </c>
      <c r="B3095" s="865" t="s">
        <v>10960</v>
      </c>
      <c r="C3095" s="866">
        <v>15</v>
      </c>
      <c r="D3095" s="865" t="s">
        <v>7420</v>
      </c>
      <c r="E3095" s="864" t="s">
        <v>11966</v>
      </c>
      <c r="F3095" s="867" t="s">
        <v>6274</v>
      </c>
      <c r="G3095" s="867" t="s">
        <v>7215</v>
      </c>
      <c r="H3095" s="867" t="s">
        <v>10170</v>
      </c>
    </row>
    <row r="3096" spans="1:8">
      <c r="A3096" s="864">
        <v>3089</v>
      </c>
      <c r="B3096" s="865" t="s">
        <v>10960</v>
      </c>
      <c r="C3096" s="866">
        <v>15</v>
      </c>
      <c r="D3096" s="865" t="s">
        <v>11967</v>
      </c>
      <c r="E3096" s="864" t="s">
        <v>11968</v>
      </c>
      <c r="F3096" s="867" t="s">
        <v>6274</v>
      </c>
      <c r="G3096" s="867" t="s">
        <v>7215</v>
      </c>
      <c r="H3096" s="867" t="s">
        <v>7244</v>
      </c>
    </row>
    <row r="3097" spans="1:8">
      <c r="A3097" s="864">
        <v>3090</v>
      </c>
      <c r="B3097" s="865" t="s">
        <v>10960</v>
      </c>
      <c r="C3097" s="866">
        <v>15</v>
      </c>
      <c r="D3097" s="865" t="s">
        <v>7216</v>
      </c>
      <c r="E3097" s="864" t="s">
        <v>11969</v>
      </c>
      <c r="F3097" s="867" t="s">
        <v>6274</v>
      </c>
      <c r="G3097" s="867" t="s">
        <v>7215</v>
      </c>
      <c r="H3097" s="867" t="s">
        <v>7216</v>
      </c>
    </row>
    <row r="3098" spans="1:8">
      <c r="A3098" s="864">
        <v>3091</v>
      </c>
      <c r="B3098" s="865" t="s">
        <v>10960</v>
      </c>
      <c r="C3098" s="866">
        <v>15</v>
      </c>
      <c r="D3098" s="865" t="s">
        <v>11970</v>
      </c>
      <c r="E3098" s="864" t="s">
        <v>11971</v>
      </c>
      <c r="F3098" s="867" t="s">
        <v>6274</v>
      </c>
      <c r="G3098" s="867" t="s">
        <v>7215</v>
      </c>
      <c r="H3098" s="867" t="s">
        <v>7244</v>
      </c>
    </row>
    <row r="3099" spans="1:8">
      <c r="A3099" s="864">
        <v>3092</v>
      </c>
      <c r="B3099" s="865" t="s">
        <v>10960</v>
      </c>
      <c r="C3099" s="866">
        <v>15</v>
      </c>
      <c r="D3099" s="865" t="s">
        <v>11972</v>
      </c>
      <c r="E3099" s="864" t="s">
        <v>11973</v>
      </c>
      <c r="F3099" s="867" t="s">
        <v>6274</v>
      </c>
      <c r="G3099" s="867" t="s">
        <v>7215</v>
      </c>
      <c r="H3099" s="867" t="s">
        <v>7244</v>
      </c>
    </row>
    <row r="3100" spans="1:8">
      <c r="A3100" s="864">
        <v>3093</v>
      </c>
      <c r="B3100" s="865" t="s">
        <v>10960</v>
      </c>
      <c r="C3100" s="866">
        <v>15</v>
      </c>
      <c r="D3100" s="865" t="s">
        <v>11974</v>
      </c>
      <c r="E3100" s="864" t="s">
        <v>11975</v>
      </c>
      <c r="F3100" s="867" t="s">
        <v>6274</v>
      </c>
      <c r="G3100" s="867" t="s">
        <v>7215</v>
      </c>
      <c r="H3100" s="867" t="s">
        <v>10170</v>
      </c>
    </row>
    <row r="3101" spans="1:8">
      <c r="A3101" s="864">
        <v>3094</v>
      </c>
      <c r="B3101" s="865" t="s">
        <v>10960</v>
      </c>
      <c r="C3101" s="866">
        <v>15</v>
      </c>
      <c r="D3101" s="865" t="s">
        <v>7215</v>
      </c>
      <c r="E3101" s="864" t="s">
        <v>11976</v>
      </c>
      <c r="F3101" s="867" t="s">
        <v>6274</v>
      </c>
      <c r="G3101" s="867" t="s">
        <v>7215</v>
      </c>
      <c r="H3101" s="867" t="s">
        <v>7249</v>
      </c>
    </row>
    <row r="3102" spans="1:8">
      <c r="A3102" s="864">
        <v>3095</v>
      </c>
      <c r="B3102" s="865" t="s">
        <v>10960</v>
      </c>
      <c r="C3102" s="866">
        <v>15</v>
      </c>
      <c r="D3102" s="865" t="s">
        <v>10298</v>
      </c>
      <c r="E3102" s="864" t="s">
        <v>11977</v>
      </c>
      <c r="F3102" s="867" t="s">
        <v>6274</v>
      </c>
      <c r="G3102" s="867" t="s">
        <v>7215</v>
      </c>
      <c r="H3102" s="867" t="s">
        <v>7249</v>
      </c>
    </row>
    <row r="3103" spans="1:8">
      <c r="A3103" s="864">
        <v>3096</v>
      </c>
      <c r="B3103" s="865" t="s">
        <v>10960</v>
      </c>
      <c r="C3103" s="866">
        <v>15</v>
      </c>
      <c r="D3103" s="865" t="s">
        <v>9764</v>
      </c>
      <c r="E3103" s="864" t="s">
        <v>11978</v>
      </c>
      <c r="F3103" s="867" t="s">
        <v>6274</v>
      </c>
      <c r="G3103" s="867" t="s">
        <v>7215</v>
      </c>
      <c r="H3103" s="867" t="s">
        <v>10170</v>
      </c>
    </row>
    <row r="3104" spans="1:8">
      <c r="A3104" s="864">
        <v>3097</v>
      </c>
      <c r="B3104" s="865" t="s">
        <v>10960</v>
      </c>
      <c r="C3104" s="866">
        <v>15</v>
      </c>
      <c r="D3104" s="865" t="s">
        <v>11979</v>
      </c>
      <c r="E3104" s="864" t="s">
        <v>11980</v>
      </c>
      <c r="F3104" s="867" t="s">
        <v>6274</v>
      </c>
      <c r="G3104" s="867" t="s">
        <v>7215</v>
      </c>
      <c r="H3104" s="867" t="s">
        <v>10170</v>
      </c>
    </row>
    <row r="3105" spans="1:8">
      <c r="A3105" s="864">
        <v>3098</v>
      </c>
      <c r="B3105" s="865" t="s">
        <v>10960</v>
      </c>
      <c r="C3105" s="866">
        <v>15</v>
      </c>
      <c r="D3105" s="865" t="s">
        <v>11981</v>
      </c>
      <c r="E3105" s="864" t="s">
        <v>11982</v>
      </c>
      <c r="F3105" s="867" t="s">
        <v>6274</v>
      </c>
      <c r="G3105" s="867" t="s">
        <v>7215</v>
      </c>
      <c r="H3105" s="867" t="s">
        <v>10170</v>
      </c>
    </row>
    <row r="3106" spans="1:8">
      <c r="A3106" s="864">
        <v>3099</v>
      </c>
      <c r="B3106" s="865" t="s">
        <v>10960</v>
      </c>
      <c r="C3106" s="866">
        <v>15</v>
      </c>
      <c r="D3106" s="865" t="s">
        <v>7241</v>
      </c>
      <c r="E3106" s="864" t="s">
        <v>11983</v>
      </c>
      <c r="F3106" s="867" t="s">
        <v>6274</v>
      </c>
      <c r="G3106" s="867" t="s">
        <v>7215</v>
      </c>
      <c r="H3106" s="867" t="s">
        <v>7241</v>
      </c>
    </row>
    <row r="3107" spans="1:8">
      <c r="A3107" s="864">
        <v>3100</v>
      </c>
      <c r="B3107" s="865" t="s">
        <v>10960</v>
      </c>
      <c r="C3107" s="866">
        <v>15</v>
      </c>
      <c r="D3107" s="865" t="s">
        <v>11984</v>
      </c>
      <c r="E3107" s="864" t="s">
        <v>11985</v>
      </c>
      <c r="F3107" s="867" t="s">
        <v>6274</v>
      </c>
      <c r="G3107" s="867" t="s">
        <v>7215</v>
      </c>
      <c r="H3107" s="867" t="s">
        <v>10170</v>
      </c>
    </row>
    <row r="3108" spans="1:8">
      <c r="A3108" s="864">
        <v>3101</v>
      </c>
      <c r="B3108" s="865" t="s">
        <v>10960</v>
      </c>
      <c r="C3108" s="866">
        <v>15</v>
      </c>
      <c r="D3108" s="865" t="s">
        <v>11986</v>
      </c>
      <c r="E3108" s="864" t="s">
        <v>11987</v>
      </c>
      <c r="F3108" s="867" t="s">
        <v>6274</v>
      </c>
      <c r="G3108" s="867" t="s">
        <v>7215</v>
      </c>
      <c r="H3108" s="867" t="s">
        <v>7234</v>
      </c>
    </row>
    <row r="3109" spans="1:8">
      <c r="A3109" s="864">
        <v>3102</v>
      </c>
      <c r="B3109" s="865" t="s">
        <v>10960</v>
      </c>
      <c r="C3109" s="866">
        <v>15</v>
      </c>
      <c r="D3109" s="865" t="s">
        <v>11988</v>
      </c>
      <c r="E3109" s="864" t="s">
        <v>11989</v>
      </c>
      <c r="F3109" s="867" t="s">
        <v>6274</v>
      </c>
      <c r="G3109" s="867" t="s">
        <v>7215</v>
      </c>
      <c r="H3109" s="867" t="s">
        <v>7249</v>
      </c>
    </row>
    <row r="3110" spans="1:8" ht="30">
      <c r="A3110" s="864">
        <v>3103</v>
      </c>
      <c r="B3110" s="865" t="s">
        <v>10960</v>
      </c>
      <c r="C3110" s="866">
        <v>15</v>
      </c>
      <c r="D3110" s="865" t="s">
        <v>11990</v>
      </c>
      <c r="E3110" s="864" t="s">
        <v>11991</v>
      </c>
      <c r="F3110" s="867" t="s">
        <v>6281</v>
      </c>
      <c r="G3110" s="867" t="s">
        <v>6281</v>
      </c>
      <c r="H3110" s="867" t="s">
        <v>7268</v>
      </c>
    </row>
    <row r="3111" spans="1:8">
      <c r="A3111" s="864">
        <v>3104</v>
      </c>
      <c r="B3111" s="865" t="s">
        <v>10960</v>
      </c>
      <c r="C3111" s="866">
        <v>15</v>
      </c>
      <c r="D3111" s="865" t="s">
        <v>11992</v>
      </c>
      <c r="E3111" s="864" t="s">
        <v>11993</v>
      </c>
      <c r="F3111" s="867" t="s">
        <v>6281</v>
      </c>
      <c r="G3111" s="867" t="s">
        <v>6281</v>
      </c>
      <c r="H3111" s="867" t="s">
        <v>8851</v>
      </c>
    </row>
    <row r="3112" spans="1:8">
      <c r="A3112" s="864">
        <v>3105</v>
      </c>
      <c r="B3112" s="865" t="s">
        <v>10960</v>
      </c>
      <c r="C3112" s="866">
        <v>15</v>
      </c>
      <c r="D3112" s="865" t="s">
        <v>11994</v>
      </c>
      <c r="E3112" s="864" t="s">
        <v>11995</v>
      </c>
      <c r="F3112" s="867" t="s">
        <v>6281</v>
      </c>
      <c r="G3112" s="867" t="s">
        <v>6281</v>
      </c>
      <c r="H3112" s="867" t="s">
        <v>7265</v>
      </c>
    </row>
    <row r="3113" spans="1:8">
      <c r="A3113" s="864">
        <v>3106</v>
      </c>
      <c r="B3113" s="865" t="s">
        <v>10960</v>
      </c>
      <c r="C3113" s="866">
        <v>15</v>
      </c>
      <c r="D3113" s="865" t="s">
        <v>7293</v>
      </c>
      <c r="E3113" s="864" t="s">
        <v>11996</v>
      </c>
      <c r="F3113" s="867" t="s">
        <v>6281</v>
      </c>
      <c r="G3113" s="867" t="s">
        <v>6281</v>
      </c>
      <c r="H3113" s="867" t="s">
        <v>7293</v>
      </c>
    </row>
    <row r="3114" spans="1:8" ht="30">
      <c r="A3114" s="864">
        <v>3107</v>
      </c>
      <c r="B3114" s="865" t="s">
        <v>10960</v>
      </c>
      <c r="C3114" s="866">
        <v>15</v>
      </c>
      <c r="D3114" s="865" t="s">
        <v>11997</v>
      </c>
      <c r="E3114" s="864" t="s">
        <v>11998</v>
      </c>
      <c r="F3114" s="867" t="s">
        <v>6281</v>
      </c>
      <c r="G3114" s="867" t="s">
        <v>6281</v>
      </c>
      <c r="H3114" s="867" t="s">
        <v>7268</v>
      </c>
    </row>
    <row r="3115" spans="1:8">
      <c r="A3115" s="864">
        <v>3108</v>
      </c>
      <c r="B3115" s="865" t="s">
        <v>10960</v>
      </c>
      <c r="C3115" s="866">
        <v>15</v>
      </c>
      <c r="D3115" s="865" t="s">
        <v>8851</v>
      </c>
      <c r="E3115" s="864" t="s">
        <v>11999</v>
      </c>
      <c r="F3115" s="867" t="s">
        <v>6281</v>
      </c>
      <c r="G3115" s="867" t="s">
        <v>6281</v>
      </c>
      <c r="H3115" s="867" t="s">
        <v>8851</v>
      </c>
    </row>
    <row r="3116" spans="1:8">
      <c r="A3116" s="864">
        <v>3109</v>
      </c>
      <c r="B3116" s="865" t="s">
        <v>10960</v>
      </c>
      <c r="C3116" s="866">
        <v>15</v>
      </c>
      <c r="D3116" s="865" t="s">
        <v>7265</v>
      </c>
      <c r="E3116" s="864" t="s">
        <v>12000</v>
      </c>
      <c r="F3116" s="867" t="s">
        <v>6281</v>
      </c>
      <c r="G3116" s="867" t="s">
        <v>6281</v>
      </c>
      <c r="H3116" s="867" t="s">
        <v>7265</v>
      </c>
    </row>
    <row r="3117" spans="1:8">
      <c r="A3117" s="864">
        <v>3110</v>
      </c>
      <c r="B3117" s="865" t="s">
        <v>10960</v>
      </c>
      <c r="C3117" s="866">
        <v>15</v>
      </c>
      <c r="D3117" s="865" t="s">
        <v>12001</v>
      </c>
      <c r="E3117" s="864" t="s">
        <v>12002</v>
      </c>
      <c r="F3117" s="867" t="s">
        <v>6281</v>
      </c>
      <c r="G3117" s="867" t="s">
        <v>6281</v>
      </c>
      <c r="H3117" s="867" t="s">
        <v>7275</v>
      </c>
    </row>
    <row r="3118" spans="1:8">
      <c r="A3118" s="864">
        <v>3111</v>
      </c>
      <c r="B3118" s="865" t="s">
        <v>10960</v>
      </c>
      <c r="C3118" s="866">
        <v>15</v>
      </c>
      <c r="D3118" s="865" t="s">
        <v>9111</v>
      </c>
      <c r="E3118" s="864" t="s">
        <v>12003</v>
      </c>
      <c r="F3118" s="867" t="s">
        <v>6281</v>
      </c>
      <c r="G3118" s="867" t="s">
        <v>6281</v>
      </c>
      <c r="H3118" s="867" t="s">
        <v>9111</v>
      </c>
    </row>
    <row r="3119" spans="1:8">
      <c r="A3119" s="864">
        <v>3112</v>
      </c>
      <c r="B3119" s="865" t="s">
        <v>10960</v>
      </c>
      <c r="C3119" s="866">
        <v>15</v>
      </c>
      <c r="D3119" s="865" t="s">
        <v>12004</v>
      </c>
      <c r="E3119" s="864" t="s">
        <v>12005</v>
      </c>
      <c r="F3119" s="867" t="s">
        <v>6281</v>
      </c>
      <c r="G3119" s="867" t="s">
        <v>6281</v>
      </c>
      <c r="H3119" s="867" t="s">
        <v>7275</v>
      </c>
    </row>
    <row r="3120" spans="1:8">
      <c r="A3120" s="864">
        <v>3113</v>
      </c>
      <c r="B3120" s="865" t="s">
        <v>10960</v>
      </c>
      <c r="C3120" s="866">
        <v>15</v>
      </c>
      <c r="D3120" s="865" t="s">
        <v>7286</v>
      </c>
      <c r="E3120" s="864" t="s">
        <v>12006</v>
      </c>
      <c r="F3120" s="867" t="s">
        <v>6281</v>
      </c>
      <c r="G3120" s="867" t="s">
        <v>6281</v>
      </c>
      <c r="H3120" s="867" t="s">
        <v>7286</v>
      </c>
    </row>
    <row r="3121" spans="1:8">
      <c r="A3121" s="864">
        <v>3114</v>
      </c>
      <c r="B3121" s="865" t="s">
        <v>10960</v>
      </c>
      <c r="C3121" s="866">
        <v>15</v>
      </c>
      <c r="D3121" s="865" t="s">
        <v>7262</v>
      </c>
      <c r="E3121" s="864" t="s">
        <v>12007</v>
      </c>
      <c r="F3121" s="867" t="s">
        <v>6281</v>
      </c>
      <c r="G3121" s="867" t="s">
        <v>6281</v>
      </c>
      <c r="H3121" s="867" t="s">
        <v>7262</v>
      </c>
    </row>
    <row r="3122" spans="1:8" ht="30">
      <c r="A3122" s="864">
        <v>3115</v>
      </c>
      <c r="B3122" s="865" t="s">
        <v>10960</v>
      </c>
      <c r="C3122" s="866">
        <v>15</v>
      </c>
      <c r="D3122" s="865" t="s">
        <v>12008</v>
      </c>
      <c r="E3122" s="864" t="s">
        <v>12009</v>
      </c>
      <c r="F3122" s="867" t="s">
        <v>6281</v>
      </c>
      <c r="G3122" s="867" t="s">
        <v>6281</v>
      </c>
      <c r="H3122" s="867" t="s">
        <v>8851</v>
      </c>
    </row>
    <row r="3123" spans="1:8">
      <c r="A3123" s="864">
        <v>3116</v>
      </c>
      <c r="B3123" s="865" t="s">
        <v>10960</v>
      </c>
      <c r="C3123" s="866">
        <v>15</v>
      </c>
      <c r="D3123" s="865" t="s">
        <v>7281</v>
      </c>
      <c r="E3123" s="864" t="s">
        <v>12010</v>
      </c>
      <c r="F3123" s="867" t="s">
        <v>6281</v>
      </c>
      <c r="G3123" s="867" t="s">
        <v>6281</v>
      </c>
      <c r="H3123" s="867" t="s">
        <v>7281</v>
      </c>
    </row>
    <row r="3124" spans="1:8" ht="30">
      <c r="A3124" s="864">
        <v>3117</v>
      </c>
      <c r="B3124" s="865" t="s">
        <v>10960</v>
      </c>
      <c r="C3124" s="866">
        <v>15</v>
      </c>
      <c r="D3124" s="865" t="s">
        <v>12011</v>
      </c>
      <c r="E3124" s="864" t="s">
        <v>12012</v>
      </c>
      <c r="F3124" s="867" t="s">
        <v>6281</v>
      </c>
      <c r="G3124" s="867" t="s">
        <v>6281</v>
      </c>
      <c r="H3124" s="867" t="s">
        <v>7268</v>
      </c>
    </row>
    <row r="3125" spans="1:8" ht="30">
      <c r="A3125" s="864">
        <v>3118</v>
      </c>
      <c r="B3125" s="865" t="s">
        <v>10960</v>
      </c>
      <c r="C3125" s="866">
        <v>15</v>
      </c>
      <c r="D3125" s="865" t="s">
        <v>12013</v>
      </c>
      <c r="E3125" s="864" t="s">
        <v>12014</v>
      </c>
      <c r="F3125" s="867" t="s">
        <v>6281</v>
      </c>
      <c r="G3125" s="867" t="s">
        <v>6281</v>
      </c>
      <c r="H3125" s="867" t="s">
        <v>7268</v>
      </c>
    </row>
    <row r="3126" spans="1:8">
      <c r="A3126" s="864">
        <v>3119</v>
      </c>
      <c r="B3126" s="865" t="s">
        <v>10960</v>
      </c>
      <c r="C3126" s="866">
        <v>15</v>
      </c>
      <c r="D3126" s="865" t="s">
        <v>7289</v>
      </c>
      <c r="E3126" s="864" t="s">
        <v>12015</v>
      </c>
      <c r="F3126" s="867" t="s">
        <v>6281</v>
      </c>
      <c r="G3126" s="867" t="s">
        <v>6281</v>
      </c>
      <c r="H3126" s="867" t="s">
        <v>7289</v>
      </c>
    </row>
    <row r="3127" spans="1:8">
      <c r="A3127" s="864">
        <v>3120</v>
      </c>
      <c r="B3127" s="865" t="s">
        <v>10960</v>
      </c>
      <c r="C3127" s="866">
        <v>15</v>
      </c>
      <c r="D3127" s="865" t="s">
        <v>8767</v>
      </c>
      <c r="E3127" s="864" t="s">
        <v>12016</v>
      </c>
      <c r="F3127" s="867" t="s">
        <v>6281</v>
      </c>
      <c r="G3127" s="867" t="s">
        <v>6281</v>
      </c>
      <c r="H3127" s="867" t="s">
        <v>7281</v>
      </c>
    </row>
    <row r="3128" spans="1:8">
      <c r="A3128" s="864">
        <v>3121</v>
      </c>
      <c r="B3128" s="865" t="s">
        <v>10960</v>
      </c>
      <c r="C3128" s="866">
        <v>15</v>
      </c>
      <c r="D3128" s="865" t="s">
        <v>12017</v>
      </c>
      <c r="E3128" s="864" t="s">
        <v>12018</v>
      </c>
      <c r="F3128" s="867" t="s">
        <v>6281</v>
      </c>
      <c r="G3128" s="867" t="s">
        <v>6281</v>
      </c>
      <c r="H3128" s="867" t="s">
        <v>7268</v>
      </c>
    </row>
    <row r="3129" spans="1:8">
      <c r="A3129" s="864">
        <v>3122</v>
      </c>
      <c r="B3129" s="865" t="s">
        <v>10960</v>
      </c>
      <c r="C3129" s="866">
        <v>15</v>
      </c>
      <c r="D3129" s="865" t="s">
        <v>6804</v>
      </c>
      <c r="E3129" s="864" t="s">
        <v>12019</v>
      </c>
      <c r="F3129" s="867" t="s">
        <v>6281</v>
      </c>
      <c r="G3129" s="867" t="s">
        <v>6281</v>
      </c>
      <c r="H3129" s="867" t="s">
        <v>7275</v>
      </c>
    </row>
    <row r="3130" spans="1:8">
      <c r="A3130" s="864">
        <v>3123</v>
      </c>
      <c r="B3130" s="865" t="s">
        <v>10960</v>
      </c>
      <c r="C3130" s="866">
        <v>15</v>
      </c>
      <c r="D3130" s="865" t="s">
        <v>12020</v>
      </c>
      <c r="E3130" s="864" t="s">
        <v>12021</v>
      </c>
      <c r="F3130" s="867" t="s">
        <v>6281</v>
      </c>
      <c r="G3130" s="867" t="s">
        <v>6281</v>
      </c>
      <c r="H3130" s="867" t="s">
        <v>7289</v>
      </c>
    </row>
    <row r="3131" spans="1:8">
      <c r="A3131" s="864">
        <v>3124</v>
      </c>
      <c r="B3131" s="865" t="s">
        <v>10960</v>
      </c>
      <c r="C3131" s="866">
        <v>15</v>
      </c>
      <c r="D3131" s="865" t="s">
        <v>6279</v>
      </c>
      <c r="E3131" s="864" t="s">
        <v>12022</v>
      </c>
      <c r="F3131" s="867" t="s">
        <v>6281</v>
      </c>
      <c r="G3131" s="867" t="s">
        <v>6281</v>
      </c>
      <c r="H3131" s="867" t="s">
        <v>6282</v>
      </c>
    </row>
    <row r="3132" spans="1:8">
      <c r="A3132" s="864">
        <v>3125</v>
      </c>
      <c r="B3132" s="865" t="s">
        <v>10960</v>
      </c>
      <c r="C3132" s="866">
        <v>15</v>
      </c>
      <c r="D3132" s="865" t="s">
        <v>7325</v>
      </c>
      <c r="E3132" s="864" t="s">
        <v>12023</v>
      </c>
      <c r="F3132" s="867" t="s">
        <v>6274</v>
      </c>
      <c r="G3132" s="867" t="s">
        <v>7299</v>
      </c>
      <c r="H3132" s="867" t="s">
        <v>7325</v>
      </c>
    </row>
    <row r="3133" spans="1:8">
      <c r="A3133" s="864">
        <v>3126</v>
      </c>
      <c r="B3133" s="865" t="s">
        <v>10960</v>
      </c>
      <c r="C3133" s="866">
        <v>15</v>
      </c>
      <c r="D3133" s="865" t="s">
        <v>9138</v>
      </c>
      <c r="E3133" s="864" t="s">
        <v>12024</v>
      </c>
      <c r="F3133" s="867" t="s">
        <v>6274</v>
      </c>
      <c r="G3133" s="867" t="s">
        <v>7299</v>
      </c>
      <c r="H3133" s="867" t="s">
        <v>7306</v>
      </c>
    </row>
    <row r="3134" spans="1:8">
      <c r="A3134" s="864">
        <v>3127</v>
      </c>
      <c r="B3134" s="865" t="s">
        <v>10960</v>
      </c>
      <c r="C3134" s="866">
        <v>15</v>
      </c>
      <c r="D3134" s="865" t="s">
        <v>9136</v>
      </c>
      <c r="E3134" s="864" t="s">
        <v>12025</v>
      </c>
      <c r="F3134" s="867" t="s">
        <v>6274</v>
      </c>
      <c r="G3134" s="867" t="s">
        <v>7299</v>
      </c>
      <c r="H3134" s="867" t="s">
        <v>7324</v>
      </c>
    </row>
    <row r="3135" spans="1:8">
      <c r="A3135" s="864">
        <v>3128</v>
      </c>
      <c r="B3135" s="865" t="s">
        <v>10960</v>
      </c>
      <c r="C3135" s="866">
        <v>15</v>
      </c>
      <c r="D3135" s="865" t="s">
        <v>12026</v>
      </c>
      <c r="E3135" s="864" t="s">
        <v>12027</v>
      </c>
      <c r="F3135" s="867" t="s">
        <v>6274</v>
      </c>
      <c r="G3135" s="867" t="s">
        <v>7299</v>
      </c>
      <c r="H3135" s="867" t="s">
        <v>7324</v>
      </c>
    </row>
    <row r="3136" spans="1:8" ht="30">
      <c r="A3136" s="864">
        <v>3129</v>
      </c>
      <c r="B3136" s="865" t="s">
        <v>10960</v>
      </c>
      <c r="C3136" s="866">
        <v>15</v>
      </c>
      <c r="D3136" s="865" t="s">
        <v>12028</v>
      </c>
      <c r="E3136" s="864" t="s">
        <v>12029</v>
      </c>
      <c r="F3136" s="867" t="s">
        <v>6274</v>
      </c>
      <c r="G3136" s="867" t="s">
        <v>7299</v>
      </c>
      <c r="H3136" s="867" t="s">
        <v>9127</v>
      </c>
    </row>
    <row r="3137" spans="1:8">
      <c r="A3137" s="864">
        <v>3130</v>
      </c>
      <c r="B3137" s="865" t="s">
        <v>10960</v>
      </c>
      <c r="C3137" s="866">
        <v>15</v>
      </c>
      <c r="D3137" s="865" t="s">
        <v>12030</v>
      </c>
      <c r="E3137" s="864" t="s">
        <v>12031</v>
      </c>
      <c r="F3137" s="867" t="s">
        <v>6274</v>
      </c>
      <c r="G3137" s="867" t="s">
        <v>7299</v>
      </c>
      <c r="H3137" s="867" t="s">
        <v>7325</v>
      </c>
    </row>
    <row r="3138" spans="1:8">
      <c r="A3138" s="864">
        <v>3131</v>
      </c>
      <c r="B3138" s="865" t="s">
        <v>10960</v>
      </c>
      <c r="C3138" s="866">
        <v>15</v>
      </c>
      <c r="D3138" s="865" t="s">
        <v>9140</v>
      </c>
      <c r="E3138" s="864" t="s">
        <v>12032</v>
      </c>
      <c r="F3138" s="867" t="s">
        <v>6274</v>
      </c>
      <c r="G3138" s="867" t="s">
        <v>7299</v>
      </c>
      <c r="H3138" s="867" t="s">
        <v>7325</v>
      </c>
    </row>
    <row r="3139" spans="1:8">
      <c r="A3139" s="864">
        <v>3132</v>
      </c>
      <c r="B3139" s="865" t="s">
        <v>10960</v>
      </c>
      <c r="C3139" s="866">
        <v>15</v>
      </c>
      <c r="D3139" s="865" t="s">
        <v>12033</v>
      </c>
      <c r="E3139" s="864" t="s">
        <v>12034</v>
      </c>
      <c r="F3139" s="867" t="s">
        <v>6274</v>
      </c>
      <c r="G3139" s="867" t="s">
        <v>7299</v>
      </c>
      <c r="H3139" s="867" t="s">
        <v>9127</v>
      </c>
    </row>
    <row r="3140" spans="1:8">
      <c r="A3140" s="864">
        <v>3133</v>
      </c>
      <c r="B3140" s="865" t="s">
        <v>10960</v>
      </c>
      <c r="C3140" s="866">
        <v>15</v>
      </c>
      <c r="D3140" s="865" t="s">
        <v>12035</v>
      </c>
      <c r="E3140" s="864" t="s">
        <v>12036</v>
      </c>
      <c r="F3140" s="867" t="s">
        <v>6274</v>
      </c>
      <c r="G3140" s="867" t="s">
        <v>7299</v>
      </c>
      <c r="H3140" s="867" t="s">
        <v>7300</v>
      </c>
    </row>
    <row r="3141" spans="1:8">
      <c r="A3141" s="864">
        <v>3134</v>
      </c>
      <c r="B3141" s="865" t="s">
        <v>10960</v>
      </c>
      <c r="C3141" s="866">
        <v>15</v>
      </c>
      <c r="D3141" s="865" t="s">
        <v>12037</v>
      </c>
      <c r="E3141" s="864" t="s">
        <v>12038</v>
      </c>
      <c r="F3141" s="867" t="s">
        <v>6274</v>
      </c>
      <c r="G3141" s="867" t="s">
        <v>7299</v>
      </c>
      <c r="H3141" s="867" t="s">
        <v>9127</v>
      </c>
    </row>
    <row r="3142" spans="1:8">
      <c r="A3142" s="864">
        <v>3135</v>
      </c>
      <c r="B3142" s="865" t="s">
        <v>10960</v>
      </c>
      <c r="C3142" s="866">
        <v>15</v>
      </c>
      <c r="D3142" s="865" t="s">
        <v>12039</v>
      </c>
      <c r="E3142" s="864" t="s">
        <v>12040</v>
      </c>
      <c r="F3142" s="867" t="s">
        <v>6274</v>
      </c>
      <c r="G3142" s="867" t="s">
        <v>7299</v>
      </c>
      <c r="H3142" s="867" t="s">
        <v>7301</v>
      </c>
    </row>
    <row r="3143" spans="1:8">
      <c r="A3143" s="864">
        <v>3136</v>
      </c>
      <c r="B3143" s="865" t="s">
        <v>10960</v>
      </c>
      <c r="C3143" s="866">
        <v>15</v>
      </c>
      <c r="D3143" s="865" t="s">
        <v>6490</v>
      </c>
      <c r="E3143" s="864" t="s">
        <v>12041</v>
      </c>
      <c r="F3143" s="867" t="s">
        <v>6274</v>
      </c>
      <c r="G3143" s="867" t="s">
        <v>7299</v>
      </c>
      <c r="H3143" s="867" t="s">
        <v>9127</v>
      </c>
    </row>
    <row r="3144" spans="1:8" ht="30">
      <c r="A3144" s="864">
        <v>3137</v>
      </c>
      <c r="B3144" s="865" t="s">
        <v>10960</v>
      </c>
      <c r="C3144" s="866">
        <v>15</v>
      </c>
      <c r="D3144" s="865" t="s">
        <v>12042</v>
      </c>
      <c r="E3144" s="864" t="s">
        <v>12043</v>
      </c>
      <c r="F3144" s="867" t="s">
        <v>6274</v>
      </c>
      <c r="G3144" s="867" t="s">
        <v>7299</v>
      </c>
      <c r="H3144" s="867" t="s">
        <v>7300</v>
      </c>
    </row>
    <row r="3145" spans="1:8">
      <c r="A3145" s="864">
        <v>3138</v>
      </c>
      <c r="B3145" s="865" t="s">
        <v>10960</v>
      </c>
      <c r="C3145" s="866">
        <v>15</v>
      </c>
      <c r="D3145" s="865" t="s">
        <v>12044</v>
      </c>
      <c r="E3145" s="864" t="s">
        <v>12045</v>
      </c>
      <c r="F3145" s="867" t="s">
        <v>6274</v>
      </c>
      <c r="G3145" s="867" t="s">
        <v>7299</v>
      </c>
      <c r="H3145" s="867" t="s">
        <v>7300</v>
      </c>
    </row>
    <row r="3146" spans="1:8">
      <c r="A3146" s="864">
        <v>3139</v>
      </c>
      <c r="B3146" s="865" t="s">
        <v>10960</v>
      </c>
      <c r="C3146" s="866">
        <v>15</v>
      </c>
      <c r="D3146" s="865" t="s">
        <v>7311</v>
      </c>
      <c r="E3146" s="864" t="s">
        <v>12046</v>
      </c>
      <c r="F3146" s="867" t="s">
        <v>6274</v>
      </c>
      <c r="G3146" s="867" t="s">
        <v>7299</v>
      </c>
      <c r="H3146" s="867" t="s">
        <v>7311</v>
      </c>
    </row>
    <row r="3147" spans="1:8">
      <c r="A3147" s="864">
        <v>3140</v>
      </c>
      <c r="B3147" s="865" t="s">
        <v>10960</v>
      </c>
      <c r="C3147" s="866">
        <v>15</v>
      </c>
      <c r="D3147" s="865" t="s">
        <v>7301</v>
      </c>
      <c r="E3147" s="864" t="s">
        <v>12047</v>
      </c>
      <c r="F3147" s="867" t="s">
        <v>6274</v>
      </c>
      <c r="G3147" s="867" t="s">
        <v>7299</v>
      </c>
      <c r="H3147" s="867" t="s">
        <v>7301</v>
      </c>
    </row>
    <row r="3148" spans="1:8">
      <c r="A3148" s="864">
        <v>3141</v>
      </c>
      <c r="B3148" s="865" t="s">
        <v>10960</v>
      </c>
      <c r="C3148" s="866">
        <v>15</v>
      </c>
      <c r="D3148" s="865" t="s">
        <v>12048</v>
      </c>
      <c r="E3148" s="864" t="s">
        <v>12049</v>
      </c>
      <c r="F3148" s="867" t="s">
        <v>6274</v>
      </c>
      <c r="G3148" s="867" t="s">
        <v>7299</v>
      </c>
      <c r="H3148" s="867" t="s">
        <v>7311</v>
      </c>
    </row>
    <row r="3149" spans="1:8">
      <c r="A3149" s="864">
        <v>3142</v>
      </c>
      <c r="B3149" s="865" t="s">
        <v>10960</v>
      </c>
      <c r="C3149" s="866">
        <v>15</v>
      </c>
      <c r="D3149" s="865" t="s">
        <v>12050</v>
      </c>
      <c r="E3149" s="864" t="s">
        <v>12051</v>
      </c>
      <c r="F3149" s="867" t="s">
        <v>6274</v>
      </c>
      <c r="G3149" s="867" t="s">
        <v>7299</v>
      </c>
      <c r="H3149" s="867" t="s">
        <v>7325</v>
      </c>
    </row>
    <row r="3150" spans="1:8">
      <c r="A3150" s="864">
        <v>3143</v>
      </c>
      <c r="B3150" s="865" t="s">
        <v>10960</v>
      </c>
      <c r="C3150" s="866">
        <v>15</v>
      </c>
      <c r="D3150" s="865" t="s">
        <v>9125</v>
      </c>
      <c r="E3150" s="864" t="s">
        <v>12052</v>
      </c>
      <c r="F3150" s="867" t="s">
        <v>6274</v>
      </c>
      <c r="G3150" s="867" t="s">
        <v>7299</v>
      </c>
      <c r="H3150" s="867" t="s">
        <v>9127</v>
      </c>
    </row>
    <row r="3151" spans="1:8">
      <c r="A3151" s="864">
        <v>3144</v>
      </c>
      <c r="B3151" s="865" t="s">
        <v>10960</v>
      </c>
      <c r="C3151" s="866">
        <v>15</v>
      </c>
      <c r="D3151" s="865" t="s">
        <v>9167</v>
      </c>
      <c r="E3151" s="864" t="s">
        <v>12053</v>
      </c>
      <c r="F3151" s="867" t="s">
        <v>6274</v>
      </c>
      <c r="G3151" s="867" t="s">
        <v>6278</v>
      </c>
      <c r="H3151" s="867" t="s">
        <v>9167</v>
      </c>
    </row>
    <row r="3152" spans="1:8">
      <c r="A3152" s="864">
        <v>3145</v>
      </c>
      <c r="B3152" s="865" t="s">
        <v>10960</v>
      </c>
      <c r="C3152" s="866">
        <v>15</v>
      </c>
      <c r="D3152" s="865" t="s">
        <v>12054</v>
      </c>
      <c r="E3152" s="864" t="s">
        <v>12055</v>
      </c>
      <c r="F3152" s="867" t="s">
        <v>6274</v>
      </c>
      <c r="G3152" s="867" t="s">
        <v>6278</v>
      </c>
      <c r="H3152" s="867" t="s">
        <v>6375</v>
      </c>
    </row>
    <row r="3153" spans="1:8">
      <c r="A3153" s="864">
        <v>3146</v>
      </c>
      <c r="B3153" s="865" t="s">
        <v>10960</v>
      </c>
      <c r="C3153" s="866">
        <v>15</v>
      </c>
      <c r="D3153" s="865" t="s">
        <v>12056</v>
      </c>
      <c r="E3153" s="864" t="s">
        <v>12057</v>
      </c>
      <c r="F3153" s="867" t="s">
        <v>6274</v>
      </c>
      <c r="G3153" s="867" t="s">
        <v>6278</v>
      </c>
      <c r="H3153" s="867" t="s">
        <v>7345</v>
      </c>
    </row>
    <row r="3154" spans="1:8">
      <c r="A3154" s="864">
        <v>3147</v>
      </c>
      <c r="B3154" s="865" t="s">
        <v>10960</v>
      </c>
      <c r="C3154" s="866">
        <v>15</v>
      </c>
      <c r="D3154" s="865" t="s">
        <v>10547</v>
      </c>
      <c r="E3154" s="864" t="s">
        <v>12058</v>
      </c>
      <c r="F3154" s="867" t="s">
        <v>6274</v>
      </c>
      <c r="G3154" s="867" t="s">
        <v>6278</v>
      </c>
      <c r="H3154" s="867" t="s">
        <v>10547</v>
      </c>
    </row>
    <row r="3155" spans="1:8">
      <c r="A3155" s="864">
        <v>3148</v>
      </c>
      <c r="B3155" s="865" t="s">
        <v>10960</v>
      </c>
      <c r="C3155" s="866">
        <v>15</v>
      </c>
      <c r="D3155" s="865" t="s">
        <v>9163</v>
      </c>
      <c r="E3155" s="864" t="s">
        <v>12059</v>
      </c>
      <c r="F3155" s="867" t="s">
        <v>6274</v>
      </c>
      <c r="G3155" s="867" t="s">
        <v>6278</v>
      </c>
      <c r="H3155" s="867" t="s">
        <v>6414</v>
      </c>
    </row>
    <row r="3156" spans="1:8" ht="30">
      <c r="A3156" s="864">
        <v>3149</v>
      </c>
      <c r="B3156" s="865" t="s">
        <v>10960</v>
      </c>
      <c r="C3156" s="866">
        <v>15</v>
      </c>
      <c r="D3156" s="865" t="s">
        <v>12060</v>
      </c>
      <c r="E3156" s="864" t="s">
        <v>12061</v>
      </c>
      <c r="F3156" s="867" t="s">
        <v>6274</v>
      </c>
      <c r="G3156" s="867" t="s">
        <v>6278</v>
      </c>
      <c r="H3156" s="867" t="s">
        <v>9167</v>
      </c>
    </row>
    <row r="3157" spans="1:8">
      <c r="A3157" s="864">
        <v>3150</v>
      </c>
      <c r="B3157" s="865" t="s">
        <v>10960</v>
      </c>
      <c r="C3157" s="866">
        <v>15</v>
      </c>
      <c r="D3157" s="865" t="s">
        <v>7350</v>
      </c>
      <c r="E3157" s="864" t="s">
        <v>12062</v>
      </c>
      <c r="F3157" s="867" t="s">
        <v>6274</v>
      </c>
      <c r="G3157" s="867" t="s">
        <v>6278</v>
      </c>
      <c r="H3157" s="867" t="s">
        <v>7345</v>
      </c>
    </row>
    <row r="3158" spans="1:8">
      <c r="A3158" s="864">
        <v>3151</v>
      </c>
      <c r="B3158" s="865" t="s">
        <v>10960</v>
      </c>
      <c r="C3158" s="866">
        <v>15</v>
      </c>
      <c r="D3158" s="865" t="s">
        <v>6375</v>
      </c>
      <c r="E3158" s="864" t="s">
        <v>12063</v>
      </c>
      <c r="F3158" s="867" t="s">
        <v>6274</v>
      </c>
      <c r="G3158" s="867" t="s">
        <v>6278</v>
      </c>
      <c r="H3158" s="867" t="s">
        <v>6375</v>
      </c>
    </row>
    <row r="3159" spans="1:8">
      <c r="A3159" s="864">
        <v>3152</v>
      </c>
      <c r="B3159" s="865" t="s">
        <v>10960</v>
      </c>
      <c r="C3159" s="866">
        <v>15</v>
      </c>
      <c r="D3159" s="865" t="s">
        <v>12064</v>
      </c>
      <c r="E3159" s="864" t="s">
        <v>12065</v>
      </c>
      <c r="F3159" s="867" t="s">
        <v>6274</v>
      </c>
      <c r="G3159" s="867" t="s">
        <v>6278</v>
      </c>
      <c r="H3159" s="867" t="s">
        <v>7345</v>
      </c>
    </row>
    <row r="3160" spans="1:8">
      <c r="A3160" s="864">
        <v>3153</v>
      </c>
      <c r="B3160" s="865" t="s">
        <v>10960</v>
      </c>
      <c r="C3160" s="866">
        <v>15</v>
      </c>
      <c r="D3160" s="865" t="s">
        <v>12066</v>
      </c>
      <c r="E3160" s="864" t="s">
        <v>12067</v>
      </c>
      <c r="F3160" s="867" t="s">
        <v>6274</v>
      </c>
      <c r="G3160" s="867" t="s">
        <v>6278</v>
      </c>
      <c r="H3160" s="867" t="s">
        <v>6054</v>
      </c>
    </row>
    <row r="3161" spans="1:8">
      <c r="A3161" s="864">
        <v>3154</v>
      </c>
      <c r="B3161" s="865" t="s">
        <v>10960</v>
      </c>
      <c r="C3161" s="866">
        <v>15</v>
      </c>
      <c r="D3161" s="865" t="s">
        <v>6481</v>
      </c>
      <c r="E3161" s="864" t="s">
        <v>12068</v>
      </c>
      <c r="F3161" s="867" t="s">
        <v>6274</v>
      </c>
      <c r="G3161" s="867" t="s">
        <v>6278</v>
      </c>
      <c r="H3161" s="867" t="s">
        <v>6481</v>
      </c>
    </row>
    <row r="3162" spans="1:8">
      <c r="A3162" s="864">
        <v>3155</v>
      </c>
      <c r="B3162" s="865" t="s">
        <v>10960</v>
      </c>
      <c r="C3162" s="866">
        <v>15</v>
      </c>
      <c r="D3162" s="865" t="s">
        <v>8585</v>
      </c>
      <c r="E3162" s="864" t="s">
        <v>12069</v>
      </c>
      <c r="F3162" s="867" t="s">
        <v>6274</v>
      </c>
      <c r="G3162" s="867" t="s">
        <v>6278</v>
      </c>
      <c r="H3162" s="867" t="s">
        <v>6414</v>
      </c>
    </row>
    <row r="3163" spans="1:8">
      <c r="A3163" s="864">
        <v>3156</v>
      </c>
      <c r="B3163" s="865" t="s">
        <v>10960</v>
      </c>
      <c r="C3163" s="866">
        <v>15</v>
      </c>
      <c r="D3163" s="865" t="s">
        <v>12070</v>
      </c>
      <c r="E3163" s="864" t="s">
        <v>12071</v>
      </c>
      <c r="F3163" s="867" t="s">
        <v>6274</v>
      </c>
      <c r="G3163" s="867" t="s">
        <v>6278</v>
      </c>
      <c r="H3163" s="867" t="s">
        <v>7345</v>
      </c>
    </row>
    <row r="3164" spans="1:8">
      <c r="A3164" s="864">
        <v>3157</v>
      </c>
      <c r="B3164" s="865" t="s">
        <v>10960</v>
      </c>
      <c r="C3164" s="866">
        <v>15</v>
      </c>
      <c r="D3164" s="865" t="s">
        <v>12072</v>
      </c>
      <c r="E3164" s="864" t="s">
        <v>12073</v>
      </c>
      <c r="F3164" s="867" t="s">
        <v>6274</v>
      </c>
      <c r="G3164" s="867" t="s">
        <v>6278</v>
      </c>
      <c r="H3164" s="867" t="s">
        <v>9167</v>
      </c>
    </row>
    <row r="3165" spans="1:8">
      <c r="A3165" s="864">
        <v>3158</v>
      </c>
      <c r="B3165" s="865" t="s">
        <v>10960</v>
      </c>
      <c r="C3165" s="866">
        <v>15</v>
      </c>
      <c r="D3165" s="865" t="s">
        <v>12074</v>
      </c>
      <c r="E3165" s="864" t="s">
        <v>12075</v>
      </c>
      <c r="F3165" s="867" t="s">
        <v>6274</v>
      </c>
      <c r="G3165" s="867" t="s">
        <v>6278</v>
      </c>
      <c r="H3165" s="867" t="s">
        <v>6481</v>
      </c>
    </row>
    <row r="3166" spans="1:8">
      <c r="A3166" s="864">
        <v>3159</v>
      </c>
      <c r="B3166" s="865" t="s">
        <v>10960</v>
      </c>
      <c r="C3166" s="866">
        <v>15</v>
      </c>
      <c r="D3166" s="865" t="s">
        <v>11204</v>
      </c>
      <c r="E3166" s="864" t="s">
        <v>12076</v>
      </c>
      <c r="F3166" s="867" t="s">
        <v>6274</v>
      </c>
      <c r="G3166" s="867" t="s">
        <v>6278</v>
      </c>
      <c r="H3166" s="867" t="s">
        <v>7345</v>
      </c>
    </row>
    <row r="3167" spans="1:8">
      <c r="A3167" s="864">
        <v>3160</v>
      </c>
      <c r="B3167" s="865" t="s">
        <v>10960</v>
      </c>
      <c r="C3167" s="866">
        <v>15</v>
      </c>
      <c r="D3167" s="865" t="s">
        <v>12077</v>
      </c>
      <c r="E3167" s="864" t="s">
        <v>12078</v>
      </c>
      <c r="F3167" s="867" t="s">
        <v>6274</v>
      </c>
      <c r="G3167" s="867" t="s">
        <v>6278</v>
      </c>
      <c r="H3167" s="867" t="s">
        <v>6375</v>
      </c>
    </row>
    <row r="3168" spans="1:8">
      <c r="A3168" s="864">
        <v>3161</v>
      </c>
      <c r="B3168" s="865" t="s">
        <v>10960</v>
      </c>
      <c r="C3168" s="866">
        <v>15</v>
      </c>
      <c r="D3168" s="865" t="s">
        <v>6054</v>
      </c>
      <c r="E3168" s="864" t="s">
        <v>12079</v>
      </c>
      <c r="F3168" s="867" t="s">
        <v>6274</v>
      </c>
      <c r="G3168" s="867" t="s">
        <v>6278</v>
      </c>
      <c r="H3168" s="867" t="s">
        <v>6054</v>
      </c>
    </row>
    <row r="3169" spans="1:8">
      <c r="A3169" s="864">
        <v>3162</v>
      </c>
      <c r="B3169" s="865" t="s">
        <v>10960</v>
      </c>
      <c r="C3169" s="866">
        <v>15</v>
      </c>
      <c r="D3169" s="865" t="s">
        <v>12080</v>
      </c>
      <c r="E3169" s="864" t="s">
        <v>12081</v>
      </c>
      <c r="F3169" s="867" t="s">
        <v>6274</v>
      </c>
      <c r="G3169" s="867" t="s">
        <v>6278</v>
      </c>
      <c r="H3169" s="867" t="s">
        <v>9167</v>
      </c>
    </row>
    <row r="3170" spans="1:8">
      <c r="A3170" s="864">
        <v>3163</v>
      </c>
      <c r="B3170" s="865" t="s">
        <v>10960</v>
      </c>
      <c r="C3170" s="866">
        <v>15</v>
      </c>
      <c r="D3170" s="865" t="s">
        <v>9206</v>
      </c>
      <c r="E3170" s="864" t="s">
        <v>12082</v>
      </c>
      <c r="F3170" s="867" t="s">
        <v>6281</v>
      </c>
      <c r="G3170" s="867" t="s">
        <v>7361</v>
      </c>
      <c r="H3170" s="867" t="s">
        <v>9206</v>
      </c>
    </row>
    <row r="3171" spans="1:8">
      <c r="A3171" s="864">
        <v>3164</v>
      </c>
      <c r="B3171" s="865" t="s">
        <v>10960</v>
      </c>
      <c r="C3171" s="866">
        <v>15</v>
      </c>
      <c r="D3171" s="865" t="s">
        <v>7359</v>
      </c>
      <c r="E3171" s="864" t="s">
        <v>12083</v>
      </c>
      <c r="F3171" s="867" t="s">
        <v>6281</v>
      </c>
      <c r="G3171" s="867" t="s">
        <v>7361</v>
      </c>
      <c r="H3171" s="867" t="s">
        <v>7359</v>
      </c>
    </row>
    <row r="3172" spans="1:8">
      <c r="A3172" s="864">
        <v>3165</v>
      </c>
      <c r="B3172" s="865" t="s">
        <v>10960</v>
      </c>
      <c r="C3172" s="866">
        <v>15</v>
      </c>
      <c r="D3172" s="865" t="s">
        <v>12084</v>
      </c>
      <c r="E3172" s="864" t="s">
        <v>12085</v>
      </c>
      <c r="F3172" s="867" t="s">
        <v>6281</v>
      </c>
      <c r="G3172" s="867" t="s">
        <v>6281</v>
      </c>
      <c r="H3172" s="867" t="s">
        <v>9198</v>
      </c>
    </row>
    <row r="3173" spans="1:8">
      <c r="A3173" s="864">
        <v>3166</v>
      </c>
      <c r="B3173" s="865" t="s">
        <v>10960</v>
      </c>
      <c r="C3173" s="866">
        <v>15</v>
      </c>
      <c r="D3173" s="865" t="s">
        <v>6173</v>
      </c>
      <c r="E3173" s="864" t="s">
        <v>12086</v>
      </c>
      <c r="F3173" s="867" t="s">
        <v>6281</v>
      </c>
      <c r="G3173" s="867" t="s">
        <v>7361</v>
      </c>
      <c r="H3173" s="867" t="s">
        <v>6173</v>
      </c>
    </row>
    <row r="3174" spans="1:8">
      <c r="A3174" s="864">
        <v>3167</v>
      </c>
      <c r="B3174" s="865" t="s">
        <v>10960</v>
      </c>
      <c r="C3174" s="866">
        <v>15</v>
      </c>
      <c r="D3174" s="865" t="s">
        <v>12087</v>
      </c>
      <c r="E3174" s="864" t="s">
        <v>12088</v>
      </c>
      <c r="F3174" s="867" t="s">
        <v>6281</v>
      </c>
      <c r="G3174" s="867" t="s">
        <v>7361</v>
      </c>
      <c r="H3174" s="867" t="s">
        <v>12089</v>
      </c>
    </row>
    <row r="3175" spans="1:8">
      <c r="A3175" s="864">
        <v>3168</v>
      </c>
      <c r="B3175" s="865" t="s">
        <v>10960</v>
      </c>
      <c r="C3175" s="866">
        <v>15</v>
      </c>
      <c r="D3175" s="865" t="s">
        <v>7462</v>
      </c>
      <c r="E3175" s="864" t="s">
        <v>12090</v>
      </c>
      <c r="F3175" s="867" t="s">
        <v>6281</v>
      </c>
      <c r="G3175" s="867" t="s">
        <v>7361</v>
      </c>
      <c r="H3175" s="867" t="s">
        <v>7462</v>
      </c>
    </row>
    <row r="3176" spans="1:8">
      <c r="A3176" s="864">
        <v>3169</v>
      </c>
      <c r="B3176" s="865" t="s">
        <v>10960</v>
      </c>
      <c r="C3176" s="866">
        <v>15</v>
      </c>
      <c r="D3176" s="865" t="s">
        <v>7365</v>
      </c>
      <c r="E3176" s="864" t="s">
        <v>12091</v>
      </c>
      <c r="F3176" s="867" t="s">
        <v>6281</v>
      </c>
      <c r="G3176" s="867" t="s">
        <v>7361</v>
      </c>
      <c r="H3176" s="867" t="s">
        <v>7365</v>
      </c>
    </row>
    <row r="3177" spans="1:8">
      <c r="A3177" s="864">
        <v>3170</v>
      </c>
      <c r="B3177" s="865" t="s">
        <v>10960</v>
      </c>
      <c r="C3177" s="866">
        <v>15</v>
      </c>
      <c r="D3177" s="865" t="s">
        <v>12092</v>
      </c>
      <c r="E3177" s="864" t="s">
        <v>12093</v>
      </c>
      <c r="F3177" s="867" t="s">
        <v>6281</v>
      </c>
      <c r="G3177" s="867" t="s">
        <v>7361</v>
      </c>
      <c r="H3177" s="867" t="s">
        <v>12089</v>
      </c>
    </row>
    <row r="3178" spans="1:8">
      <c r="A3178" s="864">
        <v>3171</v>
      </c>
      <c r="B3178" s="865" t="s">
        <v>10960</v>
      </c>
      <c r="C3178" s="866">
        <v>15</v>
      </c>
      <c r="D3178" s="865" t="s">
        <v>7379</v>
      </c>
      <c r="E3178" s="864" t="s">
        <v>12094</v>
      </c>
      <c r="F3178" s="867" t="s">
        <v>6281</v>
      </c>
      <c r="G3178" s="867" t="s">
        <v>7361</v>
      </c>
      <c r="H3178" s="867" t="s">
        <v>7379</v>
      </c>
    </row>
    <row r="3179" spans="1:8">
      <c r="A3179" s="864">
        <v>3172</v>
      </c>
      <c r="B3179" s="865" t="s">
        <v>10960</v>
      </c>
      <c r="C3179" s="866">
        <v>15</v>
      </c>
      <c r="D3179" s="865" t="s">
        <v>12095</v>
      </c>
      <c r="E3179" s="864" t="s">
        <v>12096</v>
      </c>
      <c r="F3179" s="867" t="s">
        <v>6281</v>
      </c>
      <c r="G3179" s="867" t="s">
        <v>7361</v>
      </c>
      <c r="H3179" s="867" t="s">
        <v>7361</v>
      </c>
    </row>
    <row r="3180" spans="1:8">
      <c r="A3180" s="864">
        <v>3173</v>
      </c>
      <c r="B3180" s="865" t="s">
        <v>10960</v>
      </c>
      <c r="C3180" s="866">
        <v>15</v>
      </c>
      <c r="D3180" s="865" t="s">
        <v>9194</v>
      </c>
      <c r="E3180" s="864" t="s">
        <v>12097</v>
      </c>
      <c r="F3180" s="867" t="s">
        <v>6281</v>
      </c>
      <c r="G3180" s="867" t="s">
        <v>7361</v>
      </c>
      <c r="H3180" s="867" t="s">
        <v>7382</v>
      </c>
    </row>
    <row r="3181" spans="1:8">
      <c r="A3181" s="864">
        <v>3174</v>
      </c>
      <c r="B3181" s="865" t="s">
        <v>10960</v>
      </c>
      <c r="C3181" s="866">
        <v>15</v>
      </c>
      <c r="D3181" s="865" t="s">
        <v>7361</v>
      </c>
      <c r="E3181" s="864" t="s">
        <v>12098</v>
      </c>
      <c r="F3181" s="867" t="s">
        <v>6281</v>
      </c>
      <c r="G3181" s="867" t="s">
        <v>7361</v>
      </c>
      <c r="H3181" s="867" t="s">
        <v>7361</v>
      </c>
    </row>
    <row r="3182" spans="1:8">
      <c r="A3182" s="864">
        <v>3175</v>
      </c>
      <c r="B3182" s="865" t="s">
        <v>10960</v>
      </c>
      <c r="C3182" s="866">
        <v>15</v>
      </c>
      <c r="D3182" s="865" t="s">
        <v>7369</v>
      </c>
      <c r="E3182" s="864" t="s">
        <v>12099</v>
      </c>
      <c r="F3182" s="867" t="s">
        <v>6281</v>
      </c>
      <c r="G3182" s="867" t="s">
        <v>7361</v>
      </c>
      <c r="H3182" s="867" t="s">
        <v>7369</v>
      </c>
    </row>
    <row r="3183" spans="1:8" ht="30">
      <c r="A3183" s="864">
        <v>3176</v>
      </c>
      <c r="B3183" s="865" t="s">
        <v>10960</v>
      </c>
      <c r="C3183" s="866">
        <v>15</v>
      </c>
      <c r="D3183" s="865" t="s">
        <v>12100</v>
      </c>
      <c r="E3183" s="864" t="s">
        <v>12101</v>
      </c>
      <c r="F3183" s="867" t="s">
        <v>6281</v>
      </c>
      <c r="G3183" s="867" t="s">
        <v>7361</v>
      </c>
      <c r="H3183" s="867" t="s">
        <v>7361</v>
      </c>
    </row>
    <row r="3184" spans="1:8">
      <c r="A3184" s="864">
        <v>3177</v>
      </c>
      <c r="B3184" s="865" t="s">
        <v>10960</v>
      </c>
      <c r="C3184" s="866">
        <v>15</v>
      </c>
      <c r="D3184" s="865" t="s">
        <v>12102</v>
      </c>
      <c r="E3184" s="864" t="s">
        <v>12103</v>
      </c>
      <c r="F3184" s="867" t="s">
        <v>6274</v>
      </c>
      <c r="G3184" s="867" t="s">
        <v>7385</v>
      </c>
      <c r="H3184" s="867" t="s">
        <v>7391</v>
      </c>
    </row>
    <row r="3185" spans="1:8">
      <c r="A3185" s="864">
        <v>3178</v>
      </c>
      <c r="B3185" s="865" t="s">
        <v>10960</v>
      </c>
      <c r="C3185" s="866">
        <v>15</v>
      </c>
      <c r="D3185" s="865" t="s">
        <v>7391</v>
      </c>
      <c r="E3185" s="864" t="s">
        <v>12104</v>
      </c>
      <c r="F3185" s="867" t="s">
        <v>6274</v>
      </c>
      <c r="G3185" s="867" t="s">
        <v>7385</v>
      </c>
      <c r="H3185" s="867" t="s">
        <v>7391</v>
      </c>
    </row>
    <row r="3186" spans="1:8">
      <c r="A3186" s="864">
        <v>3179</v>
      </c>
      <c r="B3186" s="865" t="s">
        <v>10960</v>
      </c>
      <c r="C3186" s="866">
        <v>15</v>
      </c>
      <c r="D3186" s="865" t="s">
        <v>12105</v>
      </c>
      <c r="E3186" s="864" t="s">
        <v>12106</v>
      </c>
      <c r="F3186" s="867" t="s">
        <v>6274</v>
      </c>
      <c r="G3186" s="867" t="s">
        <v>7385</v>
      </c>
      <c r="H3186" s="867" t="s">
        <v>7386</v>
      </c>
    </row>
    <row r="3187" spans="1:8">
      <c r="A3187" s="864">
        <v>3180</v>
      </c>
      <c r="B3187" s="865" t="s">
        <v>10960</v>
      </c>
      <c r="C3187" s="866">
        <v>15</v>
      </c>
      <c r="D3187" s="865" t="s">
        <v>12107</v>
      </c>
      <c r="E3187" s="864" t="s">
        <v>12108</v>
      </c>
      <c r="F3187" s="867" t="s">
        <v>6274</v>
      </c>
      <c r="G3187" s="867" t="s">
        <v>7385</v>
      </c>
      <c r="H3187" s="867" t="s">
        <v>12109</v>
      </c>
    </row>
    <row r="3188" spans="1:8">
      <c r="A3188" s="864">
        <v>3181</v>
      </c>
      <c r="B3188" s="865" t="s">
        <v>10960</v>
      </c>
      <c r="C3188" s="866">
        <v>15</v>
      </c>
      <c r="D3188" s="865" t="s">
        <v>12110</v>
      </c>
      <c r="E3188" s="864" t="s">
        <v>12111</v>
      </c>
      <c r="F3188" s="867" t="s">
        <v>6274</v>
      </c>
      <c r="G3188" s="867" t="s">
        <v>7385</v>
      </c>
      <c r="H3188" s="867" t="s">
        <v>7393</v>
      </c>
    </row>
    <row r="3189" spans="1:8">
      <c r="A3189" s="864">
        <v>3182</v>
      </c>
      <c r="B3189" s="865" t="s">
        <v>10960</v>
      </c>
      <c r="C3189" s="866">
        <v>15</v>
      </c>
      <c r="D3189" s="865" t="s">
        <v>12112</v>
      </c>
      <c r="E3189" s="864" t="s">
        <v>12113</v>
      </c>
      <c r="F3189" s="867" t="s">
        <v>6274</v>
      </c>
      <c r="G3189" s="867" t="s">
        <v>7385</v>
      </c>
      <c r="H3189" s="867" t="s">
        <v>7393</v>
      </c>
    </row>
    <row r="3190" spans="1:8">
      <c r="A3190" s="864">
        <v>3183</v>
      </c>
      <c r="B3190" s="865" t="s">
        <v>10960</v>
      </c>
      <c r="C3190" s="866">
        <v>15</v>
      </c>
      <c r="D3190" s="865" t="s">
        <v>12114</v>
      </c>
      <c r="E3190" s="864" t="s">
        <v>12115</v>
      </c>
      <c r="F3190" s="867" t="s">
        <v>6274</v>
      </c>
      <c r="G3190" s="867" t="s">
        <v>7385</v>
      </c>
      <c r="H3190" s="867" t="s">
        <v>7393</v>
      </c>
    </row>
    <row r="3191" spans="1:8">
      <c r="A3191" s="864">
        <v>3184</v>
      </c>
      <c r="B3191" s="865" t="s">
        <v>10960</v>
      </c>
      <c r="C3191" s="866">
        <v>15</v>
      </c>
      <c r="D3191" s="865" t="s">
        <v>7385</v>
      </c>
      <c r="E3191" s="864" t="s">
        <v>12116</v>
      </c>
      <c r="F3191" s="867" t="s">
        <v>6274</v>
      </c>
      <c r="G3191" s="867" t="s">
        <v>7385</v>
      </c>
      <c r="H3191" s="867" t="s">
        <v>7386</v>
      </c>
    </row>
    <row r="3192" spans="1:8" ht="30">
      <c r="A3192" s="864">
        <v>3185</v>
      </c>
      <c r="B3192" s="865" t="s">
        <v>10960</v>
      </c>
      <c r="C3192" s="866">
        <v>15</v>
      </c>
      <c r="D3192" s="865" t="s">
        <v>12117</v>
      </c>
      <c r="E3192" s="864" t="s">
        <v>12118</v>
      </c>
      <c r="F3192" s="867" t="s">
        <v>6274</v>
      </c>
      <c r="G3192" s="867" t="s">
        <v>7385</v>
      </c>
      <c r="H3192" s="867" t="s">
        <v>7386</v>
      </c>
    </row>
    <row r="3193" spans="1:8" ht="30">
      <c r="A3193" s="864">
        <v>3186</v>
      </c>
      <c r="B3193" s="865" t="s">
        <v>10960</v>
      </c>
      <c r="C3193" s="866">
        <v>15</v>
      </c>
      <c r="D3193" s="865" t="s">
        <v>12119</v>
      </c>
      <c r="E3193" s="864" t="s">
        <v>12120</v>
      </c>
      <c r="F3193" s="867" t="s">
        <v>6274</v>
      </c>
      <c r="G3193" s="867" t="s">
        <v>7385</v>
      </c>
      <c r="H3193" s="867" t="s">
        <v>7393</v>
      </c>
    </row>
    <row r="3194" spans="1:8" ht="30">
      <c r="A3194" s="864">
        <v>3187</v>
      </c>
      <c r="B3194" s="865" t="s">
        <v>10960</v>
      </c>
      <c r="C3194" s="866">
        <v>15</v>
      </c>
      <c r="D3194" s="865" t="s">
        <v>12121</v>
      </c>
      <c r="E3194" s="864" t="s">
        <v>12122</v>
      </c>
      <c r="F3194" s="867" t="s">
        <v>6274</v>
      </c>
      <c r="G3194" s="867" t="s">
        <v>7385</v>
      </c>
      <c r="H3194" s="867" t="s">
        <v>12109</v>
      </c>
    </row>
    <row r="3195" spans="1:8">
      <c r="A3195" s="864">
        <v>3188</v>
      </c>
      <c r="B3195" s="865" t="s">
        <v>10960</v>
      </c>
      <c r="C3195" s="866">
        <v>15</v>
      </c>
      <c r="D3195" s="865" t="s">
        <v>7387</v>
      </c>
      <c r="E3195" s="864" t="s">
        <v>12123</v>
      </c>
      <c r="F3195" s="867" t="s">
        <v>6274</v>
      </c>
      <c r="G3195" s="867" t="s">
        <v>7385</v>
      </c>
      <c r="H3195" s="867" t="s">
        <v>7387</v>
      </c>
    </row>
    <row r="3196" spans="1:8">
      <c r="A3196" s="864">
        <v>3189</v>
      </c>
      <c r="B3196" s="865" t="s">
        <v>10960</v>
      </c>
      <c r="C3196" s="866">
        <v>15</v>
      </c>
      <c r="D3196" s="865" t="s">
        <v>12124</v>
      </c>
      <c r="E3196" s="864" t="s">
        <v>12125</v>
      </c>
      <c r="F3196" s="867" t="s">
        <v>6274</v>
      </c>
      <c r="G3196" s="867" t="s">
        <v>6410</v>
      </c>
      <c r="H3196" s="867" t="s">
        <v>7402</v>
      </c>
    </row>
    <row r="3197" spans="1:8">
      <c r="A3197" s="864">
        <v>3190</v>
      </c>
      <c r="B3197" s="865" t="s">
        <v>10960</v>
      </c>
      <c r="C3197" s="866">
        <v>15</v>
      </c>
      <c r="D3197" s="865" t="s">
        <v>9224</v>
      </c>
      <c r="E3197" s="864" t="s">
        <v>12126</v>
      </c>
      <c r="F3197" s="867" t="s">
        <v>6274</v>
      </c>
      <c r="G3197" s="867" t="s">
        <v>6410</v>
      </c>
      <c r="H3197" s="867" t="s">
        <v>9226</v>
      </c>
    </row>
    <row r="3198" spans="1:8">
      <c r="A3198" s="864">
        <v>3191</v>
      </c>
      <c r="B3198" s="865" t="s">
        <v>10960</v>
      </c>
      <c r="C3198" s="866">
        <v>15</v>
      </c>
      <c r="D3198" s="865" t="s">
        <v>12127</v>
      </c>
      <c r="E3198" s="864" t="s">
        <v>12128</v>
      </c>
      <c r="F3198" s="867" t="s">
        <v>6274</v>
      </c>
      <c r="G3198" s="867" t="s">
        <v>6410</v>
      </c>
      <c r="H3198" s="867" t="s">
        <v>7405</v>
      </c>
    </row>
    <row r="3199" spans="1:8">
      <c r="A3199" s="864">
        <v>3192</v>
      </c>
      <c r="B3199" s="865" t="s">
        <v>10960</v>
      </c>
      <c r="C3199" s="866">
        <v>15</v>
      </c>
      <c r="D3199" s="865" t="s">
        <v>12129</v>
      </c>
      <c r="E3199" s="864" t="s">
        <v>12130</v>
      </c>
      <c r="F3199" s="867" t="s">
        <v>6274</v>
      </c>
      <c r="G3199" s="867" t="s">
        <v>6410</v>
      </c>
      <c r="H3199" s="867" t="s">
        <v>10562</v>
      </c>
    </row>
    <row r="3200" spans="1:8">
      <c r="A3200" s="864">
        <v>3193</v>
      </c>
      <c r="B3200" s="870" t="s">
        <v>10960</v>
      </c>
      <c r="C3200" s="871">
        <v>15</v>
      </c>
      <c r="D3200" s="870" t="s">
        <v>6411</v>
      </c>
      <c r="E3200" s="872" t="s">
        <v>12131</v>
      </c>
      <c r="F3200" s="873" t="s">
        <v>6274</v>
      </c>
      <c r="G3200" s="873" t="s">
        <v>6410</v>
      </c>
      <c r="H3200" s="873" t="s">
        <v>6411</v>
      </c>
    </row>
    <row r="3201" spans="1:8">
      <c r="A3201" s="864">
        <v>3194</v>
      </c>
      <c r="B3201" s="865" t="s">
        <v>10960</v>
      </c>
      <c r="C3201" s="866">
        <v>15</v>
      </c>
      <c r="D3201" s="865" t="s">
        <v>6410</v>
      </c>
      <c r="E3201" s="864" t="s">
        <v>12132</v>
      </c>
      <c r="F3201" s="867" t="s">
        <v>6274</v>
      </c>
      <c r="G3201" s="867" t="s">
        <v>6410</v>
      </c>
      <c r="H3201" s="867" t="s">
        <v>7402</v>
      </c>
    </row>
    <row r="3202" spans="1:8">
      <c r="A3202" s="864">
        <v>3195</v>
      </c>
      <c r="B3202" s="865" t="s">
        <v>10960</v>
      </c>
      <c r="C3202" s="866">
        <v>15</v>
      </c>
      <c r="D3202" s="865" t="s">
        <v>12133</v>
      </c>
      <c r="E3202" s="864" t="s">
        <v>12134</v>
      </c>
      <c r="F3202" s="867" t="s">
        <v>6274</v>
      </c>
      <c r="G3202" s="867" t="s">
        <v>6410</v>
      </c>
      <c r="H3202" s="867" t="s">
        <v>7397</v>
      </c>
    </row>
    <row r="3203" spans="1:8">
      <c r="A3203" s="864">
        <v>3196</v>
      </c>
      <c r="B3203" s="865" t="s">
        <v>10960</v>
      </c>
      <c r="C3203" s="866">
        <v>15</v>
      </c>
      <c r="D3203" s="865" t="s">
        <v>7417</v>
      </c>
      <c r="E3203" s="864" t="s">
        <v>12135</v>
      </c>
      <c r="F3203" s="867" t="s">
        <v>6281</v>
      </c>
      <c r="G3203" s="867" t="s">
        <v>6327</v>
      </c>
      <c r="H3203" s="867" t="s">
        <v>7417</v>
      </c>
    </row>
    <row r="3204" spans="1:8">
      <c r="A3204" s="864">
        <v>3197</v>
      </c>
      <c r="B3204" s="865" t="s">
        <v>10960</v>
      </c>
      <c r="C3204" s="866">
        <v>15</v>
      </c>
      <c r="D3204" s="865" t="s">
        <v>9235</v>
      </c>
      <c r="E3204" s="864" t="s">
        <v>12136</v>
      </c>
      <c r="F3204" s="867" t="s">
        <v>6281</v>
      </c>
      <c r="G3204" s="867" t="s">
        <v>6327</v>
      </c>
      <c r="H3204" s="867" t="s">
        <v>9235</v>
      </c>
    </row>
    <row r="3205" spans="1:8">
      <c r="A3205" s="864">
        <v>3198</v>
      </c>
      <c r="B3205" s="865" t="s">
        <v>10960</v>
      </c>
      <c r="C3205" s="866">
        <v>15</v>
      </c>
      <c r="D3205" s="865" t="s">
        <v>7408</v>
      </c>
      <c r="E3205" s="864" t="s">
        <v>12137</v>
      </c>
      <c r="F3205" s="867" t="s">
        <v>6281</v>
      </c>
      <c r="G3205" s="867" t="s">
        <v>6327</v>
      </c>
      <c r="H3205" s="867" t="s">
        <v>7408</v>
      </c>
    </row>
    <row r="3206" spans="1:8">
      <c r="A3206" s="864">
        <v>3199</v>
      </c>
      <c r="B3206" s="865" t="s">
        <v>10960</v>
      </c>
      <c r="C3206" s="866">
        <v>15</v>
      </c>
      <c r="D3206" s="865" t="s">
        <v>12138</v>
      </c>
      <c r="E3206" s="864" t="s">
        <v>12139</v>
      </c>
      <c r="F3206" s="867" t="s">
        <v>6281</v>
      </c>
      <c r="G3206" s="867" t="s">
        <v>6327</v>
      </c>
      <c r="H3206" s="867" t="s">
        <v>6328</v>
      </c>
    </row>
    <row r="3207" spans="1:8">
      <c r="A3207" s="864">
        <v>3200</v>
      </c>
      <c r="B3207" s="865" t="s">
        <v>10960</v>
      </c>
      <c r="C3207" s="866">
        <v>15</v>
      </c>
      <c r="D3207" s="865" t="s">
        <v>6327</v>
      </c>
      <c r="E3207" s="864" t="s">
        <v>12140</v>
      </c>
      <c r="F3207" s="867" t="s">
        <v>6281</v>
      </c>
      <c r="G3207" s="867" t="s">
        <v>6327</v>
      </c>
      <c r="H3207" s="867" t="s">
        <v>6328</v>
      </c>
    </row>
    <row r="3208" spans="1:8">
      <c r="A3208" s="864">
        <v>3201</v>
      </c>
      <c r="B3208" s="865" t="s">
        <v>10960</v>
      </c>
      <c r="C3208" s="866">
        <v>15</v>
      </c>
      <c r="D3208" s="865" t="s">
        <v>12141</v>
      </c>
      <c r="E3208" s="864" t="s">
        <v>12142</v>
      </c>
      <c r="F3208" s="867" t="s">
        <v>6281</v>
      </c>
      <c r="G3208" s="867" t="s">
        <v>6327</v>
      </c>
      <c r="H3208" s="867" t="s">
        <v>6332</v>
      </c>
    </row>
    <row r="3209" spans="1:8">
      <c r="A3209" s="864">
        <v>3202</v>
      </c>
      <c r="B3209" s="865" t="s">
        <v>10960</v>
      </c>
      <c r="C3209" s="866">
        <v>15</v>
      </c>
      <c r="D3209" s="865" t="s">
        <v>12143</v>
      </c>
      <c r="E3209" s="864" t="s">
        <v>12144</v>
      </c>
      <c r="F3209" s="867" t="s">
        <v>6281</v>
      </c>
      <c r="G3209" s="867" t="s">
        <v>6327</v>
      </c>
      <c r="H3209" s="867" t="s">
        <v>6328</v>
      </c>
    </row>
    <row r="3210" spans="1:8">
      <c r="A3210" s="864">
        <v>3203</v>
      </c>
      <c r="B3210" s="865" t="s">
        <v>10960</v>
      </c>
      <c r="C3210" s="866">
        <v>15</v>
      </c>
      <c r="D3210" s="865" t="s">
        <v>7420</v>
      </c>
      <c r="E3210" s="864" t="s">
        <v>12145</v>
      </c>
      <c r="F3210" s="867" t="s">
        <v>6274</v>
      </c>
      <c r="G3210" s="867" t="s">
        <v>6275</v>
      </c>
      <c r="H3210" s="867" t="s">
        <v>7420</v>
      </c>
    </row>
    <row r="3211" spans="1:8">
      <c r="A3211" s="864">
        <v>3204</v>
      </c>
      <c r="B3211" s="865" t="s">
        <v>10960</v>
      </c>
      <c r="C3211" s="866">
        <v>15</v>
      </c>
      <c r="D3211" s="865" t="s">
        <v>12146</v>
      </c>
      <c r="E3211" s="864" t="s">
        <v>12147</v>
      </c>
      <c r="F3211" s="867" t="s">
        <v>6274</v>
      </c>
      <c r="G3211" s="867" t="s">
        <v>6275</v>
      </c>
      <c r="H3211" s="867" t="s">
        <v>7460</v>
      </c>
    </row>
    <row r="3212" spans="1:8">
      <c r="A3212" s="864">
        <v>3205</v>
      </c>
      <c r="B3212" s="865" t="s">
        <v>10960</v>
      </c>
      <c r="C3212" s="866">
        <v>15</v>
      </c>
      <c r="D3212" s="865" t="s">
        <v>10573</v>
      </c>
      <c r="E3212" s="864" t="s">
        <v>12148</v>
      </c>
      <c r="F3212" s="867" t="s">
        <v>6274</v>
      </c>
      <c r="G3212" s="867" t="s">
        <v>6275</v>
      </c>
      <c r="H3212" s="867" t="s">
        <v>7183</v>
      </c>
    </row>
    <row r="3213" spans="1:8">
      <c r="A3213" s="864">
        <v>3206</v>
      </c>
      <c r="B3213" s="865" t="s">
        <v>10960</v>
      </c>
      <c r="C3213" s="866">
        <v>15</v>
      </c>
      <c r="D3213" s="865" t="s">
        <v>6415</v>
      </c>
      <c r="E3213" s="864" t="s">
        <v>12149</v>
      </c>
      <c r="F3213" s="867" t="s">
        <v>6274</v>
      </c>
      <c r="G3213" s="867" t="s">
        <v>6275</v>
      </c>
      <c r="H3213" s="867" t="s">
        <v>6415</v>
      </c>
    </row>
    <row r="3214" spans="1:8">
      <c r="A3214" s="864">
        <v>3207</v>
      </c>
      <c r="B3214" s="865" t="s">
        <v>10960</v>
      </c>
      <c r="C3214" s="866">
        <v>15</v>
      </c>
      <c r="D3214" s="865" t="s">
        <v>6423</v>
      </c>
      <c r="E3214" s="864" t="s">
        <v>12150</v>
      </c>
      <c r="F3214" s="867" t="s">
        <v>6274</v>
      </c>
      <c r="G3214" s="867" t="s">
        <v>6275</v>
      </c>
      <c r="H3214" s="867" t="s">
        <v>6423</v>
      </c>
    </row>
    <row r="3215" spans="1:8">
      <c r="A3215" s="864">
        <v>3208</v>
      </c>
      <c r="B3215" s="865" t="s">
        <v>10960</v>
      </c>
      <c r="C3215" s="866">
        <v>15</v>
      </c>
      <c r="D3215" s="865" t="s">
        <v>11204</v>
      </c>
      <c r="E3215" s="864" t="s">
        <v>12151</v>
      </c>
      <c r="F3215" s="867" t="s">
        <v>6274</v>
      </c>
      <c r="G3215" s="867" t="s">
        <v>6275</v>
      </c>
      <c r="H3215" s="867" t="s">
        <v>6419</v>
      </c>
    </row>
    <row r="3216" spans="1:8">
      <c r="A3216" s="864">
        <v>3209</v>
      </c>
      <c r="B3216" s="865" t="s">
        <v>10960</v>
      </c>
      <c r="C3216" s="866">
        <v>15</v>
      </c>
      <c r="D3216" s="865" t="s">
        <v>12152</v>
      </c>
      <c r="E3216" s="864" t="s">
        <v>12153</v>
      </c>
      <c r="F3216" s="867" t="s">
        <v>6274</v>
      </c>
      <c r="G3216" s="867" t="s">
        <v>6275</v>
      </c>
      <c r="H3216" s="867" t="s">
        <v>7460</v>
      </c>
    </row>
    <row r="3217" spans="1:8">
      <c r="A3217" s="864">
        <v>3210</v>
      </c>
      <c r="B3217" s="865" t="s">
        <v>10960</v>
      </c>
      <c r="C3217" s="866">
        <v>15</v>
      </c>
      <c r="D3217" s="865" t="s">
        <v>7453</v>
      </c>
      <c r="E3217" s="864" t="s">
        <v>12154</v>
      </c>
      <c r="F3217" s="867" t="s">
        <v>6274</v>
      </c>
      <c r="G3217" s="867" t="s">
        <v>6275</v>
      </c>
      <c r="H3217" s="867" t="s">
        <v>7453</v>
      </c>
    </row>
    <row r="3218" spans="1:8">
      <c r="A3218" s="864">
        <v>3211</v>
      </c>
      <c r="B3218" s="865" t="s">
        <v>10960</v>
      </c>
      <c r="C3218" s="866">
        <v>15</v>
      </c>
      <c r="D3218" s="865" t="s">
        <v>12155</v>
      </c>
      <c r="E3218" s="864" t="s">
        <v>12156</v>
      </c>
      <c r="F3218" s="867" t="s">
        <v>6274</v>
      </c>
      <c r="G3218" s="867" t="s">
        <v>6275</v>
      </c>
      <c r="H3218" s="867" t="s">
        <v>7460</v>
      </c>
    </row>
    <row r="3219" spans="1:8">
      <c r="A3219" s="864">
        <v>3212</v>
      </c>
      <c r="B3219" s="865" t="s">
        <v>10960</v>
      </c>
      <c r="C3219" s="866">
        <v>15</v>
      </c>
      <c r="D3219" s="865" t="s">
        <v>6617</v>
      </c>
      <c r="E3219" s="864" t="s">
        <v>12157</v>
      </c>
      <c r="F3219" s="867" t="s">
        <v>6274</v>
      </c>
      <c r="G3219" s="867" t="s">
        <v>6275</v>
      </c>
      <c r="H3219" s="867" t="s">
        <v>6617</v>
      </c>
    </row>
    <row r="3220" spans="1:8">
      <c r="A3220" s="864">
        <v>3213</v>
      </c>
      <c r="B3220" s="865" t="s">
        <v>10960</v>
      </c>
      <c r="C3220" s="866">
        <v>15</v>
      </c>
      <c r="D3220" s="865" t="s">
        <v>12158</v>
      </c>
      <c r="E3220" s="864" t="s">
        <v>12159</v>
      </c>
      <c r="F3220" s="867" t="s">
        <v>6274</v>
      </c>
      <c r="G3220" s="867" t="s">
        <v>6275</v>
      </c>
      <c r="H3220" s="867" t="s">
        <v>7183</v>
      </c>
    </row>
    <row r="3221" spans="1:8">
      <c r="A3221" s="864">
        <v>3214</v>
      </c>
      <c r="B3221" s="865" t="s">
        <v>10960</v>
      </c>
      <c r="C3221" s="866">
        <v>15</v>
      </c>
      <c r="D3221" s="865" t="s">
        <v>8587</v>
      </c>
      <c r="E3221" s="864" t="s">
        <v>12160</v>
      </c>
      <c r="F3221" s="867" t="s">
        <v>6274</v>
      </c>
      <c r="G3221" s="867" t="s">
        <v>6275</v>
      </c>
      <c r="H3221" s="867" t="s">
        <v>8587</v>
      </c>
    </row>
    <row r="3222" spans="1:8">
      <c r="A3222" s="864">
        <v>3215</v>
      </c>
      <c r="B3222" s="865" t="s">
        <v>10960</v>
      </c>
      <c r="C3222" s="866">
        <v>15</v>
      </c>
      <c r="D3222" s="865" t="s">
        <v>10566</v>
      </c>
      <c r="E3222" s="864" t="s">
        <v>12161</v>
      </c>
      <c r="F3222" s="867" t="s">
        <v>6274</v>
      </c>
      <c r="G3222" s="867" t="s">
        <v>6275</v>
      </c>
      <c r="H3222" s="867" t="s">
        <v>8587</v>
      </c>
    </row>
    <row r="3223" spans="1:8">
      <c r="A3223" s="864">
        <v>3216</v>
      </c>
      <c r="B3223" s="865" t="s">
        <v>10960</v>
      </c>
      <c r="C3223" s="866">
        <v>15</v>
      </c>
      <c r="D3223" s="865" t="s">
        <v>12162</v>
      </c>
      <c r="E3223" s="864" t="s">
        <v>12163</v>
      </c>
      <c r="F3223" s="867" t="s">
        <v>6274</v>
      </c>
      <c r="G3223" s="867" t="s">
        <v>6275</v>
      </c>
      <c r="H3223" s="867" t="s">
        <v>6419</v>
      </c>
    </row>
    <row r="3224" spans="1:8">
      <c r="A3224" s="864">
        <v>3217</v>
      </c>
      <c r="B3224" s="865" t="s">
        <v>10960</v>
      </c>
      <c r="C3224" s="866">
        <v>15</v>
      </c>
      <c r="D3224" s="865" t="s">
        <v>12164</v>
      </c>
      <c r="E3224" s="864" t="s">
        <v>12165</v>
      </c>
      <c r="F3224" s="867" t="s">
        <v>6274</v>
      </c>
      <c r="G3224" s="867" t="s">
        <v>6275</v>
      </c>
      <c r="H3224" s="867" t="s">
        <v>6415</v>
      </c>
    </row>
    <row r="3225" spans="1:8">
      <c r="A3225" s="864">
        <v>3218</v>
      </c>
      <c r="B3225" s="865" t="s">
        <v>10960</v>
      </c>
      <c r="C3225" s="866">
        <v>15</v>
      </c>
      <c r="D3225" s="865" t="s">
        <v>7183</v>
      </c>
      <c r="E3225" s="864" t="s">
        <v>12166</v>
      </c>
      <c r="F3225" s="867" t="s">
        <v>6274</v>
      </c>
      <c r="G3225" s="867" t="s">
        <v>6275</v>
      </c>
      <c r="H3225" s="867" t="s">
        <v>7183</v>
      </c>
    </row>
    <row r="3226" spans="1:8">
      <c r="A3226" s="864">
        <v>3219</v>
      </c>
      <c r="B3226" s="865" t="s">
        <v>10960</v>
      </c>
      <c r="C3226" s="866">
        <v>15</v>
      </c>
      <c r="D3226" s="865" t="s">
        <v>6276</v>
      </c>
      <c r="E3226" s="864" t="s">
        <v>12167</v>
      </c>
      <c r="F3226" s="867" t="s">
        <v>6274</v>
      </c>
      <c r="G3226" s="867" t="s">
        <v>6275</v>
      </c>
      <c r="H3226" s="867" t="s">
        <v>6276</v>
      </c>
    </row>
    <row r="3227" spans="1:8">
      <c r="A3227" s="864">
        <v>3220</v>
      </c>
      <c r="B3227" s="865" t="s">
        <v>10960</v>
      </c>
      <c r="C3227" s="866">
        <v>15</v>
      </c>
      <c r="D3227" s="865" t="s">
        <v>8200</v>
      </c>
      <c r="E3227" s="864" t="s">
        <v>12168</v>
      </c>
      <c r="F3227" s="867" t="s">
        <v>6274</v>
      </c>
      <c r="G3227" s="867" t="s">
        <v>6275</v>
      </c>
      <c r="H3227" s="867" t="s">
        <v>6617</v>
      </c>
    </row>
    <row r="3228" spans="1:8">
      <c r="A3228" s="864">
        <v>3221</v>
      </c>
      <c r="B3228" s="865" t="s">
        <v>10960</v>
      </c>
      <c r="C3228" s="866">
        <v>15</v>
      </c>
      <c r="D3228" s="865" t="s">
        <v>7427</v>
      </c>
      <c r="E3228" s="864" t="s">
        <v>12169</v>
      </c>
      <c r="F3228" s="867" t="s">
        <v>6274</v>
      </c>
      <c r="G3228" s="867" t="s">
        <v>6275</v>
      </c>
      <c r="H3228" s="867" t="s">
        <v>7427</v>
      </c>
    </row>
    <row r="3229" spans="1:8">
      <c r="A3229" s="864">
        <v>3222</v>
      </c>
      <c r="B3229" s="865" t="s">
        <v>10960</v>
      </c>
      <c r="C3229" s="866">
        <v>15</v>
      </c>
      <c r="D3229" s="865" t="s">
        <v>12170</v>
      </c>
      <c r="E3229" s="864" t="s">
        <v>12171</v>
      </c>
      <c r="F3229" s="867" t="s">
        <v>6274</v>
      </c>
      <c r="G3229" s="867" t="s">
        <v>6275</v>
      </c>
      <c r="H3229" s="867" t="s">
        <v>7460</v>
      </c>
    </row>
    <row r="3230" spans="1:8">
      <c r="A3230" s="864">
        <v>3223</v>
      </c>
      <c r="B3230" s="865" t="s">
        <v>10960</v>
      </c>
      <c r="C3230" s="866">
        <v>15</v>
      </c>
      <c r="D3230" s="865" t="s">
        <v>12172</v>
      </c>
      <c r="E3230" s="864" t="s">
        <v>12173</v>
      </c>
      <c r="F3230" s="867" t="s">
        <v>6274</v>
      </c>
      <c r="G3230" s="867" t="s">
        <v>6275</v>
      </c>
      <c r="H3230" s="867" t="s">
        <v>7427</v>
      </c>
    </row>
    <row r="3231" spans="1:8">
      <c r="A3231" s="864">
        <v>3224</v>
      </c>
      <c r="B3231" s="865" t="s">
        <v>10960</v>
      </c>
      <c r="C3231" s="866">
        <v>15</v>
      </c>
      <c r="D3231" s="865" t="s">
        <v>7449</v>
      </c>
      <c r="E3231" s="864" t="s">
        <v>12174</v>
      </c>
      <c r="F3231" s="867" t="s">
        <v>6274</v>
      </c>
      <c r="G3231" s="867" t="s">
        <v>6275</v>
      </c>
      <c r="H3231" s="867" t="s">
        <v>7449</v>
      </c>
    </row>
    <row r="3232" spans="1:8">
      <c r="A3232" s="864">
        <v>3225</v>
      </c>
      <c r="B3232" s="865" t="s">
        <v>10960</v>
      </c>
      <c r="C3232" s="866">
        <v>15</v>
      </c>
      <c r="D3232" s="865" t="s">
        <v>12175</v>
      </c>
      <c r="E3232" s="864" t="s">
        <v>12176</v>
      </c>
      <c r="F3232" s="867" t="s">
        <v>6274</v>
      </c>
      <c r="G3232" s="867" t="s">
        <v>6275</v>
      </c>
      <c r="H3232" s="867" t="s">
        <v>6419</v>
      </c>
    </row>
    <row r="3233" spans="1:8">
      <c r="A3233" s="864">
        <v>3226</v>
      </c>
      <c r="B3233" s="865" t="s">
        <v>10960</v>
      </c>
      <c r="C3233" s="866">
        <v>15</v>
      </c>
      <c r="D3233" s="865" t="s">
        <v>12177</v>
      </c>
      <c r="E3233" s="864" t="s">
        <v>12178</v>
      </c>
      <c r="F3233" s="867" t="s">
        <v>6274</v>
      </c>
      <c r="G3233" s="867" t="s">
        <v>6275</v>
      </c>
      <c r="H3233" s="867" t="s">
        <v>6419</v>
      </c>
    </row>
    <row r="3234" spans="1:8">
      <c r="A3234" s="864">
        <v>3227</v>
      </c>
      <c r="B3234" s="865" t="s">
        <v>10960</v>
      </c>
      <c r="C3234" s="866">
        <v>15</v>
      </c>
      <c r="D3234" s="865" t="s">
        <v>6275</v>
      </c>
      <c r="E3234" s="864" t="s">
        <v>12179</v>
      </c>
      <c r="F3234" s="867" t="s">
        <v>6274</v>
      </c>
      <c r="G3234" s="867" t="s">
        <v>6275</v>
      </c>
      <c r="H3234" s="867" t="s">
        <v>6419</v>
      </c>
    </row>
    <row r="3235" spans="1:8">
      <c r="A3235" s="864">
        <v>3228</v>
      </c>
      <c r="B3235" s="865" t="s">
        <v>10960</v>
      </c>
      <c r="C3235" s="866">
        <v>15</v>
      </c>
      <c r="D3235" s="865" t="s">
        <v>12180</v>
      </c>
      <c r="E3235" s="864" t="s">
        <v>12181</v>
      </c>
      <c r="F3235" s="867" t="s">
        <v>6274</v>
      </c>
      <c r="G3235" s="867" t="s">
        <v>6275</v>
      </c>
      <c r="H3235" s="867" t="s">
        <v>7453</v>
      </c>
    </row>
    <row r="3236" spans="1:8">
      <c r="A3236" s="864">
        <v>3229</v>
      </c>
      <c r="B3236" s="865" t="s">
        <v>10960</v>
      </c>
      <c r="C3236" s="866">
        <v>15</v>
      </c>
      <c r="D3236" s="865" t="s">
        <v>12182</v>
      </c>
      <c r="E3236" s="864" t="s">
        <v>12183</v>
      </c>
      <c r="F3236" s="867" t="s">
        <v>6274</v>
      </c>
      <c r="G3236" s="867" t="s">
        <v>6275</v>
      </c>
      <c r="H3236" s="867" t="s">
        <v>6423</v>
      </c>
    </row>
    <row r="3237" spans="1:8">
      <c r="A3237" s="864">
        <v>3230</v>
      </c>
      <c r="B3237" s="865" t="s">
        <v>10960</v>
      </c>
      <c r="C3237" s="866">
        <v>15</v>
      </c>
      <c r="D3237" s="865" t="s">
        <v>12184</v>
      </c>
      <c r="E3237" s="864" t="s">
        <v>12185</v>
      </c>
      <c r="F3237" s="867" t="s">
        <v>6274</v>
      </c>
      <c r="G3237" s="867" t="s">
        <v>6275</v>
      </c>
      <c r="H3237" s="867" t="s">
        <v>6617</v>
      </c>
    </row>
    <row r="3238" spans="1:8" ht="45">
      <c r="A3238" s="864">
        <v>3231</v>
      </c>
      <c r="B3238" s="865" t="s">
        <v>10960</v>
      </c>
      <c r="C3238" s="866">
        <v>15</v>
      </c>
      <c r="D3238" s="865" t="s">
        <v>12186</v>
      </c>
      <c r="E3238" s="864" t="s">
        <v>12187</v>
      </c>
      <c r="F3238" s="867" t="s">
        <v>6274</v>
      </c>
      <c r="G3238" s="867" t="s">
        <v>6275</v>
      </c>
      <c r="H3238" s="867" t="s">
        <v>6419</v>
      </c>
    </row>
    <row r="3239" spans="1:8">
      <c r="A3239" s="864">
        <v>3232</v>
      </c>
      <c r="B3239" s="865" t="s">
        <v>10960</v>
      </c>
      <c r="C3239" s="866">
        <v>15</v>
      </c>
      <c r="D3239" s="865" t="s">
        <v>12188</v>
      </c>
      <c r="E3239" s="864" t="s">
        <v>12189</v>
      </c>
      <c r="F3239" s="867" t="s">
        <v>6274</v>
      </c>
      <c r="G3239" s="867" t="s">
        <v>6275</v>
      </c>
      <c r="H3239" s="867" t="s">
        <v>6276</v>
      </c>
    </row>
    <row r="3240" spans="1:8">
      <c r="A3240" s="864">
        <v>3233</v>
      </c>
      <c r="B3240" s="865" t="s">
        <v>10960</v>
      </c>
      <c r="C3240" s="866">
        <v>15</v>
      </c>
      <c r="D3240" s="865" t="s">
        <v>6538</v>
      </c>
      <c r="E3240" s="864" t="s">
        <v>12190</v>
      </c>
      <c r="F3240" s="867" t="s">
        <v>6531</v>
      </c>
      <c r="G3240" s="867" t="s">
        <v>6538</v>
      </c>
      <c r="H3240" s="867" t="s">
        <v>7468</v>
      </c>
    </row>
    <row r="3241" spans="1:8">
      <c r="A3241" s="864">
        <v>3234</v>
      </c>
      <c r="B3241" s="865" t="s">
        <v>10960</v>
      </c>
      <c r="C3241" s="866">
        <v>15</v>
      </c>
      <c r="D3241" s="865" t="s">
        <v>7475</v>
      </c>
      <c r="E3241" s="864" t="s">
        <v>12191</v>
      </c>
      <c r="F3241" s="867" t="s">
        <v>6531</v>
      </c>
      <c r="G3241" s="867" t="s">
        <v>6538</v>
      </c>
      <c r="H3241" s="867" t="s">
        <v>7475</v>
      </c>
    </row>
    <row r="3242" spans="1:8">
      <c r="A3242" s="864">
        <v>3235</v>
      </c>
      <c r="B3242" s="865" t="s">
        <v>10960</v>
      </c>
      <c r="C3242" s="866">
        <v>15</v>
      </c>
      <c r="D3242" s="865" t="s">
        <v>8723</v>
      </c>
      <c r="E3242" s="864" t="s">
        <v>12192</v>
      </c>
      <c r="F3242" s="867" t="s">
        <v>6531</v>
      </c>
      <c r="G3242" s="867" t="s">
        <v>6538</v>
      </c>
      <c r="H3242" s="867" t="s">
        <v>8723</v>
      </c>
    </row>
    <row r="3243" spans="1:8">
      <c r="A3243" s="864">
        <v>3236</v>
      </c>
      <c r="B3243" s="865" t="s">
        <v>10960</v>
      </c>
      <c r="C3243" s="866">
        <v>15</v>
      </c>
      <c r="D3243" s="865" t="s">
        <v>12193</v>
      </c>
      <c r="E3243" s="864" t="s">
        <v>12194</v>
      </c>
      <c r="F3243" s="867" t="s">
        <v>6531</v>
      </c>
      <c r="G3243" s="867" t="s">
        <v>6538</v>
      </c>
      <c r="H3243" s="867" t="s">
        <v>6539</v>
      </c>
    </row>
    <row r="3244" spans="1:8">
      <c r="A3244" s="864">
        <v>3237</v>
      </c>
      <c r="B3244" s="865" t="s">
        <v>10960</v>
      </c>
      <c r="C3244" s="866">
        <v>15</v>
      </c>
      <c r="D3244" s="865" t="s">
        <v>12195</v>
      </c>
      <c r="E3244" s="864" t="s">
        <v>12196</v>
      </c>
      <c r="F3244" s="867" t="s">
        <v>6531</v>
      </c>
      <c r="G3244" s="867" t="s">
        <v>6538</v>
      </c>
      <c r="H3244" s="867" t="s">
        <v>6539</v>
      </c>
    </row>
    <row r="3245" spans="1:8">
      <c r="A3245" s="864">
        <v>3238</v>
      </c>
      <c r="B3245" s="865" t="s">
        <v>10960</v>
      </c>
      <c r="C3245" s="866">
        <v>15</v>
      </c>
      <c r="D3245" s="865" t="s">
        <v>6053</v>
      </c>
      <c r="E3245" s="864" t="s">
        <v>12197</v>
      </c>
      <c r="F3245" s="867" t="s">
        <v>6531</v>
      </c>
      <c r="G3245" s="867" t="s">
        <v>6538</v>
      </c>
      <c r="H3245" s="867" t="s">
        <v>6053</v>
      </c>
    </row>
    <row r="3246" spans="1:8">
      <c r="A3246" s="864">
        <v>3239</v>
      </c>
      <c r="B3246" s="865" t="s">
        <v>10960</v>
      </c>
      <c r="C3246" s="866">
        <v>15</v>
      </c>
      <c r="D3246" s="865" t="s">
        <v>12198</v>
      </c>
      <c r="E3246" s="864" t="s">
        <v>12199</v>
      </c>
      <c r="F3246" s="867" t="s">
        <v>6531</v>
      </c>
      <c r="G3246" s="867" t="s">
        <v>6538</v>
      </c>
      <c r="H3246" s="867" t="s">
        <v>7468</v>
      </c>
    </row>
    <row r="3247" spans="1:8">
      <c r="A3247" s="864">
        <v>3240</v>
      </c>
      <c r="B3247" s="865" t="s">
        <v>10960</v>
      </c>
      <c r="C3247" s="866">
        <v>15</v>
      </c>
      <c r="D3247" s="865" t="s">
        <v>10610</v>
      </c>
      <c r="E3247" s="864" t="s">
        <v>12200</v>
      </c>
      <c r="F3247" s="867" t="s">
        <v>6531</v>
      </c>
      <c r="G3247" s="867" t="s">
        <v>6538</v>
      </c>
      <c r="H3247" s="867" t="s">
        <v>10610</v>
      </c>
    </row>
    <row r="3248" spans="1:8">
      <c r="A3248" s="864">
        <v>3241</v>
      </c>
      <c r="B3248" s="865" t="s">
        <v>10960</v>
      </c>
      <c r="C3248" s="866">
        <v>15</v>
      </c>
      <c r="D3248" s="865" t="s">
        <v>7491</v>
      </c>
      <c r="E3248" s="864" t="s">
        <v>12201</v>
      </c>
      <c r="F3248" s="867" t="s">
        <v>6531</v>
      </c>
      <c r="G3248" s="867" t="s">
        <v>6538</v>
      </c>
      <c r="H3248" s="867" t="s">
        <v>7491</v>
      </c>
    </row>
    <row r="3249" spans="1:8">
      <c r="A3249" s="864">
        <v>3242</v>
      </c>
      <c r="B3249" s="865" t="s">
        <v>10960</v>
      </c>
      <c r="C3249" s="866">
        <v>15</v>
      </c>
      <c r="D3249" s="865" t="s">
        <v>7481</v>
      </c>
      <c r="E3249" s="864" t="s">
        <v>12202</v>
      </c>
      <c r="F3249" s="867" t="s">
        <v>6531</v>
      </c>
      <c r="G3249" s="867" t="s">
        <v>6538</v>
      </c>
      <c r="H3249" s="867" t="s">
        <v>7483</v>
      </c>
    </row>
    <row r="3250" spans="1:8">
      <c r="A3250" s="864">
        <v>3243</v>
      </c>
      <c r="B3250" s="865" t="s">
        <v>10960</v>
      </c>
      <c r="C3250" s="866">
        <v>15</v>
      </c>
      <c r="D3250" s="865" t="s">
        <v>6539</v>
      </c>
      <c r="E3250" s="864" t="s">
        <v>12203</v>
      </c>
      <c r="F3250" s="867" t="s">
        <v>6531</v>
      </c>
      <c r="G3250" s="867" t="s">
        <v>6538</v>
      </c>
      <c r="H3250" s="867" t="s">
        <v>6539</v>
      </c>
    </row>
    <row r="3251" spans="1:8">
      <c r="A3251" s="864">
        <v>3244</v>
      </c>
      <c r="B3251" s="865" t="s">
        <v>10960</v>
      </c>
      <c r="C3251" s="866">
        <v>15</v>
      </c>
      <c r="D3251" s="865" t="s">
        <v>12204</v>
      </c>
      <c r="E3251" s="864" t="s">
        <v>12205</v>
      </c>
      <c r="F3251" s="867" t="s">
        <v>6531</v>
      </c>
      <c r="G3251" s="867" t="s">
        <v>6538</v>
      </c>
      <c r="H3251" s="867" t="s">
        <v>9282</v>
      </c>
    </row>
    <row r="3252" spans="1:8">
      <c r="A3252" s="864">
        <v>3245</v>
      </c>
      <c r="B3252" s="865" t="s">
        <v>10960</v>
      </c>
      <c r="C3252" s="866">
        <v>15</v>
      </c>
      <c r="D3252" s="865" t="s">
        <v>11204</v>
      </c>
      <c r="E3252" s="864" t="s">
        <v>12206</v>
      </c>
      <c r="F3252" s="867" t="s">
        <v>6531</v>
      </c>
      <c r="G3252" s="867" t="s">
        <v>6538</v>
      </c>
      <c r="H3252" s="867" t="s">
        <v>7468</v>
      </c>
    </row>
    <row r="3253" spans="1:8">
      <c r="A3253" s="864">
        <v>3246</v>
      </c>
      <c r="B3253" s="865" t="s">
        <v>10960</v>
      </c>
      <c r="C3253" s="866">
        <v>15</v>
      </c>
      <c r="D3253" s="865" t="s">
        <v>10611</v>
      </c>
      <c r="E3253" s="864" t="s">
        <v>12207</v>
      </c>
      <c r="F3253" s="867" t="s">
        <v>6531</v>
      </c>
      <c r="G3253" s="867" t="s">
        <v>6538</v>
      </c>
      <c r="H3253" s="867" t="s">
        <v>7491</v>
      </c>
    </row>
    <row r="3254" spans="1:8">
      <c r="A3254" s="864">
        <v>3247</v>
      </c>
      <c r="B3254" s="865" t="s">
        <v>10960</v>
      </c>
      <c r="C3254" s="866">
        <v>15</v>
      </c>
      <c r="D3254" s="865" t="s">
        <v>10484</v>
      </c>
      <c r="E3254" s="864" t="s">
        <v>12208</v>
      </c>
      <c r="F3254" s="867" t="s">
        <v>7024</v>
      </c>
      <c r="G3254" s="867" t="s">
        <v>7498</v>
      </c>
      <c r="H3254" s="867" t="s">
        <v>7496</v>
      </c>
    </row>
    <row r="3255" spans="1:8">
      <c r="A3255" s="864">
        <v>3248</v>
      </c>
      <c r="B3255" s="865" t="s">
        <v>10960</v>
      </c>
      <c r="C3255" s="866">
        <v>15</v>
      </c>
      <c r="D3255" s="865" t="s">
        <v>12209</v>
      </c>
      <c r="E3255" s="864" t="s">
        <v>12210</v>
      </c>
      <c r="F3255" s="867" t="s">
        <v>7024</v>
      </c>
      <c r="G3255" s="867" t="s">
        <v>7498</v>
      </c>
      <c r="H3255" s="867" t="s">
        <v>12209</v>
      </c>
    </row>
    <row r="3256" spans="1:8" ht="30">
      <c r="A3256" s="864">
        <v>3249</v>
      </c>
      <c r="B3256" s="865" t="s">
        <v>10960</v>
      </c>
      <c r="C3256" s="866">
        <v>15</v>
      </c>
      <c r="D3256" s="865" t="s">
        <v>12211</v>
      </c>
      <c r="E3256" s="864" t="s">
        <v>12212</v>
      </c>
      <c r="F3256" s="867" t="s">
        <v>7024</v>
      </c>
      <c r="G3256" s="867" t="s">
        <v>7498</v>
      </c>
      <c r="H3256" s="867" t="s">
        <v>7500</v>
      </c>
    </row>
    <row r="3257" spans="1:8">
      <c r="A3257" s="864">
        <v>3250</v>
      </c>
      <c r="B3257" s="865" t="s">
        <v>10960</v>
      </c>
      <c r="C3257" s="866">
        <v>15</v>
      </c>
      <c r="D3257" s="865" t="s">
        <v>7504</v>
      </c>
      <c r="E3257" s="864" t="s">
        <v>12213</v>
      </c>
      <c r="F3257" s="867" t="s">
        <v>7024</v>
      </c>
      <c r="G3257" s="867" t="s">
        <v>7498</v>
      </c>
      <c r="H3257" s="867" t="s">
        <v>7504</v>
      </c>
    </row>
    <row r="3258" spans="1:8">
      <c r="A3258" s="864">
        <v>3251</v>
      </c>
      <c r="B3258" s="865" t="s">
        <v>10960</v>
      </c>
      <c r="C3258" s="866">
        <v>15</v>
      </c>
      <c r="D3258" s="865" t="s">
        <v>12214</v>
      </c>
      <c r="E3258" s="864" t="s">
        <v>12215</v>
      </c>
      <c r="F3258" s="867" t="s">
        <v>7024</v>
      </c>
      <c r="G3258" s="867" t="s">
        <v>7498</v>
      </c>
      <c r="H3258" s="867" t="s">
        <v>7503</v>
      </c>
    </row>
    <row r="3259" spans="1:8">
      <c r="A3259" s="864">
        <v>3252</v>
      </c>
      <c r="B3259" s="865" t="s">
        <v>10960</v>
      </c>
      <c r="C3259" s="866">
        <v>15</v>
      </c>
      <c r="D3259" s="865" t="s">
        <v>7041</v>
      </c>
      <c r="E3259" s="864" t="s">
        <v>12216</v>
      </c>
      <c r="F3259" s="867" t="s">
        <v>7024</v>
      </c>
      <c r="G3259" s="867" t="s">
        <v>7024</v>
      </c>
      <c r="H3259" s="867" t="s">
        <v>7041</v>
      </c>
    </row>
    <row r="3260" spans="1:8">
      <c r="A3260" s="864">
        <v>3253</v>
      </c>
      <c r="B3260" s="865" t="s">
        <v>10960</v>
      </c>
      <c r="C3260" s="866">
        <v>15</v>
      </c>
      <c r="D3260" s="865" t="s">
        <v>9301</v>
      </c>
      <c r="E3260" s="864" t="s">
        <v>12217</v>
      </c>
      <c r="F3260" s="867" t="s">
        <v>7024</v>
      </c>
      <c r="G3260" s="867" t="s">
        <v>7024</v>
      </c>
      <c r="H3260" s="867" t="s">
        <v>7075</v>
      </c>
    </row>
    <row r="3261" spans="1:8" ht="30">
      <c r="A3261" s="864">
        <v>3254</v>
      </c>
      <c r="B3261" s="865" t="s">
        <v>10960</v>
      </c>
      <c r="C3261" s="866">
        <v>15</v>
      </c>
      <c r="D3261" s="865" t="s">
        <v>12218</v>
      </c>
      <c r="E3261" s="864" t="s">
        <v>12219</v>
      </c>
      <c r="F3261" s="867" t="s">
        <v>7024</v>
      </c>
      <c r="G3261" s="867" t="s">
        <v>7024</v>
      </c>
      <c r="H3261" s="867" t="s">
        <v>7517</v>
      </c>
    </row>
    <row r="3262" spans="1:8">
      <c r="A3262" s="864">
        <v>3255</v>
      </c>
      <c r="B3262" s="865" t="s">
        <v>10960</v>
      </c>
      <c r="C3262" s="866">
        <v>15</v>
      </c>
      <c r="D3262" s="865" t="s">
        <v>12220</v>
      </c>
      <c r="E3262" s="864" t="s">
        <v>12221</v>
      </c>
      <c r="F3262" s="867" t="s">
        <v>7024</v>
      </c>
      <c r="G3262" s="867" t="s">
        <v>7024</v>
      </c>
      <c r="H3262" s="867" t="s">
        <v>7075</v>
      </c>
    </row>
    <row r="3263" spans="1:8">
      <c r="A3263" s="864">
        <v>3256</v>
      </c>
      <c r="B3263" s="865" t="s">
        <v>10960</v>
      </c>
      <c r="C3263" s="866">
        <v>15</v>
      </c>
      <c r="D3263" s="865" t="s">
        <v>9299</v>
      </c>
      <c r="E3263" s="864" t="s">
        <v>12222</v>
      </c>
      <c r="F3263" s="867" t="s">
        <v>7024</v>
      </c>
      <c r="G3263" s="867" t="s">
        <v>7024</v>
      </c>
      <c r="H3263" s="867" t="s">
        <v>7517</v>
      </c>
    </row>
    <row r="3264" spans="1:8">
      <c r="A3264" s="864">
        <v>3257</v>
      </c>
      <c r="B3264" s="865" t="s">
        <v>10960</v>
      </c>
      <c r="C3264" s="866">
        <v>15</v>
      </c>
      <c r="D3264" s="865" t="s">
        <v>8616</v>
      </c>
      <c r="E3264" s="864" t="s">
        <v>12223</v>
      </c>
      <c r="F3264" s="867" t="s">
        <v>7024</v>
      </c>
      <c r="G3264" s="867" t="s">
        <v>7024</v>
      </c>
      <c r="H3264" s="867" t="s">
        <v>7517</v>
      </c>
    </row>
    <row r="3265" spans="1:8">
      <c r="A3265" s="864">
        <v>3258</v>
      </c>
      <c r="B3265" s="865" t="s">
        <v>10960</v>
      </c>
      <c r="C3265" s="866">
        <v>15</v>
      </c>
      <c r="D3265" s="865" t="s">
        <v>12224</v>
      </c>
      <c r="E3265" s="864" t="s">
        <v>12225</v>
      </c>
      <c r="F3265" s="867" t="s">
        <v>7024</v>
      </c>
      <c r="G3265" s="867" t="s">
        <v>7024</v>
      </c>
      <c r="H3265" s="867" t="s">
        <v>7038</v>
      </c>
    </row>
    <row r="3266" spans="1:8">
      <c r="A3266" s="864">
        <v>3259</v>
      </c>
      <c r="B3266" s="865" t="s">
        <v>10960</v>
      </c>
      <c r="C3266" s="866">
        <v>15</v>
      </c>
      <c r="D3266" s="865" t="s">
        <v>12226</v>
      </c>
      <c r="E3266" s="864" t="s">
        <v>12227</v>
      </c>
      <c r="F3266" s="867" t="s">
        <v>7024</v>
      </c>
      <c r="G3266" s="867" t="s">
        <v>7024</v>
      </c>
      <c r="H3266" s="867" t="s">
        <v>7041</v>
      </c>
    </row>
    <row r="3267" spans="1:8">
      <c r="A3267" s="864">
        <v>3260</v>
      </c>
      <c r="B3267" s="865" t="s">
        <v>10960</v>
      </c>
      <c r="C3267" s="866">
        <v>15</v>
      </c>
      <c r="D3267" s="865" t="s">
        <v>7522</v>
      </c>
      <c r="E3267" s="864" t="s">
        <v>12228</v>
      </c>
      <c r="F3267" s="867" t="s">
        <v>7024</v>
      </c>
      <c r="G3267" s="867" t="s">
        <v>7024</v>
      </c>
      <c r="H3267" s="867" t="s">
        <v>7025</v>
      </c>
    </row>
    <row r="3268" spans="1:8">
      <c r="A3268" s="864">
        <v>3261</v>
      </c>
      <c r="B3268" s="865" t="s">
        <v>10960</v>
      </c>
      <c r="C3268" s="866">
        <v>15</v>
      </c>
      <c r="D3268" s="865" t="s">
        <v>12229</v>
      </c>
      <c r="E3268" s="864" t="s">
        <v>12230</v>
      </c>
      <c r="F3268" s="867" t="s">
        <v>7024</v>
      </c>
      <c r="G3268" s="867" t="s">
        <v>7024</v>
      </c>
      <c r="H3268" s="867" t="s">
        <v>7038</v>
      </c>
    </row>
    <row r="3269" spans="1:8">
      <c r="A3269" s="864">
        <v>3262</v>
      </c>
      <c r="B3269" s="865" t="s">
        <v>10960</v>
      </c>
      <c r="C3269" s="866">
        <v>15</v>
      </c>
      <c r="D3269" s="865" t="s">
        <v>12231</v>
      </c>
      <c r="E3269" s="864" t="s">
        <v>12232</v>
      </c>
      <c r="F3269" s="867" t="s">
        <v>7024</v>
      </c>
      <c r="G3269" s="867" t="s">
        <v>7024</v>
      </c>
      <c r="H3269" s="867" t="s">
        <v>10500</v>
      </c>
    </row>
    <row r="3270" spans="1:8">
      <c r="A3270" s="864">
        <v>3263</v>
      </c>
      <c r="B3270" s="865" t="s">
        <v>10960</v>
      </c>
      <c r="C3270" s="866">
        <v>15</v>
      </c>
      <c r="D3270" s="865" t="s">
        <v>11781</v>
      </c>
      <c r="E3270" s="864" t="s">
        <v>12233</v>
      </c>
      <c r="F3270" s="867" t="s">
        <v>7024</v>
      </c>
      <c r="G3270" s="867" t="s">
        <v>7024</v>
      </c>
      <c r="H3270" s="867" t="s">
        <v>7075</v>
      </c>
    </row>
    <row r="3271" spans="1:8">
      <c r="A3271" s="864">
        <v>3264</v>
      </c>
      <c r="B3271" s="865" t="s">
        <v>10960</v>
      </c>
      <c r="C3271" s="866">
        <v>15</v>
      </c>
      <c r="D3271" s="865" t="s">
        <v>12234</v>
      </c>
      <c r="E3271" s="864" t="s">
        <v>12235</v>
      </c>
      <c r="F3271" s="867" t="s">
        <v>7024</v>
      </c>
      <c r="G3271" s="867" t="s">
        <v>7024</v>
      </c>
      <c r="H3271" s="867" t="s">
        <v>7035</v>
      </c>
    </row>
    <row r="3272" spans="1:8">
      <c r="A3272" s="864">
        <v>3265</v>
      </c>
      <c r="B3272" s="865" t="s">
        <v>10960</v>
      </c>
      <c r="C3272" s="866">
        <v>15</v>
      </c>
      <c r="D3272" s="865" t="s">
        <v>12236</v>
      </c>
      <c r="E3272" s="864" t="s">
        <v>12237</v>
      </c>
      <c r="F3272" s="867" t="s">
        <v>7024</v>
      </c>
      <c r="G3272" s="867" t="s">
        <v>7024</v>
      </c>
      <c r="H3272" s="867" t="s">
        <v>7025</v>
      </c>
    </row>
    <row r="3273" spans="1:8">
      <c r="A3273" s="864">
        <v>3266</v>
      </c>
      <c r="B3273" s="865" t="s">
        <v>10960</v>
      </c>
      <c r="C3273" s="866">
        <v>15</v>
      </c>
      <c r="D3273" s="865" t="s">
        <v>12238</v>
      </c>
      <c r="E3273" s="864" t="s">
        <v>12239</v>
      </c>
      <c r="F3273" s="867" t="s">
        <v>7024</v>
      </c>
      <c r="G3273" s="867" t="s">
        <v>7024</v>
      </c>
      <c r="H3273" s="867" t="s">
        <v>7529</v>
      </c>
    </row>
    <row r="3274" spans="1:8">
      <c r="A3274" s="864">
        <v>3267</v>
      </c>
      <c r="B3274" s="865" t="s">
        <v>10960</v>
      </c>
      <c r="C3274" s="866">
        <v>15</v>
      </c>
      <c r="D3274" s="865" t="s">
        <v>7067</v>
      </c>
      <c r="E3274" s="864" t="s">
        <v>12240</v>
      </c>
      <c r="F3274" s="867" t="s">
        <v>7024</v>
      </c>
      <c r="G3274" s="867" t="s">
        <v>7024</v>
      </c>
      <c r="H3274" s="867" t="s">
        <v>7067</v>
      </c>
    </row>
    <row r="3275" spans="1:8">
      <c r="A3275" s="864">
        <v>3268</v>
      </c>
      <c r="B3275" s="865" t="s">
        <v>10960</v>
      </c>
      <c r="C3275" s="866">
        <v>15</v>
      </c>
      <c r="D3275" s="865" t="s">
        <v>12241</v>
      </c>
      <c r="E3275" s="864" t="s">
        <v>12242</v>
      </c>
      <c r="F3275" s="867" t="s">
        <v>7024</v>
      </c>
      <c r="G3275" s="867" t="s">
        <v>7024</v>
      </c>
      <c r="H3275" s="867" t="s">
        <v>7025</v>
      </c>
    </row>
    <row r="3276" spans="1:8">
      <c r="A3276" s="864">
        <v>3269</v>
      </c>
      <c r="B3276" s="865" t="s">
        <v>10960</v>
      </c>
      <c r="C3276" s="866">
        <v>15</v>
      </c>
      <c r="D3276" s="865" t="s">
        <v>12243</v>
      </c>
      <c r="E3276" s="864" t="s">
        <v>12244</v>
      </c>
      <c r="F3276" s="867" t="s">
        <v>7024</v>
      </c>
      <c r="G3276" s="867" t="s">
        <v>7024</v>
      </c>
      <c r="H3276" s="867" t="s">
        <v>7075</v>
      </c>
    </row>
    <row r="3277" spans="1:8">
      <c r="A3277" s="864">
        <v>3270</v>
      </c>
      <c r="B3277" s="865" t="s">
        <v>10960</v>
      </c>
      <c r="C3277" s="866">
        <v>15</v>
      </c>
      <c r="D3277" s="865" t="s">
        <v>12245</v>
      </c>
      <c r="E3277" s="864" t="s">
        <v>12246</v>
      </c>
      <c r="F3277" s="867" t="s">
        <v>7024</v>
      </c>
      <c r="G3277" s="867" t="s">
        <v>7024</v>
      </c>
      <c r="H3277" s="867" t="s">
        <v>7517</v>
      </c>
    </row>
    <row r="3278" spans="1:8">
      <c r="A3278" s="864">
        <v>3271</v>
      </c>
      <c r="B3278" s="865" t="s">
        <v>10960</v>
      </c>
      <c r="C3278" s="866">
        <v>15</v>
      </c>
      <c r="D3278" s="865" t="s">
        <v>12247</v>
      </c>
      <c r="E3278" s="864" t="s">
        <v>12248</v>
      </c>
      <c r="F3278" s="867" t="s">
        <v>7024</v>
      </c>
      <c r="G3278" s="867" t="s">
        <v>7024</v>
      </c>
      <c r="H3278" s="867" t="s">
        <v>7517</v>
      </c>
    </row>
    <row r="3279" spans="1:8">
      <c r="A3279" s="864">
        <v>3272</v>
      </c>
      <c r="B3279" s="865" t="s">
        <v>10960</v>
      </c>
      <c r="C3279" s="866">
        <v>15</v>
      </c>
      <c r="D3279" s="865" t="s">
        <v>12249</v>
      </c>
      <c r="E3279" s="864" t="s">
        <v>12250</v>
      </c>
      <c r="F3279" s="867" t="s">
        <v>7024</v>
      </c>
      <c r="G3279" s="867" t="s">
        <v>7024</v>
      </c>
      <c r="H3279" s="867" t="s">
        <v>7038</v>
      </c>
    </row>
    <row r="3280" spans="1:8">
      <c r="A3280" s="864">
        <v>3273</v>
      </c>
      <c r="B3280" s="865" t="s">
        <v>10960</v>
      </c>
      <c r="C3280" s="866">
        <v>15</v>
      </c>
      <c r="D3280" s="865" t="s">
        <v>6159</v>
      </c>
      <c r="E3280" s="864" t="s">
        <v>12251</v>
      </c>
      <c r="F3280" s="867" t="s">
        <v>7024</v>
      </c>
      <c r="G3280" s="867" t="s">
        <v>7024</v>
      </c>
      <c r="H3280" s="867" t="s">
        <v>7035</v>
      </c>
    </row>
    <row r="3281" spans="1:8">
      <c r="A3281" s="864">
        <v>3274</v>
      </c>
      <c r="B3281" s="865" t="s">
        <v>10960</v>
      </c>
      <c r="C3281" s="866">
        <v>15</v>
      </c>
      <c r="D3281" s="865" t="s">
        <v>12252</v>
      </c>
      <c r="E3281" s="864" t="s">
        <v>12253</v>
      </c>
      <c r="F3281" s="867" t="s">
        <v>7024</v>
      </c>
      <c r="G3281" s="867" t="s">
        <v>7024</v>
      </c>
      <c r="H3281" s="867" t="s">
        <v>7025</v>
      </c>
    </row>
    <row r="3282" spans="1:8">
      <c r="A3282" s="864">
        <v>3275</v>
      </c>
      <c r="B3282" s="865" t="s">
        <v>10960</v>
      </c>
      <c r="C3282" s="866">
        <v>15</v>
      </c>
      <c r="D3282" s="865" t="s">
        <v>12254</v>
      </c>
      <c r="E3282" s="864" t="s">
        <v>12255</v>
      </c>
      <c r="F3282" s="867" t="s">
        <v>7024</v>
      </c>
      <c r="G3282" s="867" t="s">
        <v>7024</v>
      </c>
      <c r="H3282" s="867" t="s">
        <v>7517</v>
      </c>
    </row>
    <row r="3283" spans="1:8">
      <c r="A3283" s="864">
        <v>3276</v>
      </c>
      <c r="B3283" s="865" t="s">
        <v>10960</v>
      </c>
      <c r="C3283" s="866">
        <v>15</v>
      </c>
      <c r="D3283" s="865" t="s">
        <v>12256</v>
      </c>
      <c r="E3283" s="864" t="s">
        <v>12257</v>
      </c>
      <c r="F3283" s="867" t="s">
        <v>7024</v>
      </c>
      <c r="G3283" s="867" t="s">
        <v>7024</v>
      </c>
      <c r="H3283" s="867" t="s">
        <v>7075</v>
      </c>
    </row>
    <row r="3284" spans="1:8">
      <c r="A3284" s="864">
        <v>3277</v>
      </c>
      <c r="B3284" s="865" t="s">
        <v>10960</v>
      </c>
      <c r="C3284" s="866">
        <v>15</v>
      </c>
      <c r="D3284" s="865" t="s">
        <v>12258</v>
      </c>
      <c r="E3284" s="864" t="s">
        <v>12259</v>
      </c>
      <c r="F3284" s="867" t="s">
        <v>7024</v>
      </c>
      <c r="G3284" s="867" t="s">
        <v>7024</v>
      </c>
      <c r="H3284" s="867" t="s">
        <v>7041</v>
      </c>
    </row>
    <row r="3285" spans="1:8">
      <c r="A3285" s="864">
        <v>3278</v>
      </c>
      <c r="B3285" s="865" t="s">
        <v>10960</v>
      </c>
      <c r="C3285" s="866">
        <v>15</v>
      </c>
      <c r="D3285" s="865" t="s">
        <v>12260</v>
      </c>
      <c r="E3285" s="864" t="s">
        <v>12261</v>
      </c>
      <c r="F3285" s="867" t="s">
        <v>7024</v>
      </c>
      <c r="G3285" s="867" t="s">
        <v>7071</v>
      </c>
      <c r="H3285" s="867" t="s">
        <v>7534</v>
      </c>
    </row>
    <row r="3286" spans="1:8">
      <c r="A3286" s="864">
        <v>3279</v>
      </c>
      <c r="B3286" s="865" t="s">
        <v>10960</v>
      </c>
      <c r="C3286" s="866">
        <v>15</v>
      </c>
      <c r="D3286" s="865" t="s">
        <v>12262</v>
      </c>
      <c r="E3286" s="864" t="s">
        <v>12263</v>
      </c>
      <c r="F3286" s="867" t="s">
        <v>7024</v>
      </c>
      <c r="G3286" s="867" t="s">
        <v>7071</v>
      </c>
      <c r="H3286" s="867" t="s">
        <v>7549</v>
      </c>
    </row>
    <row r="3287" spans="1:8">
      <c r="A3287" s="864">
        <v>3280</v>
      </c>
      <c r="B3287" s="865" t="s">
        <v>10960</v>
      </c>
      <c r="C3287" s="866">
        <v>15</v>
      </c>
      <c r="D3287" s="865" t="s">
        <v>12264</v>
      </c>
      <c r="E3287" s="864" t="s">
        <v>12265</v>
      </c>
      <c r="F3287" s="867" t="s">
        <v>7024</v>
      </c>
      <c r="G3287" s="867" t="s">
        <v>7071</v>
      </c>
      <c r="H3287" s="867" t="s">
        <v>7532</v>
      </c>
    </row>
    <row r="3288" spans="1:8">
      <c r="A3288" s="864">
        <v>3281</v>
      </c>
      <c r="B3288" s="865" t="s">
        <v>10960</v>
      </c>
      <c r="C3288" s="866">
        <v>15</v>
      </c>
      <c r="D3288" s="865" t="s">
        <v>12266</v>
      </c>
      <c r="E3288" s="864" t="s">
        <v>12267</v>
      </c>
      <c r="F3288" s="867" t="s">
        <v>7024</v>
      </c>
      <c r="G3288" s="867" t="s">
        <v>7071</v>
      </c>
      <c r="H3288" s="867" t="s">
        <v>7072</v>
      </c>
    </row>
    <row r="3289" spans="1:8">
      <c r="A3289" s="864">
        <v>3282</v>
      </c>
      <c r="B3289" s="865" t="s">
        <v>10960</v>
      </c>
      <c r="C3289" s="866">
        <v>15</v>
      </c>
      <c r="D3289" s="865" t="s">
        <v>12268</v>
      </c>
      <c r="E3289" s="864" t="s">
        <v>12269</v>
      </c>
      <c r="F3289" s="867" t="s">
        <v>7024</v>
      </c>
      <c r="G3289" s="867" t="s">
        <v>7071</v>
      </c>
      <c r="H3289" s="867" t="s">
        <v>7542</v>
      </c>
    </row>
    <row r="3290" spans="1:8">
      <c r="A3290" s="864">
        <v>3283</v>
      </c>
      <c r="B3290" s="865" t="s">
        <v>10960</v>
      </c>
      <c r="C3290" s="866">
        <v>15</v>
      </c>
      <c r="D3290" s="865" t="s">
        <v>12270</v>
      </c>
      <c r="E3290" s="864" t="s">
        <v>12271</v>
      </c>
      <c r="F3290" s="867" t="s">
        <v>7024</v>
      </c>
      <c r="G3290" s="867" t="s">
        <v>7071</v>
      </c>
      <c r="H3290" s="867" t="s">
        <v>7542</v>
      </c>
    </row>
    <row r="3291" spans="1:8">
      <c r="A3291" s="864">
        <v>3284</v>
      </c>
      <c r="B3291" s="865" t="s">
        <v>10960</v>
      </c>
      <c r="C3291" s="866">
        <v>15</v>
      </c>
      <c r="D3291" s="865" t="s">
        <v>12272</v>
      </c>
      <c r="E3291" s="864" t="s">
        <v>12273</v>
      </c>
      <c r="F3291" s="867" t="s">
        <v>7024</v>
      </c>
      <c r="G3291" s="867" t="s">
        <v>7071</v>
      </c>
      <c r="H3291" s="867" t="s">
        <v>12274</v>
      </c>
    </row>
    <row r="3292" spans="1:8">
      <c r="A3292" s="864">
        <v>3285</v>
      </c>
      <c r="B3292" s="865" t="s">
        <v>10960</v>
      </c>
      <c r="C3292" s="866">
        <v>15</v>
      </c>
      <c r="D3292" s="865" t="s">
        <v>12275</v>
      </c>
      <c r="E3292" s="864" t="s">
        <v>12276</v>
      </c>
      <c r="F3292" s="867" t="s">
        <v>7024</v>
      </c>
      <c r="G3292" s="867" t="s">
        <v>7071</v>
      </c>
      <c r="H3292" s="867" t="s">
        <v>7534</v>
      </c>
    </row>
    <row r="3293" spans="1:8">
      <c r="A3293" s="864">
        <v>3286</v>
      </c>
      <c r="B3293" s="865" t="s">
        <v>10960</v>
      </c>
      <c r="C3293" s="866">
        <v>15</v>
      </c>
      <c r="D3293" s="865" t="s">
        <v>12277</v>
      </c>
      <c r="E3293" s="864" t="s">
        <v>12278</v>
      </c>
      <c r="F3293" s="867" t="s">
        <v>7024</v>
      </c>
      <c r="G3293" s="867" t="s">
        <v>7071</v>
      </c>
      <c r="H3293" s="867" t="s">
        <v>10649</v>
      </c>
    </row>
    <row r="3294" spans="1:8">
      <c r="A3294" s="864">
        <v>3287</v>
      </c>
      <c r="B3294" s="865" t="s">
        <v>10960</v>
      </c>
      <c r="C3294" s="866">
        <v>15</v>
      </c>
      <c r="D3294" s="865" t="s">
        <v>12279</v>
      </c>
      <c r="E3294" s="864" t="s">
        <v>12280</v>
      </c>
      <c r="F3294" s="867" t="s">
        <v>7024</v>
      </c>
      <c r="G3294" s="867" t="s">
        <v>7071</v>
      </c>
      <c r="H3294" s="867" t="s">
        <v>7534</v>
      </c>
    </row>
    <row r="3295" spans="1:8">
      <c r="A3295" s="864">
        <v>3288</v>
      </c>
      <c r="B3295" s="865" t="s">
        <v>10960</v>
      </c>
      <c r="C3295" s="866">
        <v>15</v>
      </c>
      <c r="D3295" s="865" t="s">
        <v>7551</v>
      </c>
      <c r="E3295" s="864" t="s">
        <v>12281</v>
      </c>
      <c r="F3295" s="867" t="s">
        <v>6531</v>
      </c>
      <c r="G3295" s="867" t="s">
        <v>7553</v>
      </c>
      <c r="H3295" s="867" t="s">
        <v>7551</v>
      </c>
    </row>
    <row r="3296" spans="1:8">
      <c r="A3296" s="864">
        <v>3289</v>
      </c>
      <c r="B3296" s="865" t="s">
        <v>10960</v>
      </c>
      <c r="C3296" s="866">
        <v>15</v>
      </c>
      <c r="D3296" s="865" t="s">
        <v>7553</v>
      </c>
      <c r="E3296" s="864" t="s">
        <v>12282</v>
      </c>
      <c r="F3296" s="867" t="s">
        <v>6531</v>
      </c>
      <c r="G3296" s="867" t="s">
        <v>7553</v>
      </c>
      <c r="H3296" s="867" t="s">
        <v>7560</v>
      </c>
    </row>
    <row r="3297" spans="1:8">
      <c r="A3297" s="864">
        <v>3290</v>
      </c>
      <c r="B3297" s="865" t="s">
        <v>10960</v>
      </c>
      <c r="C3297" s="866">
        <v>15</v>
      </c>
      <c r="D3297" s="865" t="s">
        <v>7563</v>
      </c>
      <c r="E3297" s="864" t="s">
        <v>12283</v>
      </c>
      <c r="F3297" s="867" t="s">
        <v>6531</v>
      </c>
      <c r="G3297" s="867" t="s">
        <v>7553</v>
      </c>
      <c r="H3297" s="867" t="s">
        <v>7563</v>
      </c>
    </row>
    <row r="3298" spans="1:8">
      <c r="A3298" s="864">
        <v>3291</v>
      </c>
      <c r="B3298" s="865" t="s">
        <v>10960</v>
      </c>
      <c r="C3298" s="866">
        <v>15</v>
      </c>
      <c r="D3298" s="865" t="s">
        <v>12284</v>
      </c>
      <c r="E3298" s="864" t="s">
        <v>12285</v>
      </c>
      <c r="F3298" s="867" t="s">
        <v>6531</v>
      </c>
      <c r="G3298" s="867" t="s">
        <v>7553</v>
      </c>
      <c r="H3298" s="867" t="s">
        <v>7563</v>
      </c>
    </row>
    <row r="3299" spans="1:8">
      <c r="A3299" s="864">
        <v>3292</v>
      </c>
      <c r="B3299" s="865" t="s">
        <v>10960</v>
      </c>
      <c r="C3299" s="866">
        <v>15</v>
      </c>
      <c r="D3299" s="865" t="s">
        <v>12286</v>
      </c>
      <c r="E3299" s="864" t="s">
        <v>12287</v>
      </c>
      <c r="F3299" s="867" t="s">
        <v>6531</v>
      </c>
      <c r="G3299" s="867" t="s">
        <v>7553</v>
      </c>
      <c r="H3299" s="867" t="s">
        <v>7560</v>
      </c>
    </row>
    <row r="3300" spans="1:8" ht="30">
      <c r="A3300" s="864">
        <v>3293</v>
      </c>
      <c r="B3300" s="865" t="s">
        <v>10960</v>
      </c>
      <c r="C3300" s="866">
        <v>15</v>
      </c>
      <c r="D3300" s="865" t="s">
        <v>12288</v>
      </c>
      <c r="E3300" s="864" t="s">
        <v>12289</v>
      </c>
      <c r="F3300" s="867" t="s">
        <v>6531</v>
      </c>
      <c r="G3300" s="867" t="s">
        <v>7553</v>
      </c>
      <c r="H3300" s="867" t="s">
        <v>7551</v>
      </c>
    </row>
    <row r="3301" spans="1:8">
      <c r="A3301" s="864">
        <v>3294</v>
      </c>
      <c r="B3301" s="865" t="s">
        <v>10960</v>
      </c>
      <c r="C3301" s="866">
        <v>15</v>
      </c>
      <c r="D3301" s="865" t="s">
        <v>12290</v>
      </c>
      <c r="E3301" s="864" t="s">
        <v>12291</v>
      </c>
      <c r="F3301" s="867" t="s">
        <v>6531</v>
      </c>
      <c r="G3301" s="867" t="s">
        <v>7553</v>
      </c>
      <c r="H3301" s="867" t="s">
        <v>7551</v>
      </c>
    </row>
    <row r="3302" spans="1:8">
      <c r="A3302" s="864">
        <v>3295</v>
      </c>
      <c r="B3302" s="865" t="s">
        <v>10960</v>
      </c>
      <c r="C3302" s="866">
        <v>15</v>
      </c>
      <c r="D3302" s="865" t="s">
        <v>7564</v>
      </c>
      <c r="E3302" s="864" t="s">
        <v>12292</v>
      </c>
      <c r="F3302" s="867" t="s">
        <v>6531</v>
      </c>
      <c r="G3302" s="867" t="s">
        <v>7553</v>
      </c>
      <c r="H3302" s="867" t="s">
        <v>7556</v>
      </c>
    </row>
    <row r="3303" spans="1:8">
      <c r="A3303" s="864">
        <v>3296</v>
      </c>
      <c r="B3303" s="865" t="s">
        <v>10960</v>
      </c>
      <c r="C3303" s="866">
        <v>15</v>
      </c>
      <c r="D3303" s="865" t="s">
        <v>7252</v>
      </c>
      <c r="E3303" s="864" t="s">
        <v>12293</v>
      </c>
      <c r="F3303" s="867" t="s">
        <v>6531</v>
      </c>
      <c r="G3303" s="867" t="s">
        <v>7553</v>
      </c>
      <c r="H3303" s="867" t="s">
        <v>7551</v>
      </c>
    </row>
    <row r="3304" spans="1:8">
      <c r="A3304" s="864">
        <v>3297</v>
      </c>
      <c r="B3304" s="865" t="s">
        <v>10960</v>
      </c>
      <c r="C3304" s="866">
        <v>15</v>
      </c>
      <c r="D3304" s="865" t="s">
        <v>12294</v>
      </c>
      <c r="E3304" s="864" t="s">
        <v>12295</v>
      </c>
      <c r="F3304" s="867" t="s">
        <v>6531</v>
      </c>
      <c r="G3304" s="867" t="s">
        <v>7553</v>
      </c>
      <c r="H3304" s="867" t="s">
        <v>7560</v>
      </c>
    </row>
    <row r="3305" spans="1:8">
      <c r="A3305" s="864">
        <v>3298</v>
      </c>
      <c r="B3305" s="865" t="s">
        <v>10960</v>
      </c>
      <c r="C3305" s="866">
        <v>15</v>
      </c>
      <c r="D3305" s="865" t="s">
        <v>12296</v>
      </c>
      <c r="E3305" s="864" t="s">
        <v>12297</v>
      </c>
      <c r="F3305" s="867" t="s">
        <v>6531</v>
      </c>
      <c r="G3305" s="867" t="s">
        <v>7553</v>
      </c>
      <c r="H3305" s="867" t="s">
        <v>7556</v>
      </c>
    </row>
    <row r="3306" spans="1:8">
      <c r="A3306" s="864">
        <v>3299</v>
      </c>
      <c r="B3306" s="865" t="s">
        <v>10960</v>
      </c>
      <c r="C3306" s="866">
        <v>15</v>
      </c>
      <c r="D3306" s="865" t="s">
        <v>10243</v>
      </c>
      <c r="E3306" s="864" t="s">
        <v>12298</v>
      </c>
      <c r="F3306" s="867" t="s">
        <v>6531</v>
      </c>
      <c r="G3306" s="867" t="s">
        <v>6651</v>
      </c>
      <c r="H3306" s="867" t="s">
        <v>9369</v>
      </c>
    </row>
    <row r="3307" spans="1:8">
      <c r="A3307" s="864">
        <v>3300</v>
      </c>
      <c r="B3307" s="865" t="s">
        <v>10960</v>
      </c>
      <c r="C3307" s="866">
        <v>15</v>
      </c>
      <c r="D3307" s="865" t="s">
        <v>7574</v>
      </c>
      <c r="E3307" s="864" t="s">
        <v>12299</v>
      </c>
      <c r="F3307" s="867" t="s">
        <v>6531</v>
      </c>
      <c r="G3307" s="867" t="s">
        <v>6651</v>
      </c>
      <c r="H3307" s="867" t="s">
        <v>7576</v>
      </c>
    </row>
    <row r="3308" spans="1:8">
      <c r="A3308" s="864">
        <v>3301</v>
      </c>
      <c r="B3308" s="865" t="s">
        <v>10960</v>
      </c>
      <c r="C3308" s="866">
        <v>15</v>
      </c>
      <c r="D3308" s="865" t="s">
        <v>12300</v>
      </c>
      <c r="E3308" s="864" t="s">
        <v>12301</v>
      </c>
      <c r="F3308" s="867" t="s">
        <v>6531</v>
      </c>
      <c r="G3308" s="867" t="s">
        <v>6651</v>
      </c>
      <c r="H3308" s="867" t="s">
        <v>6652</v>
      </c>
    </row>
    <row r="3309" spans="1:8">
      <c r="A3309" s="864">
        <v>3302</v>
      </c>
      <c r="B3309" s="865" t="s">
        <v>10960</v>
      </c>
      <c r="C3309" s="866">
        <v>15</v>
      </c>
      <c r="D3309" s="865" t="s">
        <v>12302</v>
      </c>
      <c r="E3309" s="864" t="s">
        <v>12303</v>
      </c>
      <c r="F3309" s="867" t="s">
        <v>6531</v>
      </c>
      <c r="G3309" s="867" t="s">
        <v>6651</v>
      </c>
      <c r="H3309" s="867" t="s">
        <v>6652</v>
      </c>
    </row>
    <row r="3310" spans="1:8">
      <c r="A3310" s="864">
        <v>3303</v>
      </c>
      <c r="B3310" s="865" t="s">
        <v>10960</v>
      </c>
      <c r="C3310" s="866">
        <v>15</v>
      </c>
      <c r="D3310" s="865" t="s">
        <v>7607</v>
      </c>
      <c r="E3310" s="864" t="s">
        <v>12304</v>
      </c>
      <c r="F3310" s="867" t="s">
        <v>6531</v>
      </c>
      <c r="G3310" s="867" t="s">
        <v>6651</v>
      </c>
      <c r="H3310" s="867" t="s">
        <v>7607</v>
      </c>
    </row>
    <row r="3311" spans="1:8">
      <c r="A3311" s="864">
        <v>3304</v>
      </c>
      <c r="B3311" s="865" t="s">
        <v>10960</v>
      </c>
      <c r="C3311" s="866">
        <v>15</v>
      </c>
      <c r="D3311" s="865" t="s">
        <v>12305</v>
      </c>
      <c r="E3311" s="864" t="s">
        <v>12306</v>
      </c>
      <c r="F3311" s="867" t="s">
        <v>6531</v>
      </c>
      <c r="G3311" s="867" t="s">
        <v>6651</v>
      </c>
      <c r="H3311" s="867" t="s">
        <v>7579</v>
      </c>
    </row>
    <row r="3312" spans="1:8">
      <c r="A3312" s="864">
        <v>3305</v>
      </c>
      <c r="B3312" s="865" t="s">
        <v>10960</v>
      </c>
      <c r="C3312" s="866">
        <v>15</v>
      </c>
      <c r="D3312" s="865" t="s">
        <v>12307</v>
      </c>
      <c r="E3312" s="864" t="s">
        <v>12308</v>
      </c>
      <c r="F3312" s="867" t="s">
        <v>6531</v>
      </c>
      <c r="G3312" s="867" t="s">
        <v>6651</v>
      </c>
      <c r="H3312" s="867" t="s">
        <v>7576</v>
      </c>
    </row>
    <row r="3313" spans="1:8">
      <c r="A3313" s="864">
        <v>3306</v>
      </c>
      <c r="B3313" s="865" t="s">
        <v>10960</v>
      </c>
      <c r="C3313" s="866">
        <v>15</v>
      </c>
      <c r="D3313" s="865" t="s">
        <v>12309</v>
      </c>
      <c r="E3313" s="864" t="s">
        <v>12310</v>
      </c>
      <c r="F3313" s="867" t="s">
        <v>6531</v>
      </c>
      <c r="G3313" s="867" t="s">
        <v>6651</v>
      </c>
      <c r="H3313" s="867" t="s">
        <v>6687</v>
      </c>
    </row>
    <row r="3314" spans="1:8">
      <c r="A3314" s="864">
        <v>3307</v>
      </c>
      <c r="B3314" s="865" t="s">
        <v>10960</v>
      </c>
      <c r="C3314" s="866">
        <v>15</v>
      </c>
      <c r="D3314" s="865" t="s">
        <v>12311</v>
      </c>
      <c r="E3314" s="864" t="s">
        <v>12312</v>
      </c>
      <c r="F3314" s="867" t="s">
        <v>6531</v>
      </c>
      <c r="G3314" s="867" t="s">
        <v>6651</v>
      </c>
      <c r="H3314" s="867" t="s">
        <v>7614</v>
      </c>
    </row>
    <row r="3315" spans="1:8">
      <c r="A3315" s="864">
        <v>3308</v>
      </c>
      <c r="B3315" s="865" t="s">
        <v>10960</v>
      </c>
      <c r="C3315" s="866">
        <v>15</v>
      </c>
      <c r="D3315" s="865" t="s">
        <v>12313</v>
      </c>
      <c r="E3315" s="864" t="s">
        <v>12314</v>
      </c>
      <c r="F3315" s="867" t="s">
        <v>6531</v>
      </c>
      <c r="G3315" s="867" t="s">
        <v>6651</v>
      </c>
      <c r="H3315" s="867" t="s">
        <v>12313</v>
      </c>
    </row>
    <row r="3316" spans="1:8">
      <c r="A3316" s="864">
        <v>3309</v>
      </c>
      <c r="B3316" s="865" t="s">
        <v>10960</v>
      </c>
      <c r="C3316" s="866">
        <v>15</v>
      </c>
      <c r="D3316" s="865" t="s">
        <v>12315</v>
      </c>
      <c r="E3316" s="864" t="s">
        <v>12316</v>
      </c>
      <c r="F3316" s="867" t="s">
        <v>6531</v>
      </c>
      <c r="G3316" s="867" t="s">
        <v>6651</v>
      </c>
      <c r="H3316" s="867" t="s">
        <v>6652</v>
      </c>
    </row>
    <row r="3317" spans="1:8">
      <c r="A3317" s="864">
        <v>3310</v>
      </c>
      <c r="B3317" s="865" t="s">
        <v>10960</v>
      </c>
      <c r="C3317" s="866">
        <v>15</v>
      </c>
      <c r="D3317" s="865" t="s">
        <v>12317</v>
      </c>
      <c r="E3317" s="864" t="s">
        <v>12318</v>
      </c>
      <c r="F3317" s="867" t="s">
        <v>6531</v>
      </c>
      <c r="G3317" s="867" t="s">
        <v>6651</v>
      </c>
      <c r="H3317" s="867" t="s">
        <v>7576</v>
      </c>
    </row>
    <row r="3318" spans="1:8">
      <c r="A3318" s="864">
        <v>3311</v>
      </c>
      <c r="B3318" s="865" t="s">
        <v>10960</v>
      </c>
      <c r="C3318" s="866">
        <v>15</v>
      </c>
      <c r="D3318" s="865" t="s">
        <v>12319</v>
      </c>
      <c r="E3318" s="864" t="s">
        <v>12320</v>
      </c>
      <c r="F3318" s="867" t="s">
        <v>6531</v>
      </c>
      <c r="G3318" s="867" t="s">
        <v>6651</v>
      </c>
      <c r="H3318" s="867" t="s">
        <v>6652</v>
      </c>
    </row>
    <row r="3319" spans="1:8">
      <c r="A3319" s="864">
        <v>3312</v>
      </c>
      <c r="B3319" s="865" t="s">
        <v>10960</v>
      </c>
      <c r="C3319" s="866">
        <v>15</v>
      </c>
      <c r="D3319" s="865" t="s">
        <v>12321</v>
      </c>
      <c r="E3319" s="864" t="s">
        <v>12322</v>
      </c>
      <c r="F3319" s="867" t="s">
        <v>6531</v>
      </c>
      <c r="G3319" s="867" t="s">
        <v>6651</v>
      </c>
      <c r="H3319" s="867" t="s">
        <v>6652</v>
      </c>
    </row>
    <row r="3320" spans="1:8" ht="30">
      <c r="A3320" s="864">
        <v>3313</v>
      </c>
      <c r="B3320" s="865" t="s">
        <v>10960</v>
      </c>
      <c r="C3320" s="866">
        <v>15</v>
      </c>
      <c r="D3320" s="865" t="s">
        <v>12323</v>
      </c>
      <c r="E3320" s="864" t="s">
        <v>12324</v>
      </c>
      <c r="F3320" s="867" t="s">
        <v>6531</v>
      </c>
      <c r="G3320" s="867" t="s">
        <v>6651</v>
      </c>
      <c r="H3320" s="867" t="s">
        <v>6652</v>
      </c>
    </row>
    <row r="3321" spans="1:8">
      <c r="A3321" s="864">
        <v>3314</v>
      </c>
      <c r="B3321" s="865" t="s">
        <v>10960</v>
      </c>
      <c r="C3321" s="866">
        <v>15</v>
      </c>
      <c r="D3321" s="865" t="s">
        <v>12325</v>
      </c>
      <c r="E3321" s="864" t="s">
        <v>12326</v>
      </c>
      <c r="F3321" s="867" t="s">
        <v>6531</v>
      </c>
      <c r="G3321" s="867" t="s">
        <v>6651</v>
      </c>
      <c r="H3321" s="867" t="s">
        <v>6652</v>
      </c>
    </row>
    <row r="3322" spans="1:8">
      <c r="A3322" s="864">
        <v>3315</v>
      </c>
      <c r="B3322" s="865" t="s">
        <v>10960</v>
      </c>
      <c r="C3322" s="866">
        <v>15</v>
      </c>
      <c r="D3322" s="865" t="s">
        <v>7584</v>
      </c>
      <c r="E3322" s="864" t="s">
        <v>12327</v>
      </c>
      <c r="F3322" s="867" t="s">
        <v>6531</v>
      </c>
      <c r="G3322" s="867" t="s">
        <v>6651</v>
      </c>
      <c r="H3322" s="867" t="s">
        <v>7584</v>
      </c>
    </row>
    <row r="3323" spans="1:8">
      <c r="A3323" s="864">
        <v>3316</v>
      </c>
      <c r="B3323" s="865" t="s">
        <v>10960</v>
      </c>
      <c r="C3323" s="866">
        <v>15</v>
      </c>
      <c r="D3323" s="865" t="s">
        <v>12328</v>
      </c>
      <c r="E3323" s="864" t="s">
        <v>12329</v>
      </c>
      <c r="F3323" s="867" t="s">
        <v>6531</v>
      </c>
      <c r="G3323" s="867" t="s">
        <v>6651</v>
      </c>
      <c r="H3323" s="867" t="s">
        <v>6652</v>
      </c>
    </row>
    <row r="3324" spans="1:8">
      <c r="A3324" s="864">
        <v>3317</v>
      </c>
      <c r="B3324" s="865" t="s">
        <v>10960</v>
      </c>
      <c r="C3324" s="866">
        <v>15</v>
      </c>
      <c r="D3324" s="865" t="s">
        <v>12330</v>
      </c>
      <c r="E3324" s="864" t="s">
        <v>12331</v>
      </c>
      <c r="F3324" s="867" t="s">
        <v>6531</v>
      </c>
      <c r="G3324" s="867" t="s">
        <v>6651</v>
      </c>
      <c r="H3324" s="867" t="s">
        <v>7614</v>
      </c>
    </row>
    <row r="3325" spans="1:8">
      <c r="A3325" s="864">
        <v>3318</v>
      </c>
      <c r="B3325" s="865" t="s">
        <v>10960</v>
      </c>
      <c r="C3325" s="866">
        <v>15</v>
      </c>
      <c r="D3325" s="865" t="s">
        <v>6687</v>
      </c>
      <c r="E3325" s="864" t="s">
        <v>12332</v>
      </c>
      <c r="F3325" s="867" t="s">
        <v>6531</v>
      </c>
      <c r="G3325" s="867" t="s">
        <v>6651</v>
      </c>
      <c r="H3325" s="867" t="s">
        <v>6687</v>
      </c>
    </row>
    <row r="3326" spans="1:8">
      <c r="A3326" s="864">
        <v>3319</v>
      </c>
      <c r="B3326" s="865" t="s">
        <v>10960</v>
      </c>
      <c r="C3326" s="866">
        <v>15</v>
      </c>
      <c r="D3326" s="865" t="s">
        <v>12333</v>
      </c>
      <c r="E3326" s="864" t="s">
        <v>12334</v>
      </c>
      <c r="F3326" s="867" t="s">
        <v>6531</v>
      </c>
      <c r="G3326" s="867" t="s">
        <v>6651</v>
      </c>
      <c r="H3326" s="867" t="s">
        <v>7576</v>
      </c>
    </row>
    <row r="3327" spans="1:8">
      <c r="A3327" s="864">
        <v>3320</v>
      </c>
      <c r="B3327" s="865" t="s">
        <v>10960</v>
      </c>
      <c r="C3327" s="866">
        <v>15</v>
      </c>
      <c r="D3327" s="865" t="s">
        <v>12335</v>
      </c>
      <c r="E3327" s="864" t="s">
        <v>12336</v>
      </c>
      <c r="F3327" s="867" t="s">
        <v>6531</v>
      </c>
      <c r="G3327" s="867" t="s">
        <v>6651</v>
      </c>
      <c r="H3327" s="867" t="s">
        <v>6652</v>
      </c>
    </row>
    <row r="3328" spans="1:8">
      <c r="A3328" s="864">
        <v>3321</v>
      </c>
      <c r="B3328" s="865" t="s">
        <v>10960</v>
      </c>
      <c r="C3328" s="866">
        <v>15</v>
      </c>
      <c r="D3328" s="865" t="s">
        <v>7577</v>
      </c>
      <c r="E3328" s="864" t="s">
        <v>12337</v>
      </c>
      <c r="F3328" s="867" t="s">
        <v>6531</v>
      </c>
      <c r="G3328" s="867" t="s">
        <v>6651</v>
      </c>
      <c r="H3328" s="867" t="s">
        <v>7579</v>
      </c>
    </row>
    <row r="3329" spans="1:8">
      <c r="A3329" s="864">
        <v>3322</v>
      </c>
      <c r="B3329" s="865" t="s">
        <v>10960</v>
      </c>
      <c r="C3329" s="866">
        <v>15</v>
      </c>
      <c r="D3329" s="865" t="s">
        <v>12338</v>
      </c>
      <c r="E3329" s="864" t="s">
        <v>12339</v>
      </c>
      <c r="F3329" s="867" t="s">
        <v>6531</v>
      </c>
      <c r="G3329" s="867" t="s">
        <v>6651</v>
      </c>
      <c r="H3329" s="867" t="s">
        <v>12313</v>
      </c>
    </row>
    <row r="3330" spans="1:8">
      <c r="A3330" s="864">
        <v>3323</v>
      </c>
      <c r="B3330" s="865" t="s">
        <v>10960</v>
      </c>
      <c r="C3330" s="866">
        <v>15</v>
      </c>
      <c r="D3330" s="865" t="s">
        <v>12340</v>
      </c>
      <c r="E3330" s="864" t="s">
        <v>12341</v>
      </c>
      <c r="F3330" s="867" t="s">
        <v>6531</v>
      </c>
      <c r="G3330" s="867" t="s">
        <v>6651</v>
      </c>
      <c r="H3330" s="867" t="s">
        <v>6652</v>
      </c>
    </row>
    <row r="3331" spans="1:8">
      <c r="A3331" s="864">
        <v>3324</v>
      </c>
      <c r="B3331" s="865" t="s">
        <v>10960</v>
      </c>
      <c r="C3331" s="866">
        <v>15</v>
      </c>
      <c r="D3331" s="865" t="s">
        <v>12342</v>
      </c>
      <c r="E3331" s="864" t="s">
        <v>12343</v>
      </c>
      <c r="F3331" s="867" t="s">
        <v>6531</v>
      </c>
      <c r="G3331" s="867" t="s">
        <v>6651</v>
      </c>
      <c r="H3331" s="867" t="s">
        <v>6652</v>
      </c>
    </row>
    <row r="3332" spans="1:8">
      <c r="A3332" s="864">
        <v>3325</v>
      </c>
      <c r="B3332" s="865" t="s">
        <v>10960</v>
      </c>
      <c r="C3332" s="866">
        <v>15</v>
      </c>
      <c r="D3332" s="865" t="s">
        <v>12344</v>
      </c>
      <c r="E3332" s="864" t="s">
        <v>12345</v>
      </c>
      <c r="F3332" s="867" t="s">
        <v>6531</v>
      </c>
      <c r="G3332" s="867" t="s">
        <v>6651</v>
      </c>
      <c r="H3332" s="867" t="s">
        <v>6687</v>
      </c>
    </row>
    <row r="3333" spans="1:8">
      <c r="A3333" s="864">
        <v>3326</v>
      </c>
      <c r="B3333" s="865" t="s">
        <v>10960</v>
      </c>
      <c r="C3333" s="866">
        <v>15</v>
      </c>
      <c r="D3333" s="865" t="s">
        <v>12346</v>
      </c>
      <c r="E3333" s="864" t="s">
        <v>12347</v>
      </c>
      <c r="F3333" s="867" t="s">
        <v>6531</v>
      </c>
      <c r="G3333" s="867" t="s">
        <v>6651</v>
      </c>
      <c r="H3333" s="867" t="s">
        <v>6652</v>
      </c>
    </row>
    <row r="3334" spans="1:8">
      <c r="A3334" s="864">
        <v>3327</v>
      </c>
      <c r="B3334" s="865" t="s">
        <v>10960</v>
      </c>
      <c r="C3334" s="866">
        <v>15</v>
      </c>
      <c r="D3334" s="865" t="s">
        <v>12348</v>
      </c>
      <c r="E3334" s="864" t="s">
        <v>12349</v>
      </c>
      <c r="F3334" s="867" t="s">
        <v>6531</v>
      </c>
      <c r="G3334" s="867" t="s">
        <v>6651</v>
      </c>
      <c r="H3334" s="867" t="s">
        <v>12313</v>
      </c>
    </row>
    <row r="3335" spans="1:8">
      <c r="A3335" s="864">
        <v>3328</v>
      </c>
      <c r="B3335" s="865" t="s">
        <v>10960</v>
      </c>
      <c r="C3335" s="866">
        <v>15</v>
      </c>
      <c r="D3335" s="865" t="s">
        <v>9369</v>
      </c>
      <c r="E3335" s="864" t="s">
        <v>12350</v>
      </c>
      <c r="F3335" s="867" t="s">
        <v>6531</v>
      </c>
      <c r="G3335" s="867" t="s">
        <v>6651</v>
      </c>
      <c r="H3335" s="867" t="s">
        <v>9369</v>
      </c>
    </row>
    <row r="3336" spans="1:8">
      <c r="A3336" s="864">
        <v>3329</v>
      </c>
      <c r="B3336" s="865" t="s">
        <v>10960</v>
      </c>
      <c r="C3336" s="866">
        <v>15</v>
      </c>
      <c r="D3336" s="865" t="s">
        <v>12351</v>
      </c>
      <c r="E3336" s="864" t="s">
        <v>12352</v>
      </c>
      <c r="F3336" s="867" t="s">
        <v>6531</v>
      </c>
      <c r="G3336" s="867" t="s">
        <v>6651</v>
      </c>
      <c r="H3336" s="867" t="s">
        <v>7614</v>
      </c>
    </row>
    <row r="3337" spans="1:8">
      <c r="A3337" s="864">
        <v>3330</v>
      </c>
      <c r="B3337" s="865" t="s">
        <v>10960</v>
      </c>
      <c r="C3337" s="866">
        <v>15</v>
      </c>
      <c r="D3337" s="865" t="s">
        <v>12353</v>
      </c>
      <c r="E3337" s="864" t="s">
        <v>12354</v>
      </c>
      <c r="F3337" s="867" t="s">
        <v>6531</v>
      </c>
      <c r="G3337" s="867" t="s">
        <v>6651</v>
      </c>
      <c r="H3337" s="867" t="s">
        <v>9369</v>
      </c>
    </row>
    <row r="3338" spans="1:8">
      <c r="A3338" s="864">
        <v>3331</v>
      </c>
      <c r="B3338" s="865" t="s">
        <v>10960</v>
      </c>
      <c r="C3338" s="866">
        <v>15</v>
      </c>
      <c r="D3338" s="865" t="s">
        <v>12355</v>
      </c>
      <c r="E3338" s="864" t="s">
        <v>12356</v>
      </c>
      <c r="F3338" s="867" t="s">
        <v>6531</v>
      </c>
      <c r="G3338" s="867" t="s">
        <v>6651</v>
      </c>
      <c r="H3338" s="867" t="s">
        <v>6652</v>
      </c>
    </row>
    <row r="3339" spans="1:8">
      <c r="A3339" s="864">
        <v>3332</v>
      </c>
      <c r="B3339" s="865" t="s">
        <v>10960</v>
      </c>
      <c r="C3339" s="866">
        <v>15</v>
      </c>
      <c r="D3339" s="865" t="s">
        <v>12357</v>
      </c>
      <c r="E3339" s="864" t="s">
        <v>12358</v>
      </c>
      <c r="F3339" s="867" t="s">
        <v>6531</v>
      </c>
      <c r="G3339" s="867" t="s">
        <v>6651</v>
      </c>
      <c r="H3339" s="867" t="s">
        <v>7584</v>
      </c>
    </row>
    <row r="3340" spans="1:8">
      <c r="A3340" s="864">
        <v>3333</v>
      </c>
      <c r="B3340" s="865" t="s">
        <v>10960</v>
      </c>
      <c r="C3340" s="866">
        <v>15</v>
      </c>
      <c r="D3340" s="865" t="s">
        <v>12359</v>
      </c>
      <c r="E3340" s="864" t="s">
        <v>12360</v>
      </c>
      <c r="F3340" s="867" t="s">
        <v>6531</v>
      </c>
      <c r="G3340" s="867" t="s">
        <v>6651</v>
      </c>
      <c r="H3340" s="867" t="s">
        <v>7576</v>
      </c>
    </row>
    <row r="3341" spans="1:8">
      <c r="A3341" s="864">
        <v>3334</v>
      </c>
      <c r="B3341" s="865" t="s">
        <v>10960</v>
      </c>
      <c r="C3341" s="866">
        <v>15</v>
      </c>
      <c r="D3341" s="865" t="s">
        <v>12361</v>
      </c>
      <c r="E3341" s="864" t="s">
        <v>12362</v>
      </c>
      <c r="F3341" s="867" t="s">
        <v>7024</v>
      </c>
      <c r="G3341" s="867" t="s">
        <v>7028</v>
      </c>
      <c r="H3341" s="867" t="s">
        <v>7622</v>
      </c>
    </row>
    <row r="3342" spans="1:8">
      <c r="A3342" s="864">
        <v>3335</v>
      </c>
      <c r="B3342" s="865" t="s">
        <v>10960</v>
      </c>
      <c r="C3342" s="866">
        <v>15</v>
      </c>
      <c r="D3342" s="865" t="s">
        <v>7620</v>
      </c>
      <c r="E3342" s="864" t="s">
        <v>12363</v>
      </c>
      <c r="F3342" s="867" t="s">
        <v>7024</v>
      </c>
      <c r="G3342" s="867" t="s">
        <v>7028</v>
      </c>
      <c r="H3342" s="867" t="s">
        <v>7620</v>
      </c>
    </row>
    <row r="3343" spans="1:8">
      <c r="A3343" s="864">
        <v>3336</v>
      </c>
      <c r="B3343" s="865" t="s">
        <v>10960</v>
      </c>
      <c r="C3343" s="866">
        <v>15</v>
      </c>
      <c r="D3343" s="865" t="s">
        <v>12364</v>
      </c>
      <c r="E3343" s="864" t="s">
        <v>12365</v>
      </c>
      <c r="F3343" s="867" t="s">
        <v>7024</v>
      </c>
      <c r="G3343" s="867" t="s">
        <v>7028</v>
      </c>
      <c r="H3343" s="867" t="s">
        <v>7627</v>
      </c>
    </row>
    <row r="3344" spans="1:8">
      <c r="A3344" s="864">
        <v>3337</v>
      </c>
      <c r="B3344" s="865" t="s">
        <v>10960</v>
      </c>
      <c r="C3344" s="866">
        <v>15</v>
      </c>
      <c r="D3344" s="865" t="s">
        <v>7627</v>
      </c>
      <c r="E3344" s="864" t="s">
        <v>12366</v>
      </c>
      <c r="F3344" s="867" t="s">
        <v>7024</v>
      </c>
      <c r="G3344" s="867" t="s">
        <v>7028</v>
      </c>
      <c r="H3344" s="867" t="s">
        <v>7627</v>
      </c>
    </row>
    <row r="3345" spans="1:8">
      <c r="A3345" s="864">
        <v>3338</v>
      </c>
      <c r="B3345" s="865" t="s">
        <v>10960</v>
      </c>
      <c r="C3345" s="866">
        <v>15</v>
      </c>
      <c r="D3345" s="865" t="s">
        <v>7029</v>
      </c>
      <c r="E3345" s="864" t="s">
        <v>12367</v>
      </c>
      <c r="F3345" s="867" t="s">
        <v>7024</v>
      </c>
      <c r="G3345" s="867" t="s">
        <v>7028</v>
      </c>
      <c r="H3345" s="867" t="s">
        <v>7029</v>
      </c>
    </row>
    <row r="3346" spans="1:8">
      <c r="A3346" s="864">
        <v>3339</v>
      </c>
      <c r="B3346" s="865" t="s">
        <v>10960</v>
      </c>
      <c r="C3346" s="866">
        <v>15</v>
      </c>
      <c r="D3346" s="865" t="s">
        <v>12368</v>
      </c>
      <c r="E3346" s="864" t="s">
        <v>12369</v>
      </c>
      <c r="F3346" s="867" t="s">
        <v>7024</v>
      </c>
      <c r="G3346" s="867" t="s">
        <v>7028</v>
      </c>
      <c r="H3346" s="867" t="s">
        <v>7627</v>
      </c>
    </row>
    <row r="3347" spans="1:8">
      <c r="A3347" s="864">
        <v>3340</v>
      </c>
      <c r="B3347" s="865" t="s">
        <v>10960</v>
      </c>
      <c r="C3347" s="866">
        <v>15</v>
      </c>
      <c r="D3347" s="865" t="s">
        <v>12370</v>
      </c>
      <c r="E3347" s="864" t="s">
        <v>12371</v>
      </c>
      <c r="F3347" s="867" t="s">
        <v>6531</v>
      </c>
      <c r="G3347" s="867" t="s">
        <v>6532</v>
      </c>
      <c r="H3347" s="867" t="s">
        <v>6319</v>
      </c>
    </row>
    <row r="3348" spans="1:8">
      <c r="A3348" s="864">
        <v>3341</v>
      </c>
      <c r="B3348" s="865" t="s">
        <v>10960</v>
      </c>
      <c r="C3348" s="866">
        <v>15</v>
      </c>
      <c r="D3348" s="865" t="s">
        <v>12372</v>
      </c>
      <c r="E3348" s="864" t="s">
        <v>12373</v>
      </c>
      <c r="F3348" s="867" t="s">
        <v>6531</v>
      </c>
      <c r="G3348" s="867" t="s">
        <v>6532</v>
      </c>
      <c r="H3348" s="867" t="s">
        <v>6319</v>
      </c>
    </row>
    <row r="3349" spans="1:8">
      <c r="A3349" s="864">
        <v>3342</v>
      </c>
      <c r="B3349" s="865" t="s">
        <v>10960</v>
      </c>
      <c r="C3349" s="866">
        <v>15</v>
      </c>
      <c r="D3349" s="865" t="s">
        <v>12374</v>
      </c>
      <c r="E3349" s="864" t="s">
        <v>12375</v>
      </c>
      <c r="F3349" s="867" t="s">
        <v>6531</v>
      </c>
      <c r="G3349" s="867" t="s">
        <v>6532</v>
      </c>
      <c r="H3349" s="867" t="s">
        <v>7641</v>
      </c>
    </row>
    <row r="3350" spans="1:8">
      <c r="A3350" s="864">
        <v>3343</v>
      </c>
      <c r="B3350" s="865" t="s">
        <v>10960</v>
      </c>
      <c r="C3350" s="866">
        <v>15</v>
      </c>
      <c r="D3350" s="865" t="s">
        <v>7644</v>
      </c>
      <c r="E3350" s="864" t="s">
        <v>12376</v>
      </c>
      <c r="F3350" s="867" t="s">
        <v>6531</v>
      </c>
      <c r="G3350" s="867" t="s">
        <v>6532</v>
      </c>
      <c r="H3350" s="867" t="s">
        <v>7644</v>
      </c>
    </row>
    <row r="3351" spans="1:8">
      <c r="A3351" s="864">
        <v>3344</v>
      </c>
      <c r="B3351" s="865" t="s">
        <v>10960</v>
      </c>
      <c r="C3351" s="866">
        <v>15</v>
      </c>
      <c r="D3351" s="865" t="s">
        <v>12377</v>
      </c>
      <c r="E3351" s="864" t="s">
        <v>12378</v>
      </c>
      <c r="F3351" s="867" t="s">
        <v>6531</v>
      </c>
      <c r="G3351" s="867" t="s">
        <v>6532</v>
      </c>
      <c r="H3351" s="867" t="s">
        <v>7631</v>
      </c>
    </row>
    <row r="3352" spans="1:8">
      <c r="A3352" s="864">
        <v>3345</v>
      </c>
      <c r="B3352" s="865" t="s">
        <v>10960</v>
      </c>
      <c r="C3352" s="866">
        <v>15</v>
      </c>
      <c r="D3352" s="865" t="s">
        <v>12379</v>
      </c>
      <c r="E3352" s="864" t="s">
        <v>12380</v>
      </c>
      <c r="F3352" s="867" t="s">
        <v>6531</v>
      </c>
      <c r="G3352" s="867" t="s">
        <v>6532</v>
      </c>
      <c r="H3352" s="867" t="s">
        <v>7631</v>
      </c>
    </row>
    <row r="3353" spans="1:8">
      <c r="A3353" s="864">
        <v>3346</v>
      </c>
      <c r="B3353" s="865" t="s">
        <v>10960</v>
      </c>
      <c r="C3353" s="866">
        <v>15</v>
      </c>
      <c r="D3353" s="865" t="s">
        <v>6782</v>
      </c>
      <c r="E3353" s="864" t="s">
        <v>12381</v>
      </c>
      <c r="F3353" s="867" t="s">
        <v>6531</v>
      </c>
      <c r="G3353" s="867" t="s">
        <v>6532</v>
      </c>
      <c r="H3353" s="867" t="s">
        <v>6319</v>
      </c>
    </row>
    <row r="3354" spans="1:8">
      <c r="A3354" s="864">
        <v>3347</v>
      </c>
      <c r="B3354" s="865" t="s">
        <v>10960</v>
      </c>
      <c r="C3354" s="866">
        <v>15</v>
      </c>
      <c r="D3354" s="865" t="s">
        <v>12382</v>
      </c>
      <c r="E3354" s="864" t="s">
        <v>12383</v>
      </c>
      <c r="F3354" s="867" t="s">
        <v>6531</v>
      </c>
      <c r="G3354" s="867" t="s">
        <v>6532</v>
      </c>
      <c r="H3354" s="867" t="s">
        <v>6319</v>
      </c>
    </row>
    <row r="3355" spans="1:8">
      <c r="A3355" s="864">
        <v>3348</v>
      </c>
      <c r="B3355" s="865" t="s">
        <v>10960</v>
      </c>
      <c r="C3355" s="866">
        <v>15</v>
      </c>
      <c r="D3355" s="865" t="s">
        <v>12384</v>
      </c>
      <c r="E3355" s="864" t="s">
        <v>12385</v>
      </c>
      <c r="F3355" s="867" t="s">
        <v>6531</v>
      </c>
      <c r="G3355" s="867" t="s">
        <v>6532</v>
      </c>
      <c r="H3355" s="867" t="s">
        <v>6529</v>
      </c>
    </row>
    <row r="3356" spans="1:8">
      <c r="A3356" s="864">
        <v>3349</v>
      </c>
      <c r="B3356" s="865" t="s">
        <v>10960</v>
      </c>
      <c r="C3356" s="866">
        <v>15</v>
      </c>
      <c r="D3356" s="865" t="s">
        <v>6585</v>
      </c>
      <c r="E3356" s="864" t="s">
        <v>12386</v>
      </c>
      <c r="F3356" s="867" t="s">
        <v>6531</v>
      </c>
      <c r="G3356" s="867" t="s">
        <v>6532</v>
      </c>
      <c r="H3356" s="867" t="s">
        <v>6585</v>
      </c>
    </row>
    <row r="3357" spans="1:8">
      <c r="A3357" s="864">
        <v>3350</v>
      </c>
      <c r="B3357" s="865" t="s">
        <v>10960</v>
      </c>
      <c r="C3357" s="866">
        <v>15</v>
      </c>
      <c r="D3357" s="865" t="s">
        <v>12387</v>
      </c>
      <c r="E3357" s="864" t="s">
        <v>12388</v>
      </c>
      <c r="F3357" s="867" t="s">
        <v>6531</v>
      </c>
      <c r="G3357" s="867" t="s">
        <v>6532</v>
      </c>
      <c r="H3357" s="867" t="s">
        <v>7631</v>
      </c>
    </row>
    <row r="3358" spans="1:8">
      <c r="A3358" s="864">
        <v>3351</v>
      </c>
      <c r="B3358" s="865" t="s">
        <v>10960</v>
      </c>
      <c r="C3358" s="866">
        <v>15</v>
      </c>
      <c r="D3358" s="865" t="s">
        <v>12389</v>
      </c>
      <c r="E3358" s="864" t="s">
        <v>12390</v>
      </c>
      <c r="F3358" s="867" t="s">
        <v>6531</v>
      </c>
      <c r="G3358" s="867" t="s">
        <v>6532</v>
      </c>
      <c r="H3358" s="867" t="s">
        <v>7631</v>
      </c>
    </row>
    <row r="3359" spans="1:8">
      <c r="A3359" s="864">
        <v>3352</v>
      </c>
      <c r="B3359" s="865" t="s">
        <v>10960</v>
      </c>
      <c r="C3359" s="866">
        <v>15</v>
      </c>
      <c r="D3359" s="865" t="s">
        <v>12391</v>
      </c>
      <c r="E3359" s="864" t="s">
        <v>12392</v>
      </c>
      <c r="F3359" s="867" t="s">
        <v>6531</v>
      </c>
      <c r="G3359" s="867" t="s">
        <v>6532</v>
      </c>
      <c r="H3359" s="867" t="s">
        <v>7641</v>
      </c>
    </row>
    <row r="3360" spans="1:8">
      <c r="A3360" s="864">
        <v>3353</v>
      </c>
      <c r="B3360" s="865" t="s">
        <v>10960</v>
      </c>
      <c r="C3360" s="866">
        <v>15</v>
      </c>
      <c r="D3360" s="865" t="s">
        <v>12393</v>
      </c>
      <c r="E3360" s="864" t="s">
        <v>12394</v>
      </c>
      <c r="F3360" s="867" t="s">
        <v>6531</v>
      </c>
      <c r="G3360" s="867" t="s">
        <v>6532</v>
      </c>
      <c r="H3360" s="867" t="s">
        <v>7641</v>
      </c>
    </row>
    <row r="3361" spans="1:8">
      <c r="A3361" s="864">
        <v>3354</v>
      </c>
      <c r="B3361" s="865" t="s">
        <v>10960</v>
      </c>
      <c r="C3361" s="866">
        <v>15</v>
      </c>
      <c r="D3361" s="865" t="s">
        <v>12395</v>
      </c>
      <c r="E3361" s="864" t="s">
        <v>12396</v>
      </c>
      <c r="F3361" s="867" t="s">
        <v>6531</v>
      </c>
      <c r="G3361" s="867" t="s">
        <v>6532</v>
      </c>
      <c r="H3361" s="867" t="s">
        <v>7631</v>
      </c>
    </row>
    <row r="3362" spans="1:8" ht="30">
      <c r="A3362" s="864">
        <v>3355</v>
      </c>
      <c r="B3362" s="865" t="s">
        <v>10960</v>
      </c>
      <c r="C3362" s="866">
        <v>15</v>
      </c>
      <c r="D3362" s="865" t="s">
        <v>12397</v>
      </c>
      <c r="E3362" s="864" t="s">
        <v>12398</v>
      </c>
      <c r="F3362" s="867" t="s">
        <v>6531</v>
      </c>
      <c r="G3362" s="867" t="s">
        <v>6532</v>
      </c>
      <c r="H3362" s="867" t="s">
        <v>6319</v>
      </c>
    </row>
    <row r="3363" spans="1:8">
      <c r="A3363" s="864">
        <v>3356</v>
      </c>
      <c r="B3363" s="865" t="s">
        <v>10960</v>
      </c>
      <c r="C3363" s="866">
        <v>15</v>
      </c>
      <c r="D3363" s="865" t="s">
        <v>12399</v>
      </c>
      <c r="E3363" s="864" t="s">
        <v>12400</v>
      </c>
      <c r="F3363" s="867" t="s">
        <v>6531</v>
      </c>
      <c r="G3363" s="867" t="s">
        <v>6531</v>
      </c>
      <c r="H3363" s="867" t="s">
        <v>7667</v>
      </c>
    </row>
    <row r="3364" spans="1:8">
      <c r="A3364" s="864">
        <v>3357</v>
      </c>
      <c r="B3364" s="865" t="s">
        <v>10960</v>
      </c>
      <c r="C3364" s="866">
        <v>15</v>
      </c>
      <c r="D3364" s="865" t="s">
        <v>10681</v>
      </c>
      <c r="E3364" s="864" t="s">
        <v>12401</v>
      </c>
      <c r="F3364" s="867" t="s">
        <v>6531</v>
      </c>
      <c r="G3364" s="867" t="s">
        <v>6531</v>
      </c>
      <c r="H3364" s="867" t="s">
        <v>10681</v>
      </c>
    </row>
    <row r="3365" spans="1:8">
      <c r="A3365" s="864">
        <v>3358</v>
      </c>
      <c r="B3365" s="865" t="s">
        <v>10960</v>
      </c>
      <c r="C3365" s="866">
        <v>15</v>
      </c>
      <c r="D3365" s="865" t="s">
        <v>7228</v>
      </c>
      <c r="E3365" s="864" t="s">
        <v>12402</v>
      </c>
      <c r="F3365" s="867" t="s">
        <v>6531</v>
      </c>
      <c r="G3365" s="867" t="s">
        <v>6531</v>
      </c>
      <c r="H3365" s="867" t="s">
        <v>7651</v>
      </c>
    </row>
    <row r="3366" spans="1:8">
      <c r="A3366" s="864">
        <v>3359</v>
      </c>
      <c r="B3366" s="865" t="s">
        <v>10960</v>
      </c>
      <c r="C3366" s="866">
        <v>15</v>
      </c>
      <c r="D3366" s="865" t="s">
        <v>10686</v>
      </c>
      <c r="E3366" s="864" t="s">
        <v>12403</v>
      </c>
      <c r="F3366" s="867" t="s">
        <v>6531</v>
      </c>
      <c r="G3366" s="867" t="s">
        <v>6531</v>
      </c>
      <c r="H3366" s="867" t="s">
        <v>7656</v>
      </c>
    </row>
    <row r="3367" spans="1:8">
      <c r="A3367" s="864">
        <v>3360</v>
      </c>
      <c r="B3367" s="865" t="s">
        <v>10960</v>
      </c>
      <c r="C3367" s="866">
        <v>15</v>
      </c>
      <c r="D3367" s="865" t="s">
        <v>11085</v>
      </c>
      <c r="E3367" s="864" t="s">
        <v>12404</v>
      </c>
      <c r="F3367" s="867" t="s">
        <v>6531</v>
      </c>
      <c r="G3367" s="867" t="s">
        <v>6531</v>
      </c>
      <c r="H3367" s="867" t="s">
        <v>7651</v>
      </c>
    </row>
    <row r="3368" spans="1:8" ht="30">
      <c r="A3368" s="864">
        <v>3361</v>
      </c>
      <c r="B3368" s="865" t="s">
        <v>10960</v>
      </c>
      <c r="C3368" s="866">
        <v>15</v>
      </c>
      <c r="D3368" s="865" t="s">
        <v>12405</v>
      </c>
      <c r="E3368" s="864" t="s">
        <v>12406</v>
      </c>
      <c r="F3368" s="867" t="s">
        <v>6531</v>
      </c>
      <c r="G3368" s="867" t="s">
        <v>6531</v>
      </c>
      <c r="H3368" s="867" t="s">
        <v>7673</v>
      </c>
    </row>
    <row r="3369" spans="1:8" ht="30">
      <c r="A3369" s="864">
        <v>3362</v>
      </c>
      <c r="B3369" s="865" t="s">
        <v>10960</v>
      </c>
      <c r="C3369" s="866">
        <v>15</v>
      </c>
      <c r="D3369" s="865" t="s">
        <v>12407</v>
      </c>
      <c r="E3369" s="864" t="s">
        <v>12408</v>
      </c>
      <c r="F3369" s="867" t="s">
        <v>6531</v>
      </c>
      <c r="G3369" s="867" t="s">
        <v>6531</v>
      </c>
      <c r="H3369" s="867" t="s">
        <v>7673</v>
      </c>
    </row>
    <row r="3370" spans="1:8">
      <c r="A3370" s="864">
        <v>3363</v>
      </c>
      <c r="B3370" s="865" t="s">
        <v>10960</v>
      </c>
      <c r="C3370" s="866">
        <v>15</v>
      </c>
      <c r="D3370" s="865" t="s">
        <v>12409</v>
      </c>
      <c r="E3370" s="864" t="s">
        <v>12410</v>
      </c>
      <c r="F3370" s="867" t="s">
        <v>6531</v>
      </c>
      <c r="G3370" s="867" t="s">
        <v>6531</v>
      </c>
      <c r="H3370" s="867" t="s">
        <v>12411</v>
      </c>
    </row>
    <row r="3371" spans="1:8">
      <c r="A3371" s="864">
        <v>3364</v>
      </c>
      <c r="B3371" s="865" t="s">
        <v>10960</v>
      </c>
      <c r="C3371" s="866">
        <v>15</v>
      </c>
      <c r="D3371" s="865" t="s">
        <v>7667</v>
      </c>
      <c r="E3371" s="864" t="s">
        <v>12412</v>
      </c>
      <c r="F3371" s="867" t="s">
        <v>6531</v>
      </c>
      <c r="G3371" s="867" t="s">
        <v>6531</v>
      </c>
      <c r="H3371" s="867" t="s">
        <v>7667</v>
      </c>
    </row>
    <row r="3372" spans="1:8">
      <c r="A3372" s="864">
        <v>3365</v>
      </c>
      <c r="B3372" s="865" t="s">
        <v>10960</v>
      </c>
      <c r="C3372" s="866">
        <v>15</v>
      </c>
      <c r="D3372" s="865" t="s">
        <v>12413</v>
      </c>
      <c r="E3372" s="864" t="s">
        <v>12414</v>
      </c>
      <c r="F3372" s="867" t="s">
        <v>6531</v>
      </c>
      <c r="G3372" s="867" t="s">
        <v>6531</v>
      </c>
      <c r="H3372" s="867" t="s">
        <v>7711</v>
      </c>
    </row>
    <row r="3373" spans="1:8">
      <c r="A3373" s="864">
        <v>3366</v>
      </c>
      <c r="B3373" s="865" t="s">
        <v>10960</v>
      </c>
      <c r="C3373" s="866">
        <v>15</v>
      </c>
      <c r="D3373" s="865" t="s">
        <v>7679</v>
      </c>
      <c r="E3373" s="864" t="s">
        <v>12415</v>
      </c>
      <c r="F3373" s="867" t="s">
        <v>6531</v>
      </c>
      <c r="G3373" s="867" t="s">
        <v>6531</v>
      </c>
      <c r="H3373" s="867" t="s">
        <v>7679</v>
      </c>
    </row>
    <row r="3374" spans="1:8">
      <c r="A3374" s="864">
        <v>3367</v>
      </c>
      <c r="B3374" s="865" t="s">
        <v>10960</v>
      </c>
      <c r="C3374" s="866">
        <v>15</v>
      </c>
      <c r="D3374" s="865" t="s">
        <v>7685</v>
      </c>
      <c r="E3374" s="864" t="s">
        <v>12416</v>
      </c>
      <c r="F3374" s="867" t="s">
        <v>6531</v>
      </c>
      <c r="G3374" s="867" t="s">
        <v>6531</v>
      </c>
      <c r="H3374" s="867" t="s">
        <v>7659</v>
      </c>
    </row>
    <row r="3375" spans="1:8">
      <c r="A3375" s="864">
        <v>3368</v>
      </c>
      <c r="B3375" s="865" t="s">
        <v>10960</v>
      </c>
      <c r="C3375" s="866">
        <v>15</v>
      </c>
      <c r="D3375" s="865" t="s">
        <v>7651</v>
      </c>
      <c r="E3375" s="864" t="s">
        <v>12417</v>
      </c>
      <c r="F3375" s="867" t="s">
        <v>6531</v>
      </c>
      <c r="G3375" s="867" t="s">
        <v>6531</v>
      </c>
      <c r="H3375" s="867" t="s">
        <v>7651</v>
      </c>
    </row>
    <row r="3376" spans="1:8" ht="30">
      <c r="A3376" s="864">
        <v>3369</v>
      </c>
      <c r="B3376" s="865" t="s">
        <v>10960</v>
      </c>
      <c r="C3376" s="866">
        <v>15</v>
      </c>
      <c r="D3376" s="865" t="s">
        <v>12418</v>
      </c>
      <c r="E3376" s="864" t="s">
        <v>12419</v>
      </c>
      <c r="F3376" s="867" t="s">
        <v>6531</v>
      </c>
      <c r="G3376" s="867" t="s">
        <v>6531</v>
      </c>
      <c r="H3376" s="867" t="s">
        <v>7670</v>
      </c>
    </row>
    <row r="3377" spans="1:8">
      <c r="A3377" s="864">
        <v>3370</v>
      </c>
      <c r="B3377" s="865" t="s">
        <v>10960</v>
      </c>
      <c r="C3377" s="866">
        <v>15</v>
      </c>
      <c r="D3377" s="865" t="s">
        <v>7682</v>
      </c>
      <c r="E3377" s="864" t="s">
        <v>12420</v>
      </c>
      <c r="F3377" s="867" t="s">
        <v>6531</v>
      </c>
      <c r="G3377" s="867" t="s">
        <v>6531</v>
      </c>
      <c r="H3377" s="867" t="s">
        <v>7682</v>
      </c>
    </row>
    <row r="3378" spans="1:8">
      <c r="A3378" s="864">
        <v>3371</v>
      </c>
      <c r="B3378" s="865" t="s">
        <v>10960</v>
      </c>
      <c r="C3378" s="866">
        <v>15</v>
      </c>
      <c r="D3378" s="865" t="s">
        <v>7662</v>
      </c>
      <c r="E3378" s="864" t="s">
        <v>12421</v>
      </c>
      <c r="F3378" s="867" t="s">
        <v>6531</v>
      </c>
      <c r="G3378" s="867" t="s">
        <v>6531</v>
      </c>
      <c r="H3378" s="867" t="s">
        <v>7662</v>
      </c>
    </row>
    <row r="3379" spans="1:8" ht="30">
      <c r="A3379" s="864">
        <v>3372</v>
      </c>
      <c r="B3379" s="865" t="s">
        <v>10960</v>
      </c>
      <c r="C3379" s="866">
        <v>15</v>
      </c>
      <c r="D3379" s="865" t="s">
        <v>12422</v>
      </c>
      <c r="E3379" s="864" t="s">
        <v>12423</v>
      </c>
      <c r="F3379" s="867" t="s">
        <v>6531</v>
      </c>
      <c r="G3379" s="867" t="s">
        <v>6531</v>
      </c>
      <c r="H3379" s="867" t="s">
        <v>7670</v>
      </c>
    </row>
    <row r="3380" spans="1:8">
      <c r="A3380" s="864">
        <v>3373</v>
      </c>
      <c r="B3380" s="865" t="s">
        <v>10960</v>
      </c>
      <c r="C3380" s="866">
        <v>15</v>
      </c>
      <c r="D3380" s="865" t="s">
        <v>6087</v>
      </c>
      <c r="E3380" s="864" t="s">
        <v>12424</v>
      </c>
      <c r="F3380" s="867" t="s">
        <v>6531</v>
      </c>
      <c r="G3380" s="867" t="s">
        <v>6531</v>
      </c>
      <c r="H3380" s="867" t="s">
        <v>7667</v>
      </c>
    </row>
    <row r="3381" spans="1:8">
      <c r="A3381" s="864">
        <v>3374</v>
      </c>
      <c r="B3381" s="865" t="s">
        <v>10960</v>
      </c>
      <c r="C3381" s="866">
        <v>15</v>
      </c>
      <c r="D3381" s="865" t="s">
        <v>12425</v>
      </c>
      <c r="E3381" s="864" t="s">
        <v>12426</v>
      </c>
      <c r="F3381" s="867" t="s">
        <v>6531</v>
      </c>
      <c r="G3381" s="867" t="s">
        <v>6531</v>
      </c>
      <c r="H3381" s="867" t="s">
        <v>12427</v>
      </c>
    </row>
    <row r="3382" spans="1:8">
      <c r="A3382" s="864">
        <v>3375</v>
      </c>
      <c r="B3382" s="865" t="s">
        <v>10960</v>
      </c>
      <c r="C3382" s="866">
        <v>15</v>
      </c>
      <c r="D3382" s="865" t="s">
        <v>12428</v>
      </c>
      <c r="E3382" s="864" t="s">
        <v>12429</v>
      </c>
      <c r="F3382" s="867" t="s">
        <v>6531</v>
      </c>
      <c r="G3382" s="867" t="s">
        <v>6531</v>
      </c>
      <c r="H3382" s="867" t="s">
        <v>7711</v>
      </c>
    </row>
    <row r="3383" spans="1:8">
      <c r="A3383" s="864">
        <v>3376</v>
      </c>
      <c r="B3383" s="865" t="s">
        <v>10960</v>
      </c>
      <c r="C3383" s="866">
        <v>15</v>
      </c>
      <c r="D3383" s="865" t="s">
        <v>7705</v>
      </c>
      <c r="E3383" s="864" t="s">
        <v>12430</v>
      </c>
      <c r="F3383" s="867" t="s">
        <v>6531</v>
      </c>
      <c r="G3383" s="867" t="s">
        <v>6531</v>
      </c>
      <c r="H3383" s="867" t="s">
        <v>7705</v>
      </c>
    </row>
    <row r="3384" spans="1:8">
      <c r="A3384" s="864">
        <v>3377</v>
      </c>
      <c r="B3384" s="865" t="s">
        <v>10960</v>
      </c>
      <c r="C3384" s="866">
        <v>15</v>
      </c>
      <c r="D3384" s="865" t="s">
        <v>7689</v>
      </c>
      <c r="E3384" s="864" t="s">
        <v>12431</v>
      </c>
      <c r="F3384" s="867" t="s">
        <v>6531</v>
      </c>
      <c r="G3384" s="867" t="s">
        <v>6531</v>
      </c>
      <c r="H3384" s="867" t="s">
        <v>7691</v>
      </c>
    </row>
    <row r="3385" spans="1:8">
      <c r="A3385" s="864">
        <v>3378</v>
      </c>
      <c r="B3385" s="865" t="s">
        <v>10960</v>
      </c>
      <c r="C3385" s="866">
        <v>15</v>
      </c>
      <c r="D3385" s="865" t="s">
        <v>12432</v>
      </c>
      <c r="E3385" s="864" t="s">
        <v>12433</v>
      </c>
      <c r="F3385" s="867" t="s">
        <v>6531</v>
      </c>
      <c r="G3385" s="867" t="s">
        <v>6531</v>
      </c>
      <c r="H3385" s="867" t="s">
        <v>7670</v>
      </c>
    </row>
    <row r="3386" spans="1:8" ht="30">
      <c r="A3386" s="864">
        <v>3379</v>
      </c>
      <c r="B3386" s="865" t="s">
        <v>10960</v>
      </c>
      <c r="C3386" s="866">
        <v>15</v>
      </c>
      <c r="D3386" s="865" t="s">
        <v>12434</v>
      </c>
      <c r="E3386" s="864" t="s">
        <v>12435</v>
      </c>
      <c r="F3386" s="867" t="s">
        <v>6531</v>
      </c>
      <c r="G3386" s="867" t="s">
        <v>6531</v>
      </c>
      <c r="H3386" s="867" t="s">
        <v>7670</v>
      </c>
    </row>
    <row r="3387" spans="1:8">
      <c r="A3387" s="864">
        <v>3380</v>
      </c>
      <c r="B3387" s="865" t="s">
        <v>10960</v>
      </c>
      <c r="C3387" s="866">
        <v>15</v>
      </c>
      <c r="D3387" s="865" t="s">
        <v>12436</v>
      </c>
      <c r="E3387" s="864" t="s">
        <v>12437</v>
      </c>
      <c r="F3387" s="867" t="s">
        <v>6531</v>
      </c>
      <c r="G3387" s="867" t="s">
        <v>7718</v>
      </c>
      <c r="H3387" s="867" t="s">
        <v>6901</v>
      </c>
    </row>
    <row r="3388" spans="1:8">
      <c r="A3388" s="864">
        <v>3381</v>
      </c>
      <c r="B3388" s="865" t="s">
        <v>10960</v>
      </c>
      <c r="C3388" s="866">
        <v>15</v>
      </c>
      <c r="D3388" s="865" t="s">
        <v>7721</v>
      </c>
      <c r="E3388" s="864" t="s">
        <v>12438</v>
      </c>
      <c r="F3388" s="867" t="s">
        <v>6531</v>
      </c>
      <c r="G3388" s="867" t="s">
        <v>7718</v>
      </c>
      <c r="H3388" s="867" t="s">
        <v>7721</v>
      </c>
    </row>
    <row r="3389" spans="1:8" ht="30">
      <c r="A3389" s="864">
        <v>3382</v>
      </c>
      <c r="B3389" s="865" t="s">
        <v>10960</v>
      </c>
      <c r="C3389" s="866">
        <v>15</v>
      </c>
      <c r="D3389" s="865" t="s">
        <v>12439</v>
      </c>
      <c r="E3389" s="864" t="s">
        <v>12440</v>
      </c>
      <c r="F3389" s="867" t="s">
        <v>6531</v>
      </c>
      <c r="G3389" s="867" t="s">
        <v>7718</v>
      </c>
      <c r="H3389" s="867" t="s">
        <v>7721</v>
      </c>
    </row>
    <row r="3390" spans="1:8">
      <c r="A3390" s="864">
        <v>3383</v>
      </c>
      <c r="B3390" s="865" t="s">
        <v>10960</v>
      </c>
      <c r="C3390" s="866">
        <v>15</v>
      </c>
      <c r="D3390" s="865" t="s">
        <v>11517</v>
      </c>
      <c r="E3390" s="864" t="s">
        <v>12441</v>
      </c>
      <c r="F3390" s="867" t="s">
        <v>6531</v>
      </c>
      <c r="G3390" s="867" t="s">
        <v>7718</v>
      </c>
      <c r="H3390" s="867" t="s">
        <v>7725</v>
      </c>
    </row>
    <row r="3391" spans="1:8">
      <c r="A3391" s="864">
        <v>3384</v>
      </c>
      <c r="B3391" s="865" t="s">
        <v>10960</v>
      </c>
      <c r="C3391" s="866">
        <v>15</v>
      </c>
      <c r="D3391" s="865" t="s">
        <v>7673</v>
      </c>
      <c r="E3391" s="864" t="s">
        <v>12442</v>
      </c>
      <c r="F3391" s="867" t="s">
        <v>6531</v>
      </c>
      <c r="G3391" s="867" t="s">
        <v>7718</v>
      </c>
      <c r="H3391" s="867" t="s">
        <v>7673</v>
      </c>
    </row>
    <row r="3392" spans="1:8">
      <c r="A3392" s="864">
        <v>3385</v>
      </c>
      <c r="B3392" s="865" t="s">
        <v>10960</v>
      </c>
      <c r="C3392" s="866">
        <v>15</v>
      </c>
      <c r="D3392" s="865" t="s">
        <v>12443</v>
      </c>
      <c r="E3392" s="864" t="s">
        <v>12444</v>
      </c>
      <c r="F3392" s="867" t="s">
        <v>6531</v>
      </c>
      <c r="G3392" s="867" t="s">
        <v>7718</v>
      </c>
      <c r="H3392" s="867" t="s">
        <v>7725</v>
      </c>
    </row>
    <row r="3393" spans="1:8">
      <c r="A3393" s="864">
        <v>3386</v>
      </c>
      <c r="B3393" s="865" t="s">
        <v>10960</v>
      </c>
      <c r="C3393" s="866">
        <v>15</v>
      </c>
      <c r="D3393" s="865" t="s">
        <v>12445</v>
      </c>
      <c r="E3393" s="864" t="s">
        <v>12446</v>
      </c>
      <c r="F3393" s="867" t="s">
        <v>6531</v>
      </c>
      <c r="G3393" s="867" t="s">
        <v>7718</v>
      </c>
      <c r="H3393" s="867" t="s">
        <v>9461</v>
      </c>
    </row>
    <row r="3394" spans="1:8">
      <c r="A3394" s="864">
        <v>3387</v>
      </c>
      <c r="B3394" s="865" t="s">
        <v>10960</v>
      </c>
      <c r="C3394" s="866">
        <v>15</v>
      </c>
      <c r="D3394" s="865" t="s">
        <v>8028</v>
      </c>
      <c r="E3394" s="864" t="s">
        <v>12447</v>
      </c>
      <c r="F3394" s="867" t="s">
        <v>6531</v>
      </c>
      <c r="G3394" s="867" t="s">
        <v>7718</v>
      </c>
      <c r="H3394" s="867" t="s">
        <v>6901</v>
      </c>
    </row>
    <row r="3395" spans="1:8" ht="30">
      <c r="A3395" s="864">
        <v>3388</v>
      </c>
      <c r="B3395" s="865" t="s">
        <v>10960</v>
      </c>
      <c r="C3395" s="866">
        <v>15</v>
      </c>
      <c r="D3395" s="865" t="s">
        <v>12448</v>
      </c>
      <c r="E3395" s="864" t="s">
        <v>12449</v>
      </c>
      <c r="F3395" s="867" t="s">
        <v>6531</v>
      </c>
      <c r="G3395" s="867" t="s">
        <v>7718</v>
      </c>
      <c r="H3395" s="867" t="s">
        <v>7725</v>
      </c>
    </row>
    <row r="3396" spans="1:8">
      <c r="A3396" s="864">
        <v>3389</v>
      </c>
      <c r="B3396" s="865" t="s">
        <v>10960</v>
      </c>
      <c r="C3396" s="866">
        <v>15</v>
      </c>
      <c r="D3396" s="865" t="s">
        <v>12450</v>
      </c>
      <c r="E3396" s="864" t="s">
        <v>12451</v>
      </c>
      <c r="F3396" s="867" t="s">
        <v>6531</v>
      </c>
      <c r="G3396" s="867" t="s">
        <v>7718</v>
      </c>
      <c r="H3396" s="867" t="s">
        <v>9461</v>
      </c>
    </row>
    <row r="3397" spans="1:8">
      <c r="A3397" s="864">
        <v>3390</v>
      </c>
      <c r="B3397" s="865" t="s">
        <v>10960</v>
      </c>
      <c r="C3397" s="866">
        <v>15</v>
      </c>
      <c r="D3397" s="865" t="s">
        <v>7731</v>
      </c>
      <c r="E3397" s="864" t="s">
        <v>12452</v>
      </c>
      <c r="F3397" s="867" t="s">
        <v>6531</v>
      </c>
      <c r="G3397" s="867" t="s">
        <v>7718</v>
      </c>
      <c r="H3397" s="867" t="s">
        <v>7731</v>
      </c>
    </row>
    <row r="3398" spans="1:8">
      <c r="A3398" s="864">
        <v>3391</v>
      </c>
      <c r="B3398" s="865" t="s">
        <v>10960</v>
      </c>
      <c r="C3398" s="866">
        <v>15</v>
      </c>
      <c r="D3398" s="865" t="s">
        <v>12453</v>
      </c>
      <c r="E3398" s="864" t="s">
        <v>12454</v>
      </c>
      <c r="F3398" s="867" t="s">
        <v>6531</v>
      </c>
      <c r="G3398" s="867" t="s">
        <v>7718</v>
      </c>
      <c r="H3398" s="867" t="s">
        <v>7745</v>
      </c>
    </row>
    <row r="3399" spans="1:8">
      <c r="A3399" s="864">
        <v>3392</v>
      </c>
      <c r="B3399" s="865" t="s">
        <v>10960</v>
      </c>
      <c r="C3399" s="866">
        <v>15</v>
      </c>
      <c r="D3399" s="865" t="s">
        <v>12455</v>
      </c>
      <c r="E3399" s="864" t="s">
        <v>12456</v>
      </c>
      <c r="F3399" s="867" t="s">
        <v>6531</v>
      </c>
      <c r="G3399" s="867" t="s">
        <v>7718</v>
      </c>
      <c r="H3399" s="867" t="s">
        <v>7725</v>
      </c>
    </row>
    <row r="3400" spans="1:8">
      <c r="A3400" s="864">
        <v>3393</v>
      </c>
      <c r="B3400" s="865" t="s">
        <v>10960</v>
      </c>
      <c r="C3400" s="866">
        <v>15</v>
      </c>
      <c r="D3400" s="865" t="s">
        <v>6901</v>
      </c>
      <c r="E3400" s="864" t="s">
        <v>12457</v>
      </c>
      <c r="F3400" s="867" t="s">
        <v>6531</v>
      </c>
      <c r="G3400" s="867" t="s">
        <v>7718</v>
      </c>
      <c r="H3400" s="867" t="s">
        <v>6901</v>
      </c>
    </row>
    <row r="3401" spans="1:8">
      <c r="A3401" s="864">
        <v>3394</v>
      </c>
      <c r="B3401" s="865" t="s">
        <v>10960</v>
      </c>
      <c r="C3401" s="866">
        <v>15</v>
      </c>
      <c r="D3401" s="865" t="s">
        <v>12458</v>
      </c>
      <c r="E3401" s="864" t="s">
        <v>12459</v>
      </c>
      <c r="F3401" s="867" t="s">
        <v>6531</v>
      </c>
      <c r="G3401" s="867" t="s">
        <v>7718</v>
      </c>
      <c r="H3401" s="867" t="s">
        <v>9461</v>
      </c>
    </row>
    <row r="3402" spans="1:8">
      <c r="A3402" s="864">
        <v>3395</v>
      </c>
      <c r="B3402" s="865" t="s">
        <v>10960</v>
      </c>
      <c r="C3402" s="866">
        <v>15</v>
      </c>
      <c r="D3402" s="865" t="s">
        <v>12460</v>
      </c>
      <c r="E3402" s="864" t="s">
        <v>12461</v>
      </c>
      <c r="F3402" s="867" t="s">
        <v>6531</v>
      </c>
      <c r="G3402" s="867" t="s">
        <v>7718</v>
      </c>
      <c r="H3402" s="867" t="s">
        <v>7745</v>
      </c>
    </row>
    <row r="3403" spans="1:8">
      <c r="A3403" s="864">
        <v>3396</v>
      </c>
      <c r="B3403" s="865" t="s">
        <v>10960</v>
      </c>
      <c r="C3403" s="866">
        <v>15</v>
      </c>
      <c r="D3403" s="865" t="s">
        <v>12462</v>
      </c>
      <c r="E3403" s="864" t="s">
        <v>12463</v>
      </c>
      <c r="F3403" s="867" t="s">
        <v>6531</v>
      </c>
      <c r="G3403" s="867" t="s">
        <v>7718</v>
      </c>
      <c r="H3403" s="867" t="s">
        <v>6901</v>
      </c>
    </row>
    <row r="3404" spans="1:8">
      <c r="A3404" s="864">
        <v>3397</v>
      </c>
      <c r="B3404" s="865" t="s">
        <v>10960</v>
      </c>
      <c r="C3404" s="866">
        <v>15</v>
      </c>
      <c r="D3404" s="865" t="s">
        <v>12464</v>
      </c>
      <c r="E3404" s="864" t="s">
        <v>12465</v>
      </c>
      <c r="F3404" s="867" t="s">
        <v>6531</v>
      </c>
      <c r="G3404" s="867" t="s">
        <v>7718</v>
      </c>
      <c r="H3404" s="867" t="s">
        <v>7731</v>
      </c>
    </row>
    <row r="3405" spans="1:8">
      <c r="A3405" s="864">
        <v>3398</v>
      </c>
      <c r="B3405" s="865" t="s">
        <v>10960</v>
      </c>
      <c r="C3405" s="866">
        <v>15</v>
      </c>
      <c r="D3405" s="865" t="s">
        <v>7718</v>
      </c>
      <c r="E3405" s="864" t="s">
        <v>12466</v>
      </c>
      <c r="F3405" s="867" t="s">
        <v>6531</v>
      </c>
      <c r="G3405" s="867" t="s">
        <v>7718</v>
      </c>
      <c r="H3405" s="867" t="s">
        <v>7725</v>
      </c>
    </row>
    <row r="3406" spans="1:8" ht="30">
      <c r="A3406" s="864">
        <v>3399</v>
      </c>
      <c r="B3406" s="865" t="s">
        <v>10960</v>
      </c>
      <c r="C3406" s="866">
        <v>15</v>
      </c>
      <c r="D3406" s="865" t="s">
        <v>12467</v>
      </c>
      <c r="E3406" s="864" t="s">
        <v>12468</v>
      </c>
      <c r="F3406" s="867" t="s">
        <v>6531</v>
      </c>
      <c r="G3406" s="867" t="s">
        <v>7718</v>
      </c>
      <c r="H3406" s="867" t="s">
        <v>7731</v>
      </c>
    </row>
    <row r="3407" spans="1:8">
      <c r="A3407" s="864">
        <v>3400</v>
      </c>
      <c r="B3407" s="865" t="s">
        <v>10960</v>
      </c>
      <c r="C3407" s="866">
        <v>15</v>
      </c>
      <c r="D3407" s="865" t="s">
        <v>12469</v>
      </c>
      <c r="E3407" s="864" t="s">
        <v>12470</v>
      </c>
      <c r="F3407" s="867" t="s">
        <v>6531</v>
      </c>
      <c r="G3407" s="867" t="s">
        <v>7718</v>
      </c>
      <c r="H3407" s="867" t="s">
        <v>7725</v>
      </c>
    </row>
    <row r="3408" spans="1:8">
      <c r="A3408" s="864">
        <v>3401</v>
      </c>
      <c r="B3408" s="865" t="s">
        <v>10960</v>
      </c>
      <c r="C3408" s="866">
        <v>15</v>
      </c>
      <c r="D3408" s="865" t="s">
        <v>12471</v>
      </c>
      <c r="E3408" s="864" t="s">
        <v>12472</v>
      </c>
      <c r="F3408" s="867" t="s">
        <v>6531</v>
      </c>
      <c r="G3408" s="867" t="s">
        <v>7718</v>
      </c>
      <c r="H3408" s="867" t="s">
        <v>7731</v>
      </c>
    </row>
    <row r="3409" spans="1:8">
      <c r="A3409" s="864">
        <v>3402</v>
      </c>
      <c r="B3409" s="865" t="s">
        <v>10960</v>
      </c>
      <c r="C3409" s="866">
        <v>15</v>
      </c>
      <c r="D3409" s="865" t="s">
        <v>12473</v>
      </c>
      <c r="E3409" s="864" t="s">
        <v>12474</v>
      </c>
      <c r="F3409" s="867" t="s">
        <v>6531</v>
      </c>
      <c r="G3409" s="867" t="s">
        <v>6545</v>
      </c>
      <c r="H3409" s="867" t="s">
        <v>6684</v>
      </c>
    </row>
    <row r="3410" spans="1:8">
      <c r="A3410" s="864">
        <v>3403</v>
      </c>
      <c r="B3410" s="865" t="s">
        <v>10960</v>
      </c>
      <c r="C3410" s="866">
        <v>15</v>
      </c>
      <c r="D3410" s="865" t="s">
        <v>12475</v>
      </c>
      <c r="E3410" s="864" t="s">
        <v>12476</v>
      </c>
      <c r="F3410" s="867" t="s">
        <v>6531</v>
      </c>
      <c r="G3410" s="867" t="s">
        <v>6545</v>
      </c>
      <c r="H3410" s="867" t="s">
        <v>6690</v>
      </c>
    </row>
    <row r="3411" spans="1:8">
      <c r="A3411" s="864">
        <v>3404</v>
      </c>
      <c r="B3411" s="865" t="s">
        <v>10960</v>
      </c>
      <c r="C3411" s="866">
        <v>15</v>
      </c>
      <c r="D3411" s="865" t="s">
        <v>6545</v>
      </c>
      <c r="E3411" s="864" t="s">
        <v>12477</v>
      </c>
      <c r="F3411" s="867" t="s">
        <v>6531</v>
      </c>
      <c r="G3411" s="867" t="s">
        <v>6545</v>
      </c>
      <c r="H3411" s="867" t="s">
        <v>6690</v>
      </c>
    </row>
    <row r="3412" spans="1:8">
      <c r="A3412" s="864">
        <v>3405</v>
      </c>
      <c r="B3412" s="865" t="s">
        <v>10960</v>
      </c>
      <c r="C3412" s="866">
        <v>15</v>
      </c>
      <c r="D3412" s="865" t="s">
        <v>6546</v>
      </c>
      <c r="E3412" s="864" t="s">
        <v>12478</v>
      </c>
      <c r="F3412" s="867" t="s">
        <v>6531</v>
      </c>
      <c r="G3412" s="867" t="s">
        <v>6545</v>
      </c>
      <c r="H3412" s="867" t="s">
        <v>6546</v>
      </c>
    </row>
    <row r="3413" spans="1:8">
      <c r="A3413" s="864">
        <v>3406</v>
      </c>
      <c r="B3413" s="865" t="s">
        <v>10960</v>
      </c>
      <c r="C3413" s="866">
        <v>15</v>
      </c>
      <c r="D3413" s="865" t="s">
        <v>6114</v>
      </c>
      <c r="E3413" s="864" t="s">
        <v>12479</v>
      </c>
      <c r="F3413" s="867" t="s">
        <v>6531</v>
      </c>
      <c r="G3413" s="867" t="s">
        <v>6545</v>
      </c>
      <c r="H3413" s="867" t="s">
        <v>6690</v>
      </c>
    </row>
    <row r="3414" spans="1:8">
      <c r="A3414" s="864">
        <v>3407</v>
      </c>
      <c r="B3414" s="865" t="s">
        <v>10960</v>
      </c>
      <c r="C3414" s="866">
        <v>15</v>
      </c>
      <c r="D3414" s="865" t="s">
        <v>6684</v>
      </c>
      <c r="E3414" s="864" t="s">
        <v>12480</v>
      </c>
      <c r="F3414" s="867" t="s">
        <v>6531</v>
      </c>
      <c r="G3414" s="867" t="s">
        <v>6545</v>
      </c>
      <c r="H3414" s="867" t="s">
        <v>6684</v>
      </c>
    </row>
    <row r="3415" spans="1:8">
      <c r="A3415" s="864">
        <v>3408</v>
      </c>
      <c r="B3415" s="865" t="s">
        <v>10960</v>
      </c>
      <c r="C3415" s="866">
        <v>15</v>
      </c>
      <c r="D3415" s="865" t="s">
        <v>6543</v>
      </c>
      <c r="E3415" s="864" t="s">
        <v>12481</v>
      </c>
      <c r="F3415" s="867" t="s">
        <v>6531</v>
      </c>
      <c r="G3415" s="867" t="s">
        <v>6545</v>
      </c>
      <c r="H3415" s="867" t="s">
        <v>6543</v>
      </c>
    </row>
    <row r="3416" spans="1:8">
      <c r="A3416" s="864">
        <v>3409</v>
      </c>
      <c r="B3416" s="865" t="s">
        <v>10960</v>
      </c>
      <c r="C3416" s="866">
        <v>15</v>
      </c>
      <c r="D3416" s="865" t="s">
        <v>12482</v>
      </c>
      <c r="E3416" s="864" t="s">
        <v>12483</v>
      </c>
      <c r="F3416" s="867" t="s">
        <v>6531</v>
      </c>
      <c r="G3416" s="867" t="s">
        <v>6542</v>
      </c>
      <c r="H3416" s="867" t="s">
        <v>6542</v>
      </c>
    </row>
    <row r="3417" spans="1:8">
      <c r="A3417" s="864">
        <v>3410</v>
      </c>
      <c r="B3417" s="865" t="s">
        <v>10960</v>
      </c>
      <c r="C3417" s="866">
        <v>15</v>
      </c>
      <c r="D3417" s="865" t="s">
        <v>12484</v>
      </c>
      <c r="E3417" s="864" t="s">
        <v>12485</v>
      </c>
      <c r="F3417" s="867" t="s">
        <v>6531</v>
      </c>
      <c r="G3417" s="867" t="s">
        <v>6542</v>
      </c>
      <c r="H3417" s="867" t="s">
        <v>6540</v>
      </c>
    </row>
    <row r="3418" spans="1:8">
      <c r="A3418" s="864">
        <v>3411</v>
      </c>
      <c r="B3418" s="865" t="s">
        <v>10960</v>
      </c>
      <c r="C3418" s="866">
        <v>15</v>
      </c>
      <c r="D3418" s="865" t="s">
        <v>6540</v>
      </c>
      <c r="E3418" s="864" t="s">
        <v>12486</v>
      </c>
      <c r="F3418" s="867" t="s">
        <v>6531</v>
      </c>
      <c r="G3418" s="867" t="s">
        <v>6542</v>
      </c>
      <c r="H3418" s="867" t="s">
        <v>6540</v>
      </c>
    </row>
    <row r="3419" spans="1:8">
      <c r="A3419" s="864">
        <v>3412</v>
      </c>
      <c r="B3419" s="865" t="s">
        <v>10960</v>
      </c>
      <c r="C3419" s="866">
        <v>15</v>
      </c>
      <c r="D3419" s="865" t="s">
        <v>12487</v>
      </c>
      <c r="E3419" s="864" t="s">
        <v>12488</v>
      </c>
      <c r="F3419" s="867" t="s">
        <v>6531</v>
      </c>
      <c r="G3419" s="867" t="s">
        <v>6542</v>
      </c>
      <c r="H3419" s="867" t="s">
        <v>6540</v>
      </c>
    </row>
    <row r="3420" spans="1:8">
      <c r="A3420" s="864">
        <v>3413</v>
      </c>
      <c r="B3420" s="865" t="s">
        <v>10960</v>
      </c>
      <c r="C3420" s="866">
        <v>15</v>
      </c>
      <c r="D3420" s="865" t="s">
        <v>6542</v>
      </c>
      <c r="E3420" s="864" t="s">
        <v>12489</v>
      </c>
      <c r="F3420" s="867" t="s">
        <v>6531</v>
      </c>
      <c r="G3420" s="867" t="s">
        <v>6542</v>
      </c>
      <c r="H3420" s="867" t="s">
        <v>6542</v>
      </c>
    </row>
    <row r="3421" spans="1:8" ht="30">
      <c r="A3421" s="864">
        <v>3414</v>
      </c>
      <c r="B3421" s="865" t="s">
        <v>10960</v>
      </c>
      <c r="C3421" s="866">
        <v>15</v>
      </c>
      <c r="D3421" s="865" t="s">
        <v>12490</v>
      </c>
      <c r="E3421" s="864" t="s">
        <v>12491</v>
      </c>
      <c r="F3421" s="867" t="s">
        <v>6531</v>
      </c>
      <c r="G3421" s="867" t="s">
        <v>6542</v>
      </c>
      <c r="H3421" s="867" t="s">
        <v>6542</v>
      </c>
    </row>
    <row r="3422" spans="1:8" ht="30">
      <c r="A3422" s="864">
        <v>3415</v>
      </c>
      <c r="B3422" s="865" t="s">
        <v>10960</v>
      </c>
      <c r="C3422" s="866">
        <v>15</v>
      </c>
      <c r="D3422" s="865" t="s">
        <v>12492</v>
      </c>
      <c r="E3422" s="864" t="s">
        <v>12493</v>
      </c>
      <c r="F3422" s="867" t="s">
        <v>6531</v>
      </c>
      <c r="G3422" s="867" t="s">
        <v>6542</v>
      </c>
      <c r="H3422" s="867" t="s">
        <v>6540</v>
      </c>
    </row>
    <row r="3423" spans="1:8" ht="30">
      <c r="A3423" s="864">
        <v>3416</v>
      </c>
      <c r="B3423" s="865" t="s">
        <v>10960</v>
      </c>
      <c r="C3423" s="866">
        <v>15</v>
      </c>
      <c r="D3423" s="865" t="s">
        <v>12494</v>
      </c>
      <c r="E3423" s="864" t="s">
        <v>12495</v>
      </c>
      <c r="F3423" s="867" t="s">
        <v>6531</v>
      </c>
      <c r="G3423" s="867" t="s">
        <v>6542</v>
      </c>
      <c r="H3423" s="867" t="s">
        <v>6588</v>
      </c>
    </row>
    <row r="3424" spans="1:8">
      <c r="A3424" s="864">
        <v>3417</v>
      </c>
      <c r="B3424" s="865" t="s">
        <v>10960</v>
      </c>
      <c r="C3424" s="866">
        <v>15</v>
      </c>
      <c r="D3424" s="865" t="s">
        <v>12496</v>
      </c>
      <c r="E3424" s="864" t="s">
        <v>12497</v>
      </c>
      <c r="F3424" s="867" t="s">
        <v>6531</v>
      </c>
      <c r="G3424" s="867" t="s">
        <v>6581</v>
      </c>
      <c r="H3424" s="867" t="s">
        <v>7776</v>
      </c>
    </row>
    <row r="3425" spans="1:8">
      <c r="A3425" s="864">
        <v>3418</v>
      </c>
      <c r="B3425" s="865" t="s">
        <v>10960</v>
      </c>
      <c r="C3425" s="866">
        <v>15</v>
      </c>
      <c r="D3425" s="865" t="s">
        <v>12498</v>
      </c>
      <c r="E3425" s="864" t="s">
        <v>12499</v>
      </c>
      <c r="F3425" s="867" t="s">
        <v>6531</v>
      </c>
      <c r="G3425" s="867" t="s">
        <v>6581</v>
      </c>
      <c r="H3425" s="867" t="s">
        <v>7779</v>
      </c>
    </row>
    <row r="3426" spans="1:8">
      <c r="A3426" s="864">
        <v>3419</v>
      </c>
      <c r="B3426" s="865" t="s">
        <v>10960</v>
      </c>
      <c r="C3426" s="866">
        <v>15</v>
      </c>
      <c r="D3426" s="865" t="s">
        <v>12500</v>
      </c>
      <c r="E3426" s="864" t="s">
        <v>12501</v>
      </c>
      <c r="F3426" s="867" t="s">
        <v>6531</v>
      </c>
      <c r="G3426" s="867" t="s">
        <v>6581</v>
      </c>
      <c r="H3426" s="867" t="s">
        <v>7776</v>
      </c>
    </row>
    <row r="3427" spans="1:8">
      <c r="A3427" s="864">
        <v>3420</v>
      </c>
      <c r="B3427" s="865" t="s">
        <v>10960</v>
      </c>
      <c r="C3427" s="866">
        <v>15</v>
      </c>
      <c r="D3427" s="865" t="s">
        <v>12502</v>
      </c>
      <c r="E3427" s="864" t="s">
        <v>12503</v>
      </c>
      <c r="F3427" s="867" t="s">
        <v>6531</v>
      </c>
      <c r="G3427" s="867" t="s">
        <v>6581</v>
      </c>
      <c r="H3427" s="867" t="s">
        <v>7779</v>
      </c>
    </row>
    <row r="3428" spans="1:8">
      <c r="A3428" s="864">
        <v>3421</v>
      </c>
      <c r="B3428" s="865" t="s">
        <v>10960</v>
      </c>
      <c r="C3428" s="866">
        <v>15</v>
      </c>
      <c r="D3428" s="865" t="s">
        <v>12504</v>
      </c>
      <c r="E3428" s="864" t="s">
        <v>12505</v>
      </c>
      <c r="F3428" s="867" t="s">
        <v>6531</v>
      </c>
      <c r="G3428" s="867" t="s">
        <v>6581</v>
      </c>
      <c r="H3428" s="867" t="s">
        <v>6582</v>
      </c>
    </row>
    <row r="3429" spans="1:8">
      <c r="A3429" s="864">
        <v>3422</v>
      </c>
      <c r="B3429" s="865" t="s">
        <v>10960</v>
      </c>
      <c r="C3429" s="866">
        <v>15</v>
      </c>
      <c r="D3429" s="865" t="s">
        <v>12506</v>
      </c>
      <c r="E3429" s="864" t="s">
        <v>12507</v>
      </c>
      <c r="F3429" s="867" t="s">
        <v>6531</v>
      </c>
      <c r="G3429" s="867" t="s">
        <v>6581</v>
      </c>
      <c r="H3429" s="867" t="s">
        <v>7776</v>
      </c>
    </row>
    <row r="3430" spans="1:8">
      <c r="A3430" s="864">
        <v>3423</v>
      </c>
      <c r="B3430" s="865" t="s">
        <v>10960</v>
      </c>
      <c r="C3430" s="866">
        <v>15</v>
      </c>
      <c r="D3430" s="865" t="s">
        <v>12508</v>
      </c>
      <c r="E3430" s="864" t="s">
        <v>12509</v>
      </c>
      <c r="F3430" s="867" t="s">
        <v>6531</v>
      </c>
      <c r="G3430" s="867" t="s">
        <v>6581</v>
      </c>
      <c r="H3430" s="867" t="s">
        <v>7779</v>
      </c>
    </row>
    <row r="3431" spans="1:8">
      <c r="A3431" s="864">
        <v>3424</v>
      </c>
      <c r="B3431" s="865" t="s">
        <v>10960</v>
      </c>
      <c r="C3431" s="866">
        <v>15</v>
      </c>
      <c r="D3431" s="865" t="s">
        <v>12510</v>
      </c>
      <c r="E3431" s="864" t="s">
        <v>12511</v>
      </c>
      <c r="F3431" s="867" t="s">
        <v>6531</v>
      </c>
      <c r="G3431" s="867" t="s">
        <v>6581</v>
      </c>
      <c r="H3431" s="867" t="s">
        <v>7779</v>
      </c>
    </row>
    <row r="3432" spans="1:8">
      <c r="A3432" s="864">
        <v>3425</v>
      </c>
      <c r="B3432" s="865" t="s">
        <v>10960</v>
      </c>
      <c r="C3432" s="866">
        <v>15</v>
      </c>
      <c r="D3432" s="865" t="s">
        <v>12512</v>
      </c>
      <c r="E3432" s="864" t="s">
        <v>12513</v>
      </c>
      <c r="F3432" s="867" t="s">
        <v>6531</v>
      </c>
      <c r="G3432" s="867" t="s">
        <v>6581</v>
      </c>
      <c r="H3432" s="867" t="s">
        <v>7779</v>
      </c>
    </row>
    <row r="3433" spans="1:8">
      <c r="A3433" s="864">
        <v>3426</v>
      </c>
      <c r="B3433" s="865" t="s">
        <v>10960</v>
      </c>
      <c r="C3433" s="866">
        <v>15</v>
      </c>
      <c r="D3433" s="865" t="s">
        <v>12514</v>
      </c>
      <c r="E3433" s="864" t="s">
        <v>12515</v>
      </c>
      <c r="F3433" s="867" t="s">
        <v>6531</v>
      </c>
      <c r="G3433" s="867" t="s">
        <v>6581</v>
      </c>
      <c r="H3433" s="867" t="s">
        <v>7776</v>
      </c>
    </row>
    <row r="3434" spans="1:8">
      <c r="A3434" s="864">
        <v>3427</v>
      </c>
      <c r="B3434" s="865" t="s">
        <v>10960</v>
      </c>
      <c r="C3434" s="866">
        <v>15</v>
      </c>
      <c r="D3434" s="865" t="s">
        <v>12516</v>
      </c>
      <c r="E3434" s="864" t="s">
        <v>12517</v>
      </c>
      <c r="F3434" s="867" t="s">
        <v>6531</v>
      </c>
      <c r="G3434" s="867" t="s">
        <v>6581</v>
      </c>
      <c r="H3434" s="867" t="s">
        <v>6582</v>
      </c>
    </row>
    <row r="3435" spans="1:8">
      <c r="A3435" s="864">
        <v>3428</v>
      </c>
      <c r="B3435" s="865" t="s">
        <v>10960</v>
      </c>
      <c r="C3435" s="866">
        <v>15</v>
      </c>
      <c r="D3435" s="865" t="s">
        <v>12518</v>
      </c>
      <c r="E3435" s="864" t="s">
        <v>12519</v>
      </c>
      <c r="F3435" s="867" t="s">
        <v>7024</v>
      </c>
      <c r="G3435" s="867" t="s">
        <v>7084</v>
      </c>
      <c r="H3435" s="867" t="s">
        <v>7791</v>
      </c>
    </row>
    <row r="3436" spans="1:8">
      <c r="A3436" s="864">
        <v>3429</v>
      </c>
      <c r="B3436" s="865" t="s">
        <v>10960</v>
      </c>
      <c r="C3436" s="866">
        <v>15</v>
      </c>
      <c r="D3436" s="865" t="s">
        <v>12520</v>
      </c>
      <c r="E3436" s="864" t="s">
        <v>12521</v>
      </c>
      <c r="F3436" s="867" t="s">
        <v>7024</v>
      </c>
      <c r="G3436" s="867" t="s">
        <v>7084</v>
      </c>
      <c r="H3436" s="867" t="s">
        <v>7811</v>
      </c>
    </row>
    <row r="3437" spans="1:8">
      <c r="A3437" s="864">
        <v>3430</v>
      </c>
      <c r="B3437" s="865" t="s">
        <v>10960</v>
      </c>
      <c r="C3437" s="866">
        <v>15</v>
      </c>
      <c r="D3437" s="865" t="s">
        <v>7789</v>
      </c>
      <c r="E3437" s="864" t="s">
        <v>12522</v>
      </c>
      <c r="F3437" s="867" t="s">
        <v>7024</v>
      </c>
      <c r="G3437" s="867" t="s">
        <v>7084</v>
      </c>
      <c r="H3437" s="867" t="s">
        <v>7791</v>
      </c>
    </row>
    <row r="3438" spans="1:8">
      <c r="A3438" s="864">
        <v>3431</v>
      </c>
      <c r="B3438" s="865" t="s">
        <v>10960</v>
      </c>
      <c r="C3438" s="866">
        <v>15</v>
      </c>
      <c r="D3438" s="865" t="s">
        <v>7811</v>
      </c>
      <c r="E3438" s="864" t="s">
        <v>12523</v>
      </c>
      <c r="F3438" s="867" t="s">
        <v>7024</v>
      </c>
      <c r="G3438" s="867" t="s">
        <v>7084</v>
      </c>
      <c r="H3438" s="867" t="s">
        <v>7811</v>
      </c>
    </row>
    <row r="3439" spans="1:8">
      <c r="A3439" s="864">
        <v>3432</v>
      </c>
      <c r="B3439" s="865" t="s">
        <v>10960</v>
      </c>
      <c r="C3439" s="866">
        <v>15</v>
      </c>
      <c r="D3439" s="865" t="s">
        <v>12524</v>
      </c>
      <c r="E3439" s="864" t="s">
        <v>12525</v>
      </c>
      <c r="F3439" s="867" t="s">
        <v>7024</v>
      </c>
      <c r="G3439" s="867" t="s">
        <v>7084</v>
      </c>
      <c r="H3439" s="867" t="s">
        <v>7085</v>
      </c>
    </row>
    <row r="3440" spans="1:8">
      <c r="A3440" s="864">
        <v>3433</v>
      </c>
      <c r="B3440" s="865" t="s">
        <v>10960</v>
      </c>
      <c r="C3440" s="866">
        <v>15</v>
      </c>
      <c r="D3440" s="865" t="s">
        <v>7810</v>
      </c>
      <c r="E3440" s="864" t="s">
        <v>12526</v>
      </c>
      <c r="F3440" s="867" t="s">
        <v>7024</v>
      </c>
      <c r="G3440" s="867" t="s">
        <v>7084</v>
      </c>
      <c r="H3440" s="867" t="s">
        <v>7810</v>
      </c>
    </row>
    <row r="3441" spans="1:8">
      <c r="A3441" s="864">
        <v>3434</v>
      </c>
      <c r="B3441" s="865" t="s">
        <v>10960</v>
      </c>
      <c r="C3441" s="866">
        <v>15</v>
      </c>
      <c r="D3441" s="865" t="s">
        <v>12527</v>
      </c>
      <c r="E3441" s="864" t="s">
        <v>12528</v>
      </c>
      <c r="F3441" s="867" t="s">
        <v>7024</v>
      </c>
      <c r="G3441" s="867" t="s">
        <v>7084</v>
      </c>
      <c r="H3441" s="867" t="s">
        <v>7802</v>
      </c>
    </row>
    <row r="3442" spans="1:8">
      <c r="A3442" s="864">
        <v>3435</v>
      </c>
      <c r="B3442" s="865" t="s">
        <v>10960</v>
      </c>
      <c r="C3442" s="866">
        <v>15</v>
      </c>
      <c r="D3442" s="865" t="s">
        <v>7084</v>
      </c>
      <c r="E3442" s="864" t="s">
        <v>12529</v>
      </c>
      <c r="F3442" s="867" t="s">
        <v>7024</v>
      </c>
      <c r="G3442" s="867" t="s">
        <v>7084</v>
      </c>
      <c r="H3442" s="867" t="s">
        <v>7802</v>
      </c>
    </row>
    <row r="3443" spans="1:8">
      <c r="A3443" s="864">
        <v>3436</v>
      </c>
      <c r="B3443" s="865" t="s">
        <v>10960</v>
      </c>
      <c r="C3443" s="866">
        <v>15</v>
      </c>
      <c r="D3443" s="865" t="s">
        <v>9507</v>
      </c>
      <c r="E3443" s="864" t="s">
        <v>12530</v>
      </c>
      <c r="F3443" s="867" t="s">
        <v>7024</v>
      </c>
      <c r="G3443" s="867" t="s">
        <v>7084</v>
      </c>
      <c r="H3443" s="867" t="s">
        <v>7800</v>
      </c>
    </row>
    <row r="3444" spans="1:8">
      <c r="A3444" s="864">
        <v>3437</v>
      </c>
      <c r="B3444" s="865" t="s">
        <v>10960</v>
      </c>
      <c r="C3444" s="866">
        <v>15</v>
      </c>
      <c r="D3444" s="865" t="s">
        <v>12531</v>
      </c>
      <c r="E3444" s="864" t="s">
        <v>12532</v>
      </c>
      <c r="F3444" s="867" t="s">
        <v>7024</v>
      </c>
      <c r="G3444" s="867" t="s">
        <v>7084</v>
      </c>
      <c r="H3444" s="867" t="s">
        <v>7811</v>
      </c>
    </row>
    <row r="3445" spans="1:8">
      <c r="A3445" s="864">
        <v>3438</v>
      </c>
      <c r="B3445" s="865" t="s">
        <v>10960</v>
      </c>
      <c r="C3445" s="866">
        <v>15</v>
      </c>
      <c r="D3445" s="865" t="s">
        <v>12533</v>
      </c>
      <c r="E3445" s="864" t="s">
        <v>12534</v>
      </c>
      <c r="F3445" s="867" t="s">
        <v>7024</v>
      </c>
      <c r="G3445" s="867" t="s">
        <v>7084</v>
      </c>
      <c r="H3445" s="867" t="s">
        <v>7802</v>
      </c>
    </row>
    <row r="3446" spans="1:8">
      <c r="A3446" s="864">
        <v>3439</v>
      </c>
      <c r="B3446" s="865" t="s">
        <v>10960</v>
      </c>
      <c r="C3446" s="866">
        <v>15</v>
      </c>
      <c r="D3446" s="865" t="s">
        <v>7805</v>
      </c>
      <c r="E3446" s="864" t="s">
        <v>12535</v>
      </c>
      <c r="F3446" s="867" t="s">
        <v>7024</v>
      </c>
      <c r="G3446" s="867" t="s">
        <v>7084</v>
      </c>
      <c r="H3446" s="867" t="s">
        <v>7805</v>
      </c>
    </row>
    <row r="3447" spans="1:8">
      <c r="A3447" s="864">
        <v>3440</v>
      </c>
      <c r="B3447" s="865" t="s">
        <v>10960</v>
      </c>
      <c r="C3447" s="866">
        <v>15</v>
      </c>
      <c r="D3447" s="865" t="s">
        <v>7792</v>
      </c>
      <c r="E3447" s="864" t="s">
        <v>12536</v>
      </c>
      <c r="F3447" s="867" t="s">
        <v>7024</v>
      </c>
      <c r="G3447" s="867" t="s">
        <v>7084</v>
      </c>
      <c r="H3447" s="867" t="s">
        <v>7792</v>
      </c>
    </row>
    <row r="3448" spans="1:8">
      <c r="A3448" s="864">
        <v>3441</v>
      </c>
      <c r="B3448" s="865" t="s">
        <v>10960</v>
      </c>
      <c r="C3448" s="866">
        <v>15</v>
      </c>
      <c r="D3448" s="865" t="s">
        <v>7032</v>
      </c>
      <c r="E3448" s="864" t="s">
        <v>12537</v>
      </c>
      <c r="F3448" s="867" t="s">
        <v>7024</v>
      </c>
      <c r="G3448" s="867" t="s">
        <v>7024</v>
      </c>
      <c r="H3448" s="867" t="s">
        <v>7032</v>
      </c>
    </row>
    <row r="3449" spans="1:8">
      <c r="A3449" s="864">
        <v>3442</v>
      </c>
      <c r="B3449" s="865" t="s">
        <v>10960</v>
      </c>
      <c r="C3449" s="866">
        <v>15</v>
      </c>
      <c r="D3449" s="865" t="s">
        <v>12538</v>
      </c>
      <c r="E3449" s="864" t="s">
        <v>12539</v>
      </c>
      <c r="F3449" s="867" t="s">
        <v>7024</v>
      </c>
      <c r="G3449" s="867" t="s">
        <v>7818</v>
      </c>
      <c r="H3449" s="867" t="s">
        <v>7816</v>
      </c>
    </row>
    <row r="3450" spans="1:8">
      <c r="A3450" s="864">
        <v>3443</v>
      </c>
      <c r="B3450" s="865" t="s">
        <v>10960</v>
      </c>
      <c r="C3450" s="866">
        <v>15</v>
      </c>
      <c r="D3450" s="865" t="s">
        <v>12540</v>
      </c>
      <c r="E3450" s="864" t="s">
        <v>12541</v>
      </c>
      <c r="F3450" s="867" t="s">
        <v>7024</v>
      </c>
      <c r="G3450" s="867" t="s">
        <v>7024</v>
      </c>
      <c r="H3450" s="867" t="s">
        <v>7032</v>
      </c>
    </row>
    <row r="3451" spans="1:8">
      <c r="A3451" s="864">
        <v>3444</v>
      </c>
      <c r="B3451" s="865" t="s">
        <v>10960</v>
      </c>
      <c r="C3451" s="866">
        <v>15</v>
      </c>
      <c r="D3451" s="865" t="s">
        <v>7828</v>
      </c>
      <c r="E3451" s="864" t="s">
        <v>12542</v>
      </c>
      <c r="F3451" s="867" t="s">
        <v>7024</v>
      </c>
      <c r="G3451" s="867" t="s">
        <v>7818</v>
      </c>
      <c r="H3451" s="867" t="s">
        <v>7828</v>
      </c>
    </row>
    <row r="3452" spans="1:8">
      <c r="A3452" s="864">
        <v>3445</v>
      </c>
      <c r="B3452" s="865" t="s">
        <v>10960</v>
      </c>
      <c r="C3452" s="866">
        <v>15</v>
      </c>
      <c r="D3452" s="865" t="s">
        <v>12543</v>
      </c>
      <c r="E3452" s="864" t="s">
        <v>12544</v>
      </c>
      <c r="F3452" s="867" t="s">
        <v>7024</v>
      </c>
      <c r="G3452" s="867" t="s">
        <v>7818</v>
      </c>
      <c r="H3452" s="867" t="s">
        <v>7821</v>
      </c>
    </row>
    <row r="3453" spans="1:8">
      <c r="A3453" s="864">
        <v>3446</v>
      </c>
      <c r="B3453" s="865" t="s">
        <v>10960</v>
      </c>
      <c r="C3453" s="866">
        <v>15</v>
      </c>
      <c r="D3453" s="865" t="s">
        <v>12545</v>
      </c>
      <c r="E3453" s="864" t="s">
        <v>12546</v>
      </c>
      <c r="F3453" s="867" t="s">
        <v>7024</v>
      </c>
      <c r="G3453" s="867" t="s">
        <v>7024</v>
      </c>
      <c r="H3453" s="867" t="s">
        <v>7032</v>
      </c>
    </row>
    <row r="3454" spans="1:8">
      <c r="A3454" s="864">
        <v>3447</v>
      </c>
      <c r="B3454" s="865" t="s">
        <v>10960</v>
      </c>
      <c r="C3454" s="866">
        <v>15</v>
      </c>
      <c r="D3454" s="865" t="s">
        <v>12547</v>
      </c>
      <c r="E3454" s="864" t="s">
        <v>12548</v>
      </c>
      <c r="F3454" s="867" t="s">
        <v>7024</v>
      </c>
      <c r="G3454" s="867" t="s">
        <v>7818</v>
      </c>
      <c r="H3454" s="867" t="s">
        <v>8036</v>
      </c>
    </row>
    <row r="3455" spans="1:8">
      <c r="A3455" s="864">
        <v>3448</v>
      </c>
      <c r="B3455" s="865" t="s">
        <v>10960</v>
      </c>
      <c r="C3455" s="866">
        <v>15</v>
      </c>
      <c r="D3455" s="865" t="s">
        <v>12549</v>
      </c>
      <c r="E3455" s="864" t="s">
        <v>12550</v>
      </c>
      <c r="F3455" s="867" t="s">
        <v>7024</v>
      </c>
      <c r="G3455" s="867" t="s">
        <v>7818</v>
      </c>
      <c r="H3455" s="867" t="s">
        <v>7828</v>
      </c>
    </row>
    <row r="3456" spans="1:8">
      <c r="A3456" s="864">
        <v>3449</v>
      </c>
      <c r="B3456" s="865" t="s">
        <v>10960</v>
      </c>
      <c r="C3456" s="866">
        <v>15</v>
      </c>
      <c r="D3456" s="865" t="s">
        <v>12551</v>
      </c>
      <c r="E3456" s="864" t="s">
        <v>12552</v>
      </c>
      <c r="F3456" s="867" t="s">
        <v>7024</v>
      </c>
      <c r="G3456" s="867" t="s">
        <v>7818</v>
      </c>
      <c r="H3456" s="867" t="s">
        <v>7830</v>
      </c>
    </row>
    <row r="3457" spans="1:8">
      <c r="A3457" s="864">
        <v>3450</v>
      </c>
      <c r="B3457" s="865" t="s">
        <v>10960</v>
      </c>
      <c r="C3457" s="866">
        <v>15</v>
      </c>
      <c r="D3457" s="865" t="s">
        <v>12553</v>
      </c>
      <c r="E3457" s="864" t="s">
        <v>12554</v>
      </c>
      <c r="F3457" s="867" t="s">
        <v>7024</v>
      </c>
      <c r="G3457" s="867" t="s">
        <v>7818</v>
      </c>
      <c r="H3457" s="867" t="s">
        <v>8036</v>
      </c>
    </row>
    <row r="3458" spans="1:8">
      <c r="A3458" s="864">
        <v>3451</v>
      </c>
      <c r="B3458" s="865" t="s">
        <v>10960</v>
      </c>
      <c r="C3458" s="866">
        <v>15</v>
      </c>
      <c r="D3458" s="865" t="s">
        <v>12555</v>
      </c>
      <c r="E3458" s="864" t="s">
        <v>12556</v>
      </c>
      <c r="F3458" s="867" t="s">
        <v>7024</v>
      </c>
      <c r="G3458" s="867" t="s">
        <v>7818</v>
      </c>
      <c r="H3458" s="867" t="s">
        <v>9512</v>
      </c>
    </row>
    <row r="3459" spans="1:8">
      <c r="A3459" s="864">
        <v>3452</v>
      </c>
      <c r="B3459" s="865" t="s">
        <v>10960</v>
      </c>
      <c r="C3459" s="866">
        <v>15</v>
      </c>
      <c r="D3459" s="865" t="s">
        <v>12557</v>
      </c>
      <c r="E3459" s="864" t="s">
        <v>12558</v>
      </c>
      <c r="F3459" s="867" t="s">
        <v>7024</v>
      </c>
      <c r="G3459" s="867" t="s">
        <v>7818</v>
      </c>
      <c r="H3459" s="867" t="s">
        <v>7822</v>
      </c>
    </row>
    <row r="3460" spans="1:8">
      <c r="A3460" s="864">
        <v>3453</v>
      </c>
      <c r="B3460" s="865" t="s">
        <v>10960</v>
      </c>
      <c r="C3460" s="866">
        <v>15</v>
      </c>
      <c r="D3460" s="865" t="s">
        <v>12559</v>
      </c>
      <c r="E3460" s="864" t="s">
        <v>12560</v>
      </c>
      <c r="F3460" s="867" t="s">
        <v>7024</v>
      </c>
      <c r="G3460" s="867" t="s">
        <v>7818</v>
      </c>
      <c r="H3460" s="867" t="s">
        <v>7822</v>
      </c>
    </row>
    <row r="3461" spans="1:8">
      <c r="A3461" s="864">
        <v>3454</v>
      </c>
      <c r="B3461" s="865" t="s">
        <v>10960</v>
      </c>
      <c r="C3461" s="866">
        <v>15</v>
      </c>
      <c r="D3461" s="865" t="s">
        <v>9517</v>
      </c>
      <c r="E3461" s="864" t="s">
        <v>12561</v>
      </c>
      <c r="F3461" s="867" t="s">
        <v>6531</v>
      </c>
      <c r="G3461" s="867" t="s">
        <v>6591</v>
      </c>
      <c r="H3461" s="867" t="s">
        <v>9519</v>
      </c>
    </row>
    <row r="3462" spans="1:8">
      <c r="A3462" s="864">
        <v>3455</v>
      </c>
      <c r="B3462" s="865" t="s">
        <v>10960</v>
      </c>
      <c r="C3462" s="866">
        <v>15</v>
      </c>
      <c r="D3462" s="865" t="s">
        <v>12562</v>
      </c>
      <c r="E3462" s="864" t="s">
        <v>12563</v>
      </c>
      <c r="F3462" s="867" t="s">
        <v>6531</v>
      </c>
      <c r="G3462" s="867" t="s">
        <v>6591</v>
      </c>
      <c r="H3462" s="867" t="s">
        <v>9519</v>
      </c>
    </row>
    <row r="3463" spans="1:8">
      <c r="A3463" s="864">
        <v>3456</v>
      </c>
      <c r="B3463" s="865" t="s">
        <v>10960</v>
      </c>
      <c r="C3463" s="866">
        <v>15</v>
      </c>
      <c r="D3463" s="865" t="s">
        <v>7838</v>
      </c>
      <c r="E3463" s="864" t="s">
        <v>12564</v>
      </c>
      <c r="F3463" s="867" t="s">
        <v>6531</v>
      </c>
      <c r="G3463" s="867" t="s">
        <v>6591</v>
      </c>
      <c r="H3463" s="867" t="s">
        <v>7838</v>
      </c>
    </row>
    <row r="3464" spans="1:8">
      <c r="A3464" s="864">
        <v>3457</v>
      </c>
      <c r="B3464" s="865" t="s">
        <v>10960</v>
      </c>
      <c r="C3464" s="866">
        <v>15</v>
      </c>
      <c r="D3464" s="865" t="s">
        <v>12565</v>
      </c>
      <c r="E3464" s="864" t="s">
        <v>12566</v>
      </c>
      <c r="F3464" s="867" t="s">
        <v>6531</v>
      </c>
      <c r="G3464" s="867" t="s">
        <v>6591</v>
      </c>
      <c r="H3464" s="867" t="s">
        <v>10752</v>
      </c>
    </row>
    <row r="3465" spans="1:8">
      <c r="A3465" s="864">
        <v>3458</v>
      </c>
      <c r="B3465" s="865" t="s">
        <v>10960</v>
      </c>
      <c r="C3465" s="866">
        <v>15</v>
      </c>
      <c r="D3465" s="865" t="s">
        <v>12567</v>
      </c>
      <c r="E3465" s="864" t="s">
        <v>12568</v>
      </c>
      <c r="F3465" s="867" t="s">
        <v>6531</v>
      </c>
      <c r="G3465" s="867" t="s">
        <v>6591</v>
      </c>
      <c r="H3465" s="867" t="s">
        <v>7847</v>
      </c>
    </row>
    <row r="3466" spans="1:8">
      <c r="A3466" s="864">
        <v>3459</v>
      </c>
      <c r="B3466" s="865" t="s">
        <v>10960</v>
      </c>
      <c r="C3466" s="866">
        <v>15</v>
      </c>
      <c r="D3466" s="865" t="s">
        <v>12569</v>
      </c>
      <c r="E3466" s="864" t="s">
        <v>12570</v>
      </c>
      <c r="F3466" s="867" t="s">
        <v>6531</v>
      </c>
      <c r="G3466" s="867" t="s">
        <v>6591</v>
      </c>
      <c r="H3466" s="867" t="s">
        <v>6592</v>
      </c>
    </row>
    <row r="3467" spans="1:8">
      <c r="A3467" s="864">
        <v>3460</v>
      </c>
      <c r="B3467" s="865" t="s">
        <v>10960</v>
      </c>
      <c r="C3467" s="866">
        <v>15</v>
      </c>
      <c r="D3467" s="865" t="s">
        <v>10752</v>
      </c>
      <c r="E3467" s="864" t="s">
        <v>12571</v>
      </c>
      <c r="F3467" s="867" t="s">
        <v>6531</v>
      </c>
      <c r="G3467" s="867" t="s">
        <v>6591</v>
      </c>
      <c r="H3467" s="867" t="s">
        <v>10752</v>
      </c>
    </row>
    <row r="3468" spans="1:8">
      <c r="A3468" s="864">
        <v>3461</v>
      </c>
      <c r="B3468" s="865" t="s">
        <v>10960</v>
      </c>
      <c r="C3468" s="866">
        <v>15</v>
      </c>
      <c r="D3468" s="865" t="s">
        <v>6782</v>
      </c>
      <c r="E3468" s="864" t="s">
        <v>12572</v>
      </c>
      <c r="F3468" s="867" t="s">
        <v>6531</v>
      </c>
      <c r="G3468" s="867" t="s">
        <v>6591</v>
      </c>
      <c r="H3468" s="867" t="s">
        <v>6319</v>
      </c>
    </row>
    <row r="3469" spans="1:8">
      <c r="A3469" s="864">
        <v>3462</v>
      </c>
      <c r="B3469" s="865" t="s">
        <v>10960</v>
      </c>
      <c r="C3469" s="866">
        <v>15</v>
      </c>
      <c r="D3469" s="865" t="s">
        <v>12573</v>
      </c>
      <c r="E3469" s="864" t="s">
        <v>12574</v>
      </c>
      <c r="F3469" s="867" t="s">
        <v>6531</v>
      </c>
      <c r="G3469" s="867" t="s">
        <v>6591</v>
      </c>
      <c r="H3469" s="867" t="s">
        <v>6592</v>
      </c>
    </row>
    <row r="3470" spans="1:8">
      <c r="A3470" s="864">
        <v>3463</v>
      </c>
      <c r="B3470" s="865" t="s">
        <v>10960</v>
      </c>
      <c r="C3470" s="866">
        <v>15</v>
      </c>
      <c r="D3470" s="865" t="s">
        <v>12575</v>
      </c>
      <c r="E3470" s="864" t="s">
        <v>12576</v>
      </c>
      <c r="F3470" s="867" t="s">
        <v>6531</v>
      </c>
      <c r="G3470" s="867" t="s">
        <v>6591</v>
      </c>
      <c r="H3470" s="867" t="s">
        <v>7847</v>
      </c>
    </row>
    <row r="3471" spans="1:8">
      <c r="A3471" s="864">
        <v>3464</v>
      </c>
      <c r="B3471" s="865" t="s">
        <v>10960</v>
      </c>
      <c r="C3471" s="866">
        <v>15</v>
      </c>
      <c r="D3471" s="865" t="s">
        <v>12577</v>
      </c>
      <c r="E3471" s="864" t="s">
        <v>12578</v>
      </c>
      <c r="F3471" s="867" t="s">
        <v>6531</v>
      </c>
      <c r="G3471" s="867" t="s">
        <v>6591</v>
      </c>
      <c r="H3471" s="867" t="s">
        <v>8653</v>
      </c>
    </row>
    <row r="3472" spans="1:8">
      <c r="A3472" s="864">
        <v>3465</v>
      </c>
      <c r="B3472" s="865" t="s">
        <v>10960</v>
      </c>
      <c r="C3472" s="866">
        <v>15</v>
      </c>
      <c r="D3472" s="865" t="s">
        <v>12579</v>
      </c>
      <c r="E3472" s="864" t="s">
        <v>12580</v>
      </c>
      <c r="F3472" s="867" t="s">
        <v>6531</v>
      </c>
      <c r="G3472" s="867" t="s">
        <v>6591</v>
      </c>
      <c r="H3472" s="867" t="s">
        <v>7838</v>
      </c>
    </row>
    <row r="3473" spans="1:8">
      <c r="A3473" s="864">
        <v>3466</v>
      </c>
      <c r="B3473" s="865" t="s">
        <v>10960</v>
      </c>
      <c r="C3473" s="866">
        <v>15</v>
      </c>
      <c r="D3473" s="865" t="s">
        <v>6591</v>
      </c>
      <c r="E3473" s="864" t="s">
        <v>12581</v>
      </c>
      <c r="F3473" s="867" t="s">
        <v>6531</v>
      </c>
      <c r="G3473" s="867" t="s">
        <v>6591</v>
      </c>
      <c r="H3473" s="867" t="s">
        <v>6592</v>
      </c>
    </row>
    <row r="3474" spans="1:8">
      <c r="A3474" s="864">
        <v>3467</v>
      </c>
      <c r="B3474" s="865" t="s">
        <v>10960</v>
      </c>
      <c r="C3474" s="866">
        <v>15</v>
      </c>
      <c r="D3474" s="865" t="s">
        <v>7835</v>
      </c>
      <c r="E3474" s="864" t="s">
        <v>12582</v>
      </c>
      <c r="F3474" s="867" t="s">
        <v>6531</v>
      </c>
      <c r="G3474" s="867" t="s">
        <v>6591</v>
      </c>
      <c r="H3474" s="867" t="s">
        <v>7835</v>
      </c>
    </row>
    <row r="3475" spans="1:8">
      <c r="A3475" s="864">
        <v>3468</v>
      </c>
      <c r="B3475" s="865" t="s">
        <v>10960</v>
      </c>
      <c r="C3475" s="866">
        <v>15</v>
      </c>
      <c r="D3475" s="865" t="s">
        <v>8653</v>
      </c>
      <c r="E3475" s="864" t="s">
        <v>12583</v>
      </c>
      <c r="F3475" s="867" t="s">
        <v>6531</v>
      </c>
      <c r="G3475" s="867" t="s">
        <v>6591</v>
      </c>
      <c r="H3475" s="867" t="s">
        <v>8653</v>
      </c>
    </row>
    <row r="3476" spans="1:8">
      <c r="A3476" s="864">
        <v>3469</v>
      </c>
      <c r="B3476" s="865" t="s">
        <v>10960</v>
      </c>
      <c r="C3476" s="866">
        <v>15</v>
      </c>
      <c r="D3476" s="865" t="s">
        <v>12584</v>
      </c>
      <c r="E3476" s="864" t="s">
        <v>12585</v>
      </c>
      <c r="F3476" s="867" t="s">
        <v>6531</v>
      </c>
      <c r="G3476" s="867" t="s">
        <v>6591</v>
      </c>
      <c r="H3476" s="867" t="s">
        <v>7838</v>
      </c>
    </row>
    <row r="3477" spans="1:8">
      <c r="A3477" s="864">
        <v>3470</v>
      </c>
      <c r="B3477" s="865" t="s">
        <v>10960</v>
      </c>
      <c r="C3477" s="866">
        <v>15</v>
      </c>
      <c r="D3477" s="865" t="s">
        <v>12586</v>
      </c>
      <c r="E3477" s="864" t="s">
        <v>12587</v>
      </c>
      <c r="F3477" s="867" t="s">
        <v>6531</v>
      </c>
      <c r="G3477" s="867" t="s">
        <v>6591</v>
      </c>
      <c r="H3477" s="867" t="s">
        <v>6592</v>
      </c>
    </row>
    <row r="3478" spans="1:8">
      <c r="A3478" s="864">
        <v>3471</v>
      </c>
      <c r="B3478" s="865" t="s">
        <v>10960</v>
      </c>
      <c r="C3478" s="866">
        <v>15</v>
      </c>
      <c r="D3478" s="865" t="s">
        <v>9540</v>
      </c>
      <c r="E3478" s="864" t="s">
        <v>12588</v>
      </c>
      <c r="F3478" s="867" t="s">
        <v>6707</v>
      </c>
      <c r="G3478" s="867" t="s">
        <v>7855</v>
      </c>
      <c r="H3478" s="867" t="s">
        <v>9540</v>
      </c>
    </row>
    <row r="3479" spans="1:8">
      <c r="A3479" s="864">
        <v>3472</v>
      </c>
      <c r="B3479" s="865" t="s">
        <v>10960</v>
      </c>
      <c r="C3479" s="866">
        <v>15</v>
      </c>
      <c r="D3479" s="865" t="s">
        <v>12589</v>
      </c>
      <c r="E3479" s="864" t="s">
        <v>12590</v>
      </c>
      <c r="F3479" s="867" t="s">
        <v>6707</v>
      </c>
      <c r="G3479" s="867" t="s">
        <v>7855</v>
      </c>
      <c r="H3479" s="867" t="s">
        <v>7901</v>
      </c>
    </row>
    <row r="3480" spans="1:8">
      <c r="A3480" s="864">
        <v>3473</v>
      </c>
      <c r="B3480" s="865" t="s">
        <v>10960</v>
      </c>
      <c r="C3480" s="866">
        <v>15</v>
      </c>
      <c r="D3480" s="865" t="s">
        <v>12591</v>
      </c>
      <c r="E3480" s="864" t="s">
        <v>12592</v>
      </c>
      <c r="F3480" s="867" t="s">
        <v>6707</v>
      </c>
      <c r="G3480" s="867" t="s">
        <v>7855</v>
      </c>
      <c r="H3480" s="867" t="s">
        <v>7856</v>
      </c>
    </row>
    <row r="3481" spans="1:8">
      <c r="A3481" s="864">
        <v>3474</v>
      </c>
      <c r="B3481" s="865" t="s">
        <v>10960</v>
      </c>
      <c r="C3481" s="866">
        <v>15</v>
      </c>
      <c r="D3481" s="865" t="s">
        <v>12593</v>
      </c>
      <c r="E3481" s="864" t="s">
        <v>12594</v>
      </c>
      <c r="F3481" s="867" t="s">
        <v>6707</v>
      </c>
      <c r="G3481" s="867" t="s">
        <v>7855</v>
      </c>
      <c r="H3481" s="867" t="s">
        <v>7856</v>
      </c>
    </row>
    <row r="3482" spans="1:8">
      <c r="A3482" s="864">
        <v>3475</v>
      </c>
      <c r="B3482" s="865" t="s">
        <v>10960</v>
      </c>
      <c r="C3482" s="866">
        <v>15</v>
      </c>
      <c r="D3482" s="865" t="s">
        <v>12595</v>
      </c>
      <c r="E3482" s="864" t="s">
        <v>12596</v>
      </c>
      <c r="F3482" s="867" t="s">
        <v>6707</v>
      </c>
      <c r="G3482" s="867" t="s">
        <v>7855</v>
      </c>
      <c r="H3482" s="867" t="s">
        <v>7861</v>
      </c>
    </row>
    <row r="3483" spans="1:8">
      <c r="A3483" s="864">
        <v>3476</v>
      </c>
      <c r="B3483" s="865" t="s">
        <v>10960</v>
      </c>
      <c r="C3483" s="866">
        <v>15</v>
      </c>
      <c r="D3483" s="865" t="s">
        <v>8616</v>
      </c>
      <c r="E3483" s="864" t="s">
        <v>12597</v>
      </c>
      <c r="F3483" s="867" t="s">
        <v>6707</v>
      </c>
      <c r="G3483" s="867" t="s">
        <v>7855</v>
      </c>
      <c r="H3483" s="867" t="s">
        <v>7856</v>
      </c>
    </row>
    <row r="3484" spans="1:8">
      <c r="A3484" s="864">
        <v>3477</v>
      </c>
      <c r="B3484" s="865" t="s">
        <v>10960</v>
      </c>
      <c r="C3484" s="866">
        <v>15</v>
      </c>
      <c r="D3484" s="865" t="s">
        <v>7869</v>
      </c>
      <c r="E3484" s="864" t="s">
        <v>12598</v>
      </c>
      <c r="F3484" s="867" t="s">
        <v>6707</v>
      </c>
      <c r="G3484" s="867" t="s">
        <v>7855</v>
      </c>
      <c r="H3484" s="867" t="s">
        <v>7869</v>
      </c>
    </row>
    <row r="3485" spans="1:8">
      <c r="A3485" s="864">
        <v>3478</v>
      </c>
      <c r="B3485" s="865" t="s">
        <v>10960</v>
      </c>
      <c r="C3485" s="866">
        <v>15</v>
      </c>
      <c r="D3485" s="865" t="s">
        <v>7864</v>
      </c>
      <c r="E3485" s="864" t="s">
        <v>12599</v>
      </c>
      <c r="F3485" s="867" t="s">
        <v>6707</v>
      </c>
      <c r="G3485" s="867" t="s">
        <v>7855</v>
      </c>
      <c r="H3485" s="867" t="s">
        <v>7864</v>
      </c>
    </row>
    <row r="3486" spans="1:8">
      <c r="A3486" s="864">
        <v>3479</v>
      </c>
      <c r="B3486" s="865" t="s">
        <v>10960</v>
      </c>
      <c r="C3486" s="866">
        <v>15</v>
      </c>
      <c r="D3486" s="865" t="s">
        <v>6173</v>
      </c>
      <c r="E3486" s="864" t="s">
        <v>12600</v>
      </c>
      <c r="F3486" s="867" t="s">
        <v>6707</v>
      </c>
      <c r="G3486" s="867" t="s">
        <v>7855</v>
      </c>
      <c r="H3486" s="867" t="s">
        <v>10777</v>
      </c>
    </row>
    <row r="3487" spans="1:8">
      <c r="A3487" s="864">
        <v>3480</v>
      </c>
      <c r="B3487" s="865" t="s">
        <v>10960</v>
      </c>
      <c r="C3487" s="866">
        <v>15</v>
      </c>
      <c r="D3487" s="865" t="s">
        <v>7889</v>
      </c>
      <c r="E3487" s="864" t="s">
        <v>12601</v>
      </c>
      <c r="F3487" s="867" t="s">
        <v>6707</v>
      </c>
      <c r="G3487" s="867" t="s">
        <v>7855</v>
      </c>
      <c r="H3487" s="867" t="s">
        <v>7889</v>
      </c>
    </row>
    <row r="3488" spans="1:8">
      <c r="A3488" s="864">
        <v>3481</v>
      </c>
      <c r="B3488" s="865" t="s">
        <v>10960</v>
      </c>
      <c r="C3488" s="866">
        <v>15</v>
      </c>
      <c r="D3488" s="865" t="s">
        <v>10784</v>
      </c>
      <c r="E3488" s="864" t="s">
        <v>12602</v>
      </c>
      <c r="F3488" s="867" t="s">
        <v>6707</v>
      </c>
      <c r="G3488" s="867" t="s">
        <v>7855</v>
      </c>
      <c r="H3488" s="867" t="s">
        <v>6804</v>
      </c>
    </row>
    <row r="3489" spans="1:8">
      <c r="A3489" s="864">
        <v>3482</v>
      </c>
      <c r="B3489" s="865" t="s">
        <v>10960</v>
      </c>
      <c r="C3489" s="866">
        <v>15</v>
      </c>
      <c r="D3489" s="865" t="s">
        <v>12603</v>
      </c>
      <c r="E3489" s="864" t="s">
        <v>12604</v>
      </c>
      <c r="F3489" s="867" t="s">
        <v>6707</v>
      </c>
      <c r="G3489" s="867" t="s">
        <v>7855</v>
      </c>
      <c r="H3489" s="867" t="s">
        <v>6327</v>
      </c>
    </row>
    <row r="3490" spans="1:8" ht="30">
      <c r="A3490" s="864">
        <v>3483</v>
      </c>
      <c r="B3490" s="865" t="s">
        <v>10960</v>
      </c>
      <c r="C3490" s="866">
        <v>15</v>
      </c>
      <c r="D3490" s="865" t="s">
        <v>12605</v>
      </c>
      <c r="E3490" s="864" t="s">
        <v>12606</v>
      </c>
      <c r="F3490" s="867" t="s">
        <v>6707</v>
      </c>
      <c r="G3490" s="867" t="s">
        <v>7855</v>
      </c>
      <c r="H3490" s="867" t="s">
        <v>7861</v>
      </c>
    </row>
    <row r="3491" spans="1:8">
      <c r="A3491" s="864">
        <v>3484</v>
      </c>
      <c r="B3491" s="865" t="s">
        <v>10960</v>
      </c>
      <c r="C3491" s="866">
        <v>15</v>
      </c>
      <c r="D3491" s="865" t="s">
        <v>12607</v>
      </c>
      <c r="E3491" s="864" t="s">
        <v>12608</v>
      </c>
      <c r="F3491" s="867" t="s">
        <v>6707</v>
      </c>
      <c r="G3491" s="867" t="s">
        <v>7855</v>
      </c>
      <c r="H3491" s="867" t="s">
        <v>7856</v>
      </c>
    </row>
    <row r="3492" spans="1:8">
      <c r="A3492" s="864">
        <v>3485</v>
      </c>
      <c r="B3492" s="865" t="s">
        <v>10960</v>
      </c>
      <c r="C3492" s="866">
        <v>15</v>
      </c>
      <c r="D3492" s="865" t="s">
        <v>12609</v>
      </c>
      <c r="E3492" s="864" t="s">
        <v>12610</v>
      </c>
      <c r="F3492" s="867" t="s">
        <v>6707</v>
      </c>
      <c r="G3492" s="867" t="s">
        <v>7855</v>
      </c>
      <c r="H3492" s="867" t="s">
        <v>6804</v>
      </c>
    </row>
    <row r="3493" spans="1:8" ht="30">
      <c r="A3493" s="864">
        <v>3486</v>
      </c>
      <c r="B3493" s="865" t="s">
        <v>10960</v>
      </c>
      <c r="C3493" s="866">
        <v>15</v>
      </c>
      <c r="D3493" s="865" t="s">
        <v>12611</v>
      </c>
      <c r="E3493" s="864" t="s">
        <v>12612</v>
      </c>
      <c r="F3493" s="867" t="s">
        <v>6707</v>
      </c>
      <c r="G3493" s="867" t="s">
        <v>7855</v>
      </c>
      <c r="H3493" s="867" t="s">
        <v>7901</v>
      </c>
    </row>
    <row r="3494" spans="1:8">
      <c r="A3494" s="864">
        <v>3487</v>
      </c>
      <c r="B3494" s="865" t="s">
        <v>10960</v>
      </c>
      <c r="C3494" s="866">
        <v>15</v>
      </c>
      <c r="D3494" s="865" t="s">
        <v>12613</v>
      </c>
      <c r="E3494" s="864" t="s">
        <v>12614</v>
      </c>
      <c r="F3494" s="867" t="s">
        <v>6707</v>
      </c>
      <c r="G3494" s="867" t="s">
        <v>7855</v>
      </c>
      <c r="H3494" s="867" t="s">
        <v>6804</v>
      </c>
    </row>
    <row r="3495" spans="1:8">
      <c r="A3495" s="864">
        <v>3488</v>
      </c>
      <c r="B3495" s="865" t="s">
        <v>10960</v>
      </c>
      <c r="C3495" s="866">
        <v>15</v>
      </c>
      <c r="D3495" s="865" t="s">
        <v>10777</v>
      </c>
      <c r="E3495" s="864" t="s">
        <v>12615</v>
      </c>
      <c r="F3495" s="867" t="s">
        <v>6707</v>
      </c>
      <c r="G3495" s="867" t="s">
        <v>7855</v>
      </c>
      <c r="H3495" s="867" t="s">
        <v>10777</v>
      </c>
    </row>
    <row r="3496" spans="1:8">
      <c r="A3496" s="864">
        <v>3489</v>
      </c>
      <c r="B3496" s="865" t="s">
        <v>10960</v>
      </c>
      <c r="C3496" s="866">
        <v>15</v>
      </c>
      <c r="D3496" s="865" t="s">
        <v>12616</v>
      </c>
      <c r="E3496" s="864" t="s">
        <v>12617</v>
      </c>
      <c r="F3496" s="867" t="s">
        <v>6707</v>
      </c>
      <c r="G3496" s="867" t="s">
        <v>7855</v>
      </c>
      <c r="H3496" s="867" t="s">
        <v>7856</v>
      </c>
    </row>
    <row r="3497" spans="1:8">
      <c r="A3497" s="864">
        <v>3490</v>
      </c>
      <c r="B3497" s="865" t="s">
        <v>10960</v>
      </c>
      <c r="C3497" s="866">
        <v>15</v>
      </c>
      <c r="D3497" s="865" t="s">
        <v>7859</v>
      </c>
      <c r="E3497" s="864" t="s">
        <v>12618</v>
      </c>
      <c r="F3497" s="867" t="s">
        <v>6707</v>
      </c>
      <c r="G3497" s="867" t="s">
        <v>7855</v>
      </c>
      <c r="H3497" s="867" t="s">
        <v>7859</v>
      </c>
    </row>
    <row r="3498" spans="1:8">
      <c r="A3498" s="864">
        <v>3491</v>
      </c>
      <c r="B3498" s="865" t="s">
        <v>10960</v>
      </c>
      <c r="C3498" s="866">
        <v>15</v>
      </c>
      <c r="D3498" s="865" t="s">
        <v>12619</v>
      </c>
      <c r="E3498" s="864" t="s">
        <v>12620</v>
      </c>
      <c r="F3498" s="867" t="s">
        <v>6707</v>
      </c>
      <c r="G3498" s="867" t="s">
        <v>7855</v>
      </c>
      <c r="H3498" s="867" t="s">
        <v>9540</v>
      </c>
    </row>
    <row r="3499" spans="1:8">
      <c r="A3499" s="864">
        <v>3492</v>
      </c>
      <c r="B3499" s="865" t="s">
        <v>10960</v>
      </c>
      <c r="C3499" s="866">
        <v>15</v>
      </c>
      <c r="D3499" s="865" t="s">
        <v>12621</v>
      </c>
      <c r="E3499" s="864" t="s">
        <v>12622</v>
      </c>
      <c r="F3499" s="867" t="s">
        <v>6707</v>
      </c>
      <c r="G3499" s="867" t="s">
        <v>7855</v>
      </c>
      <c r="H3499" s="867" t="s">
        <v>7859</v>
      </c>
    </row>
    <row r="3500" spans="1:8">
      <c r="A3500" s="864">
        <v>3493</v>
      </c>
      <c r="B3500" s="865" t="s">
        <v>10960</v>
      </c>
      <c r="C3500" s="866">
        <v>15</v>
      </c>
      <c r="D3500" s="865" t="s">
        <v>9560</v>
      </c>
      <c r="E3500" s="864" t="s">
        <v>12623</v>
      </c>
      <c r="F3500" s="867" t="s">
        <v>6707</v>
      </c>
      <c r="G3500" s="867" t="s">
        <v>7855</v>
      </c>
      <c r="H3500" s="867" t="s">
        <v>9540</v>
      </c>
    </row>
    <row r="3501" spans="1:8">
      <c r="A3501" s="864">
        <v>3494</v>
      </c>
      <c r="B3501" s="865" t="s">
        <v>10960</v>
      </c>
      <c r="C3501" s="866">
        <v>15</v>
      </c>
      <c r="D3501" s="865" t="s">
        <v>12624</v>
      </c>
      <c r="E3501" s="864" t="s">
        <v>12625</v>
      </c>
      <c r="F3501" s="867" t="s">
        <v>6707</v>
      </c>
      <c r="G3501" s="867" t="s">
        <v>7855</v>
      </c>
      <c r="H3501" s="867" t="s">
        <v>9549</v>
      </c>
    </row>
    <row r="3502" spans="1:8">
      <c r="A3502" s="864">
        <v>3495</v>
      </c>
      <c r="B3502" s="865" t="s">
        <v>10960</v>
      </c>
      <c r="C3502" s="866">
        <v>15</v>
      </c>
      <c r="D3502" s="865" t="s">
        <v>6327</v>
      </c>
      <c r="E3502" s="864" t="s">
        <v>12626</v>
      </c>
      <c r="F3502" s="867" t="s">
        <v>6707</v>
      </c>
      <c r="G3502" s="867" t="s">
        <v>7855</v>
      </c>
      <c r="H3502" s="867" t="s">
        <v>6327</v>
      </c>
    </row>
    <row r="3503" spans="1:8">
      <c r="A3503" s="864">
        <v>3496</v>
      </c>
      <c r="B3503" s="865" t="s">
        <v>10960</v>
      </c>
      <c r="C3503" s="866">
        <v>15</v>
      </c>
      <c r="D3503" s="865" t="s">
        <v>12627</v>
      </c>
      <c r="E3503" s="864" t="s">
        <v>12628</v>
      </c>
      <c r="F3503" s="867" t="s">
        <v>6707</v>
      </c>
      <c r="G3503" s="867" t="s">
        <v>7855</v>
      </c>
      <c r="H3503" s="867" t="s">
        <v>7856</v>
      </c>
    </row>
    <row r="3504" spans="1:8">
      <c r="A3504" s="864">
        <v>3497</v>
      </c>
      <c r="B3504" s="865" t="s">
        <v>10960</v>
      </c>
      <c r="C3504" s="866">
        <v>15</v>
      </c>
      <c r="D3504" s="865" t="s">
        <v>6804</v>
      </c>
      <c r="E3504" s="864" t="s">
        <v>12629</v>
      </c>
      <c r="F3504" s="867" t="s">
        <v>6707</v>
      </c>
      <c r="G3504" s="867" t="s">
        <v>7855</v>
      </c>
      <c r="H3504" s="867" t="s">
        <v>6804</v>
      </c>
    </row>
    <row r="3505" spans="1:8">
      <c r="A3505" s="864">
        <v>3498</v>
      </c>
      <c r="B3505" s="865" t="s">
        <v>10960</v>
      </c>
      <c r="C3505" s="866">
        <v>15</v>
      </c>
      <c r="D3505" s="865" t="s">
        <v>7904</v>
      </c>
      <c r="E3505" s="864" t="s">
        <v>12630</v>
      </c>
      <c r="F3505" s="867" t="s">
        <v>6707</v>
      </c>
      <c r="G3505" s="867" t="s">
        <v>7855</v>
      </c>
      <c r="H3505" s="867" t="s">
        <v>7864</v>
      </c>
    </row>
    <row r="3506" spans="1:8">
      <c r="A3506" s="864">
        <v>3499</v>
      </c>
      <c r="B3506" s="865" t="s">
        <v>10960</v>
      </c>
      <c r="C3506" s="866">
        <v>15</v>
      </c>
      <c r="D3506" s="865" t="s">
        <v>12631</v>
      </c>
      <c r="E3506" s="864" t="s">
        <v>12632</v>
      </c>
      <c r="F3506" s="867" t="s">
        <v>6707</v>
      </c>
      <c r="G3506" s="867" t="s">
        <v>7855</v>
      </c>
      <c r="H3506" s="867" t="s">
        <v>7856</v>
      </c>
    </row>
    <row r="3507" spans="1:8">
      <c r="A3507" s="864">
        <v>3500</v>
      </c>
      <c r="B3507" s="865" t="s">
        <v>10960</v>
      </c>
      <c r="C3507" s="866">
        <v>15</v>
      </c>
      <c r="D3507" s="865" t="s">
        <v>7901</v>
      </c>
      <c r="E3507" s="864" t="s">
        <v>12633</v>
      </c>
      <c r="F3507" s="867" t="s">
        <v>6707</v>
      </c>
      <c r="G3507" s="867" t="s">
        <v>7855</v>
      </c>
      <c r="H3507" s="867" t="s">
        <v>7901</v>
      </c>
    </row>
    <row r="3508" spans="1:8">
      <c r="A3508" s="864">
        <v>3501</v>
      </c>
      <c r="B3508" s="865" t="s">
        <v>10960</v>
      </c>
      <c r="C3508" s="866">
        <v>15</v>
      </c>
      <c r="D3508" s="865" t="s">
        <v>12634</v>
      </c>
      <c r="E3508" s="864" t="s">
        <v>12635</v>
      </c>
      <c r="F3508" s="867" t="s">
        <v>6707</v>
      </c>
      <c r="G3508" s="867" t="s">
        <v>7855</v>
      </c>
      <c r="H3508" s="867" t="s">
        <v>7864</v>
      </c>
    </row>
    <row r="3509" spans="1:8">
      <c r="A3509" s="864">
        <v>3502</v>
      </c>
      <c r="B3509" s="865" t="s">
        <v>10960</v>
      </c>
      <c r="C3509" s="866">
        <v>15</v>
      </c>
      <c r="D3509" s="865" t="s">
        <v>12636</v>
      </c>
      <c r="E3509" s="864" t="s">
        <v>12637</v>
      </c>
      <c r="F3509" s="867" t="s">
        <v>6707</v>
      </c>
      <c r="G3509" s="867" t="s">
        <v>7855</v>
      </c>
      <c r="H3509" s="867" t="s">
        <v>7856</v>
      </c>
    </row>
    <row r="3510" spans="1:8" ht="30">
      <c r="A3510" s="864">
        <v>3503</v>
      </c>
      <c r="B3510" s="865" t="s">
        <v>10960</v>
      </c>
      <c r="C3510" s="866">
        <v>15</v>
      </c>
      <c r="D3510" s="865" t="s">
        <v>12638</v>
      </c>
      <c r="E3510" s="864" t="s">
        <v>12639</v>
      </c>
      <c r="F3510" s="867" t="s">
        <v>6707</v>
      </c>
      <c r="G3510" s="867" t="s">
        <v>7855</v>
      </c>
      <c r="H3510" s="867" t="s">
        <v>7856</v>
      </c>
    </row>
    <row r="3511" spans="1:8">
      <c r="A3511" s="864">
        <v>3504</v>
      </c>
      <c r="B3511" s="865" t="s">
        <v>10960</v>
      </c>
      <c r="C3511" s="866">
        <v>15</v>
      </c>
      <c r="D3511" s="865" t="s">
        <v>12640</v>
      </c>
      <c r="E3511" s="864" t="s">
        <v>12641</v>
      </c>
      <c r="F3511" s="867" t="s">
        <v>7329</v>
      </c>
      <c r="G3511" s="867" t="s">
        <v>7334</v>
      </c>
      <c r="H3511" s="867" t="s">
        <v>6298</v>
      </c>
    </row>
    <row r="3512" spans="1:8" ht="30">
      <c r="A3512" s="864">
        <v>3505</v>
      </c>
      <c r="B3512" s="865" t="s">
        <v>10960</v>
      </c>
      <c r="C3512" s="866">
        <v>15</v>
      </c>
      <c r="D3512" s="865" t="s">
        <v>12642</v>
      </c>
      <c r="E3512" s="864" t="s">
        <v>12643</v>
      </c>
      <c r="F3512" s="867" t="s">
        <v>7329</v>
      </c>
      <c r="G3512" s="867" t="s">
        <v>7334</v>
      </c>
      <c r="H3512" s="867" t="s">
        <v>7951</v>
      </c>
    </row>
    <row r="3513" spans="1:8">
      <c r="A3513" s="864">
        <v>3506</v>
      </c>
      <c r="B3513" s="865" t="s">
        <v>10960</v>
      </c>
      <c r="C3513" s="866">
        <v>15</v>
      </c>
      <c r="D3513" s="865" t="s">
        <v>7933</v>
      </c>
      <c r="E3513" s="864" t="s">
        <v>12644</v>
      </c>
      <c r="F3513" s="867" t="s">
        <v>7329</v>
      </c>
      <c r="G3513" s="867" t="s">
        <v>7334</v>
      </c>
      <c r="H3513" s="867" t="s">
        <v>7933</v>
      </c>
    </row>
    <row r="3514" spans="1:8">
      <c r="A3514" s="864">
        <v>3507</v>
      </c>
      <c r="B3514" s="865" t="s">
        <v>10960</v>
      </c>
      <c r="C3514" s="866">
        <v>15</v>
      </c>
      <c r="D3514" s="865" t="s">
        <v>7332</v>
      </c>
      <c r="E3514" s="864" t="s">
        <v>12645</v>
      </c>
      <c r="F3514" s="867" t="s">
        <v>7329</v>
      </c>
      <c r="G3514" s="867" t="s">
        <v>7334</v>
      </c>
      <c r="H3514" s="867" t="s">
        <v>7332</v>
      </c>
    </row>
    <row r="3515" spans="1:8">
      <c r="A3515" s="864">
        <v>3508</v>
      </c>
      <c r="B3515" s="865" t="s">
        <v>10960</v>
      </c>
      <c r="C3515" s="866">
        <v>15</v>
      </c>
      <c r="D3515" s="865" t="s">
        <v>9586</v>
      </c>
      <c r="E3515" s="864" t="s">
        <v>12646</v>
      </c>
      <c r="F3515" s="867" t="s">
        <v>7329</v>
      </c>
      <c r="G3515" s="867" t="s">
        <v>7334</v>
      </c>
      <c r="H3515" s="867" t="s">
        <v>9586</v>
      </c>
    </row>
    <row r="3516" spans="1:8">
      <c r="A3516" s="864">
        <v>3509</v>
      </c>
      <c r="B3516" s="865" t="s">
        <v>10960</v>
      </c>
      <c r="C3516" s="866">
        <v>15</v>
      </c>
      <c r="D3516" s="865" t="s">
        <v>7930</v>
      </c>
      <c r="E3516" s="864" t="s">
        <v>12647</v>
      </c>
      <c r="F3516" s="867" t="s">
        <v>7329</v>
      </c>
      <c r="G3516" s="867" t="s">
        <v>7334</v>
      </c>
      <c r="H3516" s="867" t="s">
        <v>7930</v>
      </c>
    </row>
    <row r="3517" spans="1:8">
      <c r="A3517" s="864">
        <v>3510</v>
      </c>
      <c r="B3517" s="865" t="s">
        <v>10960</v>
      </c>
      <c r="C3517" s="866">
        <v>15</v>
      </c>
      <c r="D3517" s="865" t="s">
        <v>11204</v>
      </c>
      <c r="E3517" s="864" t="s">
        <v>12648</v>
      </c>
      <c r="F3517" s="867" t="s">
        <v>7329</v>
      </c>
      <c r="G3517" s="867" t="s">
        <v>7334</v>
      </c>
      <c r="H3517" s="867" t="s">
        <v>6652</v>
      </c>
    </row>
    <row r="3518" spans="1:8" ht="30">
      <c r="A3518" s="864">
        <v>3511</v>
      </c>
      <c r="B3518" s="865" t="s">
        <v>10960</v>
      </c>
      <c r="C3518" s="866">
        <v>15</v>
      </c>
      <c r="D3518" s="865" t="s">
        <v>10814</v>
      </c>
      <c r="E3518" s="864" t="s">
        <v>12649</v>
      </c>
      <c r="F3518" s="867" t="s">
        <v>7329</v>
      </c>
      <c r="G3518" s="867" t="s">
        <v>7334</v>
      </c>
      <c r="H3518" s="867" t="s">
        <v>6652</v>
      </c>
    </row>
    <row r="3519" spans="1:8">
      <c r="A3519" s="864">
        <v>3512</v>
      </c>
      <c r="B3519" s="865" t="s">
        <v>10960</v>
      </c>
      <c r="C3519" s="866">
        <v>15</v>
      </c>
      <c r="D3519" s="865" t="s">
        <v>12650</v>
      </c>
      <c r="E3519" s="864" t="s">
        <v>12651</v>
      </c>
      <c r="F3519" s="867" t="s">
        <v>7329</v>
      </c>
      <c r="G3519" s="867" t="s">
        <v>7334</v>
      </c>
      <c r="H3519" s="867" t="s">
        <v>9586</v>
      </c>
    </row>
    <row r="3520" spans="1:8">
      <c r="A3520" s="864">
        <v>3513</v>
      </c>
      <c r="B3520" s="865" t="s">
        <v>10960</v>
      </c>
      <c r="C3520" s="866">
        <v>15</v>
      </c>
      <c r="D3520" s="865" t="s">
        <v>12652</v>
      </c>
      <c r="E3520" s="864" t="s">
        <v>12653</v>
      </c>
      <c r="F3520" s="867" t="s">
        <v>7329</v>
      </c>
      <c r="G3520" s="867" t="s">
        <v>7334</v>
      </c>
      <c r="H3520" s="867" t="s">
        <v>12652</v>
      </c>
    </row>
    <row r="3521" spans="1:8">
      <c r="A3521" s="864">
        <v>3514</v>
      </c>
      <c r="B3521" s="865" t="s">
        <v>10960</v>
      </c>
      <c r="C3521" s="866">
        <v>15</v>
      </c>
      <c r="D3521" s="865" t="s">
        <v>7935</v>
      </c>
      <c r="E3521" s="864" t="s">
        <v>12654</v>
      </c>
      <c r="F3521" s="867" t="s">
        <v>7329</v>
      </c>
      <c r="G3521" s="867" t="s">
        <v>7334</v>
      </c>
      <c r="H3521" s="867" t="s">
        <v>7935</v>
      </c>
    </row>
    <row r="3522" spans="1:8">
      <c r="A3522" s="864">
        <v>3515</v>
      </c>
      <c r="B3522" s="865" t="s">
        <v>10960</v>
      </c>
      <c r="C3522" s="866">
        <v>15</v>
      </c>
      <c r="D3522" s="865" t="s">
        <v>12655</v>
      </c>
      <c r="E3522" s="864" t="s">
        <v>12656</v>
      </c>
      <c r="F3522" s="867" t="s">
        <v>7329</v>
      </c>
      <c r="G3522" s="867" t="s">
        <v>7334</v>
      </c>
      <c r="H3522" s="867" t="s">
        <v>12657</v>
      </c>
    </row>
    <row r="3523" spans="1:8">
      <c r="A3523" s="864">
        <v>3516</v>
      </c>
      <c r="B3523" s="865" t="s">
        <v>10960</v>
      </c>
      <c r="C3523" s="866">
        <v>15</v>
      </c>
      <c r="D3523" s="865" t="s">
        <v>9595</v>
      </c>
      <c r="E3523" s="864" t="s">
        <v>12658</v>
      </c>
      <c r="F3523" s="867" t="s">
        <v>7329</v>
      </c>
      <c r="G3523" s="867" t="s">
        <v>7334</v>
      </c>
      <c r="H3523" s="867" t="s">
        <v>9595</v>
      </c>
    </row>
    <row r="3524" spans="1:8">
      <c r="A3524" s="864">
        <v>3517</v>
      </c>
      <c r="B3524" s="865" t="s">
        <v>10960</v>
      </c>
      <c r="C3524" s="866">
        <v>15</v>
      </c>
      <c r="D3524" s="865" t="s">
        <v>12657</v>
      </c>
      <c r="E3524" s="864" t="s">
        <v>12659</v>
      </c>
      <c r="F3524" s="867" t="s">
        <v>7329</v>
      </c>
      <c r="G3524" s="867" t="s">
        <v>7334</v>
      </c>
      <c r="H3524" s="867" t="s">
        <v>12657</v>
      </c>
    </row>
    <row r="3525" spans="1:8" ht="30">
      <c r="A3525" s="864">
        <v>3518</v>
      </c>
      <c r="B3525" s="865" t="s">
        <v>10960</v>
      </c>
      <c r="C3525" s="866">
        <v>15</v>
      </c>
      <c r="D3525" s="865" t="s">
        <v>12660</v>
      </c>
      <c r="E3525" s="864" t="s">
        <v>12661</v>
      </c>
      <c r="F3525" s="867" t="s">
        <v>7329</v>
      </c>
      <c r="G3525" s="867" t="s">
        <v>7334</v>
      </c>
      <c r="H3525" s="867" t="s">
        <v>7958</v>
      </c>
    </row>
    <row r="3526" spans="1:8">
      <c r="A3526" s="864">
        <v>3519</v>
      </c>
      <c r="B3526" s="865" t="s">
        <v>10960</v>
      </c>
      <c r="C3526" s="866">
        <v>15</v>
      </c>
      <c r="D3526" s="865" t="s">
        <v>6298</v>
      </c>
      <c r="E3526" s="864" t="s">
        <v>12662</v>
      </c>
      <c r="F3526" s="867" t="s">
        <v>7329</v>
      </c>
      <c r="G3526" s="867" t="s">
        <v>7334</v>
      </c>
      <c r="H3526" s="867" t="s">
        <v>6298</v>
      </c>
    </row>
    <row r="3527" spans="1:8">
      <c r="A3527" s="864">
        <v>3520</v>
      </c>
      <c r="B3527" s="865" t="s">
        <v>10960</v>
      </c>
      <c r="C3527" s="866">
        <v>15</v>
      </c>
      <c r="D3527" s="865" t="s">
        <v>12663</v>
      </c>
      <c r="E3527" s="864" t="s">
        <v>12664</v>
      </c>
      <c r="F3527" s="867" t="s">
        <v>7329</v>
      </c>
      <c r="G3527" s="867" t="s">
        <v>7334</v>
      </c>
      <c r="H3527" s="867" t="s">
        <v>12652</v>
      </c>
    </row>
    <row r="3528" spans="1:8">
      <c r="A3528" s="864">
        <v>3521</v>
      </c>
      <c r="B3528" s="865" t="s">
        <v>10960</v>
      </c>
      <c r="C3528" s="866">
        <v>15</v>
      </c>
      <c r="D3528" s="865" t="s">
        <v>12665</v>
      </c>
      <c r="E3528" s="864" t="s">
        <v>12666</v>
      </c>
      <c r="F3528" s="867" t="s">
        <v>7329</v>
      </c>
      <c r="G3528" s="867" t="s">
        <v>7334</v>
      </c>
      <c r="H3528" s="867" t="s">
        <v>12657</v>
      </c>
    </row>
    <row r="3529" spans="1:8">
      <c r="A3529" s="864">
        <v>3522</v>
      </c>
      <c r="B3529" s="865" t="s">
        <v>10960</v>
      </c>
      <c r="C3529" s="866">
        <v>15</v>
      </c>
      <c r="D3529" s="865" t="s">
        <v>7949</v>
      </c>
      <c r="E3529" s="864" t="s">
        <v>12667</v>
      </c>
      <c r="F3529" s="867" t="s">
        <v>7329</v>
      </c>
      <c r="G3529" s="867" t="s">
        <v>7334</v>
      </c>
      <c r="H3529" s="867" t="s">
        <v>7951</v>
      </c>
    </row>
    <row r="3530" spans="1:8">
      <c r="A3530" s="864">
        <v>3523</v>
      </c>
      <c r="B3530" s="865" t="s">
        <v>10960</v>
      </c>
      <c r="C3530" s="866">
        <v>15</v>
      </c>
      <c r="D3530" s="865" t="s">
        <v>7952</v>
      </c>
      <c r="E3530" s="864" t="s">
        <v>12668</v>
      </c>
      <c r="F3530" s="867" t="s">
        <v>7329</v>
      </c>
      <c r="G3530" s="867" t="s">
        <v>7334</v>
      </c>
      <c r="H3530" s="867" t="s">
        <v>6652</v>
      </c>
    </row>
    <row r="3531" spans="1:8">
      <c r="A3531" s="864">
        <v>3524</v>
      </c>
      <c r="B3531" s="865" t="s">
        <v>10960</v>
      </c>
      <c r="C3531" s="866">
        <v>15</v>
      </c>
      <c r="D3531" s="865" t="s">
        <v>12669</v>
      </c>
      <c r="E3531" s="864" t="s">
        <v>12670</v>
      </c>
      <c r="F3531" s="867" t="s">
        <v>7329</v>
      </c>
      <c r="G3531" s="867" t="s">
        <v>7334</v>
      </c>
      <c r="H3531" s="867" t="s">
        <v>12652</v>
      </c>
    </row>
    <row r="3532" spans="1:8">
      <c r="A3532" s="864">
        <v>3525</v>
      </c>
      <c r="B3532" s="865" t="s">
        <v>10960</v>
      </c>
      <c r="C3532" s="866">
        <v>15</v>
      </c>
      <c r="D3532" s="865" t="s">
        <v>7956</v>
      </c>
      <c r="E3532" s="864" t="s">
        <v>12671</v>
      </c>
      <c r="F3532" s="867" t="s">
        <v>7329</v>
      </c>
      <c r="G3532" s="867" t="s">
        <v>7334</v>
      </c>
      <c r="H3532" s="867" t="s">
        <v>7958</v>
      </c>
    </row>
    <row r="3533" spans="1:8">
      <c r="A3533" s="864">
        <v>3526</v>
      </c>
      <c r="B3533" s="865" t="s">
        <v>10960</v>
      </c>
      <c r="C3533" s="866">
        <v>15</v>
      </c>
      <c r="D3533" s="865" t="s">
        <v>12672</v>
      </c>
      <c r="E3533" s="864" t="s">
        <v>12673</v>
      </c>
      <c r="F3533" s="867" t="s">
        <v>7329</v>
      </c>
      <c r="G3533" s="867" t="s">
        <v>7334</v>
      </c>
      <c r="H3533" s="867" t="s">
        <v>6652</v>
      </c>
    </row>
    <row r="3534" spans="1:8">
      <c r="A3534" s="864">
        <v>3527</v>
      </c>
      <c r="B3534" s="865" t="s">
        <v>10960</v>
      </c>
      <c r="C3534" s="866">
        <v>15</v>
      </c>
      <c r="D3534" s="865" t="s">
        <v>6123</v>
      </c>
      <c r="E3534" s="864" t="s">
        <v>12674</v>
      </c>
      <c r="F3534" s="867" t="s">
        <v>7329</v>
      </c>
      <c r="G3534" s="867" t="s">
        <v>7334</v>
      </c>
      <c r="H3534" s="867" t="s">
        <v>6652</v>
      </c>
    </row>
    <row r="3535" spans="1:8">
      <c r="A3535" s="864">
        <v>3528</v>
      </c>
      <c r="B3535" s="865" t="s">
        <v>10960</v>
      </c>
      <c r="C3535" s="866">
        <v>15</v>
      </c>
      <c r="D3535" s="865" t="s">
        <v>12675</v>
      </c>
      <c r="E3535" s="864" t="s">
        <v>12676</v>
      </c>
      <c r="F3535" s="867" t="s">
        <v>7329</v>
      </c>
      <c r="G3535" s="867" t="s">
        <v>7334</v>
      </c>
      <c r="H3535" s="867" t="s">
        <v>6652</v>
      </c>
    </row>
    <row r="3536" spans="1:8">
      <c r="A3536" s="864">
        <v>3529</v>
      </c>
      <c r="B3536" s="865" t="s">
        <v>10960</v>
      </c>
      <c r="C3536" s="866">
        <v>15</v>
      </c>
      <c r="D3536" s="865" t="s">
        <v>12677</v>
      </c>
      <c r="E3536" s="864" t="s">
        <v>12678</v>
      </c>
      <c r="F3536" s="867" t="s">
        <v>7329</v>
      </c>
      <c r="G3536" s="867" t="s">
        <v>7334</v>
      </c>
      <c r="H3536" s="867" t="s">
        <v>7930</v>
      </c>
    </row>
    <row r="3537" spans="1:8">
      <c r="A3537" s="864">
        <v>3530</v>
      </c>
      <c r="B3537" s="865" t="s">
        <v>10960</v>
      </c>
      <c r="C3537" s="866">
        <v>15</v>
      </c>
      <c r="D3537" s="865" t="s">
        <v>12679</v>
      </c>
      <c r="E3537" s="864" t="s">
        <v>12680</v>
      </c>
      <c r="F3537" s="867" t="s">
        <v>7329</v>
      </c>
      <c r="G3537" s="867" t="s">
        <v>7334</v>
      </c>
      <c r="H3537" s="867" t="s">
        <v>9595</v>
      </c>
    </row>
    <row r="3538" spans="1:8">
      <c r="A3538" s="864">
        <v>3531</v>
      </c>
      <c r="B3538" s="865" t="s">
        <v>10960</v>
      </c>
      <c r="C3538" s="866">
        <v>15</v>
      </c>
      <c r="D3538" s="865" t="s">
        <v>7937</v>
      </c>
      <c r="E3538" s="864" t="s">
        <v>12681</v>
      </c>
      <c r="F3538" s="867" t="s">
        <v>7329</v>
      </c>
      <c r="G3538" s="867" t="s">
        <v>7334</v>
      </c>
      <c r="H3538" s="867" t="s">
        <v>7939</v>
      </c>
    </row>
    <row r="3539" spans="1:8">
      <c r="A3539" s="864">
        <v>3532</v>
      </c>
      <c r="B3539" s="865" t="s">
        <v>10960</v>
      </c>
      <c r="C3539" s="866">
        <v>15</v>
      </c>
      <c r="D3539" s="865" t="s">
        <v>12682</v>
      </c>
      <c r="E3539" s="864" t="s">
        <v>12683</v>
      </c>
      <c r="F3539" s="867" t="s">
        <v>7329</v>
      </c>
      <c r="G3539" s="867" t="s">
        <v>7334</v>
      </c>
      <c r="H3539" s="867" t="s">
        <v>7951</v>
      </c>
    </row>
    <row r="3540" spans="1:8" ht="45">
      <c r="A3540" s="864">
        <v>3533</v>
      </c>
      <c r="B3540" s="865" t="s">
        <v>10960</v>
      </c>
      <c r="C3540" s="866">
        <v>15</v>
      </c>
      <c r="D3540" s="865" t="s">
        <v>12684</v>
      </c>
      <c r="E3540" s="864" t="s">
        <v>12685</v>
      </c>
      <c r="F3540" s="867" t="s">
        <v>7329</v>
      </c>
      <c r="G3540" s="867" t="s">
        <v>7334</v>
      </c>
      <c r="H3540" s="867" t="s">
        <v>7951</v>
      </c>
    </row>
    <row r="3541" spans="1:8" ht="45">
      <c r="A3541" s="864">
        <v>3534</v>
      </c>
      <c r="B3541" s="865" t="s">
        <v>10960</v>
      </c>
      <c r="C3541" s="866">
        <v>15</v>
      </c>
      <c r="D3541" s="865" t="s">
        <v>12686</v>
      </c>
      <c r="E3541" s="864" t="s">
        <v>12687</v>
      </c>
      <c r="F3541" s="867" t="s">
        <v>7329</v>
      </c>
      <c r="G3541" s="867" t="s">
        <v>7334</v>
      </c>
      <c r="H3541" s="867" t="s">
        <v>7951</v>
      </c>
    </row>
    <row r="3542" spans="1:8" ht="30">
      <c r="A3542" s="864">
        <v>3535</v>
      </c>
      <c r="B3542" s="865" t="s">
        <v>10960</v>
      </c>
      <c r="C3542" s="866">
        <v>15</v>
      </c>
      <c r="D3542" s="865" t="s">
        <v>12688</v>
      </c>
      <c r="E3542" s="864" t="s">
        <v>12689</v>
      </c>
      <c r="F3542" s="867" t="s">
        <v>7329</v>
      </c>
      <c r="G3542" s="867" t="s">
        <v>7334</v>
      </c>
      <c r="H3542" s="867" t="s">
        <v>7951</v>
      </c>
    </row>
    <row r="3543" spans="1:8">
      <c r="A3543" s="864">
        <v>3536</v>
      </c>
      <c r="B3543" s="865" t="s">
        <v>10960</v>
      </c>
      <c r="C3543" s="866">
        <v>15</v>
      </c>
      <c r="D3543" s="865" t="s">
        <v>12690</v>
      </c>
      <c r="E3543" s="864" t="s">
        <v>12691</v>
      </c>
      <c r="F3543" s="867" t="s">
        <v>7329</v>
      </c>
      <c r="G3543" s="867" t="s">
        <v>7965</v>
      </c>
      <c r="H3543" s="867" t="s">
        <v>7966</v>
      </c>
    </row>
    <row r="3544" spans="1:8">
      <c r="A3544" s="864">
        <v>3537</v>
      </c>
      <c r="B3544" s="865" t="s">
        <v>10960</v>
      </c>
      <c r="C3544" s="866">
        <v>15</v>
      </c>
      <c r="D3544" s="865" t="s">
        <v>12692</v>
      </c>
      <c r="E3544" s="864" t="s">
        <v>12693</v>
      </c>
      <c r="F3544" s="867" t="s">
        <v>7329</v>
      </c>
      <c r="G3544" s="867" t="s">
        <v>7965</v>
      </c>
      <c r="H3544" s="867" t="s">
        <v>9608</v>
      </c>
    </row>
    <row r="3545" spans="1:8">
      <c r="A3545" s="864">
        <v>3538</v>
      </c>
      <c r="B3545" s="865" t="s">
        <v>10960</v>
      </c>
      <c r="C3545" s="866">
        <v>15</v>
      </c>
      <c r="D3545" s="865" t="s">
        <v>7963</v>
      </c>
      <c r="E3545" s="864" t="s">
        <v>12694</v>
      </c>
      <c r="F3545" s="867" t="s">
        <v>7329</v>
      </c>
      <c r="G3545" s="867" t="s">
        <v>7965</v>
      </c>
      <c r="H3545" s="867" t="s">
        <v>7966</v>
      </c>
    </row>
    <row r="3546" spans="1:8">
      <c r="A3546" s="864">
        <v>3539</v>
      </c>
      <c r="B3546" s="865" t="s">
        <v>10960</v>
      </c>
      <c r="C3546" s="866">
        <v>15</v>
      </c>
      <c r="D3546" s="865" t="s">
        <v>12695</v>
      </c>
      <c r="E3546" s="864" t="s">
        <v>12696</v>
      </c>
      <c r="F3546" s="867" t="s">
        <v>7329</v>
      </c>
      <c r="G3546" s="867" t="s">
        <v>7965</v>
      </c>
      <c r="H3546" s="867" t="s">
        <v>9608</v>
      </c>
    </row>
    <row r="3547" spans="1:8">
      <c r="A3547" s="864">
        <v>3540</v>
      </c>
      <c r="B3547" s="865" t="s">
        <v>10960</v>
      </c>
      <c r="C3547" s="866">
        <v>15</v>
      </c>
      <c r="D3547" s="865" t="s">
        <v>12697</v>
      </c>
      <c r="E3547" s="864" t="s">
        <v>12698</v>
      </c>
      <c r="F3547" s="867" t="s">
        <v>7329</v>
      </c>
      <c r="G3547" s="867" t="s">
        <v>7965</v>
      </c>
      <c r="H3547" s="867" t="s">
        <v>7972</v>
      </c>
    </row>
    <row r="3548" spans="1:8">
      <c r="A3548" s="864">
        <v>3541</v>
      </c>
      <c r="B3548" s="865" t="s">
        <v>10960</v>
      </c>
      <c r="C3548" s="866">
        <v>15</v>
      </c>
      <c r="D3548" s="865" t="s">
        <v>7965</v>
      </c>
      <c r="E3548" s="864" t="s">
        <v>12699</v>
      </c>
      <c r="F3548" s="867" t="s">
        <v>7329</v>
      </c>
      <c r="G3548" s="867" t="s">
        <v>7965</v>
      </c>
      <c r="H3548" s="867" t="s">
        <v>7974</v>
      </c>
    </row>
    <row r="3549" spans="1:8">
      <c r="A3549" s="864">
        <v>3542</v>
      </c>
      <c r="B3549" s="865" t="s">
        <v>10960</v>
      </c>
      <c r="C3549" s="866">
        <v>15</v>
      </c>
      <c r="D3549" s="865" t="s">
        <v>9606</v>
      </c>
      <c r="E3549" s="864" t="s">
        <v>12700</v>
      </c>
      <c r="F3549" s="867" t="s">
        <v>7329</v>
      </c>
      <c r="G3549" s="867" t="s">
        <v>7965</v>
      </c>
      <c r="H3549" s="867" t="s">
        <v>9608</v>
      </c>
    </row>
    <row r="3550" spans="1:8">
      <c r="A3550" s="864">
        <v>3543</v>
      </c>
      <c r="B3550" s="865" t="s">
        <v>10960</v>
      </c>
      <c r="C3550" s="866">
        <v>15</v>
      </c>
      <c r="D3550" s="865" t="s">
        <v>12701</v>
      </c>
      <c r="E3550" s="864" t="s">
        <v>12702</v>
      </c>
      <c r="F3550" s="867" t="s">
        <v>7329</v>
      </c>
      <c r="G3550" s="867" t="s">
        <v>7965</v>
      </c>
      <c r="H3550" s="867" t="s">
        <v>7974</v>
      </c>
    </row>
    <row r="3551" spans="1:8">
      <c r="A3551" s="864">
        <v>3544</v>
      </c>
      <c r="B3551" s="865" t="s">
        <v>10960</v>
      </c>
      <c r="C3551" s="866">
        <v>15</v>
      </c>
      <c r="D3551" s="865" t="s">
        <v>12703</v>
      </c>
      <c r="E3551" s="864" t="s">
        <v>12704</v>
      </c>
      <c r="F3551" s="867" t="s">
        <v>7329</v>
      </c>
      <c r="G3551" s="867" t="s">
        <v>7965</v>
      </c>
      <c r="H3551" s="867" t="s">
        <v>9608</v>
      </c>
    </row>
    <row r="3552" spans="1:8">
      <c r="A3552" s="864">
        <v>3545</v>
      </c>
      <c r="B3552" s="865" t="s">
        <v>10960</v>
      </c>
      <c r="C3552" s="866">
        <v>15</v>
      </c>
      <c r="D3552" s="865" t="s">
        <v>12705</v>
      </c>
      <c r="E3552" s="864" t="s">
        <v>12706</v>
      </c>
      <c r="F3552" s="867" t="s">
        <v>7329</v>
      </c>
      <c r="G3552" s="867" t="s">
        <v>7965</v>
      </c>
      <c r="H3552" s="867" t="s">
        <v>7974</v>
      </c>
    </row>
    <row r="3553" spans="1:8">
      <c r="A3553" s="864">
        <v>3546</v>
      </c>
      <c r="B3553" s="865" t="s">
        <v>10960</v>
      </c>
      <c r="C3553" s="866">
        <v>15</v>
      </c>
      <c r="D3553" s="865" t="s">
        <v>12707</v>
      </c>
      <c r="E3553" s="864" t="s">
        <v>12708</v>
      </c>
      <c r="F3553" s="867" t="s">
        <v>7329</v>
      </c>
      <c r="G3553" s="867" t="s">
        <v>7965</v>
      </c>
      <c r="H3553" s="867" t="s">
        <v>9608</v>
      </c>
    </row>
    <row r="3554" spans="1:8">
      <c r="A3554" s="864">
        <v>3547</v>
      </c>
      <c r="B3554" s="865" t="s">
        <v>10960</v>
      </c>
      <c r="C3554" s="866">
        <v>15</v>
      </c>
      <c r="D3554" s="865" t="s">
        <v>9615</v>
      </c>
      <c r="E3554" s="864" t="s">
        <v>12709</v>
      </c>
      <c r="F3554" s="867" t="s">
        <v>7329</v>
      </c>
      <c r="G3554" s="867" t="s">
        <v>7965</v>
      </c>
      <c r="H3554" s="867" t="s">
        <v>9615</v>
      </c>
    </row>
    <row r="3555" spans="1:8">
      <c r="A3555" s="864">
        <v>3548</v>
      </c>
      <c r="B3555" s="865" t="s">
        <v>10960</v>
      </c>
      <c r="C3555" s="866">
        <v>15</v>
      </c>
      <c r="D3555" s="865" t="s">
        <v>12710</v>
      </c>
      <c r="E3555" s="864" t="s">
        <v>12711</v>
      </c>
      <c r="F3555" s="867" t="s">
        <v>7329</v>
      </c>
      <c r="G3555" s="867" t="s">
        <v>7965</v>
      </c>
      <c r="H3555" s="867" t="s">
        <v>7974</v>
      </c>
    </row>
    <row r="3556" spans="1:8">
      <c r="A3556" s="864">
        <v>3549</v>
      </c>
      <c r="B3556" s="865" t="s">
        <v>10960</v>
      </c>
      <c r="C3556" s="866">
        <v>15</v>
      </c>
      <c r="D3556" s="865" t="s">
        <v>7969</v>
      </c>
      <c r="E3556" s="864" t="s">
        <v>12712</v>
      </c>
      <c r="F3556" s="867" t="s">
        <v>7329</v>
      </c>
      <c r="G3556" s="867" t="s">
        <v>7965</v>
      </c>
      <c r="H3556" s="867" t="s">
        <v>7969</v>
      </c>
    </row>
    <row r="3557" spans="1:8">
      <c r="A3557" s="864">
        <v>3550</v>
      </c>
      <c r="B3557" s="865" t="s">
        <v>10960</v>
      </c>
      <c r="C3557" s="866">
        <v>15</v>
      </c>
      <c r="D3557" s="865" t="s">
        <v>12713</v>
      </c>
      <c r="E3557" s="864" t="s">
        <v>12714</v>
      </c>
      <c r="F3557" s="867" t="s">
        <v>7329</v>
      </c>
      <c r="G3557" s="867" t="s">
        <v>7965</v>
      </c>
      <c r="H3557" s="867" t="s">
        <v>7966</v>
      </c>
    </row>
    <row r="3558" spans="1:8">
      <c r="A3558" s="864">
        <v>3551</v>
      </c>
      <c r="B3558" s="865" t="s">
        <v>10960</v>
      </c>
      <c r="C3558" s="866">
        <v>15</v>
      </c>
      <c r="D3558" s="865" t="s">
        <v>12715</v>
      </c>
      <c r="E3558" s="864" t="s">
        <v>12716</v>
      </c>
      <c r="F3558" s="867" t="s">
        <v>7329</v>
      </c>
      <c r="G3558" s="867" t="s">
        <v>7965</v>
      </c>
      <c r="H3558" s="867" t="s">
        <v>7986</v>
      </c>
    </row>
    <row r="3559" spans="1:8">
      <c r="A3559" s="864">
        <v>3552</v>
      </c>
      <c r="B3559" s="865" t="s">
        <v>10960</v>
      </c>
      <c r="C3559" s="866">
        <v>15</v>
      </c>
      <c r="D3559" s="865" t="s">
        <v>7989</v>
      </c>
      <c r="E3559" s="864" t="s">
        <v>12717</v>
      </c>
      <c r="F3559" s="867" t="s">
        <v>6707</v>
      </c>
      <c r="G3559" s="867" t="s">
        <v>6715</v>
      </c>
      <c r="H3559" s="867" t="s">
        <v>7989</v>
      </c>
    </row>
    <row r="3560" spans="1:8">
      <c r="A3560" s="864">
        <v>3553</v>
      </c>
      <c r="B3560" s="865" t="s">
        <v>10960</v>
      </c>
      <c r="C3560" s="866">
        <v>15</v>
      </c>
      <c r="D3560" s="865" t="s">
        <v>12718</v>
      </c>
      <c r="E3560" s="864" t="s">
        <v>12719</v>
      </c>
      <c r="F3560" s="867" t="s">
        <v>6707</v>
      </c>
      <c r="G3560" s="867" t="s">
        <v>6715</v>
      </c>
      <c r="H3560" s="867" t="s">
        <v>6715</v>
      </c>
    </row>
    <row r="3561" spans="1:8">
      <c r="A3561" s="864">
        <v>3554</v>
      </c>
      <c r="B3561" s="865" t="s">
        <v>10960</v>
      </c>
      <c r="C3561" s="866">
        <v>15</v>
      </c>
      <c r="D3561" s="865" t="s">
        <v>7996</v>
      </c>
      <c r="E3561" s="864" t="s">
        <v>12720</v>
      </c>
      <c r="F3561" s="867" t="s">
        <v>6707</v>
      </c>
      <c r="G3561" s="867" t="s">
        <v>6715</v>
      </c>
      <c r="H3561" s="867" t="s">
        <v>6715</v>
      </c>
    </row>
    <row r="3562" spans="1:8">
      <c r="A3562" s="864">
        <v>3555</v>
      </c>
      <c r="B3562" s="865" t="s">
        <v>10960</v>
      </c>
      <c r="C3562" s="866">
        <v>15</v>
      </c>
      <c r="D3562" s="865" t="s">
        <v>12721</v>
      </c>
      <c r="E3562" s="864" t="s">
        <v>12722</v>
      </c>
      <c r="F3562" s="867" t="s">
        <v>6707</v>
      </c>
      <c r="G3562" s="867" t="s">
        <v>6715</v>
      </c>
      <c r="H3562" s="867" t="s">
        <v>6715</v>
      </c>
    </row>
    <row r="3563" spans="1:8">
      <c r="A3563" s="864">
        <v>3556</v>
      </c>
      <c r="B3563" s="865" t="s">
        <v>10960</v>
      </c>
      <c r="C3563" s="866">
        <v>15</v>
      </c>
      <c r="D3563" s="865" t="s">
        <v>7998</v>
      </c>
      <c r="E3563" s="864" t="s">
        <v>12723</v>
      </c>
      <c r="F3563" s="867" t="s">
        <v>6707</v>
      </c>
      <c r="G3563" s="867" t="s">
        <v>6715</v>
      </c>
      <c r="H3563" s="867" t="s">
        <v>7998</v>
      </c>
    </row>
    <row r="3564" spans="1:8">
      <c r="A3564" s="864">
        <v>3557</v>
      </c>
      <c r="B3564" s="865" t="s">
        <v>10960</v>
      </c>
      <c r="C3564" s="866">
        <v>15</v>
      </c>
      <c r="D3564" s="865" t="s">
        <v>10831</v>
      </c>
      <c r="E3564" s="864" t="s">
        <v>12724</v>
      </c>
      <c r="F3564" s="867" t="s">
        <v>6707</v>
      </c>
      <c r="G3564" s="867" t="s">
        <v>6715</v>
      </c>
      <c r="H3564" s="867" t="s">
        <v>10831</v>
      </c>
    </row>
    <row r="3565" spans="1:8">
      <c r="A3565" s="864">
        <v>3558</v>
      </c>
      <c r="B3565" s="865" t="s">
        <v>10960</v>
      </c>
      <c r="C3565" s="866">
        <v>15</v>
      </c>
      <c r="D3565" s="865" t="s">
        <v>8004</v>
      </c>
      <c r="E3565" s="864" t="s">
        <v>12725</v>
      </c>
      <c r="F3565" s="867" t="s">
        <v>6707</v>
      </c>
      <c r="G3565" s="867" t="s">
        <v>6715</v>
      </c>
      <c r="H3565" s="867" t="s">
        <v>7993</v>
      </c>
    </row>
    <row r="3566" spans="1:8">
      <c r="A3566" s="864">
        <v>3559</v>
      </c>
      <c r="B3566" s="865" t="s">
        <v>10960</v>
      </c>
      <c r="C3566" s="866">
        <v>15</v>
      </c>
      <c r="D3566" s="865" t="s">
        <v>12726</v>
      </c>
      <c r="E3566" s="864" t="s">
        <v>12727</v>
      </c>
      <c r="F3566" s="867" t="s">
        <v>6707</v>
      </c>
      <c r="G3566" s="867" t="s">
        <v>6715</v>
      </c>
      <c r="H3566" s="867" t="s">
        <v>7998</v>
      </c>
    </row>
    <row r="3567" spans="1:8">
      <c r="A3567" s="864">
        <v>3560</v>
      </c>
      <c r="B3567" s="865" t="s">
        <v>10960</v>
      </c>
      <c r="C3567" s="866">
        <v>15</v>
      </c>
      <c r="D3567" s="865" t="s">
        <v>8019</v>
      </c>
      <c r="E3567" s="864" t="s">
        <v>12728</v>
      </c>
      <c r="F3567" s="867" t="s">
        <v>7329</v>
      </c>
      <c r="G3567" s="867" t="s">
        <v>8008</v>
      </c>
      <c r="H3567" s="867" t="s">
        <v>8019</v>
      </c>
    </row>
    <row r="3568" spans="1:8">
      <c r="A3568" s="864">
        <v>3561</v>
      </c>
      <c r="B3568" s="865" t="s">
        <v>10960</v>
      </c>
      <c r="C3568" s="866">
        <v>15</v>
      </c>
      <c r="D3568" s="865" t="s">
        <v>8010</v>
      </c>
      <c r="E3568" s="864" t="s">
        <v>12729</v>
      </c>
      <c r="F3568" s="867" t="s">
        <v>7329</v>
      </c>
      <c r="G3568" s="867" t="s">
        <v>8008</v>
      </c>
      <c r="H3568" s="867" t="s">
        <v>8010</v>
      </c>
    </row>
    <row r="3569" spans="1:8">
      <c r="A3569" s="864">
        <v>3562</v>
      </c>
      <c r="B3569" s="865" t="s">
        <v>10960</v>
      </c>
      <c r="C3569" s="866">
        <v>15</v>
      </c>
      <c r="D3569" s="865" t="s">
        <v>7939</v>
      </c>
      <c r="E3569" s="864" t="s">
        <v>12730</v>
      </c>
      <c r="F3569" s="867" t="s">
        <v>7329</v>
      </c>
      <c r="G3569" s="867" t="s">
        <v>8008</v>
      </c>
      <c r="H3569" s="867" t="s">
        <v>7939</v>
      </c>
    </row>
    <row r="3570" spans="1:8">
      <c r="A3570" s="864">
        <v>3563</v>
      </c>
      <c r="B3570" s="865" t="s">
        <v>10960</v>
      </c>
      <c r="C3570" s="866">
        <v>15</v>
      </c>
      <c r="D3570" s="865" t="s">
        <v>8008</v>
      </c>
      <c r="E3570" s="864" t="s">
        <v>12731</v>
      </c>
      <c r="F3570" s="867" t="s">
        <v>7329</v>
      </c>
      <c r="G3570" s="867" t="s">
        <v>8008</v>
      </c>
      <c r="H3570" s="867" t="s">
        <v>8013</v>
      </c>
    </row>
    <row r="3571" spans="1:8">
      <c r="A3571" s="864">
        <v>3564</v>
      </c>
      <c r="B3571" s="865" t="s">
        <v>10960</v>
      </c>
      <c r="C3571" s="866">
        <v>15</v>
      </c>
      <c r="D3571" s="865" t="s">
        <v>12732</v>
      </c>
      <c r="E3571" s="864" t="s">
        <v>12733</v>
      </c>
      <c r="F3571" s="867" t="s">
        <v>7329</v>
      </c>
      <c r="G3571" s="867" t="s">
        <v>8008</v>
      </c>
      <c r="H3571" s="867" t="s">
        <v>12732</v>
      </c>
    </row>
    <row r="3572" spans="1:8">
      <c r="A3572" s="864">
        <v>3565</v>
      </c>
      <c r="B3572" s="865" t="s">
        <v>10960</v>
      </c>
      <c r="C3572" s="866">
        <v>15</v>
      </c>
      <c r="D3572" s="865" t="s">
        <v>11809</v>
      </c>
      <c r="E3572" s="864" t="s">
        <v>12734</v>
      </c>
      <c r="F3572" s="867" t="s">
        <v>7329</v>
      </c>
      <c r="G3572" s="867" t="s">
        <v>8008</v>
      </c>
      <c r="H3572" s="867" t="s">
        <v>11809</v>
      </c>
    </row>
    <row r="3573" spans="1:8">
      <c r="A3573" s="864">
        <v>3566</v>
      </c>
      <c r="B3573" s="865" t="s">
        <v>10960</v>
      </c>
      <c r="C3573" s="866">
        <v>15</v>
      </c>
      <c r="D3573" s="865" t="s">
        <v>8017</v>
      </c>
      <c r="E3573" s="864" t="s">
        <v>12735</v>
      </c>
      <c r="F3573" s="867" t="s">
        <v>7329</v>
      </c>
      <c r="G3573" s="867" t="s">
        <v>8008</v>
      </c>
      <c r="H3573" s="867" t="s">
        <v>8017</v>
      </c>
    </row>
    <row r="3574" spans="1:8">
      <c r="A3574" s="864">
        <v>3567</v>
      </c>
      <c r="B3574" s="865" t="s">
        <v>10960</v>
      </c>
      <c r="C3574" s="866">
        <v>15</v>
      </c>
      <c r="D3574" s="865" t="s">
        <v>12736</v>
      </c>
      <c r="E3574" s="864" t="s">
        <v>12737</v>
      </c>
      <c r="F3574" s="867" t="s">
        <v>7329</v>
      </c>
      <c r="G3574" s="867" t="s">
        <v>8008</v>
      </c>
      <c r="H3574" s="867" t="s">
        <v>8009</v>
      </c>
    </row>
    <row r="3575" spans="1:8">
      <c r="A3575" s="864">
        <v>3568</v>
      </c>
      <c r="B3575" s="865" t="s">
        <v>10960</v>
      </c>
      <c r="C3575" s="866">
        <v>15</v>
      </c>
      <c r="D3575" s="865" t="s">
        <v>7601</v>
      </c>
      <c r="E3575" s="864" t="s">
        <v>12738</v>
      </c>
      <c r="F3575" s="867" t="s">
        <v>7329</v>
      </c>
      <c r="G3575" s="867" t="s">
        <v>8008</v>
      </c>
      <c r="H3575" s="867" t="s">
        <v>7601</v>
      </c>
    </row>
    <row r="3576" spans="1:8">
      <c r="A3576" s="864">
        <v>3569</v>
      </c>
      <c r="B3576" s="865" t="s">
        <v>10960</v>
      </c>
      <c r="C3576" s="866">
        <v>15</v>
      </c>
      <c r="D3576" s="865" t="s">
        <v>9637</v>
      </c>
      <c r="E3576" s="864" t="s">
        <v>12739</v>
      </c>
      <c r="F3576" s="867" t="s">
        <v>7329</v>
      </c>
      <c r="G3576" s="867" t="s">
        <v>7330</v>
      </c>
      <c r="H3576" s="867" t="s">
        <v>9637</v>
      </c>
    </row>
    <row r="3577" spans="1:8">
      <c r="A3577" s="864">
        <v>3570</v>
      </c>
      <c r="B3577" s="865" t="s">
        <v>10960</v>
      </c>
      <c r="C3577" s="866">
        <v>15</v>
      </c>
      <c r="D3577" s="865" t="s">
        <v>12740</v>
      </c>
      <c r="E3577" s="864" t="s">
        <v>12741</v>
      </c>
      <c r="F3577" s="867" t="s">
        <v>7329</v>
      </c>
      <c r="G3577" s="867" t="s">
        <v>7330</v>
      </c>
      <c r="H3577" s="867" t="s">
        <v>7331</v>
      </c>
    </row>
    <row r="3578" spans="1:8">
      <c r="A3578" s="864">
        <v>3571</v>
      </c>
      <c r="B3578" s="865" t="s">
        <v>10960</v>
      </c>
      <c r="C3578" s="866">
        <v>15</v>
      </c>
      <c r="D3578" s="865" t="s">
        <v>9639</v>
      </c>
      <c r="E3578" s="864" t="s">
        <v>12742</v>
      </c>
      <c r="F3578" s="867" t="s">
        <v>7329</v>
      </c>
      <c r="G3578" s="867" t="s">
        <v>7330</v>
      </c>
      <c r="H3578" s="867" t="s">
        <v>9639</v>
      </c>
    </row>
    <row r="3579" spans="1:8">
      <c r="A3579" s="864">
        <v>3572</v>
      </c>
      <c r="B3579" s="865" t="s">
        <v>10960</v>
      </c>
      <c r="C3579" s="866">
        <v>15</v>
      </c>
      <c r="D3579" s="865" t="s">
        <v>6782</v>
      </c>
      <c r="E3579" s="864" t="s">
        <v>12743</v>
      </c>
      <c r="F3579" s="867" t="s">
        <v>7329</v>
      </c>
      <c r="G3579" s="867" t="s">
        <v>7330</v>
      </c>
      <c r="H3579" s="867" t="s">
        <v>6319</v>
      </c>
    </row>
    <row r="3580" spans="1:8">
      <c r="A3580" s="864">
        <v>3573</v>
      </c>
      <c r="B3580" s="865" t="s">
        <v>10960</v>
      </c>
      <c r="C3580" s="866">
        <v>15</v>
      </c>
      <c r="D3580" s="865" t="s">
        <v>7330</v>
      </c>
      <c r="E3580" s="864" t="s">
        <v>12744</v>
      </c>
      <c r="F3580" s="867" t="s">
        <v>7329</v>
      </c>
      <c r="G3580" s="867" t="s">
        <v>7330</v>
      </c>
      <c r="H3580" s="867" t="s">
        <v>7331</v>
      </c>
    </row>
    <row r="3581" spans="1:8">
      <c r="A3581" s="864">
        <v>3574</v>
      </c>
      <c r="B3581" s="865" t="s">
        <v>10960</v>
      </c>
      <c r="C3581" s="866">
        <v>15</v>
      </c>
      <c r="D3581" s="865" t="s">
        <v>12745</v>
      </c>
      <c r="E3581" s="864" t="s">
        <v>12746</v>
      </c>
      <c r="F3581" s="867" t="s">
        <v>7329</v>
      </c>
      <c r="G3581" s="867" t="s">
        <v>7330</v>
      </c>
      <c r="H3581" s="867" t="s">
        <v>9637</v>
      </c>
    </row>
    <row r="3582" spans="1:8">
      <c r="A3582" s="864">
        <v>3575</v>
      </c>
      <c r="B3582" s="865" t="s">
        <v>10960</v>
      </c>
      <c r="C3582" s="866">
        <v>15</v>
      </c>
      <c r="D3582" s="865" t="s">
        <v>9634</v>
      </c>
      <c r="E3582" s="864" t="s">
        <v>12747</v>
      </c>
      <c r="F3582" s="867" t="s">
        <v>7329</v>
      </c>
      <c r="G3582" s="867" t="s">
        <v>7330</v>
      </c>
      <c r="H3582" s="867" t="s">
        <v>9634</v>
      </c>
    </row>
    <row r="3583" spans="1:8">
      <c r="A3583" s="864">
        <v>3576</v>
      </c>
      <c r="B3583" s="865" t="s">
        <v>10960</v>
      </c>
      <c r="C3583" s="866">
        <v>15</v>
      </c>
      <c r="D3583" s="865" t="s">
        <v>9635</v>
      </c>
      <c r="E3583" s="864" t="s">
        <v>12748</v>
      </c>
      <c r="F3583" s="867" t="s">
        <v>7329</v>
      </c>
      <c r="G3583" s="867" t="s">
        <v>7330</v>
      </c>
      <c r="H3583" s="867" t="s">
        <v>9634</v>
      </c>
    </row>
    <row r="3584" spans="1:8" ht="30">
      <c r="A3584" s="864">
        <v>3577</v>
      </c>
      <c r="B3584" s="865" t="s">
        <v>10960</v>
      </c>
      <c r="C3584" s="866">
        <v>15</v>
      </c>
      <c r="D3584" s="865" t="s">
        <v>12749</v>
      </c>
      <c r="E3584" s="864" t="s">
        <v>12750</v>
      </c>
      <c r="F3584" s="867" t="s">
        <v>6484</v>
      </c>
      <c r="G3584" s="867" t="s">
        <v>6484</v>
      </c>
      <c r="H3584" s="867" t="s">
        <v>6796</v>
      </c>
    </row>
    <row r="3585" spans="1:8">
      <c r="A3585" s="864">
        <v>3578</v>
      </c>
      <c r="B3585" s="865" t="s">
        <v>10960</v>
      </c>
      <c r="C3585" s="866">
        <v>15</v>
      </c>
      <c r="D3585" s="865" t="s">
        <v>12751</v>
      </c>
      <c r="E3585" s="864" t="s">
        <v>12752</v>
      </c>
      <c r="F3585" s="867" t="s">
        <v>6484</v>
      </c>
      <c r="G3585" s="867" t="s">
        <v>6693</v>
      </c>
      <c r="H3585" s="867" t="s">
        <v>11496</v>
      </c>
    </row>
    <row r="3586" spans="1:8">
      <c r="A3586" s="864">
        <v>3579</v>
      </c>
      <c r="B3586" s="865" t="s">
        <v>10960</v>
      </c>
      <c r="C3586" s="866">
        <v>15</v>
      </c>
      <c r="D3586" s="865" t="s">
        <v>12753</v>
      </c>
      <c r="E3586" s="864" t="s">
        <v>12754</v>
      </c>
      <c r="F3586" s="867" t="s">
        <v>6707</v>
      </c>
      <c r="G3586" s="867" t="s">
        <v>6718</v>
      </c>
      <c r="H3586" s="867" t="s">
        <v>8032</v>
      </c>
    </row>
    <row r="3587" spans="1:8">
      <c r="A3587" s="864">
        <v>3580</v>
      </c>
      <c r="B3587" s="865" t="s">
        <v>10960</v>
      </c>
      <c r="C3587" s="866">
        <v>15</v>
      </c>
      <c r="D3587" s="865" t="s">
        <v>8024</v>
      </c>
      <c r="E3587" s="864" t="s">
        <v>12755</v>
      </c>
      <c r="F3587" s="867" t="s">
        <v>6707</v>
      </c>
      <c r="G3587" s="867" t="s">
        <v>6718</v>
      </c>
      <c r="H3587" s="867" t="s">
        <v>8024</v>
      </c>
    </row>
    <row r="3588" spans="1:8">
      <c r="A3588" s="864">
        <v>3581</v>
      </c>
      <c r="B3588" s="865" t="s">
        <v>10960</v>
      </c>
      <c r="C3588" s="866">
        <v>15</v>
      </c>
      <c r="D3588" s="865" t="s">
        <v>8032</v>
      </c>
      <c r="E3588" s="864" t="s">
        <v>12756</v>
      </c>
      <c r="F3588" s="867" t="s">
        <v>6707</v>
      </c>
      <c r="G3588" s="867" t="s">
        <v>6718</v>
      </c>
      <c r="H3588" s="867" t="s">
        <v>8032</v>
      </c>
    </row>
    <row r="3589" spans="1:8">
      <c r="A3589" s="864">
        <v>3582</v>
      </c>
      <c r="B3589" s="865" t="s">
        <v>10960</v>
      </c>
      <c r="C3589" s="866">
        <v>15</v>
      </c>
      <c r="D3589" s="865" t="s">
        <v>12757</v>
      </c>
      <c r="E3589" s="864" t="s">
        <v>12758</v>
      </c>
      <c r="F3589" s="867" t="s">
        <v>6707</v>
      </c>
      <c r="G3589" s="867" t="s">
        <v>6718</v>
      </c>
      <c r="H3589" s="867" t="s">
        <v>6719</v>
      </c>
    </row>
    <row r="3590" spans="1:8">
      <c r="A3590" s="864">
        <v>3583</v>
      </c>
      <c r="B3590" s="865" t="s">
        <v>10960</v>
      </c>
      <c r="C3590" s="866">
        <v>15</v>
      </c>
      <c r="D3590" s="865" t="s">
        <v>9653</v>
      </c>
      <c r="E3590" s="864" t="s">
        <v>12759</v>
      </c>
      <c r="F3590" s="867" t="s">
        <v>6707</v>
      </c>
      <c r="G3590" s="867" t="s">
        <v>6718</v>
      </c>
      <c r="H3590" s="867" t="s">
        <v>8024</v>
      </c>
    </row>
    <row r="3591" spans="1:8">
      <c r="A3591" s="864">
        <v>3584</v>
      </c>
      <c r="B3591" s="865" t="s">
        <v>10960</v>
      </c>
      <c r="C3591" s="866">
        <v>15</v>
      </c>
      <c r="D3591" s="865" t="s">
        <v>6719</v>
      </c>
      <c r="E3591" s="864" t="s">
        <v>12760</v>
      </c>
      <c r="F3591" s="867" t="s">
        <v>6707</v>
      </c>
      <c r="G3591" s="867" t="s">
        <v>6718</v>
      </c>
      <c r="H3591" s="867" t="s">
        <v>6719</v>
      </c>
    </row>
    <row r="3592" spans="1:8" ht="30">
      <c r="A3592" s="864">
        <v>3585</v>
      </c>
      <c r="B3592" s="865" t="s">
        <v>10960</v>
      </c>
      <c r="C3592" s="866">
        <v>15</v>
      </c>
      <c r="D3592" s="865" t="s">
        <v>12761</v>
      </c>
      <c r="E3592" s="864" t="s">
        <v>12762</v>
      </c>
      <c r="F3592" s="867" t="s">
        <v>6707</v>
      </c>
      <c r="G3592" s="867" t="s">
        <v>6718</v>
      </c>
      <c r="H3592" s="867" t="s">
        <v>6724</v>
      </c>
    </row>
    <row r="3593" spans="1:8">
      <c r="A3593" s="864">
        <v>3586</v>
      </c>
      <c r="B3593" s="865" t="s">
        <v>10960</v>
      </c>
      <c r="C3593" s="866">
        <v>15</v>
      </c>
      <c r="D3593" s="865" t="s">
        <v>8027</v>
      </c>
      <c r="E3593" s="864" t="s">
        <v>12763</v>
      </c>
      <c r="F3593" s="867" t="s">
        <v>6707</v>
      </c>
      <c r="G3593" s="867" t="s">
        <v>6718</v>
      </c>
      <c r="H3593" s="867" t="s">
        <v>8027</v>
      </c>
    </row>
    <row r="3594" spans="1:8">
      <c r="A3594" s="864">
        <v>3587</v>
      </c>
      <c r="B3594" s="865" t="s">
        <v>10960</v>
      </c>
      <c r="C3594" s="866">
        <v>15</v>
      </c>
      <c r="D3594" s="865" t="s">
        <v>6718</v>
      </c>
      <c r="E3594" s="864" t="s">
        <v>12764</v>
      </c>
      <c r="F3594" s="867" t="s">
        <v>6707</v>
      </c>
      <c r="G3594" s="867" t="s">
        <v>6718</v>
      </c>
      <c r="H3594" s="867" t="s">
        <v>6724</v>
      </c>
    </row>
    <row r="3595" spans="1:8">
      <c r="A3595" s="864">
        <v>3588</v>
      </c>
      <c r="B3595" s="865" t="s">
        <v>10960</v>
      </c>
      <c r="C3595" s="866">
        <v>15</v>
      </c>
      <c r="D3595" s="865" t="s">
        <v>8040</v>
      </c>
      <c r="E3595" s="864" t="s">
        <v>12765</v>
      </c>
      <c r="F3595" s="867" t="s">
        <v>6707</v>
      </c>
      <c r="G3595" s="867" t="s">
        <v>6718</v>
      </c>
      <c r="H3595" s="867" t="s">
        <v>8040</v>
      </c>
    </row>
    <row r="3596" spans="1:8" ht="30">
      <c r="A3596" s="864">
        <v>3589</v>
      </c>
      <c r="B3596" s="865" t="s">
        <v>10960</v>
      </c>
      <c r="C3596" s="866">
        <v>15</v>
      </c>
      <c r="D3596" s="865" t="s">
        <v>12766</v>
      </c>
      <c r="E3596" s="864" t="s">
        <v>12767</v>
      </c>
      <c r="F3596" s="867" t="s">
        <v>6707</v>
      </c>
      <c r="G3596" s="867" t="s">
        <v>6718</v>
      </c>
      <c r="H3596" s="867" t="s">
        <v>6724</v>
      </c>
    </row>
    <row r="3597" spans="1:8">
      <c r="A3597" s="864">
        <v>3590</v>
      </c>
      <c r="B3597" s="865" t="s">
        <v>10960</v>
      </c>
      <c r="C3597" s="866">
        <v>15</v>
      </c>
      <c r="D3597" s="865" t="s">
        <v>12768</v>
      </c>
      <c r="E3597" s="864" t="s">
        <v>12769</v>
      </c>
      <c r="F3597" s="867" t="s">
        <v>6707</v>
      </c>
      <c r="G3597" s="867" t="s">
        <v>6718</v>
      </c>
      <c r="H3597" s="867" t="s">
        <v>6724</v>
      </c>
    </row>
    <row r="3598" spans="1:8">
      <c r="A3598" s="864">
        <v>3591</v>
      </c>
      <c r="B3598" s="865" t="s">
        <v>10960</v>
      </c>
      <c r="C3598" s="866">
        <v>15</v>
      </c>
      <c r="D3598" s="865" t="s">
        <v>12770</v>
      </c>
      <c r="E3598" s="864" t="s">
        <v>12771</v>
      </c>
      <c r="F3598" s="867" t="s">
        <v>6707</v>
      </c>
      <c r="G3598" s="867" t="s">
        <v>8050</v>
      </c>
      <c r="H3598" s="867" t="s">
        <v>10440</v>
      </c>
    </row>
    <row r="3599" spans="1:8">
      <c r="A3599" s="864">
        <v>3592</v>
      </c>
      <c r="B3599" s="865" t="s">
        <v>10960</v>
      </c>
      <c r="C3599" s="866">
        <v>15</v>
      </c>
      <c r="D3599" s="865" t="s">
        <v>12772</v>
      </c>
      <c r="E3599" s="864" t="s">
        <v>12773</v>
      </c>
      <c r="F3599" s="867" t="s">
        <v>6707</v>
      </c>
      <c r="G3599" s="867" t="s">
        <v>8050</v>
      </c>
      <c r="H3599" s="867" t="s">
        <v>8051</v>
      </c>
    </row>
    <row r="3600" spans="1:8">
      <c r="A3600" s="864">
        <v>3593</v>
      </c>
      <c r="B3600" s="865" t="s">
        <v>10960</v>
      </c>
      <c r="C3600" s="866">
        <v>15</v>
      </c>
      <c r="D3600" s="865" t="s">
        <v>12774</v>
      </c>
      <c r="E3600" s="864" t="s">
        <v>12775</v>
      </c>
      <c r="F3600" s="867" t="s">
        <v>6707</v>
      </c>
      <c r="G3600" s="867" t="s">
        <v>8050</v>
      </c>
      <c r="H3600" s="867" t="s">
        <v>9705</v>
      </c>
    </row>
    <row r="3601" spans="1:8" ht="30">
      <c r="A3601" s="864">
        <v>3594</v>
      </c>
      <c r="B3601" s="865" t="s">
        <v>10960</v>
      </c>
      <c r="C3601" s="866">
        <v>15</v>
      </c>
      <c r="D3601" s="865" t="s">
        <v>12642</v>
      </c>
      <c r="E3601" s="864" t="s">
        <v>12776</v>
      </c>
      <c r="F3601" s="867" t="s">
        <v>6707</v>
      </c>
      <c r="G3601" s="867" t="s">
        <v>8050</v>
      </c>
      <c r="H3601" s="867" t="s">
        <v>8051</v>
      </c>
    </row>
    <row r="3602" spans="1:8">
      <c r="A3602" s="864">
        <v>3595</v>
      </c>
      <c r="B3602" s="865" t="s">
        <v>10960</v>
      </c>
      <c r="C3602" s="866">
        <v>15</v>
      </c>
      <c r="D3602" s="865" t="s">
        <v>12777</v>
      </c>
      <c r="E3602" s="864" t="s">
        <v>12778</v>
      </c>
      <c r="F3602" s="867" t="s">
        <v>6707</v>
      </c>
      <c r="G3602" s="867" t="s">
        <v>8050</v>
      </c>
      <c r="H3602" s="867" t="s">
        <v>9690</v>
      </c>
    </row>
    <row r="3603" spans="1:8">
      <c r="A3603" s="864">
        <v>3596</v>
      </c>
      <c r="B3603" s="865" t="s">
        <v>10960</v>
      </c>
      <c r="C3603" s="866">
        <v>15</v>
      </c>
      <c r="D3603" s="865" t="s">
        <v>12779</v>
      </c>
      <c r="E3603" s="864" t="s">
        <v>12780</v>
      </c>
      <c r="F3603" s="867" t="s">
        <v>6707</v>
      </c>
      <c r="G3603" s="867" t="s">
        <v>8050</v>
      </c>
      <c r="H3603" s="867" t="s">
        <v>8057</v>
      </c>
    </row>
    <row r="3604" spans="1:8">
      <c r="A3604" s="864">
        <v>3597</v>
      </c>
      <c r="B3604" s="865" t="s">
        <v>10960</v>
      </c>
      <c r="C3604" s="866">
        <v>15</v>
      </c>
      <c r="D3604" s="865" t="s">
        <v>8060</v>
      </c>
      <c r="E3604" s="864" t="s">
        <v>12781</v>
      </c>
      <c r="F3604" s="867" t="s">
        <v>6707</v>
      </c>
      <c r="G3604" s="867" t="s">
        <v>8050</v>
      </c>
      <c r="H3604" s="867" t="s">
        <v>8060</v>
      </c>
    </row>
    <row r="3605" spans="1:8">
      <c r="A3605" s="864">
        <v>3598</v>
      </c>
      <c r="B3605" s="865" t="s">
        <v>10960</v>
      </c>
      <c r="C3605" s="866">
        <v>15</v>
      </c>
      <c r="D3605" s="865" t="s">
        <v>8063</v>
      </c>
      <c r="E3605" s="864" t="s">
        <v>12782</v>
      </c>
      <c r="F3605" s="867" t="s">
        <v>6707</v>
      </c>
      <c r="G3605" s="867" t="s">
        <v>8050</v>
      </c>
      <c r="H3605" s="867" t="s">
        <v>8063</v>
      </c>
    </row>
    <row r="3606" spans="1:8">
      <c r="A3606" s="864">
        <v>3599</v>
      </c>
      <c r="B3606" s="865" t="s">
        <v>10960</v>
      </c>
      <c r="C3606" s="866">
        <v>15</v>
      </c>
      <c r="D3606" s="865" t="s">
        <v>12783</v>
      </c>
      <c r="E3606" s="864" t="s">
        <v>12784</v>
      </c>
      <c r="F3606" s="867" t="s">
        <v>6707</v>
      </c>
      <c r="G3606" s="867" t="s">
        <v>8050</v>
      </c>
      <c r="H3606" s="867" t="s">
        <v>8063</v>
      </c>
    </row>
    <row r="3607" spans="1:8">
      <c r="A3607" s="864">
        <v>3600</v>
      </c>
      <c r="B3607" s="865" t="s">
        <v>10960</v>
      </c>
      <c r="C3607" s="866">
        <v>15</v>
      </c>
      <c r="D3607" s="865" t="s">
        <v>12785</v>
      </c>
      <c r="E3607" s="864" t="s">
        <v>12786</v>
      </c>
      <c r="F3607" s="867" t="s">
        <v>6707</v>
      </c>
      <c r="G3607" s="867" t="s">
        <v>8050</v>
      </c>
      <c r="H3607" s="867" t="s">
        <v>9690</v>
      </c>
    </row>
    <row r="3608" spans="1:8">
      <c r="A3608" s="864">
        <v>3601</v>
      </c>
      <c r="B3608" s="865" t="s">
        <v>10960</v>
      </c>
      <c r="C3608" s="866">
        <v>15</v>
      </c>
      <c r="D3608" s="865" t="s">
        <v>8050</v>
      </c>
      <c r="E3608" s="864" t="s">
        <v>12787</v>
      </c>
      <c r="F3608" s="867" t="s">
        <v>6707</v>
      </c>
      <c r="G3608" s="867" t="s">
        <v>8050</v>
      </c>
      <c r="H3608" s="867" t="s">
        <v>8057</v>
      </c>
    </row>
    <row r="3609" spans="1:8">
      <c r="A3609" s="864">
        <v>3602</v>
      </c>
      <c r="B3609" s="865" t="s">
        <v>10960</v>
      </c>
      <c r="C3609" s="866">
        <v>15</v>
      </c>
      <c r="D3609" s="865" t="s">
        <v>9719</v>
      </c>
      <c r="E3609" s="864" t="s">
        <v>12788</v>
      </c>
      <c r="F3609" s="867" t="s">
        <v>6707</v>
      </c>
      <c r="G3609" s="867" t="s">
        <v>8050</v>
      </c>
      <c r="H3609" s="867" t="s">
        <v>9721</v>
      </c>
    </row>
    <row r="3610" spans="1:8">
      <c r="A3610" s="864">
        <v>3603</v>
      </c>
      <c r="B3610" s="865" t="s">
        <v>10960</v>
      </c>
      <c r="C3610" s="866">
        <v>15</v>
      </c>
      <c r="D3610" s="865" t="s">
        <v>8070</v>
      </c>
      <c r="E3610" s="864" t="s">
        <v>12789</v>
      </c>
      <c r="F3610" s="867" t="s">
        <v>6707</v>
      </c>
      <c r="G3610" s="867" t="s">
        <v>8050</v>
      </c>
      <c r="H3610" s="867" t="s">
        <v>8070</v>
      </c>
    </row>
    <row r="3611" spans="1:8">
      <c r="A3611" s="864">
        <v>3604</v>
      </c>
      <c r="B3611" s="865" t="s">
        <v>10960</v>
      </c>
      <c r="C3611" s="866">
        <v>15</v>
      </c>
      <c r="D3611" s="865" t="s">
        <v>8067</v>
      </c>
      <c r="E3611" s="864" t="s">
        <v>12790</v>
      </c>
      <c r="F3611" s="867" t="s">
        <v>6707</v>
      </c>
      <c r="G3611" s="867" t="s">
        <v>8050</v>
      </c>
      <c r="H3611" s="867" t="s">
        <v>8067</v>
      </c>
    </row>
    <row r="3612" spans="1:8">
      <c r="A3612" s="864">
        <v>3605</v>
      </c>
      <c r="B3612" s="865" t="s">
        <v>10960</v>
      </c>
      <c r="C3612" s="866">
        <v>15</v>
      </c>
      <c r="D3612" s="865" t="s">
        <v>10440</v>
      </c>
      <c r="E3612" s="864" t="s">
        <v>12791</v>
      </c>
      <c r="F3612" s="867" t="s">
        <v>6707</v>
      </c>
      <c r="G3612" s="867" t="s">
        <v>8050</v>
      </c>
      <c r="H3612" s="867" t="s">
        <v>10440</v>
      </c>
    </row>
    <row r="3613" spans="1:8">
      <c r="A3613" s="864">
        <v>3606</v>
      </c>
      <c r="B3613" s="865" t="s">
        <v>10960</v>
      </c>
      <c r="C3613" s="866">
        <v>15</v>
      </c>
      <c r="D3613" s="865" t="s">
        <v>8054</v>
      </c>
      <c r="E3613" s="864" t="s">
        <v>12792</v>
      </c>
      <c r="F3613" s="867" t="s">
        <v>6707</v>
      </c>
      <c r="G3613" s="867" t="s">
        <v>8050</v>
      </c>
      <c r="H3613" s="867" t="s">
        <v>8054</v>
      </c>
    </row>
    <row r="3614" spans="1:8">
      <c r="A3614" s="864">
        <v>3607</v>
      </c>
      <c r="B3614" s="865" t="s">
        <v>10960</v>
      </c>
      <c r="C3614" s="866">
        <v>15</v>
      </c>
      <c r="D3614" s="865" t="s">
        <v>12793</v>
      </c>
      <c r="E3614" s="864" t="s">
        <v>12794</v>
      </c>
      <c r="F3614" s="867" t="s">
        <v>6707</v>
      </c>
      <c r="G3614" s="867" t="s">
        <v>8050</v>
      </c>
      <c r="H3614" s="867" t="s">
        <v>9705</v>
      </c>
    </row>
    <row r="3615" spans="1:8">
      <c r="A3615" s="864">
        <v>3608</v>
      </c>
      <c r="B3615" s="865" t="s">
        <v>10960</v>
      </c>
      <c r="C3615" s="866">
        <v>15</v>
      </c>
      <c r="D3615" s="865" t="s">
        <v>12795</v>
      </c>
      <c r="E3615" s="864" t="s">
        <v>12796</v>
      </c>
      <c r="F3615" s="867" t="s">
        <v>6707</v>
      </c>
      <c r="G3615" s="867" t="s">
        <v>8050</v>
      </c>
      <c r="H3615" s="867" t="s">
        <v>10440</v>
      </c>
    </row>
    <row r="3616" spans="1:8">
      <c r="A3616" s="864">
        <v>3609</v>
      </c>
      <c r="B3616" s="865" t="s">
        <v>10960</v>
      </c>
      <c r="C3616" s="866">
        <v>15</v>
      </c>
      <c r="D3616" s="865" t="s">
        <v>12797</v>
      </c>
      <c r="E3616" s="864" t="s">
        <v>12798</v>
      </c>
      <c r="F3616" s="867" t="s">
        <v>6707</v>
      </c>
      <c r="G3616" s="867" t="s">
        <v>8050</v>
      </c>
      <c r="H3616" s="867" t="s">
        <v>10440</v>
      </c>
    </row>
    <row r="3617" spans="1:8">
      <c r="A3617" s="864">
        <v>3610</v>
      </c>
      <c r="B3617" s="865" t="s">
        <v>10960</v>
      </c>
      <c r="C3617" s="866">
        <v>15</v>
      </c>
      <c r="D3617" s="865" t="s">
        <v>10866</v>
      </c>
      <c r="E3617" s="864" t="s">
        <v>12799</v>
      </c>
      <c r="F3617" s="867" t="s">
        <v>6707</v>
      </c>
      <c r="G3617" s="867" t="s">
        <v>8080</v>
      </c>
      <c r="H3617" s="867" t="s">
        <v>10866</v>
      </c>
    </row>
    <row r="3618" spans="1:8">
      <c r="A3618" s="864">
        <v>3611</v>
      </c>
      <c r="B3618" s="865" t="s">
        <v>10960</v>
      </c>
      <c r="C3618" s="866">
        <v>15</v>
      </c>
      <c r="D3618" s="865" t="s">
        <v>8086</v>
      </c>
      <c r="E3618" s="864" t="s">
        <v>12800</v>
      </c>
      <c r="F3618" s="867" t="s">
        <v>6707</v>
      </c>
      <c r="G3618" s="867" t="s">
        <v>8080</v>
      </c>
      <c r="H3618" s="867" t="s">
        <v>8081</v>
      </c>
    </row>
    <row r="3619" spans="1:8">
      <c r="A3619" s="864">
        <v>3612</v>
      </c>
      <c r="B3619" s="865" t="s">
        <v>10960</v>
      </c>
      <c r="C3619" s="866">
        <v>15</v>
      </c>
      <c r="D3619" s="865" t="s">
        <v>12801</v>
      </c>
      <c r="E3619" s="864" t="s">
        <v>12802</v>
      </c>
      <c r="F3619" s="867" t="s">
        <v>6707</v>
      </c>
      <c r="G3619" s="867" t="s">
        <v>8080</v>
      </c>
      <c r="H3619" s="867" t="s">
        <v>8090</v>
      </c>
    </row>
    <row r="3620" spans="1:8">
      <c r="A3620" s="864">
        <v>3613</v>
      </c>
      <c r="B3620" s="865" t="s">
        <v>10960</v>
      </c>
      <c r="C3620" s="866">
        <v>15</v>
      </c>
      <c r="D3620" s="865" t="s">
        <v>6862</v>
      </c>
      <c r="E3620" s="864" t="s">
        <v>12803</v>
      </c>
      <c r="F3620" s="867" t="s">
        <v>6707</v>
      </c>
      <c r="G3620" s="867" t="s">
        <v>8080</v>
      </c>
      <c r="H3620" s="867" t="s">
        <v>8081</v>
      </c>
    </row>
    <row r="3621" spans="1:8">
      <c r="A3621" s="864">
        <v>3614</v>
      </c>
      <c r="B3621" s="865" t="s">
        <v>10960</v>
      </c>
      <c r="C3621" s="866">
        <v>15</v>
      </c>
      <c r="D3621" s="865" t="s">
        <v>12804</v>
      </c>
      <c r="E3621" s="864" t="s">
        <v>12805</v>
      </c>
      <c r="F3621" s="867" t="s">
        <v>6707</v>
      </c>
      <c r="G3621" s="867" t="s">
        <v>8080</v>
      </c>
      <c r="H3621" s="867" t="s">
        <v>9747</v>
      </c>
    </row>
    <row r="3622" spans="1:8">
      <c r="A3622" s="864">
        <v>3615</v>
      </c>
      <c r="B3622" s="865" t="s">
        <v>10960</v>
      </c>
      <c r="C3622" s="866">
        <v>15</v>
      </c>
      <c r="D3622" s="865" t="s">
        <v>12806</v>
      </c>
      <c r="E3622" s="864" t="s">
        <v>12807</v>
      </c>
      <c r="F3622" s="867" t="s">
        <v>6707</v>
      </c>
      <c r="G3622" s="867" t="s">
        <v>8080</v>
      </c>
      <c r="H3622" s="867" t="s">
        <v>8090</v>
      </c>
    </row>
    <row r="3623" spans="1:8">
      <c r="A3623" s="864">
        <v>3616</v>
      </c>
      <c r="B3623" s="865" t="s">
        <v>10960</v>
      </c>
      <c r="C3623" s="866">
        <v>15</v>
      </c>
      <c r="D3623" s="865" t="s">
        <v>8104</v>
      </c>
      <c r="E3623" s="864" t="s">
        <v>12808</v>
      </c>
      <c r="F3623" s="867" t="s">
        <v>6707</v>
      </c>
      <c r="G3623" s="867" t="s">
        <v>8080</v>
      </c>
      <c r="H3623" s="867" t="s">
        <v>6804</v>
      </c>
    </row>
    <row r="3624" spans="1:8">
      <c r="A3624" s="864">
        <v>3617</v>
      </c>
      <c r="B3624" s="865" t="s">
        <v>10960</v>
      </c>
      <c r="C3624" s="866">
        <v>15</v>
      </c>
      <c r="D3624" s="865" t="s">
        <v>12809</v>
      </c>
      <c r="E3624" s="864" t="s">
        <v>12810</v>
      </c>
      <c r="F3624" s="867" t="s">
        <v>6707</v>
      </c>
      <c r="G3624" s="867" t="s">
        <v>8080</v>
      </c>
      <c r="H3624" s="867" t="s">
        <v>6804</v>
      </c>
    </row>
    <row r="3625" spans="1:8" ht="30">
      <c r="A3625" s="864">
        <v>3618</v>
      </c>
      <c r="B3625" s="865" t="s">
        <v>10960</v>
      </c>
      <c r="C3625" s="866">
        <v>15</v>
      </c>
      <c r="D3625" s="865" t="s">
        <v>12811</v>
      </c>
      <c r="E3625" s="864" t="s">
        <v>12812</v>
      </c>
      <c r="F3625" s="867" t="s">
        <v>7329</v>
      </c>
      <c r="G3625" s="867" t="s">
        <v>8106</v>
      </c>
      <c r="H3625" s="867" t="s">
        <v>8108</v>
      </c>
    </row>
    <row r="3626" spans="1:8">
      <c r="A3626" s="864">
        <v>3619</v>
      </c>
      <c r="B3626" s="865" t="s">
        <v>10960</v>
      </c>
      <c r="C3626" s="866">
        <v>15</v>
      </c>
      <c r="D3626" s="865" t="s">
        <v>12813</v>
      </c>
      <c r="E3626" s="864" t="s">
        <v>12814</v>
      </c>
      <c r="F3626" s="867" t="s">
        <v>7329</v>
      </c>
      <c r="G3626" s="867" t="s">
        <v>8106</v>
      </c>
      <c r="H3626" s="867" t="s">
        <v>9754</v>
      </c>
    </row>
    <row r="3627" spans="1:8">
      <c r="A3627" s="864">
        <v>3620</v>
      </c>
      <c r="B3627" s="865" t="s">
        <v>10960</v>
      </c>
      <c r="C3627" s="866">
        <v>15</v>
      </c>
      <c r="D3627" s="865" t="s">
        <v>12815</v>
      </c>
      <c r="E3627" s="864" t="s">
        <v>12816</v>
      </c>
      <c r="F3627" s="867" t="s">
        <v>7329</v>
      </c>
      <c r="G3627" s="867" t="s">
        <v>8106</v>
      </c>
      <c r="H3627" s="867" t="s">
        <v>10877</v>
      </c>
    </row>
    <row r="3628" spans="1:8">
      <c r="A3628" s="864">
        <v>3621</v>
      </c>
      <c r="B3628" s="865" t="s">
        <v>10960</v>
      </c>
      <c r="C3628" s="866">
        <v>15</v>
      </c>
      <c r="D3628" s="865" t="s">
        <v>12817</v>
      </c>
      <c r="E3628" s="864" t="s">
        <v>12818</v>
      </c>
      <c r="F3628" s="867" t="s">
        <v>7329</v>
      </c>
      <c r="G3628" s="867" t="s">
        <v>8106</v>
      </c>
      <c r="H3628" s="867" t="s">
        <v>9754</v>
      </c>
    </row>
    <row r="3629" spans="1:8">
      <c r="A3629" s="864">
        <v>3622</v>
      </c>
      <c r="B3629" s="865" t="s">
        <v>10960</v>
      </c>
      <c r="C3629" s="866">
        <v>15</v>
      </c>
      <c r="D3629" s="865" t="s">
        <v>12819</v>
      </c>
      <c r="E3629" s="864" t="s">
        <v>12820</v>
      </c>
      <c r="F3629" s="867" t="s">
        <v>7329</v>
      </c>
      <c r="G3629" s="867" t="s">
        <v>8106</v>
      </c>
      <c r="H3629" s="867" t="s">
        <v>8114</v>
      </c>
    </row>
    <row r="3630" spans="1:8">
      <c r="A3630" s="864">
        <v>3623</v>
      </c>
      <c r="B3630" s="865" t="s">
        <v>10960</v>
      </c>
      <c r="C3630" s="866">
        <v>15</v>
      </c>
      <c r="D3630" s="865" t="s">
        <v>12821</v>
      </c>
      <c r="E3630" s="864" t="s">
        <v>12822</v>
      </c>
      <c r="F3630" s="867" t="s">
        <v>7329</v>
      </c>
      <c r="G3630" s="867" t="s">
        <v>8106</v>
      </c>
      <c r="H3630" s="867" t="s">
        <v>6451</v>
      </c>
    </row>
    <row r="3631" spans="1:8">
      <c r="A3631" s="864">
        <v>3624</v>
      </c>
      <c r="B3631" s="865" t="s">
        <v>10960</v>
      </c>
      <c r="C3631" s="866">
        <v>15</v>
      </c>
      <c r="D3631" s="865" t="s">
        <v>12823</v>
      </c>
      <c r="E3631" s="864" t="s">
        <v>12824</v>
      </c>
      <c r="F3631" s="867" t="s">
        <v>7329</v>
      </c>
      <c r="G3631" s="867" t="s">
        <v>8106</v>
      </c>
      <c r="H3631" s="867" t="s">
        <v>8114</v>
      </c>
    </row>
    <row r="3632" spans="1:8">
      <c r="A3632" s="864">
        <v>3625</v>
      </c>
      <c r="B3632" s="865" t="s">
        <v>10960</v>
      </c>
      <c r="C3632" s="866">
        <v>15</v>
      </c>
      <c r="D3632" s="865" t="s">
        <v>12825</v>
      </c>
      <c r="E3632" s="864" t="s">
        <v>12826</v>
      </c>
      <c r="F3632" s="867" t="s">
        <v>7329</v>
      </c>
      <c r="G3632" s="867" t="s">
        <v>8106</v>
      </c>
      <c r="H3632" s="867" t="s">
        <v>8108</v>
      </c>
    </row>
    <row r="3633" spans="1:8">
      <c r="A3633" s="864">
        <v>3626</v>
      </c>
      <c r="B3633" s="865" t="s">
        <v>10960</v>
      </c>
      <c r="C3633" s="866">
        <v>15</v>
      </c>
      <c r="D3633" s="865" t="s">
        <v>12827</v>
      </c>
      <c r="E3633" s="864" t="s">
        <v>12828</v>
      </c>
      <c r="F3633" s="867" t="s">
        <v>7329</v>
      </c>
      <c r="G3633" s="867" t="s">
        <v>8106</v>
      </c>
      <c r="H3633" s="867" t="s">
        <v>8111</v>
      </c>
    </row>
    <row r="3634" spans="1:8">
      <c r="A3634" s="864">
        <v>3627</v>
      </c>
      <c r="B3634" s="865" t="s">
        <v>10960</v>
      </c>
      <c r="C3634" s="866">
        <v>15</v>
      </c>
      <c r="D3634" s="865" t="s">
        <v>12829</v>
      </c>
      <c r="E3634" s="864" t="s">
        <v>12830</v>
      </c>
      <c r="F3634" s="867" t="s">
        <v>7329</v>
      </c>
      <c r="G3634" s="867" t="s">
        <v>8106</v>
      </c>
      <c r="H3634" s="867" t="s">
        <v>8111</v>
      </c>
    </row>
    <row r="3635" spans="1:8">
      <c r="A3635" s="864">
        <v>3628</v>
      </c>
      <c r="B3635" s="865" t="s">
        <v>10960</v>
      </c>
      <c r="C3635" s="866">
        <v>15</v>
      </c>
      <c r="D3635" s="865" t="s">
        <v>12831</v>
      </c>
      <c r="E3635" s="864" t="s">
        <v>12832</v>
      </c>
      <c r="F3635" s="867" t="s">
        <v>6707</v>
      </c>
      <c r="G3635" s="867" t="s">
        <v>6708</v>
      </c>
      <c r="H3635" s="867" t="s">
        <v>8131</v>
      </c>
    </row>
    <row r="3636" spans="1:8">
      <c r="A3636" s="864">
        <v>3629</v>
      </c>
      <c r="B3636" s="865" t="s">
        <v>10960</v>
      </c>
      <c r="C3636" s="866">
        <v>15</v>
      </c>
      <c r="D3636" s="865" t="s">
        <v>12833</v>
      </c>
      <c r="E3636" s="864" t="s">
        <v>12834</v>
      </c>
      <c r="F3636" s="867" t="s">
        <v>6707</v>
      </c>
      <c r="G3636" s="867" t="s">
        <v>6708</v>
      </c>
      <c r="H3636" s="867" t="s">
        <v>8119</v>
      </c>
    </row>
    <row r="3637" spans="1:8">
      <c r="A3637" s="864">
        <v>3630</v>
      </c>
      <c r="B3637" s="865" t="s">
        <v>10960</v>
      </c>
      <c r="C3637" s="866">
        <v>15</v>
      </c>
      <c r="D3637" s="865" t="s">
        <v>9207</v>
      </c>
      <c r="E3637" s="864" t="s">
        <v>12835</v>
      </c>
      <c r="F3637" s="867" t="s">
        <v>6707</v>
      </c>
      <c r="G3637" s="867" t="s">
        <v>6708</v>
      </c>
      <c r="H3637" s="867" t="s">
        <v>8131</v>
      </c>
    </row>
    <row r="3638" spans="1:8">
      <c r="A3638" s="864">
        <v>3631</v>
      </c>
      <c r="B3638" s="865" t="s">
        <v>10960</v>
      </c>
      <c r="C3638" s="866">
        <v>15</v>
      </c>
      <c r="D3638" s="865" t="s">
        <v>7608</v>
      </c>
      <c r="E3638" s="864" t="s">
        <v>12836</v>
      </c>
      <c r="F3638" s="867" t="s">
        <v>6707</v>
      </c>
      <c r="G3638" s="867" t="s">
        <v>6708</v>
      </c>
      <c r="H3638" s="867" t="s">
        <v>8123</v>
      </c>
    </row>
    <row r="3639" spans="1:8">
      <c r="A3639" s="864">
        <v>3632</v>
      </c>
      <c r="B3639" s="865" t="s">
        <v>10960</v>
      </c>
      <c r="C3639" s="866">
        <v>15</v>
      </c>
      <c r="D3639" s="865" t="s">
        <v>12837</v>
      </c>
      <c r="E3639" s="864" t="s">
        <v>12838</v>
      </c>
      <c r="F3639" s="867" t="s">
        <v>6707</v>
      </c>
      <c r="G3639" s="867" t="s">
        <v>6708</v>
      </c>
      <c r="H3639" s="867" t="s">
        <v>6427</v>
      </c>
    </row>
    <row r="3640" spans="1:8">
      <c r="A3640" s="864">
        <v>3633</v>
      </c>
      <c r="B3640" s="865" t="s">
        <v>10960</v>
      </c>
      <c r="C3640" s="866">
        <v>15</v>
      </c>
      <c r="D3640" s="865" t="s">
        <v>8150</v>
      </c>
      <c r="E3640" s="864" t="s">
        <v>12839</v>
      </c>
      <c r="F3640" s="867" t="s">
        <v>6707</v>
      </c>
      <c r="G3640" s="867" t="s">
        <v>6708</v>
      </c>
      <c r="H3640" s="867" t="s">
        <v>8150</v>
      </c>
    </row>
    <row r="3641" spans="1:8">
      <c r="A3641" s="864">
        <v>3634</v>
      </c>
      <c r="B3641" s="865" t="s">
        <v>10960</v>
      </c>
      <c r="C3641" s="866">
        <v>15</v>
      </c>
      <c r="D3641" s="865" t="s">
        <v>12840</v>
      </c>
      <c r="E3641" s="864" t="s">
        <v>12841</v>
      </c>
      <c r="F3641" s="867" t="s">
        <v>6707</v>
      </c>
      <c r="G3641" s="867" t="s">
        <v>6708</v>
      </c>
      <c r="H3641" s="867" t="s">
        <v>6730</v>
      </c>
    </row>
    <row r="3642" spans="1:8">
      <c r="A3642" s="864">
        <v>3635</v>
      </c>
      <c r="B3642" s="865" t="s">
        <v>10960</v>
      </c>
      <c r="C3642" s="866">
        <v>15</v>
      </c>
      <c r="D3642" s="865" t="s">
        <v>12842</v>
      </c>
      <c r="E3642" s="864" t="s">
        <v>12843</v>
      </c>
      <c r="F3642" s="867" t="s">
        <v>6707</v>
      </c>
      <c r="G3642" s="867" t="s">
        <v>6708</v>
      </c>
      <c r="H3642" s="867" t="s">
        <v>8131</v>
      </c>
    </row>
    <row r="3643" spans="1:8">
      <c r="A3643" s="864">
        <v>3636</v>
      </c>
      <c r="B3643" s="865" t="s">
        <v>10960</v>
      </c>
      <c r="C3643" s="866">
        <v>15</v>
      </c>
      <c r="D3643" s="865" t="s">
        <v>12844</v>
      </c>
      <c r="E3643" s="864" t="s">
        <v>12845</v>
      </c>
      <c r="F3643" s="867" t="s">
        <v>6707</v>
      </c>
      <c r="G3643" s="867" t="s">
        <v>6708</v>
      </c>
      <c r="H3643" s="867" t="s">
        <v>8119</v>
      </c>
    </row>
    <row r="3644" spans="1:8">
      <c r="A3644" s="864">
        <v>3637</v>
      </c>
      <c r="B3644" s="865" t="s">
        <v>10960</v>
      </c>
      <c r="C3644" s="866">
        <v>15</v>
      </c>
      <c r="D3644" s="865" t="s">
        <v>6640</v>
      </c>
      <c r="E3644" s="864" t="s">
        <v>12846</v>
      </c>
      <c r="F3644" s="867" t="s">
        <v>6707</v>
      </c>
      <c r="G3644" s="867" t="s">
        <v>6708</v>
      </c>
      <c r="H3644" s="867" t="s">
        <v>8118</v>
      </c>
    </row>
    <row r="3645" spans="1:8">
      <c r="A3645" s="864">
        <v>3638</v>
      </c>
      <c r="B3645" s="865" t="s">
        <v>10960</v>
      </c>
      <c r="C3645" s="866">
        <v>15</v>
      </c>
      <c r="D3645" s="865" t="s">
        <v>8131</v>
      </c>
      <c r="E3645" s="864" t="s">
        <v>12847</v>
      </c>
      <c r="F3645" s="867" t="s">
        <v>6707</v>
      </c>
      <c r="G3645" s="867" t="s">
        <v>6708</v>
      </c>
      <c r="H3645" s="867" t="s">
        <v>8131</v>
      </c>
    </row>
    <row r="3646" spans="1:8">
      <c r="A3646" s="864">
        <v>3639</v>
      </c>
      <c r="B3646" s="865" t="s">
        <v>10960</v>
      </c>
      <c r="C3646" s="866">
        <v>15</v>
      </c>
      <c r="D3646" s="865" t="s">
        <v>12848</v>
      </c>
      <c r="E3646" s="864" t="s">
        <v>12849</v>
      </c>
      <c r="F3646" s="867" t="s">
        <v>6707</v>
      </c>
      <c r="G3646" s="867" t="s">
        <v>6708</v>
      </c>
      <c r="H3646" s="867" t="s">
        <v>9779</v>
      </c>
    </row>
    <row r="3647" spans="1:8" ht="30">
      <c r="A3647" s="864">
        <v>3640</v>
      </c>
      <c r="B3647" s="865" t="s">
        <v>10960</v>
      </c>
      <c r="C3647" s="866">
        <v>15</v>
      </c>
      <c r="D3647" s="865" t="s">
        <v>12850</v>
      </c>
      <c r="E3647" s="864" t="s">
        <v>12851</v>
      </c>
      <c r="F3647" s="867" t="s">
        <v>6707</v>
      </c>
      <c r="G3647" s="867" t="s">
        <v>6708</v>
      </c>
      <c r="H3647" s="867" t="s">
        <v>8118</v>
      </c>
    </row>
    <row r="3648" spans="1:8">
      <c r="A3648" s="864">
        <v>3641</v>
      </c>
      <c r="B3648" s="865" t="s">
        <v>10960</v>
      </c>
      <c r="C3648" s="866">
        <v>15</v>
      </c>
      <c r="D3648" s="865" t="s">
        <v>6708</v>
      </c>
      <c r="E3648" s="864" t="s">
        <v>12852</v>
      </c>
      <c r="F3648" s="867" t="s">
        <v>6707</v>
      </c>
      <c r="G3648" s="867" t="s">
        <v>6708</v>
      </c>
      <c r="H3648" s="867" t="s">
        <v>8118</v>
      </c>
    </row>
    <row r="3649" spans="1:8">
      <c r="A3649" s="864">
        <v>3642</v>
      </c>
      <c r="B3649" s="865" t="s">
        <v>10960</v>
      </c>
      <c r="C3649" s="866">
        <v>15</v>
      </c>
      <c r="D3649" s="865" t="s">
        <v>9779</v>
      </c>
      <c r="E3649" s="864" t="s">
        <v>12853</v>
      </c>
      <c r="F3649" s="867" t="s">
        <v>6707</v>
      </c>
      <c r="G3649" s="867" t="s">
        <v>6708</v>
      </c>
      <c r="H3649" s="867" t="s">
        <v>9779</v>
      </c>
    </row>
    <row r="3650" spans="1:8">
      <c r="A3650" s="864">
        <v>3643</v>
      </c>
      <c r="B3650" s="865" t="s">
        <v>10960</v>
      </c>
      <c r="C3650" s="866">
        <v>15</v>
      </c>
      <c r="D3650" s="865" t="s">
        <v>6722</v>
      </c>
      <c r="E3650" s="864" t="s">
        <v>12854</v>
      </c>
      <c r="F3650" s="867" t="s">
        <v>6707</v>
      </c>
      <c r="G3650" s="867" t="s">
        <v>6708</v>
      </c>
      <c r="H3650" s="867" t="s">
        <v>6722</v>
      </c>
    </row>
    <row r="3651" spans="1:8">
      <c r="A3651" s="864">
        <v>3644</v>
      </c>
      <c r="B3651" s="865" t="s">
        <v>10960</v>
      </c>
      <c r="C3651" s="866">
        <v>15</v>
      </c>
      <c r="D3651" s="865" t="s">
        <v>12855</v>
      </c>
      <c r="E3651" s="864" t="s">
        <v>12856</v>
      </c>
      <c r="F3651" s="867" t="s">
        <v>6707</v>
      </c>
      <c r="G3651" s="867" t="s">
        <v>6708</v>
      </c>
      <c r="H3651" s="867" t="s">
        <v>8118</v>
      </c>
    </row>
    <row r="3652" spans="1:8">
      <c r="A3652" s="864">
        <v>3645</v>
      </c>
      <c r="B3652" s="865" t="s">
        <v>10960</v>
      </c>
      <c r="C3652" s="866">
        <v>15</v>
      </c>
      <c r="D3652" s="865" t="s">
        <v>12857</v>
      </c>
      <c r="E3652" s="864" t="s">
        <v>12858</v>
      </c>
      <c r="F3652" s="867" t="s">
        <v>6707</v>
      </c>
      <c r="G3652" s="867" t="s">
        <v>6708</v>
      </c>
      <c r="H3652" s="867" t="s">
        <v>9779</v>
      </c>
    </row>
    <row r="3653" spans="1:8">
      <c r="A3653" s="864">
        <v>3646</v>
      </c>
      <c r="B3653" s="865" t="s">
        <v>10960</v>
      </c>
      <c r="C3653" s="866">
        <v>15</v>
      </c>
      <c r="D3653" s="865" t="s">
        <v>12859</v>
      </c>
      <c r="E3653" s="864" t="s">
        <v>12860</v>
      </c>
      <c r="F3653" s="867" t="s">
        <v>7329</v>
      </c>
      <c r="G3653" s="867" t="s">
        <v>7334</v>
      </c>
      <c r="H3653" s="867" t="s">
        <v>7930</v>
      </c>
    </row>
    <row r="3654" spans="1:8">
      <c r="A3654" s="864">
        <v>3647</v>
      </c>
      <c r="B3654" s="865" t="s">
        <v>10960</v>
      </c>
      <c r="C3654" s="866">
        <v>15</v>
      </c>
      <c r="D3654" s="865" t="s">
        <v>12861</v>
      </c>
      <c r="E3654" s="864" t="s">
        <v>12862</v>
      </c>
      <c r="F3654" s="867" t="s">
        <v>7329</v>
      </c>
      <c r="G3654" s="867" t="s">
        <v>8163</v>
      </c>
      <c r="H3654" s="867" t="s">
        <v>8169</v>
      </c>
    </row>
    <row r="3655" spans="1:8">
      <c r="A3655" s="864">
        <v>3648</v>
      </c>
      <c r="B3655" s="865" t="s">
        <v>10960</v>
      </c>
      <c r="C3655" s="866">
        <v>15</v>
      </c>
      <c r="D3655" s="865" t="s">
        <v>12863</v>
      </c>
      <c r="E3655" s="864" t="s">
        <v>12864</v>
      </c>
      <c r="F3655" s="867" t="s">
        <v>7329</v>
      </c>
      <c r="G3655" s="867" t="s">
        <v>8163</v>
      </c>
      <c r="H3655" s="867" t="s">
        <v>8173</v>
      </c>
    </row>
    <row r="3656" spans="1:8">
      <c r="A3656" s="864">
        <v>3649</v>
      </c>
      <c r="B3656" s="865" t="s">
        <v>10960</v>
      </c>
      <c r="C3656" s="866">
        <v>15</v>
      </c>
      <c r="D3656" s="865" t="s">
        <v>10908</v>
      </c>
      <c r="E3656" s="864" t="s">
        <v>12865</v>
      </c>
      <c r="F3656" s="867" t="s">
        <v>7329</v>
      </c>
      <c r="G3656" s="867" t="s">
        <v>8163</v>
      </c>
      <c r="H3656" s="867" t="s">
        <v>10908</v>
      </c>
    </row>
    <row r="3657" spans="1:8">
      <c r="A3657" s="864">
        <v>3650</v>
      </c>
      <c r="B3657" s="865" t="s">
        <v>10960</v>
      </c>
      <c r="C3657" s="866">
        <v>15</v>
      </c>
      <c r="D3657" s="865" t="s">
        <v>9806</v>
      </c>
      <c r="E3657" s="864" t="s">
        <v>12866</v>
      </c>
      <c r="F3657" s="867" t="s">
        <v>7329</v>
      </c>
      <c r="G3657" s="867" t="s">
        <v>8163</v>
      </c>
      <c r="H3657" s="867" t="s">
        <v>9806</v>
      </c>
    </row>
    <row r="3658" spans="1:8">
      <c r="A3658" s="864">
        <v>3651</v>
      </c>
      <c r="B3658" s="865" t="s">
        <v>10960</v>
      </c>
      <c r="C3658" s="866">
        <v>15</v>
      </c>
      <c r="D3658" s="865" t="s">
        <v>8163</v>
      </c>
      <c r="E3658" s="864" t="s">
        <v>12867</v>
      </c>
      <c r="F3658" s="867" t="s">
        <v>7329</v>
      </c>
      <c r="G3658" s="867" t="s">
        <v>8163</v>
      </c>
      <c r="H3658" s="867" t="s">
        <v>8164</v>
      </c>
    </row>
    <row r="3659" spans="1:8">
      <c r="A3659" s="864">
        <v>3652</v>
      </c>
      <c r="B3659" s="865" t="s">
        <v>10960</v>
      </c>
      <c r="C3659" s="866">
        <v>15</v>
      </c>
      <c r="D3659" s="865" t="s">
        <v>8173</v>
      </c>
      <c r="E3659" s="864" t="s">
        <v>12868</v>
      </c>
      <c r="F3659" s="867" t="s">
        <v>7329</v>
      </c>
      <c r="G3659" s="867" t="s">
        <v>8163</v>
      </c>
      <c r="H3659" s="867" t="s">
        <v>8173</v>
      </c>
    </row>
    <row r="3660" spans="1:8">
      <c r="A3660" s="864">
        <v>3653</v>
      </c>
      <c r="B3660" s="865" t="s">
        <v>10960</v>
      </c>
      <c r="C3660" s="866">
        <v>15</v>
      </c>
      <c r="D3660" s="865" t="s">
        <v>8178</v>
      </c>
      <c r="E3660" s="864" t="s">
        <v>12869</v>
      </c>
      <c r="F3660" s="867" t="s">
        <v>6707</v>
      </c>
      <c r="G3660" s="867" t="s">
        <v>6707</v>
      </c>
      <c r="H3660" s="867" t="s">
        <v>8178</v>
      </c>
    </row>
    <row r="3661" spans="1:8">
      <c r="A3661" s="864">
        <v>3654</v>
      </c>
      <c r="B3661" s="865" t="s">
        <v>10960</v>
      </c>
      <c r="C3661" s="866">
        <v>15</v>
      </c>
      <c r="D3661" s="865" t="s">
        <v>9815</v>
      </c>
      <c r="E3661" s="864" t="s">
        <v>12870</v>
      </c>
      <c r="F3661" s="867" t="s">
        <v>6707</v>
      </c>
      <c r="G3661" s="867" t="s">
        <v>6707</v>
      </c>
      <c r="H3661" s="867" t="s">
        <v>9817</v>
      </c>
    </row>
    <row r="3662" spans="1:8">
      <c r="A3662" s="864">
        <v>3655</v>
      </c>
      <c r="B3662" s="865" t="s">
        <v>10960</v>
      </c>
      <c r="C3662" s="866">
        <v>15</v>
      </c>
      <c r="D3662" s="865" t="s">
        <v>8184</v>
      </c>
      <c r="E3662" s="864" t="s">
        <v>12871</v>
      </c>
      <c r="F3662" s="867" t="s">
        <v>6707</v>
      </c>
      <c r="G3662" s="867" t="s">
        <v>6707</v>
      </c>
      <c r="H3662" s="867" t="s">
        <v>8184</v>
      </c>
    </row>
    <row r="3663" spans="1:8" ht="30">
      <c r="A3663" s="864">
        <v>3656</v>
      </c>
      <c r="B3663" s="865" t="s">
        <v>10960</v>
      </c>
      <c r="C3663" s="866">
        <v>15</v>
      </c>
      <c r="D3663" s="865" t="s">
        <v>12872</v>
      </c>
      <c r="E3663" s="864" t="s">
        <v>12873</v>
      </c>
      <c r="F3663" s="867" t="s">
        <v>6707</v>
      </c>
      <c r="G3663" s="867" t="s">
        <v>6707</v>
      </c>
      <c r="H3663" s="867" t="s">
        <v>6712</v>
      </c>
    </row>
    <row r="3664" spans="1:8">
      <c r="A3664" s="864">
        <v>3657</v>
      </c>
      <c r="B3664" s="865" t="s">
        <v>10960</v>
      </c>
      <c r="C3664" s="866">
        <v>15</v>
      </c>
      <c r="D3664" s="865" t="s">
        <v>12874</v>
      </c>
      <c r="E3664" s="864" t="s">
        <v>12875</v>
      </c>
      <c r="F3664" s="867" t="s">
        <v>6707</v>
      </c>
      <c r="G3664" s="867" t="s">
        <v>6707</v>
      </c>
      <c r="H3664" s="867" t="s">
        <v>8178</v>
      </c>
    </row>
    <row r="3665" spans="1:8">
      <c r="A3665" s="864">
        <v>3658</v>
      </c>
      <c r="B3665" s="865" t="s">
        <v>10960</v>
      </c>
      <c r="C3665" s="866">
        <v>15</v>
      </c>
      <c r="D3665" s="865" t="s">
        <v>12876</v>
      </c>
      <c r="E3665" s="864" t="s">
        <v>12877</v>
      </c>
      <c r="F3665" s="867" t="s">
        <v>6707</v>
      </c>
      <c r="G3665" s="867" t="s">
        <v>6707</v>
      </c>
      <c r="H3665" s="867" t="s">
        <v>8200</v>
      </c>
    </row>
    <row r="3666" spans="1:8">
      <c r="A3666" s="864">
        <v>3659</v>
      </c>
      <c r="B3666" s="865" t="s">
        <v>10960</v>
      </c>
      <c r="C3666" s="866">
        <v>15</v>
      </c>
      <c r="D3666" s="865" t="s">
        <v>6173</v>
      </c>
      <c r="E3666" s="864" t="s">
        <v>12878</v>
      </c>
      <c r="F3666" s="867" t="s">
        <v>6707</v>
      </c>
      <c r="G3666" s="867" t="s">
        <v>6707</v>
      </c>
      <c r="H3666" s="867" t="s">
        <v>6173</v>
      </c>
    </row>
    <row r="3667" spans="1:8">
      <c r="A3667" s="864">
        <v>3660</v>
      </c>
      <c r="B3667" s="865" t="s">
        <v>10960</v>
      </c>
      <c r="C3667" s="866">
        <v>15</v>
      </c>
      <c r="D3667" s="865" t="s">
        <v>12879</v>
      </c>
      <c r="E3667" s="864" t="s">
        <v>12880</v>
      </c>
      <c r="F3667" s="867" t="s">
        <v>6707</v>
      </c>
      <c r="G3667" s="867" t="s">
        <v>6707</v>
      </c>
      <c r="H3667" s="867" t="s">
        <v>8179</v>
      </c>
    </row>
    <row r="3668" spans="1:8">
      <c r="A3668" s="864">
        <v>3661</v>
      </c>
      <c r="B3668" s="865" t="s">
        <v>10960</v>
      </c>
      <c r="C3668" s="866">
        <v>15</v>
      </c>
      <c r="D3668" s="865" t="s">
        <v>12881</v>
      </c>
      <c r="E3668" s="864" t="s">
        <v>12882</v>
      </c>
      <c r="F3668" s="867" t="s">
        <v>6707</v>
      </c>
      <c r="G3668" s="867" t="s">
        <v>6707</v>
      </c>
      <c r="H3668" s="867" t="s">
        <v>6712</v>
      </c>
    </row>
    <row r="3669" spans="1:8" ht="30">
      <c r="A3669" s="864">
        <v>3662</v>
      </c>
      <c r="B3669" s="865" t="s">
        <v>10960</v>
      </c>
      <c r="C3669" s="866">
        <v>15</v>
      </c>
      <c r="D3669" s="865" t="s">
        <v>12883</v>
      </c>
      <c r="E3669" s="864" t="s">
        <v>12884</v>
      </c>
      <c r="F3669" s="867" t="s">
        <v>6707</v>
      </c>
      <c r="G3669" s="867" t="s">
        <v>6707</v>
      </c>
      <c r="H3669" s="867" t="s">
        <v>6712</v>
      </c>
    </row>
    <row r="3670" spans="1:8">
      <c r="A3670" s="864">
        <v>3663</v>
      </c>
      <c r="B3670" s="865" t="s">
        <v>10960</v>
      </c>
      <c r="C3670" s="866">
        <v>15</v>
      </c>
      <c r="D3670" s="865" t="s">
        <v>12885</v>
      </c>
      <c r="E3670" s="864" t="s">
        <v>12886</v>
      </c>
      <c r="F3670" s="867" t="s">
        <v>6707</v>
      </c>
      <c r="G3670" s="867" t="s">
        <v>6707</v>
      </c>
      <c r="H3670" s="867" t="s">
        <v>8200</v>
      </c>
    </row>
    <row r="3671" spans="1:8">
      <c r="A3671" s="864">
        <v>3664</v>
      </c>
      <c r="B3671" s="865" t="s">
        <v>10960</v>
      </c>
      <c r="C3671" s="866">
        <v>15</v>
      </c>
      <c r="D3671" s="865" t="s">
        <v>12887</v>
      </c>
      <c r="E3671" s="864" t="s">
        <v>12888</v>
      </c>
      <c r="F3671" s="867" t="s">
        <v>6707</v>
      </c>
      <c r="G3671" s="867" t="s">
        <v>6707</v>
      </c>
      <c r="H3671" s="867" t="s">
        <v>8178</v>
      </c>
    </row>
    <row r="3672" spans="1:8">
      <c r="A3672" s="864">
        <v>3665</v>
      </c>
      <c r="B3672" s="865" t="s">
        <v>10960</v>
      </c>
      <c r="C3672" s="866">
        <v>15</v>
      </c>
      <c r="D3672" s="865" t="s">
        <v>8205</v>
      </c>
      <c r="E3672" s="864" t="s">
        <v>12889</v>
      </c>
      <c r="F3672" s="867" t="s">
        <v>6707</v>
      </c>
      <c r="G3672" s="867" t="s">
        <v>6707</v>
      </c>
      <c r="H3672" s="867" t="s">
        <v>8205</v>
      </c>
    </row>
    <row r="3673" spans="1:8">
      <c r="A3673" s="864">
        <v>3666</v>
      </c>
      <c r="B3673" s="865" t="s">
        <v>10960</v>
      </c>
      <c r="C3673" s="866">
        <v>15</v>
      </c>
      <c r="D3673" s="865" t="s">
        <v>12890</v>
      </c>
      <c r="E3673" s="864" t="s">
        <v>12891</v>
      </c>
      <c r="F3673" s="867" t="s">
        <v>6707</v>
      </c>
      <c r="G3673" s="867" t="s">
        <v>6707</v>
      </c>
      <c r="H3673" s="867" t="s">
        <v>7519</v>
      </c>
    </row>
    <row r="3674" spans="1:8">
      <c r="A3674" s="864">
        <v>3667</v>
      </c>
      <c r="B3674" s="865" t="s">
        <v>10960</v>
      </c>
      <c r="C3674" s="866">
        <v>15</v>
      </c>
      <c r="D3674" s="865" t="s">
        <v>12892</v>
      </c>
      <c r="E3674" s="864" t="s">
        <v>12893</v>
      </c>
      <c r="F3674" s="867" t="s">
        <v>6707</v>
      </c>
      <c r="G3674" s="867" t="s">
        <v>6707</v>
      </c>
      <c r="H3674" s="867" t="s">
        <v>8184</v>
      </c>
    </row>
    <row r="3675" spans="1:8">
      <c r="A3675" s="864">
        <v>3668</v>
      </c>
      <c r="B3675" s="865" t="s">
        <v>10960</v>
      </c>
      <c r="C3675" s="866">
        <v>15</v>
      </c>
      <c r="D3675" s="865" t="s">
        <v>12894</v>
      </c>
      <c r="E3675" s="864" t="s">
        <v>12895</v>
      </c>
      <c r="F3675" s="867" t="s">
        <v>6707</v>
      </c>
      <c r="G3675" s="867" t="s">
        <v>6707</v>
      </c>
      <c r="H3675" s="867" t="s">
        <v>8183</v>
      </c>
    </row>
    <row r="3676" spans="1:8" ht="30">
      <c r="A3676" s="864">
        <v>3669</v>
      </c>
      <c r="B3676" s="865" t="s">
        <v>10960</v>
      </c>
      <c r="C3676" s="866">
        <v>15</v>
      </c>
      <c r="D3676" s="865" t="s">
        <v>12896</v>
      </c>
      <c r="E3676" s="864" t="s">
        <v>12897</v>
      </c>
      <c r="F3676" s="867" t="s">
        <v>6707</v>
      </c>
      <c r="G3676" s="867" t="s">
        <v>6707</v>
      </c>
      <c r="H3676" s="867" t="s">
        <v>8055</v>
      </c>
    </row>
    <row r="3677" spans="1:8" ht="30">
      <c r="A3677" s="864">
        <v>3670</v>
      </c>
      <c r="B3677" s="865" t="s">
        <v>10960</v>
      </c>
      <c r="C3677" s="866">
        <v>15</v>
      </c>
      <c r="D3677" s="865" t="s">
        <v>12898</v>
      </c>
      <c r="E3677" s="864" t="s">
        <v>12899</v>
      </c>
      <c r="F3677" s="867" t="s">
        <v>6707</v>
      </c>
      <c r="G3677" s="867" t="s">
        <v>6707</v>
      </c>
      <c r="H3677" s="867" t="s">
        <v>8184</v>
      </c>
    </row>
    <row r="3678" spans="1:8" ht="30">
      <c r="A3678" s="864">
        <v>3671</v>
      </c>
      <c r="B3678" s="865" t="s">
        <v>10960</v>
      </c>
      <c r="C3678" s="866">
        <v>15</v>
      </c>
      <c r="D3678" s="865" t="s">
        <v>10917</v>
      </c>
      <c r="E3678" s="864" t="s">
        <v>12900</v>
      </c>
      <c r="F3678" s="867" t="s">
        <v>6707</v>
      </c>
      <c r="G3678" s="867" t="s">
        <v>6707</v>
      </c>
      <c r="H3678" s="867" t="s">
        <v>8055</v>
      </c>
    </row>
    <row r="3679" spans="1:8">
      <c r="A3679" s="864">
        <v>3672</v>
      </c>
      <c r="B3679" s="865" t="s">
        <v>10960</v>
      </c>
      <c r="C3679" s="866">
        <v>15</v>
      </c>
      <c r="D3679" s="865" t="s">
        <v>9820</v>
      </c>
      <c r="E3679" s="864" t="s">
        <v>12901</v>
      </c>
      <c r="F3679" s="867" t="s">
        <v>6707</v>
      </c>
      <c r="G3679" s="867" t="s">
        <v>6707</v>
      </c>
      <c r="H3679" s="867" t="s">
        <v>9820</v>
      </c>
    </row>
    <row r="3680" spans="1:8" ht="30">
      <c r="A3680" s="864">
        <v>3673</v>
      </c>
      <c r="B3680" s="865" t="s">
        <v>10960</v>
      </c>
      <c r="C3680" s="866">
        <v>15</v>
      </c>
      <c r="D3680" s="865" t="s">
        <v>12902</v>
      </c>
      <c r="E3680" s="864" t="s">
        <v>12903</v>
      </c>
      <c r="F3680" s="867" t="s">
        <v>6707</v>
      </c>
      <c r="G3680" s="867" t="s">
        <v>6707</v>
      </c>
      <c r="H3680" s="867" t="s">
        <v>8055</v>
      </c>
    </row>
    <row r="3681" spans="1:8">
      <c r="A3681" s="864">
        <v>3674</v>
      </c>
      <c r="B3681" s="865" t="s">
        <v>10960</v>
      </c>
      <c r="C3681" s="866">
        <v>15</v>
      </c>
      <c r="D3681" s="865" t="s">
        <v>12904</v>
      </c>
      <c r="E3681" s="864" t="s">
        <v>12905</v>
      </c>
      <c r="F3681" s="867" t="s">
        <v>6707</v>
      </c>
      <c r="G3681" s="867" t="s">
        <v>6707</v>
      </c>
      <c r="H3681" s="867" t="s">
        <v>6712</v>
      </c>
    </row>
    <row r="3682" spans="1:8" ht="30">
      <c r="A3682" s="864">
        <v>3675</v>
      </c>
      <c r="B3682" s="865" t="s">
        <v>10960</v>
      </c>
      <c r="C3682" s="866">
        <v>15</v>
      </c>
      <c r="D3682" s="865" t="s">
        <v>12906</v>
      </c>
      <c r="E3682" s="864" t="s">
        <v>12907</v>
      </c>
      <c r="F3682" s="867" t="s">
        <v>6707</v>
      </c>
      <c r="G3682" s="867" t="s">
        <v>6707</v>
      </c>
      <c r="H3682" s="867" t="s">
        <v>9820</v>
      </c>
    </row>
    <row r="3683" spans="1:8">
      <c r="A3683" s="864">
        <v>3676</v>
      </c>
      <c r="B3683" s="865" t="s">
        <v>10960</v>
      </c>
      <c r="C3683" s="866">
        <v>15</v>
      </c>
      <c r="D3683" s="865" t="s">
        <v>8214</v>
      </c>
      <c r="E3683" s="864" t="s">
        <v>12908</v>
      </c>
      <c r="F3683" s="867" t="s">
        <v>7329</v>
      </c>
      <c r="G3683" s="867" t="s">
        <v>7329</v>
      </c>
      <c r="H3683" s="867" t="s">
        <v>8214</v>
      </c>
    </row>
    <row r="3684" spans="1:8" ht="25.5">
      <c r="A3684" s="864">
        <v>3677</v>
      </c>
      <c r="B3684" s="865" t="s">
        <v>10960</v>
      </c>
      <c r="C3684" s="866">
        <v>15</v>
      </c>
      <c r="D3684" s="876" t="s">
        <v>12909</v>
      </c>
      <c r="E3684" s="864" t="s">
        <v>12910</v>
      </c>
      <c r="F3684" s="867" t="s">
        <v>7329</v>
      </c>
      <c r="G3684" s="867" t="s">
        <v>7329</v>
      </c>
      <c r="H3684" s="867" t="s">
        <v>6652</v>
      </c>
    </row>
    <row r="3685" spans="1:8">
      <c r="A3685" s="864">
        <v>3678</v>
      </c>
      <c r="B3685" s="865" t="s">
        <v>10960</v>
      </c>
      <c r="C3685" s="866">
        <v>15</v>
      </c>
      <c r="D3685" s="865" t="s">
        <v>12911</v>
      </c>
      <c r="E3685" s="864" t="s">
        <v>12912</v>
      </c>
      <c r="F3685" s="867" t="s">
        <v>7329</v>
      </c>
      <c r="G3685" s="867" t="s">
        <v>7329</v>
      </c>
      <c r="H3685" s="867" t="s">
        <v>7340</v>
      </c>
    </row>
    <row r="3686" spans="1:8">
      <c r="A3686" s="864">
        <v>3679</v>
      </c>
      <c r="B3686" s="865" t="s">
        <v>10960</v>
      </c>
      <c r="C3686" s="866">
        <v>15</v>
      </c>
      <c r="D3686" s="865" t="s">
        <v>12913</v>
      </c>
      <c r="E3686" s="864" t="s">
        <v>12914</v>
      </c>
      <c r="F3686" s="867" t="s">
        <v>7329</v>
      </c>
      <c r="G3686" s="867" t="s">
        <v>7329</v>
      </c>
      <c r="H3686" s="867" t="s">
        <v>6652</v>
      </c>
    </row>
    <row r="3687" spans="1:8">
      <c r="A3687" s="864">
        <v>3680</v>
      </c>
      <c r="B3687" s="865" t="s">
        <v>10960</v>
      </c>
      <c r="C3687" s="866">
        <v>15</v>
      </c>
      <c r="D3687" s="865" t="s">
        <v>9864</v>
      </c>
      <c r="E3687" s="864" t="s">
        <v>12915</v>
      </c>
      <c r="F3687" s="867" t="s">
        <v>7329</v>
      </c>
      <c r="G3687" s="867" t="s">
        <v>7329</v>
      </c>
      <c r="H3687" s="867" t="s">
        <v>9864</v>
      </c>
    </row>
    <row r="3688" spans="1:8">
      <c r="A3688" s="864">
        <v>3681</v>
      </c>
      <c r="B3688" s="865" t="s">
        <v>10960</v>
      </c>
      <c r="C3688" s="866">
        <v>15</v>
      </c>
      <c r="D3688" s="865" t="s">
        <v>9866</v>
      </c>
      <c r="E3688" s="864" t="s">
        <v>12916</v>
      </c>
      <c r="F3688" s="867" t="s">
        <v>7329</v>
      </c>
      <c r="G3688" s="867" t="s">
        <v>7329</v>
      </c>
      <c r="H3688" s="867" t="s">
        <v>9866</v>
      </c>
    </row>
    <row r="3689" spans="1:8">
      <c r="A3689" s="864">
        <v>3682</v>
      </c>
      <c r="B3689" s="865" t="s">
        <v>10960</v>
      </c>
      <c r="C3689" s="866">
        <v>15</v>
      </c>
      <c r="D3689" s="865" t="s">
        <v>12917</v>
      </c>
      <c r="E3689" s="864" t="s">
        <v>12918</v>
      </c>
      <c r="F3689" s="867" t="s">
        <v>7329</v>
      </c>
      <c r="G3689" s="867" t="s">
        <v>7329</v>
      </c>
      <c r="H3689" s="867" t="s">
        <v>6652</v>
      </c>
    </row>
    <row r="3690" spans="1:8">
      <c r="A3690" s="864">
        <v>3683</v>
      </c>
      <c r="B3690" s="865" t="s">
        <v>10960</v>
      </c>
      <c r="C3690" s="866">
        <v>15</v>
      </c>
      <c r="D3690" s="865" t="s">
        <v>12919</v>
      </c>
      <c r="E3690" s="864" t="s">
        <v>12920</v>
      </c>
      <c r="F3690" s="867" t="s">
        <v>7329</v>
      </c>
      <c r="G3690" s="867" t="s">
        <v>7329</v>
      </c>
      <c r="H3690" s="867" t="s">
        <v>9880</v>
      </c>
    </row>
    <row r="3691" spans="1:8">
      <c r="A3691" s="864">
        <v>3684</v>
      </c>
      <c r="B3691" s="865" t="s">
        <v>10960</v>
      </c>
      <c r="C3691" s="866">
        <v>15</v>
      </c>
      <c r="D3691" s="865" t="s">
        <v>12921</v>
      </c>
      <c r="E3691" s="864" t="s">
        <v>12922</v>
      </c>
      <c r="F3691" s="867" t="s">
        <v>7329</v>
      </c>
      <c r="G3691" s="867" t="s">
        <v>7329</v>
      </c>
      <c r="H3691" s="867" t="s">
        <v>6652</v>
      </c>
    </row>
    <row r="3692" spans="1:8">
      <c r="A3692" s="864">
        <v>3685</v>
      </c>
      <c r="B3692" s="865" t="s">
        <v>10960</v>
      </c>
      <c r="C3692" s="866">
        <v>15</v>
      </c>
      <c r="D3692" s="865" t="s">
        <v>9868</v>
      </c>
      <c r="E3692" s="864" t="s">
        <v>12923</v>
      </c>
      <c r="F3692" s="867" t="s">
        <v>7329</v>
      </c>
      <c r="G3692" s="867" t="s">
        <v>7329</v>
      </c>
      <c r="H3692" s="867" t="s">
        <v>9868</v>
      </c>
    </row>
    <row r="3693" spans="1:8">
      <c r="A3693" s="864">
        <v>3686</v>
      </c>
      <c r="B3693" s="865" t="s">
        <v>10960</v>
      </c>
      <c r="C3693" s="866">
        <v>15</v>
      </c>
      <c r="D3693" s="865" t="s">
        <v>12924</v>
      </c>
      <c r="E3693" s="864" t="s">
        <v>12925</v>
      </c>
      <c r="F3693" s="867" t="s">
        <v>7329</v>
      </c>
      <c r="G3693" s="867" t="s">
        <v>7329</v>
      </c>
      <c r="H3693" s="867" t="s">
        <v>7340</v>
      </c>
    </row>
    <row r="3694" spans="1:8">
      <c r="A3694" s="864">
        <v>3687</v>
      </c>
      <c r="B3694" s="865" t="s">
        <v>10960</v>
      </c>
      <c r="C3694" s="866">
        <v>15</v>
      </c>
      <c r="D3694" s="865" t="s">
        <v>12926</v>
      </c>
      <c r="E3694" s="864" t="s">
        <v>12927</v>
      </c>
      <c r="F3694" s="867" t="s">
        <v>7329</v>
      </c>
      <c r="G3694" s="867" t="s">
        <v>7329</v>
      </c>
      <c r="H3694" s="867" t="s">
        <v>6652</v>
      </c>
    </row>
    <row r="3695" spans="1:8">
      <c r="A3695" s="864">
        <v>3688</v>
      </c>
      <c r="B3695" s="865" t="s">
        <v>10960</v>
      </c>
      <c r="C3695" s="866">
        <v>15</v>
      </c>
      <c r="D3695" s="865" t="s">
        <v>12928</v>
      </c>
      <c r="E3695" s="864" t="s">
        <v>12929</v>
      </c>
      <c r="F3695" s="867" t="s">
        <v>7329</v>
      </c>
      <c r="G3695" s="867" t="s">
        <v>7329</v>
      </c>
      <c r="H3695" s="867" t="s">
        <v>8214</v>
      </c>
    </row>
    <row r="3696" spans="1:8">
      <c r="A3696" s="864">
        <v>3689</v>
      </c>
      <c r="B3696" s="865" t="s">
        <v>10960</v>
      </c>
      <c r="C3696" s="866">
        <v>15</v>
      </c>
      <c r="D3696" s="865" t="s">
        <v>12930</v>
      </c>
      <c r="E3696" s="864" t="s">
        <v>12931</v>
      </c>
      <c r="F3696" s="867" t="s">
        <v>7329</v>
      </c>
      <c r="G3696" s="867" t="s">
        <v>7329</v>
      </c>
      <c r="H3696" s="867" t="s">
        <v>9868</v>
      </c>
    </row>
    <row r="3697" spans="1:8">
      <c r="A3697" s="864">
        <v>3690</v>
      </c>
      <c r="B3697" s="865" t="s">
        <v>10960</v>
      </c>
      <c r="C3697" s="866">
        <v>15</v>
      </c>
      <c r="D3697" s="865" t="s">
        <v>9880</v>
      </c>
      <c r="E3697" s="864" t="s">
        <v>12932</v>
      </c>
      <c r="F3697" s="867" t="s">
        <v>7329</v>
      </c>
      <c r="G3697" s="867" t="s">
        <v>7329</v>
      </c>
      <c r="H3697" s="867" t="s">
        <v>9880</v>
      </c>
    </row>
    <row r="3698" spans="1:8">
      <c r="A3698" s="864">
        <v>3691</v>
      </c>
      <c r="B3698" s="865" t="s">
        <v>10960</v>
      </c>
      <c r="C3698" s="866">
        <v>15</v>
      </c>
      <c r="D3698" s="865" t="s">
        <v>8225</v>
      </c>
      <c r="E3698" s="864" t="s">
        <v>12933</v>
      </c>
      <c r="F3698" s="867" t="s">
        <v>7329</v>
      </c>
      <c r="G3698" s="867" t="s">
        <v>7329</v>
      </c>
      <c r="H3698" s="867" t="s">
        <v>8225</v>
      </c>
    </row>
    <row r="3699" spans="1:8">
      <c r="A3699" s="864">
        <v>3692</v>
      </c>
      <c r="B3699" s="865" t="s">
        <v>10960</v>
      </c>
      <c r="C3699" s="866">
        <v>15</v>
      </c>
      <c r="D3699" s="865" t="s">
        <v>7340</v>
      </c>
      <c r="E3699" s="864" t="s">
        <v>12934</v>
      </c>
      <c r="F3699" s="867" t="s">
        <v>7329</v>
      </c>
      <c r="G3699" s="867" t="s">
        <v>7329</v>
      </c>
      <c r="H3699" s="867" t="s">
        <v>7340</v>
      </c>
    </row>
    <row r="3700" spans="1:8" ht="30">
      <c r="A3700" s="864">
        <v>3693</v>
      </c>
      <c r="B3700" s="865" t="s">
        <v>10960</v>
      </c>
      <c r="C3700" s="866">
        <v>15</v>
      </c>
      <c r="D3700" s="865" t="s">
        <v>10927</v>
      </c>
      <c r="E3700" s="864" t="s">
        <v>12935</v>
      </c>
      <c r="F3700" s="867" t="s">
        <v>7329</v>
      </c>
      <c r="G3700" s="867" t="s">
        <v>7329</v>
      </c>
      <c r="H3700" s="867" t="s">
        <v>6652</v>
      </c>
    </row>
    <row r="3701" spans="1:8">
      <c r="A3701" s="864">
        <v>3694</v>
      </c>
      <c r="B3701" s="865" t="s">
        <v>10960</v>
      </c>
      <c r="C3701" s="866">
        <v>15</v>
      </c>
      <c r="D3701" s="865" t="s">
        <v>8234</v>
      </c>
      <c r="E3701" s="864" t="s">
        <v>12936</v>
      </c>
      <c r="F3701" s="867" t="s">
        <v>7329</v>
      </c>
      <c r="G3701" s="867" t="s">
        <v>7329</v>
      </c>
      <c r="H3701" s="867" t="s">
        <v>8234</v>
      </c>
    </row>
    <row r="3702" spans="1:8">
      <c r="A3702" s="864">
        <v>3695</v>
      </c>
      <c r="B3702" s="865" t="s">
        <v>10960</v>
      </c>
      <c r="C3702" s="866">
        <v>15</v>
      </c>
      <c r="D3702" s="865" t="s">
        <v>12937</v>
      </c>
      <c r="E3702" s="864" t="s">
        <v>12938</v>
      </c>
      <c r="F3702" s="867" t="s">
        <v>6707</v>
      </c>
      <c r="G3702" s="867" t="s">
        <v>8238</v>
      </c>
      <c r="H3702" s="867" t="s">
        <v>8242</v>
      </c>
    </row>
    <row r="3703" spans="1:8">
      <c r="A3703" s="864">
        <v>3696</v>
      </c>
      <c r="B3703" s="865" t="s">
        <v>10960</v>
      </c>
      <c r="C3703" s="866">
        <v>15</v>
      </c>
      <c r="D3703" s="865" t="s">
        <v>8246</v>
      </c>
      <c r="E3703" s="864" t="s">
        <v>12939</v>
      </c>
      <c r="F3703" s="867" t="s">
        <v>6707</v>
      </c>
      <c r="G3703" s="867" t="s">
        <v>8238</v>
      </c>
      <c r="H3703" s="867" t="s">
        <v>8245</v>
      </c>
    </row>
    <row r="3704" spans="1:8">
      <c r="A3704" s="864">
        <v>3697</v>
      </c>
      <c r="B3704" s="865" t="s">
        <v>10960</v>
      </c>
      <c r="C3704" s="866">
        <v>15</v>
      </c>
      <c r="D3704" s="865" t="s">
        <v>12940</v>
      </c>
      <c r="E3704" s="864" t="s">
        <v>12941</v>
      </c>
      <c r="F3704" s="867" t="s">
        <v>6707</v>
      </c>
      <c r="G3704" s="867" t="s">
        <v>8238</v>
      </c>
      <c r="H3704" s="867" t="s">
        <v>8245</v>
      </c>
    </row>
    <row r="3705" spans="1:8">
      <c r="A3705" s="864">
        <v>3698</v>
      </c>
      <c r="B3705" s="865" t="s">
        <v>10960</v>
      </c>
      <c r="C3705" s="866">
        <v>15</v>
      </c>
      <c r="D3705" s="865" t="s">
        <v>8251</v>
      </c>
      <c r="E3705" s="864" t="s">
        <v>12942</v>
      </c>
      <c r="F3705" s="867" t="s">
        <v>6707</v>
      </c>
      <c r="G3705" s="867" t="s">
        <v>8238</v>
      </c>
      <c r="H3705" s="867" t="s">
        <v>8251</v>
      </c>
    </row>
    <row r="3706" spans="1:8">
      <c r="A3706" s="864">
        <v>3699</v>
      </c>
      <c r="B3706" s="865" t="s">
        <v>10960</v>
      </c>
      <c r="C3706" s="866">
        <v>15</v>
      </c>
      <c r="D3706" s="865" t="s">
        <v>12943</v>
      </c>
      <c r="E3706" s="864" t="s">
        <v>12944</v>
      </c>
      <c r="F3706" s="867" t="s">
        <v>6707</v>
      </c>
      <c r="G3706" s="867" t="s">
        <v>8238</v>
      </c>
      <c r="H3706" s="867" t="s">
        <v>9934</v>
      </c>
    </row>
    <row r="3707" spans="1:8">
      <c r="A3707" s="864">
        <v>3700</v>
      </c>
      <c r="B3707" s="865" t="s">
        <v>10960</v>
      </c>
      <c r="C3707" s="866">
        <v>15</v>
      </c>
      <c r="D3707" s="865" t="s">
        <v>12945</v>
      </c>
      <c r="E3707" s="864" t="s">
        <v>12946</v>
      </c>
      <c r="F3707" s="867" t="s">
        <v>6707</v>
      </c>
      <c r="G3707" s="867" t="s">
        <v>8238</v>
      </c>
      <c r="H3707" s="867" t="s">
        <v>12945</v>
      </c>
    </row>
    <row r="3708" spans="1:8">
      <c r="A3708" s="864">
        <v>3701</v>
      </c>
      <c r="B3708" s="865" t="s">
        <v>10960</v>
      </c>
      <c r="C3708" s="866">
        <v>15</v>
      </c>
      <c r="D3708" s="865" t="s">
        <v>12947</v>
      </c>
      <c r="E3708" s="864" t="s">
        <v>12948</v>
      </c>
      <c r="F3708" s="867" t="s">
        <v>6707</v>
      </c>
      <c r="G3708" s="867" t="s">
        <v>8238</v>
      </c>
      <c r="H3708" s="867" t="s">
        <v>12949</v>
      </c>
    </row>
    <row r="3709" spans="1:8">
      <c r="A3709" s="864">
        <v>3702</v>
      </c>
      <c r="B3709" s="865" t="s">
        <v>10960</v>
      </c>
      <c r="C3709" s="866">
        <v>15</v>
      </c>
      <c r="D3709" s="865" t="s">
        <v>12950</v>
      </c>
      <c r="E3709" s="864" t="s">
        <v>12951</v>
      </c>
      <c r="F3709" s="867" t="s">
        <v>6707</v>
      </c>
      <c r="G3709" s="867" t="s">
        <v>8238</v>
      </c>
      <c r="H3709" s="867" t="s">
        <v>8274</v>
      </c>
    </row>
    <row r="3710" spans="1:8" ht="30">
      <c r="A3710" s="864">
        <v>3703</v>
      </c>
      <c r="B3710" s="865" t="s">
        <v>10960</v>
      </c>
      <c r="C3710" s="866">
        <v>15</v>
      </c>
      <c r="D3710" s="865" t="s">
        <v>12952</v>
      </c>
      <c r="E3710" s="864" t="s">
        <v>12953</v>
      </c>
      <c r="F3710" s="867" t="s">
        <v>6707</v>
      </c>
      <c r="G3710" s="867" t="s">
        <v>8238</v>
      </c>
      <c r="H3710" s="867" t="s">
        <v>8239</v>
      </c>
    </row>
    <row r="3711" spans="1:8">
      <c r="A3711" s="864">
        <v>3704</v>
      </c>
      <c r="B3711" s="865" t="s">
        <v>10960</v>
      </c>
      <c r="C3711" s="866">
        <v>15</v>
      </c>
      <c r="D3711" s="865" t="s">
        <v>10950</v>
      </c>
      <c r="E3711" s="864" t="s">
        <v>12954</v>
      </c>
      <c r="F3711" s="867" t="s">
        <v>6707</v>
      </c>
      <c r="G3711" s="867" t="s">
        <v>8238</v>
      </c>
      <c r="H3711" s="867" t="s">
        <v>8239</v>
      </c>
    </row>
    <row r="3712" spans="1:8">
      <c r="A3712" s="864">
        <v>3705</v>
      </c>
      <c r="B3712" s="865" t="s">
        <v>10960</v>
      </c>
      <c r="C3712" s="866">
        <v>15</v>
      </c>
      <c r="D3712" s="865" t="s">
        <v>8242</v>
      </c>
      <c r="E3712" s="864" t="s">
        <v>12955</v>
      </c>
      <c r="F3712" s="867" t="s">
        <v>6707</v>
      </c>
      <c r="G3712" s="867" t="s">
        <v>8238</v>
      </c>
      <c r="H3712" s="867" t="s">
        <v>8242</v>
      </c>
    </row>
    <row r="3713" spans="1:8">
      <c r="A3713" s="864">
        <v>3706</v>
      </c>
      <c r="B3713" s="865" t="s">
        <v>10960</v>
      </c>
      <c r="C3713" s="866">
        <v>15</v>
      </c>
      <c r="D3713" s="865" t="s">
        <v>9926</v>
      </c>
      <c r="E3713" s="864" t="s">
        <v>12956</v>
      </c>
      <c r="F3713" s="867" t="s">
        <v>6707</v>
      </c>
      <c r="G3713" s="867" t="s">
        <v>8238</v>
      </c>
      <c r="H3713" s="867" t="s">
        <v>8257</v>
      </c>
    </row>
    <row r="3714" spans="1:8">
      <c r="A3714" s="864">
        <v>3707</v>
      </c>
      <c r="B3714" s="865" t="s">
        <v>10960</v>
      </c>
      <c r="C3714" s="866">
        <v>15</v>
      </c>
      <c r="D3714" s="865" t="s">
        <v>12957</v>
      </c>
      <c r="E3714" s="864" t="s">
        <v>12958</v>
      </c>
      <c r="F3714" s="867" t="s">
        <v>6707</v>
      </c>
      <c r="G3714" s="867" t="s">
        <v>8238</v>
      </c>
      <c r="H3714" s="867" t="s">
        <v>12945</v>
      </c>
    </row>
    <row r="3715" spans="1:8">
      <c r="A3715" s="864">
        <v>3708</v>
      </c>
      <c r="B3715" s="865" t="s">
        <v>10960</v>
      </c>
      <c r="C3715" s="866">
        <v>15</v>
      </c>
      <c r="D3715" s="865" t="s">
        <v>9896</v>
      </c>
      <c r="E3715" s="864" t="s">
        <v>12959</v>
      </c>
      <c r="F3715" s="867" t="s">
        <v>6707</v>
      </c>
      <c r="G3715" s="867" t="s">
        <v>8238</v>
      </c>
      <c r="H3715" s="867" t="s">
        <v>9896</v>
      </c>
    </row>
    <row r="3716" spans="1:8">
      <c r="A3716" s="864">
        <v>3709</v>
      </c>
      <c r="B3716" s="865" t="s">
        <v>10960</v>
      </c>
      <c r="C3716" s="866">
        <v>15</v>
      </c>
      <c r="D3716" s="865" t="s">
        <v>8274</v>
      </c>
      <c r="E3716" s="864" t="s">
        <v>12960</v>
      </c>
      <c r="F3716" s="867" t="s">
        <v>6707</v>
      </c>
      <c r="G3716" s="867" t="s">
        <v>8238</v>
      </c>
      <c r="H3716" s="867" t="s">
        <v>8274</v>
      </c>
    </row>
    <row r="3717" spans="1:8">
      <c r="A3717" s="864">
        <v>3710</v>
      </c>
      <c r="B3717" s="865" t="s">
        <v>10960</v>
      </c>
      <c r="C3717" s="866">
        <v>15</v>
      </c>
      <c r="D3717" s="865" t="s">
        <v>12961</v>
      </c>
      <c r="E3717" s="864" t="s">
        <v>12962</v>
      </c>
      <c r="F3717" s="867" t="s">
        <v>6707</v>
      </c>
      <c r="G3717" s="867" t="s">
        <v>8238</v>
      </c>
      <c r="H3717" s="867" t="s">
        <v>9934</v>
      </c>
    </row>
    <row r="3718" spans="1:8">
      <c r="A3718" s="864">
        <v>3711</v>
      </c>
      <c r="B3718" s="865" t="s">
        <v>10960</v>
      </c>
      <c r="C3718" s="866">
        <v>15</v>
      </c>
      <c r="D3718" s="865" t="s">
        <v>12963</v>
      </c>
      <c r="E3718" s="864" t="s">
        <v>12964</v>
      </c>
      <c r="F3718" s="867" t="s">
        <v>6707</v>
      </c>
      <c r="G3718" s="867" t="s">
        <v>8238</v>
      </c>
      <c r="H3718" s="867" t="s">
        <v>9896</v>
      </c>
    </row>
    <row r="3719" spans="1:8" ht="30">
      <c r="A3719" s="864">
        <v>3712</v>
      </c>
      <c r="B3719" s="865" t="s">
        <v>10960</v>
      </c>
      <c r="C3719" s="866">
        <v>15</v>
      </c>
      <c r="D3719" s="865" t="s">
        <v>12965</v>
      </c>
      <c r="E3719" s="864" t="s">
        <v>12966</v>
      </c>
      <c r="F3719" s="867" t="s">
        <v>6707</v>
      </c>
      <c r="G3719" s="867" t="s">
        <v>8238</v>
      </c>
      <c r="H3719" s="867" t="s">
        <v>8239</v>
      </c>
    </row>
    <row r="3720" spans="1:8">
      <c r="A3720" s="864">
        <v>3713</v>
      </c>
      <c r="B3720" s="865" t="s">
        <v>10960</v>
      </c>
      <c r="C3720" s="866">
        <v>15</v>
      </c>
      <c r="D3720" s="865" t="s">
        <v>9908</v>
      </c>
      <c r="E3720" s="864" t="s">
        <v>12967</v>
      </c>
      <c r="F3720" s="867" t="s">
        <v>6707</v>
      </c>
      <c r="G3720" s="867" t="s">
        <v>8238</v>
      </c>
      <c r="H3720" s="867" t="s">
        <v>8250</v>
      </c>
    </row>
    <row r="3721" spans="1:8">
      <c r="A3721" s="864">
        <v>3714</v>
      </c>
      <c r="B3721" s="865" t="s">
        <v>10960</v>
      </c>
      <c r="C3721" s="866">
        <v>15</v>
      </c>
      <c r="D3721" s="865" t="s">
        <v>12968</v>
      </c>
      <c r="E3721" s="864" t="s">
        <v>12969</v>
      </c>
      <c r="F3721" s="867" t="s">
        <v>6707</v>
      </c>
      <c r="G3721" s="867" t="s">
        <v>8238</v>
      </c>
      <c r="H3721" s="867" t="s">
        <v>12945</v>
      </c>
    </row>
    <row r="3722" spans="1:8">
      <c r="A3722" s="864">
        <v>3715</v>
      </c>
      <c r="B3722" s="865" t="s">
        <v>10960</v>
      </c>
      <c r="C3722" s="866">
        <v>15</v>
      </c>
      <c r="D3722" s="865" t="s">
        <v>12970</v>
      </c>
      <c r="E3722" s="864" t="s">
        <v>12971</v>
      </c>
      <c r="F3722" s="867" t="s">
        <v>6707</v>
      </c>
      <c r="G3722" s="867" t="s">
        <v>8238</v>
      </c>
      <c r="H3722" s="867" t="s">
        <v>8239</v>
      </c>
    </row>
    <row r="3723" spans="1:8">
      <c r="A3723" s="864">
        <v>3716</v>
      </c>
      <c r="B3723" s="865" t="s">
        <v>10960</v>
      </c>
      <c r="C3723" s="866">
        <v>15</v>
      </c>
      <c r="D3723" s="865" t="s">
        <v>12972</v>
      </c>
      <c r="E3723" s="864" t="s">
        <v>12973</v>
      </c>
      <c r="F3723" s="867" t="s">
        <v>7329</v>
      </c>
      <c r="G3723" s="867" t="s">
        <v>7338</v>
      </c>
      <c r="H3723" s="867" t="s">
        <v>7339</v>
      </c>
    </row>
    <row r="3724" spans="1:8">
      <c r="A3724" s="864">
        <v>3717</v>
      </c>
      <c r="B3724" s="865" t="s">
        <v>10960</v>
      </c>
      <c r="C3724" s="866">
        <v>15</v>
      </c>
      <c r="D3724" s="865" t="s">
        <v>9937</v>
      </c>
      <c r="E3724" s="864" t="s">
        <v>12974</v>
      </c>
      <c r="F3724" s="867" t="s">
        <v>7329</v>
      </c>
      <c r="G3724" s="867" t="s">
        <v>7338</v>
      </c>
      <c r="H3724" s="867" t="s">
        <v>9937</v>
      </c>
    </row>
    <row r="3725" spans="1:8" ht="30">
      <c r="A3725" s="864">
        <v>3718</v>
      </c>
      <c r="B3725" s="865" t="s">
        <v>10960</v>
      </c>
      <c r="C3725" s="866">
        <v>15</v>
      </c>
      <c r="D3725" s="865" t="s">
        <v>11412</v>
      </c>
      <c r="E3725" s="864" t="s">
        <v>12975</v>
      </c>
      <c r="F3725" s="867" t="s">
        <v>7329</v>
      </c>
      <c r="G3725" s="867" t="s">
        <v>7338</v>
      </c>
      <c r="H3725" s="867" t="s">
        <v>7339</v>
      </c>
    </row>
    <row r="3726" spans="1:8">
      <c r="A3726" s="864">
        <v>3719</v>
      </c>
      <c r="B3726" s="865" t="s">
        <v>10960</v>
      </c>
      <c r="C3726" s="866">
        <v>15</v>
      </c>
      <c r="D3726" s="865" t="s">
        <v>12976</v>
      </c>
      <c r="E3726" s="864" t="s">
        <v>12977</v>
      </c>
      <c r="F3726" s="867" t="s">
        <v>7329</v>
      </c>
      <c r="G3726" s="867" t="s">
        <v>7338</v>
      </c>
      <c r="H3726" s="867" t="s">
        <v>7339</v>
      </c>
    </row>
    <row r="3727" spans="1:8">
      <c r="A3727" s="864">
        <v>3720</v>
      </c>
      <c r="B3727" s="865" t="s">
        <v>10960</v>
      </c>
      <c r="C3727" s="866">
        <v>15</v>
      </c>
      <c r="D3727" s="865" t="s">
        <v>8278</v>
      </c>
      <c r="E3727" s="864" t="s">
        <v>12978</v>
      </c>
      <c r="F3727" s="867" t="s">
        <v>7329</v>
      </c>
      <c r="G3727" s="867" t="s">
        <v>7338</v>
      </c>
      <c r="H3727" s="867" t="s">
        <v>8278</v>
      </c>
    </row>
    <row r="3728" spans="1:8" ht="30">
      <c r="A3728" s="864">
        <v>3721</v>
      </c>
      <c r="B3728" s="865" t="s">
        <v>10960</v>
      </c>
      <c r="C3728" s="866">
        <v>15</v>
      </c>
      <c r="D3728" s="865" t="s">
        <v>12979</v>
      </c>
      <c r="E3728" s="864" t="s">
        <v>12980</v>
      </c>
      <c r="F3728" s="867" t="s">
        <v>7329</v>
      </c>
      <c r="G3728" s="867" t="s">
        <v>7338</v>
      </c>
      <c r="H3728" s="867" t="s">
        <v>7339</v>
      </c>
    </row>
    <row r="3729" spans="1:8">
      <c r="A3729" s="864">
        <v>3722</v>
      </c>
      <c r="B3729" s="865" t="s">
        <v>10960</v>
      </c>
      <c r="C3729" s="866">
        <v>15</v>
      </c>
      <c r="D3729" s="865" t="s">
        <v>12981</v>
      </c>
      <c r="E3729" s="864" t="s">
        <v>12982</v>
      </c>
      <c r="F3729" s="867" t="s">
        <v>7329</v>
      </c>
      <c r="G3729" s="867" t="s">
        <v>7338</v>
      </c>
      <c r="H3729" s="867" t="s">
        <v>9940</v>
      </c>
    </row>
    <row r="3730" spans="1:8">
      <c r="A3730" s="864">
        <v>3723</v>
      </c>
      <c r="B3730" s="865" t="s">
        <v>10960</v>
      </c>
      <c r="C3730" s="866">
        <v>15</v>
      </c>
      <c r="D3730" s="865" t="s">
        <v>7340</v>
      </c>
      <c r="E3730" s="864" t="s">
        <v>12983</v>
      </c>
      <c r="F3730" s="867" t="s">
        <v>7329</v>
      </c>
      <c r="G3730" s="867" t="s">
        <v>7338</v>
      </c>
      <c r="H3730" s="867" t="s">
        <v>7340</v>
      </c>
    </row>
    <row r="3731" spans="1:8">
      <c r="A3731" s="864">
        <v>3724</v>
      </c>
      <c r="B3731" s="865" t="s">
        <v>10960</v>
      </c>
      <c r="C3731" s="866">
        <v>15</v>
      </c>
      <c r="D3731" s="865" t="s">
        <v>12984</v>
      </c>
      <c r="E3731" s="864" t="s">
        <v>12985</v>
      </c>
      <c r="F3731" s="867" t="s">
        <v>7329</v>
      </c>
      <c r="G3731" s="867" t="s">
        <v>7338</v>
      </c>
      <c r="H3731" s="867" t="s">
        <v>9940</v>
      </c>
    </row>
    <row r="3732" spans="1:8">
      <c r="A3732" s="864">
        <v>3725</v>
      </c>
      <c r="B3732" s="865" t="s">
        <v>10960</v>
      </c>
      <c r="C3732" s="866">
        <v>15</v>
      </c>
      <c r="D3732" s="865" t="s">
        <v>12986</v>
      </c>
      <c r="E3732" s="864" t="s">
        <v>12987</v>
      </c>
      <c r="F3732" s="867" t="s">
        <v>7329</v>
      </c>
      <c r="G3732" s="867" t="s">
        <v>7338</v>
      </c>
      <c r="H3732" s="867" t="s">
        <v>9941</v>
      </c>
    </row>
    <row r="3733" spans="1:8">
      <c r="A3733" s="864">
        <v>3726</v>
      </c>
      <c r="B3733" s="865" t="s">
        <v>10960</v>
      </c>
      <c r="C3733" s="866">
        <v>15</v>
      </c>
      <c r="D3733" s="865" t="s">
        <v>6804</v>
      </c>
      <c r="E3733" s="864" t="s">
        <v>12988</v>
      </c>
      <c r="F3733" s="867" t="s">
        <v>7329</v>
      </c>
      <c r="G3733" s="867" t="s">
        <v>7338</v>
      </c>
      <c r="H3733" s="867" t="s">
        <v>7339</v>
      </c>
    </row>
    <row r="3734" spans="1:8">
      <c r="A3734" s="864">
        <v>3727</v>
      </c>
      <c r="B3734" s="865" t="s">
        <v>10960</v>
      </c>
      <c r="C3734" s="866">
        <v>15</v>
      </c>
      <c r="D3734" s="865" t="s">
        <v>7338</v>
      </c>
      <c r="E3734" s="864" t="s">
        <v>12989</v>
      </c>
      <c r="F3734" s="867" t="s">
        <v>7329</v>
      </c>
      <c r="G3734" s="867" t="s">
        <v>7338</v>
      </c>
      <c r="H3734" s="867" t="s">
        <v>7339</v>
      </c>
    </row>
    <row r="3735" spans="1:8" ht="30">
      <c r="A3735" s="864">
        <v>3728</v>
      </c>
      <c r="B3735" s="865" t="s">
        <v>10960</v>
      </c>
      <c r="C3735" s="866">
        <v>15</v>
      </c>
      <c r="D3735" s="865" t="s">
        <v>12990</v>
      </c>
      <c r="E3735" s="864" t="s">
        <v>12991</v>
      </c>
      <c r="F3735" s="867" t="s">
        <v>7329</v>
      </c>
      <c r="G3735" s="867" t="s">
        <v>7338</v>
      </c>
      <c r="H3735" s="867" t="s">
        <v>7339</v>
      </c>
    </row>
    <row r="3736" spans="1:8">
      <c r="A3736" s="864">
        <v>3729</v>
      </c>
      <c r="B3736" s="865" t="s">
        <v>10960</v>
      </c>
      <c r="C3736" s="866">
        <v>15</v>
      </c>
      <c r="D3736" s="865" t="s">
        <v>12992</v>
      </c>
      <c r="E3736" s="864" t="s">
        <v>12993</v>
      </c>
      <c r="F3736" s="867" t="s">
        <v>7329</v>
      </c>
      <c r="G3736" s="867" t="s">
        <v>7338</v>
      </c>
      <c r="H3736" s="867" t="s">
        <v>7340</v>
      </c>
    </row>
    <row r="3737" spans="1:8">
      <c r="A3737" s="864">
        <v>3730</v>
      </c>
      <c r="B3737" s="865" t="s">
        <v>10960</v>
      </c>
      <c r="C3737" s="866">
        <v>15</v>
      </c>
      <c r="D3737" s="865" t="s">
        <v>12994</v>
      </c>
      <c r="E3737" s="864" t="s">
        <v>12995</v>
      </c>
      <c r="F3737" s="867" t="s">
        <v>7329</v>
      </c>
      <c r="G3737" s="867" t="s">
        <v>7338</v>
      </c>
      <c r="H3737" s="867" t="s">
        <v>7339</v>
      </c>
    </row>
    <row r="3738" spans="1:8">
      <c r="A3738" s="864">
        <v>3731</v>
      </c>
      <c r="B3738" s="865" t="s">
        <v>10960</v>
      </c>
      <c r="C3738" s="866">
        <v>15</v>
      </c>
      <c r="D3738" s="865" t="s">
        <v>12996</v>
      </c>
      <c r="E3738" s="864" t="s">
        <v>12997</v>
      </c>
      <c r="F3738" s="867" t="s">
        <v>6274</v>
      </c>
      <c r="G3738" s="867" t="s">
        <v>6295</v>
      </c>
      <c r="H3738" s="867" t="s">
        <v>7106</v>
      </c>
    </row>
    <row r="3739" spans="1:8">
      <c r="A3739" s="864">
        <v>3732</v>
      </c>
      <c r="B3739" s="865" t="s">
        <v>10960</v>
      </c>
      <c r="C3739" s="866">
        <v>15</v>
      </c>
      <c r="D3739" s="865" t="s">
        <v>12998</v>
      </c>
      <c r="E3739" s="864" t="s">
        <v>12999</v>
      </c>
      <c r="F3739" s="867" t="s">
        <v>6274</v>
      </c>
      <c r="G3739" s="867" t="s">
        <v>6274</v>
      </c>
      <c r="H3739" s="867" t="s">
        <v>6546</v>
      </c>
    </row>
    <row r="3740" spans="1:8" ht="45">
      <c r="A3740" s="864">
        <v>3733</v>
      </c>
      <c r="B3740" s="865" t="s">
        <v>10960</v>
      </c>
      <c r="C3740" s="866">
        <v>15</v>
      </c>
      <c r="D3740" s="865" t="s">
        <v>13000</v>
      </c>
      <c r="E3740" s="864" t="s">
        <v>13001</v>
      </c>
      <c r="F3740" s="867" t="s">
        <v>6274</v>
      </c>
      <c r="G3740" s="867" t="s">
        <v>6274</v>
      </c>
      <c r="H3740" s="867" t="s">
        <v>6823</v>
      </c>
    </row>
    <row r="3741" spans="1:8">
      <c r="A3741" s="864">
        <v>3734</v>
      </c>
      <c r="B3741" s="865" t="s">
        <v>10960</v>
      </c>
      <c r="C3741" s="866">
        <v>15</v>
      </c>
      <c r="D3741" s="865" t="s">
        <v>8961</v>
      </c>
      <c r="E3741" s="864" t="s">
        <v>13002</v>
      </c>
      <c r="F3741" s="867" t="s">
        <v>6274</v>
      </c>
      <c r="G3741" s="867" t="s">
        <v>6274</v>
      </c>
      <c r="H3741" s="867" t="s">
        <v>8961</v>
      </c>
    </row>
    <row r="3742" spans="1:8">
      <c r="A3742" s="864">
        <v>3735</v>
      </c>
      <c r="B3742" s="865" t="s">
        <v>10960</v>
      </c>
      <c r="C3742" s="866">
        <v>15</v>
      </c>
      <c r="D3742" s="865" t="s">
        <v>8190</v>
      </c>
      <c r="E3742" s="864" t="s">
        <v>13003</v>
      </c>
      <c r="F3742" s="867" t="s">
        <v>6274</v>
      </c>
      <c r="G3742" s="867" t="s">
        <v>6274</v>
      </c>
      <c r="H3742" s="867" t="s">
        <v>6843</v>
      </c>
    </row>
    <row r="3743" spans="1:8">
      <c r="A3743" s="864">
        <v>3736</v>
      </c>
      <c r="B3743" s="865" t="s">
        <v>10960</v>
      </c>
      <c r="C3743" s="866">
        <v>15</v>
      </c>
      <c r="D3743" s="865" t="s">
        <v>13004</v>
      </c>
      <c r="E3743" s="864" t="s">
        <v>13005</v>
      </c>
      <c r="F3743" s="867" t="s">
        <v>6274</v>
      </c>
      <c r="G3743" s="867" t="s">
        <v>6274</v>
      </c>
      <c r="H3743" s="867" t="s">
        <v>6925</v>
      </c>
    </row>
    <row r="3744" spans="1:8" ht="45">
      <c r="A3744" s="864">
        <v>3737</v>
      </c>
      <c r="B3744" s="865" t="s">
        <v>10960</v>
      </c>
      <c r="C3744" s="866">
        <v>15</v>
      </c>
      <c r="D3744" s="865" t="s">
        <v>13006</v>
      </c>
      <c r="E3744" s="864" t="s">
        <v>13007</v>
      </c>
      <c r="F3744" s="867" t="s">
        <v>6274</v>
      </c>
      <c r="G3744" s="867" t="s">
        <v>6274</v>
      </c>
      <c r="H3744" s="867" t="s">
        <v>6826</v>
      </c>
    </row>
    <row r="3745" spans="1:8" ht="30">
      <c r="A3745" s="864">
        <v>3738</v>
      </c>
      <c r="B3745" s="865" t="s">
        <v>13008</v>
      </c>
      <c r="C3745" s="866">
        <v>23</v>
      </c>
      <c r="D3745" s="865" t="s">
        <v>13009</v>
      </c>
      <c r="E3745" s="864" t="s">
        <v>13010</v>
      </c>
      <c r="F3745" s="867" t="s">
        <v>6044</v>
      </c>
      <c r="G3745" s="867" t="s">
        <v>6044</v>
      </c>
      <c r="H3745" s="867" t="s">
        <v>6256</v>
      </c>
    </row>
    <row r="3746" spans="1:8" ht="30">
      <c r="A3746" s="864">
        <v>3739</v>
      </c>
      <c r="B3746" s="865" t="s">
        <v>13008</v>
      </c>
      <c r="C3746" s="866">
        <v>23</v>
      </c>
      <c r="D3746" s="865" t="s">
        <v>13011</v>
      </c>
      <c r="E3746" s="864" t="s">
        <v>13012</v>
      </c>
      <c r="F3746" s="867" t="s">
        <v>6044</v>
      </c>
      <c r="G3746" s="867" t="s">
        <v>6044</v>
      </c>
      <c r="H3746" s="867" t="s">
        <v>6143</v>
      </c>
    </row>
    <row r="3747" spans="1:8" ht="30">
      <c r="A3747" s="864">
        <v>3740</v>
      </c>
      <c r="B3747" s="865" t="s">
        <v>13008</v>
      </c>
      <c r="C3747" s="866">
        <v>23</v>
      </c>
      <c r="D3747" s="865" t="s">
        <v>13013</v>
      </c>
      <c r="E3747" s="864" t="s">
        <v>13014</v>
      </c>
      <c r="F3747" s="867" t="s">
        <v>6044</v>
      </c>
      <c r="G3747" s="867" t="s">
        <v>6044</v>
      </c>
      <c r="H3747" s="867" t="s">
        <v>6195</v>
      </c>
    </row>
    <row r="3748" spans="1:8" ht="30">
      <c r="A3748" s="864">
        <v>3741</v>
      </c>
      <c r="B3748" s="865" t="s">
        <v>13008</v>
      </c>
      <c r="C3748" s="866">
        <v>23</v>
      </c>
      <c r="D3748" s="865" t="s">
        <v>13015</v>
      </c>
      <c r="E3748" s="864" t="s">
        <v>13016</v>
      </c>
      <c r="F3748" s="867" t="s">
        <v>6274</v>
      </c>
      <c r="G3748" s="867" t="s">
        <v>6274</v>
      </c>
      <c r="H3748" s="867" t="s">
        <v>6826</v>
      </c>
    </row>
    <row r="3749" spans="1:8" ht="30">
      <c r="A3749" s="864">
        <v>3742</v>
      </c>
      <c r="B3749" s="865" t="s">
        <v>13008</v>
      </c>
      <c r="C3749" s="866">
        <v>23</v>
      </c>
      <c r="D3749" s="865" t="s">
        <v>6905</v>
      </c>
      <c r="E3749" s="864" t="s">
        <v>13017</v>
      </c>
      <c r="F3749" s="867" t="s">
        <v>6274</v>
      </c>
      <c r="G3749" s="867" t="s">
        <v>6274</v>
      </c>
      <c r="H3749" s="867" t="s">
        <v>6905</v>
      </c>
    </row>
    <row r="3750" spans="1:8" ht="30">
      <c r="A3750" s="864">
        <v>3743</v>
      </c>
      <c r="B3750" s="865" t="s">
        <v>13008</v>
      </c>
      <c r="C3750" s="866">
        <v>23</v>
      </c>
      <c r="D3750" s="865" t="s">
        <v>13018</v>
      </c>
      <c r="E3750" s="864" t="s">
        <v>13019</v>
      </c>
      <c r="F3750" s="867" t="s">
        <v>6484</v>
      </c>
      <c r="G3750" s="867" t="s">
        <v>6484</v>
      </c>
      <c r="H3750" s="867" t="s">
        <v>6735</v>
      </c>
    </row>
    <row r="3751" spans="1:8" ht="30">
      <c r="A3751" s="864">
        <v>3744</v>
      </c>
      <c r="B3751" s="865" t="s">
        <v>13008</v>
      </c>
      <c r="C3751" s="866">
        <v>23</v>
      </c>
      <c r="D3751" s="865" t="s">
        <v>13020</v>
      </c>
      <c r="E3751" s="864" t="s">
        <v>13021</v>
      </c>
      <c r="F3751" s="867" t="s">
        <v>6274</v>
      </c>
      <c r="G3751" s="867" t="s">
        <v>6274</v>
      </c>
      <c r="H3751" s="867" t="s">
        <v>6972</v>
      </c>
    </row>
    <row r="3752" spans="1:8" ht="30">
      <c r="A3752" s="864">
        <v>3745</v>
      </c>
      <c r="B3752" s="865" t="s">
        <v>13008</v>
      </c>
      <c r="C3752" s="866">
        <v>23</v>
      </c>
      <c r="D3752" s="865" t="s">
        <v>13022</v>
      </c>
      <c r="E3752" s="864" t="s">
        <v>13023</v>
      </c>
      <c r="F3752" s="867" t="s">
        <v>6274</v>
      </c>
      <c r="G3752" s="867" t="s">
        <v>6274</v>
      </c>
      <c r="H3752" s="867" t="s">
        <v>6823</v>
      </c>
    </row>
    <row r="3753" spans="1:8" ht="30">
      <c r="A3753" s="864">
        <v>3746</v>
      </c>
      <c r="B3753" s="865" t="s">
        <v>13008</v>
      </c>
      <c r="C3753" s="866">
        <v>23</v>
      </c>
      <c r="D3753" s="865" t="s">
        <v>13024</v>
      </c>
      <c r="E3753" s="864" t="s">
        <v>13025</v>
      </c>
      <c r="F3753" s="867" t="s">
        <v>6274</v>
      </c>
      <c r="G3753" s="867" t="s">
        <v>6274</v>
      </c>
      <c r="H3753" s="867" t="s">
        <v>6969</v>
      </c>
    </row>
    <row r="3754" spans="1:8" ht="30">
      <c r="A3754" s="864">
        <v>3747</v>
      </c>
      <c r="B3754" s="865" t="s">
        <v>13008</v>
      </c>
      <c r="C3754" s="866">
        <v>23</v>
      </c>
      <c r="D3754" s="865" t="s">
        <v>13026</v>
      </c>
      <c r="E3754" s="864" t="s">
        <v>13027</v>
      </c>
      <c r="F3754" s="867" t="s">
        <v>6274</v>
      </c>
      <c r="G3754" s="867" t="s">
        <v>6274</v>
      </c>
      <c r="H3754" s="867" t="s">
        <v>7002</v>
      </c>
    </row>
    <row r="3755" spans="1:8" ht="30">
      <c r="A3755" s="864">
        <v>3748</v>
      </c>
      <c r="B3755" s="865" t="s">
        <v>13008</v>
      </c>
      <c r="C3755" s="866">
        <v>23</v>
      </c>
      <c r="D3755" s="865" t="s">
        <v>8841</v>
      </c>
      <c r="E3755" s="864" t="s">
        <v>13028</v>
      </c>
      <c r="F3755" s="867" t="s">
        <v>6274</v>
      </c>
      <c r="G3755" s="867" t="s">
        <v>6274</v>
      </c>
      <c r="H3755" s="867" t="s">
        <v>6835</v>
      </c>
    </row>
    <row r="3756" spans="1:8" ht="30">
      <c r="A3756" s="864">
        <v>3749</v>
      </c>
      <c r="B3756" s="865" t="s">
        <v>13008</v>
      </c>
      <c r="C3756" s="866">
        <v>23</v>
      </c>
      <c r="D3756" s="865" t="s">
        <v>13029</v>
      </c>
      <c r="E3756" s="864" t="s">
        <v>13030</v>
      </c>
      <c r="F3756" s="867" t="s">
        <v>6274</v>
      </c>
      <c r="G3756" s="867" t="s">
        <v>7299</v>
      </c>
      <c r="H3756" s="867" t="s">
        <v>7300</v>
      </c>
    </row>
    <row r="3757" spans="1:8" ht="30">
      <c r="A3757" s="864">
        <v>3750</v>
      </c>
      <c r="B3757" s="865" t="s">
        <v>13008</v>
      </c>
      <c r="C3757" s="866">
        <v>23</v>
      </c>
      <c r="D3757" s="865" t="s">
        <v>13031</v>
      </c>
      <c r="E3757" s="864" t="s">
        <v>13032</v>
      </c>
      <c r="F3757" s="867" t="s">
        <v>6274</v>
      </c>
      <c r="G3757" s="867" t="s">
        <v>6274</v>
      </c>
      <c r="H3757" s="867" t="s">
        <v>6498</v>
      </c>
    </row>
    <row r="3758" spans="1:8" ht="30">
      <c r="A3758" s="864">
        <v>3751</v>
      </c>
      <c r="B3758" s="865" t="s">
        <v>13008</v>
      </c>
      <c r="C3758" s="866">
        <v>23</v>
      </c>
      <c r="D3758" s="865" t="s">
        <v>13033</v>
      </c>
      <c r="E3758" s="864" t="s">
        <v>13034</v>
      </c>
      <c r="F3758" s="867" t="s">
        <v>6274</v>
      </c>
      <c r="G3758" s="867" t="s">
        <v>6274</v>
      </c>
      <c r="H3758" s="867" t="s">
        <v>6925</v>
      </c>
    </row>
    <row r="3759" spans="1:8" ht="30">
      <c r="A3759" s="864">
        <v>3752</v>
      </c>
      <c r="B3759" s="865" t="s">
        <v>13008</v>
      </c>
      <c r="C3759" s="866">
        <v>23</v>
      </c>
      <c r="D3759" s="865" t="s">
        <v>13035</v>
      </c>
      <c r="E3759" s="864" t="s">
        <v>13036</v>
      </c>
      <c r="F3759" s="867" t="s">
        <v>6531</v>
      </c>
      <c r="G3759" s="867" t="s">
        <v>6531</v>
      </c>
      <c r="H3759" s="867" t="s">
        <v>7659</v>
      </c>
    </row>
    <row r="3760" spans="1:8" ht="30">
      <c r="A3760" s="864">
        <v>3753</v>
      </c>
      <c r="B3760" s="865" t="s">
        <v>13008</v>
      </c>
      <c r="C3760" s="866">
        <v>23</v>
      </c>
      <c r="D3760" s="865" t="s">
        <v>13037</v>
      </c>
      <c r="E3760" s="864" t="s">
        <v>13038</v>
      </c>
      <c r="F3760" s="867" t="s">
        <v>6707</v>
      </c>
      <c r="G3760" s="867" t="s">
        <v>7855</v>
      </c>
      <c r="H3760" s="867" t="s">
        <v>7856</v>
      </c>
    </row>
    <row r="3761" spans="1:8" ht="30">
      <c r="A3761" s="864">
        <v>3754</v>
      </c>
      <c r="B3761" s="865" t="s">
        <v>13008</v>
      </c>
      <c r="C3761" s="866">
        <v>23</v>
      </c>
      <c r="D3761" s="865" t="s">
        <v>13039</v>
      </c>
      <c r="E3761" s="864" t="s">
        <v>13040</v>
      </c>
      <c r="F3761" s="867" t="s">
        <v>6044</v>
      </c>
      <c r="G3761" s="867" t="s">
        <v>6044</v>
      </c>
      <c r="H3761" s="867" t="s">
        <v>6207</v>
      </c>
    </row>
    <row r="3762" spans="1:8" ht="30">
      <c r="A3762" s="864">
        <v>3755</v>
      </c>
      <c r="B3762" s="865" t="s">
        <v>13008</v>
      </c>
      <c r="C3762" s="866">
        <v>23</v>
      </c>
      <c r="D3762" s="865" t="s">
        <v>13041</v>
      </c>
      <c r="E3762" s="864" t="s">
        <v>13042</v>
      </c>
      <c r="F3762" s="867" t="s">
        <v>6274</v>
      </c>
      <c r="G3762" s="867" t="s">
        <v>6274</v>
      </c>
      <c r="H3762" s="867" t="s">
        <v>7002</v>
      </c>
    </row>
    <row r="3763" spans="1:8" ht="30">
      <c r="A3763" s="864">
        <v>3756</v>
      </c>
      <c r="B3763" s="865" t="s">
        <v>13008</v>
      </c>
      <c r="C3763" s="866">
        <v>23</v>
      </c>
      <c r="D3763" s="865" t="s">
        <v>7004</v>
      </c>
      <c r="E3763" s="864" t="s">
        <v>13043</v>
      </c>
      <c r="F3763" s="867" t="s">
        <v>6274</v>
      </c>
      <c r="G3763" s="867" t="s">
        <v>6274</v>
      </c>
      <c r="H3763" s="867" t="s">
        <v>7002</v>
      </c>
    </row>
    <row r="3764" spans="1:8">
      <c r="A3764" s="864">
        <v>3757</v>
      </c>
      <c r="B3764" s="865" t="s">
        <v>13044</v>
      </c>
      <c r="C3764" s="866">
        <v>24</v>
      </c>
      <c r="D3764" s="865" t="s">
        <v>6274</v>
      </c>
      <c r="E3764" s="864" t="s">
        <v>13045</v>
      </c>
      <c r="F3764" s="867" t="s">
        <v>6274</v>
      </c>
      <c r="G3764" s="867" t="s">
        <v>6274</v>
      </c>
      <c r="H3764" s="867" t="s">
        <v>6826</v>
      </c>
    </row>
    <row r="3765" spans="1:8">
      <c r="A3765" s="864">
        <v>3758</v>
      </c>
      <c r="B3765" s="865" t="s">
        <v>13044</v>
      </c>
      <c r="C3765" s="866">
        <v>24</v>
      </c>
      <c r="D3765" s="865" t="s">
        <v>13046</v>
      </c>
      <c r="E3765" s="864" t="s">
        <v>13047</v>
      </c>
      <c r="F3765" s="867" t="s">
        <v>6044</v>
      </c>
      <c r="G3765" s="867" t="s">
        <v>6044</v>
      </c>
      <c r="H3765" s="867" t="s">
        <v>6146</v>
      </c>
    </row>
    <row r="3766" spans="1:8">
      <c r="A3766" s="864">
        <v>3759</v>
      </c>
      <c r="B3766" s="865" t="s">
        <v>13044</v>
      </c>
      <c r="C3766" s="866">
        <v>24</v>
      </c>
      <c r="D3766" s="865" t="s">
        <v>6531</v>
      </c>
      <c r="E3766" s="864" t="s">
        <v>13048</v>
      </c>
      <c r="F3766" s="867" t="s">
        <v>6531</v>
      </c>
      <c r="G3766" s="867" t="s">
        <v>6531</v>
      </c>
      <c r="H3766" s="867" t="s">
        <v>7659</v>
      </c>
    </row>
    <row r="3767" spans="1:8">
      <c r="A3767" s="864">
        <v>3760</v>
      </c>
      <c r="B3767" s="865" t="s">
        <v>13044</v>
      </c>
      <c r="C3767" s="866">
        <v>24</v>
      </c>
      <c r="D3767" s="865" t="s">
        <v>7004</v>
      </c>
      <c r="E3767" s="864" t="s">
        <v>13049</v>
      </c>
      <c r="F3767" s="867" t="s">
        <v>6274</v>
      </c>
      <c r="G3767" s="867" t="s">
        <v>6274</v>
      </c>
      <c r="H3767" s="867" t="s">
        <v>7002</v>
      </c>
    </row>
    <row r="3768" spans="1:8">
      <c r="A3768" s="864">
        <v>3761</v>
      </c>
      <c r="B3768" s="865" t="s">
        <v>13050</v>
      </c>
      <c r="C3768" s="866">
        <v>25</v>
      </c>
      <c r="D3768" s="865" t="s">
        <v>13015</v>
      </c>
      <c r="E3768" s="864" t="s">
        <v>13051</v>
      </c>
      <c r="F3768" s="867" t="s">
        <v>6274</v>
      </c>
      <c r="G3768" s="867" t="s">
        <v>6274</v>
      </c>
      <c r="H3768" s="867" t="s">
        <v>6826</v>
      </c>
    </row>
    <row r="3769" spans="1:8">
      <c r="A3769" s="864">
        <v>3762</v>
      </c>
      <c r="B3769" s="865" t="s">
        <v>13050</v>
      </c>
      <c r="C3769" s="866">
        <v>25</v>
      </c>
      <c r="D3769" s="865" t="s">
        <v>13041</v>
      </c>
      <c r="E3769" s="864" t="s">
        <v>13052</v>
      </c>
      <c r="F3769" s="867" t="s">
        <v>6274</v>
      </c>
      <c r="G3769" s="867" t="s">
        <v>6274</v>
      </c>
      <c r="H3769" s="867" t="s">
        <v>7002</v>
      </c>
    </row>
    <row r="3770" spans="1:8">
      <c r="A3770" s="864">
        <v>3763</v>
      </c>
      <c r="B3770" s="865" t="s">
        <v>13050</v>
      </c>
      <c r="C3770" s="866">
        <v>25</v>
      </c>
      <c r="D3770" s="865" t="s">
        <v>13018</v>
      </c>
      <c r="E3770" s="864" t="s">
        <v>13053</v>
      </c>
      <c r="F3770" s="867" t="s">
        <v>6484</v>
      </c>
      <c r="G3770" s="867" t="s">
        <v>6484</v>
      </c>
      <c r="H3770" s="867" t="s">
        <v>6735</v>
      </c>
    </row>
    <row r="3771" spans="1:8">
      <c r="A3771" s="864">
        <v>3764</v>
      </c>
      <c r="B3771" s="865" t="s">
        <v>13050</v>
      </c>
      <c r="C3771" s="866">
        <v>25</v>
      </c>
      <c r="D3771" s="865" t="s">
        <v>13054</v>
      </c>
      <c r="E3771" s="864" t="s">
        <v>13055</v>
      </c>
      <c r="F3771" s="867" t="s">
        <v>6044</v>
      </c>
      <c r="G3771" s="867" t="s">
        <v>6044</v>
      </c>
      <c r="H3771" s="867" t="s">
        <v>6195</v>
      </c>
    </row>
    <row r="3772" spans="1:8">
      <c r="A3772" s="864">
        <v>3765</v>
      </c>
      <c r="B3772" s="865" t="s">
        <v>13050</v>
      </c>
      <c r="C3772" s="866">
        <v>25</v>
      </c>
      <c r="D3772" s="865" t="s">
        <v>7004</v>
      </c>
      <c r="E3772" s="864" t="s">
        <v>13056</v>
      </c>
      <c r="F3772" s="867" t="s">
        <v>6274</v>
      </c>
      <c r="G3772" s="867" t="s">
        <v>6274</v>
      </c>
      <c r="H3772" s="867" t="s">
        <v>7002</v>
      </c>
    </row>
    <row r="3773" spans="1:8">
      <c r="A3773" s="864">
        <v>3766</v>
      </c>
      <c r="B3773" s="865" t="s">
        <v>13057</v>
      </c>
      <c r="C3773" s="866">
        <v>26</v>
      </c>
      <c r="D3773" s="865" t="s">
        <v>13058</v>
      </c>
      <c r="E3773" s="864" t="s">
        <v>13059</v>
      </c>
      <c r="F3773" s="867" t="s">
        <v>6044</v>
      </c>
      <c r="G3773" s="867" t="s">
        <v>6044</v>
      </c>
      <c r="H3773" s="867" t="s">
        <v>6195</v>
      </c>
    </row>
    <row r="3774" spans="1:8">
      <c r="A3774" s="864">
        <v>3767</v>
      </c>
      <c r="B3774" s="865" t="s">
        <v>13057</v>
      </c>
      <c r="C3774" s="866">
        <v>26</v>
      </c>
      <c r="D3774" s="865" t="s">
        <v>7004</v>
      </c>
      <c r="E3774" s="864" t="s">
        <v>13060</v>
      </c>
      <c r="F3774" s="867" t="s">
        <v>6274</v>
      </c>
      <c r="G3774" s="867" t="s">
        <v>6274</v>
      </c>
      <c r="H3774" s="867" t="s">
        <v>7002</v>
      </c>
    </row>
    <row r="3775" spans="1:8">
      <c r="A3775" s="864">
        <v>3768</v>
      </c>
      <c r="B3775" s="865" t="s">
        <v>13057</v>
      </c>
      <c r="C3775" s="866">
        <v>26</v>
      </c>
      <c r="D3775" s="865" t="s">
        <v>13015</v>
      </c>
      <c r="E3775" s="864" t="s">
        <v>13061</v>
      </c>
      <c r="F3775" s="867" t="s">
        <v>6274</v>
      </c>
      <c r="G3775" s="867" t="s">
        <v>6274</v>
      </c>
      <c r="H3775" s="867" t="s">
        <v>6835</v>
      </c>
    </row>
    <row r="3776" spans="1:8">
      <c r="A3776" s="864">
        <v>3769</v>
      </c>
      <c r="B3776" s="865" t="s">
        <v>13057</v>
      </c>
      <c r="C3776" s="866">
        <v>26</v>
      </c>
      <c r="D3776" s="865" t="s">
        <v>13041</v>
      </c>
      <c r="E3776" s="864" t="s">
        <v>13062</v>
      </c>
      <c r="F3776" s="867" t="s">
        <v>6274</v>
      </c>
      <c r="G3776" s="867" t="s">
        <v>6274</v>
      </c>
      <c r="H3776" s="867" t="s">
        <v>7002</v>
      </c>
    </row>
    <row r="3777" spans="1:8" ht="30">
      <c r="A3777" s="864">
        <v>3770</v>
      </c>
      <c r="B3777" s="865" t="s">
        <v>13063</v>
      </c>
      <c r="C3777" s="866">
        <v>27</v>
      </c>
      <c r="D3777" s="865" t="s">
        <v>13064</v>
      </c>
      <c r="E3777" s="864" t="s">
        <v>13065</v>
      </c>
      <c r="F3777" s="867" t="s">
        <v>6044</v>
      </c>
      <c r="G3777" s="867" t="s">
        <v>6044</v>
      </c>
      <c r="H3777" s="867" t="s">
        <v>6195</v>
      </c>
    </row>
    <row r="3778" spans="1:8" ht="30">
      <c r="A3778" s="864">
        <v>3771</v>
      </c>
      <c r="B3778" s="865" t="s">
        <v>13063</v>
      </c>
      <c r="C3778" s="866">
        <v>27</v>
      </c>
      <c r="D3778" s="865" t="s">
        <v>13015</v>
      </c>
      <c r="E3778" s="864" t="s">
        <v>13066</v>
      </c>
      <c r="F3778" s="867" t="s">
        <v>6274</v>
      </c>
      <c r="G3778" s="867" t="s">
        <v>6274</v>
      </c>
      <c r="H3778" s="867" t="s">
        <v>6826</v>
      </c>
    </row>
    <row r="3779" spans="1:8" ht="30">
      <c r="A3779" s="864">
        <v>3772</v>
      </c>
      <c r="B3779" s="865" t="s">
        <v>13063</v>
      </c>
      <c r="C3779" s="866">
        <v>27</v>
      </c>
      <c r="D3779" s="865" t="s">
        <v>13067</v>
      </c>
      <c r="E3779" s="864" t="s">
        <v>13068</v>
      </c>
      <c r="F3779" s="867" t="s">
        <v>6274</v>
      </c>
      <c r="G3779" s="867" t="s">
        <v>6274</v>
      </c>
      <c r="H3779" s="867" t="s">
        <v>6969</v>
      </c>
    </row>
    <row r="3780" spans="1:8" ht="30">
      <c r="A3780" s="864">
        <v>3773</v>
      </c>
      <c r="B3780" s="865" t="s">
        <v>13063</v>
      </c>
      <c r="C3780" s="866">
        <v>27</v>
      </c>
      <c r="D3780" s="865" t="s">
        <v>13069</v>
      </c>
      <c r="E3780" s="864" t="s">
        <v>13070</v>
      </c>
      <c r="F3780" s="867" t="s">
        <v>6274</v>
      </c>
      <c r="G3780" s="867" t="s">
        <v>6274</v>
      </c>
      <c r="H3780" s="867" t="s">
        <v>6972</v>
      </c>
    </row>
    <row r="3781" spans="1:8" ht="30">
      <c r="A3781" s="864">
        <v>3774</v>
      </c>
      <c r="B3781" s="865" t="s">
        <v>13063</v>
      </c>
      <c r="C3781" s="866">
        <v>27</v>
      </c>
      <c r="D3781" s="865" t="s">
        <v>13018</v>
      </c>
      <c r="E3781" s="864" t="s">
        <v>13071</v>
      </c>
      <c r="F3781" s="867" t="s">
        <v>6484</v>
      </c>
      <c r="G3781" s="867" t="s">
        <v>6484</v>
      </c>
      <c r="H3781" s="867" t="s">
        <v>6735</v>
      </c>
    </row>
    <row r="3782" spans="1:8" ht="30">
      <c r="A3782" s="864">
        <v>3775</v>
      </c>
      <c r="B3782" s="865" t="s">
        <v>13063</v>
      </c>
      <c r="C3782" s="866">
        <v>27</v>
      </c>
      <c r="D3782" s="865" t="s">
        <v>13072</v>
      </c>
      <c r="E3782" s="864" t="s">
        <v>13073</v>
      </c>
      <c r="F3782" s="867" t="s">
        <v>6274</v>
      </c>
      <c r="G3782" s="867" t="s">
        <v>6274</v>
      </c>
      <c r="H3782" s="867" t="s">
        <v>8879</v>
      </c>
    </row>
    <row r="3783" spans="1:8" ht="30">
      <c r="A3783" s="864">
        <v>3776</v>
      </c>
      <c r="B3783" s="865" t="s">
        <v>13063</v>
      </c>
      <c r="C3783" s="866">
        <v>27</v>
      </c>
      <c r="D3783" s="865" t="s">
        <v>13029</v>
      </c>
      <c r="E3783" s="864" t="s">
        <v>13074</v>
      </c>
      <c r="F3783" s="867" t="s">
        <v>6274</v>
      </c>
      <c r="G3783" s="867" t="s">
        <v>7299</v>
      </c>
      <c r="H3783" s="867" t="s">
        <v>7300</v>
      </c>
    </row>
    <row r="3784" spans="1:8" ht="30">
      <c r="A3784" s="864">
        <v>3777</v>
      </c>
      <c r="B3784" s="865" t="s">
        <v>13063</v>
      </c>
      <c r="C3784" s="866">
        <v>27</v>
      </c>
      <c r="D3784" s="865" t="s">
        <v>13041</v>
      </c>
      <c r="E3784" s="864" t="s">
        <v>13075</v>
      </c>
      <c r="F3784" s="867" t="s">
        <v>6274</v>
      </c>
      <c r="G3784" s="867" t="s">
        <v>6274</v>
      </c>
      <c r="H3784" s="867" t="s">
        <v>7002</v>
      </c>
    </row>
    <row r="3785" spans="1:8" ht="30">
      <c r="A3785" s="864">
        <v>3778</v>
      </c>
      <c r="B3785" s="865" t="s">
        <v>13063</v>
      </c>
      <c r="C3785" s="866">
        <v>27</v>
      </c>
      <c r="D3785" s="865" t="s">
        <v>13076</v>
      </c>
      <c r="E3785" s="864" t="s">
        <v>13077</v>
      </c>
      <c r="F3785" s="867" t="s">
        <v>6274</v>
      </c>
      <c r="G3785" s="867" t="s">
        <v>6274</v>
      </c>
      <c r="H3785" s="867" t="s">
        <v>6823</v>
      </c>
    </row>
    <row r="3786" spans="1:8" ht="30">
      <c r="A3786" s="864">
        <v>3779</v>
      </c>
      <c r="B3786" s="865" t="s">
        <v>13063</v>
      </c>
      <c r="C3786" s="866">
        <v>27</v>
      </c>
      <c r="D3786" s="865" t="s">
        <v>13078</v>
      </c>
      <c r="E3786" s="864" t="s">
        <v>13079</v>
      </c>
      <c r="F3786" s="867" t="s">
        <v>6274</v>
      </c>
      <c r="G3786" s="867" t="s">
        <v>6274</v>
      </c>
      <c r="H3786" s="867" t="s">
        <v>6823</v>
      </c>
    </row>
    <row r="3787" spans="1:8" ht="30">
      <c r="A3787" s="864">
        <v>3780</v>
      </c>
      <c r="B3787" s="865" t="s">
        <v>13063</v>
      </c>
      <c r="C3787" s="866">
        <v>27</v>
      </c>
      <c r="D3787" s="865" t="s">
        <v>7004</v>
      </c>
      <c r="E3787" s="864" t="s">
        <v>13080</v>
      </c>
      <c r="F3787" s="867" t="s">
        <v>6274</v>
      </c>
      <c r="G3787" s="867" t="s">
        <v>6274</v>
      </c>
      <c r="H3787" s="867" t="s">
        <v>7002</v>
      </c>
    </row>
    <row r="3788" spans="1:8" ht="30">
      <c r="A3788" s="864">
        <v>3781</v>
      </c>
      <c r="B3788" s="865" t="s">
        <v>13063</v>
      </c>
      <c r="C3788" s="866">
        <v>27</v>
      </c>
      <c r="D3788" s="865" t="s">
        <v>13081</v>
      </c>
      <c r="E3788" s="864" t="s">
        <v>13082</v>
      </c>
      <c r="F3788" s="867" t="s">
        <v>6274</v>
      </c>
      <c r="G3788" s="867" t="s">
        <v>6274</v>
      </c>
      <c r="H3788" s="867" t="s">
        <v>7002</v>
      </c>
    </row>
    <row r="3789" spans="1:8" ht="30">
      <c r="A3789" s="864">
        <v>3782</v>
      </c>
      <c r="B3789" s="865" t="s">
        <v>13083</v>
      </c>
      <c r="C3789" s="866">
        <v>28</v>
      </c>
      <c r="D3789" s="865" t="s">
        <v>13084</v>
      </c>
      <c r="E3789" s="864" t="s">
        <v>13085</v>
      </c>
      <c r="F3789" s="867" t="s">
        <v>6044</v>
      </c>
      <c r="G3789" s="867" t="s">
        <v>6044</v>
      </c>
      <c r="H3789" s="867" t="s">
        <v>6195</v>
      </c>
    </row>
    <row r="3790" spans="1:8" ht="30">
      <c r="A3790" s="864">
        <v>3783</v>
      </c>
      <c r="B3790" s="865" t="s">
        <v>13083</v>
      </c>
      <c r="C3790" s="866">
        <v>28</v>
      </c>
      <c r="D3790" s="865" t="s">
        <v>7004</v>
      </c>
      <c r="E3790" s="864" t="s">
        <v>13086</v>
      </c>
      <c r="F3790" s="867" t="s">
        <v>6274</v>
      </c>
      <c r="G3790" s="867" t="s">
        <v>6274</v>
      </c>
      <c r="H3790" s="867" t="s">
        <v>7002</v>
      </c>
    </row>
    <row r="3791" spans="1:8" ht="30">
      <c r="A3791" s="864">
        <v>3784</v>
      </c>
      <c r="B3791" s="865" t="s">
        <v>13083</v>
      </c>
      <c r="C3791" s="866">
        <v>28</v>
      </c>
      <c r="D3791" s="865" t="s">
        <v>13087</v>
      </c>
      <c r="E3791" s="864" t="s">
        <v>13088</v>
      </c>
      <c r="F3791" s="867" t="s">
        <v>6274</v>
      </c>
      <c r="G3791" s="867" t="s">
        <v>6274</v>
      </c>
      <c r="H3791" s="867" t="s">
        <v>6826</v>
      </c>
    </row>
    <row r="3792" spans="1:8" ht="30">
      <c r="A3792" s="864">
        <v>3785</v>
      </c>
      <c r="B3792" s="865" t="s">
        <v>13083</v>
      </c>
      <c r="C3792" s="866">
        <v>28</v>
      </c>
      <c r="D3792" s="865" t="s">
        <v>13041</v>
      </c>
      <c r="E3792" s="864" t="s">
        <v>13089</v>
      </c>
      <c r="F3792" s="867" t="s">
        <v>6274</v>
      </c>
      <c r="G3792" s="867" t="s">
        <v>6274</v>
      </c>
      <c r="H3792" s="867" t="s">
        <v>7002</v>
      </c>
    </row>
    <row r="3793" spans="1:8" ht="30">
      <c r="A3793" s="864">
        <v>3786</v>
      </c>
      <c r="B3793" s="865" t="s">
        <v>13090</v>
      </c>
      <c r="C3793" s="866">
        <v>31</v>
      </c>
      <c r="D3793" s="865" t="s">
        <v>6042</v>
      </c>
      <c r="E3793" s="864" t="s">
        <v>13091</v>
      </c>
      <c r="F3793" s="867" t="s">
        <v>6044</v>
      </c>
      <c r="G3793" s="867" t="s">
        <v>6042</v>
      </c>
      <c r="H3793" s="867" t="s">
        <v>6045</v>
      </c>
    </row>
    <row r="3794" spans="1:8" ht="30">
      <c r="A3794" s="864">
        <v>3787</v>
      </c>
      <c r="B3794" s="865" t="s">
        <v>13090</v>
      </c>
      <c r="C3794" s="866">
        <v>31</v>
      </c>
      <c r="D3794" s="865" t="s">
        <v>13092</v>
      </c>
      <c r="E3794" s="864" t="s">
        <v>13093</v>
      </c>
      <c r="F3794" s="867" t="s">
        <v>6044</v>
      </c>
      <c r="G3794" s="867" t="s">
        <v>6042</v>
      </c>
      <c r="H3794" s="867" t="s">
        <v>10962</v>
      </c>
    </row>
    <row r="3795" spans="1:8" ht="30">
      <c r="A3795" s="864">
        <v>3788</v>
      </c>
      <c r="B3795" s="865" t="s">
        <v>13090</v>
      </c>
      <c r="C3795" s="866">
        <v>31</v>
      </c>
      <c r="D3795" s="865" t="s">
        <v>10964</v>
      </c>
      <c r="E3795" s="864" t="s">
        <v>13094</v>
      </c>
      <c r="F3795" s="867" t="s">
        <v>6044</v>
      </c>
      <c r="G3795" s="867" t="s">
        <v>6042</v>
      </c>
      <c r="H3795" s="867" t="s">
        <v>10964</v>
      </c>
    </row>
    <row r="3796" spans="1:8" ht="30">
      <c r="A3796" s="864">
        <v>3789</v>
      </c>
      <c r="B3796" s="865" t="s">
        <v>13090</v>
      </c>
      <c r="C3796" s="866">
        <v>31</v>
      </c>
      <c r="D3796" s="865" t="s">
        <v>10966</v>
      </c>
      <c r="E3796" s="864" t="s">
        <v>13095</v>
      </c>
      <c r="F3796" s="867" t="s">
        <v>6044</v>
      </c>
      <c r="G3796" s="867" t="s">
        <v>6042</v>
      </c>
      <c r="H3796" s="867" t="s">
        <v>10966</v>
      </c>
    </row>
    <row r="3797" spans="1:8" ht="30">
      <c r="A3797" s="864">
        <v>3790</v>
      </c>
      <c r="B3797" s="865" t="s">
        <v>13090</v>
      </c>
      <c r="C3797" s="866">
        <v>31</v>
      </c>
      <c r="D3797" s="865" t="s">
        <v>13096</v>
      </c>
      <c r="E3797" s="864" t="s">
        <v>13097</v>
      </c>
      <c r="F3797" s="867" t="s">
        <v>6044</v>
      </c>
      <c r="G3797" s="867" t="s">
        <v>6044</v>
      </c>
      <c r="H3797" s="867" t="s">
        <v>6156</v>
      </c>
    </row>
    <row r="3798" spans="1:8" ht="30">
      <c r="A3798" s="864">
        <v>3791</v>
      </c>
      <c r="B3798" s="865" t="s">
        <v>13090</v>
      </c>
      <c r="C3798" s="866">
        <v>31</v>
      </c>
      <c r="D3798" s="865" t="s">
        <v>13098</v>
      </c>
      <c r="E3798" s="864" t="s">
        <v>13099</v>
      </c>
      <c r="F3798" s="867" t="s">
        <v>6044</v>
      </c>
      <c r="G3798" s="867" t="s">
        <v>6595</v>
      </c>
      <c r="H3798" s="867" t="s">
        <v>6614</v>
      </c>
    </row>
    <row r="3799" spans="1:8" ht="30">
      <c r="A3799" s="864">
        <v>3792</v>
      </c>
      <c r="B3799" s="865" t="s">
        <v>13090</v>
      </c>
      <c r="C3799" s="866">
        <v>31</v>
      </c>
      <c r="D3799" s="865" t="s">
        <v>13100</v>
      </c>
      <c r="E3799" s="864" t="s">
        <v>13101</v>
      </c>
      <c r="F3799" s="867" t="s">
        <v>6044</v>
      </c>
      <c r="G3799" s="867" t="s">
        <v>6595</v>
      </c>
      <c r="H3799" s="867" t="s">
        <v>6605</v>
      </c>
    </row>
    <row r="3800" spans="1:8" ht="30">
      <c r="A3800" s="864">
        <v>3793</v>
      </c>
      <c r="B3800" s="865" t="s">
        <v>13090</v>
      </c>
      <c r="C3800" s="866">
        <v>31</v>
      </c>
      <c r="D3800" s="865" t="s">
        <v>13102</v>
      </c>
      <c r="E3800" s="864" t="s">
        <v>13103</v>
      </c>
      <c r="F3800" s="867" t="s">
        <v>6044</v>
      </c>
      <c r="G3800" s="867" t="s">
        <v>6052</v>
      </c>
      <c r="H3800" s="867" t="s">
        <v>6053</v>
      </c>
    </row>
    <row r="3801" spans="1:8" ht="30">
      <c r="A3801" s="864">
        <v>3794</v>
      </c>
      <c r="B3801" s="865" t="s">
        <v>13090</v>
      </c>
      <c r="C3801" s="866">
        <v>31</v>
      </c>
      <c r="D3801" s="865" t="s">
        <v>13104</v>
      </c>
      <c r="E3801" s="864" t="s">
        <v>13105</v>
      </c>
      <c r="F3801" s="867" t="s">
        <v>6044</v>
      </c>
      <c r="G3801" s="867" t="s">
        <v>6056</v>
      </c>
      <c r="H3801" s="867" t="s">
        <v>6271</v>
      </c>
    </row>
    <row r="3802" spans="1:8" ht="30">
      <c r="A3802" s="864">
        <v>3795</v>
      </c>
      <c r="B3802" s="865" t="s">
        <v>13090</v>
      </c>
      <c r="C3802" s="866">
        <v>31</v>
      </c>
      <c r="D3802" s="865" t="s">
        <v>13106</v>
      </c>
      <c r="E3802" s="864" t="s">
        <v>13107</v>
      </c>
      <c r="F3802" s="867" t="s">
        <v>6044</v>
      </c>
      <c r="G3802" s="867" t="s">
        <v>6056</v>
      </c>
      <c r="H3802" s="867" t="s">
        <v>6085</v>
      </c>
    </row>
    <row r="3803" spans="1:8" ht="30">
      <c r="A3803" s="864">
        <v>3796</v>
      </c>
      <c r="B3803" s="865" t="s">
        <v>13090</v>
      </c>
      <c r="C3803" s="866">
        <v>31</v>
      </c>
      <c r="D3803" s="865" t="s">
        <v>13108</v>
      </c>
      <c r="E3803" s="864" t="s">
        <v>13109</v>
      </c>
      <c r="F3803" s="867" t="s">
        <v>6044</v>
      </c>
      <c r="G3803" s="867" t="s">
        <v>6056</v>
      </c>
      <c r="H3803" s="867" t="s">
        <v>6066</v>
      </c>
    </row>
    <row r="3804" spans="1:8" ht="30">
      <c r="A3804" s="864">
        <v>3797</v>
      </c>
      <c r="B3804" s="865" t="s">
        <v>13090</v>
      </c>
      <c r="C3804" s="866">
        <v>31</v>
      </c>
      <c r="D3804" s="865" t="s">
        <v>13110</v>
      </c>
      <c r="E3804" s="864" t="s">
        <v>13111</v>
      </c>
      <c r="F3804" s="867" t="s">
        <v>6044</v>
      </c>
      <c r="G3804" s="867" t="s">
        <v>6056</v>
      </c>
      <c r="H3804" s="867" t="s">
        <v>6082</v>
      </c>
    </row>
    <row r="3805" spans="1:8" ht="30">
      <c r="A3805" s="864">
        <v>3798</v>
      </c>
      <c r="B3805" s="865" t="s">
        <v>13090</v>
      </c>
      <c r="C3805" s="866">
        <v>31</v>
      </c>
      <c r="D3805" s="865" t="s">
        <v>13112</v>
      </c>
      <c r="E3805" s="864" t="s">
        <v>13113</v>
      </c>
      <c r="F3805" s="867" t="s">
        <v>6044</v>
      </c>
      <c r="G3805" s="867" t="s">
        <v>6056</v>
      </c>
      <c r="H3805" s="867" t="s">
        <v>6057</v>
      </c>
    </row>
    <row r="3806" spans="1:8" ht="30">
      <c r="A3806" s="864">
        <v>3799</v>
      </c>
      <c r="B3806" s="865" t="s">
        <v>13090</v>
      </c>
      <c r="C3806" s="866">
        <v>31</v>
      </c>
      <c r="D3806" s="865" t="s">
        <v>6075</v>
      </c>
      <c r="E3806" s="864" t="s">
        <v>13114</v>
      </c>
      <c r="F3806" s="867" t="s">
        <v>6044</v>
      </c>
      <c r="G3806" s="867" t="s">
        <v>6056</v>
      </c>
      <c r="H3806" s="867" t="s">
        <v>6075</v>
      </c>
    </row>
    <row r="3807" spans="1:8" ht="30">
      <c r="A3807" s="864">
        <v>3800</v>
      </c>
      <c r="B3807" s="865" t="s">
        <v>13090</v>
      </c>
      <c r="C3807" s="866">
        <v>31</v>
      </c>
      <c r="D3807" s="865" t="s">
        <v>6056</v>
      </c>
      <c r="E3807" s="864" t="s">
        <v>13115</v>
      </c>
      <c r="F3807" s="867" t="s">
        <v>6044</v>
      </c>
      <c r="G3807" s="867" t="s">
        <v>6056</v>
      </c>
      <c r="H3807" s="867" t="s">
        <v>6066</v>
      </c>
    </row>
    <row r="3808" spans="1:8" ht="30">
      <c r="A3808" s="864">
        <v>3801</v>
      </c>
      <c r="B3808" s="865" t="s">
        <v>13090</v>
      </c>
      <c r="C3808" s="866">
        <v>31</v>
      </c>
      <c r="D3808" s="865" t="s">
        <v>11967</v>
      </c>
      <c r="E3808" s="864" t="s">
        <v>13116</v>
      </c>
      <c r="F3808" s="867" t="s">
        <v>6044</v>
      </c>
      <c r="G3808" s="867" t="s">
        <v>6509</v>
      </c>
      <c r="H3808" s="867" t="s">
        <v>6510</v>
      </c>
    </row>
    <row r="3809" spans="1:8" ht="30">
      <c r="A3809" s="864">
        <v>3802</v>
      </c>
      <c r="B3809" s="865" t="s">
        <v>13090</v>
      </c>
      <c r="C3809" s="866">
        <v>31</v>
      </c>
      <c r="D3809" s="865" t="s">
        <v>13117</v>
      </c>
      <c r="E3809" s="864" t="s">
        <v>13118</v>
      </c>
      <c r="F3809" s="867" t="s">
        <v>6044</v>
      </c>
      <c r="G3809" s="867" t="s">
        <v>6056</v>
      </c>
      <c r="H3809" s="867" t="s">
        <v>6082</v>
      </c>
    </row>
    <row r="3810" spans="1:8" ht="30">
      <c r="A3810" s="864">
        <v>3803</v>
      </c>
      <c r="B3810" s="865" t="s">
        <v>13090</v>
      </c>
      <c r="C3810" s="866">
        <v>31</v>
      </c>
      <c r="D3810" s="865" t="s">
        <v>13119</v>
      </c>
      <c r="E3810" s="864" t="s">
        <v>13120</v>
      </c>
      <c r="F3810" s="867" t="s">
        <v>6044</v>
      </c>
      <c r="G3810" s="867" t="s">
        <v>6056</v>
      </c>
      <c r="H3810" s="867" t="s">
        <v>6271</v>
      </c>
    </row>
    <row r="3811" spans="1:8" ht="30">
      <c r="A3811" s="864">
        <v>3804</v>
      </c>
      <c r="B3811" s="865" t="s">
        <v>13090</v>
      </c>
      <c r="C3811" s="866">
        <v>31</v>
      </c>
      <c r="D3811" s="865" t="s">
        <v>13121</v>
      </c>
      <c r="E3811" s="864" t="s">
        <v>13122</v>
      </c>
      <c r="F3811" s="867" t="s">
        <v>6044</v>
      </c>
      <c r="G3811" s="867" t="s">
        <v>6056</v>
      </c>
      <c r="H3811" s="867" t="s">
        <v>6057</v>
      </c>
    </row>
    <row r="3812" spans="1:8" ht="30">
      <c r="A3812" s="864">
        <v>3805</v>
      </c>
      <c r="B3812" s="865" t="s">
        <v>13090</v>
      </c>
      <c r="C3812" s="866">
        <v>31</v>
      </c>
      <c r="D3812" s="865" t="s">
        <v>13123</v>
      </c>
      <c r="E3812" s="864" t="s">
        <v>13124</v>
      </c>
      <c r="F3812" s="867" t="s">
        <v>6044</v>
      </c>
      <c r="G3812" s="867" t="s">
        <v>6056</v>
      </c>
      <c r="H3812" s="867" t="s">
        <v>6075</v>
      </c>
    </row>
    <row r="3813" spans="1:8" ht="30">
      <c r="A3813" s="864">
        <v>3806</v>
      </c>
      <c r="B3813" s="865" t="s">
        <v>13090</v>
      </c>
      <c r="C3813" s="866">
        <v>31</v>
      </c>
      <c r="D3813" s="865" t="s">
        <v>13125</v>
      </c>
      <c r="E3813" s="864" t="s">
        <v>13126</v>
      </c>
      <c r="F3813" s="867" t="s">
        <v>6044</v>
      </c>
      <c r="G3813" s="867" t="s">
        <v>6056</v>
      </c>
      <c r="H3813" s="867" t="s">
        <v>7927</v>
      </c>
    </row>
    <row r="3814" spans="1:8" ht="30">
      <c r="A3814" s="864">
        <v>3807</v>
      </c>
      <c r="B3814" s="865" t="s">
        <v>13090</v>
      </c>
      <c r="C3814" s="866">
        <v>31</v>
      </c>
      <c r="D3814" s="865" t="s">
        <v>13127</v>
      </c>
      <c r="E3814" s="864" t="s">
        <v>13128</v>
      </c>
      <c r="F3814" s="867" t="s">
        <v>6044</v>
      </c>
      <c r="G3814" s="867" t="s">
        <v>6056</v>
      </c>
      <c r="H3814" s="867" t="s">
        <v>6085</v>
      </c>
    </row>
    <row r="3815" spans="1:8" ht="30">
      <c r="A3815" s="864">
        <v>3808</v>
      </c>
      <c r="B3815" s="865" t="s">
        <v>13090</v>
      </c>
      <c r="C3815" s="866">
        <v>31</v>
      </c>
      <c r="D3815" s="865" t="s">
        <v>6067</v>
      </c>
      <c r="E3815" s="864" t="s">
        <v>13129</v>
      </c>
      <c r="F3815" s="867" t="s">
        <v>6044</v>
      </c>
      <c r="G3815" s="867" t="s">
        <v>6056</v>
      </c>
      <c r="H3815" s="867" t="s">
        <v>6069</v>
      </c>
    </row>
    <row r="3816" spans="1:8" ht="45">
      <c r="A3816" s="864">
        <v>3809</v>
      </c>
      <c r="B3816" s="865" t="s">
        <v>13090</v>
      </c>
      <c r="C3816" s="866">
        <v>31</v>
      </c>
      <c r="D3816" s="865" t="s">
        <v>13130</v>
      </c>
      <c r="E3816" s="864" t="s">
        <v>13131</v>
      </c>
      <c r="F3816" s="867" t="s">
        <v>6044</v>
      </c>
      <c r="G3816" s="867" t="s">
        <v>6056</v>
      </c>
      <c r="H3816" s="867" t="s">
        <v>6075</v>
      </c>
    </row>
    <row r="3817" spans="1:8" ht="30">
      <c r="A3817" s="864">
        <v>3810</v>
      </c>
      <c r="B3817" s="865" t="s">
        <v>13090</v>
      </c>
      <c r="C3817" s="866">
        <v>31</v>
      </c>
      <c r="D3817" s="865" t="s">
        <v>6057</v>
      </c>
      <c r="E3817" s="864" t="s">
        <v>13132</v>
      </c>
      <c r="F3817" s="867" t="s">
        <v>6044</v>
      </c>
      <c r="G3817" s="867" t="s">
        <v>6056</v>
      </c>
      <c r="H3817" s="867" t="s">
        <v>6057</v>
      </c>
    </row>
    <row r="3818" spans="1:8" ht="30">
      <c r="A3818" s="864">
        <v>3811</v>
      </c>
      <c r="B3818" s="865" t="s">
        <v>13090</v>
      </c>
      <c r="C3818" s="866">
        <v>31</v>
      </c>
      <c r="D3818" s="865" t="s">
        <v>6269</v>
      </c>
      <c r="E3818" s="864" t="s">
        <v>13133</v>
      </c>
      <c r="F3818" s="867" t="s">
        <v>6044</v>
      </c>
      <c r="G3818" s="867" t="s">
        <v>6056</v>
      </c>
      <c r="H3818" s="867" t="s">
        <v>6271</v>
      </c>
    </row>
    <row r="3819" spans="1:8" ht="30">
      <c r="A3819" s="864">
        <v>3812</v>
      </c>
      <c r="B3819" s="865" t="s">
        <v>13090</v>
      </c>
      <c r="C3819" s="866">
        <v>31</v>
      </c>
      <c r="D3819" s="865" t="s">
        <v>13134</v>
      </c>
      <c r="E3819" s="864" t="s">
        <v>13135</v>
      </c>
      <c r="F3819" s="867" t="s">
        <v>6044</v>
      </c>
      <c r="G3819" s="867" t="s">
        <v>6056</v>
      </c>
      <c r="H3819" s="867" t="s">
        <v>6082</v>
      </c>
    </row>
    <row r="3820" spans="1:8" ht="30">
      <c r="A3820" s="864">
        <v>3813</v>
      </c>
      <c r="B3820" s="865" t="s">
        <v>13090</v>
      </c>
      <c r="C3820" s="866">
        <v>31</v>
      </c>
      <c r="D3820" s="865" t="s">
        <v>13136</v>
      </c>
      <c r="E3820" s="864" t="s">
        <v>13137</v>
      </c>
      <c r="F3820" s="867" t="s">
        <v>6044</v>
      </c>
      <c r="G3820" s="867" t="s">
        <v>6048</v>
      </c>
      <c r="H3820" s="867" t="s">
        <v>6364</v>
      </c>
    </row>
    <row r="3821" spans="1:8" ht="30">
      <c r="A3821" s="864">
        <v>3814</v>
      </c>
      <c r="B3821" s="865" t="s">
        <v>13090</v>
      </c>
      <c r="C3821" s="866">
        <v>31</v>
      </c>
      <c r="D3821" s="865" t="s">
        <v>13138</v>
      </c>
      <c r="E3821" s="864" t="s">
        <v>13139</v>
      </c>
      <c r="F3821" s="867" t="s">
        <v>6044</v>
      </c>
      <c r="G3821" s="867" t="s">
        <v>6595</v>
      </c>
      <c r="H3821" s="867" t="s">
        <v>6596</v>
      </c>
    </row>
    <row r="3822" spans="1:8" ht="30">
      <c r="A3822" s="864">
        <v>3815</v>
      </c>
      <c r="B3822" s="865" t="s">
        <v>13090</v>
      </c>
      <c r="C3822" s="866">
        <v>31</v>
      </c>
      <c r="D3822" s="865" t="s">
        <v>13140</v>
      </c>
      <c r="E3822" s="864" t="s">
        <v>13141</v>
      </c>
      <c r="F3822" s="867" t="s">
        <v>6044</v>
      </c>
      <c r="G3822" s="867" t="s">
        <v>6056</v>
      </c>
      <c r="H3822" s="867" t="s">
        <v>6057</v>
      </c>
    </row>
    <row r="3823" spans="1:8" ht="30">
      <c r="A3823" s="864">
        <v>3816</v>
      </c>
      <c r="B3823" s="865" t="s">
        <v>13090</v>
      </c>
      <c r="C3823" s="866">
        <v>31</v>
      </c>
      <c r="D3823" s="865" t="s">
        <v>6089</v>
      </c>
      <c r="E3823" s="864" t="s">
        <v>13142</v>
      </c>
      <c r="F3823" s="867" t="s">
        <v>6044</v>
      </c>
      <c r="G3823" s="867" t="s">
        <v>6056</v>
      </c>
      <c r="H3823" s="867" t="s">
        <v>6089</v>
      </c>
    </row>
    <row r="3824" spans="1:8" ht="30">
      <c r="A3824" s="864">
        <v>3817</v>
      </c>
      <c r="B3824" s="865" t="s">
        <v>13090</v>
      </c>
      <c r="C3824" s="866">
        <v>31</v>
      </c>
      <c r="D3824" s="865" t="s">
        <v>10228</v>
      </c>
      <c r="E3824" s="864" t="s">
        <v>13143</v>
      </c>
      <c r="F3824" s="867" t="s">
        <v>6044</v>
      </c>
      <c r="G3824" s="867" t="s">
        <v>6595</v>
      </c>
      <c r="H3824" s="867" t="s">
        <v>10228</v>
      </c>
    </row>
    <row r="3825" spans="1:8" ht="30">
      <c r="A3825" s="864">
        <v>3818</v>
      </c>
      <c r="B3825" s="865" t="s">
        <v>13090</v>
      </c>
      <c r="C3825" s="866">
        <v>31</v>
      </c>
      <c r="D3825" s="865" t="s">
        <v>7927</v>
      </c>
      <c r="E3825" s="864" t="s">
        <v>13144</v>
      </c>
      <c r="F3825" s="867" t="s">
        <v>6044</v>
      </c>
      <c r="G3825" s="867" t="s">
        <v>6056</v>
      </c>
      <c r="H3825" s="867" t="s">
        <v>7927</v>
      </c>
    </row>
    <row r="3826" spans="1:8" ht="30">
      <c r="A3826" s="864">
        <v>3819</v>
      </c>
      <c r="B3826" s="865" t="s">
        <v>13090</v>
      </c>
      <c r="C3826" s="866">
        <v>31</v>
      </c>
      <c r="D3826" s="865" t="s">
        <v>13145</v>
      </c>
      <c r="E3826" s="864" t="s">
        <v>13146</v>
      </c>
      <c r="F3826" s="867" t="s">
        <v>6044</v>
      </c>
      <c r="G3826" s="867" t="s">
        <v>6056</v>
      </c>
      <c r="H3826" s="867" t="s">
        <v>6082</v>
      </c>
    </row>
    <row r="3827" spans="1:8" ht="30">
      <c r="A3827" s="864">
        <v>3820</v>
      </c>
      <c r="B3827" s="865" t="s">
        <v>13090</v>
      </c>
      <c r="C3827" s="866">
        <v>31</v>
      </c>
      <c r="D3827" s="865" t="s">
        <v>13147</v>
      </c>
      <c r="E3827" s="864" t="s">
        <v>13148</v>
      </c>
      <c r="F3827" s="867" t="s">
        <v>6044</v>
      </c>
      <c r="G3827" s="867" t="s">
        <v>6044</v>
      </c>
      <c r="H3827" s="867" t="s">
        <v>6268</v>
      </c>
    </row>
    <row r="3828" spans="1:8" ht="30">
      <c r="A3828" s="864">
        <v>3821</v>
      </c>
      <c r="B3828" s="865" t="s">
        <v>13090</v>
      </c>
      <c r="C3828" s="866">
        <v>31</v>
      </c>
      <c r="D3828" s="865" t="s">
        <v>13149</v>
      </c>
      <c r="E3828" s="864" t="s">
        <v>13150</v>
      </c>
      <c r="F3828" s="867" t="s">
        <v>6044</v>
      </c>
      <c r="G3828" s="867" t="s">
        <v>6048</v>
      </c>
      <c r="H3828" s="867" t="s">
        <v>6358</v>
      </c>
    </row>
    <row r="3829" spans="1:8" ht="30">
      <c r="A3829" s="864">
        <v>3822</v>
      </c>
      <c r="B3829" s="865" t="s">
        <v>13090</v>
      </c>
      <c r="C3829" s="866">
        <v>31</v>
      </c>
      <c r="D3829" s="865" t="s">
        <v>6069</v>
      </c>
      <c r="E3829" s="864" t="s">
        <v>13151</v>
      </c>
      <c r="F3829" s="867" t="s">
        <v>6044</v>
      </c>
      <c r="G3829" s="867" t="s">
        <v>6056</v>
      </c>
      <c r="H3829" s="867" t="s">
        <v>6069</v>
      </c>
    </row>
    <row r="3830" spans="1:8" ht="30">
      <c r="A3830" s="864">
        <v>3823</v>
      </c>
      <c r="B3830" s="865" t="s">
        <v>13090</v>
      </c>
      <c r="C3830" s="866">
        <v>31</v>
      </c>
      <c r="D3830" s="865" t="s">
        <v>13152</v>
      </c>
      <c r="E3830" s="864" t="s">
        <v>13153</v>
      </c>
      <c r="F3830" s="867" t="s">
        <v>6044</v>
      </c>
      <c r="G3830" s="867" t="s">
        <v>6056</v>
      </c>
      <c r="H3830" s="867" t="s">
        <v>6057</v>
      </c>
    </row>
    <row r="3831" spans="1:8" ht="45">
      <c r="A3831" s="864">
        <v>3824</v>
      </c>
      <c r="B3831" s="865" t="s">
        <v>13090</v>
      </c>
      <c r="C3831" s="866">
        <v>31</v>
      </c>
      <c r="D3831" s="865" t="s">
        <v>13154</v>
      </c>
      <c r="E3831" s="864" t="s">
        <v>13155</v>
      </c>
      <c r="F3831" s="867" t="s">
        <v>6044</v>
      </c>
      <c r="G3831" s="867" t="s">
        <v>6056</v>
      </c>
      <c r="H3831" s="867" t="s">
        <v>6066</v>
      </c>
    </row>
    <row r="3832" spans="1:8" ht="30">
      <c r="A3832" s="864">
        <v>3825</v>
      </c>
      <c r="B3832" s="865" t="s">
        <v>13090</v>
      </c>
      <c r="C3832" s="866">
        <v>31</v>
      </c>
      <c r="D3832" s="865" t="s">
        <v>13156</v>
      </c>
      <c r="E3832" s="864" t="s">
        <v>13157</v>
      </c>
      <c r="F3832" s="867" t="s">
        <v>6044</v>
      </c>
      <c r="G3832" s="867" t="s">
        <v>6056</v>
      </c>
      <c r="H3832" s="867" t="s">
        <v>6057</v>
      </c>
    </row>
    <row r="3833" spans="1:8" ht="30">
      <c r="A3833" s="864">
        <v>3826</v>
      </c>
      <c r="B3833" s="865" t="s">
        <v>13090</v>
      </c>
      <c r="C3833" s="866">
        <v>31</v>
      </c>
      <c r="D3833" s="865" t="s">
        <v>6052</v>
      </c>
      <c r="E3833" s="864" t="s">
        <v>13158</v>
      </c>
      <c r="F3833" s="867" t="s">
        <v>6044</v>
      </c>
      <c r="G3833" s="867" t="s">
        <v>6052</v>
      </c>
      <c r="H3833" s="867" t="s">
        <v>6093</v>
      </c>
    </row>
    <row r="3834" spans="1:8" ht="30">
      <c r="A3834" s="864">
        <v>3827</v>
      </c>
      <c r="B3834" s="865" t="s">
        <v>13090</v>
      </c>
      <c r="C3834" s="866">
        <v>31</v>
      </c>
      <c r="D3834" s="865" t="s">
        <v>6097</v>
      </c>
      <c r="E3834" s="864" t="s">
        <v>13159</v>
      </c>
      <c r="F3834" s="867" t="s">
        <v>6044</v>
      </c>
      <c r="G3834" s="867" t="s">
        <v>6052</v>
      </c>
      <c r="H3834" s="867" t="s">
        <v>6104</v>
      </c>
    </row>
    <row r="3835" spans="1:8" ht="30">
      <c r="A3835" s="864">
        <v>3828</v>
      </c>
      <c r="B3835" s="865" t="s">
        <v>13090</v>
      </c>
      <c r="C3835" s="866">
        <v>31</v>
      </c>
      <c r="D3835" s="865" t="s">
        <v>13160</v>
      </c>
      <c r="E3835" s="864" t="s">
        <v>13161</v>
      </c>
      <c r="F3835" s="867" t="s">
        <v>6044</v>
      </c>
      <c r="G3835" s="867" t="s">
        <v>6052</v>
      </c>
      <c r="H3835" s="867" t="s">
        <v>6093</v>
      </c>
    </row>
    <row r="3836" spans="1:8" ht="30">
      <c r="A3836" s="864">
        <v>3829</v>
      </c>
      <c r="B3836" s="865" t="s">
        <v>13090</v>
      </c>
      <c r="C3836" s="866">
        <v>31</v>
      </c>
      <c r="D3836" s="865" t="s">
        <v>6104</v>
      </c>
      <c r="E3836" s="864" t="s">
        <v>13162</v>
      </c>
      <c r="F3836" s="867" t="s">
        <v>6044</v>
      </c>
      <c r="G3836" s="867" t="s">
        <v>6052</v>
      </c>
      <c r="H3836" s="867" t="s">
        <v>6104</v>
      </c>
    </row>
    <row r="3837" spans="1:8" ht="30">
      <c r="A3837" s="864">
        <v>3830</v>
      </c>
      <c r="B3837" s="865" t="s">
        <v>13090</v>
      </c>
      <c r="C3837" s="866">
        <v>31</v>
      </c>
      <c r="D3837" s="865" t="s">
        <v>6135</v>
      </c>
      <c r="E3837" s="864" t="s">
        <v>13163</v>
      </c>
      <c r="F3837" s="867" t="s">
        <v>6044</v>
      </c>
      <c r="G3837" s="867" t="s">
        <v>6052</v>
      </c>
      <c r="H3837" s="867" t="s">
        <v>6135</v>
      </c>
    </row>
    <row r="3838" spans="1:8" ht="30">
      <c r="A3838" s="864">
        <v>3831</v>
      </c>
      <c r="B3838" s="865" t="s">
        <v>13090</v>
      </c>
      <c r="C3838" s="866">
        <v>31</v>
      </c>
      <c r="D3838" s="865" t="s">
        <v>6099</v>
      </c>
      <c r="E3838" s="864" t="s">
        <v>13164</v>
      </c>
      <c r="F3838" s="867" t="s">
        <v>6044</v>
      </c>
      <c r="G3838" s="867" t="s">
        <v>6052</v>
      </c>
      <c r="H3838" s="867" t="s">
        <v>6101</v>
      </c>
    </row>
    <row r="3839" spans="1:8" ht="30">
      <c r="A3839" s="864">
        <v>3832</v>
      </c>
      <c r="B3839" s="865" t="s">
        <v>13090</v>
      </c>
      <c r="C3839" s="866">
        <v>31</v>
      </c>
      <c r="D3839" s="865" t="s">
        <v>13165</v>
      </c>
      <c r="E3839" s="864" t="s">
        <v>13166</v>
      </c>
      <c r="F3839" s="867" t="s">
        <v>6044</v>
      </c>
      <c r="G3839" s="867" t="s">
        <v>6052</v>
      </c>
      <c r="H3839" s="867" t="s">
        <v>6108</v>
      </c>
    </row>
    <row r="3840" spans="1:8" ht="30">
      <c r="A3840" s="864">
        <v>3833</v>
      </c>
      <c r="B3840" s="865" t="s">
        <v>13090</v>
      </c>
      <c r="C3840" s="866">
        <v>31</v>
      </c>
      <c r="D3840" s="865" t="s">
        <v>7307</v>
      </c>
      <c r="E3840" s="864" t="s">
        <v>13167</v>
      </c>
      <c r="F3840" s="867" t="s">
        <v>6044</v>
      </c>
      <c r="G3840" s="867" t="s">
        <v>6052</v>
      </c>
      <c r="H3840" s="867" t="s">
        <v>6104</v>
      </c>
    </row>
    <row r="3841" spans="1:8" ht="30">
      <c r="A3841" s="864">
        <v>3834</v>
      </c>
      <c r="B3841" s="865" t="s">
        <v>13090</v>
      </c>
      <c r="C3841" s="866">
        <v>31</v>
      </c>
      <c r="D3841" s="865" t="s">
        <v>6053</v>
      </c>
      <c r="E3841" s="864" t="s">
        <v>13168</v>
      </c>
      <c r="F3841" s="867" t="s">
        <v>6044</v>
      </c>
      <c r="G3841" s="867" t="s">
        <v>6052</v>
      </c>
      <c r="H3841" s="867" t="s">
        <v>6053</v>
      </c>
    </row>
    <row r="3842" spans="1:8" ht="30">
      <c r="A3842" s="864">
        <v>3835</v>
      </c>
      <c r="B3842" s="865" t="s">
        <v>13090</v>
      </c>
      <c r="C3842" s="866">
        <v>31</v>
      </c>
      <c r="D3842" s="865" t="s">
        <v>8357</v>
      </c>
      <c r="E3842" s="864" t="s">
        <v>13169</v>
      </c>
      <c r="F3842" s="867" t="s">
        <v>6044</v>
      </c>
      <c r="G3842" s="867" t="s">
        <v>6052</v>
      </c>
      <c r="H3842" s="867" t="s">
        <v>6107</v>
      </c>
    </row>
    <row r="3843" spans="1:8" ht="30">
      <c r="A3843" s="864">
        <v>3836</v>
      </c>
      <c r="B3843" s="865" t="s">
        <v>13090</v>
      </c>
      <c r="C3843" s="866">
        <v>31</v>
      </c>
      <c r="D3843" s="865" t="s">
        <v>6110</v>
      </c>
      <c r="E3843" s="864" t="s">
        <v>13170</v>
      </c>
      <c r="F3843" s="867" t="s">
        <v>6044</v>
      </c>
      <c r="G3843" s="867" t="s">
        <v>6052</v>
      </c>
      <c r="H3843" s="867" t="s">
        <v>6104</v>
      </c>
    </row>
    <row r="3844" spans="1:8" ht="30">
      <c r="A3844" s="864">
        <v>3837</v>
      </c>
      <c r="B3844" s="865" t="s">
        <v>13090</v>
      </c>
      <c r="C3844" s="866">
        <v>31</v>
      </c>
      <c r="D3844" s="865" t="s">
        <v>13171</v>
      </c>
      <c r="E3844" s="864" t="s">
        <v>13172</v>
      </c>
      <c r="F3844" s="867" t="s">
        <v>6044</v>
      </c>
      <c r="G3844" s="867" t="s">
        <v>6052</v>
      </c>
      <c r="H3844" s="867" t="s">
        <v>6093</v>
      </c>
    </row>
    <row r="3845" spans="1:8" ht="30">
      <c r="A3845" s="864">
        <v>3838</v>
      </c>
      <c r="B3845" s="865" t="s">
        <v>13090</v>
      </c>
      <c r="C3845" s="866">
        <v>31</v>
      </c>
      <c r="D3845" s="865" t="s">
        <v>13173</v>
      </c>
      <c r="E3845" s="864" t="s">
        <v>13174</v>
      </c>
      <c r="F3845" s="867" t="s">
        <v>6044</v>
      </c>
      <c r="G3845" s="867" t="s">
        <v>6052</v>
      </c>
      <c r="H3845" s="867" t="s">
        <v>6096</v>
      </c>
    </row>
    <row r="3846" spans="1:8" ht="30">
      <c r="A3846" s="864">
        <v>3839</v>
      </c>
      <c r="B3846" s="865" t="s">
        <v>13090</v>
      </c>
      <c r="C3846" s="866">
        <v>31</v>
      </c>
      <c r="D3846" s="865" t="s">
        <v>6108</v>
      </c>
      <c r="E3846" s="864" t="s">
        <v>13175</v>
      </c>
      <c r="F3846" s="867" t="s">
        <v>6044</v>
      </c>
      <c r="G3846" s="867" t="s">
        <v>6052</v>
      </c>
      <c r="H3846" s="867" t="s">
        <v>6108</v>
      </c>
    </row>
    <row r="3847" spans="1:8" ht="30">
      <c r="A3847" s="864">
        <v>3840</v>
      </c>
      <c r="B3847" s="865" t="s">
        <v>13090</v>
      </c>
      <c r="C3847" s="866">
        <v>31</v>
      </c>
      <c r="D3847" s="865" t="s">
        <v>13176</v>
      </c>
      <c r="E3847" s="864" t="s">
        <v>13177</v>
      </c>
      <c r="F3847" s="867" t="s">
        <v>6044</v>
      </c>
      <c r="G3847" s="867" t="s">
        <v>6052</v>
      </c>
      <c r="H3847" s="867" t="s">
        <v>6093</v>
      </c>
    </row>
    <row r="3848" spans="1:8" ht="30">
      <c r="A3848" s="864">
        <v>3841</v>
      </c>
      <c r="B3848" s="865" t="s">
        <v>13090</v>
      </c>
      <c r="C3848" s="866">
        <v>31</v>
      </c>
      <c r="D3848" s="865" t="s">
        <v>13178</v>
      </c>
      <c r="E3848" s="864" t="s">
        <v>13179</v>
      </c>
      <c r="F3848" s="867" t="s">
        <v>6044</v>
      </c>
      <c r="G3848" s="867" t="s">
        <v>6048</v>
      </c>
      <c r="H3848" s="867" t="s">
        <v>6358</v>
      </c>
    </row>
    <row r="3849" spans="1:8" ht="30">
      <c r="A3849" s="864">
        <v>3842</v>
      </c>
      <c r="B3849" s="865" t="s">
        <v>13090</v>
      </c>
      <c r="C3849" s="866">
        <v>31</v>
      </c>
      <c r="D3849" s="865" t="s">
        <v>13180</v>
      </c>
      <c r="E3849" s="864" t="s">
        <v>13181</v>
      </c>
      <c r="F3849" s="867" t="s">
        <v>6044</v>
      </c>
      <c r="G3849" s="867" t="s">
        <v>6052</v>
      </c>
      <c r="H3849" s="867" t="s">
        <v>6135</v>
      </c>
    </row>
    <row r="3850" spans="1:8" ht="30">
      <c r="A3850" s="864">
        <v>3843</v>
      </c>
      <c r="B3850" s="865" t="s">
        <v>13090</v>
      </c>
      <c r="C3850" s="866">
        <v>31</v>
      </c>
      <c r="D3850" s="865" t="s">
        <v>13182</v>
      </c>
      <c r="E3850" s="864" t="s">
        <v>13183</v>
      </c>
      <c r="F3850" s="867" t="s">
        <v>6044</v>
      </c>
      <c r="G3850" s="867" t="s">
        <v>6052</v>
      </c>
      <c r="H3850" s="867" t="s">
        <v>6096</v>
      </c>
    </row>
    <row r="3851" spans="1:8" ht="30">
      <c r="A3851" s="864">
        <v>3844</v>
      </c>
      <c r="B3851" s="865" t="s">
        <v>13090</v>
      </c>
      <c r="C3851" s="866">
        <v>31</v>
      </c>
      <c r="D3851" s="865" t="s">
        <v>13184</v>
      </c>
      <c r="E3851" s="864" t="s">
        <v>13185</v>
      </c>
      <c r="F3851" s="867" t="s">
        <v>6044</v>
      </c>
      <c r="G3851" s="867" t="s">
        <v>6044</v>
      </c>
      <c r="H3851" s="867" t="s">
        <v>6268</v>
      </c>
    </row>
    <row r="3852" spans="1:8" ht="30">
      <c r="A3852" s="864">
        <v>3845</v>
      </c>
      <c r="B3852" s="865" t="s">
        <v>13090</v>
      </c>
      <c r="C3852" s="866">
        <v>31</v>
      </c>
      <c r="D3852" s="865" t="s">
        <v>13186</v>
      </c>
      <c r="E3852" s="864" t="s">
        <v>13187</v>
      </c>
      <c r="F3852" s="867" t="s">
        <v>6044</v>
      </c>
      <c r="G3852" s="867" t="s">
        <v>6044</v>
      </c>
      <c r="H3852" s="867" t="s">
        <v>6192</v>
      </c>
    </row>
    <row r="3853" spans="1:8" ht="30">
      <c r="A3853" s="864">
        <v>3846</v>
      </c>
      <c r="B3853" s="865" t="s">
        <v>13090</v>
      </c>
      <c r="C3853" s="866">
        <v>31</v>
      </c>
      <c r="D3853" s="865" t="s">
        <v>13188</v>
      </c>
      <c r="E3853" s="864" t="s">
        <v>13189</v>
      </c>
      <c r="F3853" s="867" t="s">
        <v>6044</v>
      </c>
      <c r="G3853" s="867" t="s">
        <v>6044</v>
      </c>
      <c r="H3853" s="867" t="s">
        <v>6146</v>
      </c>
    </row>
    <row r="3854" spans="1:8" ht="30">
      <c r="A3854" s="864">
        <v>3847</v>
      </c>
      <c r="B3854" s="865" t="s">
        <v>13090</v>
      </c>
      <c r="C3854" s="866">
        <v>31</v>
      </c>
      <c r="D3854" s="865" t="s">
        <v>10002</v>
      </c>
      <c r="E3854" s="864" t="s">
        <v>13190</v>
      </c>
      <c r="F3854" s="867" t="s">
        <v>6044</v>
      </c>
      <c r="G3854" s="867" t="s">
        <v>6044</v>
      </c>
      <c r="H3854" s="867" t="s">
        <v>6175</v>
      </c>
    </row>
    <row r="3855" spans="1:8" ht="30">
      <c r="A3855" s="864">
        <v>3848</v>
      </c>
      <c r="B3855" s="865" t="s">
        <v>13090</v>
      </c>
      <c r="C3855" s="866">
        <v>31</v>
      </c>
      <c r="D3855" s="865" t="s">
        <v>10013</v>
      </c>
      <c r="E3855" s="864" t="s">
        <v>13191</v>
      </c>
      <c r="F3855" s="867" t="s">
        <v>6044</v>
      </c>
      <c r="G3855" s="867" t="s">
        <v>6044</v>
      </c>
      <c r="H3855" s="867" t="s">
        <v>6195</v>
      </c>
    </row>
    <row r="3856" spans="1:8" ht="30">
      <c r="A3856" s="864">
        <v>3849</v>
      </c>
      <c r="B3856" s="865" t="s">
        <v>13090</v>
      </c>
      <c r="C3856" s="866">
        <v>31</v>
      </c>
      <c r="D3856" s="865" t="s">
        <v>6149</v>
      </c>
      <c r="E3856" s="864" t="s">
        <v>13192</v>
      </c>
      <c r="F3856" s="867" t="s">
        <v>6044</v>
      </c>
      <c r="G3856" s="867" t="s">
        <v>6044</v>
      </c>
      <c r="H3856" s="867" t="s">
        <v>6151</v>
      </c>
    </row>
    <row r="3857" spans="1:8" ht="30">
      <c r="A3857" s="864">
        <v>3850</v>
      </c>
      <c r="B3857" s="865" t="s">
        <v>13090</v>
      </c>
      <c r="C3857" s="866">
        <v>31</v>
      </c>
      <c r="D3857" s="865" t="s">
        <v>13193</v>
      </c>
      <c r="E3857" s="864" t="s">
        <v>13194</v>
      </c>
      <c r="F3857" s="867" t="s">
        <v>6044</v>
      </c>
      <c r="G3857" s="867" t="s">
        <v>6044</v>
      </c>
      <c r="H3857" s="867" t="s">
        <v>6163</v>
      </c>
    </row>
    <row r="3858" spans="1:8" ht="30">
      <c r="A3858" s="864">
        <v>3851</v>
      </c>
      <c r="B3858" s="865" t="s">
        <v>13090</v>
      </c>
      <c r="C3858" s="866">
        <v>31</v>
      </c>
      <c r="D3858" s="865" t="s">
        <v>13046</v>
      </c>
      <c r="E3858" s="864" t="s">
        <v>13195</v>
      </c>
      <c r="F3858" s="867" t="s">
        <v>6044</v>
      </c>
      <c r="G3858" s="867" t="s">
        <v>6044</v>
      </c>
      <c r="H3858" s="867" t="s">
        <v>6146</v>
      </c>
    </row>
    <row r="3859" spans="1:8" ht="30">
      <c r="A3859" s="864">
        <v>3852</v>
      </c>
      <c r="B3859" s="865" t="s">
        <v>13090</v>
      </c>
      <c r="C3859" s="866">
        <v>31</v>
      </c>
      <c r="D3859" s="865" t="s">
        <v>13196</v>
      </c>
      <c r="E3859" s="864" t="s">
        <v>13197</v>
      </c>
      <c r="F3859" s="867" t="s">
        <v>6044</v>
      </c>
      <c r="G3859" s="867" t="s">
        <v>6044</v>
      </c>
      <c r="H3859" s="867" t="s">
        <v>6140</v>
      </c>
    </row>
    <row r="3860" spans="1:8" ht="30">
      <c r="A3860" s="864">
        <v>3853</v>
      </c>
      <c r="B3860" s="865" t="s">
        <v>13090</v>
      </c>
      <c r="C3860" s="866">
        <v>31</v>
      </c>
      <c r="D3860" s="865" t="s">
        <v>6151</v>
      </c>
      <c r="E3860" s="864" t="s">
        <v>13198</v>
      </c>
      <c r="F3860" s="867" t="s">
        <v>6044</v>
      </c>
      <c r="G3860" s="867" t="s">
        <v>6044</v>
      </c>
      <c r="H3860" s="867" t="s">
        <v>6151</v>
      </c>
    </row>
    <row r="3861" spans="1:8" ht="30">
      <c r="A3861" s="864">
        <v>3854</v>
      </c>
      <c r="B3861" s="865" t="s">
        <v>13090</v>
      </c>
      <c r="C3861" s="866">
        <v>31</v>
      </c>
      <c r="D3861" s="865" t="s">
        <v>13199</v>
      </c>
      <c r="E3861" s="864" t="s">
        <v>13200</v>
      </c>
      <c r="F3861" s="867" t="s">
        <v>6044</v>
      </c>
      <c r="G3861" s="867" t="s">
        <v>6044</v>
      </c>
      <c r="H3861" s="867" t="s">
        <v>6268</v>
      </c>
    </row>
    <row r="3862" spans="1:8" ht="30">
      <c r="A3862" s="864">
        <v>3855</v>
      </c>
      <c r="B3862" s="865" t="s">
        <v>13090</v>
      </c>
      <c r="C3862" s="866">
        <v>31</v>
      </c>
      <c r="D3862" s="865" t="s">
        <v>6231</v>
      </c>
      <c r="E3862" s="864" t="s">
        <v>13201</v>
      </c>
      <c r="F3862" s="867" t="s">
        <v>6044</v>
      </c>
      <c r="G3862" s="867" t="s">
        <v>6044</v>
      </c>
      <c r="H3862" s="867" t="s">
        <v>6231</v>
      </c>
    </row>
    <row r="3863" spans="1:8" ht="30">
      <c r="A3863" s="864">
        <v>3856</v>
      </c>
      <c r="B3863" s="865" t="s">
        <v>13090</v>
      </c>
      <c r="C3863" s="866">
        <v>31</v>
      </c>
      <c r="D3863" s="865" t="s">
        <v>13202</v>
      </c>
      <c r="E3863" s="864" t="s">
        <v>13203</v>
      </c>
      <c r="F3863" s="867" t="s">
        <v>6044</v>
      </c>
      <c r="G3863" s="867" t="s">
        <v>6044</v>
      </c>
      <c r="H3863" s="867" t="s">
        <v>6151</v>
      </c>
    </row>
    <row r="3864" spans="1:8" ht="30">
      <c r="A3864" s="864">
        <v>3857</v>
      </c>
      <c r="B3864" s="865" t="s">
        <v>13090</v>
      </c>
      <c r="C3864" s="866">
        <v>31</v>
      </c>
      <c r="D3864" s="865" t="s">
        <v>7161</v>
      </c>
      <c r="E3864" s="864" t="s">
        <v>13204</v>
      </c>
      <c r="F3864" s="867" t="s">
        <v>6044</v>
      </c>
      <c r="G3864" s="867" t="s">
        <v>6044</v>
      </c>
      <c r="H3864" s="867" t="s">
        <v>6251</v>
      </c>
    </row>
    <row r="3865" spans="1:8" ht="30">
      <c r="A3865" s="864">
        <v>3858</v>
      </c>
      <c r="B3865" s="865" t="s">
        <v>13090</v>
      </c>
      <c r="C3865" s="866">
        <v>31</v>
      </c>
      <c r="D3865" s="865" t="s">
        <v>13205</v>
      </c>
      <c r="E3865" s="864" t="s">
        <v>13206</v>
      </c>
      <c r="F3865" s="867" t="s">
        <v>6044</v>
      </c>
      <c r="G3865" s="867" t="s">
        <v>6044</v>
      </c>
      <c r="H3865" s="867" t="s">
        <v>6231</v>
      </c>
    </row>
    <row r="3866" spans="1:8" ht="30">
      <c r="A3866" s="864">
        <v>3859</v>
      </c>
      <c r="B3866" s="865" t="s">
        <v>13090</v>
      </c>
      <c r="C3866" s="866">
        <v>31</v>
      </c>
      <c r="D3866" s="865" t="s">
        <v>8431</v>
      </c>
      <c r="E3866" s="864" t="s">
        <v>13207</v>
      </c>
      <c r="F3866" s="867" t="s">
        <v>6044</v>
      </c>
      <c r="G3866" s="867" t="s">
        <v>6044</v>
      </c>
      <c r="H3866" s="867" t="s">
        <v>6175</v>
      </c>
    </row>
    <row r="3867" spans="1:8" ht="30">
      <c r="A3867" s="864">
        <v>3860</v>
      </c>
      <c r="B3867" s="865" t="s">
        <v>13090</v>
      </c>
      <c r="C3867" s="866">
        <v>31</v>
      </c>
      <c r="D3867" s="865" t="s">
        <v>13208</v>
      </c>
      <c r="E3867" s="864" t="s">
        <v>13209</v>
      </c>
      <c r="F3867" s="867" t="s">
        <v>6044</v>
      </c>
      <c r="G3867" s="867" t="s">
        <v>6044</v>
      </c>
      <c r="H3867" s="867" t="s">
        <v>6151</v>
      </c>
    </row>
    <row r="3868" spans="1:8" ht="30">
      <c r="A3868" s="864">
        <v>3861</v>
      </c>
      <c r="B3868" s="865" t="s">
        <v>13090</v>
      </c>
      <c r="C3868" s="866">
        <v>31</v>
      </c>
      <c r="D3868" s="865" t="s">
        <v>6208</v>
      </c>
      <c r="E3868" s="864" t="s">
        <v>13210</v>
      </c>
      <c r="F3868" s="867" t="s">
        <v>6044</v>
      </c>
      <c r="G3868" s="867" t="s">
        <v>6044</v>
      </c>
      <c r="H3868" s="867" t="s">
        <v>6151</v>
      </c>
    </row>
    <row r="3869" spans="1:8" ht="30">
      <c r="A3869" s="864">
        <v>3862</v>
      </c>
      <c r="B3869" s="865" t="s">
        <v>13090</v>
      </c>
      <c r="C3869" s="866">
        <v>31</v>
      </c>
      <c r="D3869" s="865" t="s">
        <v>13211</v>
      </c>
      <c r="E3869" s="864" t="s">
        <v>13212</v>
      </c>
      <c r="F3869" s="867" t="s">
        <v>6044</v>
      </c>
      <c r="G3869" s="867" t="s">
        <v>6044</v>
      </c>
      <c r="H3869" s="867" t="s">
        <v>6140</v>
      </c>
    </row>
    <row r="3870" spans="1:8" ht="30">
      <c r="A3870" s="864">
        <v>3863</v>
      </c>
      <c r="B3870" s="865" t="s">
        <v>13090</v>
      </c>
      <c r="C3870" s="866">
        <v>31</v>
      </c>
      <c r="D3870" s="865" t="s">
        <v>13213</v>
      </c>
      <c r="E3870" s="864" t="s">
        <v>13214</v>
      </c>
      <c r="F3870" s="867" t="s">
        <v>6044</v>
      </c>
      <c r="G3870" s="867" t="s">
        <v>6044</v>
      </c>
      <c r="H3870" s="867" t="s">
        <v>6140</v>
      </c>
    </row>
    <row r="3871" spans="1:8" ht="30">
      <c r="A3871" s="864">
        <v>3864</v>
      </c>
      <c r="B3871" s="865" t="s">
        <v>13090</v>
      </c>
      <c r="C3871" s="866">
        <v>31</v>
      </c>
      <c r="D3871" s="865" t="s">
        <v>13215</v>
      </c>
      <c r="E3871" s="864" t="s">
        <v>13216</v>
      </c>
      <c r="F3871" s="867" t="s">
        <v>6044</v>
      </c>
      <c r="G3871" s="867" t="s">
        <v>6044</v>
      </c>
      <c r="H3871" s="867" t="s">
        <v>6192</v>
      </c>
    </row>
    <row r="3872" spans="1:8" ht="30">
      <c r="A3872" s="864">
        <v>3865</v>
      </c>
      <c r="B3872" s="865" t="s">
        <v>13090</v>
      </c>
      <c r="C3872" s="866">
        <v>31</v>
      </c>
      <c r="D3872" s="865" t="s">
        <v>6192</v>
      </c>
      <c r="E3872" s="864" t="s">
        <v>13217</v>
      </c>
      <c r="F3872" s="867" t="s">
        <v>6044</v>
      </c>
      <c r="G3872" s="867" t="s">
        <v>6044</v>
      </c>
      <c r="H3872" s="867" t="s">
        <v>6192</v>
      </c>
    </row>
    <row r="3873" spans="1:8" ht="30">
      <c r="A3873" s="864">
        <v>3866</v>
      </c>
      <c r="B3873" s="865" t="s">
        <v>13090</v>
      </c>
      <c r="C3873" s="866">
        <v>31</v>
      </c>
      <c r="D3873" s="865" t="s">
        <v>6268</v>
      </c>
      <c r="E3873" s="864" t="s">
        <v>13218</v>
      </c>
      <c r="F3873" s="867" t="s">
        <v>6044</v>
      </c>
      <c r="G3873" s="867" t="s">
        <v>6044</v>
      </c>
      <c r="H3873" s="867" t="s">
        <v>6268</v>
      </c>
    </row>
    <row r="3874" spans="1:8" ht="30">
      <c r="A3874" s="864">
        <v>3867</v>
      </c>
      <c r="B3874" s="865" t="s">
        <v>13090</v>
      </c>
      <c r="C3874" s="866">
        <v>31</v>
      </c>
      <c r="D3874" s="865" t="s">
        <v>6152</v>
      </c>
      <c r="E3874" s="864" t="s">
        <v>13219</v>
      </c>
      <c r="F3874" s="867" t="s">
        <v>6044</v>
      </c>
      <c r="G3874" s="867" t="s">
        <v>6044</v>
      </c>
      <c r="H3874" s="867" t="s">
        <v>6152</v>
      </c>
    </row>
    <row r="3875" spans="1:8" ht="30">
      <c r="A3875" s="864">
        <v>3868</v>
      </c>
      <c r="B3875" s="865" t="s">
        <v>13090</v>
      </c>
      <c r="C3875" s="866">
        <v>31</v>
      </c>
      <c r="D3875" s="865" t="s">
        <v>13220</v>
      </c>
      <c r="E3875" s="864" t="s">
        <v>13221</v>
      </c>
      <c r="F3875" s="867" t="s">
        <v>6044</v>
      </c>
      <c r="G3875" s="867" t="s">
        <v>6044</v>
      </c>
      <c r="H3875" s="867" t="s">
        <v>6140</v>
      </c>
    </row>
    <row r="3876" spans="1:8" ht="30">
      <c r="A3876" s="864">
        <v>3869</v>
      </c>
      <c r="B3876" s="865" t="s">
        <v>13090</v>
      </c>
      <c r="C3876" s="866">
        <v>31</v>
      </c>
      <c r="D3876" s="865" t="s">
        <v>13222</v>
      </c>
      <c r="E3876" s="864" t="s">
        <v>13223</v>
      </c>
      <c r="F3876" s="867" t="s">
        <v>6044</v>
      </c>
      <c r="G3876" s="867" t="s">
        <v>6044</v>
      </c>
      <c r="H3876" s="867" t="s">
        <v>6152</v>
      </c>
    </row>
    <row r="3877" spans="1:8" ht="30">
      <c r="A3877" s="864">
        <v>3870</v>
      </c>
      <c r="B3877" s="865" t="s">
        <v>13090</v>
      </c>
      <c r="C3877" s="866">
        <v>31</v>
      </c>
      <c r="D3877" s="865" t="s">
        <v>13224</v>
      </c>
      <c r="E3877" s="864" t="s">
        <v>13225</v>
      </c>
      <c r="F3877" s="867" t="s">
        <v>6044</v>
      </c>
      <c r="G3877" s="867" t="s">
        <v>6044</v>
      </c>
      <c r="H3877" s="867" t="s">
        <v>6175</v>
      </c>
    </row>
    <row r="3878" spans="1:8" ht="30">
      <c r="A3878" s="864">
        <v>3871</v>
      </c>
      <c r="B3878" s="865" t="s">
        <v>13090</v>
      </c>
      <c r="C3878" s="866">
        <v>31</v>
      </c>
      <c r="D3878" s="865" t="s">
        <v>13226</v>
      </c>
      <c r="E3878" s="864" t="s">
        <v>13227</v>
      </c>
      <c r="F3878" s="867" t="s">
        <v>6044</v>
      </c>
      <c r="G3878" s="867" t="s">
        <v>6044</v>
      </c>
      <c r="H3878" s="867" t="s">
        <v>6231</v>
      </c>
    </row>
    <row r="3879" spans="1:8" ht="30">
      <c r="A3879" s="864">
        <v>3872</v>
      </c>
      <c r="B3879" s="865" t="s">
        <v>13090</v>
      </c>
      <c r="C3879" s="866">
        <v>31</v>
      </c>
      <c r="D3879" s="865" t="s">
        <v>13228</v>
      </c>
      <c r="E3879" s="864" t="s">
        <v>13229</v>
      </c>
      <c r="F3879" s="867" t="s">
        <v>6044</v>
      </c>
      <c r="G3879" s="867" t="s">
        <v>6044</v>
      </c>
      <c r="H3879" s="867" t="s">
        <v>6189</v>
      </c>
    </row>
    <row r="3880" spans="1:8" ht="30">
      <c r="A3880" s="864">
        <v>3873</v>
      </c>
      <c r="B3880" s="865" t="s">
        <v>13090</v>
      </c>
      <c r="C3880" s="866">
        <v>31</v>
      </c>
      <c r="D3880" s="865" t="s">
        <v>13230</v>
      </c>
      <c r="E3880" s="864" t="s">
        <v>13231</v>
      </c>
      <c r="F3880" s="867" t="s">
        <v>6044</v>
      </c>
      <c r="G3880" s="867" t="s">
        <v>6044</v>
      </c>
      <c r="H3880" s="867" t="s">
        <v>6156</v>
      </c>
    </row>
    <row r="3881" spans="1:8" ht="30">
      <c r="A3881" s="864">
        <v>3874</v>
      </c>
      <c r="B3881" s="865" t="s">
        <v>13090</v>
      </c>
      <c r="C3881" s="866">
        <v>31</v>
      </c>
      <c r="D3881" s="865" t="s">
        <v>13232</v>
      </c>
      <c r="E3881" s="864" t="s">
        <v>13233</v>
      </c>
      <c r="F3881" s="867" t="s">
        <v>6044</v>
      </c>
      <c r="G3881" s="867" t="s">
        <v>6044</v>
      </c>
      <c r="H3881" s="867" t="s">
        <v>6152</v>
      </c>
    </row>
    <row r="3882" spans="1:8" ht="30">
      <c r="A3882" s="864">
        <v>3875</v>
      </c>
      <c r="B3882" s="865" t="s">
        <v>13090</v>
      </c>
      <c r="C3882" s="866">
        <v>31</v>
      </c>
      <c r="D3882" s="865" t="s">
        <v>13234</v>
      </c>
      <c r="E3882" s="864" t="s">
        <v>13235</v>
      </c>
      <c r="F3882" s="867" t="s">
        <v>6044</v>
      </c>
      <c r="G3882" s="867" t="s">
        <v>6044</v>
      </c>
      <c r="H3882" s="867" t="s">
        <v>6231</v>
      </c>
    </row>
    <row r="3883" spans="1:8" ht="30">
      <c r="A3883" s="864">
        <v>3876</v>
      </c>
      <c r="B3883" s="865" t="s">
        <v>13090</v>
      </c>
      <c r="C3883" s="866">
        <v>31</v>
      </c>
      <c r="D3883" s="865" t="s">
        <v>11176</v>
      </c>
      <c r="E3883" s="864" t="s">
        <v>13236</v>
      </c>
      <c r="F3883" s="867" t="s">
        <v>6044</v>
      </c>
      <c r="G3883" s="867" t="s">
        <v>6306</v>
      </c>
      <c r="H3883" s="867" t="s">
        <v>11176</v>
      </c>
    </row>
    <row r="3884" spans="1:8" ht="30">
      <c r="A3884" s="864">
        <v>3877</v>
      </c>
      <c r="B3884" s="865" t="s">
        <v>13090</v>
      </c>
      <c r="C3884" s="866">
        <v>31</v>
      </c>
      <c r="D3884" s="865" t="s">
        <v>11180</v>
      </c>
      <c r="E3884" s="864" t="s">
        <v>13237</v>
      </c>
      <c r="F3884" s="867" t="s">
        <v>6044</v>
      </c>
      <c r="G3884" s="867" t="s">
        <v>6306</v>
      </c>
      <c r="H3884" s="867" t="s">
        <v>11182</v>
      </c>
    </row>
    <row r="3885" spans="1:8" ht="30">
      <c r="A3885" s="864">
        <v>3878</v>
      </c>
      <c r="B3885" s="865" t="s">
        <v>13090</v>
      </c>
      <c r="C3885" s="866">
        <v>31</v>
      </c>
      <c r="D3885" s="865" t="s">
        <v>7819</v>
      </c>
      <c r="E3885" s="864" t="s">
        <v>13238</v>
      </c>
      <c r="F3885" s="867" t="s">
        <v>6044</v>
      </c>
      <c r="G3885" s="867" t="s">
        <v>6306</v>
      </c>
      <c r="H3885" s="867" t="s">
        <v>7821</v>
      </c>
    </row>
    <row r="3886" spans="1:8" ht="30">
      <c r="A3886" s="864">
        <v>3879</v>
      </c>
      <c r="B3886" s="865" t="s">
        <v>13090</v>
      </c>
      <c r="C3886" s="866">
        <v>31</v>
      </c>
      <c r="D3886" s="865" t="s">
        <v>13239</v>
      </c>
      <c r="E3886" s="864" t="s">
        <v>13240</v>
      </c>
      <c r="F3886" s="867" t="s">
        <v>6044</v>
      </c>
      <c r="G3886" s="867" t="s">
        <v>6306</v>
      </c>
      <c r="H3886" s="867" t="s">
        <v>11184</v>
      </c>
    </row>
    <row r="3887" spans="1:8" ht="30">
      <c r="A3887" s="864">
        <v>3880</v>
      </c>
      <c r="B3887" s="865" t="s">
        <v>13090</v>
      </c>
      <c r="C3887" s="866">
        <v>31</v>
      </c>
      <c r="D3887" s="865" t="s">
        <v>11186</v>
      </c>
      <c r="E3887" s="864" t="s">
        <v>13241</v>
      </c>
      <c r="F3887" s="867" t="s">
        <v>6044</v>
      </c>
      <c r="G3887" s="867" t="s">
        <v>6306</v>
      </c>
      <c r="H3887" s="867" t="s">
        <v>11188</v>
      </c>
    </row>
    <row r="3888" spans="1:8" ht="30">
      <c r="A3888" s="864">
        <v>3881</v>
      </c>
      <c r="B3888" s="865" t="s">
        <v>13090</v>
      </c>
      <c r="C3888" s="866">
        <v>31</v>
      </c>
      <c r="D3888" s="865" t="s">
        <v>6306</v>
      </c>
      <c r="E3888" s="864" t="s">
        <v>13242</v>
      </c>
      <c r="F3888" s="867" t="s">
        <v>6044</v>
      </c>
      <c r="G3888" s="867" t="s">
        <v>6306</v>
      </c>
      <c r="H3888" s="867" t="s">
        <v>6307</v>
      </c>
    </row>
    <row r="3889" spans="1:8" ht="30">
      <c r="A3889" s="864">
        <v>3882</v>
      </c>
      <c r="B3889" s="865" t="s">
        <v>13090</v>
      </c>
      <c r="C3889" s="866">
        <v>31</v>
      </c>
      <c r="D3889" s="865" t="s">
        <v>11173</v>
      </c>
      <c r="E3889" s="864" t="s">
        <v>13243</v>
      </c>
      <c r="F3889" s="867" t="s">
        <v>6044</v>
      </c>
      <c r="G3889" s="867" t="s">
        <v>6306</v>
      </c>
      <c r="H3889" s="867" t="s">
        <v>11173</v>
      </c>
    </row>
    <row r="3890" spans="1:8" ht="30">
      <c r="A3890" s="864">
        <v>3883</v>
      </c>
      <c r="B3890" s="865" t="s">
        <v>13090</v>
      </c>
      <c r="C3890" s="866">
        <v>31</v>
      </c>
      <c r="D3890" s="865" t="s">
        <v>8596</v>
      </c>
      <c r="E3890" s="864" t="s">
        <v>13244</v>
      </c>
      <c r="F3890" s="867" t="s">
        <v>6044</v>
      </c>
      <c r="G3890" s="867" t="s">
        <v>6431</v>
      </c>
      <c r="H3890" s="867" t="s">
        <v>8596</v>
      </c>
    </row>
    <row r="3891" spans="1:8" ht="30">
      <c r="A3891" s="864">
        <v>3884</v>
      </c>
      <c r="B3891" s="865" t="s">
        <v>13090</v>
      </c>
      <c r="C3891" s="866">
        <v>31</v>
      </c>
      <c r="D3891" s="865" t="s">
        <v>13245</v>
      </c>
      <c r="E3891" s="864" t="s">
        <v>13246</v>
      </c>
      <c r="F3891" s="867" t="s">
        <v>6274</v>
      </c>
      <c r="G3891" s="867" t="s">
        <v>6451</v>
      </c>
      <c r="H3891" s="867" t="s">
        <v>7193</v>
      </c>
    </row>
    <row r="3892" spans="1:8" ht="30">
      <c r="A3892" s="864">
        <v>3885</v>
      </c>
      <c r="B3892" s="865" t="s">
        <v>13090</v>
      </c>
      <c r="C3892" s="866">
        <v>31</v>
      </c>
      <c r="D3892" s="865" t="s">
        <v>13247</v>
      </c>
      <c r="E3892" s="864" t="s">
        <v>13248</v>
      </c>
      <c r="F3892" s="867" t="s">
        <v>6274</v>
      </c>
      <c r="G3892" s="867" t="s">
        <v>6275</v>
      </c>
      <c r="H3892" s="867" t="s">
        <v>7420</v>
      </c>
    </row>
    <row r="3893" spans="1:8" ht="30">
      <c r="A3893" s="864">
        <v>3886</v>
      </c>
      <c r="B3893" s="865" t="s">
        <v>13090</v>
      </c>
      <c r="C3893" s="866">
        <v>31</v>
      </c>
      <c r="D3893" s="865" t="s">
        <v>13249</v>
      </c>
      <c r="E3893" s="864" t="s">
        <v>13250</v>
      </c>
      <c r="F3893" s="867" t="s">
        <v>6044</v>
      </c>
      <c r="G3893" s="867" t="s">
        <v>6048</v>
      </c>
      <c r="H3893" s="867" t="s">
        <v>6353</v>
      </c>
    </row>
    <row r="3894" spans="1:8" ht="30">
      <c r="A3894" s="864">
        <v>3887</v>
      </c>
      <c r="B3894" s="865" t="s">
        <v>13090</v>
      </c>
      <c r="C3894" s="866">
        <v>31</v>
      </c>
      <c r="D3894" s="865" t="s">
        <v>13251</v>
      </c>
      <c r="E3894" s="864" t="s">
        <v>13252</v>
      </c>
      <c r="F3894" s="867" t="s">
        <v>6044</v>
      </c>
      <c r="G3894" s="867" t="s">
        <v>6048</v>
      </c>
      <c r="H3894" s="867" t="s">
        <v>6358</v>
      </c>
    </row>
    <row r="3895" spans="1:8" ht="30">
      <c r="A3895" s="864">
        <v>3888</v>
      </c>
      <c r="B3895" s="865" t="s">
        <v>13090</v>
      </c>
      <c r="C3895" s="866">
        <v>31</v>
      </c>
      <c r="D3895" s="865" t="s">
        <v>13253</v>
      </c>
      <c r="E3895" s="864" t="s">
        <v>13254</v>
      </c>
      <c r="F3895" s="867" t="s">
        <v>6044</v>
      </c>
      <c r="G3895" s="867" t="s">
        <v>6048</v>
      </c>
      <c r="H3895" s="867" t="s">
        <v>6049</v>
      </c>
    </row>
    <row r="3896" spans="1:8" ht="30">
      <c r="A3896" s="864">
        <v>3889</v>
      </c>
      <c r="B3896" s="865" t="s">
        <v>13090</v>
      </c>
      <c r="C3896" s="866">
        <v>31</v>
      </c>
      <c r="D3896" s="865" t="s">
        <v>13255</v>
      </c>
      <c r="E3896" s="864" t="s">
        <v>13256</v>
      </c>
      <c r="F3896" s="867" t="s">
        <v>6044</v>
      </c>
      <c r="G3896" s="867" t="s">
        <v>6048</v>
      </c>
      <c r="H3896" s="867" t="s">
        <v>6118</v>
      </c>
    </row>
    <row r="3897" spans="1:8" ht="30">
      <c r="A3897" s="864">
        <v>3890</v>
      </c>
      <c r="B3897" s="865" t="s">
        <v>13090</v>
      </c>
      <c r="C3897" s="866">
        <v>31</v>
      </c>
      <c r="D3897" s="865" t="s">
        <v>13257</v>
      </c>
      <c r="E3897" s="864" t="s">
        <v>13258</v>
      </c>
      <c r="F3897" s="867" t="s">
        <v>6044</v>
      </c>
      <c r="G3897" s="867" t="s">
        <v>6048</v>
      </c>
      <c r="H3897" s="867" t="s">
        <v>6371</v>
      </c>
    </row>
    <row r="3898" spans="1:8" ht="30">
      <c r="A3898" s="864">
        <v>3891</v>
      </c>
      <c r="B3898" s="865" t="s">
        <v>13090</v>
      </c>
      <c r="C3898" s="866">
        <v>31</v>
      </c>
      <c r="D3898" s="865" t="s">
        <v>6336</v>
      </c>
      <c r="E3898" s="864" t="s">
        <v>13259</v>
      </c>
      <c r="F3898" s="867" t="s">
        <v>6044</v>
      </c>
      <c r="G3898" s="867" t="s">
        <v>6048</v>
      </c>
      <c r="H3898" s="867" t="s">
        <v>6336</v>
      </c>
    </row>
    <row r="3899" spans="1:8" ht="30">
      <c r="A3899" s="864">
        <v>3892</v>
      </c>
      <c r="B3899" s="865" t="s">
        <v>13090</v>
      </c>
      <c r="C3899" s="866">
        <v>31</v>
      </c>
      <c r="D3899" s="865" t="s">
        <v>13260</v>
      </c>
      <c r="E3899" s="864" t="s">
        <v>13261</v>
      </c>
      <c r="F3899" s="867" t="s">
        <v>6044</v>
      </c>
      <c r="G3899" s="867" t="s">
        <v>6048</v>
      </c>
      <c r="H3899" s="867" t="s">
        <v>6358</v>
      </c>
    </row>
    <row r="3900" spans="1:8" ht="30">
      <c r="A3900" s="864">
        <v>3893</v>
      </c>
      <c r="B3900" s="865" t="s">
        <v>13090</v>
      </c>
      <c r="C3900" s="866">
        <v>31</v>
      </c>
      <c r="D3900" s="865" t="s">
        <v>13262</v>
      </c>
      <c r="E3900" s="864" t="s">
        <v>13263</v>
      </c>
      <c r="F3900" s="867" t="s">
        <v>6044</v>
      </c>
      <c r="G3900" s="867" t="s">
        <v>6048</v>
      </c>
      <c r="H3900" s="867" t="s">
        <v>6336</v>
      </c>
    </row>
    <row r="3901" spans="1:8" ht="30">
      <c r="A3901" s="864">
        <v>3894</v>
      </c>
      <c r="B3901" s="865" t="s">
        <v>13090</v>
      </c>
      <c r="C3901" s="866">
        <v>31</v>
      </c>
      <c r="D3901" s="865" t="s">
        <v>13264</v>
      </c>
      <c r="E3901" s="864" t="s">
        <v>13265</v>
      </c>
      <c r="F3901" s="867" t="s">
        <v>6044</v>
      </c>
      <c r="G3901" s="867" t="s">
        <v>6048</v>
      </c>
      <c r="H3901" s="867" t="s">
        <v>6367</v>
      </c>
    </row>
    <row r="3902" spans="1:8" ht="30">
      <c r="A3902" s="864">
        <v>3895</v>
      </c>
      <c r="B3902" s="865" t="s">
        <v>13090</v>
      </c>
      <c r="C3902" s="866">
        <v>31</v>
      </c>
      <c r="D3902" s="865" t="s">
        <v>13266</v>
      </c>
      <c r="E3902" s="864" t="s">
        <v>13267</v>
      </c>
      <c r="F3902" s="867" t="s">
        <v>6044</v>
      </c>
      <c r="G3902" s="867" t="s">
        <v>6048</v>
      </c>
      <c r="H3902" s="867" t="s">
        <v>6370</v>
      </c>
    </row>
    <row r="3903" spans="1:8" ht="30">
      <c r="A3903" s="864">
        <v>3896</v>
      </c>
      <c r="B3903" s="865" t="s">
        <v>13090</v>
      </c>
      <c r="C3903" s="866">
        <v>31</v>
      </c>
      <c r="D3903" s="865" t="s">
        <v>11196</v>
      </c>
      <c r="E3903" s="864" t="s">
        <v>13268</v>
      </c>
      <c r="F3903" s="867" t="s">
        <v>6044</v>
      </c>
      <c r="G3903" s="867" t="s">
        <v>6048</v>
      </c>
      <c r="H3903" s="867" t="s">
        <v>6384</v>
      </c>
    </row>
    <row r="3904" spans="1:8" ht="30">
      <c r="A3904" s="864">
        <v>3897</v>
      </c>
      <c r="B3904" s="865" t="s">
        <v>13090</v>
      </c>
      <c r="C3904" s="866">
        <v>31</v>
      </c>
      <c r="D3904" s="865" t="s">
        <v>6345</v>
      </c>
      <c r="E3904" s="864" t="s">
        <v>13269</v>
      </c>
      <c r="F3904" s="867" t="s">
        <v>6044</v>
      </c>
      <c r="G3904" s="867" t="s">
        <v>6048</v>
      </c>
      <c r="H3904" s="867" t="s">
        <v>6345</v>
      </c>
    </row>
    <row r="3905" spans="1:8" ht="30">
      <c r="A3905" s="864">
        <v>3898</v>
      </c>
      <c r="B3905" s="865" t="s">
        <v>13090</v>
      </c>
      <c r="C3905" s="866">
        <v>31</v>
      </c>
      <c r="D3905" s="865" t="s">
        <v>8579</v>
      </c>
      <c r="E3905" s="864" t="s">
        <v>13270</v>
      </c>
      <c r="F3905" s="867" t="s">
        <v>6044</v>
      </c>
      <c r="G3905" s="867" t="s">
        <v>6048</v>
      </c>
      <c r="H3905" s="867" t="s">
        <v>6358</v>
      </c>
    </row>
    <row r="3906" spans="1:8" ht="30">
      <c r="A3906" s="864">
        <v>3899</v>
      </c>
      <c r="B3906" s="865" t="s">
        <v>13090</v>
      </c>
      <c r="C3906" s="866">
        <v>31</v>
      </c>
      <c r="D3906" s="865" t="s">
        <v>13271</v>
      </c>
      <c r="E3906" s="864" t="s">
        <v>13272</v>
      </c>
      <c r="F3906" s="867" t="s">
        <v>6044</v>
      </c>
      <c r="G3906" s="867" t="s">
        <v>6048</v>
      </c>
      <c r="H3906" s="867" t="s">
        <v>6370</v>
      </c>
    </row>
    <row r="3907" spans="1:8" ht="30">
      <c r="A3907" s="864">
        <v>3900</v>
      </c>
      <c r="B3907" s="865" t="s">
        <v>13090</v>
      </c>
      <c r="C3907" s="866">
        <v>31</v>
      </c>
      <c r="D3907" s="865" t="s">
        <v>6048</v>
      </c>
      <c r="E3907" s="864" t="s">
        <v>13273</v>
      </c>
      <c r="F3907" s="867" t="s">
        <v>6044</v>
      </c>
      <c r="G3907" s="867" t="s">
        <v>6048</v>
      </c>
      <c r="H3907" s="867" t="s">
        <v>6049</v>
      </c>
    </row>
    <row r="3908" spans="1:8" ht="30">
      <c r="A3908" s="864">
        <v>3901</v>
      </c>
      <c r="B3908" s="865" t="s">
        <v>13090</v>
      </c>
      <c r="C3908" s="866">
        <v>31</v>
      </c>
      <c r="D3908" s="865" t="s">
        <v>13274</v>
      </c>
      <c r="E3908" s="864" t="s">
        <v>13275</v>
      </c>
      <c r="F3908" s="867" t="s">
        <v>6044</v>
      </c>
      <c r="G3908" s="867" t="s">
        <v>6048</v>
      </c>
      <c r="H3908" s="867" t="s">
        <v>6353</v>
      </c>
    </row>
    <row r="3909" spans="1:8" ht="30">
      <c r="A3909" s="864">
        <v>3902</v>
      </c>
      <c r="B3909" s="865" t="s">
        <v>13090</v>
      </c>
      <c r="C3909" s="866">
        <v>31</v>
      </c>
      <c r="D3909" s="865" t="s">
        <v>6401</v>
      </c>
      <c r="E3909" s="864" t="s">
        <v>13276</v>
      </c>
      <c r="F3909" s="867" t="s">
        <v>6044</v>
      </c>
      <c r="G3909" s="867" t="s">
        <v>6048</v>
      </c>
      <c r="H3909" s="867" t="s">
        <v>6401</v>
      </c>
    </row>
    <row r="3910" spans="1:8" ht="30">
      <c r="A3910" s="864">
        <v>3903</v>
      </c>
      <c r="B3910" s="865" t="s">
        <v>13090</v>
      </c>
      <c r="C3910" s="866">
        <v>31</v>
      </c>
      <c r="D3910" s="865" t="s">
        <v>6371</v>
      </c>
      <c r="E3910" s="864" t="s">
        <v>13277</v>
      </c>
      <c r="F3910" s="867" t="s">
        <v>6044</v>
      </c>
      <c r="G3910" s="867" t="s">
        <v>6048</v>
      </c>
      <c r="H3910" s="867" t="s">
        <v>6371</v>
      </c>
    </row>
    <row r="3911" spans="1:8" ht="30">
      <c r="A3911" s="864">
        <v>3904</v>
      </c>
      <c r="B3911" s="865" t="s">
        <v>13090</v>
      </c>
      <c r="C3911" s="866">
        <v>31</v>
      </c>
      <c r="D3911" s="865" t="s">
        <v>13278</v>
      </c>
      <c r="E3911" s="864" t="s">
        <v>13279</v>
      </c>
      <c r="F3911" s="867" t="s">
        <v>6044</v>
      </c>
      <c r="G3911" s="867" t="s">
        <v>6048</v>
      </c>
      <c r="H3911" s="867" t="s">
        <v>6118</v>
      </c>
    </row>
    <row r="3912" spans="1:8" ht="30">
      <c r="A3912" s="864">
        <v>3905</v>
      </c>
      <c r="B3912" s="865" t="s">
        <v>13090</v>
      </c>
      <c r="C3912" s="866">
        <v>31</v>
      </c>
      <c r="D3912" s="865" t="s">
        <v>13280</v>
      </c>
      <c r="E3912" s="864" t="s">
        <v>13281</v>
      </c>
      <c r="F3912" s="867" t="s">
        <v>6044</v>
      </c>
      <c r="G3912" s="867" t="s">
        <v>6048</v>
      </c>
      <c r="H3912" s="867" t="s">
        <v>6361</v>
      </c>
    </row>
    <row r="3913" spans="1:8" ht="30">
      <c r="A3913" s="864">
        <v>3906</v>
      </c>
      <c r="B3913" s="865" t="s">
        <v>13090</v>
      </c>
      <c r="C3913" s="866">
        <v>31</v>
      </c>
      <c r="D3913" s="865" t="s">
        <v>6349</v>
      </c>
      <c r="E3913" s="864" t="s">
        <v>13282</v>
      </c>
      <c r="F3913" s="867" t="s">
        <v>6044</v>
      </c>
      <c r="G3913" s="867" t="s">
        <v>6048</v>
      </c>
      <c r="H3913" s="867" t="s">
        <v>6349</v>
      </c>
    </row>
    <row r="3914" spans="1:8" ht="30">
      <c r="A3914" s="864">
        <v>3907</v>
      </c>
      <c r="B3914" s="865" t="s">
        <v>13090</v>
      </c>
      <c r="C3914" s="866">
        <v>31</v>
      </c>
      <c r="D3914" s="865" t="s">
        <v>13283</v>
      </c>
      <c r="E3914" s="864" t="s">
        <v>13284</v>
      </c>
      <c r="F3914" s="867" t="s">
        <v>6044</v>
      </c>
      <c r="G3914" s="867" t="s">
        <v>6048</v>
      </c>
      <c r="H3914" s="867" t="s">
        <v>6358</v>
      </c>
    </row>
    <row r="3915" spans="1:8" ht="30">
      <c r="A3915" s="864">
        <v>3908</v>
      </c>
      <c r="B3915" s="865" t="s">
        <v>13090</v>
      </c>
      <c r="C3915" s="866">
        <v>31</v>
      </c>
      <c r="D3915" s="865" t="s">
        <v>6356</v>
      </c>
      <c r="E3915" s="864" t="s">
        <v>13285</v>
      </c>
      <c r="F3915" s="867" t="s">
        <v>6044</v>
      </c>
      <c r="G3915" s="867" t="s">
        <v>6048</v>
      </c>
      <c r="H3915" s="867" t="s">
        <v>6358</v>
      </c>
    </row>
    <row r="3916" spans="1:8" ht="30">
      <c r="A3916" s="864">
        <v>3909</v>
      </c>
      <c r="B3916" s="865" t="s">
        <v>13090</v>
      </c>
      <c r="C3916" s="866">
        <v>31</v>
      </c>
      <c r="D3916" s="865" t="s">
        <v>6365</v>
      </c>
      <c r="E3916" s="864" t="s">
        <v>13286</v>
      </c>
      <c r="F3916" s="867" t="s">
        <v>6044</v>
      </c>
      <c r="G3916" s="867" t="s">
        <v>6048</v>
      </c>
      <c r="H3916" s="867" t="s">
        <v>6367</v>
      </c>
    </row>
    <row r="3917" spans="1:8" ht="30">
      <c r="A3917" s="864">
        <v>3910</v>
      </c>
      <c r="B3917" s="865" t="s">
        <v>13090</v>
      </c>
      <c r="C3917" s="866">
        <v>31</v>
      </c>
      <c r="D3917" s="865" t="s">
        <v>6353</v>
      </c>
      <c r="E3917" s="864" t="s">
        <v>13287</v>
      </c>
      <c r="F3917" s="867" t="s">
        <v>6044</v>
      </c>
      <c r="G3917" s="867" t="s">
        <v>6048</v>
      </c>
      <c r="H3917" s="867" t="s">
        <v>6353</v>
      </c>
    </row>
    <row r="3918" spans="1:8" ht="30">
      <c r="A3918" s="864">
        <v>3911</v>
      </c>
      <c r="B3918" s="865" t="s">
        <v>13090</v>
      </c>
      <c r="C3918" s="866">
        <v>31</v>
      </c>
      <c r="D3918" s="865" t="s">
        <v>13288</v>
      </c>
      <c r="E3918" s="864" t="s">
        <v>13289</v>
      </c>
      <c r="F3918" s="867" t="s">
        <v>6044</v>
      </c>
      <c r="G3918" s="867" t="s">
        <v>6048</v>
      </c>
      <c r="H3918" s="867" t="s">
        <v>6401</v>
      </c>
    </row>
    <row r="3919" spans="1:8" ht="30">
      <c r="A3919" s="864">
        <v>3912</v>
      </c>
      <c r="B3919" s="865" t="s">
        <v>13090</v>
      </c>
      <c r="C3919" s="866">
        <v>31</v>
      </c>
      <c r="D3919" s="865" t="s">
        <v>11221</v>
      </c>
      <c r="E3919" s="864" t="s">
        <v>13290</v>
      </c>
      <c r="F3919" s="867" t="s">
        <v>6044</v>
      </c>
      <c r="G3919" s="867" t="s">
        <v>6048</v>
      </c>
      <c r="H3919" s="867" t="s">
        <v>6118</v>
      </c>
    </row>
    <row r="3920" spans="1:8" ht="30">
      <c r="A3920" s="864">
        <v>3913</v>
      </c>
      <c r="B3920" s="865" t="s">
        <v>13090</v>
      </c>
      <c r="C3920" s="866">
        <v>31</v>
      </c>
      <c r="D3920" s="865" t="s">
        <v>13291</v>
      </c>
      <c r="E3920" s="864" t="s">
        <v>13292</v>
      </c>
      <c r="F3920" s="867" t="s">
        <v>6044</v>
      </c>
      <c r="G3920" s="867" t="s">
        <v>6048</v>
      </c>
      <c r="H3920" s="867" t="s">
        <v>6049</v>
      </c>
    </row>
    <row r="3921" spans="1:8" ht="30">
      <c r="A3921" s="864">
        <v>3914</v>
      </c>
      <c r="B3921" s="865" t="s">
        <v>13090</v>
      </c>
      <c r="C3921" s="866">
        <v>31</v>
      </c>
      <c r="D3921" s="865" t="s">
        <v>13293</v>
      </c>
      <c r="E3921" s="864" t="s">
        <v>13294</v>
      </c>
      <c r="F3921" s="867" t="s">
        <v>6044</v>
      </c>
      <c r="G3921" s="867" t="s">
        <v>6048</v>
      </c>
      <c r="H3921" s="867" t="s">
        <v>6364</v>
      </c>
    </row>
    <row r="3922" spans="1:8" ht="30">
      <c r="A3922" s="864">
        <v>3915</v>
      </c>
      <c r="B3922" s="865" t="s">
        <v>13090</v>
      </c>
      <c r="C3922" s="866">
        <v>31</v>
      </c>
      <c r="D3922" s="865" t="s">
        <v>13295</v>
      </c>
      <c r="E3922" s="864" t="s">
        <v>13296</v>
      </c>
      <c r="F3922" s="867" t="s">
        <v>6044</v>
      </c>
      <c r="G3922" s="867" t="s">
        <v>6048</v>
      </c>
      <c r="H3922" s="867" t="s">
        <v>6371</v>
      </c>
    </row>
    <row r="3923" spans="1:8" ht="30">
      <c r="A3923" s="864">
        <v>3916</v>
      </c>
      <c r="B3923" s="865" t="s">
        <v>13090</v>
      </c>
      <c r="C3923" s="866">
        <v>31</v>
      </c>
      <c r="D3923" s="865" t="s">
        <v>13297</v>
      </c>
      <c r="E3923" s="864" t="s">
        <v>13298</v>
      </c>
      <c r="F3923" s="867" t="s">
        <v>6044</v>
      </c>
      <c r="G3923" s="867" t="s">
        <v>6048</v>
      </c>
      <c r="H3923" s="867" t="s">
        <v>6364</v>
      </c>
    </row>
    <row r="3924" spans="1:8" ht="30">
      <c r="A3924" s="864">
        <v>3917</v>
      </c>
      <c r="B3924" s="865" t="s">
        <v>13090</v>
      </c>
      <c r="C3924" s="866">
        <v>31</v>
      </c>
      <c r="D3924" s="865" t="s">
        <v>13299</v>
      </c>
      <c r="E3924" s="864" t="s">
        <v>13300</v>
      </c>
      <c r="F3924" s="867" t="s">
        <v>6044</v>
      </c>
      <c r="G3924" s="867" t="s">
        <v>6048</v>
      </c>
      <c r="H3924" s="867" t="s">
        <v>6398</v>
      </c>
    </row>
    <row r="3925" spans="1:8" ht="30">
      <c r="A3925" s="864">
        <v>3918</v>
      </c>
      <c r="B3925" s="865" t="s">
        <v>13090</v>
      </c>
      <c r="C3925" s="866">
        <v>31</v>
      </c>
      <c r="D3925" s="865" t="s">
        <v>13301</v>
      </c>
      <c r="E3925" s="864" t="s">
        <v>13302</v>
      </c>
      <c r="F3925" s="867" t="s">
        <v>6044</v>
      </c>
      <c r="G3925" s="867" t="s">
        <v>6048</v>
      </c>
      <c r="H3925" s="867" t="s">
        <v>6398</v>
      </c>
    </row>
    <row r="3926" spans="1:8" ht="30">
      <c r="A3926" s="864">
        <v>3919</v>
      </c>
      <c r="B3926" s="865" t="s">
        <v>13090</v>
      </c>
      <c r="C3926" s="866">
        <v>31</v>
      </c>
      <c r="D3926" s="865" t="s">
        <v>13303</v>
      </c>
      <c r="E3926" s="864" t="s">
        <v>13304</v>
      </c>
      <c r="F3926" s="867" t="s">
        <v>6044</v>
      </c>
      <c r="G3926" s="867" t="s">
        <v>6048</v>
      </c>
      <c r="H3926" s="867" t="s">
        <v>6345</v>
      </c>
    </row>
    <row r="3927" spans="1:8" ht="30">
      <c r="A3927" s="864">
        <v>3920</v>
      </c>
      <c r="B3927" s="865" t="s">
        <v>13090</v>
      </c>
      <c r="C3927" s="866">
        <v>31</v>
      </c>
      <c r="D3927" s="865" t="s">
        <v>13305</v>
      </c>
      <c r="E3927" s="864" t="s">
        <v>13306</v>
      </c>
      <c r="F3927" s="867" t="s">
        <v>6044</v>
      </c>
      <c r="G3927" s="867" t="s">
        <v>6048</v>
      </c>
      <c r="H3927" s="867" t="s">
        <v>6401</v>
      </c>
    </row>
    <row r="3928" spans="1:8" ht="30">
      <c r="A3928" s="864">
        <v>3921</v>
      </c>
      <c r="B3928" s="865" t="s">
        <v>13090</v>
      </c>
      <c r="C3928" s="866">
        <v>31</v>
      </c>
      <c r="D3928" s="865" t="s">
        <v>13307</v>
      </c>
      <c r="E3928" s="864" t="s">
        <v>13308</v>
      </c>
      <c r="F3928" s="867" t="s">
        <v>6044</v>
      </c>
      <c r="G3928" s="867" t="s">
        <v>6048</v>
      </c>
      <c r="H3928" s="867" t="s">
        <v>6370</v>
      </c>
    </row>
    <row r="3929" spans="1:8" ht="30">
      <c r="A3929" s="864">
        <v>3922</v>
      </c>
      <c r="B3929" s="865" t="s">
        <v>13090</v>
      </c>
      <c r="C3929" s="866">
        <v>31</v>
      </c>
      <c r="D3929" s="865" t="s">
        <v>13309</v>
      </c>
      <c r="E3929" s="864" t="s">
        <v>13310</v>
      </c>
      <c r="F3929" s="867" t="s">
        <v>6044</v>
      </c>
      <c r="G3929" s="867" t="s">
        <v>6048</v>
      </c>
      <c r="H3929" s="867" t="s">
        <v>6336</v>
      </c>
    </row>
    <row r="3930" spans="1:8" ht="30">
      <c r="A3930" s="864">
        <v>3923</v>
      </c>
      <c r="B3930" s="865" t="s">
        <v>13090</v>
      </c>
      <c r="C3930" s="866">
        <v>31</v>
      </c>
      <c r="D3930" s="865" t="s">
        <v>13311</v>
      </c>
      <c r="E3930" s="864" t="s">
        <v>13312</v>
      </c>
      <c r="F3930" s="867" t="s">
        <v>6044</v>
      </c>
      <c r="G3930" s="867" t="s">
        <v>6048</v>
      </c>
      <c r="H3930" s="867" t="s">
        <v>6345</v>
      </c>
    </row>
    <row r="3931" spans="1:8" ht="30">
      <c r="A3931" s="864">
        <v>3924</v>
      </c>
      <c r="B3931" s="865" t="s">
        <v>13090</v>
      </c>
      <c r="C3931" s="866">
        <v>31</v>
      </c>
      <c r="D3931" s="865" t="s">
        <v>13313</v>
      </c>
      <c r="E3931" s="864" t="s">
        <v>13314</v>
      </c>
      <c r="F3931" s="867" t="s">
        <v>6044</v>
      </c>
      <c r="G3931" s="867" t="s">
        <v>6048</v>
      </c>
      <c r="H3931" s="867" t="s">
        <v>6353</v>
      </c>
    </row>
    <row r="3932" spans="1:8" ht="30">
      <c r="A3932" s="864">
        <v>3925</v>
      </c>
      <c r="B3932" s="865" t="s">
        <v>13090</v>
      </c>
      <c r="C3932" s="866">
        <v>31</v>
      </c>
      <c r="D3932" s="865" t="s">
        <v>10533</v>
      </c>
      <c r="E3932" s="864" t="s">
        <v>13315</v>
      </c>
      <c r="F3932" s="867" t="s">
        <v>6044</v>
      </c>
      <c r="G3932" s="867" t="s">
        <v>6431</v>
      </c>
      <c r="H3932" s="867" t="s">
        <v>10126</v>
      </c>
    </row>
    <row r="3933" spans="1:8" ht="30">
      <c r="A3933" s="864">
        <v>3926</v>
      </c>
      <c r="B3933" s="865" t="s">
        <v>13090</v>
      </c>
      <c r="C3933" s="866">
        <v>31</v>
      </c>
      <c r="D3933" s="865" t="s">
        <v>13316</v>
      </c>
      <c r="E3933" s="864" t="s">
        <v>13317</v>
      </c>
      <c r="F3933" s="867" t="s">
        <v>6044</v>
      </c>
      <c r="G3933" s="867" t="s">
        <v>6431</v>
      </c>
      <c r="H3933" s="867" t="s">
        <v>11260</v>
      </c>
    </row>
    <row r="3934" spans="1:8" ht="30">
      <c r="A3934" s="864">
        <v>3927</v>
      </c>
      <c r="B3934" s="865" t="s">
        <v>13090</v>
      </c>
      <c r="C3934" s="866">
        <v>31</v>
      </c>
      <c r="D3934" s="865" t="s">
        <v>13318</v>
      </c>
      <c r="E3934" s="864" t="s">
        <v>13319</v>
      </c>
      <c r="F3934" s="867" t="s">
        <v>6044</v>
      </c>
      <c r="G3934" s="867" t="s">
        <v>6431</v>
      </c>
      <c r="H3934" s="867" t="s">
        <v>6435</v>
      </c>
    </row>
    <row r="3935" spans="1:8" ht="30">
      <c r="A3935" s="864">
        <v>3928</v>
      </c>
      <c r="B3935" s="865" t="s">
        <v>13090</v>
      </c>
      <c r="C3935" s="866">
        <v>31</v>
      </c>
      <c r="D3935" s="865" t="s">
        <v>6431</v>
      </c>
      <c r="E3935" s="864" t="s">
        <v>13320</v>
      </c>
      <c r="F3935" s="867" t="s">
        <v>6044</v>
      </c>
      <c r="G3935" s="867" t="s">
        <v>6431</v>
      </c>
      <c r="H3935" s="867" t="s">
        <v>6432</v>
      </c>
    </row>
    <row r="3936" spans="1:8" ht="30">
      <c r="A3936" s="864">
        <v>3929</v>
      </c>
      <c r="B3936" s="865" t="s">
        <v>13090</v>
      </c>
      <c r="C3936" s="866">
        <v>31</v>
      </c>
      <c r="D3936" s="865" t="s">
        <v>13321</v>
      </c>
      <c r="E3936" s="864" t="s">
        <v>13322</v>
      </c>
      <c r="F3936" s="867" t="s">
        <v>6044</v>
      </c>
      <c r="G3936" s="867" t="s">
        <v>6431</v>
      </c>
      <c r="H3936" s="867" t="s">
        <v>6435</v>
      </c>
    </row>
    <row r="3937" spans="1:8" ht="30">
      <c r="A3937" s="864">
        <v>3930</v>
      </c>
      <c r="B3937" s="865" t="s">
        <v>13090</v>
      </c>
      <c r="C3937" s="866">
        <v>31</v>
      </c>
      <c r="D3937" s="865" t="s">
        <v>13323</v>
      </c>
      <c r="E3937" s="864" t="s">
        <v>13324</v>
      </c>
      <c r="F3937" s="867" t="s">
        <v>6044</v>
      </c>
      <c r="G3937" s="867" t="s">
        <v>6431</v>
      </c>
      <c r="H3937" s="867" t="s">
        <v>10126</v>
      </c>
    </row>
    <row r="3938" spans="1:8" ht="30">
      <c r="A3938" s="864">
        <v>3931</v>
      </c>
      <c r="B3938" s="865" t="s">
        <v>13090</v>
      </c>
      <c r="C3938" s="866">
        <v>31</v>
      </c>
      <c r="D3938" s="865" t="s">
        <v>13325</v>
      </c>
      <c r="E3938" s="864" t="s">
        <v>13326</v>
      </c>
      <c r="F3938" s="867" t="s">
        <v>6044</v>
      </c>
      <c r="G3938" s="867" t="s">
        <v>6431</v>
      </c>
      <c r="H3938" s="867" t="s">
        <v>11260</v>
      </c>
    </row>
    <row r="3939" spans="1:8" ht="30">
      <c r="A3939" s="864">
        <v>3932</v>
      </c>
      <c r="B3939" s="865" t="s">
        <v>13090</v>
      </c>
      <c r="C3939" s="866">
        <v>31</v>
      </c>
      <c r="D3939" s="865" t="s">
        <v>13327</v>
      </c>
      <c r="E3939" s="864" t="s">
        <v>13328</v>
      </c>
      <c r="F3939" s="867" t="s">
        <v>6044</v>
      </c>
      <c r="G3939" s="867" t="s">
        <v>6431</v>
      </c>
      <c r="H3939" s="867" t="s">
        <v>8589</v>
      </c>
    </row>
    <row r="3940" spans="1:8" ht="30">
      <c r="A3940" s="864">
        <v>3933</v>
      </c>
      <c r="B3940" s="865" t="s">
        <v>13090</v>
      </c>
      <c r="C3940" s="866">
        <v>31</v>
      </c>
      <c r="D3940" s="865" t="s">
        <v>13329</v>
      </c>
      <c r="E3940" s="864" t="s">
        <v>13330</v>
      </c>
      <c r="F3940" s="867" t="s">
        <v>6044</v>
      </c>
      <c r="G3940" s="867" t="s">
        <v>6431</v>
      </c>
      <c r="H3940" s="867" t="s">
        <v>6435</v>
      </c>
    </row>
    <row r="3941" spans="1:8" ht="30">
      <c r="A3941" s="864">
        <v>3934</v>
      </c>
      <c r="B3941" s="865" t="s">
        <v>13090</v>
      </c>
      <c r="C3941" s="866">
        <v>31</v>
      </c>
      <c r="D3941" s="865" t="s">
        <v>13331</v>
      </c>
      <c r="E3941" s="864" t="s">
        <v>13332</v>
      </c>
      <c r="F3941" s="867" t="s">
        <v>6044</v>
      </c>
      <c r="G3941" s="867" t="s">
        <v>6431</v>
      </c>
      <c r="H3941" s="867" t="s">
        <v>6442</v>
      </c>
    </row>
    <row r="3942" spans="1:8" ht="30">
      <c r="A3942" s="864">
        <v>3935</v>
      </c>
      <c r="B3942" s="865" t="s">
        <v>13090</v>
      </c>
      <c r="C3942" s="866">
        <v>31</v>
      </c>
      <c r="D3942" s="865" t="s">
        <v>13333</v>
      </c>
      <c r="E3942" s="864" t="s">
        <v>13334</v>
      </c>
      <c r="F3942" s="867" t="s">
        <v>6044</v>
      </c>
      <c r="G3942" s="867" t="s">
        <v>6431</v>
      </c>
      <c r="H3942" s="867" t="s">
        <v>11260</v>
      </c>
    </row>
    <row r="3943" spans="1:8" ht="30">
      <c r="A3943" s="864">
        <v>3936</v>
      </c>
      <c r="B3943" s="865" t="s">
        <v>13090</v>
      </c>
      <c r="C3943" s="866">
        <v>31</v>
      </c>
      <c r="D3943" s="865" t="s">
        <v>8594</v>
      </c>
      <c r="E3943" s="864" t="s">
        <v>13335</v>
      </c>
      <c r="F3943" s="867" t="s">
        <v>6044</v>
      </c>
      <c r="G3943" s="867" t="s">
        <v>6431</v>
      </c>
      <c r="H3943" s="867" t="s">
        <v>8594</v>
      </c>
    </row>
    <row r="3944" spans="1:8" ht="30">
      <c r="A3944" s="864">
        <v>3937</v>
      </c>
      <c r="B3944" s="865" t="s">
        <v>13090</v>
      </c>
      <c r="C3944" s="866">
        <v>31</v>
      </c>
      <c r="D3944" s="865" t="s">
        <v>13336</v>
      </c>
      <c r="E3944" s="864" t="s">
        <v>13337</v>
      </c>
      <c r="F3944" s="867" t="s">
        <v>6044</v>
      </c>
      <c r="G3944" s="867" t="s">
        <v>6431</v>
      </c>
      <c r="H3944" s="867" t="s">
        <v>11260</v>
      </c>
    </row>
    <row r="3945" spans="1:8" ht="30">
      <c r="A3945" s="864">
        <v>3938</v>
      </c>
      <c r="B3945" s="865" t="s">
        <v>13090</v>
      </c>
      <c r="C3945" s="866">
        <v>31</v>
      </c>
      <c r="D3945" s="865" t="s">
        <v>8589</v>
      </c>
      <c r="E3945" s="864" t="s">
        <v>13338</v>
      </c>
      <c r="F3945" s="867" t="s">
        <v>6044</v>
      </c>
      <c r="G3945" s="867" t="s">
        <v>6431</v>
      </c>
      <c r="H3945" s="867" t="s">
        <v>8589</v>
      </c>
    </row>
    <row r="3946" spans="1:8" ht="30">
      <c r="A3946" s="864">
        <v>3939</v>
      </c>
      <c r="B3946" s="865" t="s">
        <v>13090</v>
      </c>
      <c r="C3946" s="866">
        <v>31</v>
      </c>
      <c r="D3946" s="865" t="s">
        <v>6442</v>
      </c>
      <c r="E3946" s="864" t="s">
        <v>13339</v>
      </c>
      <c r="F3946" s="867" t="s">
        <v>6044</v>
      </c>
      <c r="G3946" s="867" t="s">
        <v>6431</v>
      </c>
      <c r="H3946" s="867" t="s">
        <v>6442</v>
      </c>
    </row>
    <row r="3947" spans="1:8" ht="30">
      <c r="A3947" s="864">
        <v>3940</v>
      </c>
      <c r="B3947" s="865" t="s">
        <v>13090</v>
      </c>
      <c r="C3947" s="866">
        <v>31</v>
      </c>
      <c r="D3947" s="865" t="s">
        <v>6438</v>
      </c>
      <c r="E3947" s="864" t="s">
        <v>13340</v>
      </c>
      <c r="F3947" s="867" t="s">
        <v>6044</v>
      </c>
      <c r="G3947" s="867" t="s">
        <v>6431</v>
      </c>
      <c r="H3947" s="867" t="s">
        <v>6438</v>
      </c>
    </row>
    <row r="3948" spans="1:8" ht="30">
      <c r="A3948" s="864">
        <v>3941</v>
      </c>
      <c r="B3948" s="865" t="s">
        <v>13090</v>
      </c>
      <c r="C3948" s="866">
        <v>31</v>
      </c>
      <c r="D3948" s="865" t="s">
        <v>7004</v>
      </c>
      <c r="E3948" s="864" t="s">
        <v>13341</v>
      </c>
      <c r="F3948" s="867" t="s">
        <v>6274</v>
      </c>
      <c r="G3948" s="867" t="s">
        <v>6274</v>
      </c>
      <c r="H3948" s="867" t="s">
        <v>6826</v>
      </c>
    </row>
    <row r="3949" spans="1:8" ht="30">
      <c r="A3949" s="864">
        <v>3942</v>
      </c>
      <c r="B3949" s="865" t="s">
        <v>13090</v>
      </c>
      <c r="C3949" s="866">
        <v>31</v>
      </c>
      <c r="D3949" s="865" t="s">
        <v>13342</v>
      </c>
      <c r="E3949" s="864" t="s">
        <v>13343</v>
      </c>
      <c r="F3949" s="867" t="s">
        <v>6044</v>
      </c>
      <c r="G3949" s="867" t="s">
        <v>6431</v>
      </c>
      <c r="H3949" s="867" t="s">
        <v>8594</v>
      </c>
    </row>
    <row r="3950" spans="1:8" ht="30">
      <c r="A3950" s="864">
        <v>3943</v>
      </c>
      <c r="B3950" s="865" t="s">
        <v>13090</v>
      </c>
      <c r="C3950" s="866">
        <v>31</v>
      </c>
      <c r="D3950" s="865" t="s">
        <v>13344</v>
      </c>
      <c r="E3950" s="864" t="s">
        <v>13345</v>
      </c>
      <c r="F3950" s="867" t="s">
        <v>6044</v>
      </c>
      <c r="G3950" s="867" t="s">
        <v>6431</v>
      </c>
      <c r="H3950" s="867" t="s">
        <v>11260</v>
      </c>
    </row>
    <row r="3951" spans="1:8" ht="30">
      <c r="A3951" s="864">
        <v>3944</v>
      </c>
      <c r="B3951" s="865" t="s">
        <v>13090</v>
      </c>
      <c r="C3951" s="866">
        <v>31</v>
      </c>
      <c r="D3951" s="865" t="s">
        <v>13346</v>
      </c>
      <c r="E3951" s="864" t="s">
        <v>13347</v>
      </c>
      <c r="F3951" s="867" t="s">
        <v>6044</v>
      </c>
      <c r="G3951" s="867" t="s">
        <v>6178</v>
      </c>
      <c r="H3951" s="867" t="s">
        <v>8614</v>
      </c>
    </row>
    <row r="3952" spans="1:8" ht="30">
      <c r="A3952" s="864">
        <v>3945</v>
      </c>
      <c r="B3952" s="865" t="s">
        <v>13090</v>
      </c>
      <c r="C3952" s="866">
        <v>31</v>
      </c>
      <c r="D3952" s="865" t="s">
        <v>13348</v>
      </c>
      <c r="E3952" s="864" t="s">
        <v>13349</v>
      </c>
      <c r="F3952" s="867" t="s">
        <v>6044</v>
      </c>
      <c r="G3952" s="867" t="s">
        <v>6178</v>
      </c>
      <c r="H3952" s="867" t="s">
        <v>6179</v>
      </c>
    </row>
    <row r="3953" spans="1:8" ht="30">
      <c r="A3953" s="864">
        <v>3946</v>
      </c>
      <c r="B3953" s="865" t="s">
        <v>13090</v>
      </c>
      <c r="C3953" s="866">
        <v>31</v>
      </c>
      <c r="D3953" s="865" t="s">
        <v>13350</v>
      </c>
      <c r="E3953" s="864" t="s">
        <v>13351</v>
      </c>
      <c r="F3953" s="867" t="s">
        <v>6044</v>
      </c>
      <c r="G3953" s="867" t="s">
        <v>6178</v>
      </c>
      <c r="H3953" s="867" t="s">
        <v>6473</v>
      </c>
    </row>
    <row r="3954" spans="1:8" ht="30">
      <c r="A3954" s="864">
        <v>3947</v>
      </c>
      <c r="B3954" s="865" t="s">
        <v>13090</v>
      </c>
      <c r="C3954" s="866">
        <v>31</v>
      </c>
      <c r="D3954" s="865" t="s">
        <v>6469</v>
      </c>
      <c r="E3954" s="864" t="s">
        <v>13352</v>
      </c>
      <c r="F3954" s="867" t="s">
        <v>6044</v>
      </c>
      <c r="G3954" s="867" t="s">
        <v>6178</v>
      </c>
      <c r="H3954" s="867" t="s">
        <v>6461</v>
      </c>
    </row>
    <row r="3955" spans="1:8" ht="30">
      <c r="A3955" s="864">
        <v>3948</v>
      </c>
      <c r="B3955" s="865" t="s">
        <v>13090</v>
      </c>
      <c r="C3955" s="866">
        <v>31</v>
      </c>
      <c r="D3955" s="865" t="s">
        <v>13353</v>
      </c>
      <c r="E3955" s="864" t="s">
        <v>13354</v>
      </c>
      <c r="F3955" s="867" t="s">
        <v>6044</v>
      </c>
      <c r="G3955" s="867" t="s">
        <v>6178</v>
      </c>
      <c r="H3955" s="867" t="s">
        <v>6461</v>
      </c>
    </row>
    <row r="3956" spans="1:8" ht="30">
      <c r="A3956" s="864">
        <v>3949</v>
      </c>
      <c r="B3956" s="865" t="s">
        <v>13090</v>
      </c>
      <c r="C3956" s="866">
        <v>31</v>
      </c>
      <c r="D3956" s="865" t="s">
        <v>6178</v>
      </c>
      <c r="E3956" s="864" t="s">
        <v>13355</v>
      </c>
      <c r="F3956" s="867" t="s">
        <v>6044</v>
      </c>
      <c r="G3956" s="867" t="s">
        <v>6178</v>
      </c>
      <c r="H3956" s="867" t="s">
        <v>6463</v>
      </c>
    </row>
    <row r="3957" spans="1:8" ht="30">
      <c r="A3957" s="864">
        <v>3950</v>
      </c>
      <c r="B3957" s="865" t="s">
        <v>13090</v>
      </c>
      <c r="C3957" s="866">
        <v>31</v>
      </c>
      <c r="D3957" s="865" t="s">
        <v>8614</v>
      </c>
      <c r="E3957" s="864" t="s">
        <v>13356</v>
      </c>
      <c r="F3957" s="867" t="s">
        <v>6044</v>
      </c>
      <c r="G3957" s="867" t="s">
        <v>6178</v>
      </c>
      <c r="H3957" s="867" t="s">
        <v>8614</v>
      </c>
    </row>
    <row r="3958" spans="1:8" ht="30">
      <c r="A3958" s="864">
        <v>3951</v>
      </c>
      <c r="B3958" s="865" t="s">
        <v>13090</v>
      </c>
      <c r="C3958" s="866">
        <v>31</v>
      </c>
      <c r="D3958" s="865" t="s">
        <v>13357</v>
      </c>
      <c r="E3958" s="864" t="s">
        <v>13358</v>
      </c>
      <c r="F3958" s="867" t="s">
        <v>6044</v>
      </c>
      <c r="G3958" s="867" t="s">
        <v>6178</v>
      </c>
      <c r="H3958" s="867" t="s">
        <v>8614</v>
      </c>
    </row>
    <row r="3959" spans="1:8" ht="30">
      <c r="A3959" s="864">
        <v>3952</v>
      </c>
      <c r="B3959" s="865" t="s">
        <v>13090</v>
      </c>
      <c r="C3959" s="866">
        <v>31</v>
      </c>
      <c r="D3959" s="865" t="s">
        <v>13359</v>
      </c>
      <c r="E3959" s="864" t="s">
        <v>13360</v>
      </c>
      <c r="F3959" s="867" t="s">
        <v>6044</v>
      </c>
      <c r="G3959" s="867" t="s">
        <v>6178</v>
      </c>
      <c r="H3959" s="867" t="s">
        <v>6461</v>
      </c>
    </row>
    <row r="3960" spans="1:8" ht="30">
      <c r="A3960" s="864">
        <v>3953</v>
      </c>
      <c r="B3960" s="865" t="s">
        <v>13090</v>
      </c>
      <c r="C3960" s="866">
        <v>31</v>
      </c>
      <c r="D3960" s="865" t="s">
        <v>13361</v>
      </c>
      <c r="E3960" s="864" t="s">
        <v>13362</v>
      </c>
      <c r="F3960" s="867" t="s">
        <v>6044</v>
      </c>
      <c r="G3960" s="867" t="s">
        <v>6178</v>
      </c>
      <c r="H3960" s="867" t="s">
        <v>6468</v>
      </c>
    </row>
    <row r="3961" spans="1:8" ht="30">
      <c r="A3961" s="864">
        <v>3954</v>
      </c>
      <c r="B3961" s="865" t="s">
        <v>13090</v>
      </c>
      <c r="C3961" s="866">
        <v>31</v>
      </c>
      <c r="D3961" s="865" t="s">
        <v>6179</v>
      </c>
      <c r="E3961" s="864" t="s">
        <v>13363</v>
      </c>
      <c r="F3961" s="867" t="s">
        <v>6044</v>
      </c>
      <c r="G3961" s="867" t="s">
        <v>6178</v>
      </c>
      <c r="H3961" s="867" t="s">
        <v>6179</v>
      </c>
    </row>
    <row r="3962" spans="1:8" ht="30">
      <c r="A3962" s="864">
        <v>3955</v>
      </c>
      <c r="B3962" s="865" t="s">
        <v>13090</v>
      </c>
      <c r="C3962" s="866">
        <v>31</v>
      </c>
      <c r="D3962" s="865" t="s">
        <v>13364</v>
      </c>
      <c r="E3962" s="864" t="s">
        <v>13365</v>
      </c>
      <c r="F3962" s="867" t="s">
        <v>6044</v>
      </c>
      <c r="G3962" s="867" t="s">
        <v>6178</v>
      </c>
      <c r="H3962" s="867" t="s">
        <v>6473</v>
      </c>
    </row>
    <row r="3963" spans="1:8" ht="30">
      <c r="A3963" s="864">
        <v>3956</v>
      </c>
      <c r="B3963" s="865" t="s">
        <v>13090</v>
      </c>
      <c r="C3963" s="866">
        <v>31</v>
      </c>
      <c r="D3963" s="865" t="s">
        <v>13366</v>
      </c>
      <c r="E3963" s="864" t="s">
        <v>13367</v>
      </c>
      <c r="F3963" s="867" t="s">
        <v>6044</v>
      </c>
      <c r="G3963" s="867" t="s">
        <v>6178</v>
      </c>
      <c r="H3963" s="867" t="s">
        <v>6473</v>
      </c>
    </row>
    <row r="3964" spans="1:8" ht="30">
      <c r="A3964" s="864">
        <v>3957</v>
      </c>
      <c r="B3964" s="865" t="s">
        <v>13090</v>
      </c>
      <c r="C3964" s="866">
        <v>31</v>
      </c>
      <c r="D3964" s="865" t="s">
        <v>6466</v>
      </c>
      <c r="E3964" s="864" t="s">
        <v>13368</v>
      </c>
      <c r="F3964" s="867" t="s">
        <v>6044</v>
      </c>
      <c r="G3964" s="867" t="s">
        <v>6178</v>
      </c>
      <c r="H3964" s="867" t="s">
        <v>6468</v>
      </c>
    </row>
    <row r="3965" spans="1:8" ht="30">
      <c r="A3965" s="864">
        <v>3958</v>
      </c>
      <c r="B3965" s="865" t="s">
        <v>13090</v>
      </c>
      <c r="C3965" s="866">
        <v>31</v>
      </c>
      <c r="D3965" s="865" t="s">
        <v>13369</v>
      </c>
      <c r="E3965" s="864" t="s">
        <v>13370</v>
      </c>
      <c r="F3965" s="867" t="s">
        <v>6044</v>
      </c>
      <c r="G3965" s="867" t="s">
        <v>6178</v>
      </c>
      <c r="H3965" s="867" t="s">
        <v>6463</v>
      </c>
    </row>
    <row r="3966" spans="1:8" ht="30">
      <c r="A3966" s="864">
        <v>3959</v>
      </c>
      <c r="B3966" s="865" t="s">
        <v>13090</v>
      </c>
      <c r="C3966" s="866">
        <v>31</v>
      </c>
      <c r="D3966" s="865" t="s">
        <v>13371</v>
      </c>
      <c r="E3966" s="864" t="s">
        <v>13372</v>
      </c>
      <c r="F3966" s="867" t="s">
        <v>6044</v>
      </c>
      <c r="G3966" s="867" t="s">
        <v>6178</v>
      </c>
      <c r="H3966" s="867" t="s">
        <v>6461</v>
      </c>
    </row>
    <row r="3967" spans="1:8" ht="30">
      <c r="A3967" s="864">
        <v>3960</v>
      </c>
      <c r="B3967" s="865" t="s">
        <v>13090</v>
      </c>
      <c r="C3967" s="866">
        <v>31</v>
      </c>
      <c r="D3967" s="865" t="s">
        <v>13373</v>
      </c>
      <c r="E3967" s="864" t="s">
        <v>13374</v>
      </c>
      <c r="F3967" s="867" t="s">
        <v>6044</v>
      </c>
      <c r="G3967" s="867" t="s">
        <v>6178</v>
      </c>
      <c r="H3967" s="867" t="s">
        <v>6463</v>
      </c>
    </row>
    <row r="3968" spans="1:8" ht="30">
      <c r="A3968" s="864">
        <v>3961</v>
      </c>
      <c r="B3968" s="865" t="s">
        <v>13090</v>
      </c>
      <c r="C3968" s="866">
        <v>31</v>
      </c>
      <c r="D3968" s="865" t="s">
        <v>13375</v>
      </c>
      <c r="E3968" s="864" t="s">
        <v>13376</v>
      </c>
      <c r="F3968" s="867" t="s">
        <v>6044</v>
      </c>
      <c r="G3968" s="867" t="s">
        <v>6178</v>
      </c>
      <c r="H3968" s="867" t="s">
        <v>6463</v>
      </c>
    </row>
    <row r="3969" spans="1:8" ht="30">
      <c r="A3969" s="864">
        <v>3962</v>
      </c>
      <c r="B3969" s="865" t="s">
        <v>13090</v>
      </c>
      <c r="C3969" s="866">
        <v>31</v>
      </c>
      <c r="D3969" s="865" t="s">
        <v>13377</v>
      </c>
      <c r="E3969" s="864" t="s">
        <v>13378</v>
      </c>
      <c r="F3969" s="867" t="s">
        <v>6274</v>
      </c>
      <c r="G3969" s="867" t="s">
        <v>6275</v>
      </c>
      <c r="H3969" s="867" t="s">
        <v>7449</v>
      </c>
    </row>
    <row r="3970" spans="1:8" ht="30">
      <c r="A3970" s="864">
        <v>3963</v>
      </c>
      <c r="B3970" s="865" t="s">
        <v>13090</v>
      </c>
      <c r="C3970" s="866">
        <v>31</v>
      </c>
      <c r="D3970" s="865" t="s">
        <v>13379</v>
      </c>
      <c r="E3970" s="864" t="s">
        <v>13380</v>
      </c>
      <c r="F3970" s="867" t="s">
        <v>6274</v>
      </c>
      <c r="G3970" s="867" t="s">
        <v>7299</v>
      </c>
      <c r="H3970" s="867" t="s">
        <v>7300</v>
      </c>
    </row>
    <row r="3971" spans="1:8" ht="30">
      <c r="A3971" s="864">
        <v>3964</v>
      </c>
      <c r="B3971" s="865" t="s">
        <v>13090</v>
      </c>
      <c r="C3971" s="866">
        <v>31</v>
      </c>
      <c r="D3971" s="865" t="s">
        <v>11299</v>
      </c>
      <c r="E3971" s="864" t="s">
        <v>13381</v>
      </c>
      <c r="F3971" s="867" t="s">
        <v>6484</v>
      </c>
      <c r="G3971" s="867" t="s">
        <v>6485</v>
      </c>
      <c r="H3971" s="867" t="s">
        <v>11299</v>
      </c>
    </row>
    <row r="3972" spans="1:8" ht="30">
      <c r="A3972" s="864">
        <v>3965</v>
      </c>
      <c r="B3972" s="865" t="s">
        <v>13090</v>
      </c>
      <c r="C3972" s="866">
        <v>31</v>
      </c>
      <c r="D3972" s="865" t="s">
        <v>8629</v>
      </c>
      <c r="E3972" s="864" t="s">
        <v>13382</v>
      </c>
      <c r="F3972" s="867" t="s">
        <v>6484</v>
      </c>
      <c r="G3972" s="867" t="s">
        <v>6485</v>
      </c>
      <c r="H3972" s="867" t="s">
        <v>8629</v>
      </c>
    </row>
    <row r="3973" spans="1:8" ht="30">
      <c r="A3973" s="864">
        <v>3966</v>
      </c>
      <c r="B3973" s="865" t="s">
        <v>13090</v>
      </c>
      <c r="C3973" s="866">
        <v>31</v>
      </c>
      <c r="D3973" s="865" t="s">
        <v>13383</v>
      </c>
      <c r="E3973" s="864" t="s">
        <v>13384</v>
      </c>
      <c r="F3973" s="867" t="s">
        <v>6484</v>
      </c>
      <c r="G3973" s="867" t="s">
        <v>6485</v>
      </c>
      <c r="H3973" s="867" t="s">
        <v>7167</v>
      </c>
    </row>
    <row r="3974" spans="1:8" ht="30">
      <c r="A3974" s="864">
        <v>3967</v>
      </c>
      <c r="B3974" s="865" t="s">
        <v>13090</v>
      </c>
      <c r="C3974" s="866">
        <v>31</v>
      </c>
      <c r="D3974" s="865" t="s">
        <v>8649</v>
      </c>
      <c r="E3974" s="864" t="s">
        <v>13385</v>
      </c>
      <c r="F3974" s="867" t="s">
        <v>6484</v>
      </c>
      <c r="G3974" s="867" t="s">
        <v>6485</v>
      </c>
      <c r="H3974" s="867" t="s">
        <v>8649</v>
      </c>
    </row>
    <row r="3975" spans="1:8" ht="30">
      <c r="A3975" s="864">
        <v>3968</v>
      </c>
      <c r="B3975" s="865" t="s">
        <v>13090</v>
      </c>
      <c r="C3975" s="866">
        <v>31</v>
      </c>
      <c r="D3975" s="865" t="s">
        <v>13386</v>
      </c>
      <c r="E3975" s="864" t="s">
        <v>13387</v>
      </c>
      <c r="F3975" s="867" t="s">
        <v>6484</v>
      </c>
      <c r="G3975" s="867" t="s">
        <v>6485</v>
      </c>
      <c r="H3975" s="867" t="s">
        <v>8629</v>
      </c>
    </row>
    <row r="3976" spans="1:8" ht="30">
      <c r="A3976" s="864">
        <v>3969</v>
      </c>
      <c r="B3976" s="865" t="s">
        <v>13090</v>
      </c>
      <c r="C3976" s="866">
        <v>31</v>
      </c>
      <c r="D3976" s="865" t="s">
        <v>8636</v>
      </c>
      <c r="E3976" s="864" t="s">
        <v>13388</v>
      </c>
      <c r="F3976" s="867" t="s">
        <v>6484</v>
      </c>
      <c r="G3976" s="867" t="s">
        <v>6485</v>
      </c>
      <c r="H3976" s="867" t="s">
        <v>6490</v>
      </c>
    </row>
    <row r="3977" spans="1:8" ht="30">
      <c r="A3977" s="864">
        <v>3970</v>
      </c>
      <c r="B3977" s="865" t="s">
        <v>13090</v>
      </c>
      <c r="C3977" s="866">
        <v>31</v>
      </c>
      <c r="D3977" s="865" t="s">
        <v>6485</v>
      </c>
      <c r="E3977" s="864" t="s">
        <v>13389</v>
      </c>
      <c r="F3977" s="867" t="s">
        <v>6484</v>
      </c>
      <c r="G3977" s="867" t="s">
        <v>6485</v>
      </c>
      <c r="H3977" s="867" t="s">
        <v>6486</v>
      </c>
    </row>
    <row r="3978" spans="1:8" ht="30">
      <c r="A3978" s="864">
        <v>3971</v>
      </c>
      <c r="B3978" s="865" t="s">
        <v>13090</v>
      </c>
      <c r="C3978" s="866">
        <v>31</v>
      </c>
      <c r="D3978" s="865" t="s">
        <v>13390</v>
      </c>
      <c r="E3978" s="864" t="s">
        <v>13391</v>
      </c>
      <c r="F3978" s="867" t="s">
        <v>6484</v>
      </c>
      <c r="G3978" s="867" t="s">
        <v>6485</v>
      </c>
      <c r="H3978" s="867" t="s">
        <v>6490</v>
      </c>
    </row>
    <row r="3979" spans="1:8" ht="30">
      <c r="A3979" s="864">
        <v>3972</v>
      </c>
      <c r="B3979" s="865" t="s">
        <v>13090</v>
      </c>
      <c r="C3979" s="866">
        <v>31</v>
      </c>
      <c r="D3979" s="865" t="s">
        <v>13392</v>
      </c>
      <c r="E3979" s="864" t="s">
        <v>13393</v>
      </c>
      <c r="F3979" s="867" t="s">
        <v>6484</v>
      </c>
      <c r="G3979" s="867" t="s">
        <v>6485</v>
      </c>
      <c r="H3979" s="867" t="s">
        <v>11299</v>
      </c>
    </row>
    <row r="3980" spans="1:8" ht="30">
      <c r="A3980" s="864">
        <v>3973</v>
      </c>
      <c r="B3980" s="865" t="s">
        <v>13090</v>
      </c>
      <c r="C3980" s="866">
        <v>31</v>
      </c>
      <c r="D3980" s="865" t="s">
        <v>13394</v>
      </c>
      <c r="E3980" s="864" t="s">
        <v>13395</v>
      </c>
      <c r="F3980" s="867" t="s">
        <v>6484</v>
      </c>
      <c r="G3980" s="867" t="s">
        <v>6485</v>
      </c>
      <c r="H3980" s="867" t="s">
        <v>6368</v>
      </c>
    </row>
    <row r="3981" spans="1:8" ht="30">
      <c r="A3981" s="864">
        <v>3974</v>
      </c>
      <c r="B3981" s="865" t="s">
        <v>13090</v>
      </c>
      <c r="C3981" s="866">
        <v>31</v>
      </c>
      <c r="D3981" s="865" t="s">
        <v>13396</v>
      </c>
      <c r="E3981" s="864" t="s">
        <v>13397</v>
      </c>
      <c r="F3981" s="867" t="s">
        <v>6484</v>
      </c>
      <c r="G3981" s="867" t="s">
        <v>6485</v>
      </c>
      <c r="H3981" s="867" t="s">
        <v>6490</v>
      </c>
    </row>
    <row r="3982" spans="1:8" ht="30">
      <c r="A3982" s="864">
        <v>3975</v>
      </c>
      <c r="B3982" s="865" t="s">
        <v>13090</v>
      </c>
      <c r="C3982" s="866">
        <v>31</v>
      </c>
      <c r="D3982" s="865" t="s">
        <v>8633</v>
      </c>
      <c r="E3982" s="864" t="s">
        <v>13398</v>
      </c>
      <c r="F3982" s="867" t="s">
        <v>6484</v>
      </c>
      <c r="G3982" s="867" t="s">
        <v>6485</v>
      </c>
      <c r="H3982" s="867" t="s">
        <v>8633</v>
      </c>
    </row>
    <row r="3983" spans="1:8" ht="30">
      <c r="A3983" s="864">
        <v>3976</v>
      </c>
      <c r="B3983" s="865" t="s">
        <v>13090</v>
      </c>
      <c r="C3983" s="866">
        <v>31</v>
      </c>
      <c r="D3983" s="865" t="s">
        <v>6368</v>
      </c>
      <c r="E3983" s="864" t="s">
        <v>13399</v>
      </c>
      <c r="F3983" s="867" t="s">
        <v>6484</v>
      </c>
      <c r="G3983" s="867" t="s">
        <v>6485</v>
      </c>
      <c r="H3983" s="867" t="s">
        <v>6368</v>
      </c>
    </row>
    <row r="3984" spans="1:8" ht="30">
      <c r="A3984" s="864">
        <v>3977</v>
      </c>
      <c r="B3984" s="865" t="s">
        <v>13090</v>
      </c>
      <c r="C3984" s="866">
        <v>31</v>
      </c>
      <c r="D3984" s="865" t="s">
        <v>6490</v>
      </c>
      <c r="E3984" s="864" t="s">
        <v>13400</v>
      </c>
      <c r="F3984" s="867" t="s">
        <v>6484</v>
      </c>
      <c r="G3984" s="867" t="s">
        <v>6485</v>
      </c>
      <c r="H3984" s="867" t="s">
        <v>6490</v>
      </c>
    </row>
    <row r="3985" spans="1:8" ht="30">
      <c r="A3985" s="864">
        <v>3978</v>
      </c>
      <c r="B3985" s="865" t="s">
        <v>13090</v>
      </c>
      <c r="C3985" s="866">
        <v>31</v>
      </c>
      <c r="D3985" s="865" t="s">
        <v>13401</v>
      </c>
      <c r="E3985" s="864" t="s">
        <v>13402</v>
      </c>
      <c r="F3985" s="867" t="s">
        <v>6484</v>
      </c>
      <c r="G3985" s="867" t="s">
        <v>6485</v>
      </c>
      <c r="H3985" s="867" t="s">
        <v>7167</v>
      </c>
    </row>
    <row r="3986" spans="1:8" ht="30">
      <c r="A3986" s="864">
        <v>3979</v>
      </c>
      <c r="B3986" s="865" t="s">
        <v>13090</v>
      </c>
      <c r="C3986" s="866">
        <v>31</v>
      </c>
      <c r="D3986" s="865" t="s">
        <v>13403</v>
      </c>
      <c r="E3986" s="864" t="s">
        <v>13404</v>
      </c>
      <c r="F3986" s="867" t="s">
        <v>6484</v>
      </c>
      <c r="G3986" s="867" t="s">
        <v>6485</v>
      </c>
      <c r="H3986" s="867" t="s">
        <v>8633</v>
      </c>
    </row>
    <row r="3987" spans="1:8" ht="30">
      <c r="A3987" s="864">
        <v>3980</v>
      </c>
      <c r="B3987" s="865" t="s">
        <v>13090</v>
      </c>
      <c r="C3987" s="866">
        <v>31</v>
      </c>
      <c r="D3987" s="865" t="s">
        <v>13405</v>
      </c>
      <c r="E3987" s="864" t="s">
        <v>13406</v>
      </c>
      <c r="F3987" s="867" t="s">
        <v>6484</v>
      </c>
      <c r="G3987" s="867" t="s">
        <v>6485</v>
      </c>
      <c r="H3987" s="867" t="s">
        <v>8649</v>
      </c>
    </row>
    <row r="3988" spans="1:8" ht="30">
      <c r="A3988" s="864">
        <v>3981</v>
      </c>
      <c r="B3988" s="865" t="s">
        <v>13090</v>
      </c>
      <c r="C3988" s="866">
        <v>31</v>
      </c>
      <c r="D3988" s="865" t="s">
        <v>13407</v>
      </c>
      <c r="E3988" s="864" t="s">
        <v>13408</v>
      </c>
      <c r="F3988" s="867" t="s">
        <v>6484</v>
      </c>
      <c r="G3988" s="867" t="s">
        <v>6485</v>
      </c>
      <c r="H3988" s="867" t="s">
        <v>8649</v>
      </c>
    </row>
    <row r="3989" spans="1:8" ht="30">
      <c r="A3989" s="864">
        <v>3982</v>
      </c>
      <c r="B3989" s="865" t="s">
        <v>13090</v>
      </c>
      <c r="C3989" s="866">
        <v>31</v>
      </c>
      <c r="D3989" s="865" t="s">
        <v>13409</v>
      </c>
      <c r="E3989" s="864" t="s">
        <v>13410</v>
      </c>
      <c r="F3989" s="867" t="s">
        <v>6484</v>
      </c>
      <c r="G3989" s="867" t="s">
        <v>6485</v>
      </c>
      <c r="H3989" s="867" t="s">
        <v>6490</v>
      </c>
    </row>
    <row r="3990" spans="1:8" ht="30">
      <c r="A3990" s="864">
        <v>3983</v>
      </c>
      <c r="B3990" s="865" t="s">
        <v>13090</v>
      </c>
      <c r="C3990" s="866">
        <v>31</v>
      </c>
      <c r="D3990" s="865" t="s">
        <v>13411</v>
      </c>
      <c r="E3990" s="864" t="s">
        <v>13412</v>
      </c>
      <c r="F3990" s="867" t="s">
        <v>6484</v>
      </c>
      <c r="G3990" s="867" t="s">
        <v>6485</v>
      </c>
      <c r="H3990" s="867" t="s">
        <v>11299</v>
      </c>
    </row>
    <row r="3991" spans="1:8" ht="30">
      <c r="A3991" s="864">
        <v>3984</v>
      </c>
      <c r="B3991" s="865" t="s">
        <v>13090</v>
      </c>
      <c r="C3991" s="866">
        <v>31</v>
      </c>
      <c r="D3991" s="865" t="s">
        <v>11321</v>
      </c>
      <c r="E3991" s="864" t="s">
        <v>13413</v>
      </c>
      <c r="F3991" s="867" t="s">
        <v>6044</v>
      </c>
      <c r="G3991" s="867" t="s">
        <v>6306</v>
      </c>
      <c r="H3991" s="867" t="s">
        <v>11321</v>
      </c>
    </row>
    <row r="3992" spans="1:8" ht="30">
      <c r="A3992" s="864">
        <v>3985</v>
      </c>
      <c r="B3992" s="865" t="s">
        <v>13090</v>
      </c>
      <c r="C3992" s="866">
        <v>31</v>
      </c>
      <c r="D3992" s="865" t="s">
        <v>6501</v>
      </c>
      <c r="E3992" s="864" t="s">
        <v>13414</v>
      </c>
      <c r="F3992" s="867" t="s">
        <v>6044</v>
      </c>
      <c r="G3992" s="867" t="s">
        <v>6306</v>
      </c>
      <c r="H3992" s="867" t="s">
        <v>6501</v>
      </c>
    </row>
    <row r="3993" spans="1:8" ht="30">
      <c r="A3993" s="864">
        <v>3986</v>
      </c>
      <c r="B3993" s="865" t="s">
        <v>13090</v>
      </c>
      <c r="C3993" s="866">
        <v>31</v>
      </c>
      <c r="D3993" s="865" t="s">
        <v>13415</v>
      </c>
      <c r="E3993" s="864" t="s">
        <v>13416</v>
      </c>
      <c r="F3993" s="867" t="s">
        <v>6044</v>
      </c>
      <c r="G3993" s="867" t="s">
        <v>6306</v>
      </c>
      <c r="H3993" s="867" t="s">
        <v>6501</v>
      </c>
    </row>
    <row r="3994" spans="1:8" ht="30">
      <c r="A3994" s="864">
        <v>3987</v>
      </c>
      <c r="B3994" s="865" t="s">
        <v>13090</v>
      </c>
      <c r="C3994" s="866">
        <v>31</v>
      </c>
      <c r="D3994" s="865" t="s">
        <v>13417</v>
      </c>
      <c r="E3994" s="864" t="s">
        <v>13418</v>
      </c>
      <c r="F3994" s="867" t="s">
        <v>6044</v>
      </c>
      <c r="G3994" s="867" t="s">
        <v>6306</v>
      </c>
      <c r="H3994" s="867" t="s">
        <v>11319</v>
      </c>
    </row>
    <row r="3995" spans="1:8" ht="30">
      <c r="A3995" s="864">
        <v>3988</v>
      </c>
      <c r="B3995" s="865" t="s">
        <v>13090</v>
      </c>
      <c r="C3995" s="866">
        <v>31</v>
      </c>
      <c r="D3995" s="865" t="s">
        <v>11323</v>
      </c>
      <c r="E3995" s="864" t="s">
        <v>13419</v>
      </c>
      <c r="F3995" s="867" t="s">
        <v>6044</v>
      </c>
      <c r="G3995" s="867" t="s">
        <v>6505</v>
      </c>
      <c r="H3995" s="867" t="s">
        <v>11323</v>
      </c>
    </row>
    <row r="3996" spans="1:8" ht="30">
      <c r="A3996" s="864">
        <v>3989</v>
      </c>
      <c r="B3996" s="865" t="s">
        <v>13090</v>
      </c>
      <c r="C3996" s="866">
        <v>31</v>
      </c>
      <c r="D3996" s="865" t="s">
        <v>6505</v>
      </c>
      <c r="E3996" s="864" t="s">
        <v>13420</v>
      </c>
      <c r="F3996" s="867" t="s">
        <v>6044</v>
      </c>
      <c r="G3996" s="867" t="s">
        <v>6505</v>
      </c>
      <c r="H3996" s="867" t="s">
        <v>6506</v>
      </c>
    </row>
    <row r="3997" spans="1:8" ht="30">
      <c r="A3997" s="864">
        <v>3990</v>
      </c>
      <c r="B3997" s="865" t="s">
        <v>13090</v>
      </c>
      <c r="C3997" s="866">
        <v>31</v>
      </c>
      <c r="D3997" s="865" t="s">
        <v>13421</v>
      </c>
      <c r="E3997" s="864" t="s">
        <v>13422</v>
      </c>
      <c r="F3997" s="867" t="s">
        <v>6044</v>
      </c>
      <c r="G3997" s="867" t="s">
        <v>6505</v>
      </c>
      <c r="H3997" s="867" t="s">
        <v>11326</v>
      </c>
    </row>
    <row r="3998" spans="1:8" ht="30">
      <c r="A3998" s="864">
        <v>3991</v>
      </c>
      <c r="B3998" s="865" t="s">
        <v>13090</v>
      </c>
      <c r="C3998" s="866">
        <v>31</v>
      </c>
      <c r="D3998" s="865" t="s">
        <v>11328</v>
      </c>
      <c r="E3998" s="864" t="s">
        <v>13423</v>
      </c>
      <c r="F3998" s="867" t="s">
        <v>6044</v>
      </c>
      <c r="G3998" s="867" t="s">
        <v>6505</v>
      </c>
      <c r="H3998" s="867" t="s">
        <v>11328</v>
      </c>
    </row>
    <row r="3999" spans="1:8" ht="30">
      <c r="A3999" s="864">
        <v>3992</v>
      </c>
      <c r="B3999" s="865" t="s">
        <v>13090</v>
      </c>
      <c r="C3999" s="866">
        <v>31</v>
      </c>
      <c r="D3999" s="865" t="s">
        <v>13424</v>
      </c>
      <c r="E3999" s="864" t="s">
        <v>13425</v>
      </c>
      <c r="F3999" s="867" t="s">
        <v>6531</v>
      </c>
      <c r="G3999" s="867" t="s">
        <v>6651</v>
      </c>
      <c r="H3999" s="867" t="s">
        <v>7614</v>
      </c>
    </row>
    <row r="4000" spans="1:8" ht="30">
      <c r="A4000" s="864">
        <v>3993</v>
      </c>
      <c r="B4000" s="865" t="s">
        <v>13090</v>
      </c>
      <c r="C4000" s="866">
        <v>31</v>
      </c>
      <c r="D4000" s="865" t="s">
        <v>13426</v>
      </c>
      <c r="E4000" s="864" t="s">
        <v>13427</v>
      </c>
      <c r="F4000" s="867" t="s">
        <v>6531</v>
      </c>
      <c r="G4000" s="867" t="s">
        <v>7718</v>
      </c>
      <c r="H4000" s="867" t="s">
        <v>7673</v>
      </c>
    </row>
    <row r="4001" spans="1:8" ht="30">
      <c r="A4001" s="864">
        <v>3994</v>
      </c>
      <c r="B4001" s="865" t="s">
        <v>13090</v>
      </c>
      <c r="C4001" s="866">
        <v>31</v>
      </c>
      <c r="D4001" s="865" t="s">
        <v>13428</v>
      </c>
      <c r="E4001" s="864" t="s">
        <v>13429</v>
      </c>
      <c r="F4001" s="867" t="s">
        <v>6531</v>
      </c>
      <c r="G4001" s="867" t="s">
        <v>6542</v>
      </c>
      <c r="H4001" s="867" t="s">
        <v>6540</v>
      </c>
    </row>
    <row r="4002" spans="1:8" ht="30">
      <c r="A4002" s="864">
        <v>3995</v>
      </c>
      <c r="B4002" s="865" t="s">
        <v>13090</v>
      </c>
      <c r="C4002" s="866">
        <v>31</v>
      </c>
      <c r="D4002" s="865" t="s">
        <v>13430</v>
      </c>
      <c r="E4002" s="864" t="s">
        <v>13431</v>
      </c>
      <c r="F4002" s="867" t="s">
        <v>6044</v>
      </c>
      <c r="G4002" s="867" t="s">
        <v>6509</v>
      </c>
      <c r="H4002" s="867" t="s">
        <v>6510</v>
      </c>
    </row>
    <row r="4003" spans="1:8" ht="30">
      <c r="A4003" s="864">
        <v>3996</v>
      </c>
      <c r="B4003" s="865" t="s">
        <v>13090</v>
      </c>
      <c r="C4003" s="866">
        <v>31</v>
      </c>
      <c r="D4003" s="865" t="s">
        <v>13432</v>
      </c>
      <c r="E4003" s="864" t="s">
        <v>13433</v>
      </c>
      <c r="F4003" s="867" t="s">
        <v>6044</v>
      </c>
      <c r="G4003" s="867" t="s">
        <v>6509</v>
      </c>
      <c r="H4003" s="867" t="s">
        <v>11336</v>
      </c>
    </row>
    <row r="4004" spans="1:8" ht="30">
      <c r="A4004" s="864">
        <v>3997</v>
      </c>
      <c r="B4004" s="865" t="s">
        <v>13090</v>
      </c>
      <c r="C4004" s="866">
        <v>31</v>
      </c>
      <c r="D4004" s="865" t="s">
        <v>13434</v>
      </c>
      <c r="E4004" s="864" t="s">
        <v>13435</v>
      </c>
      <c r="F4004" s="867" t="s">
        <v>6044</v>
      </c>
      <c r="G4004" s="867" t="s">
        <v>6509</v>
      </c>
      <c r="H4004" s="867" t="s">
        <v>6525</v>
      </c>
    </row>
    <row r="4005" spans="1:8" ht="30">
      <c r="A4005" s="864">
        <v>3998</v>
      </c>
      <c r="B4005" s="865" t="s">
        <v>13090</v>
      </c>
      <c r="C4005" s="866">
        <v>31</v>
      </c>
      <c r="D4005" s="865" t="s">
        <v>8672</v>
      </c>
      <c r="E4005" s="864" t="s">
        <v>13436</v>
      </c>
      <c r="F4005" s="867" t="s">
        <v>6044</v>
      </c>
      <c r="G4005" s="867" t="s">
        <v>6509</v>
      </c>
      <c r="H4005" s="867" t="s">
        <v>6525</v>
      </c>
    </row>
    <row r="4006" spans="1:8" ht="30">
      <c r="A4006" s="864">
        <v>3999</v>
      </c>
      <c r="B4006" s="865" t="s">
        <v>13090</v>
      </c>
      <c r="C4006" s="866">
        <v>31</v>
      </c>
      <c r="D4006" s="865" t="s">
        <v>13437</v>
      </c>
      <c r="E4006" s="864" t="s">
        <v>13438</v>
      </c>
      <c r="F4006" s="867" t="s">
        <v>6044</v>
      </c>
      <c r="G4006" s="867" t="s">
        <v>6509</v>
      </c>
      <c r="H4006" s="867" t="s">
        <v>6510</v>
      </c>
    </row>
    <row r="4007" spans="1:8" ht="30">
      <c r="A4007" s="864">
        <v>4000</v>
      </c>
      <c r="B4007" s="865" t="s">
        <v>13090</v>
      </c>
      <c r="C4007" s="866">
        <v>31</v>
      </c>
      <c r="D4007" s="865" t="s">
        <v>6509</v>
      </c>
      <c r="E4007" s="864" t="s">
        <v>13439</v>
      </c>
      <c r="F4007" s="867" t="s">
        <v>6044</v>
      </c>
      <c r="G4007" s="867" t="s">
        <v>6509</v>
      </c>
      <c r="H4007" s="867" t="s">
        <v>6510</v>
      </c>
    </row>
    <row r="4008" spans="1:8" ht="30">
      <c r="A4008" s="864">
        <v>4001</v>
      </c>
      <c r="B4008" s="865" t="s">
        <v>13090</v>
      </c>
      <c r="C4008" s="866">
        <v>31</v>
      </c>
      <c r="D4008" s="865" t="s">
        <v>13440</v>
      </c>
      <c r="E4008" s="864" t="s">
        <v>13441</v>
      </c>
      <c r="F4008" s="867" t="s">
        <v>6044</v>
      </c>
      <c r="G4008" s="867" t="s">
        <v>6509</v>
      </c>
      <c r="H4008" s="867" t="s">
        <v>6517</v>
      </c>
    </row>
    <row r="4009" spans="1:8" ht="30">
      <c r="A4009" s="864">
        <v>4002</v>
      </c>
      <c r="B4009" s="865" t="s">
        <v>13090</v>
      </c>
      <c r="C4009" s="866">
        <v>31</v>
      </c>
      <c r="D4009" s="865" t="s">
        <v>8667</v>
      </c>
      <c r="E4009" s="864" t="s">
        <v>13442</v>
      </c>
      <c r="F4009" s="867" t="s">
        <v>6044</v>
      </c>
      <c r="G4009" s="867" t="s">
        <v>6509</v>
      </c>
      <c r="H4009" s="867" t="s">
        <v>6523</v>
      </c>
    </row>
    <row r="4010" spans="1:8" ht="30">
      <c r="A4010" s="864">
        <v>4003</v>
      </c>
      <c r="B4010" s="865" t="s">
        <v>13090</v>
      </c>
      <c r="C4010" s="866">
        <v>31</v>
      </c>
      <c r="D4010" s="865" t="s">
        <v>11341</v>
      </c>
      <c r="E4010" s="864" t="s">
        <v>13443</v>
      </c>
      <c r="F4010" s="867" t="s">
        <v>6044</v>
      </c>
      <c r="G4010" s="867" t="s">
        <v>6509</v>
      </c>
      <c r="H4010" s="867" t="s">
        <v>6523</v>
      </c>
    </row>
    <row r="4011" spans="1:8" ht="30">
      <c r="A4011" s="864">
        <v>4004</v>
      </c>
      <c r="B4011" s="865" t="s">
        <v>13090</v>
      </c>
      <c r="C4011" s="866">
        <v>31</v>
      </c>
      <c r="D4011" s="865" t="s">
        <v>6521</v>
      </c>
      <c r="E4011" s="864" t="s">
        <v>13444</v>
      </c>
      <c r="F4011" s="867" t="s">
        <v>6044</v>
      </c>
      <c r="G4011" s="867" t="s">
        <v>6509</v>
      </c>
      <c r="H4011" s="867" t="s">
        <v>6517</v>
      </c>
    </row>
    <row r="4012" spans="1:8" ht="30">
      <c r="A4012" s="864">
        <v>4005</v>
      </c>
      <c r="B4012" s="865" t="s">
        <v>13090</v>
      </c>
      <c r="C4012" s="866">
        <v>31</v>
      </c>
      <c r="D4012" s="865" t="s">
        <v>6515</v>
      </c>
      <c r="E4012" s="864" t="s">
        <v>13445</v>
      </c>
      <c r="F4012" s="867" t="s">
        <v>6044</v>
      </c>
      <c r="G4012" s="867" t="s">
        <v>6509</v>
      </c>
      <c r="H4012" s="867" t="s">
        <v>6517</v>
      </c>
    </row>
    <row r="4013" spans="1:8" ht="30">
      <c r="A4013" s="864">
        <v>4006</v>
      </c>
      <c r="B4013" s="865" t="s">
        <v>13090</v>
      </c>
      <c r="C4013" s="866">
        <v>31</v>
      </c>
      <c r="D4013" s="865" t="s">
        <v>13446</v>
      </c>
      <c r="E4013" s="864" t="s">
        <v>13447</v>
      </c>
      <c r="F4013" s="867" t="s">
        <v>6044</v>
      </c>
      <c r="G4013" s="867" t="s">
        <v>6509</v>
      </c>
      <c r="H4013" s="867" t="s">
        <v>11336</v>
      </c>
    </row>
    <row r="4014" spans="1:8" ht="30">
      <c r="A4014" s="864">
        <v>4007</v>
      </c>
      <c r="B4014" s="865" t="s">
        <v>13090</v>
      </c>
      <c r="C4014" s="866">
        <v>31</v>
      </c>
      <c r="D4014" s="865" t="s">
        <v>13448</v>
      </c>
      <c r="E4014" s="864" t="s">
        <v>13449</v>
      </c>
      <c r="F4014" s="867" t="s">
        <v>6044</v>
      </c>
      <c r="G4014" s="867" t="s">
        <v>6509</v>
      </c>
      <c r="H4014" s="867" t="s">
        <v>11336</v>
      </c>
    </row>
    <row r="4015" spans="1:8" ht="30">
      <c r="A4015" s="864">
        <v>4008</v>
      </c>
      <c r="B4015" s="865" t="s">
        <v>13090</v>
      </c>
      <c r="C4015" s="866">
        <v>31</v>
      </c>
      <c r="D4015" s="865" t="s">
        <v>13450</v>
      </c>
      <c r="E4015" s="864" t="s">
        <v>13451</v>
      </c>
      <c r="F4015" s="867" t="s">
        <v>6044</v>
      </c>
      <c r="G4015" s="867" t="s">
        <v>6509</v>
      </c>
      <c r="H4015" s="867" t="s">
        <v>6510</v>
      </c>
    </row>
    <row r="4016" spans="1:8" ht="30">
      <c r="A4016" s="864">
        <v>4009</v>
      </c>
      <c r="B4016" s="865" t="s">
        <v>13090</v>
      </c>
      <c r="C4016" s="866">
        <v>31</v>
      </c>
      <c r="D4016" s="865" t="s">
        <v>13260</v>
      </c>
      <c r="E4016" s="864" t="s">
        <v>13452</v>
      </c>
      <c r="F4016" s="867" t="s">
        <v>6044</v>
      </c>
      <c r="G4016" s="867" t="s">
        <v>6509</v>
      </c>
      <c r="H4016" s="867" t="s">
        <v>6510</v>
      </c>
    </row>
    <row r="4017" spans="1:8" ht="30">
      <c r="A4017" s="864">
        <v>4010</v>
      </c>
      <c r="B4017" s="865" t="s">
        <v>13090</v>
      </c>
      <c r="C4017" s="866">
        <v>31</v>
      </c>
      <c r="D4017" s="865" t="s">
        <v>13453</v>
      </c>
      <c r="E4017" s="864" t="s">
        <v>13454</v>
      </c>
      <c r="F4017" s="867" t="s">
        <v>6044</v>
      </c>
      <c r="G4017" s="867" t="s">
        <v>6509</v>
      </c>
      <c r="H4017" s="867" t="s">
        <v>11336</v>
      </c>
    </row>
    <row r="4018" spans="1:8" ht="30">
      <c r="A4018" s="864">
        <v>4011</v>
      </c>
      <c r="B4018" s="865" t="s">
        <v>13090</v>
      </c>
      <c r="C4018" s="866">
        <v>31</v>
      </c>
      <c r="D4018" s="865" t="s">
        <v>13455</v>
      </c>
      <c r="E4018" s="864" t="s">
        <v>13456</v>
      </c>
      <c r="F4018" s="867" t="s">
        <v>6044</v>
      </c>
      <c r="G4018" s="867" t="s">
        <v>6509</v>
      </c>
      <c r="H4018" s="867" t="s">
        <v>6523</v>
      </c>
    </row>
    <row r="4019" spans="1:8" ht="30">
      <c r="A4019" s="864">
        <v>4012</v>
      </c>
      <c r="B4019" s="865" t="s">
        <v>13090</v>
      </c>
      <c r="C4019" s="866">
        <v>31</v>
      </c>
      <c r="D4019" s="865" t="s">
        <v>11347</v>
      </c>
      <c r="E4019" s="864" t="s">
        <v>13457</v>
      </c>
      <c r="F4019" s="867" t="s">
        <v>6044</v>
      </c>
      <c r="G4019" s="867" t="s">
        <v>6042</v>
      </c>
      <c r="H4019" s="867" t="s">
        <v>11349</v>
      </c>
    </row>
    <row r="4020" spans="1:8" ht="30">
      <c r="A4020" s="864">
        <v>4013</v>
      </c>
      <c r="B4020" s="865" t="s">
        <v>13090</v>
      </c>
      <c r="C4020" s="866">
        <v>31</v>
      </c>
      <c r="D4020" s="865" t="s">
        <v>13458</v>
      </c>
      <c r="E4020" s="864" t="s">
        <v>13459</v>
      </c>
      <c r="F4020" s="867" t="s">
        <v>6044</v>
      </c>
      <c r="G4020" s="867" t="s">
        <v>6042</v>
      </c>
      <c r="H4020" s="867" t="s">
        <v>8680</v>
      </c>
    </row>
    <row r="4021" spans="1:8" ht="30">
      <c r="A4021" s="864">
        <v>4014</v>
      </c>
      <c r="B4021" s="865" t="s">
        <v>13090</v>
      </c>
      <c r="C4021" s="866">
        <v>31</v>
      </c>
      <c r="D4021" s="865" t="s">
        <v>6535</v>
      </c>
      <c r="E4021" s="864" t="s">
        <v>13460</v>
      </c>
      <c r="F4021" s="867" t="s">
        <v>6044</v>
      </c>
      <c r="G4021" s="867" t="s">
        <v>6042</v>
      </c>
      <c r="H4021" s="867" t="s">
        <v>6535</v>
      </c>
    </row>
    <row r="4022" spans="1:8" ht="30">
      <c r="A4022" s="864">
        <v>4015</v>
      </c>
      <c r="B4022" s="865" t="s">
        <v>13090</v>
      </c>
      <c r="C4022" s="866">
        <v>31</v>
      </c>
      <c r="D4022" s="865" t="s">
        <v>13461</v>
      </c>
      <c r="E4022" s="864" t="s">
        <v>13462</v>
      </c>
      <c r="F4022" s="867" t="s">
        <v>6044</v>
      </c>
      <c r="G4022" s="867" t="s">
        <v>6042</v>
      </c>
      <c r="H4022" s="867" t="s">
        <v>8680</v>
      </c>
    </row>
    <row r="4023" spans="1:8" ht="30">
      <c r="A4023" s="864">
        <v>4016</v>
      </c>
      <c r="B4023" s="865" t="s">
        <v>13090</v>
      </c>
      <c r="C4023" s="866">
        <v>31</v>
      </c>
      <c r="D4023" s="865" t="s">
        <v>13463</v>
      </c>
      <c r="E4023" s="864" t="s">
        <v>13464</v>
      </c>
      <c r="F4023" s="867" t="s">
        <v>6044</v>
      </c>
      <c r="G4023" s="867" t="s">
        <v>6042</v>
      </c>
      <c r="H4023" s="867" t="s">
        <v>6535</v>
      </c>
    </row>
    <row r="4024" spans="1:8" ht="30">
      <c r="A4024" s="864">
        <v>4017</v>
      </c>
      <c r="B4024" s="865" t="s">
        <v>13090</v>
      </c>
      <c r="C4024" s="866">
        <v>31</v>
      </c>
      <c r="D4024" s="865" t="s">
        <v>8698</v>
      </c>
      <c r="E4024" s="864" t="s">
        <v>13465</v>
      </c>
      <c r="F4024" s="867" t="s">
        <v>6484</v>
      </c>
      <c r="G4024" s="867" t="s">
        <v>6550</v>
      </c>
      <c r="H4024" s="867" t="s">
        <v>8698</v>
      </c>
    </row>
    <row r="4025" spans="1:8" ht="30">
      <c r="A4025" s="864">
        <v>4018</v>
      </c>
      <c r="B4025" s="865" t="s">
        <v>13090</v>
      </c>
      <c r="C4025" s="866">
        <v>31</v>
      </c>
      <c r="D4025" s="865" t="s">
        <v>13466</v>
      </c>
      <c r="E4025" s="864" t="s">
        <v>13467</v>
      </c>
      <c r="F4025" s="867" t="s">
        <v>6484</v>
      </c>
      <c r="G4025" s="867" t="s">
        <v>6550</v>
      </c>
      <c r="H4025" s="867" t="s">
        <v>6551</v>
      </c>
    </row>
    <row r="4026" spans="1:8" ht="30">
      <c r="A4026" s="864">
        <v>4019</v>
      </c>
      <c r="B4026" s="865" t="s">
        <v>13090</v>
      </c>
      <c r="C4026" s="866">
        <v>31</v>
      </c>
      <c r="D4026" s="865" t="s">
        <v>13468</v>
      </c>
      <c r="E4026" s="864" t="s">
        <v>13469</v>
      </c>
      <c r="F4026" s="867" t="s">
        <v>6484</v>
      </c>
      <c r="G4026" s="867" t="s">
        <v>6550</v>
      </c>
      <c r="H4026" s="867" t="s">
        <v>6557</v>
      </c>
    </row>
    <row r="4027" spans="1:8" ht="30">
      <c r="A4027" s="864">
        <v>4020</v>
      </c>
      <c r="B4027" s="865" t="s">
        <v>13090</v>
      </c>
      <c r="C4027" s="866">
        <v>31</v>
      </c>
      <c r="D4027" s="865" t="s">
        <v>13470</v>
      </c>
      <c r="E4027" s="864" t="s">
        <v>13471</v>
      </c>
      <c r="F4027" s="867" t="s">
        <v>6484</v>
      </c>
      <c r="G4027" s="867" t="s">
        <v>6550</v>
      </c>
      <c r="H4027" s="867" t="s">
        <v>6557</v>
      </c>
    </row>
    <row r="4028" spans="1:8" ht="30">
      <c r="A4028" s="864">
        <v>4021</v>
      </c>
      <c r="B4028" s="865" t="s">
        <v>13090</v>
      </c>
      <c r="C4028" s="866">
        <v>31</v>
      </c>
      <c r="D4028" s="865" t="s">
        <v>13472</v>
      </c>
      <c r="E4028" s="864" t="s">
        <v>13473</v>
      </c>
      <c r="F4028" s="867" t="s">
        <v>6484</v>
      </c>
      <c r="G4028" s="867" t="s">
        <v>6550</v>
      </c>
      <c r="H4028" s="867" t="s">
        <v>6565</v>
      </c>
    </row>
    <row r="4029" spans="1:8" ht="30">
      <c r="A4029" s="864">
        <v>4022</v>
      </c>
      <c r="B4029" s="865" t="s">
        <v>13090</v>
      </c>
      <c r="C4029" s="866">
        <v>31</v>
      </c>
      <c r="D4029" s="865" t="s">
        <v>6554</v>
      </c>
      <c r="E4029" s="864" t="s">
        <v>13474</v>
      </c>
      <c r="F4029" s="867" t="s">
        <v>6484</v>
      </c>
      <c r="G4029" s="867" t="s">
        <v>6550</v>
      </c>
      <c r="H4029" s="867" t="s">
        <v>6554</v>
      </c>
    </row>
    <row r="4030" spans="1:8" ht="30">
      <c r="A4030" s="864">
        <v>4023</v>
      </c>
      <c r="B4030" s="865" t="s">
        <v>13090</v>
      </c>
      <c r="C4030" s="866">
        <v>31</v>
      </c>
      <c r="D4030" s="865" t="s">
        <v>6551</v>
      </c>
      <c r="E4030" s="864" t="s">
        <v>13475</v>
      </c>
      <c r="F4030" s="867" t="s">
        <v>6484</v>
      </c>
      <c r="G4030" s="867" t="s">
        <v>6550</v>
      </c>
      <c r="H4030" s="867" t="s">
        <v>6551</v>
      </c>
    </row>
    <row r="4031" spans="1:8" ht="30">
      <c r="A4031" s="864">
        <v>4024</v>
      </c>
      <c r="B4031" s="865" t="s">
        <v>13090</v>
      </c>
      <c r="C4031" s="866">
        <v>31</v>
      </c>
      <c r="D4031" s="865" t="s">
        <v>6550</v>
      </c>
      <c r="E4031" s="864" t="s">
        <v>13476</v>
      </c>
      <c r="F4031" s="867" t="s">
        <v>6484</v>
      </c>
      <c r="G4031" s="867" t="s">
        <v>6550</v>
      </c>
      <c r="H4031" s="867" t="s">
        <v>6557</v>
      </c>
    </row>
    <row r="4032" spans="1:8" ht="30">
      <c r="A4032" s="864">
        <v>4025</v>
      </c>
      <c r="B4032" s="865" t="s">
        <v>13090</v>
      </c>
      <c r="C4032" s="866">
        <v>31</v>
      </c>
      <c r="D4032" s="865" t="s">
        <v>8693</v>
      </c>
      <c r="E4032" s="864" t="s">
        <v>13477</v>
      </c>
      <c r="F4032" s="867" t="s">
        <v>6484</v>
      </c>
      <c r="G4032" s="867" t="s">
        <v>6550</v>
      </c>
      <c r="H4032" s="867" t="s">
        <v>6572</v>
      </c>
    </row>
    <row r="4033" spans="1:8" ht="30">
      <c r="A4033" s="864">
        <v>4026</v>
      </c>
      <c r="B4033" s="865" t="s">
        <v>13090</v>
      </c>
      <c r="C4033" s="866">
        <v>31</v>
      </c>
      <c r="D4033" s="865" t="s">
        <v>13478</v>
      </c>
      <c r="E4033" s="864" t="s">
        <v>13479</v>
      </c>
      <c r="F4033" s="867" t="s">
        <v>6484</v>
      </c>
      <c r="G4033" s="867" t="s">
        <v>6550</v>
      </c>
      <c r="H4033" s="867" t="s">
        <v>6577</v>
      </c>
    </row>
    <row r="4034" spans="1:8" ht="30">
      <c r="A4034" s="864">
        <v>4027</v>
      </c>
      <c r="B4034" s="865" t="s">
        <v>13090</v>
      </c>
      <c r="C4034" s="866">
        <v>31</v>
      </c>
      <c r="D4034" s="865" t="s">
        <v>13480</v>
      </c>
      <c r="E4034" s="864" t="s">
        <v>13481</v>
      </c>
      <c r="F4034" s="867" t="s">
        <v>6484</v>
      </c>
      <c r="G4034" s="867" t="s">
        <v>6550</v>
      </c>
      <c r="H4034" s="867" t="s">
        <v>6551</v>
      </c>
    </row>
    <row r="4035" spans="1:8" ht="30">
      <c r="A4035" s="864">
        <v>4028</v>
      </c>
      <c r="B4035" s="865" t="s">
        <v>13090</v>
      </c>
      <c r="C4035" s="866">
        <v>31</v>
      </c>
      <c r="D4035" s="865" t="s">
        <v>13482</v>
      </c>
      <c r="E4035" s="864" t="s">
        <v>13483</v>
      </c>
      <c r="F4035" s="867" t="s">
        <v>6484</v>
      </c>
      <c r="G4035" s="867" t="s">
        <v>6550</v>
      </c>
      <c r="H4035" s="867" t="s">
        <v>6557</v>
      </c>
    </row>
    <row r="4036" spans="1:8" ht="30">
      <c r="A4036" s="864">
        <v>4029</v>
      </c>
      <c r="B4036" s="865" t="s">
        <v>13090</v>
      </c>
      <c r="C4036" s="866">
        <v>31</v>
      </c>
      <c r="D4036" s="865" t="s">
        <v>13484</v>
      </c>
      <c r="E4036" s="864" t="s">
        <v>13485</v>
      </c>
      <c r="F4036" s="867" t="s">
        <v>6484</v>
      </c>
      <c r="G4036" s="867" t="s">
        <v>6550</v>
      </c>
      <c r="H4036" s="867" t="s">
        <v>6565</v>
      </c>
    </row>
    <row r="4037" spans="1:8" ht="30">
      <c r="A4037" s="864">
        <v>4030</v>
      </c>
      <c r="B4037" s="865" t="s">
        <v>13090</v>
      </c>
      <c r="C4037" s="866">
        <v>31</v>
      </c>
      <c r="D4037" s="865" t="s">
        <v>13486</v>
      </c>
      <c r="E4037" s="864" t="s">
        <v>13487</v>
      </c>
      <c r="F4037" s="867" t="s">
        <v>6484</v>
      </c>
      <c r="G4037" s="867" t="s">
        <v>6550</v>
      </c>
      <c r="H4037" s="867" t="s">
        <v>6551</v>
      </c>
    </row>
    <row r="4038" spans="1:8" ht="30">
      <c r="A4038" s="864">
        <v>4031</v>
      </c>
      <c r="B4038" s="865" t="s">
        <v>13090</v>
      </c>
      <c r="C4038" s="866">
        <v>31</v>
      </c>
      <c r="D4038" s="865" t="s">
        <v>13488</v>
      </c>
      <c r="E4038" s="864" t="s">
        <v>13489</v>
      </c>
      <c r="F4038" s="867" t="s">
        <v>6484</v>
      </c>
      <c r="G4038" s="867" t="s">
        <v>6550</v>
      </c>
      <c r="H4038" s="867" t="s">
        <v>6572</v>
      </c>
    </row>
    <row r="4039" spans="1:8" ht="30">
      <c r="A4039" s="864">
        <v>4032</v>
      </c>
      <c r="B4039" s="865" t="s">
        <v>13090</v>
      </c>
      <c r="C4039" s="866">
        <v>31</v>
      </c>
      <c r="D4039" s="865" t="s">
        <v>10219</v>
      </c>
      <c r="E4039" s="864" t="s">
        <v>13490</v>
      </c>
      <c r="F4039" s="867" t="s">
        <v>6044</v>
      </c>
      <c r="G4039" s="867" t="s">
        <v>6595</v>
      </c>
      <c r="H4039" s="867" t="s">
        <v>6602</v>
      </c>
    </row>
    <row r="4040" spans="1:8" ht="30">
      <c r="A4040" s="864">
        <v>4033</v>
      </c>
      <c r="B4040" s="865" t="s">
        <v>13090</v>
      </c>
      <c r="C4040" s="866">
        <v>31</v>
      </c>
      <c r="D4040" s="865" t="s">
        <v>6632</v>
      </c>
      <c r="E4040" s="864" t="s">
        <v>13491</v>
      </c>
      <c r="F4040" s="867" t="s">
        <v>6044</v>
      </c>
      <c r="G4040" s="867" t="s">
        <v>6595</v>
      </c>
      <c r="H4040" s="867" t="s">
        <v>6596</v>
      </c>
    </row>
    <row r="4041" spans="1:8" ht="30">
      <c r="A4041" s="864">
        <v>4034</v>
      </c>
      <c r="B4041" s="865" t="s">
        <v>13090</v>
      </c>
      <c r="C4041" s="866">
        <v>31</v>
      </c>
      <c r="D4041" s="865" t="s">
        <v>8704</v>
      </c>
      <c r="E4041" s="864" t="s">
        <v>13492</v>
      </c>
      <c r="F4041" s="867" t="s">
        <v>6044</v>
      </c>
      <c r="G4041" s="867" t="s">
        <v>6595</v>
      </c>
      <c r="H4041" s="867" t="s">
        <v>6599</v>
      </c>
    </row>
    <row r="4042" spans="1:8" ht="30">
      <c r="A4042" s="864">
        <v>4035</v>
      </c>
      <c r="B4042" s="865" t="s">
        <v>13090</v>
      </c>
      <c r="C4042" s="866">
        <v>31</v>
      </c>
      <c r="D4042" s="865" t="s">
        <v>13493</v>
      </c>
      <c r="E4042" s="864" t="s">
        <v>13494</v>
      </c>
      <c r="F4042" s="867" t="s">
        <v>6044</v>
      </c>
      <c r="G4042" s="867" t="s">
        <v>6595</v>
      </c>
      <c r="H4042" s="867" t="s">
        <v>6605</v>
      </c>
    </row>
    <row r="4043" spans="1:8" ht="30">
      <c r="A4043" s="864">
        <v>4036</v>
      </c>
      <c r="B4043" s="865" t="s">
        <v>13090</v>
      </c>
      <c r="C4043" s="866">
        <v>31</v>
      </c>
      <c r="D4043" s="865" t="s">
        <v>13495</v>
      </c>
      <c r="E4043" s="864" t="s">
        <v>13496</v>
      </c>
      <c r="F4043" s="867" t="s">
        <v>6044</v>
      </c>
      <c r="G4043" s="867" t="s">
        <v>6595</v>
      </c>
      <c r="H4043" s="867" t="s">
        <v>6644</v>
      </c>
    </row>
    <row r="4044" spans="1:8" ht="30">
      <c r="A4044" s="864">
        <v>4037</v>
      </c>
      <c r="B4044" s="865" t="s">
        <v>13090</v>
      </c>
      <c r="C4044" s="866">
        <v>31</v>
      </c>
      <c r="D4044" s="865" t="s">
        <v>13497</v>
      </c>
      <c r="E4044" s="864" t="s">
        <v>13498</v>
      </c>
      <c r="F4044" s="867" t="s">
        <v>6044</v>
      </c>
      <c r="G4044" s="867" t="s">
        <v>6595</v>
      </c>
      <c r="H4044" s="867" t="s">
        <v>6599</v>
      </c>
    </row>
    <row r="4045" spans="1:8" ht="30">
      <c r="A4045" s="864">
        <v>4038</v>
      </c>
      <c r="B4045" s="865" t="s">
        <v>13090</v>
      </c>
      <c r="C4045" s="866">
        <v>31</v>
      </c>
      <c r="D4045" s="865" t="s">
        <v>13499</v>
      </c>
      <c r="E4045" s="864" t="s">
        <v>13500</v>
      </c>
      <c r="F4045" s="867" t="s">
        <v>6044</v>
      </c>
      <c r="G4045" s="867" t="s">
        <v>6595</v>
      </c>
      <c r="H4045" s="867" t="s">
        <v>6614</v>
      </c>
    </row>
    <row r="4046" spans="1:8" ht="30">
      <c r="A4046" s="864">
        <v>4039</v>
      </c>
      <c r="B4046" s="865" t="s">
        <v>13090</v>
      </c>
      <c r="C4046" s="866">
        <v>31</v>
      </c>
      <c r="D4046" s="865" t="s">
        <v>13501</v>
      </c>
      <c r="E4046" s="864" t="s">
        <v>13502</v>
      </c>
      <c r="F4046" s="867" t="s">
        <v>6044</v>
      </c>
      <c r="G4046" s="867" t="s">
        <v>6595</v>
      </c>
      <c r="H4046" s="867" t="s">
        <v>6614</v>
      </c>
    </row>
    <row r="4047" spans="1:8" ht="30">
      <c r="A4047" s="864">
        <v>4040</v>
      </c>
      <c r="B4047" s="865" t="s">
        <v>13090</v>
      </c>
      <c r="C4047" s="866">
        <v>31</v>
      </c>
      <c r="D4047" s="865" t="s">
        <v>13503</v>
      </c>
      <c r="E4047" s="864" t="s">
        <v>13504</v>
      </c>
      <c r="F4047" s="867" t="s">
        <v>6044</v>
      </c>
      <c r="G4047" s="867" t="s">
        <v>6595</v>
      </c>
      <c r="H4047" s="867" t="s">
        <v>7925</v>
      </c>
    </row>
    <row r="4048" spans="1:8" ht="30">
      <c r="A4048" s="864">
        <v>4041</v>
      </c>
      <c r="B4048" s="865" t="s">
        <v>13090</v>
      </c>
      <c r="C4048" s="866">
        <v>31</v>
      </c>
      <c r="D4048" s="865" t="s">
        <v>6627</v>
      </c>
      <c r="E4048" s="864" t="s">
        <v>13505</v>
      </c>
      <c r="F4048" s="867" t="s">
        <v>6044</v>
      </c>
      <c r="G4048" s="867" t="s">
        <v>6595</v>
      </c>
      <c r="H4048" s="867" t="s">
        <v>6627</v>
      </c>
    </row>
    <row r="4049" spans="1:8" ht="30">
      <c r="A4049" s="864">
        <v>4042</v>
      </c>
      <c r="B4049" s="865" t="s">
        <v>13090</v>
      </c>
      <c r="C4049" s="866">
        <v>31</v>
      </c>
      <c r="D4049" s="865" t="s">
        <v>13506</v>
      </c>
      <c r="E4049" s="864" t="s">
        <v>13507</v>
      </c>
      <c r="F4049" s="867" t="s">
        <v>6044</v>
      </c>
      <c r="G4049" s="867" t="s">
        <v>6595</v>
      </c>
      <c r="H4049" s="867" t="s">
        <v>6644</v>
      </c>
    </row>
    <row r="4050" spans="1:8" ht="30">
      <c r="A4050" s="864">
        <v>4043</v>
      </c>
      <c r="B4050" s="865" t="s">
        <v>13090</v>
      </c>
      <c r="C4050" s="866">
        <v>31</v>
      </c>
      <c r="D4050" s="865" t="s">
        <v>13508</v>
      </c>
      <c r="E4050" s="864" t="s">
        <v>13509</v>
      </c>
      <c r="F4050" s="867" t="s">
        <v>6044</v>
      </c>
      <c r="G4050" s="867" t="s">
        <v>6595</v>
      </c>
      <c r="H4050" s="867" t="s">
        <v>6605</v>
      </c>
    </row>
    <row r="4051" spans="1:8" ht="30">
      <c r="A4051" s="864">
        <v>4044</v>
      </c>
      <c r="B4051" s="865" t="s">
        <v>13090</v>
      </c>
      <c r="C4051" s="866">
        <v>31</v>
      </c>
      <c r="D4051" s="865" t="s">
        <v>13510</v>
      </c>
      <c r="E4051" s="864" t="s">
        <v>13511</v>
      </c>
      <c r="F4051" s="867" t="s">
        <v>6044</v>
      </c>
      <c r="G4051" s="867" t="s">
        <v>6595</v>
      </c>
      <c r="H4051" s="867" t="s">
        <v>6627</v>
      </c>
    </row>
    <row r="4052" spans="1:8" ht="30">
      <c r="A4052" s="864">
        <v>4045</v>
      </c>
      <c r="B4052" s="865" t="s">
        <v>13090</v>
      </c>
      <c r="C4052" s="866">
        <v>31</v>
      </c>
      <c r="D4052" s="865" t="s">
        <v>8716</v>
      </c>
      <c r="E4052" s="864" t="s">
        <v>13512</v>
      </c>
      <c r="F4052" s="867" t="s">
        <v>6044</v>
      </c>
      <c r="G4052" s="867" t="s">
        <v>6595</v>
      </c>
      <c r="H4052" s="867" t="s">
        <v>6605</v>
      </c>
    </row>
    <row r="4053" spans="1:8" ht="30">
      <c r="A4053" s="864">
        <v>4046</v>
      </c>
      <c r="B4053" s="865" t="s">
        <v>13090</v>
      </c>
      <c r="C4053" s="866">
        <v>31</v>
      </c>
      <c r="D4053" s="865" t="s">
        <v>13513</v>
      </c>
      <c r="E4053" s="864" t="s">
        <v>13514</v>
      </c>
      <c r="F4053" s="867" t="s">
        <v>6044</v>
      </c>
      <c r="G4053" s="867" t="s">
        <v>6595</v>
      </c>
      <c r="H4053" s="867" t="s">
        <v>6644</v>
      </c>
    </row>
    <row r="4054" spans="1:8" ht="30">
      <c r="A4054" s="864">
        <v>4047</v>
      </c>
      <c r="B4054" s="865" t="s">
        <v>13090</v>
      </c>
      <c r="C4054" s="866">
        <v>31</v>
      </c>
      <c r="D4054" s="865" t="s">
        <v>9962</v>
      </c>
      <c r="E4054" s="864" t="s">
        <v>13515</v>
      </c>
      <c r="F4054" s="867" t="s">
        <v>6044</v>
      </c>
      <c r="G4054" s="867" t="s">
        <v>6044</v>
      </c>
      <c r="H4054" s="867" t="s">
        <v>6060</v>
      </c>
    </row>
    <row r="4055" spans="1:8" ht="30">
      <c r="A4055" s="864">
        <v>4048</v>
      </c>
      <c r="B4055" s="865" t="s">
        <v>13090</v>
      </c>
      <c r="C4055" s="866">
        <v>31</v>
      </c>
      <c r="D4055" s="865" t="s">
        <v>6660</v>
      </c>
      <c r="E4055" s="864" t="s">
        <v>13516</v>
      </c>
      <c r="F4055" s="867" t="s">
        <v>6044</v>
      </c>
      <c r="G4055" s="867" t="s">
        <v>6044</v>
      </c>
      <c r="H4055" s="867" t="s">
        <v>6660</v>
      </c>
    </row>
    <row r="4056" spans="1:8" ht="30">
      <c r="A4056" s="864">
        <v>4049</v>
      </c>
      <c r="B4056" s="865" t="s">
        <v>13090</v>
      </c>
      <c r="C4056" s="866">
        <v>31</v>
      </c>
      <c r="D4056" s="865" t="s">
        <v>6656</v>
      </c>
      <c r="E4056" s="864" t="s">
        <v>13517</v>
      </c>
      <c r="F4056" s="867" t="s">
        <v>6044</v>
      </c>
      <c r="G4056" s="867" t="s">
        <v>6044</v>
      </c>
      <c r="H4056" s="867" t="s">
        <v>6656</v>
      </c>
    </row>
    <row r="4057" spans="1:8" ht="30">
      <c r="A4057" s="864">
        <v>4050</v>
      </c>
      <c r="B4057" s="865" t="s">
        <v>13090</v>
      </c>
      <c r="C4057" s="866">
        <v>31</v>
      </c>
      <c r="D4057" s="865" t="s">
        <v>13518</v>
      </c>
      <c r="E4057" s="864" t="s">
        <v>13519</v>
      </c>
      <c r="F4057" s="867" t="s">
        <v>6044</v>
      </c>
      <c r="G4057" s="867" t="s">
        <v>6044</v>
      </c>
      <c r="H4057" s="867" t="s">
        <v>6667</v>
      </c>
    </row>
    <row r="4058" spans="1:8" ht="30">
      <c r="A4058" s="864">
        <v>4051</v>
      </c>
      <c r="B4058" s="865" t="s">
        <v>13090</v>
      </c>
      <c r="C4058" s="866">
        <v>31</v>
      </c>
      <c r="D4058" s="865" t="s">
        <v>6172</v>
      </c>
      <c r="E4058" s="864" t="s">
        <v>13520</v>
      </c>
      <c r="F4058" s="867" t="s">
        <v>6044</v>
      </c>
      <c r="G4058" s="867" t="s">
        <v>6044</v>
      </c>
      <c r="H4058" s="867" t="s">
        <v>6172</v>
      </c>
    </row>
    <row r="4059" spans="1:8" ht="30">
      <c r="A4059" s="864">
        <v>4052</v>
      </c>
      <c r="B4059" s="865" t="s">
        <v>13090</v>
      </c>
      <c r="C4059" s="866">
        <v>31</v>
      </c>
      <c r="D4059" s="865" t="s">
        <v>6170</v>
      </c>
      <c r="E4059" s="864" t="s">
        <v>13521</v>
      </c>
      <c r="F4059" s="867" t="s">
        <v>6044</v>
      </c>
      <c r="G4059" s="867" t="s">
        <v>6044</v>
      </c>
      <c r="H4059" s="867" t="s">
        <v>6172</v>
      </c>
    </row>
    <row r="4060" spans="1:8" ht="30">
      <c r="A4060" s="864">
        <v>4053</v>
      </c>
      <c r="B4060" s="865" t="s">
        <v>13090</v>
      </c>
      <c r="C4060" s="866">
        <v>31</v>
      </c>
      <c r="D4060" s="865" t="s">
        <v>13522</v>
      </c>
      <c r="E4060" s="864" t="s">
        <v>13523</v>
      </c>
      <c r="F4060" s="867" t="s">
        <v>6044</v>
      </c>
      <c r="G4060" s="867" t="s">
        <v>6044</v>
      </c>
      <c r="H4060" s="867" t="s">
        <v>6660</v>
      </c>
    </row>
    <row r="4061" spans="1:8" ht="30">
      <c r="A4061" s="864">
        <v>4054</v>
      </c>
      <c r="B4061" s="865" t="s">
        <v>13090</v>
      </c>
      <c r="C4061" s="866">
        <v>31</v>
      </c>
      <c r="D4061" s="865" t="s">
        <v>13524</v>
      </c>
      <c r="E4061" s="864" t="s">
        <v>13525</v>
      </c>
      <c r="F4061" s="867" t="s">
        <v>6044</v>
      </c>
      <c r="G4061" s="867" t="s">
        <v>6044</v>
      </c>
      <c r="H4061" s="867" t="s">
        <v>6664</v>
      </c>
    </row>
    <row r="4062" spans="1:8" ht="30">
      <c r="A4062" s="864">
        <v>4055</v>
      </c>
      <c r="B4062" s="865" t="s">
        <v>13090</v>
      </c>
      <c r="C4062" s="866">
        <v>31</v>
      </c>
      <c r="D4062" s="865" t="s">
        <v>9971</v>
      </c>
      <c r="E4062" s="864" t="s">
        <v>13526</v>
      </c>
      <c r="F4062" s="867" t="s">
        <v>6044</v>
      </c>
      <c r="G4062" s="867" t="s">
        <v>6044</v>
      </c>
      <c r="H4062" s="867" t="s">
        <v>6667</v>
      </c>
    </row>
    <row r="4063" spans="1:8" ht="30">
      <c r="A4063" s="864">
        <v>4056</v>
      </c>
      <c r="B4063" s="865" t="s">
        <v>13090</v>
      </c>
      <c r="C4063" s="866">
        <v>31</v>
      </c>
      <c r="D4063" s="865" t="s">
        <v>13527</v>
      </c>
      <c r="E4063" s="864" t="s">
        <v>13528</v>
      </c>
      <c r="F4063" s="867" t="s">
        <v>6044</v>
      </c>
      <c r="G4063" s="867" t="s">
        <v>6044</v>
      </c>
      <c r="H4063" s="867" t="s">
        <v>6172</v>
      </c>
    </row>
    <row r="4064" spans="1:8" ht="30">
      <c r="A4064" s="864">
        <v>4057</v>
      </c>
      <c r="B4064" s="865" t="s">
        <v>13090</v>
      </c>
      <c r="C4064" s="866">
        <v>31</v>
      </c>
      <c r="D4064" s="865" t="s">
        <v>6582</v>
      </c>
      <c r="E4064" s="864" t="s">
        <v>13529</v>
      </c>
      <c r="F4064" s="867" t="s">
        <v>6044</v>
      </c>
      <c r="G4064" s="867" t="s">
        <v>6044</v>
      </c>
      <c r="H4064" s="867" t="s">
        <v>6655</v>
      </c>
    </row>
    <row r="4065" spans="1:8" ht="30">
      <c r="A4065" s="864">
        <v>4058</v>
      </c>
      <c r="B4065" s="865" t="s">
        <v>13090</v>
      </c>
      <c r="C4065" s="866">
        <v>31</v>
      </c>
      <c r="D4065" s="865" t="s">
        <v>13530</v>
      </c>
      <c r="E4065" s="864" t="s">
        <v>13531</v>
      </c>
      <c r="F4065" s="867" t="s">
        <v>6044</v>
      </c>
      <c r="G4065" s="867" t="s">
        <v>6044</v>
      </c>
      <c r="H4065" s="867" t="s">
        <v>6660</v>
      </c>
    </row>
    <row r="4066" spans="1:8" ht="30">
      <c r="A4066" s="864">
        <v>4059</v>
      </c>
      <c r="B4066" s="865" t="s">
        <v>13090</v>
      </c>
      <c r="C4066" s="866">
        <v>31</v>
      </c>
      <c r="D4066" s="865" t="s">
        <v>13532</v>
      </c>
      <c r="E4066" s="864" t="s">
        <v>13533</v>
      </c>
      <c r="F4066" s="867" t="s">
        <v>6044</v>
      </c>
      <c r="G4066" s="867" t="s">
        <v>6044</v>
      </c>
      <c r="H4066" s="867" t="s">
        <v>6672</v>
      </c>
    </row>
    <row r="4067" spans="1:8" ht="30">
      <c r="A4067" s="864">
        <v>4060</v>
      </c>
      <c r="B4067" s="865" t="s">
        <v>13090</v>
      </c>
      <c r="C4067" s="866">
        <v>31</v>
      </c>
      <c r="D4067" s="865" t="s">
        <v>6672</v>
      </c>
      <c r="E4067" s="864" t="s">
        <v>13534</v>
      </c>
      <c r="F4067" s="867" t="s">
        <v>6044</v>
      </c>
      <c r="G4067" s="867" t="s">
        <v>6044</v>
      </c>
      <c r="H4067" s="867" t="s">
        <v>6672</v>
      </c>
    </row>
    <row r="4068" spans="1:8" ht="30">
      <c r="A4068" s="864">
        <v>4061</v>
      </c>
      <c r="B4068" s="865" t="s">
        <v>13090</v>
      </c>
      <c r="C4068" s="866">
        <v>31</v>
      </c>
      <c r="D4068" s="865" t="s">
        <v>6667</v>
      </c>
      <c r="E4068" s="864" t="s">
        <v>13535</v>
      </c>
      <c r="F4068" s="867" t="s">
        <v>6044</v>
      </c>
      <c r="G4068" s="867" t="s">
        <v>6044</v>
      </c>
      <c r="H4068" s="867" t="s">
        <v>6667</v>
      </c>
    </row>
    <row r="4069" spans="1:8" ht="30">
      <c r="A4069" s="864">
        <v>4062</v>
      </c>
      <c r="B4069" s="865" t="s">
        <v>13090</v>
      </c>
      <c r="C4069" s="866">
        <v>31</v>
      </c>
      <c r="D4069" s="865" t="s">
        <v>13536</v>
      </c>
      <c r="E4069" s="864" t="s">
        <v>13537</v>
      </c>
      <c r="F4069" s="867" t="s">
        <v>6044</v>
      </c>
      <c r="G4069" s="867" t="s">
        <v>6044</v>
      </c>
      <c r="H4069" s="867" t="s">
        <v>6172</v>
      </c>
    </row>
    <row r="4070" spans="1:8" ht="30">
      <c r="A4070" s="864">
        <v>4063</v>
      </c>
      <c r="B4070" s="865" t="s">
        <v>13090</v>
      </c>
      <c r="C4070" s="866">
        <v>31</v>
      </c>
      <c r="D4070" s="865" t="s">
        <v>11470</v>
      </c>
      <c r="E4070" s="864" t="s">
        <v>13538</v>
      </c>
      <c r="F4070" s="867" t="s">
        <v>6044</v>
      </c>
      <c r="G4070" s="867" t="s">
        <v>6505</v>
      </c>
      <c r="H4070" s="867" t="s">
        <v>11472</v>
      </c>
    </row>
    <row r="4071" spans="1:8" ht="30">
      <c r="A4071" s="864">
        <v>4064</v>
      </c>
      <c r="B4071" s="865" t="s">
        <v>13090</v>
      </c>
      <c r="C4071" s="866">
        <v>31</v>
      </c>
      <c r="D4071" s="865" t="s">
        <v>11473</v>
      </c>
      <c r="E4071" s="864" t="s">
        <v>13539</v>
      </c>
      <c r="F4071" s="867" t="s">
        <v>6044</v>
      </c>
      <c r="G4071" s="867" t="s">
        <v>6505</v>
      </c>
      <c r="H4071" s="867" t="s">
        <v>11473</v>
      </c>
    </row>
    <row r="4072" spans="1:8" ht="30">
      <c r="A4072" s="864">
        <v>4065</v>
      </c>
      <c r="B4072" s="865" t="s">
        <v>13090</v>
      </c>
      <c r="C4072" s="866">
        <v>31</v>
      </c>
      <c r="D4072" s="865" t="s">
        <v>11475</v>
      </c>
      <c r="E4072" s="864" t="s">
        <v>13540</v>
      </c>
      <c r="F4072" s="867" t="s">
        <v>6044</v>
      </c>
      <c r="G4072" s="867" t="s">
        <v>6505</v>
      </c>
      <c r="H4072" s="867" t="s">
        <v>11475</v>
      </c>
    </row>
    <row r="4073" spans="1:8" ht="30">
      <c r="A4073" s="864">
        <v>4066</v>
      </c>
      <c r="B4073" s="865" t="s">
        <v>13090</v>
      </c>
      <c r="C4073" s="866">
        <v>31</v>
      </c>
      <c r="D4073" s="865" t="s">
        <v>6680</v>
      </c>
      <c r="E4073" s="864" t="s">
        <v>13541</v>
      </c>
      <c r="F4073" s="867" t="s">
        <v>6044</v>
      </c>
      <c r="G4073" s="867" t="s">
        <v>6505</v>
      </c>
      <c r="H4073" s="867" t="s">
        <v>6680</v>
      </c>
    </row>
    <row r="4074" spans="1:8" ht="30">
      <c r="A4074" s="864">
        <v>4067</v>
      </c>
      <c r="B4074" s="865" t="s">
        <v>13090</v>
      </c>
      <c r="C4074" s="866">
        <v>31</v>
      </c>
      <c r="D4074" s="865" t="s">
        <v>13542</v>
      </c>
      <c r="E4074" s="864" t="s">
        <v>13543</v>
      </c>
      <c r="F4074" s="867" t="s">
        <v>6484</v>
      </c>
      <c r="G4074" s="867" t="s">
        <v>6693</v>
      </c>
      <c r="H4074" s="867" t="s">
        <v>11480</v>
      </c>
    </row>
    <row r="4075" spans="1:8" ht="30">
      <c r="A4075" s="864">
        <v>4068</v>
      </c>
      <c r="B4075" s="865" t="s">
        <v>13090</v>
      </c>
      <c r="C4075" s="866">
        <v>31</v>
      </c>
      <c r="D4075" s="865" t="s">
        <v>13544</v>
      </c>
      <c r="E4075" s="864" t="s">
        <v>13545</v>
      </c>
      <c r="F4075" s="867" t="s">
        <v>6484</v>
      </c>
      <c r="G4075" s="867" t="s">
        <v>6693</v>
      </c>
      <c r="H4075" s="867" t="s">
        <v>6697</v>
      </c>
    </row>
    <row r="4076" spans="1:8" ht="30">
      <c r="A4076" s="864">
        <v>4069</v>
      </c>
      <c r="B4076" s="865" t="s">
        <v>13090</v>
      </c>
      <c r="C4076" s="866">
        <v>31</v>
      </c>
      <c r="D4076" s="865" t="s">
        <v>6698</v>
      </c>
      <c r="E4076" s="864" t="s">
        <v>13546</v>
      </c>
      <c r="F4076" s="867" t="s">
        <v>6484</v>
      </c>
      <c r="G4076" s="867" t="s">
        <v>6693</v>
      </c>
      <c r="H4076" s="867" t="s">
        <v>6698</v>
      </c>
    </row>
    <row r="4077" spans="1:8" ht="30">
      <c r="A4077" s="864">
        <v>4070</v>
      </c>
      <c r="B4077" s="865" t="s">
        <v>13090</v>
      </c>
      <c r="C4077" s="866">
        <v>31</v>
      </c>
      <c r="D4077" s="865" t="s">
        <v>13547</v>
      </c>
      <c r="E4077" s="864" t="s">
        <v>13548</v>
      </c>
      <c r="F4077" s="867" t="s">
        <v>6484</v>
      </c>
      <c r="G4077" s="867" t="s">
        <v>6693</v>
      </c>
      <c r="H4077" s="867" t="s">
        <v>11483</v>
      </c>
    </row>
    <row r="4078" spans="1:8" ht="30">
      <c r="A4078" s="864">
        <v>4071</v>
      </c>
      <c r="B4078" s="865" t="s">
        <v>13090</v>
      </c>
      <c r="C4078" s="866">
        <v>31</v>
      </c>
      <c r="D4078" s="865" t="s">
        <v>13549</v>
      </c>
      <c r="E4078" s="864" t="s">
        <v>13550</v>
      </c>
      <c r="F4078" s="867" t="s">
        <v>6484</v>
      </c>
      <c r="G4078" s="867" t="s">
        <v>6693</v>
      </c>
      <c r="H4078" s="867" t="s">
        <v>6694</v>
      </c>
    </row>
    <row r="4079" spans="1:8" ht="30">
      <c r="A4079" s="864">
        <v>4072</v>
      </c>
      <c r="B4079" s="865" t="s">
        <v>13090</v>
      </c>
      <c r="C4079" s="866">
        <v>31</v>
      </c>
      <c r="D4079" s="865" t="s">
        <v>13551</v>
      </c>
      <c r="E4079" s="864" t="s">
        <v>13552</v>
      </c>
      <c r="F4079" s="867" t="s">
        <v>6484</v>
      </c>
      <c r="G4079" s="867" t="s">
        <v>6693</v>
      </c>
      <c r="H4079" s="867" t="s">
        <v>6697</v>
      </c>
    </row>
    <row r="4080" spans="1:8" ht="30">
      <c r="A4080" s="864">
        <v>4073</v>
      </c>
      <c r="B4080" s="865" t="s">
        <v>13090</v>
      </c>
      <c r="C4080" s="866">
        <v>31</v>
      </c>
      <c r="D4080" s="865" t="s">
        <v>8735</v>
      </c>
      <c r="E4080" s="864" t="s">
        <v>13553</v>
      </c>
      <c r="F4080" s="867" t="s">
        <v>6484</v>
      </c>
      <c r="G4080" s="867" t="s">
        <v>6693</v>
      </c>
      <c r="H4080" s="867" t="s">
        <v>8735</v>
      </c>
    </row>
    <row r="4081" spans="1:8" ht="30">
      <c r="A4081" s="864">
        <v>4074</v>
      </c>
      <c r="B4081" s="865" t="s">
        <v>13090</v>
      </c>
      <c r="C4081" s="866">
        <v>31</v>
      </c>
      <c r="D4081" s="865" t="s">
        <v>13554</v>
      </c>
      <c r="E4081" s="864" t="s">
        <v>13555</v>
      </c>
      <c r="F4081" s="867" t="s">
        <v>6484</v>
      </c>
      <c r="G4081" s="867" t="s">
        <v>6693</v>
      </c>
      <c r="H4081" s="867" t="s">
        <v>6697</v>
      </c>
    </row>
    <row r="4082" spans="1:8" ht="30">
      <c r="A4082" s="864">
        <v>4075</v>
      </c>
      <c r="B4082" s="865" t="s">
        <v>13090</v>
      </c>
      <c r="C4082" s="866">
        <v>31</v>
      </c>
      <c r="D4082" s="865" t="s">
        <v>13556</v>
      </c>
      <c r="E4082" s="864" t="s">
        <v>13557</v>
      </c>
      <c r="F4082" s="867" t="s">
        <v>6484</v>
      </c>
      <c r="G4082" s="867" t="s">
        <v>6693</v>
      </c>
      <c r="H4082" s="867" t="s">
        <v>8735</v>
      </c>
    </row>
    <row r="4083" spans="1:8" ht="30">
      <c r="A4083" s="864">
        <v>4076</v>
      </c>
      <c r="B4083" s="865" t="s">
        <v>13090</v>
      </c>
      <c r="C4083" s="866">
        <v>31</v>
      </c>
      <c r="D4083" s="865" t="s">
        <v>13558</v>
      </c>
      <c r="E4083" s="864" t="s">
        <v>13559</v>
      </c>
      <c r="F4083" s="867" t="s">
        <v>6484</v>
      </c>
      <c r="G4083" s="867" t="s">
        <v>6693</v>
      </c>
      <c r="H4083" s="867" t="s">
        <v>11483</v>
      </c>
    </row>
    <row r="4084" spans="1:8" ht="30">
      <c r="A4084" s="864">
        <v>4077</v>
      </c>
      <c r="B4084" s="865" t="s">
        <v>13090</v>
      </c>
      <c r="C4084" s="866">
        <v>31</v>
      </c>
      <c r="D4084" s="865" t="s">
        <v>8363</v>
      </c>
      <c r="E4084" s="864" t="s">
        <v>13560</v>
      </c>
      <c r="F4084" s="867" t="s">
        <v>6484</v>
      </c>
      <c r="G4084" s="867" t="s">
        <v>6693</v>
      </c>
      <c r="H4084" s="867" t="s">
        <v>6697</v>
      </c>
    </row>
    <row r="4085" spans="1:8" ht="30">
      <c r="A4085" s="864">
        <v>4078</v>
      </c>
      <c r="B4085" s="865" t="s">
        <v>13090</v>
      </c>
      <c r="C4085" s="866">
        <v>31</v>
      </c>
      <c r="D4085" s="865" t="s">
        <v>12669</v>
      </c>
      <c r="E4085" s="864" t="s">
        <v>13561</v>
      </c>
      <c r="F4085" s="867" t="s">
        <v>6484</v>
      </c>
      <c r="G4085" s="867" t="s">
        <v>6693</v>
      </c>
      <c r="H4085" s="867" t="s">
        <v>8735</v>
      </c>
    </row>
    <row r="4086" spans="1:8" ht="30">
      <c r="A4086" s="864">
        <v>4079</v>
      </c>
      <c r="B4086" s="865" t="s">
        <v>13090</v>
      </c>
      <c r="C4086" s="866">
        <v>31</v>
      </c>
      <c r="D4086" s="865" t="s">
        <v>8751</v>
      </c>
      <c r="E4086" s="864" t="s">
        <v>13562</v>
      </c>
      <c r="F4086" s="867" t="s">
        <v>6484</v>
      </c>
      <c r="G4086" s="867" t="s">
        <v>6693</v>
      </c>
      <c r="H4086" s="867" t="s">
        <v>8753</v>
      </c>
    </row>
    <row r="4087" spans="1:8" ht="30">
      <c r="A4087" s="864">
        <v>4080</v>
      </c>
      <c r="B4087" s="865" t="s">
        <v>13090</v>
      </c>
      <c r="C4087" s="866">
        <v>31</v>
      </c>
      <c r="D4087" s="865" t="s">
        <v>13563</v>
      </c>
      <c r="E4087" s="864" t="s">
        <v>13564</v>
      </c>
      <c r="F4087" s="867" t="s">
        <v>6484</v>
      </c>
      <c r="G4087" s="867" t="s">
        <v>6693</v>
      </c>
      <c r="H4087" s="867" t="s">
        <v>11494</v>
      </c>
    </row>
    <row r="4088" spans="1:8" ht="30">
      <c r="A4088" s="864">
        <v>4081</v>
      </c>
      <c r="B4088" s="865" t="s">
        <v>13090</v>
      </c>
      <c r="C4088" s="866">
        <v>31</v>
      </c>
      <c r="D4088" s="865" t="s">
        <v>13565</v>
      </c>
      <c r="E4088" s="864" t="s">
        <v>13566</v>
      </c>
      <c r="F4088" s="867" t="s">
        <v>6484</v>
      </c>
      <c r="G4088" s="867" t="s">
        <v>6693</v>
      </c>
      <c r="H4088" s="867" t="s">
        <v>6698</v>
      </c>
    </row>
    <row r="4089" spans="1:8" ht="30">
      <c r="A4089" s="864">
        <v>4082</v>
      </c>
      <c r="B4089" s="865" t="s">
        <v>13090</v>
      </c>
      <c r="C4089" s="866">
        <v>31</v>
      </c>
      <c r="D4089" s="865" t="s">
        <v>6693</v>
      </c>
      <c r="E4089" s="864" t="s">
        <v>13567</v>
      </c>
      <c r="F4089" s="867" t="s">
        <v>6484</v>
      </c>
      <c r="G4089" s="867" t="s">
        <v>6693</v>
      </c>
      <c r="H4089" s="867" t="s">
        <v>6704</v>
      </c>
    </row>
    <row r="4090" spans="1:8" ht="30">
      <c r="A4090" s="864">
        <v>4083</v>
      </c>
      <c r="B4090" s="865" t="s">
        <v>13090</v>
      </c>
      <c r="C4090" s="866">
        <v>31</v>
      </c>
      <c r="D4090" s="865" t="s">
        <v>11496</v>
      </c>
      <c r="E4090" s="864" t="s">
        <v>13568</v>
      </c>
      <c r="F4090" s="867" t="s">
        <v>6484</v>
      </c>
      <c r="G4090" s="867" t="s">
        <v>6693</v>
      </c>
      <c r="H4090" s="867" t="s">
        <v>11496</v>
      </c>
    </row>
    <row r="4091" spans="1:8" ht="30">
      <c r="A4091" s="864">
        <v>4084</v>
      </c>
      <c r="B4091" s="865" t="s">
        <v>13090</v>
      </c>
      <c r="C4091" s="866">
        <v>31</v>
      </c>
      <c r="D4091" s="865" t="s">
        <v>13569</v>
      </c>
      <c r="E4091" s="864" t="s">
        <v>13570</v>
      </c>
      <c r="F4091" s="867" t="s">
        <v>6484</v>
      </c>
      <c r="G4091" s="867" t="s">
        <v>6693</v>
      </c>
      <c r="H4091" s="867" t="s">
        <v>11621</v>
      </c>
    </row>
    <row r="4092" spans="1:8" ht="30">
      <c r="A4092" s="864">
        <v>4085</v>
      </c>
      <c r="B4092" s="865" t="s">
        <v>13090</v>
      </c>
      <c r="C4092" s="866">
        <v>31</v>
      </c>
      <c r="D4092" s="865" t="s">
        <v>13571</v>
      </c>
      <c r="E4092" s="864" t="s">
        <v>13572</v>
      </c>
      <c r="F4092" s="867" t="s">
        <v>6484</v>
      </c>
      <c r="G4092" s="867" t="s">
        <v>6693</v>
      </c>
      <c r="H4092" s="867" t="s">
        <v>6698</v>
      </c>
    </row>
    <row r="4093" spans="1:8" ht="30">
      <c r="A4093" s="864">
        <v>4086</v>
      </c>
      <c r="B4093" s="865" t="s">
        <v>13090</v>
      </c>
      <c r="C4093" s="866">
        <v>31</v>
      </c>
      <c r="D4093" s="865" t="s">
        <v>13573</v>
      </c>
      <c r="E4093" s="864" t="s">
        <v>13574</v>
      </c>
      <c r="F4093" s="867" t="s">
        <v>6484</v>
      </c>
      <c r="G4093" s="867" t="s">
        <v>6693</v>
      </c>
      <c r="H4093" s="867" t="s">
        <v>11483</v>
      </c>
    </row>
    <row r="4094" spans="1:8" ht="30">
      <c r="A4094" s="864">
        <v>4087</v>
      </c>
      <c r="B4094" s="865" t="s">
        <v>13090</v>
      </c>
      <c r="C4094" s="866">
        <v>31</v>
      </c>
      <c r="D4094" s="865" t="s">
        <v>13575</v>
      </c>
      <c r="E4094" s="864" t="s">
        <v>13576</v>
      </c>
      <c r="F4094" s="867" t="s">
        <v>6484</v>
      </c>
      <c r="G4094" s="867" t="s">
        <v>6693</v>
      </c>
      <c r="H4094" s="867" t="s">
        <v>11621</v>
      </c>
    </row>
    <row r="4095" spans="1:8" ht="30">
      <c r="A4095" s="864">
        <v>4088</v>
      </c>
      <c r="B4095" s="865" t="s">
        <v>13090</v>
      </c>
      <c r="C4095" s="866">
        <v>31</v>
      </c>
      <c r="D4095" s="865" t="s">
        <v>12751</v>
      </c>
      <c r="E4095" s="864" t="s">
        <v>13577</v>
      </c>
      <c r="F4095" s="867" t="s">
        <v>6484</v>
      </c>
      <c r="G4095" s="867" t="s">
        <v>6693</v>
      </c>
      <c r="H4095" s="867" t="s">
        <v>11496</v>
      </c>
    </row>
    <row r="4096" spans="1:8" ht="30">
      <c r="A4096" s="864">
        <v>4089</v>
      </c>
      <c r="B4096" s="865" t="s">
        <v>13090</v>
      </c>
      <c r="C4096" s="866">
        <v>31</v>
      </c>
      <c r="D4096" s="865" t="s">
        <v>6741</v>
      </c>
      <c r="E4096" s="864" t="s">
        <v>13578</v>
      </c>
      <c r="F4096" s="867" t="s">
        <v>6484</v>
      </c>
      <c r="G4096" s="867" t="s">
        <v>6484</v>
      </c>
      <c r="H4096" s="867" t="s">
        <v>6741</v>
      </c>
    </row>
    <row r="4097" spans="1:8" ht="30">
      <c r="A4097" s="864">
        <v>4090</v>
      </c>
      <c r="B4097" s="865" t="s">
        <v>13090</v>
      </c>
      <c r="C4097" s="866">
        <v>31</v>
      </c>
      <c r="D4097" s="865" t="s">
        <v>6742</v>
      </c>
      <c r="E4097" s="864" t="s">
        <v>13579</v>
      </c>
      <c r="F4097" s="867" t="s">
        <v>6484</v>
      </c>
      <c r="G4097" s="867" t="s">
        <v>6484</v>
      </c>
      <c r="H4097" s="867" t="s">
        <v>6735</v>
      </c>
    </row>
    <row r="4098" spans="1:8" ht="30">
      <c r="A4098" s="864">
        <v>4091</v>
      </c>
      <c r="B4098" s="865" t="s">
        <v>13090</v>
      </c>
      <c r="C4098" s="866">
        <v>31</v>
      </c>
      <c r="D4098" s="865" t="s">
        <v>8754</v>
      </c>
      <c r="E4098" s="864" t="s">
        <v>13580</v>
      </c>
      <c r="F4098" s="867" t="s">
        <v>6484</v>
      </c>
      <c r="G4098" s="867" t="s">
        <v>6484</v>
      </c>
      <c r="H4098" s="867" t="s">
        <v>6746</v>
      </c>
    </row>
    <row r="4099" spans="1:8" ht="30">
      <c r="A4099" s="864">
        <v>4092</v>
      </c>
      <c r="B4099" s="865" t="s">
        <v>13090</v>
      </c>
      <c r="C4099" s="866">
        <v>31</v>
      </c>
      <c r="D4099" s="865" t="s">
        <v>13581</v>
      </c>
      <c r="E4099" s="864" t="s">
        <v>13582</v>
      </c>
      <c r="F4099" s="867" t="s">
        <v>6484</v>
      </c>
      <c r="G4099" s="867" t="s">
        <v>6484</v>
      </c>
      <c r="H4099" s="867" t="s">
        <v>6738</v>
      </c>
    </row>
    <row r="4100" spans="1:8" ht="30">
      <c r="A4100" s="864">
        <v>4093</v>
      </c>
      <c r="B4100" s="865" t="s">
        <v>13090</v>
      </c>
      <c r="C4100" s="866">
        <v>31</v>
      </c>
      <c r="D4100" s="865" t="s">
        <v>11514</v>
      </c>
      <c r="E4100" s="864" t="s">
        <v>13583</v>
      </c>
      <c r="F4100" s="867" t="s">
        <v>6484</v>
      </c>
      <c r="G4100" s="867" t="s">
        <v>6484</v>
      </c>
      <c r="H4100" s="867" t="s">
        <v>6746</v>
      </c>
    </row>
    <row r="4101" spans="1:8" ht="30">
      <c r="A4101" s="864">
        <v>4094</v>
      </c>
      <c r="B4101" s="865" t="s">
        <v>13090</v>
      </c>
      <c r="C4101" s="866">
        <v>31</v>
      </c>
      <c r="D4101" s="865" t="s">
        <v>13584</v>
      </c>
      <c r="E4101" s="864" t="s">
        <v>13585</v>
      </c>
      <c r="F4101" s="867" t="s">
        <v>6484</v>
      </c>
      <c r="G4101" s="867" t="s">
        <v>6484</v>
      </c>
      <c r="H4101" s="867" t="s">
        <v>6803</v>
      </c>
    </row>
    <row r="4102" spans="1:8" ht="30">
      <c r="A4102" s="864">
        <v>4095</v>
      </c>
      <c r="B4102" s="865" t="s">
        <v>13090</v>
      </c>
      <c r="C4102" s="866">
        <v>31</v>
      </c>
      <c r="D4102" s="865" t="s">
        <v>8784</v>
      </c>
      <c r="E4102" s="864" t="s">
        <v>13586</v>
      </c>
      <c r="F4102" s="867" t="s">
        <v>6484</v>
      </c>
      <c r="G4102" s="867" t="s">
        <v>6484</v>
      </c>
      <c r="H4102" s="867" t="s">
        <v>8784</v>
      </c>
    </row>
    <row r="4103" spans="1:8" ht="30">
      <c r="A4103" s="864">
        <v>4096</v>
      </c>
      <c r="B4103" s="865" t="s">
        <v>13090</v>
      </c>
      <c r="C4103" s="866">
        <v>31</v>
      </c>
      <c r="D4103" s="865" t="s">
        <v>10017</v>
      </c>
      <c r="E4103" s="864" t="s">
        <v>13587</v>
      </c>
      <c r="F4103" s="867" t="s">
        <v>6484</v>
      </c>
      <c r="G4103" s="867" t="s">
        <v>6484</v>
      </c>
      <c r="H4103" s="867" t="s">
        <v>6741</v>
      </c>
    </row>
    <row r="4104" spans="1:8" ht="30">
      <c r="A4104" s="864">
        <v>4097</v>
      </c>
      <c r="B4104" s="865" t="s">
        <v>13090</v>
      </c>
      <c r="C4104" s="866">
        <v>31</v>
      </c>
      <c r="D4104" s="865" t="s">
        <v>6764</v>
      </c>
      <c r="E4104" s="864" t="s">
        <v>13588</v>
      </c>
      <c r="F4104" s="867" t="s">
        <v>6484</v>
      </c>
      <c r="G4104" s="867" t="s">
        <v>6484</v>
      </c>
      <c r="H4104" s="867" t="s">
        <v>6764</v>
      </c>
    </row>
    <row r="4105" spans="1:8" ht="30">
      <c r="A4105" s="864">
        <v>4098</v>
      </c>
      <c r="B4105" s="865" t="s">
        <v>13090</v>
      </c>
      <c r="C4105" s="866">
        <v>31</v>
      </c>
      <c r="D4105" s="865" t="s">
        <v>6761</v>
      </c>
      <c r="E4105" s="864" t="s">
        <v>13589</v>
      </c>
      <c r="F4105" s="867" t="s">
        <v>6484</v>
      </c>
      <c r="G4105" s="867" t="s">
        <v>6484</v>
      </c>
      <c r="H4105" s="867" t="s">
        <v>6761</v>
      </c>
    </row>
    <row r="4106" spans="1:8" ht="30">
      <c r="A4106" s="864">
        <v>4099</v>
      </c>
      <c r="B4106" s="865" t="s">
        <v>13090</v>
      </c>
      <c r="C4106" s="866">
        <v>31</v>
      </c>
      <c r="D4106" s="865" t="s">
        <v>6796</v>
      </c>
      <c r="E4106" s="864" t="s">
        <v>13590</v>
      </c>
      <c r="F4106" s="867" t="s">
        <v>6484</v>
      </c>
      <c r="G4106" s="867" t="s">
        <v>6484</v>
      </c>
      <c r="H4106" s="867" t="s">
        <v>6796</v>
      </c>
    </row>
    <row r="4107" spans="1:8" ht="30">
      <c r="A4107" s="864">
        <v>4100</v>
      </c>
      <c r="B4107" s="865" t="s">
        <v>13090</v>
      </c>
      <c r="C4107" s="866">
        <v>31</v>
      </c>
      <c r="D4107" s="865" t="s">
        <v>6774</v>
      </c>
      <c r="E4107" s="864" t="s">
        <v>13591</v>
      </c>
      <c r="F4107" s="867" t="s">
        <v>6484</v>
      </c>
      <c r="G4107" s="867" t="s">
        <v>6484</v>
      </c>
      <c r="H4107" s="867" t="s">
        <v>6774</v>
      </c>
    </row>
    <row r="4108" spans="1:8" ht="30">
      <c r="A4108" s="864">
        <v>4101</v>
      </c>
      <c r="B4108" s="865" t="s">
        <v>13090</v>
      </c>
      <c r="C4108" s="866">
        <v>31</v>
      </c>
      <c r="D4108" s="865" t="s">
        <v>6803</v>
      </c>
      <c r="E4108" s="864" t="s">
        <v>13592</v>
      </c>
      <c r="F4108" s="867" t="s">
        <v>6484</v>
      </c>
      <c r="G4108" s="867" t="s">
        <v>6484</v>
      </c>
      <c r="H4108" s="867" t="s">
        <v>6803</v>
      </c>
    </row>
    <row r="4109" spans="1:8" ht="30">
      <c r="A4109" s="864">
        <v>4102</v>
      </c>
      <c r="B4109" s="865" t="s">
        <v>13090</v>
      </c>
      <c r="C4109" s="866">
        <v>31</v>
      </c>
      <c r="D4109" s="865" t="s">
        <v>13593</v>
      </c>
      <c r="E4109" s="864" t="s">
        <v>13594</v>
      </c>
      <c r="F4109" s="867" t="s">
        <v>6484</v>
      </c>
      <c r="G4109" s="867" t="s">
        <v>6484</v>
      </c>
      <c r="H4109" s="867" t="s">
        <v>6738</v>
      </c>
    </row>
    <row r="4110" spans="1:8" ht="30">
      <c r="A4110" s="864">
        <v>4103</v>
      </c>
      <c r="B4110" s="865" t="s">
        <v>13090</v>
      </c>
      <c r="C4110" s="866">
        <v>31</v>
      </c>
      <c r="D4110" s="865" t="s">
        <v>13595</v>
      </c>
      <c r="E4110" s="864" t="s">
        <v>13596</v>
      </c>
      <c r="F4110" s="867" t="s">
        <v>6484</v>
      </c>
      <c r="G4110" s="867" t="s">
        <v>6484</v>
      </c>
      <c r="H4110" s="867" t="s">
        <v>6756</v>
      </c>
    </row>
    <row r="4111" spans="1:8" ht="30">
      <c r="A4111" s="864">
        <v>4104</v>
      </c>
      <c r="B4111" s="865" t="s">
        <v>13090</v>
      </c>
      <c r="C4111" s="866">
        <v>31</v>
      </c>
      <c r="D4111" s="865" t="s">
        <v>13597</v>
      </c>
      <c r="E4111" s="864" t="s">
        <v>13598</v>
      </c>
      <c r="F4111" s="867" t="s">
        <v>6484</v>
      </c>
      <c r="G4111" s="867" t="s">
        <v>6484</v>
      </c>
      <c r="H4111" s="867" t="s">
        <v>6796</v>
      </c>
    </row>
    <row r="4112" spans="1:8" ht="30">
      <c r="A4112" s="864">
        <v>4105</v>
      </c>
      <c r="B4112" s="865" t="s">
        <v>13090</v>
      </c>
      <c r="C4112" s="866">
        <v>31</v>
      </c>
      <c r="D4112" s="865" t="s">
        <v>13599</v>
      </c>
      <c r="E4112" s="864" t="s">
        <v>13600</v>
      </c>
      <c r="F4112" s="867" t="s">
        <v>6484</v>
      </c>
      <c r="G4112" s="867" t="s">
        <v>6484</v>
      </c>
      <c r="H4112" s="867" t="s">
        <v>6735</v>
      </c>
    </row>
    <row r="4113" spans="1:8" ht="30">
      <c r="A4113" s="864">
        <v>4106</v>
      </c>
      <c r="B4113" s="865" t="s">
        <v>13090</v>
      </c>
      <c r="C4113" s="866">
        <v>31</v>
      </c>
      <c r="D4113" s="865" t="s">
        <v>6753</v>
      </c>
      <c r="E4113" s="864" t="s">
        <v>13601</v>
      </c>
      <c r="F4113" s="867" t="s">
        <v>6484</v>
      </c>
      <c r="G4113" s="867" t="s">
        <v>6484</v>
      </c>
      <c r="H4113" s="867" t="s">
        <v>6753</v>
      </c>
    </row>
    <row r="4114" spans="1:8" ht="30">
      <c r="A4114" s="864">
        <v>4107</v>
      </c>
      <c r="B4114" s="865" t="s">
        <v>13090</v>
      </c>
      <c r="C4114" s="866">
        <v>31</v>
      </c>
      <c r="D4114" s="865" t="s">
        <v>13602</v>
      </c>
      <c r="E4114" s="864" t="s">
        <v>13603</v>
      </c>
      <c r="F4114" s="867" t="s">
        <v>6484</v>
      </c>
      <c r="G4114" s="867" t="s">
        <v>6484</v>
      </c>
      <c r="H4114" s="867" t="s">
        <v>6735</v>
      </c>
    </row>
    <row r="4115" spans="1:8" ht="30">
      <c r="A4115" s="864">
        <v>4108</v>
      </c>
      <c r="B4115" s="865" t="s">
        <v>13090</v>
      </c>
      <c r="C4115" s="866">
        <v>31</v>
      </c>
      <c r="D4115" s="865" t="s">
        <v>13604</v>
      </c>
      <c r="E4115" s="864" t="s">
        <v>13605</v>
      </c>
      <c r="F4115" s="867" t="s">
        <v>6484</v>
      </c>
      <c r="G4115" s="867" t="s">
        <v>6484</v>
      </c>
      <c r="H4115" s="867" t="s">
        <v>6753</v>
      </c>
    </row>
    <row r="4116" spans="1:8" ht="30">
      <c r="A4116" s="864">
        <v>4109</v>
      </c>
      <c r="B4116" s="865" t="s">
        <v>13090</v>
      </c>
      <c r="C4116" s="866">
        <v>31</v>
      </c>
      <c r="D4116" s="865" t="s">
        <v>13606</v>
      </c>
      <c r="E4116" s="864" t="s">
        <v>13607</v>
      </c>
      <c r="F4116" s="867" t="s">
        <v>6484</v>
      </c>
      <c r="G4116" s="867" t="s">
        <v>6484</v>
      </c>
      <c r="H4116" s="867" t="s">
        <v>6746</v>
      </c>
    </row>
    <row r="4117" spans="1:8" ht="30">
      <c r="A4117" s="864">
        <v>4110</v>
      </c>
      <c r="B4117" s="865" t="s">
        <v>13090</v>
      </c>
      <c r="C4117" s="866">
        <v>31</v>
      </c>
      <c r="D4117" s="865" t="s">
        <v>13608</v>
      </c>
      <c r="E4117" s="864" t="s">
        <v>13609</v>
      </c>
      <c r="F4117" s="867" t="s">
        <v>6484</v>
      </c>
      <c r="G4117" s="867" t="s">
        <v>6484</v>
      </c>
      <c r="H4117" s="867" t="s">
        <v>6735</v>
      </c>
    </row>
    <row r="4118" spans="1:8" ht="30">
      <c r="A4118" s="864">
        <v>4111</v>
      </c>
      <c r="B4118" s="865" t="s">
        <v>13090</v>
      </c>
      <c r="C4118" s="866">
        <v>31</v>
      </c>
      <c r="D4118" s="865" t="s">
        <v>11330</v>
      </c>
      <c r="E4118" s="864" t="s">
        <v>13610</v>
      </c>
      <c r="F4118" s="867" t="s">
        <v>6484</v>
      </c>
      <c r="G4118" s="867" t="s">
        <v>6484</v>
      </c>
      <c r="H4118" s="867" t="s">
        <v>6803</v>
      </c>
    </row>
    <row r="4119" spans="1:8" ht="30">
      <c r="A4119" s="864">
        <v>4112</v>
      </c>
      <c r="B4119" s="865" t="s">
        <v>13090</v>
      </c>
      <c r="C4119" s="866">
        <v>31</v>
      </c>
      <c r="D4119" s="865" t="s">
        <v>13611</v>
      </c>
      <c r="E4119" s="864" t="s">
        <v>13612</v>
      </c>
      <c r="F4119" s="867" t="s">
        <v>6484</v>
      </c>
      <c r="G4119" s="867" t="s">
        <v>6484</v>
      </c>
      <c r="H4119" s="867" t="s">
        <v>6803</v>
      </c>
    </row>
    <row r="4120" spans="1:8" ht="30">
      <c r="A4120" s="864">
        <v>4113</v>
      </c>
      <c r="B4120" s="865" t="s">
        <v>13090</v>
      </c>
      <c r="C4120" s="866">
        <v>31</v>
      </c>
      <c r="D4120" s="865" t="s">
        <v>13613</v>
      </c>
      <c r="E4120" s="864" t="s">
        <v>13614</v>
      </c>
      <c r="F4120" s="867" t="s">
        <v>6484</v>
      </c>
      <c r="G4120" s="867" t="s">
        <v>6484</v>
      </c>
      <c r="H4120" s="867" t="s">
        <v>8784</v>
      </c>
    </row>
    <row r="4121" spans="1:8" ht="30">
      <c r="A4121" s="864">
        <v>4114</v>
      </c>
      <c r="B4121" s="865" t="s">
        <v>13090</v>
      </c>
      <c r="C4121" s="866">
        <v>31</v>
      </c>
      <c r="D4121" s="865" t="s">
        <v>13615</v>
      </c>
      <c r="E4121" s="864" t="s">
        <v>13616</v>
      </c>
      <c r="F4121" s="867" t="s">
        <v>6274</v>
      </c>
      <c r="G4121" s="867" t="s">
        <v>6274</v>
      </c>
      <c r="H4121" s="867" t="s">
        <v>6823</v>
      </c>
    </row>
    <row r="4122" spans="1:8" ht="30">
      <c r="A4122" s="864">
        <v>4115</v>
      </c>
      <c r="B4122" s="865" t="s">
        <v>13090</v>
      </c>
      <c r="C4122" s="866">
        <v>31</v>
      </c>
      <c r="D4122" s="865" t="s">
        <v>13617</v>
      </c>
      <c r="E4122" s="864" t="s">
        <v>13618</v>
      </c>
      <c r="F4122" s="867" t="s">
        <v>6274</v>
      </c>
      <c r="G4122" s="867" t="s">
        <v>6274</v>
      </c>
      <c r="H4122" s="867" t="s">
        <v>6823</v>
      </c>
    </row>
    <row r="4123" spans="1:8" ht="30">
      <c r="A4123" s="864">
        <v>4116</v>
      </c>
      <c r="B4123" s="865" t="s">
        <v>13090</v>
      </c>
      <c r="C4123" s="866">
        <v>31</v>
      </c>
      <c r="D4123" s="865" t="s">
        <v>13619</v>
      </c>
      <c r="E4123" s="864" t="s">
        <v>13620</v>
      </c>
      <c r="F4123" s="867" t="s">
        <v>6274</v>
      </c>
      <c r="G4123" s="867" t="s">
        <v>6274</v>
      </c>
      <c r="H4123" s="867" t="s">
        <v>6983</v>
      </c>
    </row>
    <row r="4124" spans="1:8" ht="30">
      <c r="A4124" s="864">
        <v>4117</v>
      </c>
      <c r="B4124" s="865" t="s">
        <v>13090</v>
      </c>
      <c r="C4124" s="866">
        <v>31</v>
      </c>
      <c r="D4124" s="865" t="s">
        <v>13621</v>
      </c>
      <c r="E4124" s="864" t="s">
        <v>13622</v>
      </c>
      <c r="F4124" s="867" t="s">
        <v>6274</v>
      </c>
      <c r="G4124" s="867" t="s">
        <v>6274</v>
      </c>
      <c r="H4124" s="867" t="s">
        <v>6983</v>
      </c>
    </row>
    <row r="4125" spans="1:8" ht="30">
      <c r="A4125" s="864">
        <v>4118</v>
      </c>
      <c r="B4125" s="865" t="s">
        <v>13090</v>
      </c>
      <c r="C4125" s="866">
        <v>31</v>
      </c>
      <c r="D4125" s="865" t="s">
        <v>13623</v>
      </c>
      <c r="E4125" s="864" t="s">
        <v>13624</v>
      </c>
      <c r="F4125" s="867" t="s">
        <v>6274</v>
      </c>
      <c r="G4125" s="867" t="s">
        <v>6274</v>
      </c>
      <c r="H4125" s="867" t="s">
        <v>6298</v>
      </c>
    </row>
    <row r="4126" spans="1:8" ht="30">
      <c r="A4126" s="864">
        <v>4119</v>
      </c>
      <c r="B4126" s="865" t="s">
        <v>13090</v>
      </c>
      <c r="C4126" s="866">
        <v>31</v>
      </c>
      <c r="D4126" s="865" t="s">
        <v>6983</v>
      </c>
      <c r="E4126" s="864" t="s">
        <v>13625</v>
      </c>
      <c r="F4126" s="867" t="s">
        <v>6274</v>
      </c>
      <c r="G4126" s="867" t="s">
        <v>6274</v>
      </c>
      <c r="H4126" s="867" t="s">
        <v>6983</v>
      </c>
    </row>
    <row r="4127" spans="1:8" ht="30">
      <c r="A4127" s="864">
        <v>4120</v>
      </c>
      <c r="B4127" s="865" t="s">
        <v>13090</v>
      </c>
      <c r="C4127" s="866">
        <v>31</v>
      </c>
      <c r="D4127" s="865" t="s">
        <v>6829</v>
      </c>
      <c r="E4127" s="864" t="s">
        <v>13626</v>
      </c>
      <c r="F4127" s="867" t="s">
        <v>6274</v>
      </c>
      <c r="G4127" s="867" t="s">
        <v>6274</v>
      </c>
      <c r="H4127" s="867" t="s">
        <v>6829</v>
      </c>
    </row>
    <row r="4128" spans="1:8" ht="30">
      <c r="A4128" s="864">
        <v>4121</v>
      </c>
      <c r="B4128" s="865" t="s">
        <v>13090</v>
      </c>
      <c r="C4128" s="866">
        <v>31</v>
      </c>
      <c r="D4128" s="865" t="s">
        <v>8875</v>
      </c>
      <c r="E4128" s="864" t="s">
        <v>13627</v>
      </c>
      <c r="F4128" s="867" t="s">
        <v>6274</v>
      </c>
      <c r="G4128" s="867" t="s">
        <v>6274</v>
      </c>
      <c r="H4128" s="867" t="s">
        <v>6322</v>
      </c>
    </row>
    <row r="4129" spans="1:8" ht="30">
      <c r="A4129" s="864">
        <v>4122</v>
      </c>
      <c r="B4129" s="865" t="s">
        <v>13090</v>
      </c>
      <c r="C4129" s="866">
        <v>31</v>
      </c>
      <c r="D4129" s="865" t="s">
        <v>13628</v>
      </c>
      <c r="E4129" s="864" t="s">
        <v>13629</v>
      </c>
      <c r="F4129" s="867" t="s">
        <v>6274</v>
      </c>
      <c r="G4129" s="867" t="s">
        <v>6274</v>
      </c>
      <c r="H4129" s="867" t="s">
        <v>6298</v>
      </c>
    </row>
    <row r="4130" spans="1:8" ht="30">
      <c r="A4130" s="864">
        <v>4123</v>
      </c>
      <c r="B4130" s="865" t="s">
        <v>13090</v>
      </c>
      <c r="C4130" s="866">
        <v>31</v>
      </c>
      <c r="D4130" s="865" t="s">
        <v>6966</v>
      </c>
      <c r="E4130" s="864" t="s">
        <v>13630</v>
      </c>
      <c r="F4130" s="867" t="s">
        <v>6274</v>
      </c>
      <c r="G4130" s="867" t="s">
        <v>6274</v>
      </c>
      <c r="H4130" s="867" t="s">
        <v>6966</v>
      </c>
    </row>
    <row r="4131" spans="1:8" ht="30">
      <c r="A4131" s="864">
        <v>4124</v>
      </c>
      <c r="B4131" s="865" t="s">
        <v>13090</v>
      </c>
      <c r="C4131" s="866">
        <v>31</v>
      </c>
      <c r="D4131" s="865" t="s">
        <v>13631</v>
      </c>
      <c r="E4131" s="864" t="s">
        <v>13632</v>
      </c>
      <c r="F4131" s="867" t="s">
        <v>6274</v>
      </c>
      <c r="G4131" s="867" t="s">
        <v>6274</v>
      </c>
      <c r="H4131" s="867" t="s">
        <v>6826</v>
      </c>
    </row>
    <row r="4132" spans="1:8" ht="30">
      <c r="A4132" s="864">
        <v>4125</v>
      </c>
      <c r="B4132" s="865" t="s">
        <v>13090</v>
      </c>
      <c r="C4132" s="866">
        <v>31</v>
      </c>
      <c r="D4132" s="865" t="s">
        <v>13633</v>
      </c>
      <c r="E4132" s="864" t="s">
        <v>13634</v>
      </c>
      <c r="F4132" s="867" t="s">
        <v>6274</v>
      </c>
      <c r="G4132" s="867" t="s">
        <v>6274</v>
      </c>
      <c r="H4132" s="867" t="s">
        <v>6865</v>
      </c>
    </row>
    <row r="4133" spans="1:8" ht="30">
      <c r="A4133" s="864">
        <v>4126</v>
      </c>
      <c r="B4133" s="865" t="s">
        <v>13090</v>
      </c>
      <c r="C4133" s="866">
        <v>31</v>
      </c>
      <c r="D4133" s="865" t="s">
        <v>6901</v>
      </c>
      <c r="E4133" s="864" t="s">
        <v>13635</v>
      </c>
      <c r="F4133" s="867" t="s">
        <v>6274</v>
      </c>
      <c r="G4133" s="867" t="s">
        <v>6274</v>
      </c>
      <c r="H4133" s="867" t="s">
        <v>6901</v>
      </c>
    </row>
    <row r="4134" spans="1:8" ht="30">
      <c r="A4134" s="864">
        <v>4127</v>
      </c>
      <c r="B4134" s="865" t="s">
        <v>13090</v>
      </c>
      <c r="C4134" s="866">
        <v>31</v>
      </c>
      <c r="D4134" s="865" t="s">
        <v>13636</v>
      </c>
      <c r="E4134" s="864" t="s">
        <v>13637</v>
      </c>
      <c r="F4134" s="867" t="s">
        <v>6274</v>
      </c>
      <c r="G4134" s="867" t="s">
        <v>6274</v>
      </c>
      <c r="H4134" s="867" t="s">
        <v>6298</v>
      </c>
    </row>
    <row r="4135" spans="1:8" ht="30">
      <c r="A4135" s="864">
        <v>4128</v>
      </c>
      <c r="B4135" s="865" t="s">
        <v>13090</v>
      </c>
      <c r="C4135" s="866">
        <v>31</v>
      </c>
      <c r="D4135" s="865" t="s">
        <v>6887</v>
      </c>
      <c r="E4135" s="864" t="s">
        <v>13638</v>
      </c>
      <c r="F4135" s="867" t="s">
        <v>6274</v>
      </c>
      <c r="G4135" s="867" t="s">
        <v>6274</v>
      </c>
      <c r="H4135" s="867" t="s">
        <v>6887</v>
      </c>
    </row>
    <row r="4136" spans="1:8" ht="30">
      <c r="A4136" s="864">
        <v>4129</v>
      </c>
      <c r="B4136" s="865" t="s">
        <v>13090</v>
      </c>
      <c r="C4136" s="866">
        <v>31</v>
      </c>
      <c r="D4136" s="865" t="s">
        <v>13639</v>
      </c>
      <c r="E4136" s="864" t="s">
        <v>13640</v>
      </c>
      <c r="F4136" s="867" t="s">
        <v>6274</v>
      </c>
      <c r="G4136" s="867" t="s">
        <v>6274</v>
      </c>
      <c r="H4136" s="867" t="s">
        <v>6298</v>
      </c>
    </row>
    <row r="4137" spans="1:8" ht="30">
      <c r="A4137" s="864">
        <v>4130</v>
      </c>
      <c r="B4137" s="865" t="s">
        <v>13090</v>
      </c>
      <c r="C4137" s="866">
        <v>31</v>
      </c>
      <c r="D4137" s="865" t="s">
        <v>13641</v>
      </c>
      <c r="E4137" s="864" t="s">
        <v>13642</v>
      </c>
      <c r="F4137" s="867" t="s">
        <v>6274</v>
      </c>
      <c r="G4137" s="867" t="s">
        <v>6274</v>
      </c>
      <c r="H4137" s="867" t="s">
        <v>6966</v>
      </c>
    </row>
    <row r="4138" spans="1:8" ht="30">
      <c r="A4138" s="864">
        <v>4131</v>
      </c>
      <c r="B4138" s="865" t="s">
        <v>13090</v>
      </c>
      <c r="C4138" s="866">
        <v>31</v>
      </c>
      <c r="D4138" s="865" t="s">
        <v>10392</v>
      </c>
      <c r="E4138" s="864" t="s">
        <v>13643</v>
      </c>
      <c r="F4138" s="867" t="s">
        <v>6274</v>
      </c>
      <c r="G4138" s="867" t="s">
        <v>6274</v>
      </c>
      <c r="H4138" s="867" t="s">
        <v>6441</v>
      </c>
    </row>
    <row r="4139" spans="1:8" ht="30">
      <c r="A4139" s="864">
        <v>4132</v>
      </c>
      <c r="B4139" s="865" t="s">
        <v>13090</v>
      </c>
      <c r="C4139" s="866">
        <v>31</v>
      </c>
      <c r="D4139" s="865" t="s">
        <v>13644</v>
      </c>
      <c r="E4139" s="864" t="s">
        <v>13645</v>
      </c>
      <c r="F4139" s="867" t="s">
        <v>6274</v>
      </c>
      <c r="G4139" s="867" t="s">
        <v>6274</v>
      </c>
      <c r="H4139" s="867" t="s">
        <v>6546</v>
      </c>
    </row>
    <row r="4140" spans="1:8" ht="30">
      <c r="A4140" s="864">
        <v>4133</v>
      </c>
      <c r="B4140" s="865" t="s">
        <v>13090</v>
      </c>
      <c r="C4140" s="866">
        <v>31</v>
      </c>
      <c r="D4140" s="865" t="s">
        <v>6953</v>
      </c>
      <c r="E4140" s="864" t="s">
        <v>13646</v>
      </c>
      <c r="F4140" s="867" t="s">
        <v>6274</v>
      </c>
      <c r="G4140" s="867" t="s">
        <v>6274</v>
      </c>
      <c r="H4140" s="867" t="s">
        <v>6953</v>
      </c>
    </row>
    <row r="4141" spans="1:8" ht="30">
      <c r="A4141" s="864">
        <v>4134</v>
      </c>
      <c r="B4141" s="865" t="s">
        <v>13090</v>
      </c>
      <c r="C4141" s="866">
        <v>31</v>
      </c>
      <c r="D4141" s="865" t="s">
        <v>13647</v>
      </c>
      <c r="E4141" s="864" t="s">
        <v>13648</v>
      </c>
      <c r="F4141" s="867" t="s">
        <v>6274</v>
      </c>
      <c r="G4141" s="867" t="s">
        <v>6274</v>
      </c>
      <c r="H4141" s="867" t="s">
        <v>8886</v>
      </c>
    </row>
    <row r="4142" spans="1:8" ht="30">
      <c r="A4142" s="864">
        <v>4135</v>
      </c>
      <c r="B4142" s="865" t="s">
        <v>13090</v>
      </c>
      <c r="C4142" s="866">
        <v>31</v>
      </c>
      <c r="D4142" s="865" t="s">
        <v>6905</v>
      </c>
      <c r="E4142" s="864" t="s">
        <v>13649</v>
      </c>
      <c r="F4142" s="867" t="s">
        <v>6274</v>
      </c>
      <c r="G4142" s="867" t="s">
        <v>6274</v>
      </c>
      <c r="H4142" s="867" t="s">
        <v>6905</v>
      </c>
    </row>
    <row r="4143" spans="1:8" ht="30">
      <c r="A4143" s="864">
        <v>4136</v>
      </c>
      <c r="B4143" s="865" t="s">
        <v>13090</v>
      </c>
      <c r="C4143" s="866">
        <v>31</v>
      </c>
      <c r="D4143" s="865" t="s">
        <v>6166</v>
      </c>
      <c r="E4143" s="864" t="s">
        <v>13650</v>
      </c>
      <c r="F4143" s="867" t="s">
        <v>6274</v>
      </c>
      <c r="G4143" s="867" t="s">
        <v>6274</v>
      </c>
      <c r="H4143" s="867" t="s">
        <v>6166</v>
      </c>
    </row>
    <row r="4144" spans="1:8" ht="45">
      <c r="A4144" s="864">
        <v>4137</v>
      </c>
      <c r="B4144" s="865" t="s">
        <v>13090</v>
      </c>
      <c r="C4144" s="866">
        <v>31</v>
      </c>
      <c r="D4144" s="865" t="s">
        <v>13651</v>
      </c>
      <c r="E4144" s="864" t="s">
        <v>13652</v>
      </c>
      <c r="F4144" s="867" t="s">
        <v>6274</v>
      </c>
      <c r="G4144" s="867" t="s">
        <v>6274</v>
      </c>
      <c r="H4144" s="867" t="s">
        <v>8879</v>
      </c>
    </row>
    <row r="4145" spans="1:8" ht="30">
      <c r="A4145" s="864">
        <v>4138</v>
      </c>
      <c r="B4145" s="865" t="s">
        <v>13090</v>
      </c>
      <c r="C4145" s="866">
        <v>31</v>
      </c>
      <c r="D4145" s="865" t="s">
        <v>7019</v>
      </c>
      <c r="E4145" s="864" t="s">
        <v>13653</v>
      </c>
      <c r="F4145" s="867" t="s">
        <v>6274</v>
      </c>
      <c r="G4145" s="867" t="s">
        <v>6274</v>
      </c>
      <c r="H4145" s="867" t="s">
        <v>7021</v>
      </c>
    </row>
    <row r="4146" spans="1:8" ht="30">
      <c r="A4146" s="864">
        <v>4139</v>
      </c>
      <c r="B4146" s="865" t="s">
        <v>13090</v>
      </c>
      <c r="C4146" s="866">
        <v>31</v>
      </c>
      <c r="D4146" s="865" t="s">
        <v>11156</v>
      </c>
      <c r="E4146" s="864" t="s">
        <v>13654</v>
      </c>
      <c r="F4146" s="867" t="s">
        <v>6274</v>
      </c>
      <c r="G4146" s="867" t="s">
        <v>6274</v>
      </c>
      <c r="H4146" s="867" t="s">
        <v>6925</v>
      </c>
    </row>
    <row r="4147" spans="1:8" ht="30">
      <c r="A4147" s="864">
        <v>4140</v>
      </c>
      <c r="B4147" s="865" t="s">
        <v>13090</v>
      </c>
      <c r="C4147" s="866">
        <v>31</v>
      </c>
      <c r="D4147" s="865" t="s">
        <v>13655</v>
      </c>
      <c r="E4147" s="864" t="s">
        <v>13656</v>
      </c>
      <c r="F4147" s="867" t="s">
        <v>6274</v>
      </c>
      <c r="G4147" s="867" t="s">
        <v>6274</v>
      </c>
      <c r="H4147" s="867" t="s">
        <v>6888</v>
      </c>
    </row>
    <row r="4148" spans="1:8" ht="30">
      <c r="A4148" s="864">
        <v>4141</v>
      </c>
      <c r="B4148" s="865" t="s">
        <v>13090</v>
      </c>
      <c r="C4148" s="866">
        <v>31</v>
      </c>
      <c r="D4148" s="865" t="s">
        <v>9769</v>
      </c>
      <c r="E4148" s="864" t="s">
        <v>13657</v>
      </c>
      <c r="F4148" s="867" t="s">
        <v>6274</v>
      </c>
      <c r="G4148" s="867" t="s">
        <v>6274</v>
      </c>
      <c r="H4148" s="867" t="s">
        <v>6900</v>
      </c>
    </row>
    <row r="4149" spans="1:8" ht="30">
      <c r="A4149" s="864">
        <v>4142</v>
      </c>
      <c r="B4149" s="865" t="s">
        <v>13090</v>
      </c>
      <c r="C4149" s="866">
        <v>31</v>
      </c>
      <c r="D4149" s="865" t="s">
        <v>13658</v>
      </c>
      <c r="E4149" s="864" t="s">
        <v>13659</v>
      </c>
      <c r="F4149" s="867" t="s">
        <v>6274</v>
      </c>
      <c r="G4149" s="867" t="s">
        <v>6274</v>
      </c>
      <c r="H4149" s="867" t="s">
        <v>6972</v>
      </c>
    </row>
    <row r="4150" spans="1:8" ht="30">
      <c r="A4150" s="864">
        <v>4143</v>
      </c>
      <c r="B4150" s="865" t="s">
        <v>13090</v>
      </c>
      <c r="C4150" s="866">
        <v>31</v>
      </c>
      <c r="D4150" s="865" t="s">
        <v>13660</v>
      </c>
      <c r="E4150" s="864" t="s">
        <v>13661</v>
      </c>
      <c r="F4150" s="867" t="s">
        <v>6274</v>
      </c>
      <c r="G4150" s="867" t="s">
        <v>6427</v>
      </c>
      <c r="H4150" s="867" t="s">
        <v>7059</v>
      </c>
    </row>
    <row r="4151" spans="1:8" ht="30">
      <c r="A4151" s="864">
        <v>4144</v>
      </c>
      <c r="B4151" s="865" t="s">
        <v>13090</v>
      </c>
      <c r="C4151" s="866">
        <v>31</v>
      </c>
      <c r="D4151" s="865" t="s">
        <v>10425</v>
      </c>
      <c r="E4151" s="864" t="s">
        <v>13662</v>
      </c>
      <c r="F4151" s="867" t="s">
        <v>6274</v>
      </c>
      <c r="G4151" s="867" t="s">
        <v>6427</v>
      </c>
      <c r="H4151" s="867" t="s">
        <v>10425</v>
      </c>
    </row>
    <row r="4152" spans="1:8" ht="30">
      <c r="A4152" s="864">
        <v>4145</v>
      </c>
      <c r="B4152" s="865" t="s">
        <v>13090</v>
      </c>
      <c r="C4152" s="866">
        <v>31</v>
      </c>
      <c r="D4152" s="865" t="s">
        <v>13663</v>
      </c>
      <c r="E4152" s="864" t="s">
        <v>13664</v>
      </c>
      <c r="F4152" s="867" t="s">
        <v>6274</v>
      </c>
      <c r="G4152" s="867" t="s">
        <v>6427</v>
      </c>
      <c r="H4152" s="867" t="s">
        <v>7044</v>
      </c>
    </row>
    <row r="4153" spans="1:8" ht="30">
      <c r="A4153" s="864">
        <v>4146</v>
      </c>
      <c r="B4153" s="865" t="s">
        <v>13090</v>
      </c>
      <c r="C4153" s="866">
        <v>31</v>
      </c>
      <c r="D4153" s="865" t="s">
        <v>7045</v>
      </c>
      <c r="E4153" s="864" t="s">
        <v>13665</v>
      </c>
      <c r="F4153" s="867" t="s">
        <v>6274</v>
      </c>
      <c r="G4153" s="867" t="s">
        <v>6427</v>
      </c>
      <c r="H4153" s="867" t="s">
        <v>7045</v>
      </c>
    </row>
    <row r="4154" spans="1:8" ht="30">
      <c r="A4154" s="864">
        <v>4147</v>
      </c>
      <c r="B4154" s="865" t="s">
        <v>13090</v>
      </c>
      <c r="C4154" s="866">
        <v>31</v>
      </c>
      <c r="D4154" s="865" t="s">
        <v>7065</v>
      </c>
      <c r="E4154" s="864" t="s">
        <v>13666</v>
      </c>
      <c r="F4154" s="867" t="s">
        <v>6274</v>
      </c>
      <c r="G4154" s="867" t="s">
        <v>6427</v>
      </c>
      <c r="H4154" s="867" t="s">
        <v>7065</v>
      </c>
    </row>
    <row r="4155" spans="1:8" ht="30">
      <c r="A4155" s="864">
        <v>4148</v>
      </c>
      <c r="B4155" s="865" t="s">
        <v>13090</v>
      </c>
      <c r="C4155" s="866">
        <v>31</v>
      </c>
      <c r="D4155" s="865" t="s">
        <v>13667</v>
      </c>
      <c r="E4155" s="864" t="s">
        <v>13668</v>
      </c>
      <c r="F4155" s="867" t="s">
        <v>6274</v>
      </c>
      <c r="G4155" s="867" t="s">
        <v>6427</v>
      </c>
      <c r="H4155" s="867" t="s">
        <v>7053</v>
      </c>
    </row>
    <row r="4156" spans="1:8" ht="30">
      <c r="A4156" s="864">
        <v>4149</v>
      </c>
      <c r="B4156" s="865" t="s">
        <v>13090</v>
      </c>
      <c r="C4156" s="866">
        <v>31</v>
      </c>
      <c r="D4156" s="865" t="s">
        <v>6427</v>
      </c>
      <c r="E4156" s="864" t="s">
        <v>13669</v>
      </c>
      <c r="F4156" s="867" t="s">
        <v>6274</v>
      </c>
      <c r="G4156" s="867" t="s">
        <v>6427</v>
      </c>
      <c r="H4156" s="867" t="s">
        <v>7044</v>
      </c>
    </row>
    <row r="4157" spans="1:8" ht="30">
      <c r="A4157" s="864">
        <v>4150</v>
      </c>
      <c r="B4157" s="865" t="s">
        <v>13090</v>
      </c>
      <c r="C4157" s="866">
        <v>31</v>
      </c>
      <c r="D4157" s="865" t="s">
        <v>13670</v>
      </c>
      <c r="E4157" s="864" t="s">
        <v>13671</v>
      </c>
      <c r="F4157" s="867" t="s">
        <v>6274</v>
      </c>
      <c r="G4157" s="867" t="s">
        <v>6427</v>
      </c>
      <c r="H4157" s="867" t="s">
        <v>7061</v>
      </c>
    </row>
    <row r="4158" spans="1:8" ht="30">
      <c r="A4158" s="864">
        <v>4151</v>
      </c>
      <c r="B4158" s="865" t="s">
        <v>13090</v>
      </c>
      <c r="C4158" s="866">
        <v>31</v>
      </c>
      <c r="D4158" s="865" t="s">
        <v>13672</v>
      </c>
      <c r="E4158" s="864" t="s">
        <v>13673</v>
      </c>
      <c r="F4158" s="867" t="s">
        <v>6274</v>
      </c>
      <c r="G4158" s="867" t="s">
        <v>6427</v>
      </c>
      <c r="H4158" s="867" t="s">
        <v>7053</v>
      </c>
    </row>
    <row r="4159" spans="1:8" ht="30">
      <c r="A4159" s="864">
        <v>4152</v>
      </c>
      <c r="B4159" s="865" t="s">
        <v>13090</v>
      </c>
      <c r="C4159" s="866">
        <v>31</v>
      </c>
      <c r="D4159" s="865" t="s">
        <v>13674</v>
      </c>
      <c r="E4159" s="864" t="s">
        <v>13675</v>
      </c>
      <c r="F4159" s="867" t="s">
        <v>6274</v>
      </c>
      <c r="G4159" s="867" t="s">
        <v>6427</v>
      </c>
      <c r="H4159" s="867" t="s">
        <v>7044</v>
      </c>
    </row>
    <row r="4160" spans="1:8" ht="30">
      <c r="A4160" s="864">
        <v>4153</v>
      </c>
      <c r="B4160" s="865" t="s">
        <v>13090</v>
      </c>
      <c r="C4160" s="866">
        <v>31</v>
      </c>
      <c r="D4160" s="865" t="s">
        <v>13676</v>
      </c>
      <c r="E4160" s="864" t="s">
        <v>13677</v>
      </c>
      <c r="F4160" s="867" t="s">
        <v>6274</v>
      </c>
      <c r="G4160" s="867" t="s">
        <v>6427</v>
      </c>
      <c r="H4160" s="867" t="s">
        <v>7045</v>
      </c>
    </row>
    <row r="4161" spans="1:8" ht="30">
      <c r="A4161" s="864">
        <v>4154</v>
      </c>
      <c r="B4161" s="865" t="s">
        <v>13090</v>
      </c>
      <c r="C4161" s="866">
        <v>31</v>
      </c>
      <c r="D4161" s="865" t="s">
        <v>11011</v>
      </c>
      <c r="E4161" s="864" t="s">
        <v>13678</v>
      </c>
      <c r="F4161" s="867" t="s">
        <v>6274</v>
      </c>
      <c r="G4161" s="867" t="s">
        <v>6427</v>
      </c>
      <c r="H4161" s="867" t="s">
        <v>7044</v>
      </c>
    </row>
    <row r="4162" spans="1:8" ht="30">
      <c r="A4162" s="864">
        <v>4155</v>
      </c>
      <c r="B4162" s="865" t="s">
        <v>13090</v>
      </c>
      <c r="C4162" s="866">
        <v>31</v>
      </c>
      <c r="D4162" s="865" t="s">
        <v>13679</v>
      </c>
      <c r="E4162" s="864" t="s">
        <v>13680</v>
      </c>
      <c r="F4162" s="867" t="s">
        <v>6274</v>
      </c>
      <c r="G4162" s="867" t="s">
        <v>6427</v>
      </c>
      <c r="H4162" s="867" t="s">
        <v>11783</v>
      </c>
    </row>
    <row r="4163" spans="1:8" ht="30">
      <c r="A4163" s="864">
        <v>4156</v>
      </c>
      <c r="B4163" s="865" t="s">
        <v>13090</v>
      </c>
      <c r="C4163" s="866">
        <v>31</v>
      </c>
      <c r="D4163" s="865" t="s">
        <v>7059</v>
      </c>
      <c r="E4163" s="864" t="s">
        <v>13681</v>
      </c>
      <c r="F4163" s="867" t="s">
        <v>6274</v>
      </c>
      <c r="G4163" s="867" t="s">
        <v>6427</v>
      </c>
      <c r="H4163" s="867" t="s">
        <v>7059</v>
      </c>
    </row>
    <row r="4164" spans="1:8" ht="30">
      <c r="A4164" s="864">
        <v>4157</v>
      </c>
      <c r="B4164" s="865" t="s">
        <v>13090</v>
      </c>
      <c r="C4164" s="866">
        <v>31</v>
      </c>
      <c r="D4164" s="865" t="s">
        <v>13682</v>
      </c>
      <c r="E4164" s="864" t="s">
        <v>13683</v>
      </c>
      <c r="F4164" s="867" t="s">
        <v>6274</v>
      </c>
      <c r="G4164" s="867" t="s">
        <v>6427</v>
      </c>
      <c r="H4164" s="867" t="s">
        <v>7045</v>
      </c>
    </row>
    <row r="4165" spans="1:8" ht="30">
      <c r="A4165" s="864">
        <v>4158</v>
      </c>
      <c r="B4165" s="865" t="s">
        <v>13090</v>
      </c>
      <c r="C4165" s="866">
        <v>31</v>
      </c>
      <c r="D4165" s="865" t="s">
        <v>7061</v>
      </c>
      <c r="E4165" s="864" t="s">
        <v>13684</v>
      </c>
      <c r="F4165" s="867" t="s">
        <v>6274</v>
      </c>
      <c r="G4165" s="867" t="s">
        <v>6427</v>
      </c>
      <c r="H4165" s="867" t="s">
        <v>7061</v>
      </c>
    </row>
    <row r="4166" spans="1:8" ht="30">
      <c r="A4166" s="864">
        <v>4159</v>
      </c>
      <c r="B4166" s="865" t="s">
        <v>13090</v>
      </c>
      <c r="C4166" s="866">
        <v>31</v>
      </c>
      <c r="D4166" s="865" t="s">
        <v>11791</v>
      </c>
      <c r="E4166" s="864" t="s">
        <v>13685</v>
      </c>
      <c r="F4166" s="867" t="s">
        <v>6274</v>
      </c>
      <c r="G4166" s="867" t="s">
        <v>6427</v>
      </c>
      <c r="H4166" s="867" t="s">
        <v>7059</v>
      </c>
    </row>
    <row r="4167" spans="1:8" ht="30">
      <c r="A4167" s="864">
        <v>4160</v>
      </c>
      <c r="B4167" s="865" t="s">
        <v>13090</v>
      </c>
      <c r="C4167" s="866">
        <v>31</v>
      </c>
      <c r="D4167" s="865" t="s">
        <v>13686</v>
      </c>
      <c r="E4167" s="864" t="s">
        <v>13687</v>
      </c>
      <c r="F4167" s="867" t="s">
        <v>6274</v>
      </c>
      <c r="G4167" s="867" t="s">
        <v>6427</v>
      </c>
      <c r="H4167" s="867" t="s">
        <v>6428</v>
      </c>
    </row>
    <row r="4168" spans="1:8" ht="30">
      <c r="A4168" s="864">
        <v>4161</v>
      </c>
      <c r="B4168" s="865" t="s">
        <v>13090</v>
      </c>
      <c r="C4168" s="866">
        <v>31</v>
      </c>
      <c r="D4168" s="865" t="s">
        <v>13688</v>
      </c>
      <c r="E4168" s="864" t="s">
        <v>13689</v>
      </c>
      <c r="F4168" s="867" t="s">
        <v>6274</v>
      </c>
      <c r="G4168" s="867" t="s">
        <v>6427</v>
      </c>
      <c r="H4168" s="867" t="s">
        <v>7065</v>
      </c>
    </row>
    <row r="4169" spans="1:8" ht="30">
      <c r="A4169" s="864">
        <v>4162</v>
      </c>
      <c r="B4169" s="865" t="s">
        <v>13090</v>
      </c>
      <c r="C4169" s="866">
        <v>31</v>
      </c>
      <c r="D4169" s="865" t="s">
        <v>13690</v>
      </c>
      <c r="E4169" s="864" t="s">
        <v>13691</v>
      </c>
      <c r="F4169" s="867" t="s">
        <v>6274</v>
      </c>
      <c r="G4169" s="867" t="s">
        <v>6427</v>
      </c>
      <c r="H4169" s="867" t="s">
        <v>7044</v>
      </c>
    </row>
    <row r="4170" spans="1:8" ht="30">
      <c r="A4170" s="864">
        <v>4163</v>
      </c>
      <c r="B4170" s="865" t="s">
        <v>13090</v>
      </c>
      <c r="C4170" s="866">
        <v>31</v>
      </c>
      <c r="D4170" s="865" t="s">
        <v>13692</v>
      </c>
      <c r="E4170" s="864" t="s">
        <v>13693</v>
      </c>
      <c r="F4170" s="867" t="s">
        <v>6274</v>
      </c>
      <c r="G4170" s="867" t="s">
        <v>6427</v>
      </c>
      <c r="H4170" s="867" t="s">
        <v>7059</v>
      </c>
    </row>
    <row r="4171" spans="1:8" ht="30">
      <c r="A4171" s="864">
        <v>4164</v>
      </c>
      <c r="B4171" s="865" t="s">
        <v>13090</v>
      </c>
      <c r="C4171" s="866">
        <v>31</v>
      </c>
      <c r="D4171" s="865" t="s">
        <v>13694</v>
      </c>
      <c r="E4171" s="864" t="s">
        <v>13695</v>
      </c>
      <c r="F4171" s="867" t="s">
        <v>6274</v>
      </c>
      <c r="G4171" s="867" t="s">
        <v>6427</v>
      </c>
      <c r="H4171" s="867" t="s">
        <v>7061</v>
      </c>
    </row>
    <row r="4172" spans="1:8" ht="30">
      <c r="A4172" s="864">
        <v>4165</v>
      </c>
      <c r="B4172" s="865" t="s">
        <v>13090</v>
      </c>
      <c r="C4172" s="866">
        <v>31</v>
      </c>
      <c r="D4172" s="865" t="s">
        <v>13696</v>
      </c>
      <c r="E4172" s="864" t="s">
        <v>13697</v>
      </c>
      <c r="F4172" s="867" t="s">
        <v>6274</v>
      </c>
      <c r="G4172" s="867" t="s">
        <v>6295</v>
      </c>
      <c r="H4172" s="867" t="s">
        <v>7106</v>
      </c>
    </row>
    <row r="4173" spans="1:8" ht="30">
      <c r="A4173" s="864">
        <v>4166</v>
      </c>
      <c r="B4173" s="865" t="s">
        <v>13090</v>
      </c>
      <c r="C4173" s="866">
        <v>31</v>
      </c>
      <c r="D4173" s="865" t="s">
        <v>13698</v>
      </c>
      <c r="E4173" s="864" t="s">
        <v>13699</v>
      </c>
      <c r="F4173" s="867" t="s">
        <v>6274</v>
      </c>
      <c r="G4173" s="867" t="s">
        <v>6295</v>
      </c>
      <c r="H4173" s="867" t="s">
        <v>7088</v>
      </c>
    </row>
    <row r="4174" spans="1:8" ht="30">
      <c r="A4174" s="864">
        <v>4167</v>
      </c>
      <c r="B4174" s="865" t="s">
        <v>13090</v>
      </c>
      <c r="C4174" s="866">
        <v>31</v>
      </c>
      <c r="D4174" s="865" t="s">
        <v>6293</v>
      </c>
      <c r="E4174" s="864" t="s">
        <v>13700</v>
      </c>
      <c r="F4174" s="867" t="s">
        <v>6274</v>
      </c>
      <c r="G4174" s="867" t="s">
        <v>6295</v>
      </c>
      <c r="H4174" s="867" t="s">
        <v>6293</v>
      </c>
    </row>
    <row r="4175" spans="1:8" ht="30">
      <c r="A4175" s="864">
        <v>4168</v>
      </c>
      <c r="B4175" s="865" t="s">
        <v>13090</v>
      </c>
      <c r="C4175" s="866">
        <v>31</v>
      </c>
      <c r="D4175" s="865" t="s">
        <v>6319</v>
      </c>
      <c r="E4175" s="864" t="s">
        <v>13701</v>
      </c>
      <c r="F4175" s="867" t="s">
        <v>6274</v>
      </c>
      <c r="G4175" s="867" t="s">
        <v>6295</v>
      </c>
      <c r="H4175" s="867" t="s">
        <v>6319</v>
      </c>
    </row>
    <row r="4176" spans="1:8" ht="30">
      <c r="A4176" s="864">
        <v>4169</v>
      </c>
      <c r="B4176" s="865" t="s">
        <v>13090</v>
      </c>
      <c r="C4176" s="866">
        <v>31</v>
      </c>
      <c r="D4176" s="865" t="s">
        <v>7106</v>
      </c>
      <c r="E4176" s="864" t="s">
        <v>13702</v>
      </c>
      <c r="F4176" s="867" t="s">
        <v>6274</v>
      </c>
      <c r="G4176" s="867" t="s">
        <v>6295</v>
      </c>
      <c r="H4176" s="867" t="s">
        <v>7106</v>
      </c>
    </row>
    <row r="4177" spans="1:8" ht="30">
      <c r="A4177" s="864">
        <v>4170</v>
      </c>
      <c r="B4177" s="865" t="s">
        <v>13090</v>
      </c>
      <c r="C4177" s="866">
        <v>31</v>
      </c>
      <c r="D4177" s="865" t="s">
        <v>12669</v>
      </c>
      <c r="E4177" s="864" t="s">
        <v>13703</v>
      </c>
      <c r="F4177" s="867" t="s">
        <v>6274</v>
      </c>
      <c r="G4177" s="867" t="s">
        <v>6295</v>
      </c>
      <c r="H4177" s="867" t="s">
        <v>7106</v>
      </c>
    </row>
    <row r="4178" spans="1:8" ht="30">
      <c r="A4178" s="864">
        <v>4171</v>
      </c>
      <c r="B4178" s="865" t="s">
        <v>13090</v>
      </c>
      <c r="C4178" s="866">
        <v>31</v>
      </c>
      <c r="D4178" s="865" t="s">
        <v>13704</v>
      </c>
      <c r="E4178" s="864" t="s">
        <v>13705</v>
      </c>
      <c r="F4178" s="867" t="s">
        <v>6274</v>
      </c>
      <c r="G4178" s="867" t="s">
        <v>6295</v>
      </c>
      <c r="H4178" s="867" t="s">
        <v>6293</v>
      </c>
    </row>
    <row r="4179" spans="1:8" ht="30">
      <c r="A4179" s="864">
        <v>4172</v>
      </c>
      <c r="B4179" s="865" t="s">
        <v>13090</v>
      </c>
      <c r="C4179" s="866">
        <v>31</v>
      </c>
      <c r="D4179" s="865" t="s">
        <v>6543</v>
      </c>
      <c r="E4179" s="864" t="s">
        <v>13706</v>
      </c>
      <c r="F4179" s="867" t="s">
        <v>6274</v>
      </c>
      <c r="G4179" s="867" t="s">
        <v>6295</v>
      </c>
      <c r="H4179" s="867" t="s">
        <v>6543</v>
      </c>
    </row>
    <row r="4180" spans="1:8" ht="30">
      <c r="A4180" s="864">
        <v>4173</v>
      </c>
      <c r="B4180" s="865" t="s">
        <v>13090</v>
      </c>
      <c r="C4180" s="866">
        <v>31</v>
      </c>
      <c r="D4180" s="865" t="s">
        <v>13707</v>
      </c>
      <c r="E4180" s="864" t="s">
        <v>13708</v>
      </c>
      <c r="F4180" s="867" t="s">
        <v>6274</v>
      </c>
      <c r="G4180" s="867" t="s">
        <v>6295</v>
      </c>
      <c r="H4180" s="867" t="s">
        <v>7106</v>
      </c>
    </row>
    <row r="4181" spans="1:8" ht="30">
      <c r="A4181" s="864">
        <v>4174</v>
      </c>
      <c r="B4181" s="865" t="s">
        <v>13090</v>
      </c>
      <c r="C4181" s="866">
        <v>31</v>
      </c>
      <c r="D4181" s="865" t="s">
        <v>7107</v>
      </c>
      <c r="E4181" s="864" t="s">
        <v>13709</v>
      </c>
      <c r="F4181" s="867" t="s">
        <v>6274</v>
      </c>
      <c r="G4181" s="867" t="s">
        <v>6295</v>
      </c>
      <c r="H4181" s="867" t="s">
        <v>6422</v>
      </c>
    </row>
    <row r="4182" spans="1:8" ht="30">
      <c r="A4182" s="864">
        <v>4175</v>
      </c>
      <c r="B4182" s="865" t="s">
        <v>13090</v>
      </c>
      <c r="C4182" s="866">
        <v>31</v>
      </c>
      <c r="D4182" s="865" t="s">
        <v>7183</v>
      </c>
      <c r="E4182" s="864" t="s">
        <v>13710</v>
      </c>
      <c r="F4182" s="867" t="s">
        <v>6274</v>
      </c>
      <c r="G4182" s="867" t="s">
        <v>6295</v>
      </c>
      <c r="H4182" s="867" t="s">
        <v>7088</v>
      </c>
    </row>
    <row r="4183" spans="1:8" ht="30">
      <c r="A4183" s="864">
        <v>4176</v>
      </c>
      <c r="B4183" s="865" t="s">
        <v>13090</v>
      </c>
      <c r="C4183" s="866">
        <v>31</v>
      </c>
      <c r="D4183" s="865" t="s">
        <v>13711</v>
      </c>
      <c r="E4183" s="864" t="s">
        <v>13712</v>
      </c>
      <c r="F4183" s="867" t="s">
        <v>6274</v>
      </c>
      <c r="G4183" s="867" t="s">
        <v>6295</v>
      </c>
      <c r="H4183" s="867" t="s">
        <v>6319</v>
      </c>
    </row>
    <row r="4184" spans="1:8" ht="30">
      <c r="A4184" s="864">
        <v>4177</v>
      </c>
      <c r="B4184" s="865" t="s">
        <v>13090</v>
      </c>
      <c r="C4184" s="866">
        <v>31</v>
      </c>
      <c r="D4184" s="865" t="s">
        <v>13713</v>
      </c>
      <c r="E4184" s="864" t="s">
        <v>13714</v>
      </c>
      <c r="F4184" s="867" t="s">
        <v>6274</v>
      </c>
      <c r="G4184" s="867" t="s">
        <v>6285</v>
      </c>
      <c r="H4184" s="867" t="s">
        <v>6292</v>
      </c>
    </row>
    <row r="4185" spans="1:8" ht="30">
      <c r="A4185" s="864">
        <v>4178</v>
      </c>
      <c r="B4185" s="865" t="s">
        <v>13090</v>
      </c>
      <c r="C4185" s="866">
        <v>31</v>
      </c>
      <c r="D4185" s="865" t="s">
        <v>13715</v>
      </c>
      <c r="E4185" s="864" t="s">
        <v>13716</v>
      </c>
      <c r="F4185" s="867" t="s">
        <v>6274</v>
      </c>
      <c r="G4185" s="867" t="s">
        <v>6285</v>
      </c>
      <c r="H4185" s="867" t="s">
        <v>7125</v>
      </c>
    </row>
    <row r="4186" spans="1:8" ht="30">
      <c r="A4186" s="864">
        <v>4179</v>
      </c>
      <c r="B4186" s="865" t="s">
        <v>13090</v>
      </c>
      <c r="C4186" s="866">
        <v>31</v>
      </c>
      <c r="D4186" s="865" t="s">
        <v>13717</v>
      </c>
      <c r="E4186" s="864" t="s">
        <v>13718</v>
      </c>
      <c r="F4186" s="867" t="s">
        <v>6274</v>
      </c>
      <c r="G4186" s="867" t="s">
        <v>6285</v>
      </c>
      <c r="H4186" s="867" t="s">
        <v>6286</v>
      </c>
    </row>
    <row r="4187" spans="1:8" ht="30">
      <c r="A4187" s="864">
        <v>4180</v>
      </c>
      <c r="B4187" s="865" t="s">
        <v>13090</v>
      </c>
      <c r="C4187" s="866">
        <v>31</v>
      </c>
      <c r="D4187" s="865" t="s">
        <v>13719</v>
      </c>
      <c r="E4187" s="864" t="s">
        <v>13720</v>
      </c>
      <c r="F4187" s="867" t="s">
        <v>6274</v>
      </c>
      <c r="G4187" s="867" t="s">
        <v>6285</v>
      </c>
      <c r="H4187" s="867" t="s">
        <v>6286</v>
      </c>
    </row>
    <row r="4188" spans="1:8" ht="30">
      <c r="A4188" s="864">
        <v>4181</v>
      </c>
      <c r="B4188" s="865" t="s">
        <v>13090</v>
      </c>
      <c r="C4188" s="866">
        <v>31</v>
      </c>
      <c r="D4188" s="865" t="s">
        <v>13721</v>
      </c>
      <c r="E4188" s="864" t="s">
        <v>13722</v>
      </c>
      <c r="F4188" s="867" t="s">
        <v>6274</v>
      </c>
      <c r="G4188" s="867" t="s">
        <v>6285</v>
      </c>
      <c r="H4188" s="867" t="s">
        <v>6331</v>
      </c>
    </row>
    <row r="4189" spans="1:8" ht="30">
      <c r="A4189" s="864">
        <v>4182</v>
      </c>
      <c r="B4189" s="865" t="s">
        <v>13090</v>
      </c>
      <c r="C4189" s="866">
        <v>31</v>
      </c>
      <c r="D4189" s="865" t="s">
        <v>13723</v>
      </c>
      <c r="E4189" s="864" t="s">
        <v>13724</v>
      </c>
      <c r="F4189" s="867" t="s">
        <v>6274</v>
      </c>
      <c r="G4189" s="867" t="s">
        <v>6285</v>
      </c>
      <c r="H4189" s="867" t="s">
        <v>6286</v>
      </c>
    </row>
    <row r="4190" spans="1:8" ht="30">
      <c r="A4190" s="864">
        <v>4183</v>
      </c>
      <c r="B4190" s="865" t="s">
        <v>13090</v>
      </c>
      <c r="C4190" s="866">
        <v>31</v>
      </c>
      <c r="D4190" s="865" t="s">
        <v>6285</v>
      </c>
      <c r="E4190" s="864" t="s">
        <v>13725</v>
      </c>
      <c r="F4190" s="867" t="s">
        <v>6274</v>
      </c>
      <c r="G4190" s="867" t="s">
        <v>6285</v>
      </c>
      <c r="H4190" s="867" t="s">
        <v>6331</v>
      </c>
    </row>
    <row r="4191" spans="1:8" ht="30">
      <c r="A4191" s="864">
        <v>4184</v>
      </c>
      <c r="B4191" s="865" t="s">
        <v>13090</v>
      </c>
      <c r="C4191" s="866">
        <v>31</v>
      </c>
      <c r="D4191" s="865" t="s">
        <v>8601</v>
      </c>
      <c r="E4191" s="864" t="s">
        <v>13726</v>
      </c>
      <c r="F4191" s="867" t="s">
        <v>6274</v>
      </c>
      <c r="G4191" s="867" t="s">
        <v>6285</v>
      </c>
      <c r="H4191" s="867" t="s">
        <v>6292</v>
      </c>
    </row>
    <row r="4192" spans="1:8" ht="30">
      <c r="A4192" s="864">
        <v>4185</v>
      </c>
      <c r="B4192" s="865" t="s">
        <v>13090</v>
      </c>
      <c r="C4192" s="866">
        <v>31</v>
      </c>
      <c r="D4192" s="865" t="s">
        <v>13727</v>
      </c>
      <c r="E4192" s="864" t="s">
        <v>13728</v>
      </c>
      <c r="F4192" s="867" t="s">
        <v>6274</v>
      </c>
      <c r="G4192" s="867" t="s">
        <v>6285</v>
      </c>
      <c r="H4192" s="867" t="s">
        <v>6331</v>
      </c>
    </row>
    <row r="4193" spans="1:8" ht="30">
      <c r="A4193" s="864">
        <v>4186</v>
      </c>
      <c r="B4193" s="865" t="s">
        <v>13090</v>
      </c>
      <c r="C4193" s="866">
        <v>31</v>
      </c>
      <c r="D4193" s="865" t="s">
        <v>7127</v>
      </c>
      <c r="E4193" s="864" t="s">
        <v>13729</v>
      </c>
      <c r="F4193" s="867" t="s">
        <v>6274</v>
      </c>
      <c r="G4193" s="867" t="s">
        <v>6285</v>
      </c>
      <c r="H4193" s="867" t="s">
        <v>6289</v>
      </c>
    </row>
    <row r="4194" spans="1:8" ht="30">
      <c r="A4194" s="864">
        <v>4187</v>
      </c>
      <c r="B4194" s="865" t="s">
        <v>13090</v>
      </c>
      <c r="C4194" s="866">
        <v>31</v>
      </c>
      <c r="D4194" s="865" t="s">
        <v>13730</v>
      </c>
      <c r="E4194" s="864" t="s">
        <v>13731</v>
      </c>
      <c r="F4194" s="867" t="s">
        <v>6274</v>
      </c>
      <c r="G4194" s="867" t="s">
        <v>6285</v>
      </c>
      <c r="H4194" s="867" t="s">
        <v>6286</v>
      </c>
    </row>
    <row r="4195" spans="1:8" ht="30">
      <c r="A4195" s="864">
        <v>4188</v>
      </c>
      <c r="B4195" s="865" t="s">
        <v>13090</v>
      </c>
      <c r="C4195" s="866">
        <v>31</v>
      </c>
      <c r="D4195" s="865" t="s">
        <v>13732</v>
      </c>
      <c r="E4195" s="864" t="s">
        <v>13733</v>
      </c>
      <c r="F4195" s="867" t="s">
        <v>6274</v>
      </c>
      <c r="G4195" s="867" t="s">
        <v>6285</v>
      </c>
      <c r="H4195" s="867" t="s">
        <v>6289</v>
      </c>
    </row>
    <row r="4196" spans="1:8" ht="30">
      <c r="A4196" s="864">
        <v>4189</v>
      </c>
      <c r="B4196" s="865" t="s">
        <v>13090</v>
      </c>
      <c r="C4196" s="866">
        <v>31</v>
      </c>
      <c r="D4196" s="865" t="s">
        <v>6290</v>
      </c>
      <c r="E4196" s="864" t="s">
        <v>13734</v>
      </c>
      <c r="F4196" s="867" t="s">
        <v>6274</v>
      </c>
      <c r="G4196" s="867" t="s">
        <v>6285</v>
      </c>
      <c r="H4196" s="867" t="s">
        <v>6292</v>
      </c>
    </row>
    <row r="4197" spans="1:8" ht="30">
      <c r="A4197" s="864">
        <v>4190</v>
      </c>
      <c r="B4197" s="865" t="s">
        <v>13090</v>
      </c>
      <c r="C4197" s="866">
        <v>31</v>
      </c>
      <c r="D4197" s="865" t="s">
        <v>7125</v>
      </c>
      <c r="E4197" s="864" t="s">
        <v>13735</v>
      </c>
      <c r="F4197" s="867" t="s">
        <v>6274</v>
      </c>
      <c r="G4197" s="867" t="s">
        <v>6285</v>
      </c>
      <c r="H4197" s="867" t="s">
        <v>7125</v>
      </c>
    </row>
    <row r="4198" spans="1:8" ht="30">
      <c r="A4198" s="864">
        <v>4191</v>
      </c>
      <c r="B4198" s="865" t="s">
        <v>13090</v>
      </c>
      <c r="C4198" s="866">
        <v>31</v>
      </c>
      <c r="D4198" s="865" t="s">
        <v>13736</v>
      </c>
      <c r="E4198" s="864" t="s">
        <v>13737</v>
      </c>
      <c r="F4198" s="867" t="s">
        <v>6274</v>
      </c>
      <c r="G4198" s="867" t="s">
        <v>6285</v>
      </c>
      <c r="H4198" s="867" t="s">
        <v>6331</v>
      </c>
    </row>
    <row r="4199" spans="1:8" ht="30">
      <c r="A4199" s="864">
        <v>4192</v>
      </c>
      <c r="B4199" s="865" t="s">
        <v>13090</v>
      </c>
      <c r="C4199" s="866">
        <v>31</v>
      </c>
      <c r="D4199" s="865" t="s">
        <v>13738</v>
      </c>
      <c r="E4199" s="864" t="s">
        <v>13739</v>
      </c>
      <c r="F4199" s="867" t="s">
        <v>6274</v>
      </c>
      <c r="G4199" s="867" t="s">
        <v>6285</v>
      </c>
      <c r="H4199" s="867" t="s">
        <v>6289</v>
      </c>
    </row>
    <row r="4200" spans="1:8" ht="30">
      <c r="A4200" s="864">
        <v>4193</v>
      </c>
      <c r="B4200" s="865" t="s">
        <v>13090</v>
      </c>
      <c r="C4200" s="866">
        <v>31</v>
      </c>
      <c r="D4200" s="865" t="s">
        <v>13740</v>
      </c>
      <c r="E4200" s="864" t="s">
        <v>13741</v>
      </c>
      <c r="F4200" s="867" t="s">
        <v>6274</v>
      </c>
      <c r="G4200" s="867" t="s">
        <v>6285</v>
      </c>
      <c r="H4200" s="867" t="s">
        <v>6331</v>
      </c>
    </row>
    <row r="4201" spans="1:8" ht="30">
      <c r="A4201" s="864">
        <v>4194</v>
      </c>
      <c r="B4201" s="865" t="s">
        <v>13090</v>
      </c>
      <c r="C4201" s="866">
        <v>31</v>
      </c>
      <c r="D4201" s="865" t="s">
        <v>13742</v>
      </c>
      <c r="E4201" s="864" t="s">
        <v>13743</v>
      </c>
      <c r="F4201" s="867" t="s">
        <v>6274</v>
      </c>
      <c r="G4201" s="867" t="s">
        <v>6285</v>
      </c>
      <c r="H4201" s="867" t="s">
        <v>6292</v>
      </c>
    </row>
    <row r="4202" spans="1:8" ht="30">
      <c r="A4202" s="864">
        <v>4195</v>
      </c>
      <c r="B4202" s="865" t="s">
        <v>13090</v>
      </c>
      <c r="C4202" s="866">
        <v>31</v>
      </c>
      <c r="D4202" s="865" t="s">
        <v>13744</v>
      </c>
      <c r="E4202" s="864" t="s">
        <v>13745</v>
      </c>
      <c r="F4202" s="867" t="s">
        <v>6274</v>
      </c>
      <c r="G4202" s="867" t="s">
        <v>6285</v>
      </c>
      <c r="H4202" s="867" t="s">
        <v>6292</v>
      </c>
    </row>
    <row r="4203" spans="1:8" ht="30">
      <c r="A4203" s="864">
        <v>4196</v>
      </c>
      <c r="B4203" s="865" t="s">
        <v>13090</v>
      </c>
      <c r="C4203" s="866">
        <v>31</v>
      </c>
      <c r="D4203" s="865" t="s">
        <v>13746</v>
      </c>
      <c r="E4203" s="864" t="s">
        <v>13747</v>
      </c>
      <c r="F4203" s="867" t="s">
        <v>6281</v>
      </c>
      <c r="G4203" s="867" t="s">
        <v>7133</v>
      </c>
      <c r="H4203" s="867" t="s">
        <v>9043</v>
      </c>
    </row>
    <row r="4204" spans="1:8" ht="30">
      <c r="A4204" s="864">
        <v>4197</v>
      </c>
      <c r="B4204" s="865" t="s">
        <v>13090</v>
      </c>
      <c r="C4204" s="866">
        <v>31</v>
      </c>
      <c r="D4204" s="865" t="s">
        <v>13748</v>
      </c>
      <c r="E4204" s="864" t="s">
        <v>13749</v>
      </c>
      <c r="F4204" s="867" t="s">
        <v>6281</v>
      </c>
      <c r="G4204" s="867" t="s">
        <v>7133</v>
      </c>
      <c r="H4204" s="867" t="s">
        <v>7494</v>
      </c>
    </row>
    <row r="4205" spans="1:8" ht="30">
      <c r="A4205" s="864">
        <v>4198</v>
      </c>
      <c r="B4205" s="865" t="s">
        <v>13090</v>
      </c>
      <c r="C4205" s="866">
        <v>31</v>
      </c>
      <c r="D4205" s="865" t="s">
        <v>11893</v>
      </c>
      <c r="E4205" s="864" t="s">
        <v>13750</v>
      </c>
      <c r="F4205" s="867" t="s">
        <v>6281</v>
      </c>
      <c r="G4205" s="867" t="s">
        <v>7133</v>
      </c>
      <c r="H4205" s="867" t="s">
        <v>7160</v>
      </c>
    </row>
    <row r="4206" spans="1:8" ht="30">
      <c r="A4206" s="864">
        <v>4199</v>
      </c>
      <c r="B4206" s="865" t="s">
        <v>13090</v>
      </c>
      <c r="C4206" s="866">
        <v>31</v>
      </c>
      <c r="D4206" s="865" t="s">
        <v>13751</v>
      </c>
      <c r="E4206" s="864" t="s">
        <v>13752</v>
      </c>
      <c r="F4206" s="867" t="s">
        <v>6281</v>
      </c>
      <c r="G4206" s="867" t="s">
        <v>7133</v>
      </c>
      <c r="H4206" s="867" t="s">
        <v>7134</v>
      </c>
    </row>
    <row r="4207" spans="1:8" ht="30">
      <c r="A4207" s="864">
        <v>4200</v>
      </c>
      <c r="B4207" s="865" t="s">
        <v>13090</v>
      </c>
      <c r="C4207" s="866">
        <v>31</v>
      </c>
      <c r="D4207" s="865" t="s">
        <v>13753</v>
      </c>
      <c r="E4207" s="864" t="s">
        <v>13754</v>
      </c>
      <c r="F4207" s="867" t="s">
        <v>6281</v>
      </c>
      <c r="G4207" s="867" t="s">
        <v>7133</v>
      </c>
      <c r="H4207" s="867" t="s">
        <v>9043</v>
      </c>
    </row>
    <row r="4208" spans="1:8" ht="30">
      <c r="A4208" s="864">
        <v>4201</v>
      </c>
      <c r="B4208" s="865" t="s">
        <v>13090</v>
      </c>
      <c r="C4208" s="866">
        <v>31</v>
      </c>
      <c r="D4208" s="865" t="s">
        <v>7138</v>
      </c>
      <c r="E4208" s="864" t="s">
        <v>13755</v>
      </c>
      <c r="F4208" s="867" t="s">
        <v>6281</v>
      </c>
      <c r="G4208" s="867" t="s">
        <v>7133</v>
      </c>
      <c r="H4208" s="867" t="s">
        <v>7137</v>
      </c>
    </row>
    <row r="4209" spans="1:8" ht="30">
      <c r="A4209" s="864">
        <v>4202</v>
      </c>
      <c r="B4209" s="865" t="s">
        <v>13090</v>
      </c>
      <c r="C4209" s="866">
        <v>31</v>
      </c>
      <c r="D4209" s="865" t="s">
        <v>7157</v>
      </c>
      <c r="E4209" s="864" t="s">
        <v>13756</v>
      </c>
      <c r="F4209" s="867" t="s">
        <v>6281</v>
      </c>
      <c r="G4209" s="867" t="s">
        <v>7133</v>
      </c>
      <c r="H4209" s="867" t="s">
        <v>7157</v>
      </c>
    </row>
    <row r="4210" spans="1:8" ht="30">
      <c r="A4210" s="864">
        <v>4203</v>
      </c>
      <c r="B4210" s="865" t="s">
        <v>13090</v>
      </c>
      <c r="C4210" s="866">
        <v>31</v>
      </c>
      <c r="D4210" s="865" t="s">
        <v>7133</v>
      </c>
      <c r="E4210" s="864" t="s">
        <v>13757</v>
      </c>
      <c r="F4210" s="867" t="s">
        <v>6281</v>
      </c>
      <c r="G4210" s="867" t="s">
        <v>7133</v>
      </c>
      <c r="H4210" s="867" t="s">
        <v>7137</v>
      </c>
    </row>
    <row r="4211" spans="1:8" ht="30">
      <c r="A4211" s="864">
        <v>4204</v>
      </c>
      <c r="B4211" s="865" t="s">
        <v>13090</v>
      </c>
      <c r="C4211" s="866">
        <v>31</v>
      </c>
      <c r="D4211" s="865" t="s">
        <v>9035</v>
      </c>
      <c r="E4211" s="864" t="s">
        <v>13758</v>
      </c>
      <c r="F4211" s="867" t="s">
        <v>6281</v>
      </c>
      <c r="G4211" s="867" t="s">
        <v>7133</v>
      </c>
      <c r="H4211" s="867" t="s">
        <v>9035</v>
      </c>
    </row>
    <row r="4212" spans="1:8" ht="30">
      <c r="A4212" s="864">
        <v>4205</v>
      </c>
      <c r="B4212" s="865" t="s">
        <v>13090</v>
      </c>
      <c r="C4212" s="866">
        <v>31</v>
      </c>
      <c r="D4212" s="865" t="s">
        <v>9056</v>
      </c>
      <c r="E4212" s="864" t="s">
        <v>13759</v>
      </c>
      <c r="F4212" s="867" t="s">
        <v>6281</v>
      </c>
      <c r="G4212" s="867" t="s">
        <v>7133</v>
      </c>
      <c r="H4212" s="867" t="s">
        <v>7137</v>
      </c>
    </row>
    <row r="4213" spans="1:8" ht="30">
      <c r="A4213" s="864">
        <v>4206</v>
      </c>
      <c r="B4213" s="865" t="s">
        <v>13090</v>
      </c>
      <c r="C4213" s="866">
        <v>31</v>
      </c>
      <c r="D4213" s="865" t="s">
        <v>13760</v>
      </c>
      <c r="E4213" s="864" t="s">
        <v>13761</v>
      </c>
      <c r="F4213" s="867" t="s">
        <v>6281</v>
      </c>
      <c r="G4213" s="867" t="s">
        <v>7133</v>
      </c>
      <c r="H4213" s="867" t="s">
        <v>7137</v>
      </c>
    </row>
    <row r="4214" spans="1:8" ht="30">
      <c r="A4214" s="864">
        <v>4207</v>
      </c>
      <c r="B4214" s="865" t="s">
        <v>13090</v>
      </c>
      <c r="C4214" s="866">
        <v>31</v>
      </c>
      <c r="D4214" s="865" t="s">
        <v>7134</v>
      </c>
      <c r="E4214" s="864" t="s">
        <v>13762</v>
      </c>
      <c r="F4214" s="867" t="s">
        <v>6281</v>
      </c>
      <c r="G4214" s="867" t="s">
        <v>7133</v>
      </c>
      <c r="H4214" s="867" t="s">
        <v>7134</v>
      </c>
    </row>
    <row r="4215" spans="1:8" ht="30">
      <c r="A4215" s="864">
        <v>4208</v>
      </c>
      <c r="B4215" s="865" t="s">
        <v>13090</v>
      </c>
      <c r="C4215" s="866">
        <v>31</v>
      </c>
      <c r="D4215" s="865" t="s">
        <v>13763</v>
      </c>
      <c r="E4215" s="864" t="s">
        <v>13764</v>
      </c>
      <c r="F4215" s="867" t="s">
        <v>6281</v>
      </c>
      <c r="G4215" s="867" t="s">
        <v>7133</v>
      </c>
      <c r="H4215" s="867" t="s">
        <v>7137</v>
      </c>
    </row>
    <row r="4216" spans="1:8" ht="30">
      <c r="A4216" s="864">
        <v>4209</v>
      </c>
      <c r="B4216" s="865" t="s">
        <v>13090</v>
      </c>
      <c r="C4216" s="866">
        <v>31</v>
      </c>
      <c r="D4216" s="865" t="s">
        <v>13765</v>
      </c>
      <c r="E4216" s="864" t="s">
        <v>13766</v>
      </c>
      <c r="F4216" s="867" t="s">
        <v>6281</v>
      </c>
      <c r="G4216" s="867" t="s">
        <v>7133</v>
      </c>
      <c r="H4216" s="867" t="s">
        <v>7160</v>
      </c>
    </row>
    <row r="4217" spans="1:8" ht="30">
      <c r="A4217" s="864">
        <v>4210</v>
      </c>
      <c r="B4217" s="865" t="s">
        <v>13090</v>
      </c>
      <c r="C4217" s="866">
        <v>31</v>
      </c>
      <c r="D4217" s="865" t="s">
        <v>13767</v>
      </c>
      <c r="E4217" s="864" t="s">
        <v>13768</v>
      </c>
      <c r="F4217" s="867" t="s">
        <v>7024</v>
      </c>
      <c r="G4217" s="867" t="s">
        <v>7024</v>
      </c>
      <c r="H4217" s="867" t="s">
        <v>7041</v>
      </c>
    </row>
    <row r="4218" spans="1:8" ht="30">
      <c r="A4218" s="864">
        <v>4211</v>
      </c>
      <c r="B4218" s="865" t="s">
        <v>13090</v>
      </c>
      <c r="C4218" s="866">
        <v>31</v>
      </c>
      <c r="D4218" s="865" t="s">
        <v>13769</v>
      </c>
      <c r="E4218" s="864" t="s">
        <v>13770</v>
      </c>
      <c r="F4218" s="867" t="s">
        <v>6281</v>
      </c>
      <c r="G4218" s="867" t="s">
        <v>7133</v>
      </c>
      <c r="H4218" s="867" t="s">
        <v>7134</v>
      </c>
    </row>
    <row r="4219" spans="1:8" ht="30">
      <c r="A4219" s="864">
        <v>4212</v>
      </c>
      <c r="B4219" s="865" t="s">
        <v>13090</v>
      </c>
      <c r="C4219" s="866">
        <v>31</v>
      </c>
      <c r="D4219" s="865" t="s">
        <v>13771</v>
      </c>
      <c r="E4219" s="864" t="s">
        <v>13772</v>
      </c>
      <c r="F4219" s="867" t="s">
        <v>6281</v>
      </c>
      <c r="G4219" s="867" t="s">
        <v>7133</v>
      </c>
      <c r="H4219" s="867" t="s">
        <v>7137</v>
      </c>
    </row>
    <row r="4220" spans="1:8" ht="30">
      <c r="A4220" s="864">
        <v>4213</v>
      </c>
      <c r="B4220" s="865" t="s">
        <v>13090</v>
      </c>
      <c r="C4220" s="866">
        <v>31</v>
      </c>
      <c r="D4220" s="865" t="s">
        <v>6114</v>
      </c>
      <c r="E4220" s="864" t="s">
        <v>13773</v>
      </c>
      <c r="F4220" s="867" t="s">
        <v>6281</v>
      </c>
      <c r="G4220" s="867" t="s">
        <v>7133</v>
      </c>
      <c r="H4220" s="867" t="s">
        <v>7494</v>
      </c>
    </row>
    <row r="4221" spans="1:8" ht="30">
      <c r="A4221" s="864">
        <v>4214</v>
      </c>
      <c r="B4221" s="865" t="s">
        <v>13090</v>
      </c>
      <c r="C4221" s="866">
        <v>31</v>
      </c>
      <c r="D4221" s="865" t="s">
        <v>13774</v>
      </c>
      <c r="E4221" s="864" t="s">
        <v>13775</v>
      </c>
      <c r="F4221" s="867" t="s">
        <v>6281</v>
      </c>
      <c r="G4221" s="867" t="s">
        <v>7133</v>
      </c>
      <c r="H4221" s="867" t="s">
        <v>9035</v>
      </c>
    </row>
    <row r="4222" spans="1:8" ht="30">
      <c r="A4222" s="864">
        <v>4215</v>
      </c>
      <c r="B4222" s="865" t="s">
        <v>13090</v>
      </c>
      <c r="C4222" s="866">
        <v>31</v>
      </c>
      <c r="D4222" s="865" t="s">
        <v>13776</v>
      </c>
      <c r="E4222" s="864" t="s">
        <v>13777</v>
      </c>
      <c r="F4222" s="867" t="s">
        <v>6274</v>
      </c>
      <c r="G4222" s="867" t="s">
        <v>6451</v>
      </c>
      <c r="H4222" s="867" t="s">
        <v>9060</v>
      </c>
    </row>
    <row r="4223" spans="1:8" ht="30">
      <c r="A4223" s="864">
        <v>4216</v>
      </c>
      <c r="B4223" s="865" t="s">
        <v>13090</v>
      </c>
      <c r="C4223" s="866">
        <v>31</v>
      </c>
      <c r="D4223" s="865" t="s">
        <v>11909</v>
      </c>
      <c r="E4223" s="864" t="s">
        <v>13778</v>
      </c>
      <c r="F4223" s="867" t="s">
        <v>6274</v>
      </c>
      <c r="G4223" s="867" t="s">
        <v>6451</v>
      </c>
      <c r="H4223" s="867" t="s">
        <v>9060</v>
      </c>
    </row>
    <row r="4224" spans="1:8" ht="30">
      <c r="A4224" s="864">
        <v>4217</v>
      </c>
      <c r="B4224" s="865" t="s">
        <v>13090</v>
      </c>
      <c r="C4224" s="866">
        <v>31</v>
      </c>
      <c r="D4224" s="865" t="s">
        <v>6455</v>
      </c>
      <c r="E4224" s="864" t="s">
        <v>13779</v>
      </c>
      <c r="F4224" s="867" t="s">
        <v>6274</v>
      </c>
      <c r="G4224" s="867" t="s">
        <v>6451</v>
      </c>
      <c r="H4224" s="867" t="s">
        <v>6455</v>
      </c>
    </row>
    <row r="4225" spans="1:8" ht="30">
      <c r="A4225" s="864">
        <v>4218</v>
      </c>
      <c r="B4225" s="865" t="s">
        <v>13090</v>
      </c>
      <c r="C4225" s="866">
        <v>31</v>
      </c>
      <c r="D4225" s="865" t="s">
        <v>7170</v>
      </c>
      <c r="E4225" s="864" t="s">
        <v>13780</v>
      </c>
      <c r="F4225" s="867" t="s">
        <v>6274</v>
      </c>
      <c r="G4225" s="867" t="s">
        <v>6451</v>
      </c>
      <c r="H4225" s="867" t="s">
        <v>7172</v>
      </c>
    </row>
    <row r="4226" spans="1:8" ht="30">
      <c r="A4226" s="864">
        <v>4219</v>
      </c>
      <c r="B4226" s="865" t="s">
        <v>13090</v>
      </c>
      <c r="C4226" s="866">
        <v>31</v>
      </c>
      <c r="D4226" s="865" t="s">
        <v>13781</v>
      </c>
      <c r="E4226" s="864" t="s">
        <v>13782</v>
      </c>
      <c r="F4226" s="867" t="s">
        <v>6274</v>
      </c>
      <c r="G4226" s="867" t="s">
        <v>6451</v>
      </c>
      <c r="H4226" s="867" t="s">
        <v>6452</v>
      </c>
    </row>
    <row r="4227" spans="1:8" ht="30">
      <c r="A4227" s="864">
        <v>4220</v>
      </c>
      <c r="B4227" s="865" t="s">
        <v>13090</v>
      </c>
      <c r="C4227" s="866">
        <v>31</v>
      </c>
      <c r="D4227" s="865" t="s">
        <v>13783</v>
      </c>
      <c r="E4227" s="864" t="s">
        <v>13784</v>
      </c>
      <c r="F4227" s="867" t="s">
        <v>6274</v>
      </c>
      <c r="G4227" s="867" t="s">
        <v>6451</v>
      </c>
      <c r="H4227" s="867" t="s">
        <v>6455</v>
      </c>
    </row>
    <row r="4228" spans="1:8" ht="30">
      <c r="A4228" s="864">
        <v>4221</v>
      </c>
      <c r="B4228" s="865" t="s">
        <v>13090</v>
      </c>
      <c r="C4228" s="866">
        <v>31</v>
      </c>
      <c r="D4228" s="865" t="s">
        <v>7175</v>
      </c>
      <c r="E4228" s="864" t="s">
        <v>13785</v>
      </c>
      <c r="F4228" s="867" t="s">
        <v>6274</v>
      </c>
      <c r="G4228" s="867" t="s">
        <v>6451</v>
      </c>
      <c r="H4228" s="867" t="s">
        <v>7175</v>
      </c>
    </row>
    <row r="4229" spans="1:8" ht="30">
      <c r="A4229" s="864">
        <v>4222</v>
      </c>
      <c r="B4229" s="865" t="s">
        <v>13090</v>
      </c>
      <c r="C4229" s="866">
        <v>31</v>
      </c>
      <c r="D4229" s="865" t="s">
        <v>9062</v>
      </c>
      <c r="E4229" s="864" t="s">
        <v>13786</v>
      </c>
      <c r="F4229" s="867" t="s">
        <v>6274</v>
      </c>
      <c r="G4229" s="867" t="s">
        <v>6451</v>
      </c>
      <c r="H4229" s="867" t="s">
        <v>9062</v>
      </c>
    </row>
    <row r="4230" spans="1:8" ht="30">
      <c r="A4230" s="864">
        <v>4223</v>
      </c>
      <c r="B4230" s="865" t="s">
        <v>13090</v>
      </c>
      <c r="C4230" s="866">
        <v>31</v>
      </c>
      <c r="D4230" s="865" t="s">
        <v>13787</v>
      </c>
      <c r="E4230" s="864" t="s">
        <v>13788</v>
      </c>
      <c r="F4230" s="867" t="s">
        <v>6274</v>
      </c>
      <c r="G4230" s="867" t="s">
        <v>6451</v>
      </c>
      <c r="H4230" s="867" t="s">
        <v>9062</v>
      </c>
    </row>
    <row r="4231" spans="1:8" ht="30">
      <c r="A4231" s="864">
        <v>4224</v>
      </c>
      <c r="B4231" s="865" t="s">
        <v>13090</v>
      </c>
      <c r="C4231" s="866">
        <v>31</v>
      </c>
      <c r="D4231" s="865" t="s">
        <v>7177</v>
      </c>
      <c r="E4231" s="864" t="s">
        <v>13789</v>
      </c>
      <c r="F4231" s="867" t="s">
        <v>6274</v>
      </c>
      <c r="G4231" s="867" t="s">
        <v>6451</v>
      </c>
      <c r="H4231" s="867" t="s">
        <v>7177</v>
      </c>
    </row>
    <row r="4232" spans="1:8" ht="30">
      <c r="A4232" s="864">
        <v>4225</v>
      </c>
      <c r="B4232" s="865" t="s">
        <v>13090</v>
      </c>
      <c r="C4232" s="866">
        <v>31</v>
      </c>
      <c r="D4232" s="865" t="s">
        <v>6451</v>
      </c>
      <c r="E4232" s="864" t="s">
        <v>13790</v>
      </c>
      <c r="F4232" s="867" t="s">
        <v>6274</v>
      </c>
      <c r="G4232" s="867" t="s">
        <v>6451</v>
      </c>
      <c r="H4232" s="867" t="s">
        <v>6452</v>
      </c>
    </row>
    <row r="4233" spans="1:8" ht="30">
      <c r="A4233" s="864">
        <v>4226</v>
      </c>
      <c r="B4233" s="865" t="s">
        <v>13090</v>
      </c>
      <c r="C4233" s="866">
        <v>31</v>
      </c>
      <c r="D4233" s="865" t="s">
        <v>7193</v>
      </c>
      <c r="E4233" s="864" t="s">
        <v>13791</v>
      </c>
      <c r="F4233" s="867" t="s">
        <v>6274</v>
      </c>
      <c r="G4233" s="867" t="s">
        <v>6451</v>
      </c>
      <c r="H4233" s="867" t="s">
        <v>7193</v>
      </c>
    </row>
    <row r="4234" spans="1:8" ht="30">
      <c r="A4234" s="864">
        <v>4227</v>
      </c>
      <c r="B4234" s="865" t="s">
        <v>13090</v>
      </c>
      <c r="C4234" s="866">
        <v>31</v>
      </c>
      <c r="D4234" s="865" t="s">
        <v>7189</v>
      </c>
      <c r="E4234" s="864" t="s">
        <v>13792</v>
      </c>
      <c r="F4234" s="867" t="s">
        <v>6274</v>
      </c>
      <c r="G4234" s="867" t="s">
        <v>6451</v>
      </c>
      <c r="H4234" s="867" t="s">
        <v>7189</v>
      </c>
    </row>
    <row r="4235" spans="1:8" ht="30">
      <c r="A4235" s="864">
        <v>4228</v>
      </c>
      <c r="B4235" s="865" t="s">
        <v>13090</v>
      </c>
      <c r="C4235" s="866">
        <v>31</v>
      </c>
      <c r="D4235" s="865" t="s">
        <v>13793</v>
      </c>
      <c r="E4235" s="864" t="s">
        <v>13794</v>
      </c>
      <c r="F4235" s="867" t="s">
        <v>6274</v>
      </c>
      <c r="G4235" s="867" t="s">
        <v>6451</v>
      </c>
      <c r="H4235" s="867" t="s">
        <v>6452</v>
      </c>
    </row>
    <row r="4236" spans="1:8" ht="30">
      <c r="A4236" s="864">
        <v>4229</v>
      </c>
      <c r="B4236" s="865" t="s">
        <v>13090</v>
      </c>
      <c r="C4236" s="866">
        <v>31</v>
      </c>
      <c r="D4236" s="865" t="s">
        <v>13795</v>
      </c>
      <c r="E4236" s="864" t="s">
        <v>13796</v>
      </c>
      <c r="F4236" s="867" t="s">
        <v>6274</v>
      </c>
      <c r="G4236" s="867" t="s">
        <v>6451</v>
      </c>
      <c r="H4236" s="867" t="s">
        <v>8484</v>
      </c>
    </row>
    <row r="4237" spans="1:8" ht="30">
      <c r="A4237" s="864">
        <v>4230</v>
      </c>
      <c r="B4237" s="865" t="s">
        <v>13090</v>
      </c>
      <c r="C4237" s="866">
        <v>31</v>
      </c>
      <c r="D4237" s="865" t="s">
        <v>7185</v>
      </c>
      <c r="E4237" s="864" t="s">
        <v>13797</v>
      </c>
      <c r="F4237" s="867" t="s">
        <v>6274</v>
      </c>
      <c r="G4237" s="867" t="s">
        <v>6451</v>
      </c>
      <c r="H4237" s="867" t="s">
        <v>7185</v>
      </c>
    </row>
    <row r="4238" spans="1:8" ht="30">
      <c r="A4238" s="864">
        <v>4231</v>
      </c>
      <c r="B4238" s="865" t="s">
        <v>13090</v>
      </c>
      <c r="C4238" s="866">
        <v>31</v>
      </c>
      <c r="D4238" s="865" t="s">
        <v>7182</v>
      </c>
      <c r="E4238" s="864" t="s">
        <v>13798</v>
      </c>
      <c r="F4238" s="867" t="s">
        <v>6274</v>
      </c>
      <c r="G4238" s="867" t="s">
        <v>6451</v>
      </c>
      <c r="H4238" s="867" t="s">
        <v>7182</v>
      </c>
    </row>
    <row r="4239" spans="1:8" ht="30">
      <c r="A4239" s="864">
        <v>4232</v>
      </c>
      <c r="B4239" s="865" t="s">
        <v>13090</v>
      </c>
      <c r="C4239" s="866">
        <v>31</v>
      </c>
      <c r="D4239" s="865" t="s">
        <v>9073</v>
      </c>
      <c r="E4239" s="864" t="s">
        <v>13799</v>
      </c>
      <c r="F4239" s="867" t="s">
        <v>6274</v>
      </c>
      <c r="G4239" s="867" t="s">
        <v>6451</v>
      </c>
      <c r="H4239" s="867" t="s">
        <v>6455</v>
      </c>
    </row>
    <row r="4240" spans="1:8" ht="30">
      <c r="A4240" s="864">
        <v>4233</v>
      </c>
      <c r="B4240" s="865" t="s">
        <v>13090</v>
      </c>
      <c r="C4240" s="866">
        <v>31</v>
      </c>
      <c r="D4240" s="865" t="s">
        <v>11927</v>
      </c>
      <c r="E4240" s="864" t="s">
        <v>13800</v>
      </c>
      <c r="F4240" s="867" t="s">
        <v>6274</v>
      </c>
      <c r="G4240" s="867" t="s">
        <v>6451</v>
      </c>
      <c r="H4240" s="867" t="s">
        <v>11927</v>
      </c>
    </row>
    <row r="4241" spans="1:8" ht="30">
      <c r="A4241" s="864">
        <v>4234</v>
      </c>
      <c r="B4241" s="865" t="s">
        <v>13090</v>
      </c>
      <c r="C4241" s="866">
        <v>31</v>
      </c>
      <c r="D4241" s="865" t="s">
        <v>9719</v>
      </c>
      <c r="E4241" s="864" t="s">
        <v>13801</v>
      </c>
      <c r="F4241" s="867" t="s">
        <v>6274</v>
      </c>
      <c r="G4241" s="867" t="s">
        <v>6451</v>
      </c>
      <c r="H4241" s="867" t="s">
        <v>7177</v>
      </c>
    </row>
    <row r="4242" spans="1:8" ht="30">
      <c r="A4242" s="864">
        <v>4235</v>
      </c>
      <c r="B4242" s="865" t="s">
        <v>13090</v>
      </c>
      <c r="C4242" s="866">
        <v>31</v>
      </c>
      <c r="D4242" s="865" t="s">
        <v>13802</v>
      </c>
      <c r="E4242" s="864" t="s">
        <v>13803</v>
      </c>
      <c r="F4242" s="867" t="s">
        <v>6274</v>
      </c>
      <c r="G4242" s="867" t="s">
        <v>6451</v>
      </c>
      <c r="H4242" s="867" t="s">
        <v>7172</v>
      </c>
    </row>
    <row r="4243" spans="1:8" ht="30">
      <c r="A4243" s="864">
        <v>4236</v>
      </c>
      <c r="B4243" s="865" t="s">
        <v>13090</v>
      </c>
      <c r="C4243" s="866">
        <v>31</v>
      </c>
      <c r="D4243" s="865" t="s">
        <v>13804</v>
      </c>
      <c r="E4243" s="864" t="s">
        <v>13805</v>
      </c>
      <c r="F4243" s="867" t="s">
        <v>6281</v>
      </c>
      <c r="G4243" s="867" t="s">
        <v>7133</v>
      </c>
      <c r="H4243" s="867" t="s">
        <v>7157</v>
      </c>
    </row>
    <row r="4244" spans="1:8" ht="30">
      <c r="A4244" s="864">
        <v>4237</v>
      </c>
      <c r="B4244" s="865" t="s">
        <v>13090</v>
      </c>
      <c r="C4244" s="866">
        <v>31</v>
      </c>
      <c r="D4244" s="865" t="s">
        <v>13806</v>
      </c>
      <c r="E4244" s="864" t="s">
        <v>13807</v>
      </c>
      <c r="F4244" s="867" t="s">
        <v>6281</v>
      </c>
      <c r="G4244" s="867" t="s">
        <v>7133</v>
      </c>
      <c r="H4244" s="867" t="s">
        <v>7157</v>
      </c>
    </row>
    <row r="4245" spans="1:8" ht="30">
      <c r="A4245" s="864">
        <v>4238</v>
      </c>
      <c r="B4245" s="865" t="s">
        <v>13090</v>
      </c>
      <c r="C4245" s="866">
        <v>31</v>
      </c>
      <c r="D4245" s="865" t="s">
        <v>13808</v>
      </c>
      <c r="E4245" s="864" t="s">
        <v>13809</v>
      </c>
      <c r="F4245" s="867" t="s">
        <v>7024</v>
      </c>
      <c r="G4245" s="867" t="s">
        <v>7084</v>
      </c>
      <c r="H4245" s="867" t="s">
        <v>7811</v>
      </c>
    </row>
    <row r="4246" spans="1:8" ht="30">
      <c r="A4246" s="864">
        <v>4239</v>
      </c>
      <c r="B4246" s="865" t="s">
        <v>13090</v>
      </c>
      <c r="C4246" s="866">
        <v>31</v>
      </c>
      <c r="D4246" s="865" t="s">
        <v>13810</v>
      </c>
      <c r="E4246" s="864" t="s">
        <v>13811</v>
      </c>
      <c r="F4246" s="867" t="s">
        <v>7024</v>
      </c>
      <c r="G4246" s="867" t="s">
        <v>7084</v>
      </c>
      <c r="H4246" s="867" t="s">
        <v>7811</v>
      </c>
    </row>
    <row r="4247" spans="1:8" ht="30">
      <c r="A4247" s="864">
        <v>4240</v>
      </c>
      <c r="B4247" s="865" t="s">
        <v>13090</v>
      </c>
      <c r="C4247" s="866">
        <v>31</v>
      </c>
      <c r="D4247" s="865" t="s">
        <v>6312</v>
      </c>
      <c r="E4247" s="864" t="s">
        <v>13812</v>
      </c>
      <c r="F4247" s="867" t="s">
        <v>6274</v>
      </c>
      <c r="G4247" s="867" t="s">
        <v>6311</v>
      </c>
      <c r="H4247" s="867" t="s">
        <v>6312</v>
      </c>
    </row>
    <row r="4248" spans="1:8" ht="30">
      <c r="A4248" s="864">
        <v>4241</v>
      </c>
      <c r="B4248" s="865" t="s">
        <v>13090</v>
      </c>
      <c r="C4248" s="866">
        <v>31</v>
      </c>
      <c r="D4248" s="865" t="s">
        <v>6311</v>
      </c>
      <c r="E4248" s="864" t="s">
        <v>13813</v>
      </c>
      <c r="F4248" s="867" t="s">
        <v>6274</v>
      </c>
      <c r="G4248" s="867" t="s">
        <v>6311</v>
      </c>
      <c r="H4248" s="867" t="s">
        <v>7198</v>
      </c>
    </row>
    <row r="4249" spans="1:8" ht="30">
      <c r="A4249" s="864">
        <v>4242</v>
      </c>
      <c r="B4249" s="865" t="s">
        <v>13090</v>
      </c>
      <c r="C4249" s="866">
        <v>31</v>
      </c>
      <c r="D4249" s="865" t="s">
        <v>13814</v>
      </c>
      <c r="E4249" s="864" t="s">
        <v>13815</v>
      </c>
      <c r="F4249" s="867" t="s">
        <v>6274</v>
      </c>
      <c r="G4249" s="867" t="s">
        <v>6311</v>
      </c>
      <c r="H4249" s="867" t="s">
        <v>6312</v>
      </c>
    </row>
    <row r="4250" spans="1:8" ht="30">
      <c r="A4250" s="864">
        <v>4243</v>
      </c>
      <c r="B4250" s="865" t="s">
        <v>13090</v>
      </c>
      <c r="C4250" s="866">
        <v>31</v>
      </c>
      <c r="D4250" s="865" t="s">
        <v>13816</v>
      </c>
      <c r="E4250" s="864" t="s">
        <v>13817</v>
      </c>
      <c r="F4250" s="867" t="s">
        <v>6274</v>
      </c>
      <c r="G4250" s="867" t="s">
        <v>6311</v>
      </c>
      <c r="H4250" s="867" t="s">
        <v>7198</v>
      </c>
    </row>
    <row r="4251" spans="1:8" ht="30">
      <c r="A4251" s="864">
        <v>4244</v>
      </c>
      <c r="B4251" s="865" t="s">
        <v>13090</v>
      </c>
      <c r="C4251" s="866">
        <v>31</v>
      </c>
      <c r="D4251" s="865" t="s">
        <v>13818</v>
      </c>
      <c r="E4251" s="864" t="s">
        <v>13819</v>
      </c>
      <c r="F4251" s="867" t="s">
        <v>6274</v>
      </c>
      <c r="G4251" s="867" t="s">
        <v>6311</v>
      </c>
      <c r="H4251" s="867" t="s">
        <v>7196</v>
      </c>
    </row>
    <row r="4252" spans="1:8" ht="30">
      <c r="A4252" s="864">
        <v>4245</v>
      </c>
      <c r="B4252" s="865" t="s">
        <v>13090</v>
      </c>
      <c r="C4252" s="866">
        <v>31</v>
      </c>
      <c r="D4252" s="865" t="s">
        <v>7203</v>
      </c>
      <c r="E4252" s="864" t="s">
        <v>13820</v>
      </c>
      <c r="F4252" s="867" t="s">
        <v>6274</v>
      </c>
      <c r="G4252" s="867" t="s">
        <v>6311</v>
      </c>
      <c r="H4252" s="867" t="s">
        <v>7203</v>
      </c>
    </row>
    <row r="4253" spans="1:8" ht="30">
      <c r="A4253" s="864">
        <v>4246</v>
      </c>
      <c r="B4253" s="865" t="s">
        <v>13090</v>
      </c>
      <c r="C4253" s="866">
        <v>31</v>
      </c>
      <c r="D4253" s="865" t="s">
        <v>13821</v>
      </c>
      <c r="E4253" s="864" t="s">
        <v>13822</v>
      </c>
      <c r="F4253" s="867" t="s">
        <v>6274</v>
      </c>
      <c r="G4253" s="867" t="s">
        <v>6311</v>
      </c>
      <c r="H4253" s="867" t="s">
        <v>6312</v>
      </c>
    </row>
    <row r="4254" spans="1:8" ht="30">
      <c r="A4254" s="864">
        <v>4247</v>
      </c>
      <c r="B4254" s="865" t="s">
        <v>13090</v>
      </c>
      <c r="C4254" s="866">
        <v>31</v>
      </c>
      <c r="D4254" s="865" t="s">
        <v>7196</v>
      </c>
      <c r="E4254" s="864" t="s">
        <v>13823</v>
      </c>
      <c r="F4254" s="867" t="s">
        <v>6274</v>
      </c>
      <c r="G4254" s="867" t="s">
        <v>6311</v>
      </c>
      <c r="H4254" s="867" t="s">
        <v>7196</v>
      </c>
    </row>
    <row r="4255" spans="1:8" ht="30">
      <c r="A4255" s="864">
        <v>4248</v>
      </c>
      <c r="B4255" s="865" t="s">
        <v>13090</v>
      </c>
      <c r="C4255" s="866">
        <v>31</v>
      </c>
      <c r="D4255" s="865" t="s">
        <v>13824</v>
      </c>
      <c r="E4255" s="864" t="s">
        <v>13825</v>
      </c>
      <c r="F4255" s="867" t="s">
        <v>6274</v>
      </c>
      <c r="G4255" s="867" t="s">
        <v>6311</v>
      </c>
      <c r="H4255" s="867" t="s">
        <v>7196</v>
      </c>
    </row>
    <row r="4256" spans="1:8" ht="30">
      <c r="A4256" s="864">
        <v>4249</v>
      </c>
      <c r="B4256" s="865" t="s">
        <v>13090</v>
      </c>
      <c r="C4256" s="866">
        <v>31</v>
      </c>
      <c r="D4256" s="865" t="s">
        <v>13826</v>
      </c>
      <c r="E4256" s="864" t="s">
        <v>13827</v>
      </c>
      <c r="F4256" s="867" t="s">
        <v>6274</v>
      </c>
      <c r="G4256" s="867" t="s">
        <v>6311</v>
      </c>
      <c r="H4256" s="867" t="s">
        <v>6312</v>
      </c>
    </row>
    <row r="4257" spans="1:8" ht="30">
      <c r="A4257" s="864">
        <v>4250</v>
      </c>
      <c r="B4257" s="865" t="s">
        <v>13090</v>
      </c>
      <c r="C4257" s="866">
        <v>31</v>
      </c>
      <c r="D4257" s="865" t="s">
        <v>7307</v>
      </c>
      <c r="E4257" s="864" t="s">
        <v>13828</v>
      </c>
      <c r="F4257" s="867" t="s">
        <v>6274</v>
      </c>
      <c r="G4257" s="867" t="s">
        <v>6311</v>
      </c>
      <c r="H4257" s="867" t="s">
        <v>7198</v>
      </c>
    </row>
    <row r="4258" spans="1:8" ht="30">
      <c r="A4258" s="864">
        <v>4251</v>
      </c>
      <c r="B4258" s="865" t="s">
        <v>13090</v>
      </c>
      <c r="C4258" s="866">
        <v>31</v>
      </c>
      <c r="D4258" s="865" t="s">
        <v>13829</v>
      </c>
      <c r="E4258" s="864" t="s">
        <v>13830</v>
      </c>
      <c r="F4258" s="867" t="s">
        <v>6274</v>
      </c>
      <c r="G4258" s="867" t="s">
        <v>6311</v>
      </c>
      <c r="H4258" s="867" t="s">
        <v>7196</v>
      </c>
    </row>
    <row r="4259" spans="1:8" ht="30">
      <c r="A4259" s="864">
        <v>4252</v>
      </c>
      <c r="B4259" s="865" t="s">
        <v>13090</v>
      </c>
      <c r="C4259" s="866">
        <v>31</v>
      </c>
      <c r="D4259" s="865" t="s">
        <v>6455</v>
      </c>
      <c r="E4259" s="864" t="s">
        <v>13831</v>
      </c>
      <c r="F4259" s="867" t="s">
        <v>6274</v>
      </c>
      <c r="G4259" s="867" t="s">
        <v>6311</v>
      </c>
      <c r="H4259" s="867" t="s">
        <v>7196</v>
      </c>
    </row>
    <row r="4260" spans="1:8" ht="30">
      <c r="A4260" s="864">
        <v>4253</v>
      </c>
      <c r="B4260" s="865" t="s">
        <v>13090</v>
      </c>
      <c r="C4260" s="866">
        <v>31</v>
      </c>
      <c r="D4260" s="865" t="s">
        <v>13832</v>
      </c>
      <c r="E4260" s="864" t="s">
        <v>13833</v>
      </c>
      <c r="F4260" s="867" t="s">
        <v>6274</v>
      </c>
      <c r="G4260" s="867" t="s">
        <v>6311</v>
      </c>
      <c r="H4260" s="867" t="s">
        <v>7198</v>
      </c>
    </row>
    <row r="4261" spans="1:8" ht="30">
      <c r="A4261" s="864">
        <v>4254</v>
      </c>
      <c r="B4261" s="865" t="s">
        <v>13090</v>
      </c>
      <c r="C4261" s="866">
        <v>31</v>
      </c>
      <c r="D4261" s="865" t="s">
        <v>13834</v>
      </c>
      <c r="E4261" s="864" t="s">
        <v>13835</v>
      </c>
      <c r="F4261" s="867" t="s">
        <v>6274</v>
      </c>
      <c r="G4261" s="867" t="s">
        <v>6315</v>
      </c>
      <c r="H4261" s="867" t="s">
        <v>7221</v>
      </c>
    </row>
    <row r="4262" spans="1:8" ht="30">
      <c r="A4262" s="864">
        <v>4255</v>
      </c>
      <c r="B4262" s="865" t="s">
        <v>13090</v>
      </c>
      <c r="C4262" s="866">
        <v>31</v>
      </c>
      <c r="D4262" s="865" t="s">
        <v>13836</v>
      </c>
      <c r="E4262" s="864" t="s">
        <v>13837</v>
      </c>
      <c r="F4262" s="867" t="s">
        <v>6274</v>
      </c>
      <c r="G4262" s="867" t="s">
        <v>6315</v>
      </c>
      <c r="H4262" s="867" t="s">
        <v>10481</v>
      </c>
    </row>
    <row r="4263" spans="1:8" ht="30">
      <c r="A4263" s="864">
        <v>4256</v>
      </c>
      <c r="B4263" s="865" t="s">
        <v>13090</v>
      </c>
      <c r="C4263" s="866">
        <v>31</v>
      </c>
      <c r="D4263" s="865" t="s">
        <v>7208</v>
      </c>
      <c r="E4263" s="864" t="s">
        <v>13838</v>
      </c>
      <c r="F4263" s="867" t="s">
        <v>6274</v>
      </c>
      <c r="G4263" s="867" t="s">
        <v>6315</v>
      </c>
      <c r="H4263" s="867" t="s">
        <v>7210</v>
      </c>
    </row>
    <row r="4264" spans="1:8" ht="30">
      <c r="A4264" s="864">
        <v>4257</v>
      </c>
      <c r="B4264" s="865" t="s">
        <v>13090</v>
      </c>
      <c r="C4264" s="866">
        <v>31</v>
      </c>
      <c r="D4264" s="865" t="s">
        <v>7673</v>
      </c>
      <c r="E4264" s="864" t="s">
        <v>13839</v>
      </c>
      <c r="F4264" s="867" t="s">
        <v>6274</v>
      </c>
      <c r="G4264" s="867" t="s">
        <v>6315</v>
      </c>
      <c r="H4264" s="867" t="s">
        <v>7673</v>
      </c>
    </row>
    <row r="4265" spans="1:8" ht="30">
      <c r="A4265" s="864">
        <v>4258</v>
      </c>
      <c r="B4265" s="865" t="s">
        <v>13090</v>
      </c>
      <c r="C4265" s="866">
        <v>31</v>
      </c>
      <c r="D4265" s="865" t="s">
        <v>10481</v>
      </c>
      <c r="E4265" s="864" t="s">
        <v>13840</v>
      </c>
      <c r="F4265" s="867" t="s">
        <v>6274</v>
      </c>
      <c r="G4265" s="867" t="s">
        <v>6315</v>
      </c>
      <c r="H4265" s="867" t="s">
        <v>10481</v>
      </c>
    </row>
    <row r="4266" spans="1:8" ht="30">
      <c r="A4266" s="864">
        <v>4259</v>
      </c>
      <c r="B4266" s="865" t="s">
        <v>13090</v>
      </c>
      <c r="C4266" s="866">
        <v>31</v>
      </c>
      <c r="D4266" s="865" t="s">
        <v>13841</v>
      </c>
      <c r="E4266" s="864" t="s">
        <v>13842</v>
      </c>
      <c r="F4266" s="867" t="s">
        <v>6274</v>
      </c>
      <c r="G4266" s="867" t="s">
        <v>6315</v>
      </c>
      <c r="H4266" s="867" t="s">
        <v>7221</v>
      </c>
    </row>
    <row r="4267" spans="1:8" ht="30">
      <c r="A4267" s="864">
        <v>4260</v>
      </c>
      <c r="B4267" s="865" t="s">
        <v>13090</v>
      </c>
      <c r="C4267" s="866">
        <v>31</v>
      </c>
      <c r="D4267" s="865" t="s">
        <v>6315</v>
      </c>
      <c r="E4267" s="864" t="s">
        <v>13843</v>
      </c>
      <c r="F4267" s="867" t="s">
        <v>6274</v>
      </c>
      <c r="G4267" s="867" t="s">
        <v>6315</v>
      </c>
      <c r="H4267" s="867" t="s">
        <v>6316</v>
      </c>
    </row>
    <row r="4268" spans="1:8" ht="30">
      <c r="A4268" s="864">
        <v>4261</v>
      </c>
      <c r="B4268" s="865" t="s">
        <v>13090</v>
      </c>
      <c r="C4268" s="866">
        <v>31</v>
      </c>
      <c r="D4268" s="865" t="s">
        <v>13844</v>
      </c>
      <c r="E4268" s="864" t="s">
        <v>13845</v>
      </c>
      <c r="F4268" s="867" t="s">
        <v>6274</v>
      </c>
      <c r="G4268" s="867" t="s">
        <v>6315</v>
      </c>
      <c r="H4268" s="867" t="s">
        <v>7207</v>
      </c>
    </row>
    <row r="4269" spans="1:8" ht="30">
      <c r="A4269" s="864">
        <v>4262</v>
      </c>
      <c r="B4269" s="865" t="s">
        <v>13090</v>
      </c>
      <c r="C4269" s="866">
        <v>31</v>
      </c>
      <c r="D4269" s="865" t="s">
        <v>13846</v>
      </c>
      <c r="E4269" s="864" t="s">
        <v>13847</v>
      </c>
      <c r="F4269" s="867" t="s">
        <v>6274</v>
      </c>
      <c r="G4269" s="867" t="s">
        <v>6315</v>
      </c>
      <c r="H4269" s="867" t="s">
        <v>7217</v>
      </c>
    </row>
    <row r="4270" spans="1:8" ht="30">
      <c r="A4270" s="864">
        <v>4263</v>
      </c>
      <c r="B4270" s="865" t="s">
        <v>13090</v>
      </c>
      <c r="C4270" s="866">
        <v>31</v>
      </c>
      <c r="D4270" s="865" t="s">
        <v>13848</v>
      </c>
      <c r="E4270" s="864" t="s">
        <v>13849</v>
      </c>
      <c r="F4270" s="867" t="s">
        <v>6274</v>
      </c>
      <c r="G4270" s="867" t="s">
        <v>6315</v>
      </c>
      <c r="H4270" s="867" t="s">
        <v>7207</v>
      </c>
    </row>
    <row r="4271" spans="1:8" ht="30">
      <c r="A4271" s="864">
        <v>4264</v>
      </c>
      <c r="B4271" s="865" t="s">
        <v>13090</v>
      </c>
      <c r="C4271" s="866">
        <v>31</v>
      </c>
      <c r="D4271" s="865" t="s">
        <v>7210</v>
      </c>
      <c r="E4271" s="864" t="s">
        <v>13850</v>
      </c>
      <c r="F4271" s="867" t="s">
        <v>6274</v>
      </c>
      <c r="G4271" s="867" t="s">
        <v>6315</v>
      </c>
      <c r="H4271" s="867" t="s">
        <v>7210</v>
      </c>
    </row>
    <row r="4272" spans="1:8" ht="30">
      <c r="A4272" s="864">
        <v>4265</v>
      </c>
      <c r="B4272" s="865" t="s">
        <v>13090</v>
      </c>
      <c r="C4272" s="866">
        <v>31</v>
      </c>
      <c r="D4272" s="865" t="s">
        <v>13851</v>
      </c>
      <c r="E4272" s="864" t="s">
        <v>13852</v>
      </c>
      <c r="F4272" s="867" t="s">
        <v>6274</v>
      </c>
      <c r="G4272" s="867" t="s">
        <v>6315</v>
      </c>
      <c r="H4272" s="867" t="s">
        <v>6316</v>
      </c>
    </row>
    <row r="4273" spans="1:8" ht="30">
      <c r="A4273" s="864">
        <v>4266</v>
      </c>
      <c r="B4273" s="865" t="s">
        <v>13090</v>
      </c>
      <c r="C4273" s="866">
        <v>31</v>
      </c>
      <c r="D4273" s="865" t="s">
        <v>13853</v>
      </c>
      <c r="E4273" s="864" t="s">
        <v>13854</v>
      </c>
      <c r="F4273" s="867" t="s">
        <v>6274</v>
      </c>
      <c r="G4273" s="867" t="s">
        <v>6315</v>
      </c>
      <c r="H4273" s="867" t="s">
        <v>7217</v>
      </c>
    </row>
    <row r="4274" spans="1:8" ht="30">
      <c r="A4274" s="864">
        <v>4267</v>
      </c>
      <c r="B4274" s="865" t="s">
        <v>13090</v>
      </c>
      <c r="C4274" s="866">
        <v>31</v>
      </c>
      <c r="D4274" s="865" t="s">
        <v>13855</v>
      </c>
      <c r="E4274" s="864" t="s">
        <v>13856</v>
      </c>
      <c r="F4274" s="867" t="s">
        <v>6274</v>
      </c>
      <c r="G4274" s="867" t="s">
        <v>6315</v>
      </c>
      <c r="H4274" s="867" t="s">
        <v>7210</v>
      </c>
    </row>
    <row r="4275" spans="1:8" ht="30">
      <c r="A4275" s="864">
        <v>4268</v>
      </c>
      <c r="B4275" s="865" t="s">
        <v>13090</v>
      </c>
      <c r="C4275" s="866">
        <v>31</v>
      </c>
      <c r="D4275" s="865" t="s">
        <v>13857</v>
      </c>
      <c r="E4275" s="864" t="s">
        <v>13858</v>
      </c>
      <c r="F4275" s="867" t="s">
        <v>6484</v>
      </c>
      <c r="G4275" s="867" t="s">
        <v>6693</v>
      </c>
      <c r="H4275" s="867" t="s">
        <v>8735</v>
      </c>
    </row>
    <row r="4276" spans="1:8" ht="30">
      <c r="A4276" s="864">
        <v>4269</v>
      </c>
      <c r="B4276" s="865" t="s">
        <v>13090</v>
      </c>
      <c r="C4276" s="866">
        <v>31</v>
      </c>
      <c r="D4276" s="865" t="s">
        <v>13859</v>
      </c>
      <c r="E4276" s="864" t="s">
        <v>13860</v>
      </c>
      <c r="F4276" s="867" t="s">
        <v>6484</v>
      </c>
      <c r="G4276" s="867" t="s">
        <v>6693</v>
      </c>
      <c r="H4276" s="867" t="s">
        <v>11621</v>
      </c>
    </row>
    <row r="4277" spans="1:8" ht="30">
      <c r="A4277" s="864">
        <v>4270</v>
      </c>
      <c r="B4277" s="865" t="s">
        <v>13090</v>
      </c>
      <c r="C4277" s="866">
        <v>31</v>
      </c>
      <c r="D4277" s="865" t="s">
        <v>9094</v>
      </c>
      <c r="E4277" s="864" t="s">
        <v>13861</v>
      </c>
      <c r="F4277" s="867" t="s">
        <v>6274</v>
      </c>
      <c r="G4277" s="867" t="s">
        <v>7215</v>
      </c>
      <c r="H4277" s="867" t="s">
        <v>7234</v>
      </c>
    </row>
    <row r="4278" spans="1:8" ht="30">
      <c r="A4278" s="864">
        <v>4271</v>
      </c>
      <c r="B4278" s="865" t="s">
        <v>13090</v>
      </c>
      <c r="C4278" s="866">
        <v>31</v>
      </c>
      <c r="D4278" s="865" t="s">
        <v>13862</v>
      </c>
      <c r="E4278" s="864" t="s">
        <v>13863</v>
      </c>
      <c r="F4278" s="867" t="s">
        <v>6274</v>
      </c>
      <c r="G4278" s="867" t="s">
        <v>7215</v>
      </c>
      <c r="H4278" s="867" t="s">
        <v>7216</v>
      </c>
    </row>
    <row r="4279" spans="1:8" ht="30">
      <c r="A4279" s="864">
        <v>4272</v>
      </c>
      <c r="B4279" s="865" t="s">
        <v>13090</v>
      </c>
      <c r="C4279" s="866">
        <v>31</v>
      </c>
      <c r="D4279" s="865" t="s">
        <v>13864</v>
      </c>
      <c r="E4279" s="864" t="s">
        <v>13865</v>
      </c>
      <c r="F4279" s="867" t="s">
        <v>6274</v>
      </c>
      <c r="G4279" s="867" t="s">
        <v>7215</v>
      </c>
      <c r="H4279" s="867" t="s">
        <v>7244</v>
      </c>
    </row>
    <row r="4280" spans="1:8" ht="30">
      <c r="A4280" s="864">
        <v>4273</v>
      </c>
      <c r="B4280" s="865" t="s">
        <v>13090</v>
      </c>
      <c r="C4280" s="866">
        <v>31</v>
      </c>
      <c r="D4280" s="865" t="s">
        <v>7216</v>
      </c>
      <c r="E4280" s="864" t="s">
        <v>13866</v>
      </c>
      <c r="F4280" s="867" t="s">
        <v>6274</v>
      </c>
      <c r="G4280" s="867" t="s">
        <v>7215</v>
      </c>
      <c r="H4280" s="867" t="s">
        <v>7216</v>
      </c>
    </row>
    <row r="4281" spans="1:8" ht="30">
      <c r="A4281" s="864">
        <v>4274</v>
      </c>
      <c r="B4281" s="865" t="s">
        <v>13090</v>
      </c>
      <c r="C4281" s="866">
        <v>31</v>
      </c>
      <c r="D4281" s="865" t="s">
        <v>13867</v>
      </c>
      <c r="E4281" s="864" t="s">
        <v>13868</v>
      </c>
      <c r="F4281" s="867" t="s">
        <v>6274</v>
      </c>
      <c r="G4281" s="867" t="s">
        <v>7215</v>
      </c>
      <c r="H4281" s="867" t="s">
        <v>7241</v>
      </c>
    </row>
    <row r="4282" spans="1:8" ht="30">
      <c r="A4282" s="864">
        <v>4275</v>
      </c>
      <c r="B4282" s="865" t="s">
        <v>13090</v>
      </c>
      <c r="C4282" s="866">
        <v>31</v>
      </c>
      <c r="D4282" s="865" t="s">
        <v>13869</v>
      </c>
      <c r="E4282" s="864" t="s">
        <v>13870</v>
      </c>
      <c r="F4282" s="867" t="s">
        <v>6274</v>
      </c>
      <c r="G4282" s="867" t="s">
        <v>7215</v>
      </c>
      <c r="H4282" s="867" t="s">
        <v>10170</v>
      </c>
    </row>
    <row r="4283" spans="1:8" ht="30">
      <c r="A4283" s="864">
        <v>4276</v>
      </c>
      <c r="B4283" s="865" t="s">
        <v>13090</v>
      </c>
      <c r="C4283" s="866">
        <v>31</v>
      </c>
      <c r="D4283" s="865" t="s">
        <v>7244</v>
      </c>
      <c r="E4283" s="864" t="s">
        <v>13871</v>
      </c>
      <c r="F4283" s="867" t="s">
        <v>6274</v>
      </c>
      <c r="G4283" s="867" t="s">
        <v>7215</v>
      </c>
      <c r="H4283" s="867" t="s">
        <v>7244</v>
      </c>
    </row>
    <row r="4284" spans="1:8" ht="30">
      <c r="A4284" s="864">
        <v>4277</v>
      </c>
      <c r="B4284" s="865" t="s">
        <v>13090</v>
      </c>
      <c r="C4284" s="866">
        <v>31</v>
      </c>
      <c r="D4284" s="865" t="s">
        <v>13872</v>
      </c>
      <c r="E4284" s="864" t="s">
        <v>13873</v>
      </c>
      <c r="F4284" s="867" t="s">
        <v>6274</v>
      </c>
      <c r="G4284" s="867" t="s">
        <v>7215</v>
      </c>
      <c r="H4284" s="867" t="s">
        <v>7244</v>
      </c>
    </row>
    <row r="4285" spans="1:8" ht="30">
      <c r="A4285" s="864">
        <v>4278</v>
      </c>
      <c r="B4285" s="865" t="s">
        <v>13090</v>
      </c>
      <c r="C4285" s="866">
        <v>31</v>
      </c>
      <c r="D4285" s="865" t="s">
        <v>7215</v>
      </c>
      <c r="E4285" s="864" t="s">
        <v>13874</v>
      </c>
      <c r="F4285" s="867" t="s">
        <v>6274</v>
      </c>
      <c r="G4285" s="867" t="s">
        <v>7215</v>
      </c>
      <c r="H4285" s="867" t="s">
        <v>7249</v>
      </c>
    </row>
    <row r="4286" spans="1:8" ht="30">
      <c r="A4286" s="864">
        <v>4279</v>
      </c>
      <c r="B4286" s="865" t="s">
        <v>13090</v>
      </c>
      <c r="C4286" s="866">
        <v>31</v>
      </c>
      <c r="D4286" s="865" t="s">
        <v>13875</v>
      </c>
      <c r="E4286" s="864" t="s">
        <v>13876</v>
      </c>
      <c r="F4286" s="867" t="s">
        <v>6274</v>
      </c>
      <c r="G4286" s="867" t="s">
        <v>7215</v>
      </c>
      <c r="H4286" s="867" t="s">
        <v>7241</v>
      </c>
    </row>
    <row r="4287" spans="1:8" ht="30">
      <c r="A4287" s="864">
        <v>4280</v>
      </c>
      <c r="B4287" s="865" t="s">
        <v>13090</v>
      </c>
      <c r="C4287" s="866">
        <v>31</v>
      </c>
      <c r="D4287" s="865" t="s">
        <v>10170</v>
      </c>
      <c r="E4287" s="864" t="s">
        <v>13877</v>
      </c>
      <c r="F4287" s="867" t="s">
        <v>6274</v>
      </c>
      <c r="G4287" s="867" t="s">
        <v>7215</v>
      </c>
      <c r="H4287" s="867" t="s">
        <v>10170</v>
      </c>
    </row>
    <row r="4288" spans="1:8" ht="30">
      <c r="A4288" s="864">
        <v>4281</v>
      </c>
      <c r="B4288" s="865" t="s">
        <v>13090</v>
      </c>
      <c r="C4288" s="866">
        <v>31</v>
      </c>
      <c r="D4288" s="865" t="s">
        <v>13878</v>
      </c>
      <c r="E4288" s="864" t="s">
        <v>13879</v>
      </c>
      <c r="F4288" s="867" t="s">
        <v>6274</v>
      </c>
      <c r="G4288" s="867" t="s">
        <v>7215</v>
      </c>
      <c r="H4288" s="867" t="s">
        <v>7241</v>
      </c>
    </row>
    <row r="4289" spans="1:8" ht="30">
      <c r="A4289" s="864">
        <v>4282</v>
      </c>
      <c r="B4289" s="865" t="s">
        <v>13090</v>
      </c>
      <c r="C4289" s="866">
        <v>31</v>
      </c>
      <c r="D4289" s="865" t="s">
        <v>7241</v>
      </c>
      <c r="E4289" s="864" t="s">
        <v>13880</v>
      </c>
      <c r="F4289" s="867" t="s">
        <v>6274</v>
      </c>
      <c r="G4289" s="867" t="s">
        <v>7215</v>
      </c>
      <c r="H4289" s="867" t="s">
        <v>7241</v>
      </c>
    </row>
    <row r="4290" spans="1:8" ht="30">
      <c r="A4290" s="864">
        <v>4283</v>
      </c>
      <c r="B4290" s="865" t="s">
        <v>13090</v>
      </c>
      <c r="C4290" s="866">
        <v>31</v>
      </c>
      <c r="D4290" s="865" t="s">
        <v>11986</v>
      </c>
      <c r="E4290" s="864" t="s">
        <v>13881</v>
      </c>
      <c r="F4290" s="867" t="s">
        <v>6274</v>
      </c>
      <c r="G4290" s="867" t="s">
        <v>7215</v>
      </c>
      <c r="H4290" s="867" t="s">
        <v>7234</v>
      </c>
    </row>
    <row r="4291" spans="1:8" ht="30">
      <c r="A4291" s="864">
        <v>4284</v>
      </c>
      <c r="B4291" s="865" t="s">
        <v>13090</v>
      </c>
      <c r="C4291" s="866">
        <v>31</v>
      </c>
      <c r="D4291" s="865" t="s">
        <v>13882</v>
      </c>
      <c r="E4291" s="864" t="s">
        <v>13883</v>
      </c>
      <c r="F4291" s="867" t="s">
        <v>6274</v>
      </c>
      <c r="G4291" s="867" t="s">
        <v>7215</v>
      </c>
      <c r="H4291" s="867" t="s">
        <v>7249</v>
      </c>
    </row>
    <row r="4292" spans="1:8" ht="30">
      <c r="A4292" s="864">
        <v>4285</v>
      </c>
      <c r="B4292" s="865" t="s">
        <v>13090</v>
      </c>
      <c r="C4292" s="866">
        <v>31</v>
      </c>
      <c r="D4292" s="865" t="s">
        <v>13884</v>
      </c>
      <c r="E4292" s="864" t="s">
        <v>13885</v>
      </c>
      <c r="F4292" s="867" t="s">
        <v>6274</v>
      </c>
      <c r="G4292" s="867" t="s">
        <v>7215</v>
      </c>
      <c r="H4292" s="867" t="s">
        <v>7234</v>
      </c>
    </row>
    <row r="4293" spans="1:8" ht="30">
      <c r="A4293" s="864">
        <v>4286</v>
      </c>
      <c r="B4293" s="865" t="s">
        <v>13090</v>
      </c>
      <c r="C4293" s="866">
        <v>31</v>
      </c>
      <c r="D4293" s="865" t="s">
        <v>13886</v>
      </c>
      <c r="E4293" s="864" t="s">
        <v>13887</v>
      </c>
      <c r="F4293" s="867" t="s">
        <v>6484</v>
      </c>
      <c r="G4293" s="867" t="s">
        <v>6693</v>
      </c>
      <c r="H4293" s="867" t="s">
        <v>6698</v>
      </c>
    </row>
    <row r="4294" spans="1:8" ht="30">
      <c r="A4294" s="864">
        <v>4287</v>
      </c>
      <c r="B4294" s="865" t="s">
        <v>13090</v>
      </c>
      <c r="C4294" s="866">
        <v>31</v>
      </c>
      <c r="D4294" s="865" t="s">
        <v>13888</v>
      </c>
      <c r="E4294" s="864" t="s">
        <v>13889</v>
      </c>
      <c r="F4294" s="867" t="s">
        <v>6484</v>
      </c>
      <c r="G4294" s="867" t="s">
        <v>6693</v>
      </c>
      <c r="H4294" s="867" t="s">
        <v>6698</v>
      </c>
    </row>
    <row r="4295" spans="1:8" ht="30">
      <c r="A4295" s="864">
        <v>4288</v>
      </c>
      <c r="B4295" s="865" t="s">
        <v>13090</v>
      </c>
      <c r="C4295" s="866">
        <v>31</v>
      </c>
      <c r="D4295" s="865" t="s">
        <v>13890</v>
      </c>
      <c r="E4295" s="864" t="s">
        <v>13891</v>
      </c>
      <c r="F4295" s="867" t="s">
        <v>6281</v>
      </c>
      <c r="G4295" s="867" t="s">
        <v>6281</v>
      </c>
      <c r="H4295" s="867" t="s">
        <v>7268</v>
      </c>
    </row>
    <row r="4296" spans="1:8" ht="30">
      <c r="A4296" s="864">
        <v>4289</v>
      </c>
      <c r="B4296" s="865" t="s">
        <v>13090</v>
      </c>
      <c r="C4296" s="866">
        <v>31</v>
      </c>
      <c r="D4296" s="865" t="s">
        <v>13892</v>
      </c>
      <c r="E4296" s="864" t="s">
        <v>13893</v>
      </c>
      <c r="F4296" s="867" t="s">
        <v>6281</v>
      </c>
      <c r="G4296" s="867" t="s">
        <v>6281</v>
      </c>
      <c r="H4296" s="867" t="s">
        <v>7268</v>
      </c>
    </row>
    <row r="4297" spans="1:8" ht="30">
      <c r="A4297" s="864">
        <v>4290</v>
      </c>
      <c r="B4297" s="865" t="s">
        <v>13090</v>
      </c>
      <c r="C4297" s="866">
        <v>31</v>
      </c>
      <c r="D4297" s="865" t="s">
        <v>13894</v>
      </c>
      <c r="E4297" s="864" t="s">
        <v>13895</v>
      </c>
      <c r="F4297" s="867" t="s">
        <v>6281</v>
      </c>
      <c r="G4297" s="867" t="s">
        <v>6281</v>
      </c>
      <c r="H4297" s="867" t="s">
        <v>7268</v>
      </c>
    </row>
    <row r="4298" spans="1:8" ht="30">
      <c r="A4298" s="864">
        <v>4291</v>
      </c>
      <c r="B4298" s="865" t="s">
        <v>13090</v>
      </c>
      <c r="C4298" s="866">
        <v>31</v>
      </c>
      <c r="D4298" s="865" t="s">
        <v>13896</v>
      </c>
      <c r="E4298" s="864" t="s">
        <v>13897</v>
      </c>
      <c r="F4298" s="867" t="s">
        <v>6281</v>
      </c>
      <c r="G4298" s="867" t="s">
        <v>6281</v>
      </c>
      <c r="H4298" s="867" t="s">
        <v>7281</v>
      </c>
    </row>
    <row r="4299" spans="1:8" ht="30">
      <c r="A4299" s="864">
        <v>4292</v>
      </c>
      <c r="B4299" s="865" t="s">
        <v>13090</v>
      </c>
      <c r="C4299" s="866">
        <v>31</v>
      </c>
      <c r="D4299" s="865" t="s">
        <v>7293</v>
      </c>
      <c r="E4299" s="864" t="s">
        <v>13898</v>
      </c>
      <c r="F4299" s="867" t="s">
        <v>6281</v>
      </c>
      <c r="G4299" s="867" t="s">
        <v>6281</v>
      </c>
      <c r="H4299" s="867" t="s">
        <v>7293</v>
      </c>
    </row>
    <row r="4300" spans="1:8" ht="30">
      <c r="A4300" s="864">
        <v>4293</v>
      </c>
      <c r="B4300" s="865" t="s">
        <v>13090</v>
      </c>
      <c r="C4300" s="866">
        <v>31</v>
      </c>
      <c r="D4300" s="865" t="s">
        <v>13899</v>
      </c>
      <c r="E4300" s="864" t="s">
        <v>13900</v>
      </c>
      <c r="F4300" s="867" t="s">
        <v>6281</v>
      </c>
      <c r="G4300" s="867" t="s">
        <v>6281</v>
      </c>
      <c r="H4300" s="867" t="s">
        <v>7293</v>
      </c>
    </row>
    <row r="4301" spans="1:8" ht="30">
      <c r="A4301" s="864">
        <v>4294</v>
      </c>
      <c r="B4301" s="865" t="s">
        <v>13090</v>
      </c>
      <c r="C4301" s="866">
        <v>31</v>
      </c>
      <c r="D4301" s="865" t="s">
        <v>13901</v>
      </c>
      <c r="E4301" s="864" t="s">
        <v>13902</v>
      </c>
      <c r="F4301" s="867" t="s">
        <v>6281</v>
      </c>
      <c r="G4301" s="867" t="s">
        <v>6281</v>
      </c>
      <c r="H4301" s="867" t="s">
        <v>7281</v>
      </c>
    </row>
    <row r="4302" spans="1:8" ht="30">
      <c r="A4302" s="864">
        <v>4295</v>
      </c>
      <c r="B4302" s="865" t="s">
        <v>13090</v>
      </c>
      <c r="C4302" s="866">
        <v>31</v>
      </c>
      <c r="D4302" s="865" t="s">
        <v>13903</v>
      </c>
      <c r="E4302" s="864" t="s">
        <v>13904</v>
      </c>
      <c r="F4302" s="867" t="s">
        <v>6281</v>
      </c>
      <c r="G4302" s="867" t="s">
        <v>6281</v>
      </c>
      <c r="H4302" s="867" t="s">
        <v>6282</v>
      </c>
    </row>
    <row r="4303" spans="1:8" ht="30">
      <c r="A4303" s="864">
        <v>4296</v>
      </c>
      <c r="B4303" s="865" t="s">
        <v>13090</v>
      </c>
      <c r="C4303" s="866">
        <v>31</v>
      </c>
      <c r="D4303" s="865" t="s">
        <v>13905</v>
      </c>
      <c r="E4303" s="864" t="s">
        <v>13906</v>
      </c>
      <c r="F4303" s="867" t="s">
        <v>6281</v>
      </c>
      <c r="G4303" s="867" t="s">
        <v>6281</v>
      </c>
      <c r="H4303" s="867" t="s">
        <v>8851</v>
      </c>
    </row>
    <row r="4304" spans="1:8" ht="30">
      <c r="A4304" s="864">
        <v>4297</v>
      </c>
      <c r="B4304" s="865" t="s">
        <v>13090</v>
      </c>
      <c r="C4304" s="866">
        <v>31</v>
      </c>
      <c r="D4304" s="865" t="s">
        <v>13907</v>
      </c>
      <c r="E4304" s="864" t="s">
        <v>13908</v>
      </c>
      <c r="F4304" s="867" t="s">
        <v>6281</v>
      </c>
      <c r="G4304" s="867" t="s">
        <v>6281</v>
      </c>
      <c r="H4304" s="867" t="s">
        <v>6282</v>
      </c>
    </row>
    <row r="4305" spans="1:8" ht="30">
      <c r="A4305" s="864">
        <v>4298</v>
      </c>
      <c r="B4305" s="865" t="s">
        <v>13090</v>
      </c>
      <c r="C4305" s="866">
        <v>31</v>
      </c>
      <c r="D4305" s="865" t="s">
        <v>13909</v>
      </c>
      <c r="E4305" s="864" t="s">
        <v>13910</v>
      </c>
      <c r="F4305" s="867" t="s">
        <v>6281</v>
      </c>
      <c r="G4305" s="867" t="s">
        <v>6281</v>
      </c>
      <c r="H4305" s="867" t="s">
        <v>7293</v>
      </c>
    </row>
    <row r="4306" spans="1:8" ht="30">
      <c r="A4306" s="864">
        <v>4299</v>
      </c>
      <c r="B4306" s="865" t="s">
        <v>13090</v>
      </c>
      <c r="C4306" s="866">
        <v>31</v>
      </c>
      <c r="D4306" s="865" t="s">
        <v>13911</v>
      </c>
      <c r="E4306" s="864" t="s">
        <v>13912</v>
      </c>
      <c r="F4306" s="867" t="s">
        <v>6281</v>
      </c>
      <c r="G4306" s="867" t="s">
        <v>6281</v>
      </c>
      <c r="H4306" s="867" t="s">
        <v>7265</v>
      </c>
    </row>
    <row r="4307" spans="1:8" ht="30">
      <c r="A4307" s="864">
        <v>4300</v>
      </c>
      <c r="B4307" s="865" t="s">
        <v>13090</v>
      </c>
      <c r="C4307" s="866">
        <v>31</v>
      </c>
      <c r="D4307" s="865" t="s">
        <v>12001</v>
      </c>
      <c r="E4307" s="864" t="s">
        <v>13913</v>
      </c>
      <c r="F4307" s="867" t="s">
        <v>6281</v>
      </c>
      <c r="G4307" s="867" t="s">
        <v>6281</v>
      </c>
      <c r="H4307" s="867" t="s">
        <v>7275</v>
      </c>
    </row>
    <row r="4308" spans="1:8" ht="30">
      <c r="A4308" s="864">
        <v>4301</v>
      </c>
      <c r="B4308" s="865" t="s">
        <v>13090</v>
      </c>
      <c r="C4308" s="866">
        <v>31</v>
      </c>
      <c r="D4308" s="865" t="s">
        <v>9111</v>
      </c>
      <c r="E4308" s="864" t="s">
        <v>13914</v>
      </c>
      <c r="F4308" s="867" t="s">
        <v>6281</v>
      </c>
      <c r="G4308" s="867" t="s">
        <v>6281</v>
      </c>
      <c r="H4308" s="867" t="s">
        <v>9111</v>
      </c>
    </row>
    <row r="4309" spans="1:8" ht="30">
      <c r="A4309" s="864">
        <v>4302</v>
      </c>
      <c r="B4309" s="865" t="s">
        <v>13090</v>
      </c>
      <c r="C4309" s="866">
        <v>31</v>
      </c>
      <c r="D4309" s="865" t="s">
        <v>13915</v>
      </c>
      <c r="E4309" s="864" t="s">
        <v>13916</v>
      </c>
      <c r="F4309" s="867" t="s">
        <v>6281</v>
      </c>
      <c r="G4309" s="867" t="s">
        <v>6281</v>
      </c>
      <c r="H4309" s="867" t="s">
        <v>7275</v>
      </c>
    </row>
    <row r="4310" spans="1:8" ht="30">
      <c r="A4310" s="864">
        <v>4303</v>
      </c>
      <c r="B4310" s="865" t="s">
        <v>13090</v>
      </c>
      <c r="C4310" s="866">
        <v>31</v>
      </c>
      <c r="D4310" s="865" t="s">
        <v>7286</v>
      </c>
      <c r="E4310" s="864" t="s">
        <v>13917</v>
      </c>
      <c r="F4310" s="867" t="s">
        <v>6281</v>
      </c>
      <c r="G4310" s="867" t="s">
        <v>6281</v>
      </c>
      <c r="H4310" s="867" t="s">
        <v>7286</v>
      </c>
    </row>
    <row r="4311" spans="1:8" ht="30">
      <c r="A4311" s="864">
        <v>4304</v>
      </c>
      <c r="B4311" s="865" t="s">
        <v>13090</v>
      </c>
      <c r="C4311" s="866">
        <v>31</v>
      </c>
      <c r="D4311" s="865" t="s">
        <v>7262</v>
      </c>
      <c r="E4311" s="864" t="s">
        <v>13918</v>
      </c>
      <c r="F4311" s="867" t="s">
        <v>6281</v>
      </c>
      <c r="G4311" s="867" t="s">
        <v>6281</v>
      </c>
      <c r="H4311" s="867" t="s">
        <v>7262</v>
      </c>
    </row>
    <row r="4312" spans="1:8" ht="30">
      <c r="A4312" s="864">
        <v>4305</v>
      </c>
      <c r="B4312" s="865" t="s">
        <v>13090</v>
      </c>
      <c r="C4312" s="866">
        <v>31</v>
      </c>
      <c r="D4312" s="865" t="s">
        <v>13919</v>
      </c>
      <c r="E4312" s="864" t="s">
        <v>13920</v>
      </c>
      <c r="F4312" s="867" t="s">
        <v>6281</v>
      </c>
      <c r="G4312" s="867" t="s">
        <v>6281</v>
      </c>
      <c r="H4312" s="867" t="s">
        <v>7268</v>
      </c>
    </row>
    <row r="4313" spans="1:8" ht="30">
      <c r="A4313" s="864">
        <v>4306</v>
      </c>
      <c r="B4313" s="865" t="s">
        <v>13090</v>
      </c>
      <c r="C4313" s="866">
        <v>31</v>
      </c>
      <c r="D4313" s="865" t="s">
        <v>13921</v>
      </c>
      <c r="E4313" s="864" t="s">
        <v>13922</v>
      </c>
      <c r="F4313" s="867" t="s">
        <v>6281</v>
      </c>
      <c r="G4313" s="867" t="s">
        <v>6281</v>
      </c>
      <c r="H4313" s="867" t="s">
        <v>7275</v>
      </c>
    </row>
    <row r="4314" spans="1:8" ht="30">
      <c r="A4314" s="864">
        <v>4307</v>
      </c>
      <c r="B4314" s="865" t="s">
        <v>13090</v>
      </c>
      <c r="C4314" s="866">
        <v>31</v>
      </c>
      <c r="D4314" s="865" t="s">
        <v>13923</v>
      </c>
      <c r="E4314" s="864" t="s">
        <v>13924</v>
      </c>
      <c r="F4314" s="867" t="s">
        <v>6281</v>
      </c>
      <c r="G4314" s="867" t="s">
        <v>6281</v>
      </c>
      <c r="H4314" s="867" t="s">
        <v>6282</v>
      </c>
    </row>
    <row r="4315" spans="1:8" ht="30">
      <c r="A4315" s="864">
        <v>4308</v>
      </c>
      <c r="B4315" s="865" t="s">
        <v>13090</v>
      </c>
      <c r="C4315" s="866">
        <v>31</v>
      </c>
      <c r="D4315" s="865" t="s">
        <v>13925</v>
      </c>
      <c r="E4315" s="864" t="s">
        <v>13926</v>
      </c>
      <c r="F4315" s="867" t="s">
        <v>6281</v>
      </c>
      <c r="G4315" s="867" t="s">
        <v>6281</v>
      </c>
      <c r="H4315" s="867" t="s">
        <v>7262</v>
      </c>
    </row>
    <row r="4316" spans="1:8" ht="30">
      <c r="A4316" s="864">
        <v>4309</v>
      </c>
      <c r="B4316" s="865" t="s">
        <v>13090</v>
      </c>
      <c r="C4316" s="866">
        <v>31</v>
      </c>
      <c r="D4316" s="865" t="s">
        <v>6281</v>
      </c>
      <c r="E4316" s="864" t="s">
        <v>13927</v>
      </c>
      <c r="F4316" s="867" t="s">
        <v>6281</v>
      </c>
      <c r="G4316" s="867" t="s">
        <v>6281</v>
      </c>
      <c r="H4316" s="867" t="s">
        <v>7268</v>
      </c>
    </row>
    <row r="4317" spans="1:8" ht="30">
      <c r="A4317" s="864">
        <v>4310</v>
      </c>
      <c r="B4317" s="865" t="s">
        <v>13090</v>
      </c>
      <c r="C4317" s="866">
        <v>31</v>
      </c>
      <c r="D4317" s="865" t="s">
        <v>13928</v>
      </c>
      <c r="E4317" s="864" t="s">
        <v>13929</v>
      </c>
      <c r="F4317" s="867" t="s">
        <v>6281</v>
      </c>
      <c r="G4317" s="867" t="s">
        <v>6281</v>
      </c>
      <c r="H4317" s="867" t="s">
        <v>7286</v>
      </c>
    </row>
    <row r="4318" spans="1:8" ht="30">
      <c r="A4318" s="864">
        <v>4311</v>
      </c>
      <c r="B4318" s="865" t="s">
        <v>13090</v>
      </c>
      <c r="C4318" s="866">
        <v>31</v>
      </c>
      <c r="D4318" s="865" t="s">
        <v>7289</v>
      </c>
      <c r="E4318" s="864" t="s">
        <v>13930</v>
      </c>
      <c r="F4318" s="867" t="s">
        <v>6281</v>
      </c>
      <c r="G4318" s="867" t="s">
        <v>6281</v>
      </c>
      <c r="H4318" s="867" t="s">
        <v>7289</v>
      </c>
    </row>
    <row r="4319" spans="1:8" ht="30">
      <c r="A4319" s="864">
        <v>4312</v>
      </c>
      <c r="B4319" s="865" t="s">
        <v>13090</v>
      </c>
      <c r="C4319" s="866">
        <v>31</v>
      </c>
      <c r="D4319" s="865" t="s">
        <v>8851</v>
      </c>
      <c r="E4319" s="864" t="s">
        <v>13931</v>
      </c>
      <c r="F4319" s="867" t="s">
        <v>6281</v>
      </c>
      <c r="G4319" s="867" t="s">
        <v>6281</v>
      </c>
      <c r="H4319" s="867" t="s">
        <v>8851</v>
      </c>
    </row>
    <row r="4320" spans="1:8" ht="30">
      <c r="A4320" s="864">
        <v>4313</v>
      </c>
      <c r="B4320" s="865" t="s">
        <v>13090</v>
      </c>
      <c r="C4320" s="866">
        <v>31</v>
      </c>
      <c r="D4320" s="865" t="s">
        <v>13932</v>
      </c>
      <c r="E4320" s="864" t="s">
        <v>13933</v>
      </c>
      <c r="F4320" s="867" t="s">
        <v>6281</v>
      </c>
      <c r="G4320" s="867" t="s">
        <v>6281</v>
      </c>
      <c r="H4320" s="867" t="s">
        <v>8851</v>
      </c>
    </row>
    <row r="4321" spans="1:8" ht="30">
      <c r="A4321" s="864">
        <v>4314</v>
      </c>
      <c r="B4321" s="865" t="s">
        <v>13090</v>
      </c>
      <c r="C4321" s="866">
        <v>31</v>
      </c>
      <c r="D4321" s="865" t="s">
        <v>13934</v>
      </c>
      <c r="E4321" s="864" t="s">
        <v>13935</v>
      </c>
      <c r="F4321" s="867" t="s">
        <v>6281</v>
      </c>
      <c r="G4321" s="867" t="s">
        <v>6281</v>
      </c>
      <c r="H4321" s="867" t="s">
        <v>7293</v>
      </c>
    </row>
    <row r="4322" spans="1:8" ht="30">
      <c r="A4322" s="864">
        <v>4315</v>
      </c>
      <c r="B4322" s="865" t="s">
        <v>13090</v>
      </c>
      <c r="C4322" s="866">
        <v>31</v>
      </c>
      <c r="D4322" s="865" t="s">
        <v>13936</v>
      </c>
      <c r="E4322" s="864" t="s">
        <v>13937</v>
      </c>
      <c r="F4322" s="867" t="s">
        <v>6281</v>
      </c>
      <c r="G4322" s="867" t="s">
        <v>6281</v>
      </c>
      <c r="H4322" s="867" t="s">
        <v>7278</v>
      </c>
    </row>
    <row r="4323" spans="1:8" ht="30">
      <c r="A4323" s="864">
        <v>4316</v>
      </c>
      <c r="B4323" s="865" t="s">
        <v>13090</v>
      </c>
      <c r="C4323" s="866">
        <v>31</v>
      </c>
      <c r="D4323" s="865" t="s">
        <v>13938</v>
      </c>
      <c r="E4323" s="864" t="s">
        <v>13939</v>
      </c>
      <c r="F4323" s="867" t="s">
        <v>6281</v>
      </c>
      <c r="G4323" s="867" t="s">
        <v>6281</v>
      </c>
      <c r="H4323" s="867" t="s">
        <v>7262</v>
      </c>
    </row>
    <row r="4324" spans="1:8" ht="30">
      <c r="A4324" s="864">
        <v>4317</v>
      </c>
      <c r="B4324" s="865" t="s">
        <v>13090</v>
      </c>
      <c r="C4324" s="866">
        <v>31</v>
      </c>
      <c r="D4324" s="865" t="s">
        <v>7278</v>
      </c>
      <c r="E4324" s="864" t="s">
        <v>13940</v>
      </c>
      <c r="F4324" s="867" t="s">
        <v>6281</v>
      </c>
      <c r="G4324" s="867" t="s">
        <v>6281</v>
      </c>
      <c r="H4324" s="867" t="s">
        <v>7278</v>
      </c>
    </row>
    <row r="4325" spans="1:8" ht="30">
      <c r="A4325" s="864">
        <v>4318</v>
      </c>
      <c r="B4325" s="865" t="s">
        <v>13090</v>
      </c>
      <c r="C4325" s="866">
        <v>31</v>
      </c>
      <c r="D4325" s="865" t="s">
        <v>13941</v>
      </c>
      <c r="E4325" s="864" t="s">
        <v>13942</v>
      </c>
      <c r="F4325" s="867" t="s">
        <v>6281</v>
      </c>
      <c r="G4325" s="867" t="s">
        <v>6281</v>
      </c>
      <c r="H4325" s="867" t="s">
        <v>8851</v>
      </c>
    </row>
    <row r="4326" spans="1:8" ht="30">
      <c r="A4326" s="864">
        <v>4319</v>
      </c>
      <c r="B4326" s="865" t="s">
        <v>13090</v>
      </c>
      <c r="C4326" s="866">
        <v>31</v>
      </c>
      <c r="D4326" s="865" t="s">
        <v>13943</v>
      </c>
      <c r="E4326" s="864" t="s">
        <v>13944</v>
      </c>
      <c r="F4326" s="867" t="s">
        <v>6281</v>
      </c>
      <c r="G4326" s="867" t="s">
        <v>6281</v>
      </c>
      <c r="H4326" s="867" t="s">
        <v>9111</v>
      </c>
    </row>
    <row r="4327" spans="1:8" ht="30">
      <c r="A4327" s="864">
        <v>4320</v>
      </c>
      <c r="B4327" s="865" t="s">
        <v>13090</v>
      </c>
      <c r="C4327" s="866">
        <v>31</v>
      </c>
      <c r="D4327" s="865" t="s">
        <v>13945</v>
      </c>
      <c r="E4327" s="864" t="s">
        <v>13946</v>
      </c>
      <c r="F4327" s="867" t="s">
        <v>6281</v>
      </c>
      <c r="G4327" s="867" t="s">
        <v>6281</v>
      </c>
      <c r="H4327" s="867" t="s">
        <v>7275</v>
      </c>
    </row>
    <row r="4328" spans="1:8" ht="30">
      <c r="A4328" s="864">
        <v>4321</v>
      </c>
      <c r="B4328" s="865" t="s">
        <v>13090</v>
      </c>
      <c r="C4328" s="866">
        <v>31</v>
      </c>
      <c r="D4328" s="865" t="s">
        <v>13947</v>
      </c>
      <c r="E4328" s="864" t="s">
        <v>13948</v>
      </c>
      <c r="F4328" s="867" t="s">
        <v>6281</v>
      </c>
      <c r="G4328" s="867" t="s">
        <v>6281</v>
      </c>
      <c r="H4328" s="867" t="s">
        <v>7278</v>
      </c>
    </row>
    <row r="4329" spans="1:8" ht="30">
      <c r="A4329" s="864">
        <v>4322</v>
      </c>
      <c r="B4329" s="865" t="s">
        <v>13090</v>
      </c>
      <c r="C4329" s="866">
        <v>31</v>
      </c>
      <c r="D4329" s="865" t="s">
        <v>13949</v>
      </c>
      <c r="E4329" s="864" t="s">
        <v>13950</v>
      </c>
      <c r="F4329" s="867" t="s">
        <v>6281</v>
      </c>
      <c r="G4329" s="867" t="s">
        <v>6281</v>
      </c>
      <c r="H4329" s="867" t="s">
        <v>7289</v>
      </c>
    </row>
    <row r="4330" spans="1:8" ht="30">
      <c r="A4330" s="864">
        <v>4323</v>
      </c>
      <c r="B4330" s="865" t="s">
        <v>13090</v>
      </c>
      <c r="C4330" s="866">
        <v>31</v>
      </c>
      <c r="D4330" s="865" t="s">
        <v>13951</v>
      </c>
      <c r="E4330" s="864" t="s">
        <v>13952</v>
      </c>
      <c r="F4330" s="867" t="s">
        <v>6281</v>
      </c>
      <c r="G4330" s="867" t="s">
        <v>6281</v>
      </c>
      <c r="H4330" s="867" t="s">
        <v>7262</v>
      </c>
    </row>
    <row r="4331" spans="1:8" ht="30">
      <c r="A4331" s="864">
        <v>4324</v>
      </c>
      <c r="B4331" s="865" t="s">
        <v>13090</v>
      </c>
      <c r="C4331" s="866">
        <v>31</v>
      </c>
      <c r="D4331" s="865" t="s">
        <v>10172</v>
      </c>
      <c r="E4331" s="864" t="s">
        <v>13953</v>
      </c>
      <c r="F4331" s="867" t="s">
        <v>6274</v>
      </c>
      <c r="G4331" s="867" t="s">
        <v>7299</v>
      </c>
      <c r="H4331" s="867" t="s">
        <v>7325</v>
      </c>
    </row>
    <row r="4332" spans="1:8" ht="30">
      <c r="A4332" s="864">
        <v>4325</v>
      </c>
      <c r="B4332" s="865" t="s">
        <v>13090</v>
      </c>
      <c r="C4332" s="866">
        <v>31</v>
      </c>
      <c r="D4332" s="865" t="s">
        <v>13954</v>
      </c>
      <c r="E4332" s="864" t="s">
        <v>13955</v>
      </c>
      <c r="F4332" s="867" t="s">
        <v>6274</v>
      </c>
      <c r="G4332" s="867" t="s">
        <v>7299</v>
      </c>
      <c r="H4332" s="867" t="s">
        <v>7301</v>
      </c>
    </row>
    <row r="4333" spans="1:8" ht="30">
      <c r="A4333" s="864">
        <v>4326</v>
      </c>
      <c r="B4333" s="865" t="s">
        <v>13090</v>
      </c>
      <c r="C4333" s="866">
        <v>31</v>
      </c>
      <c r="D4333" s="865" t="s">
        <v>13956</v>
      </c>
      <c r="E4333" s="864" t="s">
        <v>13957</v>
      </c>
      <c r="F4333" s="867" t="s">
        <v>6274</v>
      </c>
      <c r="G4333" s="867" t="s">
        <v>7299</v>
      </c>
      <c r="H4333" s="867" t="s">
        <v>9127</v>
      </c>
    </row>
    <row r="4334" spans="1:8" ht="30">
      <c r="A4334" s="864">
        <v>4327</v>
      </c>
      <c r="B4334" s="865" t="s">
        <v>13090</v>
      </c>
      <c r="C4334" s="866">
        <v>31</v>
      </c>
      <c r="D4334" s="865" t="s">
        <v>9136</v>
      </c>
      <c r="E4334" s="864" t="s">
        <v>13958</v>
      </c>
      <c r="F4334" s="867" t="s">
        <v>6274</v>
      </c>
      <c r="G4334" s="867" t="s">
        <v>7299</v>
      </c>
      <c r="H4334" s="867" t="s">
        <v>7300</v>
      </c>
    </row>
    <row r="4335" spans="1:8" ht="30">
      <c r="A4335" s="864">
        <v>4328</v>
      </c>
      <c r="B4335" s="865" t="s">
        <v>13090</v>
      </c>
      <c r="C4335" s="866">
        <v>31</v>
      </c>
      <c r="D4335" s="865" t="s">
        <v>13959</v>
      </c>
      <c r="E4335" s="864" t="s">
        <v>13960</v>
      </c>
      <c r="F4335" s="867" t="s">
        <v>6274</v>
      </c>
      <c r="G4335" s="867" t="s">
        <v>7299</v>
      </c>
      <c r="H4335" s="867" t="s">
        <v>7301</v>
      </c>
    </row>
    <row r="4336" spans="1:8" ht="30">
      <c r="A4336" s="864">
        <v>4329</v>
      </c>
      <c r="B4336" s="865" t="s">
        <v>13090</v>
      </c>
      <c r="C4336" s="866">
        <v>31</v>
      </c>
      <c r="D4336" s="865" t="s">
        <v>13961</v>
      </c>
      <c r="E4336" s="864" t="s">
        <v>13962</v>
      </c>
      <c r="F4336" s="867" t="s">
        <v>6274</v>
      </c>
      <c r="G4336" s="867" t="s">
        <v>7299</v>
      </c>
      <c r="H4336" s="867" t="s">
        <v>9127</v>
      </c>
    </row>
    <row r="4337" spans="1:8" ht="30">
      <c r="A4337" s="864">
        <v>4330</v>
      </c>
      <c r="B4337" s="865" t="s">
        <v>13090</v>
      </c>
      <c r="C4337" s="866">
        <v>31</v>
      </c>
      <c r="D4337" s="865" t="s">
        <v>13029</v>
      </c>
      <c r="E4337" s="864" t="s">
        <v>13963</v>
      </c>
      <c r="F4337" s="867" t="s">
        <v>6274</v>
      </c>
      <c r="G4337" s="867" t="s">
        <v>7299</v>
      </c>
      <c r="H4337" s="867" t="s">
        <v>7300</v>
      </c>
    </row>
    <row r="4338" spans="1:8" ht="30">
      <c r="A4338" s="864">
        <v>4331</v>
      </c>
      <c r="B4338" s="865" t="s">
        <v>13090</v>
      </c>
      <c r="C4338" s="866">
        <v>31</v>
      </c>
      <c r="D4338" s="865" t="s">
        <v>7311</v>
      </c>
      <c r="E4338" s="864" t="s">
        <v>13964</v>
      </c>
      <c r="F4338" s="867" t="s">
        <v>6274</v>
      </c>
      <c r="G4338" s="867" t="s">
        <v>7299</v>
      </c>
      <c r="H4338" s="867" t="s">
        <v>7311</v>
      </c>
    </row>
    <row r="4339" spans="1:8" ht="30">
      <c r="A4339" s="864">
        <v>4332</v>
      </c>
      <c r="B4339" s="865" t="s">
        <v>13090</v>
      </c>
      <c r="C4339" s="866">
        <v>31</v>
      </c>
      <c r="D4339" s="865" t="s">
        <v>11379</v>
      </c>
      <c r="E4339" s="864" t="s">
        <v>13965</v>
      </c>
      <c r="F4339" s="867" t="s">
        <v>6274</v>
      </c>
      <c r="G4339" s="867" t="s">
        <v>7299</v>
      </c>
      <c r="H4339" s="867" t="s">
        <v>7325</v>
      </c>
    </row>
    <row r="4340" spans="1:8" ht="30">
      <c r="A4340" s="864">
        <v>4333</v>
      </c>
      <c r="B4340" s="865" t="s">
        <v>13090</v>
      </c>
      <c r="C4340" s="866">
        <v>31</v>
      </c>
      <c r="D4340" s="865" t="s">
        <v>13966</v>
      </c>
      <c r="E4340" s="864" t="s">
        <v>13967</v>
      </c>
      <c r="F4340" s="867" t="s">
        <v>6274</v>
      </c>
      <c r="G4340" s="867" t="s">
        <v>7299</v>
      </c>
      <c r="H4340" s="867" t="s">
        <v>7306</v>
      </c>
    </row>
    <row r="4341" spans="1:8" ht="30">
      <c r="A4341" s="864">
        <v>4334</v>
      </c>
      <c r="B4341" s="865" t="s">
        <v>13090</v>
      </c>
      <c r="C4341" s="866">
        <v>31</v>
      </c>
      <c r="D4341" s="865" t="s">
        <v>13968</v>
      </c>
      <c r="E4341" s="864" t="s">
        <v>13969</v>
      </c>
      <c r="F4341" s="867" t="s">
        <v>6274</v>
      </c>
      <c r="G4341" s="867" t="s">
        <v>7299</v>
      </c>
      <c r="H4341" s="867" t="s">
        <v>7301</v>
      </c>
    </row>
    <row r="4342" spans="1:8" ht="30">
      <c r="A4342" s="864">
        <v>4335</v>
      </c>
      <c r="B4342" s="865" t="s">
        <v>13090</v>
      </c>
      <c r="C4342" s="866">
        <v>31</v>
      </c>
      <c r="D4342" s="865" t="s">
        <v>13970</v>
      </c>
      <c r="E4342" s="864" t="s">
        <v>13971</v>
      </c>
      <c r="F4342" s="867" t="s">
        <v>6274</v>
      </c>
      <c r="G4342" s="867" t="s">
        <v>7299</v>
      </c>
      <c r="H4342" s="867" t="s">
        <v>7311</v>
      </c>
    </row>
    <row r="4343" spans="1:8" ht="30">
      <c r="A4343" s="864">
        <v>4336</v>
      </c>
      <c r="B4343" s="865" t="s">
        <v>13090</v>
      </c>
      <c r="C4343" s="866">
        <v>31</v>
      </c>
      <c r="D4343" s="865" t="s">
        <v>13972</v>
      </c>
      <c r="E4343" s="864" t="s">
        <v>13973</v>
      </c>
      <c r="F4343" s="867" t="s">
        <v>6274</v>
      </c>
      <c r="G4343" s="867" t="s">
        <v>7299</v>
      </c>
      <c r="H4343" s="867" t="s">
        <v>7325</v>
      </c>
    </row>
    <row r="4344" spans="1:8" ht="30">
      <c r="A4344" s="864">
        <v>4337</v>
      </c>
      <c r="B4344" s="865" t="s">
        <v>13090</v>
      </c>
      <c r="C4344" s="866">
        <v>31</v>
      </c>
      <c r="D4344" s="865" t="s">
        <v>13974</v>
      </c>
      <c r="E4344" s="864" t="s">
        <v>13975</v>
      </c>
      <c r="F4344" s="867" t="s">
        <v>6274</v>
      </c>
      <c r="G4344" s="867" t="s">
        <v>7299</v>
      </c>
      <c r="H4344" s="867" t="s">
        <v>7311</v>
      </c>
    </row>
    <row r="4345" spans="1:8" ht="30">
      <c r="A4345" s="864">
        <v>4338</v>
      </c>
      <c r="B4345" s="865" t="s">
        <v>13090</v>
      </c>
      <c r="C4345" s="866">
        <v>31</v>
      </c>
      <c r="D4345" s="865" t="s">
        <v>9167</v>
      </c>
      <c r="E4345" s="864" t="s">
        <v>13976</v>
      </c>
      <c r="F4345" s="867" t="s">
        <v>6274</v>
      </c>
      <c r="G4345" s="867" t="s">
        <v>6278</v>
      </c>
      <c r="H4345" s="867" t="s">
        <v>9167</v>
      </c>
    </row>
    <row r="4346" spans="1:8" ht="30">
      <c r="A4346" s="864">
        <v>4339</v>
      </c>
      <c r="B4346" s="865" t="s">
        <v>13090</v>
      </c>
      <c r="C4346" s="866">
        <v>31</v>
      </c>
      <c r="D4346" s="865" t="s">
        <v>9176</v>
      </c>
      <c r="E4346" s="864" t="s">
        <v>13977</v>
      </c>
      <c r="F4346" s="867" t="s">
        <v>6274</v>
      </c>
      <c r="G4346" s="867" t="s">
        <v>6278</v>
      </c>
      <c r="H4346" s="867" t="s">
        <v>6414</v>
      </c>
    </row>
    <row r="4347" spans="1:8" ht="30">
      <c r="A4347" s="864">
        <v>4340</v>
      </c>
      <c r="B4347" s="865" t="s">
        <v>13090</v>
      </c>
      <c r="C4347" s="866">
        <v>31</v>
      </c>
      <c r="D4347" s="865" t="s">
        <v>13978</v>
      </c>
      <c r="E4347" s="864" t="s">
        <v>13979</v>
      </c>
      <c r="F4347" s="867" t="s">
        <v>6274</v>
      </c>
      <c r="G4347" s="867" t="s">
        <v>6278</v>
      </c>
      <c r="H4347" s="867" t="s">
        <v>6054</v>
      </c>
    </row>
    <row r="4348" spans="1:8" ht="30">
      <c r="A4348" s="864">
        <v>4341</v>
      </c>
      <c r="B4348" s="865" t="s">
        <v>13090</v>
      </c>
      <c r="C4348" s="866">
        <v>31</v>
      </c>
      <c r="D4348" s="865" t="s">
        <v>6414</v>
      </c>
      <c r="E4348" s="864" t="s">
        <v>13980</v>
      </c>
      <c r="F4348" s="867" t="s">
        <v>6274</v>
      </c>
      <c r="G4348" s="867" t="s">
        <v>6278</v>
      </c>
      <c r="H4348" s="867" t="s">
        <v>6414</v>
      </c>
    </row>
    <row r="4349" spans="1:8" ht="30">
      <c r="A4349" s="864">
        <v>4342</v>
      </c>
      <c r="B4349" s="865" t="s">
        <v>13090</v>
      </c>
      <c r="C4349" s="866">
        <v>31</v>
      </c>
      <c r="D4349" s="865" t="s">
        <v>13981</v>
      </c>
      <c r="E4349" s="864" t="s">
        <v>13982</v>
      </c>
      <c r="F4349" s="867" t="s">
        <v>6274</v>
      </c>
      <c r="G4349" s="867" t="s">
        <v>6278</v>
      </c>
      <c r="H4349" s="867" t="s">
        <v>7345</v>
      </c>
    </row>
    <row r="4350" spans="1:8" ht="30">
      <c r="A4350" s="864">
        <v>4343</v>
      </c>
      <c r="B4350" s="865" t="s">
        <v>13090</v>
      </c>
      <c r="C4350" s="866">
        <v>31</v>
      </c>
      <c r="D4350" s="865" t="s">
        <v>13983</v>
      </c>
      <c r="E4350" s="864" t="s">
        <v>13984</v>
      </c>
      <c r="F4350" s="867" t="s">
        <v>6274</v>
      </c>
      <c r="G4350" s="867" t="s">
        <v>6278</v>
      </c>
      <c r="H4350" s="867" t="s">
        <v>6375</v>
      </c>
    </row>
    <row r="4351" spans="1:8" ht="30">
      <c r="A4351" s="864">
        <v>4344</v>
      </c>
      <c r="B4351" s="865" t="s">
        <v>13090</v>
      </c>
      <c r="C4351" s="866">
        <v>31</v>
      </c>
      <c r="D4351" s="865" t="s">
        <v>6375</v>
      </c>
      <c r="E4351" s="864" t="s">
        <v>13985</v>
      </c>
      <c r="F4351" s="867" t="s">
        <v>6274</v>
      </c>
      <c r="G4351" s="867" t="s">
        <v>6278</v>
      </c>
      <c r="H4351" s="867" t="s">
        <v>6375</v>
      </c>
    </row>
    <row r="4352" spans="1:8" ht="30">
      <c r="A4352" s="864">
        <v>4345</v>
      </c>
      <c r="B4352" s="865" t="s">
        <v>13090</v>
      </c>
      <c r="C4352" s="866">
        <v>31</v>
      </c>
      <c r="D4352" s="865" t="s">
        <v>12080</v>
      </c>
      <c r="E4352" s="864" t="s">
        <v>13986</v>
      </c>
      <c r="F4352" s="867" t="s">
        <v>6274</v>
      </c>
      <c r="G4352" s="867" t="s">
        <v>6278</v>
      </c>
      <c r="H4352" s="867" t="s">
        <v>9167</v>
      </c>
    </row>
    <row r="4353" spans="1:8" ht="30">
      <c r="A4353" s="864">
        <v>4346</v>
      </c>
      <c r="B4353" s="865" t="s">
        <v>13090</v>
      </c>
      <c r="C4353" s="866">
        <v>31</v>
      </c>
      <c r="D4353" s="865" t="s">
        <v>6481</v>
      </c>
      <c r="E4353" s="864" t="s">
        <v>13987</v>
      </c>
      <c r="F4353" s="867" t="s">
        <v>6274</v>
      </c>
      <c r="G4353" s="867" t="s">
        <v>6278</v>
      </c>
      <c r="H4353" s="867" t="s">
        <v>6481</v>
      </c>
    </row>
    <row r="4354" spans="1:8" ht="30">
      <c r="A4354" s="864">
        <v>4347</v>
      </c>
      <c r="B4354" s="865" t="s">
        <v>13090</v>
      </c>
      <c r="C4354" s="866">
        <v>31</v>
      </c>
      <c r="D4354" s="865" t="s">
        <v>6054</v>
      </c>
      <c r="E4354" s="864" t="s">
        <v>13988</v>
      </c>
      <c r="F4354" s="867" t="s">
        <v>6274</v>
      </c>
      <c r="G4354" s="867" t="s">
        <v>6278</v>
      </c>
      <c r="H4354" s="867" t="s">
        <v>6054</v>
      </c>
    </row>
    <row r="4355" spans="1:8" ht="30">
      <c r="A4355" s="864">
        <v>4348</v>
      </c>
      <c r="B4355" s="865" t="s">
        <v>13090</v>
      </c>
      <c r="C4355" s="866">
        <v>31</v>
      </c>
      <c r="D4355" s="865" t="s">
        <v>13989</v>
      </c>
      <c r="E4355" s="864" t="s">
        <v>13990</v>
      </c>
      <c r="F4355" s="867" t="s">
        <v>6274</v>
      </c>
      <c r="G4355" s="867" t="s">
        <v>6278</v>
      </c>
      <c r="H4355" s="867" t="s">
        <v>7345</v>
      </c>
    </row>
    <row r="4356" spans="1:8" ht="30">
      <c r="A4356" s="864">
        <v>4349</v>
      </c>
      <c r="B4356" s="865" t="s">
        <v>13090</v>
      </c>
      <c r="C4356" s="866">
        <v>31</v>
      </c>
      <c r="D4356" s="865" t="s">
        <v>13991</v>
      </c>
      <c r="E4356" s="864" t="s">
        <v>13992</v>
      </c>
      <c r="F4356" s="867" t="s">
        <v>6274</v>
      </c>
      <c r="G4356" s="867" t="s">
        <v>6278</v>
      </c>
      <c r="H4356" s="867" t="s">
        <v>6481</v>
      </c>
    </row>
    <row r="4357" spans="1:8" ht="30">
      <c r="A4357" s="864">
        <v>4350</v>
      </c>
      <c r="B4357" s="865" t="s">
        <v>13090</v>
      </c>
      <c r="C4357" s="866">
        <v>31</v>
      </c>
      <c r="D4357" s="865" t="s">
        <v>13993</v>
      </c>
      <c r="E4357" s="864" t="s">
        <v>13994</v>
      </c>
      <c r="F4357" s="867" t="s">
        <v>6274</v>
      </c>
      <c r="G4357" s="867" t="s">
        <v>6278</v>
      </c>
      <c r="H4357" s="867" t="s">
        <v>6414</v>
      </c>
    </row>
    <row r="4358" spans="1:8" ht="30">
      <c r="A4358" s="864">
        <v>4351</v>
      </c>
      <c r="B4358" s="865" t="s">
        <v>13090</v>
      </c>
      <c r="C4358" s="866">
        <v>31</v>
      </c>
      <c r="D4358" s="865" t="s">
        <v>13995</v>
      </c>
      <c r="E4358" s="864" t="s">
        <v>13996</v>
      </c>
      <c r="F4358" s="867" t="s">
        <v>6274</v>
      </c>
      <c r="G4358" s="867" t="s">
        <v>6278</v>
      </c>
      <c r="H4358" s="867" t="s">
        <v>6054</v>
      </c>
    </row>
    <row r="4359" spans="1:8" ht="30">
      <c r="A4359" s="864">
        <v>4352</v>
      </c>
      <c r="B4359" s="865" t="s">
        <v>13090</v>
      </c>
      <c r="C4359" s="866">
        <v>31</v>
      </c>
      <c r="D4359" s="865" t="s">
        <v>13997</v>
      </c>
      <c r="E4359" s="864" t="s">
        <v>13998</v>
      </c>
      <c r="F4359" s="867" t="s">
        <v>6274</v>
      </c>
      <c r="G4359" s="867" t="s">
        <v>6278</v>
      </c>
      <c r="H4359" s="867" t="s">
        <v>6481</v>
      </c>
    </row>
    <row r="4360" spans="1:8" ht="30">
      <c r="A4360" s="864">
        <v>4353</v>
      </c>
      <c r="B4360" s="865" t="s">
        <v>13090</v>
      </c>
      <c r="C4360" s="866">
        <v>31</v>
      </c>
      <c r="D4360" s="865" t="s">
        <v>13999</v>
      </c>
      <c r="E4360" s="864" t="s">
        <v>14000</v>
      </c>
      <c r="F4360" s="867" t="s">
        <v>6274</v>
      </c>
      <c r="G4360" s="867" t="s">
        <v>6278</v>
      </c>
      <c r="H4360" s="867" t="s">
        <v>6054</v>
      </c>
    </row>
    <row r="4361" spans="1:8" ht="30">
      <c r="A4361" s="864">
        <v>4354</v>
      </c>
      <c r="B4361" s="865" t="s">
        <v>13090</v>
      </c>
      <c r="C4361" s="866">
        <v>31</v>
      </c>
      <c r="D4361" s="865" t="s">
        <v>9206</v>
      </c>
      <c r="E4361" s="864" t="s">
        <v>14001</v>
      </c>
      <c r="F4361" s="867" t="s">
        <v>6281</v>
      </c>
      <c r="G4361" s="867" t="s">
        <v>7361</v>
      </c>
      <c r="H4361" s="867" t="s">
        <v>9206</v>
      </c>
    </row>
    <row r="4362" spans="1:8" ht="30">
      <c r="A4362" s="864">
        <v>4355</v>
      </c>
      <c r="B4362" s="865" t="s">
        <v>13090</v>
      </c>
      <c r="C4362" s="866">
        <v>31</v>
      </c>
      <c r="D4362" s="865" t="s">
        <v>7359</v>
      </c>
      <c r="E4362" s="864" t="s">
        <v>14002</v>
      </c>
      <c r="F4362" s="867" t="s">
        <v>6281</v>
      </c>
      <c r="G4362" s="867" t="s">
        <v>7361</v>
      </c>
      <c r="H4362" s="867" t="s">
        <v>7359</v>
      </c>
    </row>
    <row r="4363" spans="1:8" ht="30">
      <c r="A4363" s="864">
        <v>4356</v>
      </c>
      <c r="B4363" s="865" t="s">
        <v>13090</v>
      </c>
      <c r="C4363" s="866">
        <v>31</v>
      </c>
      <c r="D4363" s="865" t="s">
        <v>9198</v>
      </c>
      <c r="E4363" s="864" t="s">
        <v>14003</v>
      </c>
      <c r="F4363" s="867" t="s">
        <v>6281</v>
      </c>
      <c r="G4363" s="867" t="s">
        <v>6281</v>
      </c>
      <c r="H4363" s="867" t="s">
        <v>9198</v>
      </c>
    </row>
    <row r="4364" spans="1:8" ht="30">
      <c r="A4364" s="864">
        <v>4357</v>
      </c>
      <c r="B4364" s="865" t="s">
        <v>13090</v>
      </c>
      <c r="C4364" s="866">
        <v>31</v>
      </c>
      <c r="D4364" s="865" t="s">
        <v>6173</v>
      </c>
      <c r="E4364" s="864" t="s">
        <v>14004</v>
      </c>
      <c r="F4364" s="867" t="s">
        <v>6281</v>
      </c>
      <c r="G4364" s="867" t="s">
        <v>7361</v>
      </c>
      <c r="H4364" s="867" t="s">
        <v>6173</v>
      </c>
    </row>
    <row r="4365" spans="1:8" ht="30">
      <c r="A4365" s="864">
        <v>4358</v>
      </c>
      <c r="B4365" s="865" t="s">
        <v>13090</v>
      </c>
      <c r="C4365" s="866">
        <v>31</v>
      </c>
      <c r="D4365" s="865" t="s">
        <v>14005</v>
      </c>
      <c r="E4365" s="864" t="s">
        <v>14006</v>
      </c>
      <c r="F4365" s="867" t="s">
        <v>6281</v>
      </c>
      <c r="G4365" s="867" t="s">
        <v>7361</v>
      </c>
      <c r="H4365" s="867" t="s">
        <v>7369</v>
      </c>
    </row>
    <row r="4366" spans="1:8" ht="30">
      <c r="A4366" s="864">
        <v>4359</v>
      </c>
      <c r="B4366" s="865" t="s">
        <v>13090</v>
      </c>
      <c r="C4366" s="866">
        <v>31</v>
      </c>
      <c r="D4366" s="865" t="s">
        <v>7462</v>
      </c>
      <c r="E4366" s="864" t="s">
        <v>14007</v>
      </c>
      <c r="F4366" s="867" t="s">
        <v>6281</v>
      </c>
      <c r="G4366" s="867" t="s">
        <v>7361</v>
      </c>
      <c r="H4366" s="867" t="s">
        <v>7462</v>
      </c>
    </row>
    <row r="4367" spans="1:8" ht="30">
      <c r="A4367" s="864">
        <v>4360</v>
      </c>
      <c r="B4367" s="865" t="s">
        <v>13090</v>
      </c>
      <c r="C4367" s="866">
        <v>31</v>
      </c>
      <c r="D4367" s="865" t="s">
        <v>7365</v>
      </c>
      <c r="E4367" s="864" t="s">
        <v>14008</v>
      </c>
      <c r="F4367" s="867" t="s">
        <v>6281</v>
      </c>
      <c r="G4367" s="867" t="s">
        <v>7361</v>
      </c>
      <c r="H4367" s="867" t="s">
        <v>7365</v>
      </c>
    </row>
    <row r="4368" spans="1:8" ht="30">
      <c r="A4368" s="864">
        <v>4361</v>
      </c>
      <c r="B4368" s="865" t="s">
        <v>13090</v>
      </c>
      <c r="C4368" s="866">
        <v>31</v>
      </c>
      <c r="D4368" s="865" t="s">
        <v>12087</v>
      </c>
      <c r="E4368" s="864" t="s">
        <v>14009</v>
      </c>
      <c r="F4368" s="867" t="s">
        <v>6281</v>
      </c>
      <c r="G4368" s="867" t="s">
        <v>7361</v>
      </c>
      <c r="H4368" s="867" t="s">
        <v>12089</v>
      </c>
    </row>
    <row r="4369" spans="1:8" ht="30">
      <c r="A4369" s="864">
        <v>4362</v>
      </c>
      <c r="B4369" s="865" t="s">
        <v>13090</v>
      </c>
      <c r="C4369" s="866">
        <v>31</v>
      </c>
      <c r="D4369" s="865" t="s">
        <v>7379</v>
      </c>
      <c r="E4369" s="864" t="s">
        <v>14010</v>
      </c>
      <c r="F4369" s="867" t="s">
        <v>6281</v>
      </c>
      <c r="G4369" s="867" t="s">
        <v>7361</v>
      </c>
      <c r="H4369" s="867" t="s">
        <v>7379</v>
      </c>
    </row>
    <row r="4370" spans="1:8" ht="30">
      <c r="A4370" s="864">
        <v>4363</v>
      </c>
      <c r="B4370" s="865" t="s">
        <v>13090</v>
      </c>
      <c r="C4370" s="866">
        <v>31</v>
      </c>
      <c r="D4370" s="865" t="s">
        <v>14011</v>
      </c>
      <c r="E4370" s="864" t="s">
        <v>14012</v>
      </c>
      <c r="F4370" s="867" t="s">
        <v>6281</v>
      </c>
      <c r="G4370" s="867" t="s">
        <v>7361</v>
      </c>
      <c r="H4370" s="867" t="s">
        <v>7382</v>
      </c>
    </row>
    <row r="4371" spans="1:8" ht="30">
      <c r="A4371" s="864">
        <v>4364</v>
      </c>
      <c r="B4371" s="865" t="s">
        <v>13090</v>
      </c>
      <c r="C4371" s="866">
        <v>31</v>
      </c>
      <c r="D4371" s="865" t="s">
        <v>7367</v>
      </c>
      <c r="E4371" s="864" t="s">
        <v>14013</v>
      </c>
      <c r="F4371" s="867" t="s">
        <v>6281</v>
      </c>
      <c r="G4371" s="867" t="s">
        <v>7361</v>
      </c>
      <c r="H4371" s="867" t="s">
        <v>7361</v>
      </c>
    </row>
    <row r="4372" spans="1:8" ht="30">
      <c r="A4372" s="864">
        <v>4365</v>
      </c>
      <c r="B4372" s="865" t="s">
        <v>13090</v>
      </c>
      <c r="C4372" s="866">
        <v>31</v>
      </c>
      <c r="D4372" s="865" t="s">
        <v>7369</v>
      </c>
      <c r="E4372" s="864" t="s">
        <v>14014</v>
      </c>
      <c r="F4372" s="867" t="s">
        <v>6281</v>
      </c>
      <c r="G4372" s="867" t="s">
        <v>7361</v>
      </c>
      <c r="H4372" s="867" t="s">
        <v>7369</v>
      </c>
    </row>
    <row r="4373" spans="1:8" ht="30">
      <c r="A4373" s="864">
        <v>4366</v>
      </c>
      <c r="B4373" s="865" t="s">
        <v>13090</v>
      </c>
      <c r="C4373" s="866">
        <v>31</v>
      </c>
      <c r="D4373" s="865" t="s">
        <v>14015</v>
      </c>
      <c r="E4373" s="864" t="s">
        <v>14016</v>
      </c>
      <c r="F4373" s="867" t="s">
        <v>6281</v>
      </c>
      <c r="G4373" s="867" t="s">
        <v>7361</v>
      </c>
      <c r="H4373" s="867" t="s">
        <v>7361</v>
      </c>
    </row>
    <row r="4374" spans="1:8" ht="30">
      <c r="A4374" s="864">
        <v>4367</v>
      </c>
      <c r="B4374" s="865" t="s">
        <v>13090</v>
      </c>
      <c r="C4374" s="866">
        <v>31</v>
      </c>
      <c r="D4374" s="865" t="s">
        <v>14017</v>
      </c>
      <c r="E4374" s="864" t="s">
        <v>14018</v>
      </c>
      <c r="F4374" s="867" t="s">
        <v>6281</v>
      </c>
      <c r="G4374" s="867" t="s">
        <v>7361</v>
      </c>
      <c r="H4374" s="867" t="s">
        <v>7369</v>
      </c>
    </row>
    <row r="4375" spans="1:8" ht="30">
      <c r="A4375" s="864">
        <v>4368</v>
      </c>
      <c r="B4375" s="865" t="s">
        <v>13090</v>
      </c>
      <c r="C4375" s="866">
        <v>31</v>
      </c>
      <c r="D4375" s="865" t="s">
        <v>8036</v>
      </c>
      <c r="E4375" s="864" t="s">
        <v>14019</v>
      </c>
      <c r="F4375" s="867" t="s">
        <v>6281</v>
      </c>
      <c r="G4375" s="867" t="s">
        <v>7361</v>
      </c>
      <c r="H4375" s="867" t="s">
        <v>7462</v>
      </c>
    </row>
    <row r="4376" spans="1:8" ht="30">
      <c r="A4376" s="864">
        <v>4369</v>
      </c>
      <c r="B4376" s="865" t="s">
        <v>13090</v>
      </c>
      <c r="C4376" s="866">
        <v>31</v>
      </c>
      <c r="D4376" s="865" t="s">
        <v>14020</v>
      </c>
      <c r="E4376" s="864" t="s">
        <v>14021</v>
      </c>
      <c r="F4376" s="867" t="s">
        <v>6281</v>
      </c>
      <c r="G4376" s="867" t="s">
        <v>7361</v>
      </c>
      <c r="H4376" s="867" t="s">
        <v>9206</v>
      </c>
    </row>
    <row r="4377" spans="1:8" ht="30">
      <c r="A4377" s="864">
        <v>4370</v>
      </c>
      <c r="B4377" s="865" t="s">
        <v>13090</v>
      </c>
      <c r="C4377" s="866">
        <v>31</v>
      </c>
      <c r="D4377" s="865" t="s">
        <v>14022</v>
      </c>
      <c r="E4377" s="864" t="s">
        <v>14023</v>
      </c>
      <c r="F4377" s="867" t="s">
        <v>6274</v>
      </c>
      <c r="G4377" s="867" t="s">
        <v>7385</v>
      </c>
      <c r="H4377" s="867" t="s">
        <v>7393</v>
      </c>
    </row>
    <row r="4378" spans="1:8" ht="30">
      <c r="A4378" s="864">
        <v>4371</v>
      </c>
      <c r="B4378" s="865" t="s">
        <v>13090</v>
      </c>
      <c r="C4378" s="866">
        <v>31</v>
      </c>
      <c r="D4378" s="865" t="s">
        <v>14024</v>
      </c>
      <c r="E4378" s="864" t="s">
        <v>14025</v>
      </c>
      <c r="F4378" s="867" t="s">
        <v>6274</v>
      </c>
      <c r="G4378" s="867" t="s">
        <v>7385</v>
      </c>
      <c r="H4378" s="867" t="s">
        <v>7391</v>
      </c>
    </row>
    <row r="4379" spans="1:8" ht="30">
      <c r="A4379" s="864">
        <v>4372</v>
      </c>
      <c r="B4379" s="865" t="s">
        <v>13090</v>
      </c>
      <c r="C4379" s="866">
        <v>31</v>
      </c>
      <c r="D4379" s="865" t="s">
        <v>12107</v>
      </c>
      <c r="E4379" s="864" t="s">
        <v>14026</v>
      </c>
      <c r="F4379" s="867" t="s">
        <v>6274</v>
      </c>
      <c r="G4379" s="867" t="s">
        <v>7385</v>
      </c>
      <c r="H4379" s="867" t="s">
        <v>12109</v>
      </c>
    </row>
    <row r="4380" spans="1:8" ht="30">
      <c r="A4380" s="864">
        <v>4373</v>
      </c>
      <c r="B4380" s="865" t="s">
        <v>13090</v>
      </c>
      <c r="C4380" s="866">
        <v>31</v>
      </c>
      <c r="D4380" s="865" t="s">
        <v>14027</v>
      </c>
      <c r="E4380" s="864" t="s">
        <v>14028</v>
      </c>
      <c r="F4380" s="867" t="s">
        <v>6274</v>
      </c>
      <c r="G4380" s="867" t="s">
        <v>7385</v>
      </c>
      <c r="H4380" s="867" t="s">
        <v>7393</v>
      </c>
    </row>
    <row r="4381" spans="1:8" ht="30">
      <c r="A4381" s="864">
        <v>4374</v>
      </c>
      <c r="B4381" s="865" t="s">
        <v>13090</v>
      </c>
      <c r="C4381" s="866">
        <v>31</v>
      </c>
      <c r="D4381" s="865" t="s">
        <v>14029</v>
      </c>
      <c r="E4381" s="864" t="s">
        <v>14030</v>
      </c>
      <c r="F4381" s="867" t="s">
        <v>6274</v>
      </c>
      <c r="G4381" s="867" t="s">
        <v>7385</v>
      </c>
      <c r="H4381" s="867" t="s">
        <v>7387</v>
      </c>
    </row>
    <row r="4382" spans="1:8" ht="30">
      <c r="A4382" s="864">
        <v>4375</v>
      </c>
      <c r="B4382" s="865" t="s">
        <v>13090</v>
      </c>
      <c r="C4382" s="866">
        <v>31</v>
      </c>
      <c r="D4382" s="865" t="s">
        <v>14031</v>
      </c>
      <c r="E4382" s="864" t="s">
        <v>14032</v>
      </c>
      <c r="F4382" s="867" t="s">
        <v>6274</v>
      </c>
      <c r="G4382" s="867" t="s">
        <v>7385</v>
      </c>
      <c r="H4382" s="867" t="s">
        <v>7386</v>
      </c>
    </row>
    <row r="4383" spans="1:8" ht="30">
      <c r="A4383" s="864">
        <v>4376</v>
      </c>
      <c r="B4383" s="865" t="s">
        <v>13090</v>
      </c>
      <c r="C4383" s="866">
        <v>31</v>
      </c>
      <c r="D4383" s="865" t="s">
        <v>7393</v>
      </c>
      <c r="E4383" s="864" t="s">
        <v>14033</v>
      </c>
      <c r="F4383" s="867" t="s">
        <v>6274</v>
      </c>
      <c r="G4383" s="867" t="s">
        <v>7385</v>
      </c>
      <c r="H4383" s="867" t="s">
        <v>7393</v>
      </c>
    </row>
    <row r="4384" spans="1:8" ht="30">
      <c r="A4384" s="864">
        <v>4377</v>
      </c>
      <c r="B4384" s="865" t="s">
        <v>13090</v>
      </c>
      <c r="C4384" s="866">
        <v>31</v>
      </c>
      <c r="D4384" s="865" t="s">
        <v>7385</v>
      </c>
      <c r="E4384" s="864" t="s">
        <v>14034</v>
      </c>
      <c r="F4384" s="867" t="s">
        <v>6274</v>
      </c>
      <c r="G4384" s="867" t="s">
        <v>7385</v>
      </c>
      <c r="H4384" s="867" t="s">
        <v>7386</v>
      </c>
    </row>
    <row r="4385" spans="1:8" ht="30">
      <c r="A4385" s="864">
        <v>4378</v>
      </c>
      <c r="B4385" s="865" t="s">
        <v>13090</v>
      </c>
      <c r="C4385" s="866">
        <v>31</v>
      </c>
      <c r="D4385" s="865" t="s">
        <v>14035</v>
      </c>
      <c r="E4385" s="864" t="s">
        <v>14036</v>
      </c>
      <c r="F4385" s="867" t="s">
        <v>6274</v>
      </c>
      <c r="G4385" s="867" t="s">
        <v>7385</v>
      </c>
      <c r="H4385" s="867" t="s">
        <v>7387</v>
      </c>
    </row>
    <row r="4386" spans="1:8" ht="30">
      <c r="A4386" s="864">
        <v>4379</v>
      </c>
      <c r="B4386" s="865" t="s">
        <v>13090</v>
      </c>
      <c r="C4386" s="866">
        <v>31</v>
      </c>
      <c r="D4386" s="865" t="s">
        <v>14037</v>
      </c>
      <c r="E4386" s="864" t="s">
        <v>14038</v>
      </c>
      <c r="F4386" s="867" t="s">
        <v>6274</v>
      </c>
      <c r="G4386" s="867" t="s">
        <v>7385</v>
      </c>
      <c r="H4386" s="867" t="s">
        <v>7391</v>
      </c>
    </row>
    <row r="4387" spans="1:8" ht="30">
      <c r="A4387" s="864">
        <v>4380</v>
      </c>
      <c r="B4387" s="865" t="s">
        <v>13090</v>
      </c>
      <c r="C4387" s="866">
        <v>31</v>
      </c>
      <c r="D4387" s="865" t="s">
        <v>14039</v>
      </c>
      <c r="E4387" s="864" t="s">
        <v>14040</v>
      </c>
      <c r="F4387" s="867" t="s">
        <v>6274</v>
      </c>
      <c r="G4387" s="867" t="s">
        <v>7385</v>
      </c>
      <c r="H4387" s="867" t="s">
        <v>7393</v>
      </c>
    </row>
    <row r="4388" spans="1:8" ht="30">
      <c r="A4388" s="864">
        <v>4381</v>
      </c>
      <c r="B4388" s="865" t="s">
        <v>13090</v>
      </c>
      <c r="C4388" s="866">
        <v>31</v>
      </c>
      <c r="D4388" s="865" t="s">
        <v>6543</v>
      </c>
      <c r="E4388" s="864" t="s">
        <v>14041</v>
      </c>
      <c r="F4388" s="867" t="s">
        <v>6274</v>
      </c>
      <c r="G4388" s="867" t="s">
        <v>7385</v>
      </c>
      <c r="H4388" s="867" t="s">
        <v>7386</v>
      </c>
    </row>
    <row r="4389" spans="1:8" ht="30">
      <c r="A4389" s="864">
        <v>4382</v>
      </c>
      <c r="B4389" s="865" t="s">
        <v>13090</v>
      </c>
      <c r="C4389" s="866">
        <v>31</v>
      </c>
      <c r="D4389" s="865" t="s">
        <v>14042</v>
      </c>
      <c r="E4389" s="864" t="s">
        <v>14043</v>
      </c>
      <c r="F4389" s="867" t="s">
        <v>6274</v>
      </c>
      <c r="G4389" s="867" t="s">
        <v>7385</v>
      </c>
      <c r="H4389" s="867" t="s">
        <v>7386</v>
      </c>
    </row>
    <row r="4390" spans="1:8" ht="30">
      <c r="A4390" s="864">
        <v>4383</v>
      </c>
      <c r="B4390" s="865" t="s">
        <v>13090</v>
      </c>
      <c r="C4390" s="866">
        <v>31</v>
      </c>
      <c r="D4390" s="865" t="s">
        <v>14044</v>
      </c>
      <c r="E4390" s="864" t="s">
        <v>14045</v>
      </c>
      <c r="F4390" s="867" t="s">
        <v>6274</v>
      </c>
      <c r="G4390" s="867" t="s">
        <v>6410</v>
      </c>
      <c r="H4390" s="867" t="s">
        <v>9226</v>
      </c>
    </row>
    <row r="4391" spans="1:8" ht="30">
      <c r="A4391" s="864">
        <v>4384</v>
      </c>
      <c r="B4391" s="865" t="s">
        <v>13090</v>
      </c>
      <c r="C4391" s="866">
        <v>31</v>
      </c>
      <c r="D4391" s="865" t="s">
        <v>14046</v>
      </c>
      <c r="E4391" s="864" t="s">
        <v>14047</v>
      </c>
      <c r="F4391" s="867" t="s">
        <v>6274</v>
      </c>
      <c r="G4391" s="867" t="s">
        <v>6410</v>
      </c>
      <c r="H4391" s="867" t="s">
        <v>7405</v>
      </c>
    </row>
    <row r="4392" spans="1:8" ht="30">
      <c r="A4392" s="864">
        <v>4385</v>
      </c>
      <c r="B4392" s="865" t="s">
        <v>13090</v>
      </c>
      <c r="C4392" s="866">
        <v>31</v>
      </c>
      <c r="D4392" s="865" t="s">
        <v>14048</v>
      </c>
      <c r="E4392" s="864" t="s">
        <v>14049</v>
      </c>
      <c r="F4392" s="867" t="s">
        <v>6274</v>
      </c>
      <c r="G4392" s="867" t="s">
        <v>6410</v>
      </c>
      <c r="H4392" s="867" t="s">
        <v>6411</v>
      </c>
    </row>
    <row r="4393" spans="1:8" ht="30">
      <c r="A4393" s="864">
        <v>4386</v>
      </c>
      <c r="B4393" s="865" t="s">
        <v>13090</v>
      </c>
      <c r="C4393" s="866">
        <v>31</v>
      </c>
      <c r="D4393" s="865" t="s">
        <v>10560</v>
      </c>
      <c r="E4393" s="864" t="s">
        <v>14050</v>
      </c>
      <c r="F4393" s="867" t="s">
        <v>6274</v>
      </c>
      <c r="G4393" s="867" t="s">
        <v>6410</v>
      </c>
      <c r="H4393" s="867" t="s">
        <v>10562</v>
      </c>
    </row>
    <row r="4394" spans="1:8" ht="30">
      <c r="A4394" s="864">
        <v>4387</v>
      </c>
      <c r="B4394" s="865" t="s">
        <v>13090</v>
      </c>
      <c r="C4394" s="866">
        <v>31</v>
      </c>
      <c r="D4394" s="865" t="s">
        <v>14051</v>
      </c>
      <c r="E4394" s="864" t="s">
        <v>14052</v>
      </c>
      <c r="F4394" s="867" t="s">
        <v>6274</v>
      </c>
      <c r="G4394" s="867" t="s">
        <v>6410</v>
      </c>
      <c r="H4394" s="867" t="s">
        <v>7405</v>
      </c>
    </row>
    <row r="4395" spans="1:8" ht="30">
      <c r="A4395" s="864">
        <v>4388</v>
      </c>
      <c r="B4395" s="865" t="s">
        <v>13090</v>
      </c>
      <c r="C4395" s="866">
        <v>31</v>
      </c>
      <c r="D4395" s="865" t="s">
        <v>14053</v>
      </c>
      <c r="E4395" s="864" t="s">
        <v>14054</v>
      </c>
      <c r="F4395" s="867" t="s">
        <v>6274</v>
      </c>
      <c r="G4395" s="867" t="s">
        <v>6410</v>
      </c>
      <c r="H4395" s="867" t="s">
        <v>10562</v>
      </c>
    </row>
    <row r="4396" spans="1:8" ht="30">
      <c r="A4396" s="864">
        <v>4389</v>
      </c>
      <c r="B4396" s="865" t="s">
        <v>13090</v>
      </c>
      <c r="C4396" s="866">
        <v>31</v>
      </c>
      <c r="D4396" s="865" t="s">
        <v>14055</v>
      </c>
      <c r="E4396" s="864" t="s">
        <v>14056</v>
      </c>
      <c r="F4396" s="867" t="s">
        <v>6274</v>
      </c>
      <c r="G4396" s="867" t="s">
        <v>6410</v>
      </c>
      <c r="H4396" s="867" t="s">
        <v>7397</v>
      </c>
    </row>
    <row r="4397" spans="1:8" ht="30">
      <c r="A4397" s="864">
        <v>4390</v>
      </c>
      <c r="B4397" s="865" t="s">
        <v>13090</v>
      </c>
      <c r="C4397" s="866">
        <v>31</v>
      </c>
      <c r="D4397" s="865" t="s">
        <v>14057</v>
      </c>
      <c r="E4397" s="864" t="s">
        <v>14058</v>
      </c>
      <c r="F4397" s="867" t="s">
        <v>6274</v>
      </c>
      <c r="G4397" s="867" t="s">
        <v>6410</v>
      </c>
      <c r="H4397" s="867" t="s">
        <v>10562</v>
      </c>
    </row>
    <row r="4398" spans="1:8" ht="30">
      <c r="A4398" s="864">
        <v>4391</v>
      </c>
      <c r="B4398" s="870" t="s">
        <v>13090</v>
      </c>
      <c r="C4398" s="871">
        <v>31</v>
      </c>
      <c r="D4398" s="870" t="s">
        <v>14059</v>
      </c>
      <c r="E4398" s="872" t="s">
        <v>14060</v>
      </c>
      <c r="F4398" s="873" t="s">
        <v>6274</v>
      </c>
      <c r="G4398" s="873" t="s">
        <v>6410</v>
      </c>
      <c r="H4398" s="873" t="s">
        <v>6411</v>
      </c>
    </row>
    <row r="4399" spans="1:8" ht="30">
      <c r="A4399" s="864">
        <v>4392</v>
      </c>
      <c r="B4399" s="865" t="s">
        <v>13090</v>
      </c>
      <c r="C4399" s="866">
        <v>31</v>
      </c>
      <c r="D4399" s="865" t="s">
        <v>6410</v>
      </c>
      <c r="E4399" s="864" t="s">
        <v>14061</v>
      </c>
      <c r="F4399" s="867" t="s">
        <v>6274</v>
      </c>
      <c r="G4399" s="867" t="s">
        <v>6410</v>
      </c>
      <c r="H4399" s="867" t="s">
        <v>7402</v>
      </c>
    </row>
    <row r="4400" spans="1:8" ht="30">
      <c r="A4400" s="864">
        <v>4393</v>
      </c>
      <c r="B4400" s="865" t="s">
        <v>13090</v>
      </c>
      <c r="C4400" s="866">
        <v>31</v>
      </c>
      <c r="D4400" s="865" t="s">
        <v>14062</v>
      </c>
      <c r="E4400" s="864" t="s">
        <v>14063</v>
      </c>
      <c r="F4400" s="867" t="s">
        <v>6274</v>
      </c>
      <c r="G4400" s="867" t="s">
        <v>6410</v>
      </c>
      <c r="H4400" s="867" t="s">
        <v>7397</v>
      </c>
    </row>
    <row r="4401" spans="1:8" ht="30">
      <c r="A4401" s="864">
        <v>4394</v>
      </c>
      <c r="B4401" s="865" t="s">
        <v>13090</v>
      </c>
      <c r="C4401" s="866">
        <v>31</v>
      </c>
      <c r="D4401" s="865" t="s">
        <v>14064</v>
      </c>
      <c r="E4401" s="864" t="s">
        <v>14065</v>
      </c>
      <c r="F4401" s="867" t="s">
        <v>6274</v>
      </c>
      <c r="G4401" s="867" t="s">
        <v>6410</v>
      </c>
      <c r="H4401" s="867" t="s">
        <v>7402</v>
      </c>
    </row>
    <row r="4402" spans="1:8" ht="30">
      <c r="A4402" s="864">
        <v>4395</v>
      </c>
      <c r="B4402" s="865" t="s">
        <v>13090</v>
      </c>
      <c r="C4402" s="866">
        <v>31</v>
      </c>
      <c r="D4402" s="865" t="s">
        <v>7447</v>
      </c>
      <c r="E4402" s="864" t="s">
        <v>14066</v>
      </c>
      <c r="F4402" s="867" t="s">
        <v>6274</v>
      </c>
      <c r="G4402" s="867" t="s">
        <v>6410</v>
      </c>
      <c r="H4402" s="867" t="s">
        <v>14067</v>
      </c>
    </row>
    <row r="4403" spans="1:8" ht="30">
      <c r="A4403" s="864">
        <v>4396</v>
      </c>
      <c r="B4403" s="865" t="s">
        <v>13090</v>
      </c>
      <c r="C4403" s="866">
        <v>31</v>
      </c>
      <c r="D4403" s="865" t="s">
        <v>14068</v>
      </c>
      <c r="E4403" s="864" t="s">
        <v>14069</v>
      </c>
      <c r="F4403" s="867" t="s">
        <v>6274</v>
      </c>
      <c r="G4403" s="867" t="s">
        <v>6410</v>
      </c>
      <c r="H4403" s="867" t="s">
        <v>10562</v>
      </c>
    </row>
    <row r="4404" spans="1:8" ht="30">
      <c r="A4404" s="864">
        <v>4397</v>
      </c>
      <c r="B4404" s="865" t="s">
        <v>13090</v>
      </c>
      <c r="C4404" s="866">
        <v>31</v>
      </c>
      <c r="D4404" s="865" t="s">
        <v>14070</v>
      </c>
      <c r="E4404" s="864" t="s">
        <v>14071</v>
      </c>
      <c r="F4404" s="867" t="s">
        <v>6274</v>
      </c>
      <c r="G4404" s="867" t="s">
        <v>6410</v>
      </c>
      <c r="H4404" s="867" t="s">
        <v>9226</v>
      </c>
    </row>
    <row r="4405" spans="1:8" ht="30">
      <c r="A4405" s="864">
        <v>4398</v>
      </c>
      <c r="B4405" s="865" t="s">
        <v>13090</v>
      </c>
      <c r="C4405" s="866">
        <v>31</v>
      </c>
      <c r="D4405" s="865" t="s">
        <v>14072</v>
      </c>
      <c r="E4405" s="864" t="s">
        <v>14073</v>
      </c>
      <c r="F4405" s="867" t="s">
        <v>6274</v>
      </c>
      <c r="G4405" s="867" t="s">
        <v>6410</v>
      </c>
      <c r="H4405" s="867" t="s">
        <v>14067</v>
      </c>
    </row>
    <row r="4406" spans="1:8" ht="30">
      <c r="A4406" s="864">
        <v>4399</v>
      </c>
      <c r="B4406" s="865" t="s">
        <v>13090</v>
      </c>
      <c r="C4406" s="866">
        <v>31</v>
      </c>
      <c r="D4406" s="865" t="s">
        <v>14074</v>
      </c>
      <c r="E4406" s="864" t="s">
        <v>14075</v>
      </c>
      <c r="F4406" s="867" t="s">
        <v>6281</v>
      </c>
      <c r="G4406" s="867" t="s">
        <v>6327</v>
      </c>
      <c r="H4406" s="867" t="s">
        <v>6328</v>
      </c>
    </row>
    <row r="4407" spans="1:8" ht="30">
      <c r="A4407" s="864">
        <v>4400</v>
      </c>
      <c r="B4407" s="865" t="s">
        <v>13090</v>
      </c>
      <c r="C4407" s="866">
        <v>31</v>
      </c>
      <c r="D4407" s="865" t="s">
        <v>14076</v>
      </c>
      <c r="E4407" s="864" t="s">
        <v>14077</v>
      </c>
      <c r="F4407" s="867" t="s">
        <v>6281</v>
      </c>
      <c r="G4407" s="867" t="s">
        <v>6327</v>
      </c>
      <c r="H4407" s="867" t="s">
        <v>7417</v>
      </c>
    </row>
    <row r="4408" spans="1:8" ht="30">
      <c r="A4408" s="864">
        <v>4401</v>
      </c>
      <c r="B4408" s="865" t="s">
        <v>13090</v>
      </c>
      <c r="C4408" s="866">
        <v>31</v>
      </c>
      <c r="D4408" s="865" t="s">
        <v>9235</v>
      </c>
      <c r="E4408" s="864" t="s">
        <v>14078</v>
      </c>
      <c r="F4408" s="867" t="s">
        <v>6281</v>
      </c>
      <c r="G4408" s="867" t="s">
        <v>6327</v>
      </c>
      <c r="H4408" s="867" t="s">
        <v>9235</v>
      </c>
    </row>
    <row r="4409" spans="1:8" ht="30">
      <c r="A4409" s="864">
        <v>4402</v>
      </c>
      <c r="B4409" s="865" t="s">
        <v>13090</v>
      </c>
      <c r="C4409" s="866">
        <v>31</v>
      </c>
      <c r="D4409" s="865" t="s">
        <v>7408</v>
      </c>
      <c r="E4409" s="864" t="s">
        <v>14079</v>
      </c>
      <c r="F4409" s="867" t="s">
        <v>6281</v>
      </c>
      <c r="G4409" s="867" t="s">
        <v>6327</v>
      </c>
      <c r="H4409" s="867" t="s">
        <v>7408</v>
      </c>
    </row>
    <row r="4410" spans="1:8" ht="30">
      <c r="A4410" s="864">
        <v>4403</v>
      </c>
      <c r="B4410" s="865" t="s">
        <v>13090</v>
      </c>
      <c r="C4410" s="866">
        <v>31</v>
      </c>
      <c r="D4410" s="865" t="s">
        <v>6327</v>
      </c>
      <c r="E4410" s="864" t="s">
        <v>14080</v>
      </c>
      <c r="F4410" s="867" t="s">
        <v>6281</v>
      </c>
      <c r="G4410" s="867" t="s">
        <v>6327</v>
      </c>
      <c r="H4410" s="867" t="s">
        <v>6328</v>
      </c>
    </row>
    <row r="4411" spans="1:8" ht="30">
      <c r="A4411" s="864">
        <v>4404</v>
      </c>
      <c r="B4411" s="865" t="s">
        <v>13090</v>
      </c>
      <c r="C4411" s="866">
        <v>31</v>
      </c>
      <c r="D4411" s="865" t="s">
        <v>6332</v>
      </c>
      <c r="E4411" s="864" t="s">
        <v>14081</v>
      </c>
      <c r="F4411" s="867" t="s">
        <v>6281</v>
      </c>
      <c r="G4411" s="867" t="s">
        <v>6327</v>
      </c>
      <c r="H4411" s="867" t="s">
        <v>6332</v>
      </c>
    </row>
    <row r="4412" spans="1:8" ht="30">
      <c r="A4412" s="864">
        <v>4405</v>
      </c>
      <c r="B4412" s="865" t="s">
        <v>13090</v>
      </c>
      <c r="C4412" s="866">
        <v>31</v>
      </c>
      <c r="D4412" s="865" t="s">
        <v>14082</v>
      </c>
      <c r="E4412" s="864" t="s">
        <v>14083</v>
      </c>
      <c r="F4412" s="867" t="s">
        <v>6281</v>
      </c>
      <c r="G4412" s="867" t="s">
        <v>6327</v>
      </c>
      <c r="H4412" s="867" t="s">
        <v>6332</v>
      </c>
    </row>
    <row r="4413" spans="1:8" ht="30">
      <c r="A4413" s="864">
        <v>4406</v>
      </c>
      <c r="B4413" s="865" t="s">
        <v>13090</v>
      </c>
      <c r="C4413" s="866">
        <v>31</v>
      </c>
      <c r="D4413" s="865" t="s">
        <v>14084</v>
      </c>
      <c r="E4413" s="864" t="s">
        <v>14085</v>
      </c>
      <c r="F4413" s="867" t="s">
        <v>6281</v>
      </c>
      <c r="G4413" s="867" t="s">
        <v>6327</v>
      </c>
      <c r="H4413" s="867" t="s">
        <v>6332</v>
      </c>
    </row>
    <row r="4414" spans="1:8" ht="30">
      <c r="A4414" s="864">
        <v>4407</v>
      </c>
      <c r="B4414" s="865" t="s">
        <v>13090</v>
      </c>
      <c r="C4414" s="866">
        <v>31</v>
      </c>
      <c r="D4414" s="865" t="s">
        <v>14086</v>
      </c>
      <c r="E4414" s="864" t="s">
        <v>14087</v>
      </c>
      <c r="F4414" s="867" t="s">
        <v>6281</v>
      </c>
      <c r="G4414" s="867" t="s">
        <v>6327</v>
      </c>
      <c r="H4414" s="867" t="s">
        <v>6328</v>
      </c>
    </row>
    <row r="4415" spans="1:8" ht="30">
      <c r="A4415" s="864">
        <v>4408</v>
      </c>
      <c r="B4415" s="865" t="s">
        <v>13090</v>
      </c>
      <c r="C4415" s="866">
        <v>31</v>
      </c>
      <c r="D4415" s="865" t="s">
        <v>14088</v>
      </c>
      <c r="E4415" s="864" t="s">
        <v>14089</v>
      </c>
      <c r="F4415" s="867" t="s">
        <v>6281</v>
      </c>
      <c r="G4415" s="867" t="s">
        <v>6327</v>
      </c>
      <c r="H4415" s="867" t="s">
        <v>6328</v>
      </c>
    </row>
    <row r="4416" spans="1:8" ht="30">
      <c r="A4416" s="864">
        <v>4409</v>
      </c>
      <c r="B4416" s="865" t="s">
        <v>13090</v>
      </c>
      <c r="C4416" s="866">
        <v>31</v>
      </c>
      <c r="D4416" s="865" t="s">
        <v>14090</v>
      </c>
      <c r="E4416" s="864" t="s">
        <v>14091</v>
      </c>
      <c r="F4416" s="867" t="s">
        <v>6281</v>
      </c>
      <c r="G4416" s="867" t="s">
        <v>6327</v>
      </c>
      <c r="H4416" s="867" t="s">
        <v>9235</v>
      </c>
    </row>
    <row r="4417" spans="1:8" ht="30">
      <c r="A4417" s="864">
        <v>4410</v>
      </c>
      <c r="B4417" s="865" t="s">
        <v>13090</v>
      </c>
      <c r="C4417" s="866">
        <v>31</v>
      </c>
      <c r="D4417" s="865" t="s">
        <v>14092</v>
      </c>
      <c r="E4417" s="864" t="s">
        <v>14093</v>
      </c>
      <c r="F4417" s="867" t="s">
        <v>6274</v>
      </c>
      <c r="G4417" s="867" t="s">
        <v>6275</v>
      </c>
      <c r="H4417" s="867" t="s">
        <v>6276</v>
      </c>
    </row>
    <row r="4418" spans="1:8" ht="30">
      <c r="A4418" s="864">
        <v>4411</v>
      </c>
      <c r="B4418" s="865" t="s">
        <v>13090</v>
      </c>
      <c r="C4418" s="866">
        <v>31</v>
      </c>
      <c r="D4418" s="865" t="s">
        <v>14094</v>
      </c>
      <c r="E4418" s="864" t="s">
        <v>14095</v>
      </c>
      <c r="F4418" s="867" t="s">
        <v>6274</v>
      </c>
      <c r="G4418" s="867" t="s">
        <v>6275</v>
      </c>
      <c r="H4418" s="867" t="s">
        <v>7453</v>
      </c>
    </row>
    <row r="4419" spans="1:8" ht="30">
      <c r="A4419" s="864">
        <v>4412</v>
      </c>
      <c r="B4419" s="865" t="s">
        <v>13090</v>
      </c>
      <c r="C4419" s="866">
        <v>31</v>
      </c>
      <c r="D4419" s="865" t="s">
        <v>14096</v>
      </c>
      <c r="E4419" s="864" t="s">
        <v>14097</v>
      </c>
      <c r="F4419" s="867" t="s">
        <v>6274</v>
      </c>
      <c r="G4419" s="867" t="s">
        <v>6275</v>
      </c>
      <c r="H4419" s="867" t="s">
        <v>8587</v>
      </c>
    </row>
    <row r="4420" spans="1:8" ht="30">
      <c r="A4420" s="864">
        <v>4413</v>
      </c>
      <c r="B4420" s="865" t="s">
        <v>13090</v>
      </c>
      <c r="C4420" s="866">
        <v>31</v>
      </c>
      <c r="D4420" s="865" t="s">
        <v>10566</v>
      </c>
      <c r="E4420" s="864" t="s">
        <v>14098</v>
      </c>
      <c r="F4420" s="867" t="s">
        <v>6274</v>
      </c>
      <c r="G4420" s="867" t="s">
        <v>6275</v>
      </c>
      <c r="H4420" s="867" t="s">
        <v>8587</v>
      </c>
    </row>
    <row r="4421" spans="1:8" ht="30">
      <c r="A4421" s="864">
        <v>4414</v>
      </c>
      <c r="B4421" s="865" t="s">
        <v>13090</v>
      </c>
      <c r="C4421" s="866">
        <v>31</v>
      </c>
      <c r="D4421" s="865" t="s">
        <v>14099</v>
      </c>
      <c r="E4421" s="864" t="s">
        <v>14100</v>
      </c>
      <c r="F4421" s="867" t="s">
        <v>6274</v>
      </c>
      <c r="G4421" s="867" t="s">
        <v>6275</v>
      </c>
      <c r="H4421" s="867" t="s">
        <v>8587</v>
      </c>
    </row>
    <row r="4422" spans="1:8" ht="30">
      <c r="A4422" s="864">
        <v>4415</v>
      </c>
      <c r="B4422" s="865" t="s">
        <v>13090</v>
      </c>
      <c r="C4422" s="866">
        <v>31</v>
      </c>
      <c r="D4422" s="865" t="s">
        <v>7420</v>
      </c>
      <c r="E4422" s="864" t="s">
        <v>14101</v>
      </c>
      <c r="F4422" s="867" t="s">
        <v>6274</v>
      </c>
      <c r="G4422" s="867" t="s">
        <v>6275</v>
      </c>
      <c r="H4422" s="867" t="s">
        <v>7420</v>
      </c>
    </row>
    <row r="4423" spans="1:8" ht="30">
      <c r="A4423" s="864">
        <v>4416</v>
      </c>
      <c r="B4423" s="865" t="s">
        <v>13090</v>
      </c>
      <c r="C4423" s="866">
        <v>31</v>
      </c>
      <c r="D4423" s="865" t="s">
        <v>14102</v>
      </c>
      <c r="E4423" s="864" t="s">
        <v>14103</v>
      </c>
      <c r="F4423" s="867" t="s">
        <v>6274</v>
      </c>
      <c r="G4423" s="867" t="s">
        <v>6275</v>
      </c>
      <c r="H4423" s="867" t="s">
        <v>7427</v>
      </c>
    </row>
    <row r="4424" spans="1:8" ht="30">
      <c r="A4424" s="864">
        <v>4417</v>
      </c>
      <c r="B4424" s="865" t="s">
        <v>13090</v>
      </c>
      <c r="C4424" s="866">
        <v>31</v>
      </c>
      <c r="D4424" s="865" t="s">
        <v>7460</v>
      </c>
      <c r="E4424" s="864" t="s">
        <v>14104</v>
      </c>
      <c r="F4424" s="867" t="s">
        <v>6274</v>
      </c>
      <c r="G4424" s="867" t="s">
        <v>6275</v>
      </c>
      <c r="H4424" s="867" t="s">
        <v>7460</v>
      </c>
    </row>
    <row r="4425" spans="1:8" ht="30">
      <c r="A4425" s="864">
        <v>4418</v>
      </c>
      <c r="B4425" s="865" t="s">
        <v>13090</v>
      </c>
      <c r="C4425" s="866">
        <v>31</v>
      </c>
      <c r="D4425" s="865" t="s">
        <v>6415</v>
      </c>
      <c r="E4425" s="864" t="s">
        <v>14105</v>
      </c>
      <c r="F4425" s="867" t="s">
        <v>6274</v>
      </c>
      <c r="G4425" s="867" t="s">
        <v>6275</v>
      </c>
      <c r="H4425" s="867" t="s">
        <v>6415</v>
      </c>
    </row>
    <row r="4426" spans="1:8" ht="30">
      <c r="A4426" s="864">
        <v>4419</v>
      </c>
      <c r="B4426" s="865" t="s">
        <v>13090</v>
      </c>
      <c r="C4426" s="866">
        <v>31</v>
      </c>
      <c r="D4426" s="865" t="s">
        <v>14106</v>
      </c>
      <c r="E4426" s="864" t="s">
        <v>14107</v>
      </c>
      <c r="F4426" s="867" t="s">
        <v>6274</v>
      </c>
      <c r="G4426" s="867" t="s">
        <v>6275</v>
      </c>
      <c r="H4426" s="867" t="s">
        <v>8587</v>
      </c>
    </row>
    <row r="4427" spans="1:8" ht="30">
      <c r="A4427" s="864">
        <v>4420</v>
      </c>
      <c r="B4427" s="865" t="s">
        <v>13090</v>
      </c>
      <c r="C4427" s="866">
        <v>31</v>
      </c>
      <c r="D4427" s="865" t="s">
        <v>7453</v>
      </c>
      <c r="E4427" s="864" t="s">
        <v>14108</v>
      </c>
      <c r="F4427" s="867" t="s">
        <v>6274</v>
      </c>
      <c r="G4427" s="867" t="s">
        <v>6275</v>
      </c>
      <c r="H4427" s="867" t="s">
        <v>7453</v>
      </c>
    </row>
    <row r="4428" spans="1:8" ht="30">
      <c r="A4428" s="864">
        <v>4421</v>
      </c>
      <c r="B4428" s="865" t="s">
        <v>13090</v>
      </c>
      <c r="C4428" s="866">
        <v>31</v>
      </c>
      <c r="D4428" s="865" t="s">
        <v>6617</v>
      </c>
      <c r="E4428" s="864" t="s">
        <v>14109</v>
      </c>
      <c r="F4428" s="867" t="s">
        <v>6274</v>
      </c>
      <c r="G4428" s="867" t="s">
        <v>6275</v>
      </c>
      <c r="H4428" s="867" t="s">
        <v>6617</v>
      </c>
    </row>
    <row r="4429" spans="1:8" ht="30">
      <c r="A4429" s="864">
        <v>4422</v>
      </c>
      <c r="B4429" s="865" t="s">
        <v>13090</v>
      </c>
      <c r="C4429" s="866">
        <v>31</v>
      </c>
      <c r="D4429" s="865" t="s">
        <v>14110</v>
      </c>
      <c r="E4429" s="864" t="s">
        <v>14111</v>
      </c>
      <c r="F4429" s="867" t="s">
        <v>6274</v>
      </c>
      <c r="G4429" s="867" t="s">
        <v>6275</v>
      </c>
      <c r="H4429" s="867" t="s">
        <v>7183</v>
      </c>
    </row>
    <row r="4430" spans="1:8" ht="30">
      <c r="A4430" s="864">
        <v>4423</v>
      </c>
      <c r="B4430" s="865" t="s">
        <v>13090</v>
      </c>
      <c r="C4430" s="866">
        <v>31</v>
      </c>
      <c r="D4430" s="865" t="s">
        <v>14112</v>
      </c>
      <c r="E4430" s="864" t="s">
        <v>14113</v>
      </c>
      <c r="F4430" s="867" t="s">
        <v>6274</v>
      </c>
      <c r="G4430" s="867" t="s">
        <v>6275</v>
      </c>
      <c r="H4430" s="867" t="s">
        <v>6617</v>
      </c>
    </row>
    <row r="4431" spans="1:8" ht="30">
      <c r="A4431" s="864">
        <v>4424</v>
      </c>
      <c r="B4431" s="865" t="s">
        <v>13090</v>
      </c>
      <c r="C4431" s="866">
        <v>31</v>
      </c>
      <c r="D4431" s="865" t="s">
        <v>14114</v>
      </c>
      <c r="E4431" s="864" t="s">
        <v>14115</v>
      </c>
      <c r="F4431" s="867" t="s">
        <v>6274</v>
      </c>
      <c r="G4431" s="867" t="s">
        <v>6275</v>
      </c>
      <c r="H4431" s="867" t="s">
        <v>6276</v>
      </c>
    </row>
    <row r="4432" spans="1:8" ht="30">
      <c r="A4432" s="864">
        <v>4425</v>
      </c>
      <c r="B4432" s="865" t="s">
        <v>13090</v>
      </c>
      <c r="C4432" s="866">
        <v>31</v>
      </c>
      <c r="D4432" s="865" t="s">
        <v>8587</v>
      </c>
      <c r="E4432" s="864" t="s">
        <v>14116</v>
      </c>
      <c r="F4432" s="867" t="s">
        <v>6274</v>
      </c>
      <c r="G4432" s="867" t="s">
        <v>6275</v>
      </c>
      <c r="H4432" s="867" t="s">
        <v>8587</v>
      </c>
    </row>
    <row r="4433" spans="1:8" ht="30">
      <c r="A4433" s="864">
        <v>4426</v>
      </c>
      <c r="B4433" s="865" t="s">
        <v>13090</v>
      </c>
      <c r="C4433" s="866">
        <v>31</v>
      </c>
      <c r="D4433" s="865" t="s">
        <v>7435</v>
      </c>
      <c r="E4433" s="864" t="s">
        <v>14117</v>
      </c>
      <c r="F4433" s="867" t="s">
        <v>6274</v>
      </c>
      <c r="G4433" s="867" t="s">
        <v>6275</v>
      </c>
      <c r="H4433" s="867" t="s">
        <v>6419</v>
      </c>
    </row>
    <row r="4434" spans="1:8" ht="30">
      <c r="A4434" s="864">
        <v>4427</v>
      </c>
      <c r="B4434" s="865" t="s">
        <v>13090</v>
      </c>
      <c r="C4434" s="866">
        <v>31</v>
      </c>
      <c r="D4434" s="865" t="s">
        <v>6276</v>
      </c>
      <c r="E4434" s="864" t="s">
        <v>14118</v>
      </c>
      <c r="F4434" s="867" t="s">
        <v>6274</v>
      </c>
      <c r="G4434" s="867" t="s">
        <v>6275</v>
      </c>
      <c r="H4434" s="867" t="s">
        <v>6276</v>
      </c>
    </row>
    <row r="4435" spans="1:8" ht="30">
      <c r="A4435" s="864">
        <v>4428</v>
      </c>
      <c r="B4435" s="865" t="s">
        <v>13090</v>
      </c>
      <c r="C4435" s="866">
        <v>31</v>
      </c>
      <c r="D4435" s="865" t="s">
        <v>7183</v>
      </c>
      <c r="E4435" s="864" t="s">
        <v>14119</v>
      </c>
      <c r="F4435" s="867" t="s">
        <v>6274</v>
      </c>
      <c r="G4435" s="867" t="s">
        <v>6275</v>
      </c>
      <c r="H4435" s="867" t="s">
        <v>7183</v>
      </c>
    </row>
    <row r="4436" spans="1:8" ht="30">
      <c r="A4436" s="864">
        <v>4429</v>
      </c>
      <c r="B4436" s="865" t="s">
        <v>13090</v>
      </c>
      <c r="C4436" s="866">
        <v>31</v>
      </c>
      <c r="D4436" s="865" t="s">
        <v>7427</v>
      </c>
      <c r="E4436" s="864" t="s">
        <v>14120</v>
      </c>
      <c r="F4436" s="867" t="s">
        <v>6274</v>
      </c>
      <c r="G4436" s="867" t="s">
        <v>6275</v>
      </c>
      <c r="H4436" s="867" t="s">
        <v>7427</v>
      </c>
    </row>
    <row r="4437" spans="1:8" ht="30">
      <c r="A4437" s="864">
        <v>4430</v>
      </c>
      <c r="B4437" s="865" t="s">
        <v>13090</v>
      </c>
      <c r="C4437" s="866">
        <v>31</v>
      </c>
      <c r="D4437" s="865" t="s">
        <v>14121</v>
      </c>
      <c r="E4437" s="864" t="s">
        <v>14122</v>
      </c>
      <c r="F4437" s="867" t="s">
        <v>6274</v>
      </c>
      <c r="G4437" s="867" t="s">
        <v>6275</v>
      </c>
      <c r="H4437" s="867" t="s">
        <v>6419</v>
      </c>
    </row>
    <row r="4438" spans="1:8" ht="30">
      <c r="A4438" s="864">
        <v>4431</v>
      </c>
      <c r="B4438" s="865" t="s">
        <v>13090</v>
      </c>
      <c r="C4438" s="866">
        <v>31</v>
      </c>
      <c r="D4438" s="865" t="s">
        <v>14123</v>
      </c>
      <c r="E4438" s="864" t="s">
        <v>14124</v>
      </c>
      <c r="F4438" s="867" t="s">
        <v>6274</v>
      </c>
      <c r="G4438" s="867" t="s">
        <v>6275</v>
      </c>
      <c r="H4438" s="867" t="s">
        <v>7427</v>
      </c>
    </row>
    <row r="4439" spans="1:8" ht="30">
      <c r="A4439" s="864">
        <v>4432</v>
      </c>
      <c r="B4439" s="865" t="s">
        <v>13090</v>
      </c>
      <c r="C4439" s="866">
        <v>31</v>
      </c>
      <c r="D4439" s="865" t="s">
        <v>14125</v>
      </c>
      <c r="E4439" s="864" t="s">
        <v>14126</v>
      </c>
      <c r="F4439" s="867" t="s">
        <v>6274</v>
      </c>
      <c r="G4439" s="867" t="s">
        <v>6275</v>
      </c>
      <c r="H4439" s="867" t="s">
        <v>6617</v>
      </c>
    </row>
    <row r="4440" spans="1:8" ht="30">
      <c r="A4440" s="864">
        <v>4433</v>
      </c>
      <c r="B4440" s="865" t="s">
        <v>13090</v>
      </c>
      <c r="C4440" s="866">
        <v>31</v>
      </c>
      <c r="D4440" s="865" t="s">
        <v>14067</v>
      </c>
      <c r="E4440" s="864" t="s">
        <v>14127</v>
      </c>
      <c r="F4440" s="867" t="s">
        <v>6274</v>
      </c>
      <c r="G4440" s="867" t="s">
        <v>6275</v>
      </c>
      <c r="H4440" s="867" t="s">
        <v>7449</v>
      </c>
    </row>
    <row r="4441" spans="1:8" ht="30">
      <c r="A4441" s="864">
        <v>4434</v>
      </c>
      <c r="B4441" s="865" t="s">
        <v>13090</v>
      </c>
      <c r="C4441" s="866">
        <v>31</v>
      </c>
      <c r="D4441" s="865" t="s">
        <v>14128</v>
      </c>
      <c r="E4441" s="864" t="s">
        <v>14129</v>
      </c>
      <c r="F4441" s="867" t="s">
        <v>6274</v>
      </c>
      <c r="G4441" s="867" t="s">
        <v>6275</v>
      </c>
      <c r="H4441" s="867" t="s">
        <v>6617</v>
      </c>
    </row>
    <row r="4442" spans="1:8" ht="30">
      <c r="A4442" s="864">
        <v>4435</v>
      </c>
      <c r="B4442" s="865" t="s">
        <v>13090</v>
      </c>
      <c r="C4442" s="866">
        <v>31</v>
      </c>
      <c r="D4442" s="865" t="s">
        <v>6275</v>
      </c>
      <c r="E4442" s="864" t="s">
        <v>14130</v>
      </c>
      <c r="F4442" s="867" t="s">
        <v>6274</v>
      </c>
      <c r="G4442" s="867" t="s">
        <v>6275</v>
      </c>
      <c r="H4442" s="867" t="s">
        <v>6419</v>
      </c>
    </row>
    <row r="4443" spans="1:8" ht="30">
      <c r="A4443" s="864">
        <v>4436</v>
      </c>
      <c r="B4443" s="865" t="s">
        <v>13090</v>
      </c>
      <c r="C4443" s="866">
        <v>31</v>
      </c>
      <c r="D4443" s="865" t="s">
        <v>6050</v>
      </c>
      <c r="E4443" s="864" t="s">
        <v>14131</v>
      </c>
      <c r="F4443" s="867" t="s">
        <v>6274</v>
      </c>
      <c r="G4443" s="867" t="s">
        <v>6275</v>
      </c>
      <c r="H4443" s="867" t="s">
        <v>7449</v>
      </c>
    </row>
    <row r="4444" spans="1:8" ht="30">
      <c r="A4444" s="864">
        <v>4437</v>
      </c>
      <c r="B4444" s="865" t="s">
        <v>13090</v>
      </c>
      <c r="C4444" s="866">
        <v>31</v>
      </c>
      <c r="D4444" s="865" t="s">
        <v>14132</v>
      </c>
      <c r="E4444" s="864" t="s">
        <v>14133</v>
      </c>
      <c r="F4444" s="867" t="s">
        <v>6274</v>
      </c>
      <c r="G4444" s="867" t="s">
        <v>6275</v>
      </c>
      <c r="H4444" s="867" t="s">
        <v>6423</v>
      </c>
    </row>
    <row r="4445" spans="1:8" ht="30">
      <c r="A4445" s="864">
        <v>4438</v>
      </c>
      <c r="B4445" s="865" t="s">
        <v>13090</v>
      </c>
      <c r="C4445" s="866">
        <v>31</v>
      </c>
      <c r="D4445" s="865" t="s">
        <v>14134</v>
      </c>
      <c r="E4445" s="864" t="s">
        <v>14135</v>
      </c>
      <c r="F4445" s="867" t="s">
        <v>6274</v>
      </c>
      <c r="G4445" s="867" t="s">
        <v>6275</v>
      </c>
      <c r="H4445" s="867" t="s">
        <v>7427</v>
      </c>
    </row>
    <row r="4446" spans="1:8" ht="30">
      <c r="A4446" s="864">
        <v>4439</v>
      </c>
      <c r="B4446" s="865" t="s">
        <v>13090</v>
      </c>
      <c r="C4446" s="866">
        <v>31</v>
      </c>
      <c r="D4446" s="865" t="s">
        <v>7458</v>
      </c>
      <c r="E4446" s="864" t="s">
        <v>14136</v>
      </c>
      <c r="F4446" s="867" t="s">
        <v>6274</v>
      </c>
      <c r="G4446" s="867" t="s">
        <v>6275</v>
      </c>
      <c r="H4446" s="867" t="s">
        <v>7449</v>
      </c>
    </row>
    <row r="4447" spans="1:8" ht="30">
      <c r="A4447" s="864">
        <v>4440</v>
      </c>
      <c r="B4447" s="865" t="s">
        <v>13090</v>
      </c>
      <c r="C4447" s="866">
        <v>31</v>
      </c>
      <c r="D4447" s="865" t="s">
        <v>14137</v>
      </c>
      <c r="E4447" s="864" t="s">
        <v>14138</v>
      </c>
      <c r="F4447" s="867" t="s">
        <v>6274</v>
      </c>
      <c r="G4447" s="867" t="s">
        <v>6275</v>
      </c>
      <c r="H4447" s="867" t="s">
        <v>6415</v>
      </c>
    </row>
    <row r="4448" spans="1:8" ht="30">
      <c r="A4448" s="864">
        <v>4441</v>
      </c>
      <c r="B4448" s="865" t="s">
        <v>13090</v>
      </c>
      <c r="C4448" s="866">
        <v>31</v>
      </c>
      <c r="D4448" s="865" t="s">
        <v>14139</v>
      </c>
      <c r="E4448" s="864" t="s">
        <v>14140</v>
      </c>
      <c r="F4448" s="867" t="s">
        <v>6274</v>
      </c>
      <c r="G4448" s="867" t="s">
        <v>6275</v>
      </c>
      <c r="H4448" s="867" t="s">
        <v>7183</v>
      </c>
    </row>
    <row r="4449" spans="1:8" ht="30">
      <c r="A4449" s="864">
        <v>4442</v>
      </c>
      <c r="B4449" s="865" t="s">
        <v>13090</v>
      </c>
      <c r="C4449" s="866">
        <v>31</v>
      </c>
      <c r="D4449" s="865" t="s">
        <v>14141</v>
      </c>
      <c r="E4449" s="864" t="s">
        <v>14142</v>
      </c>
      <c r="F4449" s="867" t="s">
        <v>6281</v>
      </c>
      <c r="G4449" s="867" t="s">
        <v>7361</v>
      </c>
      <c r="H4449" s="867" t="s">
        <v>7382</v>
      </c>
    </row>
    <row r="4450" spans="1:8" ht="30">
      <c r="A4450" s="864">
        <v>4443</v>
      </c>
      <c r="B4450" s="865" t="s">
        <v>13090</v>
      </c>
      <c r="C4450" s="866">
        <v>31</v>
      </c>
      <c r="D4450" s="865" t="s">
        <v>14143</v>
      </c>
      <c r="E4450" s="864" t="s">
        <v>14144</v>
      </c>
      <c r="F4450" s="867" t="s">
        <v>6281</v>
      </c>
      <c r="G4450" s="867" t="s">
        <v>6327</v>
      </c>
      <c r="H4450" s="867" t="s">
        <v>7408</v>
      </c>
    </row>
    <row r="4451" spans="1:8" ht="30">
      <c r="A4451" s="864">
        <v>4444</v>
      </c>
      <c r="B4451" s="865" t="s">
        <v>13090</v>
      </c>
      <c r="C4451" s="866">
        <v>31</v>
      </c>
      <c r="D4451" s="865" t="s">
        <v>14145</v>
      </c>
      <c r="E4451" s="864" t="s">
        <v>14146</v>
      </c>
      <c r="F4451" s="867" t="s">
        <v>6281</v>
      </c>
      <c r="G4451" s="867" t="s">
        <v>6327</v>
      </c>
      <c r="H4451" s="867" t="s">
        <v>7408</v>
      </c>
    </row>
    <row r="4452" spans="1:8" ht="30">
      <c r="A4452" s="864">
        <v>4445</v>
      </c>
      <c r="B4452" s="865" t="s">
        <v>13090</v>
      </c>
      <c r="C4452" s="866">
        <v>31</v>
      </c>
      <c r="D4452" s="865" t="s">
        <v>7473</v>
      </c>
      <c r="E4452" s="864" t="s">
        <v>14147</v>
      </c>
      <c r="F4452" s="867" t="s">
        <v>6531</v>
      </c>
      <c r="G4452" s="867" t="s">
        <v>6538</v>
      </c>
      <c r="H4452" s="867" t="s">
        <v>6053</v>
      </c>
    </row>
    <row r="4453" spans="1:8" ht="30">
      <c r="A4453" s="864">
        <v>4446</v>
      </c>
      <c r="B4453" s="865" t="s">
        <v>13090</v>
      </c>
      <c r="C4453" s="866">
        <v>31</v>
      </c>
      <c r="D4453" s="865" t="s">
        <v>6538</v>
      </c>
      <c r="E4453" s="864" t="s">
        <v>14148</v>
      </c>
      <c r="F4453" s="867" t="s">
        <v>6531</v>
      </c>
      <c r="G4453" s="867" t="s">
        <v>6538</v>
      </c>
      <c r="H4453" s="867" t="s">
        <v>7468</v>
      </c>
    </row>
    <row r="4454" spans="1:8" ht="30">
      <c r="A4454" s="864">
        <v>4447</v>
      </c>
      <c r="B4454" s="865" t="s">
        <v>13090</v>
      </c>
      <c r="C4454" s="866">
        <v>31</v>
      </c>
      <c r="D4454" s="865" t="s">
        <v>14149</v>
      </c>
      <c r="E4454" s="864" t="s">
        <v>14150</v>
      </c>
      <c r="F4454" s="867" t="s">
        <v>6531</v>
      </c>
      <c r="G4454" s="867" t="s">
        <v>6538</v>
      </c>
      <c r="H4454" s="867" t="s">
        <v>6539</v>
      </c>
    </row>
    <row r="4455" spans="1:8" ht="30">
      <c r="A4455" s="864">
        <v>4448</v>
      </c>
      <c r="B4455" s="865" t="s">
        <v>13090</v>
      </c>
      <c r="C4455" s="866">
        <v>31</v>
      </c>
      <c r="D4455" s="865" t="s">
        <v>14151</v>
      </c>
      <c r="E4455" s="864" t="s">
        <v>14152</v>
      </c>
      <c r="F4455" s="867" t="s">
        <v>6531</v>
      </c>
      <c r="G4455" s="867" t="s">
        <v>6538</v>
      </c>
      <c r="H4455" s="867" t="s">
        <v>7475</v>
      </c>
    </row>
    <row r="4456" spans="1:8" ht="30">
      <c r="A4456" s="864">
        <v>4449</v>
      </c>
      <c r="B4456" s="865" t="s">
        <v>13090</v>
      </c>
      <c r="C4456" s="866">
        <v>31</v>
      </c>
      <c r="D4456" s="865" t="s">
        <v>14153</v>
      </c>
      <c r="E4456" s="864" t="s">
        <v>14154</v>
      </c>
      <c r="F4456" s="867" t="s">
        <v>6531</v>
      </c>
      <c r="G4456" s="867" t="s">
        <v>6538</v>
      </c>
      <c r="H4456" s="867" t="s">
        <v>7468</v>
      </c>
    </row>
    <row r="4457" spans="1:8" ht="30">
      <c r="A4457" s="864">
        <v>4450</v>
      </c>
      <c r="B4457" s="865" t="s">
        <v>13090</v>
      </c>
      <c r="C4457" s="866">
        <v>31</v>
      </c>
      <c r="D4457" s="865" t="s">
        <v>10603</v>
      </c>
      <c r="E4457" s="864" t="s">
        <v>14155</v>
      </c>
      <c r="F4457" s="867" t="s">
        <v>6531</v>
      </c>
      <c r="G4457" s="867" t="s">
        <v>6538</v>
      </c>
      <c r="H4457" s="867" t="s">
        <v>8723</v>
      </c>
    </row>
    <row r="4458" spans="1:8" ht="30">
      <c r="A4458" s="864">
        <v>4451</v>
      </c>
      <c r="B4458" s="865" t="s">
        <v>13090</v>
      </c>
      <c r="C4458" s="866">
        <v>31</v>
      </c>
      <c r="D4458" s="865" t="s">
        <v>14156</v>
      </c>
      <c r="E4458" s="864" t="s">
        <v>14157</v>
      </c>
      <c r="F4458" s="867" t="s">
        <v>6531</v>
      </c>
      <c r="G4458" s="867" t="s">
        <v>6538</v>
      </c>
      <c r="H4458" s="867" t="s">
        <v>7483</v>
      </c>
    </row>
    <row r="4459" spans="1:8" ht="30">
      <c r="A4459" s="864">
        <v>4452</v>
      </c>
      <c r="B4459" s="865" t="s">
        <v>13090</v>
      </c>
      <c r="C4459" s="866">
        <v>31</v>
      </c>
      <c r="D4459" s="865" t="s">
        <v>14158</v>
      </c>
      <c r="E4459" s="864" t="s">
        <v>14159</v>
      </c>
      <c r="F4459" s="867" t="s">
        <v>6531</v>
      </c>
      <c r="G4459" s="867" t="s">
        <v>6538</v>
      </c>
      <c r="H4459" s="867" t="s">
        <v>6053</v>
      </c>
    </row>
    <row r="4460" spans="1:8" ht="30">
      <c r="A4460" s="864">
        <v>4453</v>
      </c>
      <c r="B4460" s="865" t="s">
        <v>13090</v>
      </c>
      <c r="C4460" s="866">
        <v>31</v>
      </c>
      <c r="D4460" s="865" t="s">
        <v>6053</v>
      </c>
      <c r="E4460" s="864" t="s">
        <v>14160</v>
      </c>
      <c r="F4460" s="867" t="s">
        <v>6531</v>
      </c>
      <c r="G4460" s="867" t="s">
        <v>6538</v>
      </c>
      <c r="H4460" s="867" t="s">
        <v>6053</v>
      </c>
    </row>
    <row r="4461" spans="1:8" ht="30">
      <c r="A4461" s="864">
        <v>4454</v>
      </c>
      <c r="B4461" s="865" t="s">
        <v>13090</v>
      </c>
      <c r="C4461" s="866">
        <v>31</v>
      </c>
      <c r="D4461" s="865" t="s">
        <v>14161</v>
      </c>
      <c r="E4461" s="864" t="s">
        <v>14162</v>
      </c>
      <c r="F4461" s="867" t="s">
        <v>6531</v>
      </c>
      <c r="G4461" s="867" t="s">
        <v>6538</v>
      </c>
      <c r="H4461" s="867" t="s">
        <v>7475</v>
      </c>
    </row>
    <row r="4462" spans="1:8" ht="30">
      <c r="A4462" s="864">
        <v>4455</v>
      </c>
      <c r="B4462" s="865" t="s">
        <v>13090</v>
      </c>
      <c r="C4462" s="866">
        <v>31</v>
      </c>
      <c r="D4462" s="865" t="s">
        <v>10608</v>
      </c>
      <c r="E4462" s="864" t="s">
        <v>14163</v>
      </c>
      <c r="F4462" s="867" t="s">
        <v>6531</v>
      </c>
      <c r="G4462" s="867" t="s">
        <v>6538</v>
      </c>
      <c r="H4462" s="867" t="s">
        <v>10610</v>
      </c>
    </row>
    <row r="4463" spans="1:8" ht="30">
      <c r="A4463" s="864">
        <v>4456</v>
      </c>
      <c r="B4463" s="865" t="s">
        <v>13090</v>
      </c>
      <c r="C4463" s="866">
        <v>31</v>
      </c>
      <c r="D4463" s="865" t="s">
        <v>7489</v>
      </c>
      <c r="E4463" s="864" t="s">
        <v>14164</v>
      </c>
      <c r="F4463" s="867" t="s">
        <v>6531</v>
      </c>
      <c r="G4463" s="867" t="s">
        <v>6538</v>
      </c>
      <c r="H4463" s="867" t="s">
        <v>7491</v>
      </c>
    </row>
    <row r="4464" spans="1:8" ht="30">
      <c r="A4464" s="864">
        <v>4457</v>
      </c>
      <c r="B4464" s="865" t="s">
        <v>13090</v>
      </c>
      <c r="C4464" s="866">
        <v>31</v>
      </c>
      <c r="D4464" s="865" t="s">
        <v>7483</v>
      </c>
      <c r="E4464" s="864" t="s">
        <v>14165</v>
      </c>
      <c r="F4464" s="867" t="s">
        <v>6531</v>
      </c>
      <c r="G4464" s="867" t="s">
        <v>6538</v>
      </c>
      <c r="H4464" s="867" t="s">
        <v>7483</v>
      </c>
    </row>
    <row r="4465" spans="1:8" ht="30">
      <c r="A4465" s="864">
        <v>4458</v>
      </c>
      <c r="B4465" s="865" t="s">
        <v>13090</v>
      </c>
      <c r="C4465" s="866">
        <v>31</v>
      </c>
      <c r="D4465" s="865" t="s">
        <v>6539</v>
      </c>
      <c r="E4465" s="864" t="s">
        <v>14166</v>
      </c>
      <c r="F4465" s="867" t="s">
        <v>6531</v>
      </c>
      <c r="G4465" s="867" t="s">
        <v>6538</v>
      </c>
      <c r="H4465" s="867" t="s">
        <v>6539</v>
      </c>
    </row>
    <row r="4466" spans="1:8" ht="30">
      <c r="A4466" s="864">
        <v>4459</v>
      </c>
      <c r="B4466" s="865" t="s">
        <v>13090</v>
      </c>
      <c r="C4466" s="866">
        <v>31</v>
      </c>
      <c r="D4466" s="865" t="s">
        <v>12204</v>
      </c>
      <c r="E4466" s="864" t="s">
        <v>14167</v>
      </c>
      <c r="F4466" s="867" t="s">
        <v>6531</v>
      </c>
      <c r="G4466" s="867" t="s">
        <v>6538</v>
      </c>
      <c r="H4466" s="867" t="s">
        <v>9282</v>
      </c>
    </row>
    <row r="4467" spans="1:8" ht="30">
      <c r="A4467" s="864">
        <v>4460</v>
      </c>
      <c r="B4467" s="865" t="s">
        <v>13090</v>
      </c>
      <c r="C4467" s="866">
        <v>31</v>
      </c>
      <c r="D4467" s="865" t="s">
        <v>14168</v>
      </c>
      <c r="E4467" s="864" t="s">
        <v>14169</v>
      </c>
      <c r="F4467" s="867" t="s">
        <v>6531</v>
      </c>
      <c r="G4467" s="867" t="s">
        <v>6538</v>
      </c>
      <c r="H4467" s="867" t="s">
        <v>7483</v>
      </c>
    </row>
    <row r="4468" spans="1:8" ht="30">
      <c r="A4468" s="864">
        <v>4461</v>
      </c>
      <c r="B4468" s="865" t="s">
        <v>13090</v>
      </c>
      <c r="C4468" s="866">
        <v>31</v>
      </c>
      <c r="D4468" s="865" t="s">
        <v>14170</v>
      </c>
      <c r="E4468" s="864" t="s">
        <v>14171</v>
      </c>
      <c r="F4468" s="867" t="s">
        <v>6531</v>
      </c>
      <c r="G4468" s="867" t="s">
        <v>6538</v>
      </c>
      <c r="H4468" s="867" t="s">
        <v>8723</v>
      </c>
    </row>
    <row r="4469" spans="1:8" ht="30">
      <c r="A4469" s="864">
        <v>4462</v>
      </c>
      <c r="B4469" s="865" t="s">
        <v>13090</v>
      </c>
      <c r="C4469" s="866">
        <v>31</v>
      </c>
      <c r="D4469" s="865" t="s">
        <v>14172</v>
      </c>
      <c r="E4469" s="864" t="s">
        <v>14173</v>
      </c>
      <c r="F4469" s="867" t="s">
        <v>6531</v>
      </c>
      <c r="G4469" s="867" t="s">
        <v>6538</v>
      </c>
      <c r="H4469" s="867" t="s">
        <v>7468</v>
      </c>
    </row>
    <row r="4470" spans="1:8" ht="30">
      <c r="A4470" s="864">
        <v>4463</v>
      </c>
      <c r="B4470" s="865" t="s">
        <v>13090</v>
      </c>
      <c r="C4470" s="866">
        <v>31</v>
      </c>
      <c r="D4470" s="865" t="s">
        <v>14174</v>
      </c>
      <c r="E4470" s="864" t="s">
        <v>14175</v>
      </c>
      <c r="F4470" s="867" t="s">
        <v>6531</v>
      </c>
      <c r="G4470" s="867" t="s">
        <v>6538</v>
      </c>
      <c r="H4470" s="867" t="s">
        <v>7483</v>
      </c>
    </row>
    <row r="4471" spans="1:8" ht="30">
      <c r="A4471" s="864">
        <v>4464</v>
      </c>
      <c r="B4471" s="865" t="s">
        <v>13090</v>
      </c>
      <c r="C4471" s="866">
        <v>31</v>
      </c>
      <c r="D4471" s="865" t="s">
        <v>14176</v>
      </c>
      <c r="E4471" s="864" t="s">
        <v>14177</v>
      </c>
      <c r="F4471" s="867" t="s">
        <v>6531</v>
      </c>
      <c r="G4471" s="867" t="s">
        <v>6538</v>
      </c>
      <c r="H4471" s="867" t="s">
        <v>8723</v>
      </c>
    </row>
    <row r="4472" spans="1:8" ht="30">
      <c r="A4472" s="864">
        <v>4465</v>
      </c>
      <c r="B4472" s="865" t="s">
        <v>13090</v>
      </c>
      <c r="C4472" s="866">
        <v>31</v>
      </c>
      <c r="D4472" s="865" t="s">
        <v>14178</v>
      </c>
      <c r="E4472" s="864" t="s">
        <v>14179</v>
      </c>
      <c r="F4472" s="867" t="s">
        <v>6531</v>
      </c>
      <c r="G4472" s="867" t="s">
        <v>6538</v>
      </c>
      <c r="H4472" s="867" t="s">
        <v>7468</v>
      </c>
    </row>
    <row r="4473" spans="1:8" ht="30">
      <c r="A4473" s="864">
        <v>4466</v>
      </c>
      <c r="B4473" s="865" t="s">
        <v>13090</v>
      </c>
      <c r="C4473" s="866">
        <v>31</v>
      </c>
      <c r="D4473" s="865" t="s">
        <v>7496</v>
      </c>
      <c r="E4473" s="864" t="s">
        <v>14180</v>
      </c>
      <c r="F4473" s="867" t="s">
        <v>7024</v>
      </c>
      <c r="G4473" s="867" t="s">
        <v>7498</v>
      </c>
      <c r="H4473" s="867" t="s">
        <v>7496</v>
      </c>
    </row>
    <row r="4474" spans="1:8" ht="30">
      <c r="A4474" s="864">
        <v>4467</v>
      </c>
      <c r="B4474" s="865" t="s">
        <v>13090</v>
      </c>
      <c r="C4474" s="866">
        <v>31</v>
      </c>
      <c r="D4474" s="865" t="s">
        <v>12209</v>
      </c>
      <c r="E4474" s="864" t="s">
        <v>14181</v>
      </c>
      <c r="F4474" s="867" t="s">
        <v>7024</v>
      </c>
      <c r="G4474" s="867" t="s">
        <v>7498</v>
      </c>
      <c r="H4474" s="867" t="s">
        <v>12209</v>
      </c>
    </row>
    <row r="4475" spans="1:8" ht="30">
      <c r="A4475" s="864">
        <v>4468</v>
      </c>
      <c r="B4475" s="865" t="s">
        <v>13090</v>
      </c>
      <c r="C4475" s="866">
        <v>31</v>
      </c>
      <c r="D4475" s="865" t="s">
        <v>7498</v>
      </c>
      <c r="E4475" s="864" t="s">
        <v>14182</v>
      </c>
      <c r="F4475" s="867" t="s">
        <v>7024</v>
      </c>
      <c r="G4475" s="867" t="s">
        <v>7498</v>
      </c>
      <c r="H4475" s="867" t="s">
        <v>7500</v>
      </c>
    </row>
    <row r="4476" spans="1:8" ht="30">
      <c r="A4476" s="864">
        <v>4469</v>
      </c>
      <c r="B4476" s="865" t="s">
        <v>13090</v>
      </c>
      <c r="C4476" s="866">
        <v>31</v>
      </c>
      <c r="D4476" s="865" t="s">
        <v>7504</v>
      </c>
      <c r="E4476" s="864" t="s">
        <v>14183</v>
      </c>
      <c r="F4476" s="867" t="s">
        <v>7024</v>
      </c>
      <c r="G4476" s="867" t="s">
        <v>7498</v>
      </c>
      <c r="H4476" s="867" t="s">
        <v>7504</v>
      </c>
    </row>
    <row r="4477" spans="1:8" ht="30">
      <c r="A4477" s="864">
        <v>4470</v>
      </c>
      <c r="B4477" s="865" t="s">
        <v>13090</v>
      </c>
      <c r="C4477" s="866">
        <v>31</v>
      </c>
      <c r="D4477" s="865" t="s">
        <v>14184</v>
      </c>
      <c r="E4477" s="864" t="s">
        <v>14185</v>
      </c>
      <c r="F4477" s="867" t="s">
        <v>7024</v>
      </c>
      <c r="G4477" s="867" t="s">
        <v>7498</v>
      </c>
      <c r="H4477" s="867" t="s">
        <v>7504</v>
      </c>
    </row>
    <row r="4478" spans="1:8" ht="30">
      <c r="A4478" s="864">
        <v>4471</v>
      </c>
      <c r="B4478" s="865" t="s">
        <v>13090</v>
      </c>
      <c r="C4478" s="866">
        <v>31</v>
      </c>
      <c r="D4478" s="865" t="s">
        <v>14186</v>
      </c>
      <c r="E4478" s="864" t="s">
        <v>14187</v>
      </c>
      <c r="F4478" s="867" t="s">
        <v>7024</v>
      </c>
      <c r="G4478" s="867" t="s">
        <v>7498</v>
      </c>
      <c r="H4478" s="867" t="s">
        <v>7504</v>
      </c>
    </row>
    <row r="4479" spans="1:8" ht="30">
      <c r="A4479" s="864">
        <v>4472</v>
      </c>
      <c r="B4479" s="865" t="s">
        <v>13090</v>
      </c>
      <c r="C4479" s="866">
        <v>31</v>
      </c>
      <c r="D4479" s="865" t="s">
        <v>7506</v>
      </c>
      <c r="E4479" s="864" t="s">
        <v>14188</v>
      </c>
      <c r="F4479" s="867" t="s">
        <v>7024</v>
      </c>
      <c r="G4479" s="867" t="s">
        <v>7498</v>
      </c>
      <c r="H4479" s="867" t="s">
        <v>7503</v>
      </c>
    </row>
    <row r="4480" spans="1:8" ht="30">
      <c r="A4480" s="864">
        <v>4473</v>
      </c>
      <c r="B4480" s="865" t="s">
        <v>13090</v>
      </c>
      <c r="C4480" s="866">
        <v>31</v>
      </c>
      <c r="D4480" s="865" t="s">
        <v>11503</v>
      </c>
      <c r="E4480" s="864" t="s">
        <v>14189</v>
      </c>
      <c r="F4480" s="867" t="s">
        <v>7024</v>
      </c>
      <c r="G4480" s="867" t="s">
        <v>7498</v>
      </c>
      <c r="H4480" s="867" t="s">
        <v>7510</v>
      </c>
    </row>
    <row r="4481" spans="1:8" ht="30">
      <c r="A4481" s="864">
        <v>4474</v>
      </c>
      <c r="B4481" s="865" t="s">
        <v>13090</v>
      </c>
      <c r="C4481" s="866">
        <v>31</v>
      </c>
      <c r="D4481" s="865" t="s">
        <v>14190</v>
      </c>
      <c r="E4481" s="864" t="s">
        <v>14191</v>
      </c>
      <c r="F4481" s="867" t="s">
        <v>7024</v>
      </c>
      <c r="G4481" s="867" t="s">
        <v>7498</v>
      </c>
      <c r="H4481" s="867" t="s">
        <v>7496</v>
      </c>
    </row>
    <row r="4482" spans="1:8" ht="30">
      <c r="A4482" s="864">
        <v>4475</v>
      </c>
      <c r="B4482" s="865" t="s">
        <v>13090</v>
      </c>
      <c r="C4482" s="866">
        <v>31</v>
      </c>
      <c r="D4482" s="865" t="s">
        <v>14192</v>
      </c>
      <c r="E4482" s="864" t="s">
        <v>14193</v>
      </c>
      <c r="F4482" s="867" t="s">
        <v>7024</v>
      </c>
      <c r="G4482" s="867" t="s">
        <v>7498</v>
      </c>
      <c r="H4482" s="867" t="s">
        <v>7503</v>
      </c>
    </row>
    <row r="4483" spans="1:8" ht="30">
      <c r="A4483" s="864">
        <v>4476</v>
      </c>
      <c r="B4483" s="865" t="s">
        <v>13090</v>
      </c>
      <c r="C4483" s="866">
        <v>31</v>
      </c>
      <c r="D4483" s="865" t="s">
        <v>14194</v>
      </c>
      <c r="E4483" s="864" t="s">
        <v>14195</v>
      </c>
      <c r="F4483" s="867" t="s">
        <v>7024</v>
      </c>
      <c r="G4483" s="867" t="s">
        <v>7498</v>
      </c>
      <c r="H4483" s="867" t="s">
        <v>7500</v>
      </c>
    </row>
    <row r="4484" spans="1:8" ht="30">
      <c r="A4484" s="864">
        <v>4477</v>
      </c>
      <c r="B4484" s="865" t="s">
        <v>13090</v>
      </c>
      <c r="C4484" s="866">
        <v>31</v>
      </c>
      <c r="D4484" s="865" t="s">
        <v>14196</v>
      </c>
      <c r="E4484" s="864" t="s">
        <v>14197</v>
      </c>
      <c r="F4484" s="867" t="s">
        <v>7024</v>
      </c>
      <c r="G4484" s="867" t="s">
        <v>7498</v>
      </c>
      <c r="H4484" s="867" t="s">
        <v>7500</v>
      </c>
    </row>
    <row r="4485" spans="1:8" ht="30">
      <c r="A4485" s="864">
        <v>4478</v>
      </c>
      <c r="B4485" s="865" t="s">
        <v>13090</v>
      </c>
      <c r="C4485" s="866">
        <v>31</v>
      </c>
      <c r="D4485" s="865" t="s">
        <v>14198</v>
      </c>
      <c r="E4485" s="864" t="s">
        <v>14199</v>
      </c>
      <c r="F4485" s="867" t="s">
        <v>7024</v>
      </c>
      <c r="G4485" s="867" t="s">
        <v>7498</v>
      </c>
      <c r="H4485" s="867" t="s">
        <v>7504</v>
      </c>
    </row>
    <row r="4486" spans="1:8" ht="30">
      <c r="A4486" s="864">
        <v>4479</v>
      </c>
      <c r="B4486" s="865" t="s">
        <v>13090</v>
      </c>
      <c r="C4486" s="866">
        <v>31</v>
      </c>
      <c r="D4486" s="865" t="s">
        <v>14200</v>
      </c>
      <c r="E4486" s="864" t="s">
        <v>14201</v>
      </c>
      <c r="F4486" s="867" t="s">
        <v>7024</v>
      </c>
      <c r="G4486" s="867" t="s">
        <v>7498</v>
      </c>
      <c r="H4486" s="867" t="s">
        <v>7503</v>
      </c>
    </row>
    <row r="4487" spans="1:8" ht="30">
      <c r="A4487" s="864">
        <v>4480</v>
      </c>
      <c r="B4487" s="865" t="s">
        <v>13090</v>
      </c>
      <c r="C4487" s="866">
        <v>31</v>
      </c>
      <c r="D4487" s="865" t="s">
        <v>14202</v>
      </c>
      <c r="E4487" s="864" t="s">
        <v>14203</v>
      </c>
      <c r="F4487" s="867" t="s">
        <v>7024</v>
      </c>
      <c r="G4487" s="867" t="s">
        <v>7024</v>
      </c>
      <c r="H4487" s="867" t="s">
        <v>7041</v>
      </c>
    </row>
    <row r="4488" spans="1:8" ht="30">
      <c r="A4488" s="864">
        <v>4481</v>
      </c>
      <c r="B4488" s="865" t="s">
        <v>13090</v>
      </c>
      <c r="C4488" s="866">
        <v>31</v>
      </c>
      <c r="D4488" s="865" t="s">
        <v>7035</v>
      </c>
      <c r="E4488" s="864" t="s">
        <v>14204</v>
      </c>
      <c r="F4488" s="867" t="s">
        <v>7024</v>
      </c>
      <c r="G4488" s="867" t="s">
        <v>7024</v>
      </c>
      <c r="H4488" s="867" t="s">
        <v>7035</v>
      </c>
    </row>
    <row r="4489" spans="1:8" ht="30">
      <c r="A4489" s="864">
        <v>4482</v>
      </c>
      <c r="B4489" s="865" t="s">
        <v>13090</v>
      </c>
      <c r="C4489" s="866">
        <v>31</v>
      </c>
      <c r="D4489" s="865" t="s">
        <v>7075</v>
      </c>
      <c r="E4489" s="864" t="s">
        <v>14205</v>
      </c>
      <c r="F4489" s="867" t="s">
        <v>7024</v>
      </c>
      <c r="G4489" s="867" t="s">
        <v>7024</v>
      </c>
      <c r="H4489" s="867" t="s">
        <v>7075</v>
      </c>
    </row>
    <row r="4490" spans="1:8" ht="30">
      <c r="A4490" s="864">
        <v>4483</v>
      </c>
      <c r="B4490" s="865" t="s">
        <v>13090</v>
      </c>
      <c r="C4490" s="866">
        <v>31</v>
      </c>
      <c r="D4490" s="865" t="s">
        <v>14206</v>
      </c>
      <c r="E4490" s="864" t="s">
        <v>14207</v>
      </c>
      <c r="F4490" s="867" t="s">
        <v>7024</v>
      </c>
      <c r="G4490" s="867" t="s">
        <v>7024</v>
      </c>
      <c r="H4490" s="867" t="s">
        <v>7517</v>
      </c>
    </row>
    <row r="4491" spans="1:8" ht="30">
      <c r="A4491" s="864">
        <v>4484</v>
      </c>
      <c r="B4491" s="865" t="s">
        <v>13090</v>
      </c>
      <c r="C4491" s="866">
        <v>31</v>
      </c>
      <c r="D4491" s="865" t="s">
        <v>14208</v>
      </c>
      <c r="E4491" s="864" t="s">
        <v>14209</v>
      </c>
      <c r="F4491" s="867" t="s">
        <v>7024</v>
      </c>
      <c r="G4491" s="867" t="s">
        <v>7024</v>
      </c>
      <c r="H4491" s="867" t="s">
        <v>7529</v>
      </c>
    </row>
    <row r="4492" spans="1:8" ht="30">
      <c r="A4492" s="864">
        <v>4485</v>
      </c>
      <c r="B4492" s="865" t="s">
        <v>13090</v>
      </c>
      <c r="C4492" s="866">
        <v>31</v>
      </c>
      <c r="D4492" s="865" t="s">
        <v>7522</v>
      </c>
      <c r="E4492" s="864" t="s">
        <v>14210</v>
      </c>
      <c r="F4492" s="867" t="s">
        <v>7024</v>
      </c>
      <c r="G4492" s="867" t="s">
        <v>7024</v>
      </c>
      <c r="H4492" s="867" t="s">
        <v>7025</v>
      </c>
    </row>
    <row r="4493" spans="1:8" ht="30">
      <c r="A4493" s="864">
        <v>4486</v>
      </c>
      <c r="B4493" s="865" t="s">
        <v>13090</v>
      </c>
      <c r="C4493" s="866">
        <v>31</v>
      </c>
      <c r="D4493" s="865" t="s">
        <v>14211</v>
      </c>
      <c r="E4493" s="864" t="s">
        <v>14212</v>
      </c>
      <c r="F4493" s="867" t="s">
        <v>7024</v>
      </c>
      <c r="G4493" s="867" t="s">
        <v>7024</v>
      </c>
      <c r="H4493" s="867" t="s">
        <v>10500</v>
      </c>
    </row>
    <row r="4494" spans="1:8" ht="30">
      <c r="A4494" s="864">
        <v>4487</v>
      </c>
      <c r="B4494" s="865" t="s">
        <v>13090</v>
      </c>
      <c r="C4494" s="866">
        <v>31</v>
      </c>
      <c r="D4494" s="865" t="s">
        <v>13814</v>
      </c>
      <c r="E4494" s="864" t="s">
        <v>14213</v>
      </c>
      <c r="F4494" s="867" t="s">
        <v>7024</v>
      </c>
      <c r="G4494" s="867" t="s">
        <v>7024</v>
      </c>
      <c r="H4494" s="867" t="s">
        <v>7067</v>
      </c>
    </row>
    <row r="4495" spans="1:8" ht="30">
      <c r="A4495" s="864">
        <v>4488</v>
      </c>
      <c r="B4495" s="865" t="s">
        <v>13090</v>
      </c>
      <c r="C4495" s="866">
        <v>31</v>
      </c>
      <c r="D4495" s="865" t="s">
        <v>6585</v>
      </c>
      <c r="E4495" s="864" t="s">
        <v>14214</v>
      </c>
      <c r="F4495" s="867" t="s">
        <v>7024</v>
      </c>
      <c r="G4495" s="867" t="s">
        <v>7024</v>
      </c>
      <c r="H4495" s="867" t="s">
        <v>7075</v>
      </c>
    </row>
    <row r="4496" spans="1:8" ht="30">
      <c r="A4496" s="864">
        <v>4489</v>
      </c>
      <c r="B4496" s="865" t="s">
        <v>13090</v>
      </c>
      <c r="C4496" s="866">
        <v>31</v>
      </c>
      <c r="D4496" s="865" t="s">
        <v>7067</v>
      </c>
      <c r="E4496" s="864" t="s">
        <v>14215</v>
      </c>
      <c r="F4496" s="867" t="s">
        <v>7024</v>
      </c>
      <c r="G4496" s="867" t="s">
        <v>7024</v>
      </c>
      <c r="H4496" s="867" t="s">
        <v>7067</v>
      </c>
    </row>
    <row r="4497" spans="1:8" ht="30">
      <c r="A4497" s="864">
        <v>4490</v>
      </c>
      <c r="B4497" s="865" t="s">
        <v>13090</v>
      </c>
      <c r="C4497" s="866">
        <v>31</v>
      </c>
      <c r="D4497" s="865" t="s">
        <v>14216</v>
      </c>
      <c r="E4497" s="864" t="s">
        <v>14217</v>
      </c>
      <c r="F4497" s="867" t="s">
        <v>7024</v>
      </c>
      <c r="G4497" s="867" t="s">
        <v>7024</v>
      </c>
      <c r="H4497" s="867" t="s">
        <v>7529</v>
      </c>
    </row>
    <row r="4498" spans="1:8" ht="30">
      <c r="A4498" s="864">
        <v>4491</v>
      </c>
      <c r="B4498" s="865" t="s">
        <v>13090</v>
      </c>
      <c r="C4498" s="866">
        <v>31</v>
      </c>
      <c r="D4498" s="865" t="s">
        <v>14218</v>
      </c>
      <c r="E4498" s="864" t="s">
        <v>14219</v>
      </c>
      <c r="F4498" s="867" t="s">
        <v>7024</v>
      </c>
      <c r="G4498" s="867" t="s">
        <v>7024</v>
      </c>
      <c r="H4498" s="867" t="s">
        <v>7529</v>
      </c>
    </row>
    <row r="4499" spans="1:8" ht="30">
      <c r="A4499" s="864">
        <v>4492</v>
      </c>
      <c r="B4499" s="865" t="s">
        <v>13090</v>
      </c>
      <c r="C4499" s="866">
        <v>31</v>
      </c>
      <c r="D4499" s="865" t="s">
        <v>14220</v>
      </c>
      <c r="E4499" s="864" t="s">
        <v>14221</v>
      </c>
      <c r="F4499" s="867" t="s">
        <v>7024</v>
      </c>
      <c r="G4499" s="867" t="s">
        <v>7024</v>
      </c>
      <c r="H4499" s="867" t="s">
        <v>7075</v>
      </c>
    </row>
    <row r="4500" spans="1:8" ht="30">
      <c r="A4500" s="864">
        <v>4493</v>
      </c>
      <c r="B4500" s="865" t="s">
        <v>13090</v>
      </c>
      <c r="C4500" s="866">
        <v>31</v>
      </c>
      <c r="D4500" s="865" t="s">
        <v>14222</v>
      </c>
      <c r="E4500" s="864" t="s">
        <v>14223</v>
      </c>
      <c r="F4500" s="867" t="s">
        <v>7024</v>
      </c>
      <c r="G4500" s="867" t="s">
        <v>7024</v>
      </c>
      <c r="H4500" s="867" t="s">
        <v>7038</v>
      </c>
    </row>
    <row r="4501" spans="1:8" ht="30">
      <c r="A4501" s="864">
        <v>4494</v>
      </c>
      <c r="B4501" s="865" t="s">
        <v>13090</v>
      </c>
      <c r="C4501" s="866">
        <v>31</v>
      </c>
      <c r="D4501" s="865" t="s">
        <v>12531</v>
      </c>
      <c r="E4501" s="864" t="s">
        <v>14224</v>
      </c>
      <c r="F4501" s="867" t="s">
        <v>7024</v>
      </c>
      <c r="G4501" s="867" t="s">
        <v>7024</v>
      </c>
      <c r="H4501" s="867" t="s">
        <v>7529</v>
      </c>
    </row>
    <row r="4502" spans="1:8" ht="30">
      <c r="A4502" s="864">
        <v>4495</v>
      </c>
      <c r="B4502" s="865" t="s">
        <v>13090</v>
      </c>
      <c r="C4502" s="866">
        <v>31</v>
      </c>
      <c r="D4502" s="865" t="s">
        <v>7038</v>
      </c>
      <c r="E4502" s="864" t="s">
        <v>14225</v>
      </c>
      <c r="F4502" s="867" t="s">
        <v>7024</v>
      </c>
      <c r="G4502" s="867" t="s">
        <v>7024</v>
      </c>
      <c r="H4502" s="867" t="s">
        <v>7038</v>
      </c>
    </row>
    <row r="4503" spans="1:8" ht="30">
      <c r="A4503" s="864">
        <v>4496</v>
      </c>
      <c r="B4503" s="865" t="s">
        <v>13090</v>
      </c>
      <c r="C4503" s="866">
        <v>31</v>
      </c>
      <c r="D4503" s="865" t="s">
        <v>11503</v>
      </c>
      <c r="E4503" s="864" t="s">
        <v>14226</v>
      </c>
      <c r="F4503" s="867" t="s">
        <v>7024</v>
      </c>
      <c r="G4503" s="867" t="s">
        <v>7024</v>
      </c>
      <c r="H4503" s="867" t="s">
        <v>7517</v>
      </c>
    </row>
    <row r="4504" spans="1:8" ht="30">
      <c r="A4504" s="864">
        <v>4497</v>
      </c>
      <c r="B4504" s="865" t="s">
        <v>13090</v>
      </c>
      <c r="C4504" s="866">
        <v>31</v>
      </c>
      <c r="D4504" s="865" t="s">
        <v>14227</v>
      </c>
      <c r="E4504" s="864" t="s">
        <v>14228</v>
      </c>
      <c r="F4504" s="867" t="s">
        <v>7024</v>
      </c>
      <c r="G4504" s="867" t="s">
        <v>7024</v>
      </c>
      <c r="H4504" s="867" t="s">
        <v>7517</v>
      </c>
    </row>
    <row r="4505" spans="1:8" ht="30">
      <c r="A4505" s="864">
        <v>4498</v>
      </c>
      <c r="B4505" s="865" t="s">
        <v>13090</v>
      </c>
      <c r="C4505" s="866">
        <v>31</v>
      </c>
      <c r="D4505" s="865" t="s">
        <v>14229</v>
      </c>
      <c r="E4505" s="864" t="s">
        <v>14230</v>
      </c>
      <c r="F4505" s="867" t="s">
        <v>7024</v>
      </c>
      <c r="G4505" s="867" t="s">
        <v>7024</v>
      </c>
      <c r="H4505" s="867" t="s">
        <v>7529</v>
      </c>
    </row>
    <row r="4506" spans="1:8" ht="30">
      <c r="A4506" s="864">
        <v>4499</v>
      </c>
      <c r="B4506" s="865" t="s">
        <v>13090</v>
      </c>
      <c r="C4506" s="866">
        <v>31</v>
      </c>
      <c r="D4506" s="865" t="s">
        <v>14231</v>
      </c>
      <c r="E4506" s="864" t="s">
        <v>14232</v>
      </c>
      <c r="F4506" s="867" t="s">
        <v>7024</v>
      </c>
      <c r="G4506" s="867" t="s">
        <v>7024</v>
      </c>
      <c r="H4506" s="867" t="s">
        <v>7038</v>
      </c>
    </row>
    <row r="4507" spans="1:8" ht="30">
      <c r="A4507" s="864">
        <v>4500</v>
      </c>
      <c r="B4507" s="865" t="s">
        <v>13090</v>
      </c>
      <c r="C4507" s="866">
        <v>31</v>
      </c>
      <c r="D4507" s="865" t="s">
        <v>14233</v>
      </c>
      <c r="E4507" s="864" t="s">
        <v>14234</v>
      </c>
      <c r="F4507" s="867" t="s">
        <v>7024</v>
      </c>
      <c r="G4507" s="867" t="s">
        <v>7024</v>
      </c>
      <c r="H4507" s="867" t="s">
        <v>7517</v>
      </c>
    </row>
    <row r="4508" spans="1:8" ht="30">
      <c r="A4508" s="864">
        <v>4501</v>
      </c>
      <c r="B4508" s="865" t="s">
        <v>13090</v>
      </c>
      <c r="C4508" s="866">
        <v>31</v>
      </c>
      <c r="D4508" s="865" t="s">
        <v>14235</v>
      </c>
      <c r="E4508" s="864" t="s">
        <v>14236</v>
      </c>
      <c r="F4508" s="867" t="s">
        <v>7024</v>
      </c>
      <c r="G4508" s="867" t="s">
        <v>7024</v>
      </c>
      <c r="H4508" s="867" t="s">
        <v>7025</v>
      </c>
    </row>
    <row r="4509" spans="1:8" ht="30">
      <c r="A4509" s="864">
        <v>4502</v>
      </c>
      <c r="B4509" s="865" t="s">
        <v>13090</v>
      </c>
      <c r="C4509" s="866">
        <v>31</v>
      </c>
      <c r="D4509" s="865" t="s">
        <v>7071</v>
      </c>
      <c r="E4509" s="864" t="s">
        <v>14237</v>
      </c>
      <c r="F4509" s="867" t="s">
        <v>7024</v>
      </c>
      <c r="G4509" s="867" t="s">
        <v>7071</v>
      </c>
      <c r="H4509" s="867" t="s">
        <v>7534</v>
      </c>
    </row>
    <row r="4510" spans="1:8" ht="30">
      <c r="A4510" s="864">
        <v>4503</v>
      </c>
      <c r="B4510" s="865" t="s">
        <v>13090</v>
      </c>
      <c r="C4510" s="866">
        <v>31</v>
      </c>
      <c r="D4510" s="865" t="s">
        <v>7547</v>
      </c>
      <c r="E4510" s="864" t="s">
        <v>14238</v>
      </c>
      <c r="F4510" s="867" t="s">
        <v>7024</v>
      </c>
      <c r="G4510" s="867" t="s">
        <v>7071</v>
      </c>
      <c r="H4510" s="867" t="s">
        <v>7549</v>
      </c>
    </row>
    <row r="4511" spans="1:8" ht="30">
      <c r="A4511" s="864">
        <v>4504</v>
      </c>
      <c r="B4511" s="865" t="s">
        <v>13090</v>
      </c>
      <c r="C4511" s="866">
        <v>31</v>
      </c>
      <c r="D4511" s="865" t="s">
        <v>9331</v>
      </c>
      <c r="E4511" s="864" t="s">
        <v>14239</v>
      </c>
      <c r="F4511" s="867" t="s">
        <v>7024</v>
      </c>
      <c r="G4511" s="867" t="s">
        <v>7071</v>
      </c>
      <c r="H4511" s="867" t="s">
        <v>7532</v>
      </c>
    </row>
    <row r="4512" spans="1:8" ht="30">
      <c r="A4512" s="864">
        <v>4505</v>
      </c>
      <c r="B4512" s="865" t="s">
        <v>13090</v>
      </c>
      <c r="C4512" s="866">
        <v>31</v>
      </c>
      <c r="D4512" s="865" t="s">
        <v>14240</v>
      </c>
      <c r="E4512" s="864" t="s">
        <v>14241</v>
      </c>
      <c r="F4512" s="867" t="s">
        <v>7024</v>
      </c>
      <c r="G4512" s="867" t="s">
        <v>7071</v>
      </c>
      <c r="H4512" s="867" t="s">
        <v>7072</v>
      </c>
    </row>
    <row r="4513" spans="1:8" ht="30">
      <c r="A4513" s="864">
        <v>4506</v>
      </c>
      <c r="B4513" s="865" t="s">
        <v>13090</v>
      </c>
      <c r="C4513" s="866">
        <v>31</v>
      </c>
      <c r="D4513" s="865" t="s">
        <v>14242</v>
      </c>
      <c r="E4513" s="864" t="s">
        <v>14243</v>
      </c>
      <c r="F4513" s="867" t="s">
        <v>7024</v>
      </c>
      <c r="G4513" s="867" t="s">
        <v>7071</v>
      </c>
      <c r="H4513" s="867" t="s">
        <v>7532</v>
      </c>
    </row>
    <row r="4514" spans="1:8" ht="30">
      <c r="A4514" s="864">
        <v>4507</v>
      </c>
      <c r="B4514" s="865" t="s">
        <v>13090</v>
      </c>
      <c r="C4514" s="866">
        <v>31</v>
      </c>
      <c r="D4514" s="865" t="s">
        <v>14244</v>
      </c>
      <c r="E4514" s="864" t="s">
        <v>14245</v>
      </c>
      <c r="F4514" s="867" t="s">
        <v>7024</v>
      </c>
      <c r="G4514" s="867" t="s">
        <v>7071</v>
      </c>
      <c r="H4514" s="867" t="s">
        <v>7534</v>
      </c>
    </row>
    <row r="4515" spans="1:8" ht="30">
      <c r="A4515" s="864">
        <v>4508</v>
      </c>
      <c r="B4515" s="865" t="s">
        <v>13090</v>
      </c>
      <c r="C4515" s="866">
        <v>31</v>
      </c>
      <c r="D4515" s="865" t="s">
        <v>7542</v>
      </c>
      <c r="E4515" s="864" t="s">
        <v>14246</v>
      </c>
      <c r="F4515" s="867" t="s">
        <v>7024</v>
      </c>
      <c r="G4515" s="867" t="s">
        <v>7071</v>
      </c>
      <c r="H4515" s="867" t="s">
        <v>7542</v>
      </c>
    </row>
    <row r="4516" spans="1:8" ht="30">
      <c r="A4516" s="864">
        <v>4509</v>
      </c>
      <c r="B4516" s="865" t="s">
        <v>13090</v>
      </c>
      <c r="C4516" s="866">
        <v>31</v>
      </c>
      <c r="D4516" s="865" t="s">
        <v>14247</v>
      </c>
      <c r="E4516" s="864" t="s">
        <v>14248</v>
      </c>
      <c r="F4516" s="867" t="s">
        <v>7024</v>
      </c>
      <c r="G4516" s="867" t="s">
        <v>7071</v>
      </c>
      <c r="H4516" s="867" t="s">
        <v>7532</v>
      </c>
    </row>
    <row r="4517" spans="1:8" ht="30">
      <c r="A4517" s="864">
        <v>4510</v>
      </c>
      <c r="B4517" s="865" t="s">
        <v>13090</v>
      </c>
      <c r="C4517" s="866">
        <v>31</v>
      </c>
      <c r="D4517" s="865" t="s">
        <v>14249</v>
      </c>
      <c r="E4517" s="864" t="s">
        <v>14250</v>
      </c>
      <c r="F4517" s="867" t="s">
        <v>7024</v>
      </c>
      <c r="G4517" s="867" t="s">
        <v>7071</v>
      </c>
      <c r="H4517" s="867" t="s">
        <v>12274</v>
      </c>
    </row>
    <row r="4518" spans="1:8" ht="30">
      <c r="A4518" s="864">
        <v>4511</v>
      </c>
      <c r="B4518" s="865" t="s">
        <v>13090</v>
      </c>
      <c r="C4518" s="866">
        <v>31</v>
      </c>
      <c r="D4518" s="865" t="s">
        <v>10649</v>
      </c>
      <c r="E4518" s="864" t="s">
        <v>14251</v>
      </c>
      <c r="F4518" s="867" t="s">
        <v>7024</v>
      </c>
      <c r="G4518" s="867" t="s">
        <v>7071</v>
      </c>
      <c r="H4518" s="867" t="s">
        <v>10649</v>
      </c>
    </row>
    <row r="4519" spans="1:8" ht="30">
      <c r="A4519" s="864">
        <v>4512</v>
      </c>
      <c r="B4519" s="865" t="s">
        <v>13090</v>
      </c>
      <c r="C4519" s="866">
        <v>31</v>
      </c>
      <c r="D4519" s="865" t="s">
        <v>10636</v>
      </c>
      <c r="E4519" s="864" t="s">
        <v>14252</v>
      </c>
      <c r="F4519" s="867" t="s">
        <v>7024</v>
      </c>
      <c r="G4519" s="867" t="s">
        <v>7071</v>
      </c>
      <c r="H4519" s="867" t="s">
        <v>7549</v>
      </c>
    </row>
    <row r="4520" spans="1:8" ht="30">
      <c r="A4520" s="864">
        <v>4513</v>
      </c>
      <c r="B4520" s="865" t="s">
        <v>13090</v>
      </c>
      <c r="C4520" s="866">
        <v>31</v>
      </c>
      <c r="D4520" s="865" t="s">
        <v>14253</v>
      </c>
      <c r="E4520" s="864" t="s">
        <v>14254</v>
      </c>
      <c r="F4520" s="867" t="s">
        <v>7024</v>
      </c>
      <c r="G4520" s="867" t="s">
        <v>7071</v>
      </c>
      <c r="H4520" s="867" t="s">
        <v>7542</v>
      </c>
    </row>
    <row r="4521" spans="1:8" ht="30">
      <c r="A4521" s="864">
        <v>4514</v>
      </c>
      <c r="B4521" s="865" t="s">
        <v>13090</v>
      </c>
      <c r="C4521" s="866">
        <v>31</v>
      </c>
      <c r="D4521" s="865" t="s">
        <v>14255</v>
      </c>
      <c r="E4521" s="864" t="s">
        <v>14256</v>
      </c>
      <c r="F4521" s="867" t="s">
        <v>7024</v>
      </c>
      <c r="G4521" s="867" t="s">
        <v>7071</v>
      </c>
      <c r="H4521" s="867" t="s">
        <v>7532</v>
      </c>
    </row>
    <row r="4522" spans="1:8" ht="30">
      <c r="A4522" s="864">
        <v>4515</v>
      </c>
      <c r="B4522" s="865" t="s">
        <v>13090</v>
      </c>
      <c r="C4522" s="866">
        <v>31</v>
      </c>
      <c r="D4522" s="865" t="s">
        <v>14257</v>
      </c>
      <c r="E4522" s="864" t="s">
        <v>14258</v>
      </c>
      <c r="F4522" s="867" t="s">
        <v>7024</v>
      </c>
      <c r="G4522" s="867" t="s">
        <v>7071</v>
      </c>
      <c r="H4522" s="867" t="s">
        <v>7532</v>
      </c>
    </row>
    <row r="4523" spans="1:8" ht="30">
      <c r="A4523" s="864">
        <v>4516</v>
      </c>
      <c r="B4523" s="865" t="s">
        <v>13090</v>
      </c>
      <c r="C4523" s="866">
        <v>31</v>
      </c>
      <c r="D4523" s="865" t="s">
        <v>14259</v>
      </c>
      <c r="E4523" s="864" t="s">
        <v>14260</v>
      </c>
      <c r="F4523" s="867" t="s">
        <v>6531</v>
      </c>
      <c r="G4523" s="867" t="s">
        <v>7553</v>
      </c>
      <c r="H4523" s="867" t="s">
        <v>7551</v>
      </c>
    </row>
    <row r="4524" spans="1:8" ht="30">
      <c r="A4524" s="864">
        <v>4517</v>
      </c>
      <c r="B4524" s="865" t="s">
        <v>13090</v>
      </c>
      <c r="C4524" s="866">
        <v>31</v>
      </c>
      <c r="D4524" s="865" t="s">
        <v>7551</v>
      </c>
      <c r="E4524" s="864" t="s">
        <v>14261</v>
      </c>
      <c r="F4524" s="867" t="s">
        <v>6531</v>
      </c>
      <c r="G4524" s="867" t="s">
        <v>7553</v>
      </c>
      <c r="H4524" s="867" t="s">
        <v>7551</v>
      </c>
    </row>
    <row r="4525" spans="1:8" ht="30">
      <c r="A4525" s="864">
        <v>4518</v>
      </c>
      <c r="B4525" s="865" t="s">
        <v>13090</v>
      </c>
      <c r="C4525" s="866">
        <v>31</v>
      </c>
      <c r="D4525" s="865" t="s">
        <v>14262</v>
      </c>
      <c r="E4525" s="864" t="s">
        <v>14263</v>
      </c>
      <c r="F4525" s="867" t="s">
        <v>6531</v>
      </c>
      <c r="G4525" s="867" t="s">
        <v>7553</v>
      </c>
      <c r="H4525" s="867" t="s">
        <v>7560</v>
      </c>
    </row>
    <row r="4526" spans="1:8" ht="30">
      <c r="A4526" s="864">
        <v>4519</v>
      </c>
      <c r="B4526" s="865" t="s">
        <v>13090</v>
      </c>
      <c r="C4526" s="866">
        <v>31</v>
      </c>
      <c r="D4526" s="865" t="s">
        <v>7553</v>
      </c>
      <c r="E4526" s="864" t="s">
        <v>14264</v>
      </c>
      <c r="F4526" s="867" t="s">
        <v>6531</v>
      </c>
      <c r="G4526" s="867" t="s">
        <v>7553</v>
      </c>
      <c r="H4526" s="867" t="s">
        <v>7560</v>
      </c>
    </row>
    <row r="4527" spans="1:8" ht="30">
      <c r="A4527" s="864">
        <v>4520</v>
      </c>
      <c r="B4527" s="865" t="s">
        <v>13090</v>
      </c>
      <c r="C4527" s="866">
        <v>31</v>
      </c>
      <c r="D4527" s="865" t="s">
        <v>7563</v>
      </c>
      <c r="E4527" s="864" t="s">
        <v>14265</v>
      </c>
      <c r="F4527" s="867" t="s">
        <v>6531</v>
      </c>
      <c r="G4527" s="867" t="s">
        <v>7553</v>
      </c>
      <c r="H4527" s="867" t="s">
        <v>7563</v>
      </c>
    </row>
    <row r="4528" spans="1:8" ht="30">
      <c r="A4528" s="864">
        <v>4521</v>
      </c>
      <c r="B4528" s="865" t="s">
        <v>13090</v>
      </c>
      <c r="C4528" s="866">
        <v>31</v>
      </c>
      <c r="D4528" s="865" t="s">
        <v>7564</v>
      </c>
      <c r="E4528" s="864" t="s">
        <v>14266</v>
      </c>
      <c r="F4528" s="867" t="s">
        <v>6531</v>
      </c>
      <c r="G4528" s="867" t="s">
        <v>7553</v>
      </c>
      <c r="H4528" s="867" t="s">
        <v>7556</v>
      </c>
    </row>
    <row r="4529" spans="1:8" ht="30">
      <c r="A4529" s="864">
        <v>4522</v>
      </c>
      <c r="B4529" s="865" t="s">
        <v>13090</v>
      </c>
      <c r="C4529" s="866">
        <v>31</v>
      </c>
      <c r="D4529" s="865" t="s">
        <v>12296</v>
      </c>
      <c r="E4529" s="864" t="s">
        <v>14267</v>
      </c>
      <c r="F4529" s="867" t="s">
        <v>6531</v>
      </c>
      <c r="G4529" s="867" t="s">
        <v>7553</v>
      </c>
      <c r="H4529" s="867" t="s">
        <v>7556</v>
      </c>
    </row>
    <row r="4530" spans="1:8" ht="30">
      <c r="A4530" s="864">
        <v>4523</v>
      </c>
      <c r="B4530" s="865" t="s">
        <v>13090</v>
      </c>
      <c r="C4530" s="866">
        <v>31</v>
      </c>
      <c r="D4530" s="865" t="s">
        <v>8735</v>
      </c>
      <c r="E4530" s="864" t="s">
        <v>14268</v>
      </c>
      <c r="F4530" s="867" t="s">
        <v>6531</v>
      </c>
      <c r="G4530" s="867" t="s">
        <v>7553</v>
      </c>
      <c r="H4530" s="867" t="s">
        <v>7563</v>
      </c>
    </row>
    <row r="4531" spans="1:8" ht="30">
      <c r="A4531" s="864">
        <v>4524</v>
      </c>
      <c r="B4531" s="865" t="s">
        <v>13090</v>
      </c>
      <c r="C4531" s="866">
        <v>31</v>
      </c>
      <c r="D4531" s="865" t="s">
        <v>14269</v>
      </c>
      <c r="E4531" s="864" t="s">
        <v>14270</v>
      </c>
      <c r="F4531" s="867" t="s">
        <v>6531</v>
      </c>
      <c r="G4531" s="867" t="s">
        <v>7553</v>
      </c>
      <c r="H4531" s="867" t="s">
        <v>7560</v>
      </c>
    </row>
    <row r="4532" spans="1:8" ht="30">
      <c r="A4532" s="864">
        <v>4525</v>
      </c>
      <c r="B4532" s="865" t="s">
        <v>13090</v>
      </c>
      <c r="C4532" s="866">
        <v>31</v>
      </c>
      <c r="D4532" s="865" t="s">
        <v>14271</v>
      </c>
      <c r="E4532" s="864" t="s">
        <v>14272</v>
      </c>
      <c r="F4532" s="867" t="s">
        <v>6531</v>
      </c>
      <c r="G4532" s="867" t="s">
        <v>7553</v>
      </c>
      <c r="H4532" s="867" t="s">
        <v>7551</v>
      </c>
    </row>
    <row r="4533" spans="1:8" ht="30">
      <c r="A4533" s="864">
        <v>4526</v>
      </c>
      <c r="B4533" s="865" t="s">
        <v>13090</v>
      </c>
      <c r="C4533" s="866">
        <v>31</v>
      </c>
      <c r="D4533" s="865" t="s">
        <v>14273</v>
      </c>
      <c r="E4533" s="864" t="s">
        <v>14274</v>
      </c>
      <c r="F4533" s="867" t="s">
        <v>6531</v>
      </c>
      <c r="G4533" s="867" t="s">
        <v>7553</v>
      </c>
      <c r="H4533" s="867" t="s">
        <v>7563</v>
      </c>
    </row>
    <row r="4534" spans="1:8" ht="30">
      <c r="A4534" s="864">
        <v>4527</v>
      </c>
      <c r="B4534" s="865" t="s">
        <v>13090</v>
      </c>
      <c r="C4534" s="866">
        <v>31</v>
      </c>
      <c r="D4534" s="865" t="s">
        <v>14275</v>
      </c>
      <c r="E4534" s="864" t="s">
        <v>14276</v>
      </c>
      <c r="F4534" s="867" t="s">
        <v>6531</v>
      </c>
      <c r="G4534" s="867" t="s">
        <v>6651</v>
      </c>
      <c r="H4534" s="867" t="s">
        <v>7576</v>
      </c>
    </row>
    <row r="4535" spans="1:8" ht="30">
      <c r="A4535" s="864">
        <v>4528</v>
      </c>
      <c r="B4535" s="865" t="s">
        <v>13090</v>
      </c>
      <c r="C4535" s="866">
        <v>31</v>
      </c>
      <c r="D4535" s="865" t="s">
        <v>12313</v>
      </c>
      <c r="E4535" s="864" t="s">
        <v>14277</v>
      </c>
      <c r="F4535" s="867" t="s">
        <v>6531</v>
      </c>
      <c r="G4535" s="867" t="s">
        <v>6651</v>
      </c>
      <c r="H4535" s="867" t="s">
        <v>12313</v>
      </c>
    </row>
    <row r="4536" spans="1:8" ht="30">
      <c r="A4536" s="864">
        <v>4529</v>
      </c>
      <c r="B4536" s="865" t="s">
        <v>13090</v>
      </c>
      <c r="C4536" s="866">
        <v>31</v>
      </c>
      <c r="D4536" s="865" t="s">
        <v>14278</v>
      </c>
      <c r="E4536" s="864" t="s">
        <v>14279</v>
      </c>
      <c r="F4536" s="867" t="s">
        <v>6531</v>
      </c>
      <c r="G4536" s="867" t="s">
        <v>6651</v>
      </c>
      <c r="H4536" s="867" t="s">
        <v>6687</v>
      </c>
    </row>
    <row r="4537" spans="1:8" ht="30">
      <c r="A4537" s="864">
        <v>4530</v>
      </c>
      <c r="B4537" s="865" t="s">
        <v>13090</v>
      </c>
      <c r="C4537" s="866">
        <v>31</v>
      </c>
      <c r="D4537" s="865" t="s">
        <v>14280</v>
      </c>
      <c r="E4537" s="864" t="s">
        <v>14281</v>
      </c>
      <c r="F4537" s="867" t="s">
        <v>6531</v>
      </c>
      <c r="G4537" s="867" t="s">
        <v>6651</v>
      </c>
      <c r="H4537" s="867" t="s">
        <v>12313</v>
      </c>
    </row>
    <row r="4538" spans="1:8" ht="30">
      <c r="A4538" s="864">
        <v>4531</v>
      </c>
      <c r="B4538" s="865" t="s">
        <v>13090</v>
      </c>
      <c r="C4538" s="866">
        <v>31</v>
      </c>
      <c r="D4538" s="865" t="s">
        <v>7595</v>
      </c>
      <c r="E4538" s="864" t="s">
        <v>14282</v>
      </c>
      <c r="F4538" s="867" t="s">
        <v>6531</v>
      </c>
      <c r="G4538" s="867" t="s">
        <v>6651</v>
      </c>
      <c r="H4538" s="867" t="s">
        <v>6652</v>
      </c>
    </row>
    <row r="4539" spans="1:8" ht="30">
      <c r="A4539" s="864">
        <v>4532</v>
      </c>
      <c r="B4539" s="865" t="s">
        <v>13090</v>
      </c>
      <c r="C4539" s="866">
        <v>31</v>
      </c>
      <c r="D4539" s="865" t="s">
        <v>7584</v>
      </c>
      <c r="E4539" s="864" t="s">
        <v>14283</v>
      </c>
      <c r="F4539" s="867" t="s">
        <v>6531</v>
      </c>
      <c r="G4539" s="867" t="s">
        <v>6651</v>
      </c>
      <c r="H4539" s="867" t="s">
        <v>7584</v>
      </c>
    </row>
    <row r="4540" spans="1:8" ht="30">
      <c r="A4540" s="864">
        <v>4533</v>
      </c>
      <c r="B4540" s="865" t="s">
        <v>13090</v>
      </c>
      <c r="C4540" s="866">
        <v>31</v>
      </c>
      <c r="D4540" s="865" t="s">
        <v>7614</v>
      </c>
      <c r="E4540" s="864" t="s">
        <v>14284</v>
      </c>
      <c r="F4540" s="867" t="s">
        <v>6531</v>
      </c>
      <c r="G4540" s="867" t="s">
        <v>6651</v>
      </c>
      <c r="H4540" s="867" t="s">
        <v>7614</v>
      </c>
    </row>
    <row r="4541" spans="1:8" ht="30">
      <c r="A4541" s="864">
        <v>4534</v>
      </c>
      <c r="B4541" s="865" t="s">
        <v>13090</v>
      </c>
      <c r="C4541" s="866">
        <v>31</v>
      </c>
      <c r="D4541" s="865" t="s">
        <v>14285</v>
      </c>
      <c r="E4541" s="864" t="s">
        <v>14286</v>
      </c>
      <c r="F4541" s="867" t="s">
        <v>6531</v>
      </c>
      <c r="G4541" s="867" t="s">
        <v>6651</v>
      </c>
      <c r="H4541" s="867" t="s">
        <v>6687</v>
      </c>
    </row>
    <row r="4542" spans="1:8" ht="30">
      <c r="A4542" s="864">
        <v>4535</v>
      </c>
      <c r="B4542" s="865" t="s">
        <v>13090</v>
      </c>
      <c r="C4542" s="866">
        <v>31</v>
      </c>
      <c r="D4542" s="865" t="s">
        <v>14287</v>
      </c>
      <c r="E4542" s="864" t="s">
        <v>14288</v>
      </c>
      <c r="F4542" s="867" t="s">
        <v>6531</v>
      </c>
      <c r="G4542" s="867" t="s">
        <v>6651</v>
      </c>
      <c r="H4542" s="867" t="s">
        <v>9369</v>
      </c>
    </row>
    <row r="4543" spans="1:8" ht="30">
      <c r="A4543" s="864">
        <v>4536</v>
      </c>
      <c r="B4543" s="865" t="s">
        <v>13090</v>
      </c>
      <c r="C4543" s="866">
        <v>31</v>
      </c>
      <c r="D4543" s="865" t="s">
        <v>14289</v>
      </c>
      <c r="E4543" s="864" t="s">
        <v>14290</v>
      </c>
      <c r="F4543" s="867" t="s">
        <v>6531</v>
      </c>
      <c r="G4543" s="867" t="s">
        <v>6651</v>
      </c>
      <c r="H4543" s="867" t="s">
        <v>6687</v>
      </c>
    </row>
    <row r="4544" spans="1:8" ht="30">
      <c r="A4544" s="864">
        <v>4537</v>
      </c>
      <c r="B4544" s="865" t="s">
        <v>13090</v>
      </c>
      <c r="C4544" s="866">
        <v>31</v>
      </c>
      <c r="D4544" s="865" t="s">
        <v>6687</v>
      </c>
      <c r="E4544" s="864" t="s">
        <v>14291</v>
      </c>
      <c r="F4544" s="867" t="s">
        <v>6531</v>
      </c>
      <c r="G4544" s="867" t="s">
        <v>6651</v>
      </c>
      <c r="H4544" s="867" t="s">
        <v>6687</v>
      </c>
    </row>
    <row r="4545" spans="1:8" ht="30">
      <c r="A4545" s="864">
        <v>4538</v>
      </c>
      <c r="B4545" s="865" t="s">
        <v>13090</v>
      </c>
      <c r="C4545" s="866">
        <v>31</v>
      </c>
      <c r="D4545" s="865" t="s">
        <v>14292</v>
      </c>
      <c r="E4545" s="864" t="s">
        <v>14293</v>
      </c>
      <c r="F4545" s="867" t="s">
        <v>6531</v>
      </c>
      <c r="G4545" s="867" t="s">
        <v>6651</v>
      </c>
      <c r="H4545" s="867" t="s">
        <v>7584</v>
      </c>
    </row>
    <row r="4546" spans="1:8" ht="30">
      <c r="A4546" s="864">
        <v>4539</v>
      </c>
      <c r="B4546" s="865" t="s">
        <v>13090</v>
      </c>
      <c r="C4546" s="866">
        <v>31</v>
      </c>
      <c r="D4546" s="865" t="s">
        <v>14294</v>
      </c>
      <c r="E4546" s="864" t="s">
        <v>14295</v>
      </c>
      <c r="F4546" s="867" t="s">
        <v>6531</v>
      </c>
      <c r="G4546" s="867" t="s">
        <v>6651</v>
      </c>
      <c r="H4546" s="867" t="s">
        <v>7579</v>
      </c>
    </row>
    <row r="4547" spans="1:8" ht="30">
      <c r="A4547" s="864">
        <v>4540</v>
      </c>
      <c r="B4547" s="865" t="s">
        <v>13090</v>
      </c>
      <c r="C4547" s="866">
        <v>31</v>
      </c>
      <c r="D4547" s="865" t="s">
        <v>12346</v>
      </c>
      <c r="E4547" s="864" t="s">
        <v>14296</v>
      </c>
      <c r="F4547" s="867" t="s">
        <v>6531</v>
      </c>
      <c r="G4547" s="867" t="s">
        <v>6651</v>
      </c>
      <c r="H4547" s="867" t="s">
        <v>6652</v>
      </c>
    </row>
    <row r="4548" spans="1:8" ht="30">
      <c r="A4548" s="864">
        <v>4541</v>
      </c>
      <c r="B4548" s="865" t="s">
        <v>13090</v>
      </c>
      <c r="C4548" s="866">
        <v>31</v>
      </c>
      <c r="D4548" s="865" t="s">
        <v>14297</v>
      </c>
      <c r="E4548" s="864" t="s">
        <v>14298</v>
      </c>
      <c r="F4548" s="867" t="s">
        <v>6531</v>
      </c>
      <c r="G4548" s="867" t="s">
        <v>6651</v>
      </c>
      <c r="H4548" s="867" t="s">
        <v>9369</v>
      </c>
    </row>
    <row r="4549" spans="1:8" ht="30">
      <c r="A4549" s="864">
        <v>4542</v>
      </c>
      <c r="B4549" s="865" t="s">
        <v>13090</v>
      </c>
      <c r="C4549" s="866">
        <v>31</v>
      </c>
      <c r="D4549" s="865" t="s">
        <v>12060</v>
      </c>
      <c r="E4549" s="864" t="s">
        <v>14299</v>
      </c>
      <c r="F4549" s="867" t="s">
        <v>6531</v>
      </c>
      <c r="G4549" s="867" t="s">
        <v>6651</v>
      </c>
      <c r="H4549" s="867" t="s">
        <v>12313</v>
      </c>
    </row>
    <row r="4550" spans="1:8" ht="30">
      <c r="A4550" s="864">
        <v>4543</v>
      </c>
      <c r="B4550" s="865" t="s">
        <v>13090</v>
      </c>
      <c r="C4550" s="866">
        <v>31</v>
      </c>
      <c r="D4550" s="865" t="s">
        <v>14300</v>
      </c>
      <c r="E4550" s="864" t="s">
        <v>14301</v>
      </c>
      <c r="F4550" s="867" t="s">
        <v>6531</v>
      </c>
      <c r="G4550" s="867" t="s">
        <v>6651</v>
      </c>
      <c r="H4550" s="867" t="s">
        <v>7584</v>
      </c>
    </row>
    <row r="4551" spans="1:8" ht="30">
      <c r="A4551" s="864">
        <v>4544</v>
      </c>
      <c r="B4551" s="865" t="s">
        <v>13090</v>
      </c>
      <c r="C4551" s="866">
        <v>31</v>
      </c>
      <c r="D4551" s="865" t="s">
        <v>14302</v>
      </c>
      <c r="E4551" s="864" t="s">
        <v>14303</v>
      </c>
      <c r="F4551" s="867" t="s">
        <v>6531</v>
      </c>
      <c r="G4551" s="867" t="s">
        <v>6651</v>
      </c>
      <c r="H4551" s="867" t="s">
        <v>7614</v>
      </c>
    </row>
    <row r="4552" spans="1:8" ht="30">
      <c r="A4552" s="864">
        <v>4545</v>
      </c>
      <c r="B4552" s="865" t="s">
        <v>13090</v>
      </c>
      <c r="C4552" s="866">
        <v>31</v>
      </c>
      <c r="D4552" s="865" t="s">
        <v>14304</v>
      </c>
      <c r="E4552" s="864" t="s">
        <v>14305</v>
      </c>
      <c r="F4552" s="867" t="s">
        <v>6531</v>
      </c>
      <c r="G4552" s="867" t="s">
        <v>6651</v>
      </c>
      <c r="H4552" s="867" t="s">
        <v>6687</v>
      </c>
    </row>
    <row r="4553" spans="1:8" ht="30">
      <c r="A4553" s="864">
        <v>4546</v>
      </c>
      <c r="B4553" s="865" t="s">
        <v>13090</v>
      </c>
      <c r="C4553" s="866">
        <v>31</v>
      </c>
      <c r="D4553" s="865" t="s">
        <v>14306</v>
      </c>
      <c r="E4553" s="864" t="s">
        <v>14307</v>
      </c>
      <c r="F4553" s="867" t="s">
        <v>6531</v>
      </c>
      <c r="G4553" s="867" t="s">
        <v>6651</v>
      </c>
      <c r="H4553" s="867" t="s">
        <v>12313</v>
      </c>
    </row>
    <row r="4554" spans="1:8" ht="30">
      <c r="A4554" s="864">
        <v>4547</v>
      </c>
      <c r="B4554" s="865" t="s">
        <v>13090</v>
      </c>
      <c r="C4554" s="866">
        <v>31</v>
      </c>
      <c r="D4554" s="865" t="s">
        <v>14308</v>
      </c>
      <c r="E4554" s="864" t="s">
        <v>14309</v>
      </c>
      <c r="F4554" s="867" t="s">
        <v>7024</v>
      </c>
      <c r="G4554" s="867" t="s">
        <v>7028</v>
      </c>
      <c r="H4554" s="867" t="s">
        <v>7620</v>
      </c>
    </row>
    <row r="4555" spans="1:8" ht="30">
      <c r="A4555" s="864">
        <v>4548</v>
      </c>
      <c r="B4555" s="865" t="s">
        <v>13090</v>
      </c>
      <c r="C4555" s="866">
        <v>31</v>
      </c>
      <c r="D4555" s="865" t="s">
        <v>14310</v>
      </c>
      <c r="E4555" s="864" t="s">
        <v>14311</v>
      </c>
      <c r="F4555" s="867" t="s">
        <v>7024</v>
      </c>
      <c r="G4555" s="867" t="s">
        <v>7028</v>
      </c>
      <c r="H4555" s="867" t="s">
        <v>7622</v>
      </c>
    </row>
    <row r="4556" spans="1:8" ht="30">
      <c r="A4556" s="864">
        <v>4549</v>
      </c>
      <c r="B4556" s="865" t="s">
        <v>13090</v>
      </c>
      <c r="C4556" s="866">
        <v>31</v>
      </c>
      <c r="D4556" s="865" t="s">
        <v>9376</v>
      </c>
      <c r="E4556" s="864" t="s">
        <v>14312</v>
      </c>
      <c r="F4556" s="867" t="s">
        <v>7024</v>
      </c>
      <c r="G4556" s="867" t="s">
        <v>7028</v>
      </c>
      <c r="H4556" s="867" t="s">
        <v>7622</v>
      </c>
    </row>
    <row r="4557" spans="1:8" ht="30">
      <c r="A4557" s="864">
        <v>4550</v>
      </c>
      <c r="B4557" s="865" t="s">
        <v>13090</v>
      </c>
      <c r="C4557" s="866">
        <v>31</v>
      </c>
      <c r="D4557" s="865" t="s">
        <v>7620</v>
      </c>
      <c r="E4557" s="864" t="s">
        <v>14313</v>
      </c>
      <c r="F4557" s="867" t="s">
        <v>7024</v>
      </c>
      <c r="G4557" s="867" t="s">
        <v>7028</v>
      </c>
      <c r="H4557" s="867" t="s">
        <v>7620</v>
      </c>
    </row>
    <row r="4558" spans="1:8" ht="30">
      <c r="A4558" s="864">
        <v>4551</v>
      </c>
      <c r="B4558" s="865" t="s">
        <v>13090</v>
      </c>
      <c r="C4558" s="866">
        <v>31</v>
      </c>
      <c r="D4558" s="865" t="s">
        <v>7625</v>
      </c>
      <c r="E4558" s="864" t="s">
        <v>14314</v>
      </c>
      <c r="F4558" s="867" t="s">
        <v>7024</v>
      </c>
      <c r="G4558" s="867" t="s">
        <v>7028</v>
      </c>
      <c r="H4558" s="867" t="s">
        <v>7627</v>
      </c>
    </row>
    <row r="4559" spans="1:8" ht="30">
      <c r="A4559" s="864">
        <v>4552</v>
      </c>
      <c r="B4559" s="865" t="s">
        <v>13090</v>
      </c>
      <c r="C4559" s="866">
        <v>31</v>
      </c>
      <c r="D4559" s="865" t="s">
        <v>7029</v>
      </c>
      <c r="E4559" s="864" t="s">
        <v>14315</v>
      </c>
      <c r="F4559" s="867" t="s">
        <v>7024</v>
      </c>
      <c r="G4559" s="867" t="s">
        <v>7028</v>
      </c>
      <c r="H4559" s="867" t="s">
        <v>7029</v>
      </c>
    </row>
    <row r="4560" spans="1:8" ht="30">
      <c r="A4560" s="864">
        <v>4553</v>
      </c>
      <c r="B4560" s="865" t="s">
        <v>13090</v>
      </c>
      <c r="C4560" s="866">
        <v>31</v>
      </c>
      <c r="D4560" s="865" t="s">
        <v>14316</v>
      </c>
      <c r="E4560" s="864" t="s">
        <v>14317</v>
      </c>
      <c r="F4560" s="867" t="s">
        <v>7024</v>
      </c>
      <c r="G4560" s="867" t="s">
        <v>7028</v>
      </c>
      <c r="H4560" s="867" t="s">
        <v>7627</v>
      </c>
    </row>
    <row r="4561" spans="1:8" ht="30">
      <c r="A4561" s="864">
        <v>4554</v>
      </c>
      <c r="B4561" s="865" t="s">
        <v>13090</v>
      </c>
      <c r="C4561" s="866">
        <v>31</v>
      </c>
      <c r="D4561" s="865" t="s">
        <v>14318</v>
      </c>
      <c r="E4561" s="864" t="s">
        <v>14319</v>
      </c>
      <c r="F4561" s="867" t="s">
        <v>7024</v>
      </c>
      <c r="G4561" s="867" t="s">
        <v>7028</v>
      </c>
      <c r="H4561" s="867" t="s">
        <v>7029</v>
      </c>
    </row>
    <row r="4562" spans="1:8" ht="30">
      <c r="A4562" s="864">
        <v>4555</v>
      </c>
      <c r="B4562" s="865" t="s">
        <v>13090</v>
      </c>
      <c r="C4562" s="866">
        <v>31</v>
      </c>
      <c r="D4562" s="865" t="s">
        <v>14320</v>
      </c>
      <c r="E4562" s="864" t="s">
        <v>14321</v>
      </c>
      <c r="F4562" s="867" t="s">
        <v>7024</v>
      </c>
      <c r="G4562" s="867" t="s">
        <v>7028</v>
      </c>
      <c r="H4562" s="867" t="s">
        <v>7620</v>
      </c>
    </row>
    <row r="4563" spans="1:8" ht="30">
      <c r="A4563" s="864">
        <v>4556</v>
      </c>
      <c r="B4563" s="865" t="s">
        <v>13090</v>
      </c>
      <c r="C4563" s="866">
        <v>31</v>
      </c>
      <c r="D4563" s="865" t="s">
        <v>14322</v>
      </c>
      <c r="E4563" s="864" t="s">
        <v>14323</v>
      </c>
      <c r="F4563" s="867" t="s">
        <v>7024</v>
      </c>
      <c r="G4563" s="867" t="s">
        <v>7028</v>
      </c>
      <c r="H4563" s="867" t="s">
        <v>7622</v>
      </c>
    </row>
    <row r="4564" spans="1:8" ht="30">
      <c r="A4564" s="864">
        <v>4557</v>
      </c>
      <c r="B4564" s="865" t="s">
        <v>13090</v>
      </c>
      <c r="C4564" s="866">
        <v>31</v>
      </c>
      <c r="D4564" s="865" t="s">
        <v>14324</v>
      </c>
      <c r="E4564" s="864" t="s">
        <v>14325</v>
      </c>
      <c r="F4564" s="867" t="s">
        <v>7024</v>
      </c>
      <c r="G4564" s="867" t="s">
        <v>7028</v>
      </c>
      <c r="H4564" s="867" t="s">
        <v>7029</v>
      </c>
    </row>
    <row r="4565" spans="1:8" ht="30">
      <c r="A4565" s="864">
        <v>4558</v>
      </c>
      <c r="B4565" s="865" t="s">
        <v>13090</v>
      </c>
      <c r="C4565" s="866">
        <v>31</v>
      </c>
      <c r="D4565" s="865" t="s">
        <v>14326</v>
      </c>
      <c r="E4565" s="864" t="s">
        <v>14327</v>
      </c>
      <c r="F4565" s="867" t="s">
        <v>7024</v>
      </c>
      <c r="G4565" s="867" t="s">
        <v>7028</v>
      </c>
      <c r="H4565" s="867" t="s">
        <v>7622</v>
      </c>
    </row>
    <row r="4566" spans="1:8" ht="30">
      <c r="A4566" s="864">
        <v>4559</v>
      </c>
      <c r="B4566" s="865" t="s">
        <v>13090</v>
      </c>
      <c r="C4566" s="866">
        <v>31</v>
      </c>
      <c r="D4566" s="865" t="s">
        <v>14328</v>
      </c>
      <c r="E4566" s="864" t="s">
        <v>14329</v>
      </c>
      <c r="F4566" s="867" t="s">
        <v>7024</v>
      </c>
      <c r="G4566" s="867" t="s">
        <v>7028</v>
      </c>
      <c r="H4566" s="867" t="s">
        <v>7620</v>
      </c>
    </row>
    <row r="4567" spans="1:8" ht="30">
      <c r="A4567" s="864">
        <v>4560</v>
      </c>
      <c r="B4567" s="865" t="s">
        <v>13090</v>
      </c>
      <c r="C4567" s="866">
        <v>31</v>
      </c>
      <c r="D4567" s="865" t="s">
        <v>14330</v>
      </c>
      <c r="E4567" s="864" t="s">
        <v>14331</v>
      </c>
      <c r="F4567" s="867" t="s">
        <v>6531</v>
      </c>
      <c r="G4567" s="867" t="s">
        <v>6532</v>
      </c>
      <c r="H4567" s="867" t="s">
        <v>6319</v>
      </c>
    </row>
    <row r="4568" spans="1:8" ht="30">
      <c r="A4568" s="864">
        <v>4561</v>
      </c>
      <c r="B4568" s="865" t="s">
        <v>13090</v>
      </c>
      <c r="C4568" s="866">
        <v>31</v>
      </c>
      <c r="D4568" s="865" t="s">
        <v>14332</v>
      </c>
      <c r="E4568" s="864" t="s">
        <v>14333</v>
      </c>
      <c r="F4568" s="867" t="s">
        <v>6531</v>
      </c>
      <c r="G4568" s="867" t="s">
        <v>6532</v>
      </c>
      <c r="H4568" s="867" t="s">
        <v>7641</v>
      </c>
    </row>
    <row r="4569" spans="1:8" ht="30">
      <c r="A4569" s="864">
        <v>4562</v>
      </c>
      <c r="B4569" s="865" t="s">
        <v>13090</v>
      </c>
      <c r="C4569" s="866">
        <v>31</v>
      </c>
      <c r="D4569" s="865" t="s">
        <v>14334</v>
      </c>
      <c r="E4569" s="864" t="s">
        <v>14335</v>
      </c>
      <c r="F4569" s="867" t="s">
        <v>6531</v>
      </c>
      <c r="G4569" s="867" t="s">
        <v>6532</v>
      </c>
      <c r="H4569" s="867" t="s">
        <v>7631</v>
      </c>
    </row>
    <row r="4570" spans="1:8" ht="30">
      <c r="A4570" s="864">
        <v>4563</v>
      </c>
      <c r="B4570" s="865" t="s">
        <v>13090</v>
      </c>
      <c r="C4570" s="866">
        <v>31</v>
      </c>
      <c r="D4570" s="865" t="s">
        <v>14336</v>
      </c>
      <c r="E4570" s="864" t="s">
        <v>14337</v>
      </c>
      <c r="F4570" s="867" t="s">
        <v>6531</v>
      </c>
      <c r="G4570" s="867" t="s">
        <v>6532</v>
      </c>
      <c r="H4570" s="867" t="s">
        <v>7644</v>
      </c>
    </row>
    <row r="4571" spans="1:8" ht="30">
      <c r="A4571" s="864">
        <v>4564</v>
      </c>
      <c r="B4571" s="865" t="s">
        <v>13090</v>
      </c>
      <c r="C4571" s="866">
        <v>31</v>
      </c>
      <c r="D4571" s="865" t="s">
        <v>6532</v>
      </c>
      <c r="E4571" s="864" t="s">
        <v>14338</v>
      </c>
      <c r="F4571" s="867" t="s">
        <v>6531</v>
      </c>
      <c r="G4571" s="867" t="s">
        <v>6532</v>
      </c>
      <c r="H4571" s="867" t="s">
        <v>7631</v>
      </c>
    </row>
    <row r="4572" spans="1:8" ht="30">
      <c r="A4572" s="864">
        <v>4565</v>
      </c>
      <c r="B4572" s="865" t="s">
        <v>13090</v>
      </c>
      <c r="C4572" s="866">
        <v>31</v>
      </c>
      <c r="D4572" s="865" t="s">
        <v>6319</v>
      </c>
      <c r="E4572" s="864" t="s">
        <v>14339</v>
      </c>
      <c r="F4572" s="867" t="s">
        <v>6531</v>
      </c>
      <c r="G4572" s="867" t="s">
        <v>6532</v>
      </c>
      <c r="H4572" s="867" t="s">
        <v>6319</v>
      </c>
    </row>
    <row r="4573" spans="1:8" ht="30">
      <c r="A4573" s="864">
        <v>4566</v>
      </c>
      <c r="B4573" s="865" t="s">
        <v>13090</v>
      </c>
      <c r="C4573" s="866">
        <v>31</v>
      </c>
      <c r="D4573" s="865" t="s">
        <v>6529</v>
      </c>
      <c r="E4573" s="864" t="s">
        <v>14340</v>
      </c>
      <c r="F4573" s="867" t="s">
        <v>6531</v>
      </c>
      <c r="G4573" s="867" t="s">
        <v>6532</v>
      </c>
      <c r="H4573" s="867" t="s">
        <v>6529</v>
      </c>
    </row>
    <row r="4574" spans="1:8" ht="30">
      <c r="A4574" s="864">
        <v>4567</v>
      </c>
      <c r="B4574" s="865" t="s">
        <v>13090</v>
      </c>
      <c r="C4574" s="866">
        <v>31</v>
      </c>
      <c r="D4574" s="865" t="s">
        <v>6585</v>
      </c>
      <c r="E4574" s="864" t="s">
        <v>14341</v>
      </c>
      <c r="F4574" s="867" t="s">
        <v>6531</v>
      </c>
      <c r="G4574" s="867" t="s">
        <v>6532</v>
      </c>
      <c r="H4574" s="867" t="s">
        <v>6585</v>
      </c>
    </row>
    <row r="4575" spans="1:8" ht="30">
      <c r="A4575" s="864">
        <v>4568</v>
      </c>
      <c r="B4575" s="865" t="s">
        <v>13090</v>
      </c>
      <c r="C4575" s="866">
        <v>31</v>
      </c>
      <c r="D4575" s="865" t="s">
        <v>7641</v>
      </c>
      <c r="E4575" s="864" t="s">
        <v>14342</v>
      </c>
      <c r="F4575" s="867" t="s">
        <v>6531</v>
      </c>
      <c r="G4575" s="867" t="s">
        <v>6532</v>
      </c>
      <c r="H4575" s="867" t="s">
        <v>7641</v>
      </c>
    </row>
    <row r="4576" spans="1:8" ht="30">
      <c r="A4576" s="864">
        <v>4569</v>
      </c>
      <c r="B4576" s="865" t="s">
        <v>13090</v>
      </c>
      <c r="C4576" s="866">
        <v>31</v>
      </c>
      <c r="D4576" s="865" t="s">
        <v>14343</v>
      </c>
      <c r="E4576" s="864" t="s">
        <v>14344</v>
      </c>
      <c r="F4576" s="867" t="s">
        <v>6531</v>
      </c>
      <c r="G4576" s="867" t="s">
        <v>6532</v>
      </c>
      <c r="H4576" s="867" t="s">
        <v>6319</v>
      </c>
    </row>
    <row r="4577" spans="1:8" ht="30">
      <c r="A4577" s="864">
        <v>4570</v>
      </c>
      <c r="B4577" s="865" t="s">
        <v>13090</v>
      </c>
      <c r="C4577" s="866">
        <v>31</v>
      </c>
      <c r="D4577" s="865" t="s">
        <v>14345</v>
      </c>
      <c r="E4577" s="864" t="s">
        <v>14346</v>
      </c>
      <c r="F4577" s="867" t="s">
        <v>6531</v>
      </c>
      <c r="G4577" s="867" t="s">
        <v>6532</v>
      </c>
      <c r="H4577" s="867" t="s">
        <v>7644</v>
      </c>
    </row>
    <row r="4578" spans="1:8" ht="30">
      <c r="A4578" s="864">
        <v>4571</v>
      </c>
      <c r="B4578" s="865" t="s">
        <v>13090</v>
      </c>
      <c r="C4578" s="866">
        <v>31</v>
      </c>
      <c r="D4578" s="865" t="s">
        <v>14347</v>
      </c>
      <c r="E4578" s="864" t="s">
        <v>14348</v>
      </c>
      <c r="F4578" s="867" t="s">
        <v>6531</v>
      </c>
      <c r="G4578" s="867" t="s">
        <v>6532</v>
      </c>
      <c r="H4578" s="867" t="s">
        <v>6585</v>
      </c>
    </row>
    <row r="4579" spans="1:8" ht="30">
      <c r="A4579" s="864">
        <v>4572</v>
      </c>
      <c r="B4579" s="865" t="s">
        <v>13090</v>
      </c>
      <c r="C4579" s="866">
        <v>31</v>
      </c>
      <c r="D4579" s="865" t="s">
        <v>14349</v>
      </c>
      <c r="E4579" s="864" t="s">
        <v>14350</v>
      </c>
      <c r="F4579" s="867" t="s">
        <v>6531</v>
      </c>
      <c r="G4579" s="867" t="s">
        <v>6532</v>
      </c>
      <c r="H4579" s="867" t="s">
        <v>7631</v>
      </c>
    </row>
    <row r="4580" spans="1:8" ht="30">
      <c r="A4580" s="864">
        <v>4573</v>
      </c>
      <c r="B4580" s="865" t="s">
        <v>13090</v>
      </c>
      <c r="C4580" s="866">
        <v>31</v>
      </c>
      <c r="D4580" s="865" t="s">
        <v>14351</v>
      </c>
      <c r="E4580" s="864" t="s">
        <v>14352</v>
      </c>
      <c r="F4580" s="867" t="s">
        <v>6531</v>
      </c>
      <c r="G4580" s="867" t="s">
        <v>6532</v>
      </c>
      <c r="H4580" s="867" t="s">
        <v>7641</v>
      </c>
    </row>
    <row r="4581" spans="1:8" ht="30">
      <c r="A4581" s="864">
        <v>4574</v>
      </c>
      <c r="B4581" s="865" t="s">
        <v>13090</v>
      </c>
      <c r="C4581" s="866">
        <v>31</v>
      </c>
      <c r="D4581" s="865" t="s">
        <v>6050</v>
      </c>
      <c r="E4581" s="864" t="s">
        <v>14353</v>
      </c>
      <c r="F4581" s="867" t="s">
        <v>6531</v>
      </c>
      <c r="G4581" s="867" t="s">
        <v>6532</v>
      </c>
      <c r="H4581" s="867" t="s">
        <v>7641</v>
      </c>
    </row>
    <row r="4582" spans="1:8" ht="30">
      <c r="A4582" s="864">
        <v>4575</v>
      </c>
      <c r="B4582" s="865" t="s">
        <v>13090</v>
      </c>
      <c r="C4582" s="866">
        <v>31</v>
      </c>
      <c r="D4582" s="865" t="s">
        <v>14354</v>
      </c>
      <c r="E4582" s="864" t="s">
        <v>14355</v>
      </c>
      <c r="F4582" s="867" t="s">
        <v>6531</v>
      </c>
      <c r="G4582" s="867" t="s">
        <v>6531</v>
      </c>
      <c r="H4582" s="867" t="s">
        <v>12411</v>
      </c>
    </row>
    <row r="4583" spans="1:8" ht="30">
      <c r="A4583" s="864">
        <v>4576</v>
      </c>
      <c r="B4583" s="865" t="s">
        <v>13090</v>
      </c>
      <c r="C4583" s="866">
        <v>31</v>
      </c>
      <c r="D4583" s="865" t="s">
        <v>10681</v>
      </c>
      <c r="E4583" s="864" t="s">
        <v>14356</v>
      </c>
      <c r="F4583" s="867" t="s">
        <v>6531</v>
      </c>
      <c r="G4583" s="867" t="s">
        <v>6531</v>
      </c>
      <c r="H4583" s="867" t="s">
        <v>10681</v>
      </c>
    </row>
    <row r="4584" spans="1:8" ht="30">
      <c r="A4584" s="864">
        <v>4577</v>
      </c>
      <c r="B4584" s="865" t="s">
        <v>13090</v>
      </c>
      <c r="C4584" s="866">
        <v>31</v>
      </c>
      <c r="D4584" s="865" t="s">
        <v>14357</v>
      </c>
      <c r="E4584" s="864" t="s">
        <v>14358</v>
      </c>
      <c r="F4584" s="867" t="s">
        <v>6531</v>
      </c>
      <c r="G4584" s="867" t="s">
        <v>6531</v>
      </c>
      <c r="H4584" s="867" t="s">
        <v>10681</v>
      </c>
    </row>
    <row r="4585" spans="1:8" ht="30">
      <c r="A4585" s="864">
        <v>4578</v>
      </c>
      <c r="B4585" s="865" t="s">
        <v>13090</v>
      </c>
      <c r="C4585" s="866">
        <v>31</v>
      </c>
      <c r="D4585" s="865" t="s">
        <v>14359</v>
      </c>
      <c r="E4585" s="864" t="s">
        <v>14360</v>
      </c>
      <c r="F4585" s="867" t="s">
        <v>6531</v>
      </c>
      <c r="G4585" s="867" t="s">
        <v>6531</v>
      </c>
      <c r="H4585" s="867" t="s">
        <v>7656</v>
      </c>
    </row>
    <row r="4586" spans="1:8" ht="30">
      <c r="A4586" s="864">
        <v>4579</v>
      </c>
      <c r="B4586" s="865" t="s">
        <v>13090</v>
      </c>
      <c r="C4586" s="866">
        <v>31</v>
      </c>
      <c r="D4586" s="865" t="s">
        <v>7673</v>
      </c>
      <c r="E4586" s="864" t="s">
        <v>14361</v>
      </c>
      <c r="F4586" s="867" t="s">
        <v>6531</v>
      </c>
      <c r="G4586" s="867" t="s">
        <v>6531</v>
      </c>
      <c r="H4586" s="867" t="s">
        <v>7673</v>
      </c>
    </row>
    <row r="4587" spans="1:8" ht="30">
      <c r="A4587" s="864">
        <v>4580</v>
      </c>
      <c r="B4587" s="865" t="s">
        <v>13090</v>
      </c>
      <c r="C4587" s="866">
        <v>31</v>
      </c>
      <c r="D4587" s="865" t="s">
        <v>7667</v>
      </c>
      <c r="E4587" s="864" t="s">
        <v>14362</v>
      </c>
      <c r="F4587" s="867" t="s">
        <v>6531</v>
      </c>
      <c r="G4587" s="867" t="s">
        <v>6531</v>
      </c>
      <c r="H4587" s="867" t="s">
        <v>7667</v>
      </c>
    </row>
    <row r="4588" spans="1:8" ht="30">
      <c r="A4588" s="864">
        <v>4581</v>
      </c>
      <c r="B4588" s="865" t="s">
        <v>13090</v>
      </c>
      <c r="C4588" s="866">
        <v>31</v>
      </c>
      <c r="D4588" s="865" t="s">
        <v>7677</v>
      </c>
      <c r="E4588" s="864" t="s">
        <v>14363</v>
      </c>
      <c r="F4588" s="867" t="s">
        <v>6531</v>
      </c>
      <c r="G4588" s="867" t="s">
        <v>6531</v>
      </c>
      <c r="H4588" s="867" t="s">
        <v>7679</v>
      </c>
    </row>
    <row r="4589" spans="1:8" ht="30">
      <c r="A4589" s="864">
        <v>4582</v>
      </c>
      <c r="B4589" s="865" t="s">
        <v>13090</v>
      </c>
      <c r="C4589" s="866">
        <v>31</v>
      </c>
      <c r="D4589" s="865" t="s">
        <v>7680</v>
      </c>
      <c r="E4589" s="864" t="s">
        <v>14364</v>
      </c>
      <c r="F4589" s="867" t="s">
        <v>6531</v>
      </c>
      <c r="G4589" s="867" t="s">
        <v>6531</v>
      </c>
      <c r="H4589" s="867" t="s">
        <v>7682</v>
      </c>
    </row>
    <row r="4590" spans="1:8" ht="30">
      <c r="A4590" s="864">
        <v>4583</v>
      </c>
      <c r="B4590" s="865" t="s">
        <v>13090</v>
      </c>
      <c r="C4590" s="866">
        <v>31</v>
      </c>
      <c r="D4590" s="865" t="s">
        <v>14365</v>
      </c>
      <c r="E4590" s="864" t="s">
        <v>14366</v>
      </c>
      <c r="F4590" s="867" t="s">
        <v>6531</v>
      </c>
      <c r="G4590" s="867" t="s">
        <v>6531</v>
      </c>
      <c r="H4590" s="867" t="s">
        <v>7679</v>
      </c>
    </row>
    <row r="4591" spans="1:8" ht="30">
      <c r="A4591" s="864">
        <v>4584</v>
      </c>
      <c r="B4591" s="865" t="s">
        <v>13090</v>
      </c>
      <c r="C4591" s="866">
        <v>31</v>
      </c>
      <c r="D4591" s="865" t="s">
        <v>14367</v>
      </c>
      <c r="E4591" s="864" t="s">
        <v>14368</v>
      </c>
      <c r="F4591" s="867" t="s">
        <v>6531</v>
      </c>
      <c r="G4591" s="867" t="s">
        <v>6531</v>
      </c>
      <c r="H4591" s="867" t="s">
        <v>7670</v>
      </c>
    </row>
    <row r="4592" spans="1:8" ht="30">
      <c r="A4592" s="864">
        <v>4585</v>
      </c>
      <c r="B4592" s="865" t="s">
        <v>13090</v>
      </c>
      <c r="C4592" s="866">
        <v>31</v>
      </c>
      <c r="D4592" s="865" t="s">
        <v>14369</v>
      </c>
      <c r="E4592" s="864" t="s">
        <v>14370</v>
      </c>
      <c r="F4592" s="867" t="s">
        <v>6531</v>
      </c>
      <c r="G4592" s="867" t="s">
        <v>6531</v>
      </c>
      <c r="H4592" s="867" t="s">
        <v>7682</v>
      </c>
    </row>
    <row r="4593" spans="1:8" ht="30">
      <c r="A4593" s="864">
        <v>4586</v>
      </c>
      <c r="B4593" s="865" t="s">
        <v>13090</v>
      </c>
      <c r="C4593" s="866">
        <v>31</v>
      </c>
      <c r="D4593" s="865" t="s">
        <v>14371</v>
      </c>
      <c r="E4593" s="864" t="s">
        <v>14372</v>
      </c>
      <c r="F4593" s="867" t="s">
        <v>6531</v>
      </c>
      <c r="G4593" s="867" t="s">
        <v>6531</v>
      </c>
      <c r="H4593" s="867" t="s">
        <v>7691</v>
      </c>
    </row>
    <row r="4594" spans="1:8" ht="30">
      <c r="A4594" s="864">
        <v>4587</v>
      </c>
      <c r="B4594" s="865" t="s">
        <v>13090</v>
      </c>
      <c r="C4594" s="866">
        <v>31</v>
      </c>
      <c r="D4594" s="865" t="s">
        <v>7662</v>
      </c>
      <c r="E4594" s="864" t="s">
        <v>14373</v>
      </c>
      <c r="F4594" s="867" t="s">
        <v>6531</v>
      </c>
      <c r="G4594" s="867" t="s">
        <v>6531</v>
      </c>
      <c r="H4594" s="867" t="s">
        <v>7662</v>
      </c>
    </row>
    <row r="4595" spans="1:8" ht="30">
      <c r="A4595" s="864">
        <v>4588</v>
      </c>
      <c r="B4595" s="865" t="s">
        <v>13090</v>
      </c>
      <c r="C4595" s="866">
        <v>31</v>
      </c>
      <c r="D4595" s="865" t="s">
        <v>14374</v>
      </c>
      <c r="E4595" s="864" t="s">
        <v>14375</v>
      </c>
      <c r="F4595" s="867" t="s">
        <v>6531</v>
      </c>
      <c r="G4595" s="867" t="s">
        <v>6531</v>
      </c>
      <c r="H4595" s="867" t="s">
        <v>7691</v>
      </c>
    </row>
    <row r="4596" spans="1:8" ht="30">
      <c r="A4596" s="864">
        <v>4589</v>
      </c>
      <c r="B4596" s="865" t="s">
        <v>13090</v>
      </c>
      <c r="C4596" s="866">
        <v>31</v>
      </c>
      <c r="D4596" s="865" t="s">
        <v>14376</v>
      </c>
      <c r="E4596" s="864" t="s">
        <v>14377</v>
      </c>
      <c r="F4596" s="867" t="s">
        <v>6531</v>
      </c>
      <c r="G4596" s="867" t="s">
        <v>6531</v>
      </c>
      <c r="H4596" s="867" t="s">
        <v>7667</v>
      </c>
    </row>
    <row r="4597" spans="1:8" ht="30">
      <c r="A4597" s="864">
        <v>4590</v>
      </c>
      <c r="B4597" s="865" t="s">
        <v>13090</v>
      </c>
      <c r="C4597" s="866">
        <v>31</v>
      </c>
      <c r="D4597" s="865" t="s">
        <v>7705</v>
      </c>
      <c r="E4597" s="864" t="s">
        <v>14378</v>
      </c>
      <c r="F4597" s="867" t="s">
        <v>6531</v>
      </c>
      <c r="G4597" s="867" t="s">
        <v>6531</v>
      </c>
      <c r="H4597" s="867" t="s">
        <v>7705</v>
      </c>
    </row>
    <row r="4598" spans="1:8" ht="30">
      <c r="A4598" s="864">
        <v>4591</v>
      </c>
      <c r="B4598" s="865" t="s">
        <v>13090</v>
      </c>
      <c r="C4598" s="866">
        <v>31</v>
      </c>
      <c r="D4598" s="865" t="s">
        <v>14379</v>
      </c>
      <c r="E4598" s="864" t="s">
        <v>14380</v>
      </c>
      <c r="F4598" s="867" t="s">
        <v>6531</v>
      </c>
      <c r="G4598" s="867" t="s">
        <v>6531</v>
      </c>
      <c r="H4598" s="867" t="s">
        <v>7691</v>
      </c>
    </row>
    <row r="4599" spans="1:8" ht="30">
      <c r="A4599" s="864">
        <v>4592</v>
      </c>
      <c r="B4599" s="865" t="s">
        <v>13090</v>
      </c>
      <c r="C4599" s="866">
        <v>31</v>
      </c>
      <c r="D4599" s="865" t="s">
        <v>14381</v>
      </c>
      <c r="E4599" s="864" t="s">
        <v>14382</v>
      </c>
      <c r="F4599" s="867" t="s">
        <v>6531</v>
      </c>
      <c r="G4599" s="867" t="s">
        <v>6531</v>
      </c>
      <c r="H4599" s="867" t="s">
        <v>7670</v>
      </c>
    </row>
    <row r="4600" spans="1:8" ht="30">
      <c r="A4600" s="864">
        <v>4593</v>
      </c>
      <c r="B4600" s="865" t="s">
        <v>13090</v>
      </c>
      <c r="C4600" s="866">
        <v>31</v>
      </c>
      <c r="D4600" s="865" t="s">
        <v>6862</v>
      </c>
      <c r="E4600" s="864" t="s">
        <v>14383</v>
      </c>
      <c r="F4600" s="867" t="s">
        <v>6531</v>
      </c>
      <c r="G4600" s="867" t="s">
        <v>6531</v>
      </c>
      <c r="H4600" s="867" t="s">
        <v>7670</v>
      </c>
    </row>
    <row r="4601" spans="1:8" ht="30">
      <c r="A4601" s="864">
        <v>4594</v>
      </c>
      <c r="B4601" s="865" t="s">
        <v>13090</v>
      </c>
      <c r="C4601" s="866">
        <v>31</v>
      </c>
      <c r="D4601" s="865" t="s">
        <v>14384</v>
      </c>
      <c r="E4601" s="864" t="s">
        <v>14385</v>
      </c>
      <c r="F4601" s="867" t="s">
        <v>6531</v>
      </c>
      <c r="G4601" s="867" t="s">
        <v>6531</v>
      </c>
      <c r="H4601" s="867" t="s">
        <v>7662</v>
      </c>
    </row>
    <row r="4602" spans="1:8" ht="30">
      <c r="A4602" s="864">
        <v>4595</v>
      </c>
      <c r="B4602" s="865" t="s">
        <v>13090</v>
      </c>
      <c r="C4602" s="866">
        <v>31</v>
      </c>
      <c r="D4602" s="865" t="s">
        <v>14386</v>
      </c>
      <c r="E4602" s="864" t="s">
        <v>14387</v>
      </c>
      <c r="F4602" s="867" t="s">
        <v>6531</v>
      </c>
      <c r="G4602" s="867" t="s">
        <v>6531</v>
      </c>
      <c r="H4602" s="867" t="s">
        <v>7656</v>
      </c>
    </row>
    <row r="4603" spans="1:8" ht="30">
      <c r="A4603" s="864">
        <v>4596</v>
      </c>
      <c r="B4603" s="865" t="s">
        <v>13090</v>
      </c>
      <c r="C4603" s="866">
        <v>31</v>
      </c>
      <c r="D4603" s="865" t="s">
        <v>14388</v>
      </c>
      <c r="E4603" s="864" t="s">
        <v>14389</v>
      </c>
      <c r="F4603" s="867" t="s">
        <v>6531</v>
      </c>
      <c r="G4603" s="867" t="s">
        <v>7718</v>
      </c>
      <c r="H4603" s="867" t="s">
        <v>7725</v>
      </c>
    </row>
    <row r="4604" spans="1:8" ht="30">
      <c r="A4604" s="864">
        <v>4597</v>
      </c>
      <c r="B4604" s="865" t="s">
        <v>13090</v>
      </c>
      <c r="C4604" s="866">
        <v>31</v>
      </c>
      <c r="D4604" s="865" t="s">
        <v>12436</v>
      </c>
      <c r="E4604" s="864" t="s">
        <v>14390</v>
      </c>
      <c r="F4604" s="867" t="s">
        <v>6531</v>
      </c>
      <c r="G4604" s="867" t="s">
        <v>7718</v>
      </c>
      <c r="H4604" s="867" t="s">
        <v>6901</v>
      </c>
    </row>
    <row r="4605" spans="1:8" ht="30">
      <c r="A4605" s="864">
        <v>4598</v>
      </c>
      <c r="B4605" s="865" t="s">
        <v>13090</v>
      </c>
      <c r="C4605" s="866">
        <v>31</v>
      </c>
      <c r="D4605" s="865" t="s">
        <v>9445</v>
      </c>
      <c r="E4605" s="864" t="s">
        <v>14391</v>
      </c>
      <c r="F4605" s="867" t="s">
        <v>6531</v>
      </c>
      <c r="G4605" s="867" t="s">
        <v>7718</v>
      </c>
      <c r="H4605" s="867" t="s">
        <v>7725</v>
      </c>
    </row>
    <row r="4606" spans="1:8" ht="30">
      <c r="A4606" s="864">
        <v>4599</v>
      </c>
      <c r="B4606" s="865" t="s">
        <v>13090</v>
      </c>
      <c r="C4606" s="866">
        <v>31</v>
      </c>
      <c r="D4606" s="865" t="s">
        <v>7721</v>
      </c>
      <c r="E4606" s="864" t="s">
        <v>14392</v>
      </c>
      <c r="F4606" s="867" t="s">
        <v>6531</v>
      </c>
      <c r="G4606" s="867" t="s">
        <v>7718</v>
      </c>
      <c r="H4606" s="867" t="s">
        <v>7721</v>
      </c>
    </row>
    <row r="4607" spans="1:8" ht="30">
      <c r="A4607" s="864">
        <v>4600</v>
      </c>
      <c r="B4607" s="865" t="s">
        <v>13090</v>
      </c>
      <c r="C4607" s="866">
        <v>31</v>
      </c>
      <c r="D4607" s="865" t="s">
        <v>14393</v>
      </c>
      <c r="E4607" s="864" t="s">
        <v>14394</v>
      </c>
      <c r="F4607" s="867" t="s">
        <v>6531</v>
      </c>
      <c r="G4607" s="867" t="s">
        <v>7718</v>
      </c>
      <c r="H4607" s="867" t="s">
        <v>6901</v>
      </c>
    </row>
    <row r="4608" spans="1:8" ht="30">
      <c r="A4608" s="864">
        <v>4601</v>
      </c>
      <c r="B4608" s="865" t="s">
        <v>13090</v>
      </c>
      <c r="C4608" s="866">
        <v>31</v>
      </c>
      <c r="D4608" s="865" t="s">
        <v>7673</v>
      </c>
      <c r="E4608" s="864" t="s">
        <v>14395</v>
      </c>
      <c r="F4608" s="867" t="s">
        <v>6531</v>
      </c>
      <c r="G4608" s="867" t="s">
        <v>7718</v>
      </c>
      <c r="H4608" s="867" t="s">
        <v>7673</v>
      </c>
    </row>
    <row r="4609" spans="1:8" ht="30">
      <c r="A4609" s="864">
        <v>4602</v>
      </c>
      <c r="B4609" s="865" t="s">
        <v>13090</v>
      </c>
      <c r="C4609" s="866">
        <v>31</v>
      </c>
      <c r="D4609" s="865" t="s">
        <v>14396</v>
      </c>
      <c r="E4609" s="864" t="s">
        <v>14397</v>
      </c>
      <c r="F4609" s="867" t="s">
        <v>6531</v>
      </c>
      <c r="G4609" s="867" t="s">
        <v>7718</v>
      </c>
      <c r="H4609" s="867" t="s">
        <v>7721</v>
      </c>
    </row>
    <row r="4610" spans="1:8" ht="30">
      <c r="A4610" s="864">
        <v>4603</v>
      </c>
      <c r="B4610" s="865" t="s">
        <v>13090</v>
      </c>
      <c r="C4610" s="866">
        <v>31</v>
      </c>
      <c r="D4610" s="865" t="s">
        <v>14398</v>
      </c>
      <c r="E4610" s="864" t="s">
        <v>14399</v>
      </c>
      <c r="F4610" s="867" t="s">
        <v>6531</v>
      </c>
      <c r="G4610" s="867" t="s">
        <v>7718</v>
      </c>
      <c r="H4610" s="867" t="s">
        <v>7725</v>
      </c>
    </row>
    <row r="4611" spans="1:8" ht="30">
      <c r="A4611" s="864">
        <v>4604</v>
      </c>
      <c r="B4611" s="865" t="s">
        <v>13090</v>
      </c>
      <c r="C4611" s="866">
        <v>31</v>
      </c>
      <c r="D4611" s="865" t="s">
        <v>12450</v>
      </c>
      <c r="E4611" s="864" t="s">
        <v>14400</v>
      </c>
      <c r="F4611" s="867" t="s">
        <v>6531</v>
      </c>
      <c r="G4611" s="867" t="s">
        <v>7718</v>
      </c>
      <c r="H4611" s="867" t="s">
        <v>9461</v>
      </c>
    </row>
    <row r="4612" spans="1:8" ht="30">
      <c r="A4612" s="864">
        <v>4605</v>
      </c>
      <c r="B4612" s="865" t="s">
        <v>13090</v>
      </c>
      <c r="C4612" s="866">
        <v>31</v>
      </c>
      <c r="D4612" s="865" t="s">
        <v>14401</v>
      </c>
      <c r="E4612" s="864" t="s">
        <v>14402</v>
      </c>
      <c r="F4612" s="867" t="s">
        <v>6531</v>
      </c>
      <c r="G4612" s="867" t="s">
        <v>7718</v>
      </c>
      <c r="H4612" s="867" t="s">
        <v>7721</v>
      </c>
    </row>
    <row r="4613" spans="1:8" ht="30">
      <c r="A4613" s="864">
        <v>4606</v>
      </c>
      <c r="B4613" s="865" t="s">
        <v>13090</v>
      </c>
      <c r="C4613" s="866">
        <v>31</v>
      </c>
      <c r="D4613" s="865" t="s">
        <v>7731</v>
      </c>
      <c r="E4613" s="864" t="s">
        <v>14403</v>
      </c>
      <c r="F4613" s="867" t="s">
        <v>6531</v>
      </c>
      <c r="G4613" s="867" t="s">
        <v>7718</v>
      </c>
      <c r="H4613" s="867" t="s">
        <v>7731</v>
      </c>
    </row>
    <row r="4614" spans="1:8" ht="30">
      <c r="A4614" s="864">
        <v>4607</v>
      </c>
      <c r="B4614" s="865" t="s">
        <v>13090</v>
      </c>
      <c r="C4614" s="866">
        <v>31</v>
      </c>
      <c r="D4614" s="865" t="s">
        <v>7718</v>
      </c>
      <c r="E4614" s="864" t="s">
        <v>14404</v>
      </c>
      <c r="F4614" s="867" t="s">
        <v>6531</v>
      </c>
      <c r="G4614" s="867" t="s">
        <v>7718</v>
      </c>
      <c r="H4614" s="867" t="s">
        <v>7725</v>
      </c>
    </row>
    <row r="4615" spans="1:8" ht="30">
      <c r="A4615" s="864">
        <v>4608</v>
      </c>
      <c r="B4615" s="865" t="s">
        <v>13090</v>
      </c>
      <c r="C4615" s="866">
        <v>31</v>
      </c>
      <c r="D4615" s="865" t="s">
        <v>6901</v>
      </c>
      <c r="E4615" s="864" t="s">
        <v>14405</v>
      </c>
      <c r="F4615" s="867" t="s">
        <v>6531</v>
      </c>
      <c r="G4615" s="867" t="s">
        <v>7718</v>
      </c>
      <c r="H4615" s="867" t="s">
        <v>6901</v>
      </c>
    </row>
    <row r="4616" spans="1:8" ht="30">
      <c r="A4616" s="864">
        <v>4609</v>
      </c>
      <c r="B4616" s="865" t="s">
        <v>13090</v>
      </c>
      <c r="C4616" s="866">
        <v>31</v>
      </c>
      <c r="D4616" s="865" t="s">
        <v>10683</v>
      </c>
      <c r="E4616" s="864" t="s">
        <v>14406</v>
      </c>
      <c r="F4616" s="867" t="s">
        <v>6531</v>
      </c>
      <c r="G4616" s="867" t="s">
        <v>7718</v>
      </c>
      <c r="H4616" s="867" t="s">
        <v>7725</v>
      </c>
    </row>
    <row r="4617" spans="1:8" ht="30">
      <c r="A4617" s="864">
        <v>4610</v>
      </c>
      <c r="B4617" s="865" t="s">
        <v>13090</v>
      </c>
      <c r="C4617" s="866">
        <v>31</v>
      </c>
      <c r="D4617" s="865" t="s">
        <v>9449</v>
      </c>
      <c r="E4617" s="864" t="s">
        <v>14407</v>
      </c>
      <c r="F4617" s="867" t="s">
        <v>6531</v>
      </c>
      <c r="G4617" s="867" t="s">
        <v>7718</v>
      </c>
      <c r="H4617" s="867" t="s">
        <v>7673</v>
      </c>
    </row>
    <row r="4618" spans="1:8" ht="30">
      <c r="A4618" s="864">
        <v>4611</v>
      </c>
      <c r="B4618" s="865" t="s">
        <v>13090</v>
      </c>
      <c r="C4618" s="866">
        <v>31</v>
      </c>
      <c r="D4618" s="865" t="s">
        <v>13925</v>
      </c>
      <c r="E4618" s="864" t="s">
        <v>14408</v>
      </c>
      <c r="F4618" s="867" t="s">
        <v>6531</v>
      </c>
      <c r="G4618" s="867" t="s">
        <v>7718</v>
      </c>
      <c r="H4618" s="867" t="s">
        <v>7731</v>
      </c>
    </row>
    <row r="4619" spans="1:8" ht="30">
      <c r="A4619" s="864">
        <v>4612</v>
      </c>
      <c r="B4619" s="865" t="s">
        <v>13090</v>
      </c>
      <c r="C4619" s="866">
        <v>31</v>
      </c>
      <c r="D4619" s="865" t="s">
        <v>14409</v>
      </c>
      <c r="E4619" s="864" t="s">
        <v>14410</v>
      </c>
      <c r="F4619" s="867" t="s">
        <v>6531</v>
      </c>
      <c r="G4619" s="867" t="s">
        <v>6545</v>
      </c>
      <c r="H4619" s="867" t="s">
        <v>6690</v>
      </c>
    </row>
    <row r="4620" spans="1:8" ht="30">
      <c r="A4620" s="864">
        <v>4613</v>
      </c>
      <c r="B4620" s="865" t="s">
        <v>13090</v>
      </c>
      <c r="C4620" s="866">
        <v>31</v>
      </c>
      <c r="D4620" s="865" t="s">
        <v>14092</v>
      </c>
      <c r="E4620" s="864" t="s">
        <v>14411</v>
      </c>
      <c r="F4620" s="867" t="s">
        <v>6531</v>
      </c>
      <c r="G4620" s="867" t="s">
        <v>6545</v>
      </c>
      <c r="H4620" s="867" t="s">
        <v>6690</v>
      </c>
    </row>
    <row r="4621" spans="1:8" ht="30">
      <c r="A4621" s="864">
        <v>4614</v>
      </c>
      <c r="B4621" s="865" t="s">
        <v>13090</v>
      </c>
      <c r="C4621" s="866">
        <v>31</v>
      </c>
      <c r="D4621" s="865" t="s">
        <v>6682</v>
      </c>
      <c r="E4621" s="864" t="s">
        <v>14412</v>
      </c>
      <c r="F4621" s="867" t="s">
        <v>6531</v>
      </c>
      <c r="G4621" s="867" t="s">
        <v>6545</v>
      </c>
      <c r="H4621" s="867" t="s">
        <v>6684</v>
      </c>
    </row>
    <row r="4622" spans="1:8" ht="30">
      <c r="A4622" s="864">
        <v>4615</v>
      </c>
      <c r="B4622" s="865" t="s">
        <v>13090</v>
      </c>
      <c r="C4622" s="866">
        <v>31</v>
      </c>
      <c r="D4622" s="865" t="s">
        <v>10489</v>
      </c>
      <c r="E4622" s="864" t="s">
        <v>14413</v>
      </c>
      <c r="F4622" s="867" t="s">
        <v>6531</v>
      </c>
      <c r="G4622" s="867" t="s">
        <v>6545</v>
      </c>
      <c r="H4622" s="867" t="s">
        <v>6546</v>
      </c>
    </row>
    <row r="4623" spans="1:8" ht="30">
      <c r="A4623" s="864">
        <v>4616</v>
      </c>
      <c r="B4623" s="865" t="s">
        <v>13090</v>
      </c>
      <c r="C4623" s="866">
        <v>31</v>
      </c>
      <c r="D4623" s="865" t="s">
        <v>14414</v>
      </c>
      <c r="E4623" s="864" t="s">
        <v>14415</v>
      </c>
      <c r="F4623" s="867" t="s">
        <v>6531</v>
      </c>
      <c r="G4623" s="867" t="s">
        <v>6545</v>
      </c>
      <c r="H4623" s="867" t="s">
        <v>6543</v>
      </c>
    </row>
    <row r="4624" spans="1:8" ht="30">
      <c r="A4624" s="864">
        <v>4617</v>
      </c>
      <c r="B4624" s="865" t="s">
        <v>13090</v>
      </c>
      <c r="C4624" s="866">
        <v>31</v>
      </c>
      <c r="D4624" s="865" t="s">
        <v>6545</v>
      </c>
      <c r="E4624" s="864" t="s">
        <v>14416</v>
      </c>
      <c r="F4624" s="867" t="s">
        <v>6531</v>
      </c>
      <c r="G4624" s="867" t="s">
        <v>6545</v>
      </c>
      <c r="H4624" s="867" t="s">
        <v>6690</v>
      </c>
    </row>
    <row r="4625" spans="1:8" ht="30">
      <c r="A4625" s="864">
        <v>4618</v>
      </c>
      <c r="B4625" s="865" t="s">
        <v>13090</v>
      </c>
      <c r="C4625" s="866">
        <v>31</v>
      </c>
      <c r="D4625" s="865" t="s">
        <v>6546</v>
      </c>
      <c r="E4625" s="864" t="s">
        <v>14417</v>
      </c>
      <c r="F4625" s="867" t="s">
        <v>6531</v>
      </c>
      <c r="G4625" s="867" t="s">
        <v>6545</v>
      </c>
      <c r="H4625" s="867" t="s">
        <v>6546</v>
      </c>
    </row>
    <row r="4626" spans="1:8" ht="30">
      <c r="A4626" s="864">
        <v>4619</v>
      </c>
      <c r="B4626" s="865" t="s">
        <v>13090</v>
      </c>
      <c r="C4626" s="866">
        <v>31</v>
      </c>
      <c r="D4626" s="865" t="s">
        <v>14418</v>
      </c>
      <c r="E4626" s="864" t="s">
        <v>14419</v>
      </c>
      <c r="F4626" s="867" t="s">
        <v>6531</v>
      </c>
      <c r="G4626" s="867" t="s">
        <v>6545</v>
      </c>
      <c r="H4626" s="867" t="s">
        <v>6543</v>
      </c>
    </row>
    <row r="4627" spans="1:8" ht="30">
      <c r="A4627" s="864">
        <v>4620</v>
      </c>
      <c r="B4627" s="865" t="s">
        <v>13090</v>
      </c>
      <c r="C4627" s="866">
        <v>31</v>
      </c>
      <c r="D4627" s="865" t="s">
        <v>6543</v>
      </c>
      <c r="E4627" s="864" t="s">
        <v>14420</v>
      </c>
      <c r="F4627" s="867" t="s">
        <v>6531</v>
      </c>
      <c r="G4627" s="867" t="s">
        <v>6545</v>
      </c>
      <c r="H4627" s="867" t="s">
        <v>6543</v>
      </c>
    </row>
    <row r="4628" spans="1:8" ht="30">
      <c r="A4628" s="864">
        <v>4621</v>
      </c>
      <c r="B4628" s="865" t="s">
        <v>13090</v>
      </c>
      <c r="C4628" s="866">
        <v>31</v>
      </c>
      <c r="D4628" s="865" t="s">
        <v>14421</v>
      </c>
      <c r="E4628" s="864" t="s">
        <v>14422</v>
      </c>
      <c r="F4628" s="867" t="s">
        <v>6531</v>
      </c>
      <c r="G4628" s="867" t="s">
        <v>6545</v>
      </c>
      <c r="H4628" s="867" t="s">
        <v>6690</v>
      </c>
    </row>
    <row r="4629" spans="1:8" ht="30">
      <c r="A4629" s="864">
        <v>4622</v>
      </c>
      <c r="B4629" s="865" t="s">
        <v>13090</v>
      </c>
      <c r="C4629" s="866">
        <v>31</v>
      </c>
      <c r="D4629" s="865" t="s">
        <v>14423</v>
      </c>
      <c r="E4629" s="864" t="s">
        <v>14424</v>
      </c>
      <c r="F4629" s="867" t="s">
        <v>6531</v>
      </c>
      <c r="G4629" s="867" t="s">
        <v>6545</v>
      </c>
      <c r="H4629" s="867" t="s">
        <v>6690</v>
      </c>
    </row>
    <row r="4630" spans="1:8" ht="30">
      <c r="A4630" s="864">
        <v>4623</v>
      </c>
      <c r="B4630" s="865" t="s">
        <v>13090</v>
      </c>
      <c r="C4630" s="866">
        <v>31</v>
      </c>
      <c r="D4630" s="865" t="s">
        <v>14425</v>
      </c>
      <c r="E4630" s="864" t="s">
        <v>14426</v>
      </c>
      <c r="F4630" s="867" t="s">
        <v>6531</v>
      </c>
      <c r="G4630" s="867" t="s">
        <v>6545</v>
      </c>
      <c r="H4630" s="867" t="s">
        <v>6690</v>
      </c>
    </row>
    <row r="4631" spans="1:8" ht="30">
      <c r="A4631" s="864">
        <v>4624</v>
      </c>
      <c r="B4631" s="865" t="s">
        <v>13090</v>
      </c>
      <c r="C4631" s="866">
        <v>31</v>
      </c>
      <c r="D4631" s="865" t="s">
        <v>14427</v>
      </c>
      <c r="E4631" s="864" t="s">
        <v>14428</v>
      </c>
      <c r="F4631" s="867" t="s">
        <v>6531</v>
      </c>
      <c r="G4631" s="867" t="s">
        <v>6545</v>
      </c>
      <c r="H4631" s="867" t="s">
        <v>6546</v>
      </c>
    </row>
    <row r="4632" spans="1:8" ht="30">
      <c r="A4632" s="864">
        <v>4625</v>
      </c>
      <c r="B4632" s="865" t="s">
        <v>13090</v>
      </c>
      <c r="C4632" s="866">
        <v>31</v>
      </c>
      <c r="D4632" s="865" t="s">
        <v>14429</v>
      </c>
      <c r="E4632" s="864" t="s">
        <v>14430</v>
      </c>
      <c r="F4632" s="867" t="s">
        <v>6531</v>
      </c>
      <c r="G4632" s="867" t="s">
        <v>6545</v>
      </c>
      <c r="H4632" s="867" t="s">
        <v>6543</v>
      </c>
    </row>
    <row r="4633" spans="1:8" ht="30">
      <c r="A4633" s="864">
        <v>4626</v>
      </c>
      <c r="B4633" s="865" t="s">
        <v>13090</v>
      </c>
      <c r="C4633" s="866">
        <v>31</v>
      </c>
      <c r="D4633" s="865" t="s">
        <v>14431</v>
      </c>
      <c r="E4633" s="864" t="s">
        <v>14432</v>
      </c>
      <c r="F4633" s="867" t="s">
        <v>6531</v>
      </c>
      <c r="G4633" s="867" t="s">
        <v>6545</v>
      </c>
      <c r="H4633" s="867" t="s">
        <v>6690</v>
      </c>
    </row>
    <row r="4634" spans="1:8" ht="30">
      <c r="A4634" s="864">
        <v>4627</v>
      </c>
      <c r="B4634" s="865" t="s">
        <v>13090</v>
      </c>
      <c r="C4634" s="866">
        <v>31</v>
      </c>
      <c r="D4634" s="865" t="s">
        <v>14433</v>
      </c>
      <c r="E4634" s="864" t="s">
        <v>14434</v>
      </c>
      <c r="F4634" s="867" t="s">
        <v>6531</v>
      </c>
      <c r="G4634" s="867" t="s">
        <v>6545</v>
      </c>
      <c r="H4634" s="867" t="s">
        <v>6690</v>
      </c>
    </row>
    <row r="4635" spans="1:8" ht="30">
      <c r="A4635" s="864">
        <v>4628</v>
      </c>
      <c r="B4635" s="865" t="s">
        <v>13090</v>
      </c>
      <c r="C4635" s="866">
        <v>31</v>
      </c>
      <c r="D4635" s="865" t="s">
        <v>14435</v>
      </c>
      <c r="E4635" s="864" t="s">
        <v>14436</v>
      </c>
      <c r="F4635" s="867" t="s">
        <v>6531</v>
      </c>
      <c r="G4635" s="867" t="s">
        <v>6542</v>
      </c>
      <c r="H4635" s="867" t="s">
        <v>6542</v>
      </c>
    </row>
    <row r="4636" spans="1:8" ht="30">
      <c r="A4636" s="864">
        <v>4629</v>
      </c>
      <c r="B4636" s="865" t="s">
        <v>13090</v>
      </c>
      <c r="C4636" s="866">
        <v>31</v>
      </c>
      <c r="D4636" s="865" t="s">
        <v>14437</v>
      </c>
      <c r="E4636" s="864" t="s">
        <v>14438</v>
      </c>
      <c r="F4636" s="867" t="s">
        <v>6531</v>
      </c>
      <c r="G4636" s="867" t="s">
        <v>6542</v>
      </c>
      <c r="H4636" s="867" t="s">
        <v>6588</v>
      </c>
    </row>
    <row r="4637" spans="1:8" ht="30">
      <c r="A4637" s="864">
        <v>4630</v>
      </c>
      <c r="B4637" s="865" t="s">
        <v>13090</v>
      </c>
      <c r="C4637" s="866">
        <v>31</v>
      </c>
      <c r="D4637" s="865" t="s">
        <v>6540</v>
      </c>
      <c r="E4637" s="864" t="s">
        <v>14439</v>
      </c>
      <c r="F4637" s="867" t="s">
        <v>6531</v>
      </c>
      <c r="G4637" s="867" t="s">
        <v>6542</v>
      </c>
      <c r="H4637" s="867" t="s">
        <v>6540</v>
      </c>
    </row>
    <row r="4638" spans="1:8" ht="30">
      <c r="A4638" s="864">
        <v>4631</v>
      </c>
      <c r="B4638" s="865" t="s">
        <v>13090</v>
      </c>
      <c r="C4638" s="866">
        <v>31</v>
      </c>
      <c r="D4638" s="865" t="s">
        <v>6542</v>
      </c>
      <c r="E4638" s="864" t="s">
        <v>14440</v>
      </c>
      <c r="F4638" s="867" t="s">
        <v>6531</v>
      </c>
      <c r="G4638" s="867" t="s">
        <v>6542</v>
      </c>
      <c r="H4638" s="867" t="s">
        <v>6542</v>
      </c>
    </row>
    <row r="4639" spans="1:8" ht="30">
      <c r="A4639" s="864">
        <v>4632</v>
      </c>
      <c r="B4639" s="865" t="s">
        <v>13090</v>
      </c>
      <c r="C4639" s="866">
        <v>31</v>
      </c>
      <c r="D4639" s="865" t="s">
        <v>14441</v>
      </c>
      <c r="E4639" s="864" t="s">
        <v>14442</v>
      </c>
      <c r="F4639" s="867" t="s">
        <v>6531</v>
      </c>
      <c r="G4639" s="867" t="s">
        <v>6542</v>
      </c>
      <c r="H4639" s="867" t="s">
        <v>6542</v>
      </c>
    </row>
    <row r="4640" spans="1:8" ht="30">
      <c r="A4640" s="864">
        <v>4633</v>
      </c>
      <c r="B4640" s="865" t="s">
        <v>13090</v>
      </c>
      <c r="C4640" s="866">
        <v>31</v>
      </c>
      <c r="D4640" s="865" t="s">
        <v>14443</v>
      </c>
      <c r="E4640" s="864" t="s">
        <v>14444</v>
      </c>
      <c r="F4640" s="867" t="s">
        <v>6531</v>
      </c>
      <c r="G4640" s="867" t="s">
        <v>6542</v>
      </c>
      <c r="H4640" s="867" t="s">
        <v>6540</v>
      </c>
    </row>
    <row r="4641" spans="1:8" ht="30">
      <c r="A4641" s="864">
        <v>4634</v>
      </c>
      <c r="B4641" s="865" t="s">
        <v>13090</v>
      </c>
      <c r="C4641" s="866">
        <v>31</v>
      </c>
      <c r="D4641" s="865" t="s">
        <v>7766</v>
      </c>
      <c r="E4641" s="864" t="s">
        <v>14445</v>
      </c>
      <c r="F4641" s="867" t="s">
        <v>6531</v>
      </c>
      <c r="G4641" s="867" t="s">
        <v>6542</v>
      </c>
      <c r="H4641" s="867" t="s">
        <v>6588</v>
      </c>
    </row>
    <row r="4642" spans="1:8" ht="30">
      <c r="A4642" s="864">
        <v>4635</v>
      </c>
      <c r="B4642" s="865" t="s">
        <v>13090</v>
      </c>
      <c r="C4642" s="866">
        <v>31</v>
      </c>
      <c r="D4642" s="865" t="s">
        <v>7776</v>
      </c>
      <c r="E4642" s="864" t="s">
        <v>14446</v>
      </c>
      <c r="F4642" s="867" t="s">
        <v>6531</v>
      </c>
      <c r="G4642" s="867" t="s">
        <v>6581</v>
      </c>
      <c r="H4642" s="867" t="s">
        <v>7776</v>
      </c>
    </row>
    <row r="4643" spans="1:8" ht="30">
      <c r="A4643" s="864">
        <v>4636</v>
      </c>
      <c r="B4643" s="865" t="s">
        <v>13090</v>
      </c>
      <c r="C4643" s="866">
        <v>31</v>
      </c>
      <c r="D4643" s="865" t="s">
        <v>14447</v>
      </c>
      <c r="E4643" s="864" t="s">
        <v>14448</v>
      </c>
      <c r="F4643" s="867" t="s">
        <v>6531</v>
      </c>
      <c r="G4643" s="867" t="s">
        <v>6581</v>
      </c>
      <c r="H4643" s="867" t="s">
        <v>6582</v>
      </c>
    </row>
    <row r="4644" spans="1:8" ht="30">
      <c r="A4644" s="864">
        <v>4637</v>
      </c>
      <c r="B4644" s="865" t="s">
        <v>13090</v>
      </c>
      <c r="C4644" s="866">
        <v>31</v>
      </c>
      <c r="D4644" s="865" t="s">
        <v>6655</v>
      </c>
      <c r="E4644" s="864" t="s">
        <v>14449</v>
      </c>
      <c r="F4644" s="867" t="s">
        <v>6531</v>
      </c>
      <c r="G4644" s="867" t="s">
        <v>6581</v>
      </c>
      <c r="H4644" s="867" t="s">
        <v>6582</v>
      </c>
    </row>
    <row r="4645" spans="1:8" ht="30">
      <c r="A4645" s="864">
        <v>4638</v>
      </c>
      <c r="B4645" s="865" t="s">
        <v>13090</v>
      </c>
      <c r="C4645" s="866">
        <v>31</v>
      </c>
      <c r="D4645" s="865" t="s">
        <v>6581</v>
      </c>
      <c r="E4645" s="864" t="s">
        <v>14450</v>
      </c>
      <c r="F4645" s="867" t="s">
        <v>6531</v>
      </c>
      <c r="G4645" s="867" t="s">
        <v>6581</v>
      </c>
      <c r="H4645" s="867" t="s">
        <v>7779</v>
      </c>
    </row>
    <row r="4646" spans="1:8" ht="30">
      <c r="A4646" s="864">
        <v>4639</v>
      </c>
      <c r="B4646" s="865" t="s">
        <v>13090</v>
      </c>
      <c r="C4646" s="866">
        <v>31</v>
      </c>
      <c r="D4646" s="865" t="s">
        <v>14451</v>
      </c>
      <c r="E4646" s="864" t="s">
        <v>14452</v>
      </c>
      <c r="F4646" s="867" t="s">
        <v>6531</v>
      </c>
      <c r="G4646" s="867" t="s">
        <v>6581</v>
      </c>
      <c r="H4646" s="867" t="s">
        <v>7779</v>
      </c>
    </row>
    <row r="4647" spans="1:8" ht="30">
      <c r="A4647" s="864">
        <v>4640</v>
      </c>
      <c r="B4647" s="865" t="s">
        <v>13090</v>
      </c>
      <c r="C4647" s="866">
        <v>31</v>
      </c>
      <c r="D4647" s="865" t="s">
        <v>14453</v>
      </c>
      <c r="E4647" s="864" t="s">
        <v>14454</v>
      </c>
      <c r="F4647" s="867" t="s">
        <v>6531</v>
      </c>
      <c r="G4647" s="867" t="s">
        <v>6581</v>
      </c>
      <c r="H4647" s="867" t="s">
        <v>7779</v>
      </c>
    </row>
    <row r="4648" spans="1:8" ht="30">
      <c r="A4648" s="864">
        <v>4641</v>
      </c>
      <c r="B4648" s="865" t="s">
        <v>13090</v>
      </c>
      <c r="C4648" s="866">
        <v>31</v>
      </c>
      <c r="D4648" s="865" t="s">
        <v>14455</v>
      </c>
      <c r="E4648" s="864" t="s">
        <v>14456</v>
      </c>
      <c r="F4648" s="867" t="s">
        <v>6531</v>
      </c>
      <c r="G4648" s="867" t="s">
        <v>6581</v>
      </c>
      <c r="H4648" s="867" t="s">
        <v>7776</v>
      </c>
    </row>
    <row r="4649" spans="1:8" ht="30">
      <c r="A4649" s="864">
        <v>4642</v>
      </c>
      <c r="B4649" s="865" t="s">
        <v>13090</v>
      </c>
      <c r="C4649" s="866">
        <v>31</v>
      </c>
      <c r="D4649" s="865" t="s">
        <v>14457</v>
      </c>
      <c r="E4649" s="864" t="s">
        <v>14458</v>
      </c>
      <c r="F4649" s="867" t="s">
        <v>7024</v>
      </c>
      <c r="G4649" s="867" t="s">
        <v>7084</v>
      </c>
      <c r="H4649" s="867" t="s">
        <v>7792</v>
      </c>
    </row>
    <row r="4650" spans="1:8" ht="30">
      <c r="A4650" s="864">
        <v>4643</v>
      </c>
      <c r="B4650" s="865" t="s">
        <v>13090</v>
      </c>
      <c r="C4650" s="866">
        <v>31</v>
      </c>
      <c r="D4650" s="865" t="s">
        <v>14459</v>
      </c>
      <c r="E4650" s="864" t="s">
        <v>14460</v>
      </c>
      <c r="F4650" s="867" t="s">
        <v>7024</v>
      </c>
      <c r="G4650" s="867" t="s">
        <v>7084</v>
      </c>
      <c r="H4650" s="867" t="s">
        <v>10724</v>
      </c>
    </row>
    <row r="4651" spans="1:8" ht="30">
      <c r="A4651" s="864">
        <v>4644</v>
      </c>
      <c r="B4651" s="865" t="s">
        <v>13090</v>
      </c>
      <c r="C4651" s="866">
        <v>31</v>
      </c>
      <c r="D4651" s="865" t="s">
        <v>7789</v>
      </c>
      <c r="E4651" s="864" t="s">
        <v>14461</v>
      </c>
      <c r="F4651" s="867" t="s">
        <v>7024</v>
      </c>
      <c r="G4651" s="867" t="s">
        <v>7084</v>
      </c>
      <c r="H4651" s="867" t="s">
        <v>7791</v>
      </c>
    </row>
    <row r="4652" spans="1:8" ht="30">
      <c r="A4652" s="864">
        <v>4645</v>
      </c>
      <c r="B4652" s="865" t="s">
        <v>13090</v>
      </c>
      <c r="C4652" s="866">
        <v>31</v>
      </c>
      <c r="D4652" s="865" t="s">
        <v>14462</v>
      </c>
      <c r="E4652" s="864" t="s">
        <v>14463</v>
      </c>
      <c r="F4652" s="867" t="s">
        <v>7024</v>
      </c>
      <c r="G4652" s="867" t="s">
        <v>7084</v>
      </c>
      <c r="H4652" s="867" t="s">
        <v>7811</v>
      </c>
    </row>
    <row r="4653" spans="1:8" ht="30">
      <c r="A4653" s="864">
        <v>4646</v>
      </c>
      <c r="B4653" s="865" t="s">
        <v>13090</v>
      </c>
      <c r="C4653" s="866">
        <v>31</v>
      </c>
      <c r="D4653" s="865" t="s">
        <v>7792</v>
      </c>
      <c r="E4653" s="864" t="s">
        <v>14464</v>
      </c>
      <c r="F4653" s="867" t="s">
        <v>7024</v>
      </c>
      <c r="G4653" s="867" t="s">
        <v>7084</v>
      </c>
      <c r="H4653" s="867" t="s">
        <v>7792</v>
      </c>
    </row>
    <row r="4654" spans="1:8" ht="30">
      <c r="A4654" s="864">
        <v>4647</v>
      </c>
      <c r="B4654" s="865" t="s">
        <v>13090</v>
      </c>
      <c r="C4654" s="866">
        <v>31</v>
      </c>
      <c r="D4654" s="865" t="s">
        <v>7811</v>
      </c>
      <c r="E4654" s="864" t="s">
        <v>14465</v>
      </c>
      <c r="F4654" s="867" t="s">
        <v>7024</v>
      </c>
      <c r="G4654" s="867" t="s">
        <v>7084</v>
      </c>
      <c r="H4654" s="867" t="s">
        <v>7811</v>
      </c>
    </row>
    <row r="4655" spans="1:8" ht="30">
      <c r="A4655" s="864">
        <v>4648</v>
      </c>
      <c r="B4655" s="865" t="s">
        <v>13090</v>
      </c>
      <c r="C4655" s="866">
        <v>31</v>
      </c>
      <c r="D4655" s="865" t="s">
        <v>7085</v>
      </c>
      <c r="E4655" s="864" t="s">
        <v>14466</v>
      </c>
      <c r="F4655" s="867" t="s">
        <v>7024</v>
      </c>
      <c r="G4655" s="867" t="s">
        <v>7084</v>
      </c>
      <c r="H4655" s="867" t="s">
        <v>7085</v>
      </c>
    </row>
    <row r="4656" spans="1:8" ht="30">
      <c r="A4656" s="864">
        <v>4649</v>
      </c>
      <c r="B4656" s="865" t="s">
        <v>13090</v>
      </c>
      <c r="C4656" s="866">
        <v>31</v>
      </c>
      <c r="D4656" s="865" t="s">
        <v>7810</v>
      </c>
      <c r="E4656" s="864" t="s">
        <v>14467</v>
      </c>
      <c r="F4656" s="867" t="s">
        <v>7024</v>
      </c>
      <c r="G4656" s="867" t="s">
        <v>7084</v>
      </c>
      <c r="H4656" s="867" t="s">
        <v>7810</v>
      </c>
    </row>
    <row r="4657" spans="1:8" ht="30">
      <c r="A4657" s="864">
        <v>4650</v>
      </c>
      <c r="B4657" s="865" t="s">
        <v>13090</v>
      </c>
      <c r="C4657" s="866">
        <v>31</v>
      </c>
      <c r="D4657" s="865" t="s">
        <v>14468</v>
      </c>
      <c r="E4657" s="864" t="s">
        <v>14469</v>
      </c>
      <c r="F4657" s="867" t="s">
        <v>7024</v>
      </c>
      <c r="G4657" s="867" t="s">
        <v>7084</v>
      </c>
      <c r="H4657" s="867" t="s">
        <v>7805</v>
      </c>
    </row>
    <row r="4658" spans="1:8" ht="30">
      <c r="A4658" s="864">
        <v>4651</v>
      </c>
      <c r="B4658" s="865" t="s">
        <v>13090</v>
      </c>
      <c r="C4658" s="866">
        <v>31</v>
      </c>
      <c r="D4658" s="865" t="s">
        <v>14470</v>
      </c>
      <c r="E4658" s="864" t="s">
        <v>14471</v>
      </c>
      <c r="F4658" s="867" t="s">
        <v>7024</v>
      </c>
      <c r="G4658" s="867" t="s">
        <v>7084</v>
      </c>
      <c r="H4658" s="867" t="s">
        <v>7791</v>
      </c>
    </row>
    <row r="4659" spans="1:8" ht="30">
      <c r="A4659" s="864">
        <v>4652</v>
      </c>
      <c r="B4659" s="865" t="s">
        <v>13090</v>
      </c>
      <c r="C4659" s="866">
        <v>31</v>
      </c>
      <c r="D4659" s="865" t="s">
        <v>7084</v>
      </c>
      <c r="E4659" s="864" t="s">
        <v>14472</v>
      </c>
      <c r="F4659" s="867" t="s">
        <v>7024</v>
      </c>
      <c r="G4659" s="867" t="s">
        <v>7084</v>
      </c>
      <c r="H4659" s="867" t="s">
        <v>7802</v>
      </c>
    </row>
    <row r="4660" spans="1:8" ht="30">
      <c r="A4660" s="864">
        <v>4653</v>
      </c>
      <c r="B4660" s="865" t="s">
        <v>13090</v>
      </c>
      <c r="C4660" s="866">
        <v>31</v>
      </c>
      <c r="D4660" s="865" t="s">
        <v>9507</v>
      </c>
      <c r="E4660" s="864" t="s">
        <v>14473</v>
      </c>
      <c r="F4660" s="867" t="s">
        <v>7024</v>
      </c>
      <c r="G4660" s="867" t="s">
        <v>7084</v>
      </c>
      <c r="H4660" s="867" t="s">
        <v>7800</v>
      </c>
    </row>
    <row r="4661" spans="1:8" ht="30">
      <c r="A4661" s="864">
        <v>4654</v>
      </c>
      <c r="B4661" s="865" t="s">
        <v>13090</v>
      </c>
      <c r="C4661" s="866">
        <v>31</v>
      </c>
      <c r="D4661" s="865" t="s">
        <v>12330</v>
      </c>
      <c r="E4661" s="864" t="s">
        <v>14474</v>
      </c>
      <c r="F4661" s="867" t="s">
        <v>7024</v>
      </c>
      <c r="G4661" s="867" t="s">
        <v>7084</v>
      </c>
      <c r="H4661" s="867" t="s">
        <v>7791</v>
      </c>
    </row>
    <row r="4662" spans="1:8" ht="30">
      <c r="A4662" s="864">
        <v>4655</v>
      </c>
      <c r="B4662" s="865" t="s">
        <v>13090</v>
      </c>
      <c r="C4662" s="866">
        <v>31</v>
      </c>
      <c r="D4662" s="865" t="s">
        <v>7805</v>
      </c>
      <c r="E4662" s="864" t="s">
        <v>14475</v>
      </c>
      <c r="F4662" s="867" t="s">
        <v>7024</v>
      </c>
      <c r="G4662" s="867" t="s">
        <v>7084</v>
      </c>
      <c r="H4662" s="867" t="s">
        <v>7805</v>
      </c>
    </row>
    <row r="4663" spans="1:8" ht="30">
      <c r="A4663" s="864">
        <v>4656</v>
      </c>
      <c r="B4663" s="865" t="s">
        <v>13090</v>
      </c>
      <c r="C4663" s="866">
        <v>31</v>
      </c>
      <c r="D4663" s="865" t="s">
        <v>14476</v>
      </c>
      <c r="E4663" s="864" t="s">
        <v>14477</v>
      </c>
      <c r="F4663" s="867" t="s">
        <v>7024</v>
      </c>
      <c r="G4663" s="867" t="s">
        <v>7084</v>
      </c>
      <c r="H4663" s="867" t="s">
        <v>7811</v>
      </c>
    </row>
    <row r="4664" spans="1:8" ht="30">
      <c r="A4664" s="864">
        <v>4657</v>
      </c>
      <c r="B4664" s="865" t="s">
        <v>13090</v>
      </c>
      <c r="C4664" s="866">
        <v>31</v>
      </c>
      <c r="D4664" s="865" t="s">
        <v>14478</v>
      </c>
      <c r="E4664" s="864" t="s">
        <v>14479</v>
      </c>
      <c r="F4664" s="867" t="s">
        <v>7024</v>
      </c>
      <c r="G4664" s="867" t="s">
        <v>7084</v>
      </c>
      <c r="H4664" s="867" t="s">
        <v>7811</v>
      </c>
    </row>
    <row r="4665" spans="1:8" ht="30">
      <c r="A4665" s="864">
        <v>4658</v>
      </c>
      <c r="B4665" s="865" t="s">
        <v>13090</v>
      </c>
      <c r="C4665" s="866">
        <v>31</v>
      </c>
      <c r="D4665" s="865" t="s">
        <v>14480</v>
      </c>
      <c r="E4665" s="864" t="s">
        <v>14481</v>
      </c>
      <c r="F4665" s="867" t="s">
        <v>7024</v>
      </c>
      <c r="G4665" s="867" t="s">
        <v>7084</v>
      </c>
      <c r="H4665" s="867" t="s">
        <v>7802</v>
      </c>
    </row>
    <row r="4666" spans="1:8" ht="30">
      <c r="A4666" s="864">
        <v>4659</v>
      </c>
      <c r="B4666" s="865" t="s">
        <v>13090</v>
      </c>
      <c r="C4666" s="866">
        <v>31</v>
      </c>
      <c r="D4666" s="865" t="s">
        <v>14482</v>
      </c>
      <c r="E4666" s="864" t="s">
        <v>14483</v>
      </c>
      <c r="F4666" s="867" t="s">
        <v>7024</v>
      </c>
      <c r="G4666" s="867" t="s">
        <v>7084</v>
      </c>
      <c r="H4666" s="867" t="s">
        <v>7800</v>
      </c>
    </row>
    <row r="4667" spans="1:8" ht="30">
      <c r="A4667" s="864">
        <v>4660</v>
      </c>
      <c r="B4667" s="865" t="s">
        <v>13090</v>
      </c>
      <c r="C4667" s="866">
        <v>31</v>
      </c>
      <c r="D4667" s="865" t="s">
        <v>14484</v>
      </c>
      <c r="E4667" s="864" t="s">
        <v>14485</v>
      </c>
      <c r="F4667" s="867" t="s">
        <v>7024</v>
      </c>
      <c r="G4667" s="867" t="s">
        <v>7084</v>
      </c>
      <c r="H4667" s="867" t="s">
        <v>7792</v>
      </c>
    </row>
    <row r="4668" spans="1:8" ht="30">
      <c r="A4668" s="864">
        <v>4661</v>
      </c>
      <c r="B4668" s="865" t="s">
        <v>13090</v>
      </c>
      <c r="C4668" s="866">
        <v>31</v>
      </c>
      <c r="D4668" s="865" t="s">
        <v>14486</v>
      </c>
      <c r="E4668" s="864" t="s">
        <v>14487</v>
      </c>
      <c r="F4668" s="867" t="s">
        <v>7024</v>
      </c>
      <c r="G4668" s="867" t="s">
        <v>7084</v>
      </c>
      <c r="H4668" s="867" t="s">
        <v>7791</v>
      </c>
    </row>
    <row r="4669" spans="1:8" ht="30">
      <c r="A4669" s="864">
        <v>4662</v>
      </c>
      <c r="B4669" s="865" t="s">
        <v>13090</v>
      </c>
      <c r="C4669" s="866">
        <v>31</v>
      </c>
      <c r="D4669" s="865" t="s">
        <v>14488</v>
      </c>
      <c r="E4669" s="864" t="s">
        <v>14489</v>
      </c>
      <c r="F4669" s="867" t="s">
        <v>7024</v>
      </c>
      <c r="G4669" s="867" t="s">
        <v>7084</v>
      </c>
      <c r="H4669" s="867" t="s">
        <v>7802</v>
      </c>
    </row>
    <row r="4670" spans="1:8" ht="30">
      <c r="A4670" s="864">
        <v>4663</v>
      </c>
      <c r="B4670" s="865" t="s">
        <v>13090</v>
      </c>
      <c r="C4670" s="866">
        <v>31</v>
      </c>
      <c r="D4670" s="865" t="s">
        <v>14490</v>
      </c>
      <c r="E4670" s="864" t="s">
        <v>14491</v>
      </c>
      <c r="F4670" s="867" t="s">
        <v>7024</v>
      </c>
      <c r="G4670" s="867" t="s">
        <v>7818</v>
      </c>
      <c r="H4670" s="867" t="s">
        <v>8036</v>
      </c>
    </row>
    <row r="4671" spans="1:8" ht="30">
      <c r="A4671" s="864">
        <v>4664</v>
      </c>
      <c r="B4671" s="865" t="s">
        <v>13090</v>
      </c>
      <c r="C4671" s="866">
        <v>31</v>
      </c>
      <c r="D4671" s="865" t="s">
        <v>14492</v>
      </c>
      <c r="E4671" s="864" t="s">
        <v>14493</v>
      </c>
      <c r="F4671" s="867" t="s">
        <v>7024</v>
      </c>
      <c r="G4671" s="867" t="s">
        <v>7818</v>
      </c>
      <c r="H4671" s="867" t="s">
        <v>9512</v>
      </c>
    </row>
    <row r="4672" spans="1:8" ht="30">
      <c r="A4672" s="864">
        <v>4665</v>
      </c>
      <c r="B4672" s="865" t="s">
        <v>13090</v>
      </c>
      <c r="C4672" s="866">
        <v>31</v>
      </c>
      <c r="D4672" s="865" t="s">
        <v>14494</v>
      </c>
      <c r="E4672" s="864" t="s">
        <v>14495</v>
      </c>
      <c r="F4672" s="867" t="s">
        <v>7024</v>
      </c>
      <c r="G4672" s="867" t="s">
        <v>7818</v>
      </c>
      <c r="H4672" s="867" t="s">
        <v>9512</v>
      </c>
    </row>
    <row r="4673" spans="1:8" ht="30">
      <c r="A4673" s="864">
        <v>4666</v>
      </c>
      <c r="B4673" s="865" t="s">
        <v>13090</v>
      </c>
      <c r="C4673" s="866">
        <v>31</v>
      </c>
      <c r="D4673" s="865" t="s">
        <v>7816</v>
      </c>
      <c r="E4673" s="864" t="s">
        <v>14496</v>
      </c>
      <c r="F4673" s="867" t="s">
        <v>7024</v>
      </c>
      <c r="G4673" s="867" t="s">
        <v>7818</v>
      </c>
      <c r="H4673" s="867" t="s">
        <v>7816</v>
      </c>
    </row>
    <row r="4674" spans="1:8" ht="30">
      <c r="A4674" s="864">
        <v>4667</v>
      </c>
      <c r="B4674" s="865" t="s">
        <v>13090</v>
      </c>
      <c r="C4674" s="866">
        <v>31</v>
      </c>
      <c r="D4674" s="865" t="s">
        <v>14497</v>
      </c>
      <c r="E4674" s="864" t="s">
        <v>14498</v>
      </c>
      <c r="F4674" s="867" t="s">
        <v>7024</v>
      </c>
      <c r="G4674" s="867" t="s">
        <v>7818</v>
      </c>
      <c r="H4674" s="867" t="s">
        <v>7828</v>
      </c>
    </row>
    <row r="4675" spans="1:8" ht="30">
      <c r="A4675" s="864">
        <v>4668</v>
      </c>
      <c r="B4675" s="865" t="s">
        <v>13090</v>
      </c>
      <c r="C4675" s="866">
        <v>31</v>
      </c>
      <c r="D4675" s="865" t="s">
        <v>14499</v>
      </c>
      <c r="E4675" s="864" t="s">
        <v>14500</v>
      </c>
      <c r="F4675" s="867" t="s">
        <v>7024</v>
      </c>
      <c r="G4675" s="867" t="s">
        <v>7818</v>
      </c>
      <c r="H4675" s="867" t="s">
        <v>7822</v>
      </c>
    </row>
    <row r="4676" spans="1:8" ht="30">
      <c r="A4676" s="864">
        <v>4669</v>
      </c>
      <c r="B4676" s="865" t="s">
        <v>13090</v>
      </c>
      <c r="C4676" s="866">
        <v>31</v>
      </c>
      <c r="D4676" s="865" t="s">
        <v>14501</v>
      </c>
      <c r="E4676" s="864" t="s">
        <v>14502</v>
      </c>
      <c r="F4676" s="867" t="s">
        <v>7024</v>
      </c>
      <c r="G4676" s="867" t="s">
        <v>7818</v>
      </c>
      <c r="H4676" s="867" t="s">
        <v>7822</v>
      </c>
    </row>
    <row r="4677" spans="1:8" ht="30">
      <c r="A4677" s="864">
        <v>4670</v>
      </c>
      <c r="B4677" s="865" t="s">
        <v>13090</v>
      </c>
      <c r="C4677" s="866">
        <v>31</v>
      </c>
      <c r="D4677" s="865" t="s">
        <v>14503</v>
      </c>
      <c r="E4677" s="864" t="s">
        <v>14504</v>
      </c>
      <c r="F4677" s="867" t="s">
        <v>7024</v>
      </c>
      <c r="G4677" s="867" t="s">
        <v>7818</v>
      </c>
      <c r="H4677" s="867" t="s">
        <v>7828</v>
      </c>
    </row>
    <row r="4678" spans="1:8" ht="30">
      <c r="A4678" s="864">
        <v>4671</v>
      </c>
      <c r="B4678" s="865" t="s">
        <v>13090</v>
      </c>
      <c r="C4678" s="866">
        <v>31</v>
      </c>
      <c r="D4678" s="865" t="s">
        <v>14505</v>
      </c>
      <c r="E4678" s="864" t="s">
        <v>14506</v>
      </c>
      <c r="F4678" s="867" t="s">
        <v>7024</v>
      </c>
      <c r="G4678" s="867" t="s">
        <v>7818</v>
      </c>
      <c r="H4678" s="867" t="s">
        <v>7821</v>
      </c>
    </row>
    <row r="4679" spans="1:8" ht="30">
      <c r="A4679" s="864">
        <v>4672</v>
      </c>
      <c r="B4679" s="865" t="s">
        <v>13090</v>
      </c>
      <c r="C4679" s="866">
        <v>31</v>
      </c>
      <c r="D4679" s="865" t="s">
        <v>14507</v>
      </c>
      <c r="E4679" s="864" t="s">
        <v>14508</v>
      </c>
      <c r="F4679" s="867" t="s">
        <v>7024</v>
      </c>
      <c r="G4679" s="867" t="s">
        <v>7818</v>
      </c>
      <c r="H4679" s="867" t="s">
        <v>9512</v>
      </c>
    </row>
    <row r="4680" spans="1:8" ht="30">
      <c r="A4680" s="864">
        <v>4673</v>
      </c>
      <c r="B4680" s="865" t="s">
        <v>13090</v>
      </c>
      <c r="C4680" s="866">
        <v>31</v>
      </c>
      <c r="D4680" s="865" t="s">
        <v>14509</v>
      </c>
      <c r="E4680" s="864" t="s">
        <v>14510</v>
      </c>
      <c r="F4680" s="867" t="s">
        <v>7024</v>
      </c>
      <c r="G4680" s="867" t="s">
        <v>7818</v>
      </c>
      <c r="H4680" s="867" t="s">
        <v>9512</v>
      </c>
    </row>
    <row r="4681" spans="1:8" ht="30">
      <c r="A4681" s="864">
        <v>4674</v>
      </c>
      <c r="B4681" s="865" t="s">
        <v>13090</v>
      </c>
      <c r="C4681" s="866">
        <v>31</v>
      </c>
      <c r="D4681" s="865" t="s">
        <v>7822</v>
      </c>
      <c r="E4681" s="864" t="s">
        <v>14511</v>
      </c>
      <c r="F4681" s="867" t="s">
        <v>7024</v>
      </c>
      <c r="G4681" s="867" t="s">
        <v>7818</v>
      </c>
      <c r="H4681" s="867" t="s">
        <v>7822</v>
      </c>
    </row>
    <row r="4682" spans="1:8" ht="30">
      <c r="A4682" s="864">
        <v>4675</v>
      </c>
      <c r="B4682" s="865" t="s">
        <v>13090</v>
      </c>
      <c r="C4682" s="866">
        <v>31</v>
      </c>
      <c r="D4682" s="865" t="s">
        <v>14512</v>
      </c>
      <c r="E4682" s="864" t="s">
        <v>14513</v>
      </c>
      <c r="F4682" s="867" t="s">
        <v>7024</v>
      </c>
      <c r="G4682" s="867" t="s">
        <v>7818</v>
      </c>
      <c r="H4682" s="867" t="s">
        <v>7830</v>
      </c>
    </row>
    <row r="4683" spans="1:8" ht="30">
      <c r="A4683" s="864">
        <v>4676</v>
      </c>
      <c r="B4683" s="865" t="s">
        <v>13090</v>
      </c>
      <c r="C4683" s="866">
        <v>31</v>
      </c>
      <c r="D4683" s="865" t="s">
        <v>8036</v>
      </c>
      <c r="E4683" s="864" t="s">
        <v>14514</v>
      </c>
      <c r="F4683" s="867" t="s">
        <v>7024</v>
      </c>
      <c r="G4683" s="867" t="s">
        <v>7818</v>
      </c>
      <c r="H4683" s="867" t="s">
        <v>8036</v>
      </c>
    </row>
    <row r="4684" spans="1:8" ht="30">
      <c r="A4684" s="864">
        <v>4677</v>
      </c>
      <c r="B4684" s="865" t="s">
        <v>13090</v>
      </c>
      <c r="C4684" s="866">
        <v>31</v>
      </c>
      <c r="D4684" s="865" t="s">
        <v>14515</v>
      </c>
      <c r="E4684" s="864" t="s">
        <v>14516</v>
      </c>
      <c r="F4684" s="867" t="s">
        <v>7024</v>
      </c>
      <c r="G4684" s="867" t="s">
        <v>7818</v>
      </c>
      <c r="H4684" s="867" t="s">
        <v>7830</v>
      </c>
    </row>
    <row r="4685" spans="1:8" ht="30">
      <c r="A4685" s="864">
        <v>4678</v>
      </c>
      <c r="B4685" s="865" t="s">
        <v>13090</v>
      </c>
      <c r="C4685" s="866">
        <v>31</v>
      </c>
      <c r="D4685" s="865" t="s">
        <v>14517</v>
      </c>
      <c r="E4685" s="864" t="s">
        <v>14518</v>
      </c>
      <c r="F4685" s="867" t="s">
        <v>7024</v>
      </c>
      <c r="G4685" s="867" t="s">
        <v>7818</v>
      </c>
      <c r="H4685" s="867" t="s">
        <v>7816</v>
      </c>
    </row>
    <row r="4686" spans="1:8" ht="30">
      <c r="A4686" s="864">
        <v>4679</v>
      </c>
      <c r="B4686" s="865" t="s">
        <v>13090</v>
      </c>
      <c r="C4686" s="866">
        <v>31</v>
      </c>
      <c r="D4686" s="865" t="s">
        <v>14519</v>
      </c>
      <c r="E4686" s="864" t="s">
        <v>14520</v>
      </c>
      <c r="F4686" s="867" t="s">
        <v>7024</v>
      </c>
      <c r="G4686" s="867" t="s">
        <v>7818</v>
      </c>
      <c r="H4686" s="867" t="s">
        <v>7822</v>
      </c>
    </row>
    <row r="4687" spans="1:8" ht="30">
      <c r="A4687" s="864">
        <v>4680</v>
      </c>
      <c r="B4687" s="865" t="s">
        <v>13090</v>
      </c>
      <c r="C4687" s="866">
        <v>31</v>
      </c>
      <c r="D4687" s="865" t="s">
        <v>14521</v>
      </c>
      <c r="E4687" s="864" t="s">
        <v>14522</v>
      </c>
      <c r="F4687" s="867" t="s">
        <v>7024</v>
      </c>
      <c r="G4687" s="867" t="s">
        <v>7024</v>
      </c>
      <c r="H4687" s="867" t="s">
        <v>7032</v>
      </c>
    </row>
    <row r="4688" spans="1:8" ht="30">
      <c r="A4688" s="864">
        <v>4681</v>
      </c>
      <c r="B4688" s="865" t="s">
        <v>13090</v>
      </c>
      <c r="C4688" s="866">
        <v>31</v>
      </c>
      <c r="D4688" s="865" t="s">
        <v>14523</v>
      </c>
      <c r="E4688" s="864" t="s">
        <v>14524</v>
      </c>
      <c r="F4688" s="867" t="s">
        <v>7024</v>
      </c>
      <c r="G4688" s="867" t="s">
        <v>7818</v>
      </c>
      <c r="H4688" s="867" t="s">
        <v>8036</v>
      </c>
    </row>
    <row r="4689" spans="1:8" ht="30">
      <c r="A4689" s="864">
        <v>4682</v>
      </c>
      <c r="B4689" s="865" t="s">
        <v>13090</v>
      </c>
      <c r="C4689" s="866">
        <v>31</v>
      </c>
      <c r="D4689" s="865" t="s">
        <v>14525</v>
      </c>
      <c r="E4689" s="864" t="s">
        <v>14526</v>
      </c>
      <c r="F4689" s="867" t="s">
        <v>7024</v>
      </c>
      <c r="G4689" s="867" t="s">
        <v>7818</v>
      </c>
      <c r="H4689" s="867" t="s">
        <v>9512</v>
      </c>
    </row>
    <row r="4690" spans="1:8" ht="30">
      <c r="A4690" s="864">
        <v>4683</v>
      </c>
      <c r="B4690" s="865" t="s">
        <v>13090</v>
      </c>
      <c r="C4690" s="866">
        <v>31</v>
      </c>
      <c r="D4690" s="865" t="s">
        <v>14527</v>
      </c>
      <c r="E4690" s="864" t="s">
        <v>14528</v>
      </c>
      <c r="F4690" s="867" t="s">
        <v>7024</v>
      </c>
      <c r="G4690" s="867" t="s">
        <v>7818</v>
      </c>
      <c r="H4690" s="867" t="s">
        <v>7816</v>
      </c>
    </row>
    <row r="4691" spans="1:8" ht="30">
      <c r="A4691" s="864">
        <v>4684</v>
      </c>
      <c r="B4691" s="865" t="s">
        <v>13090</v>
      </c>
      <c r="C4691" s="866">
        <v>31</v>
      </c>
      <c r="D4691" s="865" t="s">
        <v>7032</v>
      </c>
      <c r="E4691" s="864" t="s">
        <v>14529</v>
      </c>
      <c r="F4691" s="867" t="s">
        <v>7024</v>
      </c>
      <c r="G4691" s="867" t="s">
        <v>7024</v>
      </c>
      <c r="H4691" s="867" t="s">
        <v>7032</v>
      </c>
    </row>
    <row r="4692" spans="1:8" ht="30">
      <c r="A4692" s="864">
        <v>4685</v>
      </c>
      <c r="B4692" s="865" t="s">
        <v>13090</v>
      </c>
      <c r="C4692" s="866">
        <v>31</v>
      </c>
      <c r="D4692" s="865" t="s">
        <v>6173</v>
      </c>
      <c r="E4692" s="864" t="s">
        <v>14530</v>
      </c>
      <c r="F4692" s="867" t="s">
        <v>7024</v>
      </c>
      <c r="G4692" s="867" t="s">
        <v>7818</v>
      </c>
      <c r="H4692" s="867" t="s">
        <v>7830</v>
      </c>
    </row>
    <row r="4693" spans="1:8" ht="30">
      <c r="A4693" s="864">
        <v>4686</v>
      </c>
      <c r="B4693" s="865" t="s">
        <v>13090</v>
      </c>
      <c r="C4693" s="866">
        <v>31</v>
      </c>
      <c r="D4693" s="865" t="s">
        <v>9517</v>
      </c>
      <c r="E4693" s="864" t="s">
        <v>14531</v>
      </c>
      <c r="F4693" s="867" t="s">
        <v>6531</v>
      </c>
      <c r="G4693" s="867" t="s">
        <v>6591</v>
      </c>
      <c r="H4693" s="867" t="s">
        <v>9519</v>
      </c>
    </row>
    <row r="4694" spans="1:8" ht="30">
      <c r="A4694" s="864">
        <v>4687</v>
      </c>
      <c r="B4694" s="865" t="s">
        <v>13090</v>
      </c>
      <c r="C4694" s="866">
        <v>31</v>
      </c>
      <c r="D4694" s="865" t="s">
        <v>14330</v>
      </c>
      <c r="E4694" s="864" t="s">
        <v>14532</v>
      </c>
      <c r="F4694" s="867" t="s">
        <v>6531</v>
      </c>
      <c r="G4694" s="867" t="s">
        <v>6591</v>
      </c>
      <c r="H4694" s="867" t="s">
        <v>10752</v>
      </c>
    </row>
    <row r="4695" spans="1:8" ht="30">
      <c r="A4695" s="864">
        <v>4688</v>
      </c>
      <c r="B4695" s="865" t="s">
        <v>13090</v>
      </c>
      <c r="C4695" s="866">
        <v>31</v>
      </c>
      <c r="D4695" s="865" t="s">
        <v>7838</v>
      </c>
      <c r="E4695" s="864" t="s">
        <v>14533</v>
      </c>
      <c r="F4695" s="867" t="s">
        <v>6531</v>
      </c>
      <c r="G4695" s="867" t="s">
        <v>6591</v>
      </c>
      <c r="H4695" s="867" t="s">
        <v>7838</v>
      </c>
    </row>
    <row r="4696" spans="1:8" ht="30">
      <c r="A4696" s="864">
        <v>4689</v>
      </c>
      <c r="B4696" s="865" t="s">
        <v>13090</v>
      </c>
      <c r="C4696" s="866">
        <v>31</v>
      </c>
      <c r="D4696" s="865" t="s">
        <v>14534</v>
      </c>
      <c r="E4696" s="864" t="s">
        <v>14535</v>
      </c>
      <c r="F4696" s="867" t="s">
        <v>6531</v>
      </c>
      <c r="G4696" s="867" t="s">
        <v>6591</v>
      </c>
      <c r="H4696" s="867" t="s">
        <v>6592</v>
      </c>
    </row>
    <row r="4697" spans="1:8" ht="30">
      <c r="A4697" s="864">
        <v>4690</v>
      </c>
      <c r="B4697" s="865" t="s">
        <v>13090</v>
      </c>
      <c r="C4697" s="866">
        <v>31</v>
      </c>
      <c r="D4697" s="865" t="s">
        <v>14536</v>
      </c>
      <c r="E4697" s="864" t="s">
        <v>14537</v>
      </c>
      <c r="F4697" s="867" t="s">
        <v>6531</v>
      </c>
      <c r="G4697" s="867" t="s">
        <v>6591</v>
      </c>
      <c r="H4697" s="867" t="s">
        <v>6592</v>
      </c>
    </row>
    <row r="4698" spans="1:8" ht="30">
      <c r="A4698" s="864">
        <v>4691</v>
      </c>
      <c r="B4698" s="865" t="s">
        <v>13090</v>
      </c>
      <c r="C4698" s="866">
        <v>31</v>
      </c>
      <c r="D4698" s="865" t="s">
        <v>14538</v>
      </c>
      <c r="E4698" s="864" t="s">
        <v>14539</v>
      </c>
      <c r="F4698" s="867" t="s">
        <v>6531</v>
      </c>
      <c r="G4698" s="867" t="s">
        <v>6591</v>
      </c>
      <c r="H4698" s="867" t="s">
        <v>9519</v>
      </c>
    </row>
    <row r="4699" spans="1:8" ht="30">
      <c r="A4699" s="864">
        <v>4692</v>
      </c>
      <c r="B4699" s="865" t="s">
        <v>13090</v>
      </c>
      <c r="C4699" s="866">
        <v>31</v>
      </c>
      <c r="D4699" s="865" t="s">
        <v>14540</v>
      </c>
      <c r="E4699" s="864" t="s">
        <v>14541</v>
      </c>
      <c r="F4699" s="867" t="s">
        <v>6531</v>
      </c>
      <c r="G4699" s="867" t="s">
        <v>6591</v>
      </c>
      <c r="H4699" s="867" t="s">
        <v>10752</v>
      </c>
    </row>
    <row r="4700" spans="1:8" ht="30">
      <c r="A4700" s="864">
        <v>4693</v>
      </c>
      <c r="B4700" s="865" t="s">
        <v>13090</v>
      </c>
      <c r="C4700" s="866">
        <v>31</v>
      </c>
      <c r="D4700" s="865" t="s">
        <v>6319</v>
      </c>
      <c r="E4700" s="864" t="s">
        <v>14542</v>
      </c>
      <c r="F4700" s="867" t="s">
        <v>6531</v>
      </c>
      <c r="G4700" s="867" t="s">
        <v>6591</v>
      </c>
      <c r="H4700" s="867" t="s">
        <v>6319</v>
      </c>
    </row>
    <row r="4701" spans="1:8" ht="30">
      <c r="A4701" s="864">
        <v>4694</v>
      </c>
      <c r="B4701" s="865" t="s">
        <v>13090</v>
      </c>
      <c r="C4701" s="866">
        <v>31</v>
      </c>
      <c r="D4701" s="865" t="s">
        <v>14543</v>
      </c>
      <c r="E4701" s="864" t="s">
        <v>14544</v>
      </c>
      <c r="F4701" s="867" t="s">
        <v>6531</v>
      </c>
      <c r="G4701" s="867" t="s">
        <v>6591</v>
      </c>
      <c r="H4701" s="867" t="s">
        <v>10752</v>
      </c>
    </row>
    <row r="4702" spans="1:8" ht="30">
      <c r="A4702" s="864">
        <v>4695</v>
      </c>
      <c r="B4702" s="865" t="s">
        <v>13090</v>
      </c>
      <c r="C4702" s="866">
        <v>31</v>
      </c>
      <c r="D4702" s="865" t="s">
        <v>14545</v>
      </c>
      <c r="E4702" s="864" t="s">
        <v>14546</v>
      </c>
      <c r="F4702" s="867" t="s">
        <v>6531</v>
      </c>
      <c r="G4702" s="867" t="s">
        <v>6591</v>
      </c>
      <c r="H4702" s="867" t="s">
        <v>6319</v>
      </c>
    </row>
    <row r="4703" spans="1:8" ht="30">
      <c r="A4703" s="864">
        <v>4696</v>
      </c>
      <c r="B4703" s="865" t="s">
        <v>13090</v>
      </c>
      <c r="C4703" s="866">
        <v>31</v>
      </c>
      <c r="D4703" s="865" t="s">
        <v>6591</v>
      </c>
      <c r="E4703" s="864" t="s">
        <v>14547</v>
      </c>
      <c r="F4703" s="867" t="s">
        <v>6531</v>
      </c>
      <c r="G4703" s="867" t="s">
        <v>6591</v>
      </c>
      <c r="H4703" s="867" t="s">
        <v>6592</v>
      </c>
    </row>
    <row r="4704" spans="1:8" ht="30">
      <c r="A4704" s="864">
        <v>4697</v>
      </c>
      <c r="B4704" s="865" t="s">
        <v>13090</v>
      </c>
      <c r="C4704" s="866">
        <v>31</v>
      </c>
      <c r="D4704" s="865" t="s">
        <v>14067</v>
      </c>
      <c r="E4704" s="864" t="s">
        <v>14548</v>
      </c>
      <c r="F4704" s="867" t="s">
        <v>6531</v>
      </c>
      <c r="G4704" s="867" t="s">
        <v>6591</v>
      </c>
      <c r="H4704" s="867" t="s">
        <v>7838</v>
      </c>
    </row>
    <row r="4705" spans="1:8" ht="30">
      <c r="A4705" s="864">
        <v>4698</v>
      </c>
      <c r="B4705" s="865" t="s">
        <v>13090</v>
      </c>
      <c r="C4705" s="866">
        <v>31</v>
      </c>
      <c r="D4705" s="865" t="s">
        <v>7835</v>
      </c>
      <c r="E4705" s="864" t="s">
        <v>14549</v>
      </c>
      <c r="F4705" s="867" t="s">
        <v>6531</v>
      </c>
      <c r="G4705" s="867" t="s">
        <v>6591</v>
      </c>
      <c r="H4705" s="867" t="s">
        <v>7835</v>
      </c>
    </row>
    <row r="4706" spans="1:8" ht="30">
      <c r="A4706" s="864">
        <v>4699</v>
      </c>
      <c r="B4706" s="865" t="s">
        <v>13090</v>
      </c>
      <c r="C4706" s="866">
        <v>31</v>
      </c>
      <c r="D4706" s="865" t="s">
        <v>14550</v>
      </c>
      <c r="E4706" s="864" t="s">
        <v>14551</v>
      </c>
      <c r="F4706" s="867" t="s">
        <v>6531</v>
      </c>
      <c r="G4706" s="867" t="s">
        <v>6591</v>
      </c>
      <c r="H4706" s="867" t="s">
        <v>10752</v>
      </c>
    </row>
    <row r="4707" spans="1:8" ht="30">
      <c r="A4707" s="864">
        <v>4700</v>
      </c>
      <c r="B4707" s="865" t="s">
        <v>13090</v>
      </c>
      <c r="C4707" s="866">
        <v>31</v>
      </c>
      <c r="D4707" s="865" t="s">
        <v>14552</v>
      </c>
      <c r="E4707" s="864" t="s">
        <v>14553</v>
      </c>
      <c r="F4707" s="867" t="s">
        <v>6531</v>
      </c>
      <c r="G4707" s="867" t="s">
        <v>6591</v>
      </c>
      <c r="H4707" s="867" t="s">
        <v>8653</v>
      </c>
    </row>
    <row r="4708" spans="1:8" ht="30">
      <c r="A4708" s="864">
        <v>4701</v>
      </c>
      <c r="B4708" s="865" t="s">
        <v>13090</v>
      </c>
      <c r="C4708" s="866">
        <v>31</v>
      </c>
      <c r="D4708" s="865" t="s">
        <v>14554</v>
      </c>
      <c r="E4708" s="864" t="s">
        <v>14555</v>
      </c>
      <c r="F4708" s="867" t="s">
        <v>6531</v>
      </c>
      <c r="G4708" s="867" t="s">
        <v>6591</v>
      </c>
      <c r="H4708" s="867" t="s">
        <v>6592</v>
      </c>
    </row>
    <row r="4709" spans="1:8" ht="30">
      <c r="A4709" s="864">
        <v>4702</v>
      </c>
      <c r="B4709" s="865" t="s">
        <v>13090</v>
      </c>
      <c r="C4709" s="866">
        <v>31</v>
      </c>
      <c r="D4709" s="865" t="s">
        <v>14556</v>
      </c>
      <c r="E4709" s="864" t="s">
        <v>14557</v>
      </c>
      <c r="F4709" s="867" t="s">
        <v>6531</v>
      </c>
      <c r="G4709" s="867" t="s">
        <v>6591</v>
      </c>
      <c r="H4709" s="867" t="s">
        <v>6592</v>
      </c>
    </row>
    <row r="4710" spans="1:8" ht="30">
      <c r="A4710" s="864">
        <v>4703</v>
      </c>
      <c r="B4710" s="865" t="s">
        <v>13090</v>
      </c>
      <c r="C4710" s="866">
        <v>31</v>
      </c>
      <c r="D4710" s="865" t="s">
        <v>14558</v>
      </c>
      <c r="E4710" s="864" t="s">
        <v>14559</v>
      </c>
      <c r="F4710" s="867" t="s">
        <v>6044</v>
      </c>
      <c r="G4710" s="867" t="s">
        <v>6056</v>
      </c>
      <c r="H4710" s="867" t="s">
        <v>6085</v>
      </c>
    </row>
    <row r="4711" spans="1:8" ht="30">
      <c r="A4711" s="864">
        <v>4704</v>
      </c>
      <c r="B4711" s="865" t="s">
        <v>13090</v>
      </c>
      <c r="C4711" s="866">
        <v>31</v>
      </c>
      <c r="D4711" s="865" t="s">
        <v>14560</v>
      </c>
      <c r="E4711" s="864" t="s">
        <v>14561</v>
      </c>
      <c r="F4711" s="867" t="s">
        <v>6044</v>
      </c>
      <c r="G4711" s="867" t="s">
        <v>6048</v>
      </c>
      <c r="H4711" s="867" t="s">
        <v>6336</v>
      </c>
    </row>
    <row r="4712" spans="1:8" ht="30">
      <c r="A4712" s="864">
        <v>4705</v>
      </c>
      <c r="B4712" s="865" t="s">
        <v>13090</v>
      </c>
      <c r="C4712" s="866">
        <v>31</v>
      </c>
      <c r="D4712" s="865" t="s">
        <v>14562</v>
      </c>
      <c r="E4712" s="864" t="s">
        <v>14563</v>
      </c>
      <c r="F4712" s="867" t="s">
        <v>6044</v>
      </c>
      <c r="G4712" s="867" t="s">
        <v>6048</v>
      </c>
      <c r="H4712" s="867" t="s">
        <v>6361</v>
      </c>
    </row>
    <row r="4713" spans="1:8" ht="30">
      <c r="A4713" s="864">
        <v>4706</v>
      </c>
      <c r="B4713" s="865" t="s">
        <v>13090</v>
      </c>
      <c r="C4713" s="866">
        <v>31</v>
      </c>
      <c r="D4713" s="865" t="s">
        <v>14564</v>
      </c>
      <c r="E4713" s="864" t="s">
        <v>14565</v>
      </c>
      <c r="F4713" s="867" t="s">
        <v>6044</v>
      </c>
      <c r="G4713" s="867" t="s">
        <v>6048</v>
      </c>
      <c r="H4713" s="867" t="s">
        <v>6361</v>
      </c>
    </row>
    <row r="4714" spans="1:8" ht="30">
      <c r="A4714" s="864">
        <v>4707</v>
      </c>
      <c r="B4714" s="865" t="s">
        <v>13090</v>
      </c>
      <c r="C4714" s="866">
        <v>31</v>
      </c>
      <c r="D4714" s="865" t="s">
        <v>14566</v>
      </c>
      <c r="E4714" s="864" t="s">
        <v>14567</v>
      </c>
      <c r="F4714" s="867" t="s">
        <v>6044</v>
      </c>
      <c r="G4714" s="867" t="s">
        <v>6048</v>
      </c>
      <c r="H4714" s="867" t="s">
        <v>6336</v>
      </c>
    </row>
    <row r="4715" spans="1:8" ht="30">
      <c r="A4715" s="864">
        <v>4708</v>
      </c>
      <c r="B4715" s="865" t="s">
        <v>13090</v>
      </c>
      <c r="C4715" s="866">
        <v>31</v>
      </c>
      <c r="D4715" s="865" t="s">
        <v>14568</v>
      </c>
      <c r="E4715" s="864" t="s">
        <v>14569</v>
      </c>
      <c r="F4715" s="867" t="s">
        <v>7024</v>
      </c>
      <c r="G4715" s="867" t="s">
        <v>7818</v>
      </c>
      <c r="H4715" s="867" t="s">
        <v>7830</v>
      </c>
    </row>
    <row r="4716" spans="1:8" ht="30">
      <c r="A4716" s="864">
        <v>4709</v>
      </c>
      <c r="B4716" s="865" t="s">
        <v>13090</v>
      </c>
      <c r="C4716" s="866">
        <v>31</v>
      </c>
      <c r="D4716" s="865" t="s">
        <v>14570</v>
      </c>
      <c r="E4716" s="864" t="s">
        <v>14571</v>
      </c>
      <c r="F4716" s="867" t="s">
        <v>7024</v>
      </c>
      <c r="G4716" s="867" t="s">
        <v>7818</v>
      </c>
      <c r="H4716" s="867" t="s">
        <v>7830</v>
      </c>
    </row>
    <row r="4717" spans="1:8" ht="30">
      <c r="A4717" s="864">
        <v>4710</v>
      </c>
      <c r="B4717" s="865" t="s">
        <v>13090</v>
      </c>
      <c r="C4717" s="866">
        <v>31</v>
      </c>
      <c r="D4717" s="865" t="s">
        <v>14572</v>
      </c>
      <c r="E4717" s="864" t="s">
        <v>14573</v>
      </c>
      <c r="F4717" s="867" t="s">
        <v>7024</v>
      </c>
      <c r="G4717" s="867" t="s">
        <v>7818</v>
      </c>
      <c r="H4717" s="867" t="s">
        <v>7822</v>
      </c>
    </row>
    <row r="4718" spans="1:8" ht="30">
      <c r="A4718" s="864">
        <v>4711</v>
      </c>
      <c r="B4718" s="865" t="s">
        <v>13090</v>
      </c>
      <c r="C4718" s="866">
        <v>31</v>
      </c>
      <c r="D4718" s="865" t="s">
        <v>14574</v>
      </c>
      <c r="E4718" s="864" t="s">
        <v>14575</v>
      </c>
      <c r="F4718" s="867" t="s">
        <v>6274</v>
      </c>
      <c r="G4718" s="867" t="s">
        <v>6451</v>
      </c>
      <c r="H4718" s="867" t="s">
        <v>7193</v>
      </c>
    </row>
    <row r="4719" spans="1:8" ht="30">
      <c r="A4719" s="864">
        <v>4712</v>
      </c>
      <c r="B4719" s="865" t="s">
        <v>13090</v>
      </c>
      <c r="C4719" s="866">
        <v>31</v>
      </c>
      <c r="D4719" s="865" t="s">
        <v>9052</v>
      </c>
      <c r="E4719" s="864" t="s">
        <v>14576</v>
      </c>
      <c r="F4719" s="867" t="s">
        <v>6281</v>
      </c>
      <c r="G4719" s="867" t="s">
        <v>7133</v>
      </c>
      <c r="H4719" s="867" t="s">
        <v>9035</v>
      </c>
    </row>
    <row r="4720" spans="1:8" ht="30">
      <c r="A4720" s="864">
        <v>4713</v>
      </c>
      <c r="B4720" s="865" t="s">
        <v>13090</v>
      </c>
      <c r="C4720" s="866">
        <v>31</v>
      </c>
      <c r="D4720" s="865" t="s">
        <v>14577</v>
      </c>
      <c r="E4720" s="864" t="s">
        <v>14578</v>
      </c>
      <c r="F4720" s="867" t="s">
        <v>6274</v>
      </c>
      <c r="G4720" s="867" t="s">
        <v>6275</v>
      </c>
      <c r="H4720" s="867" t="s">
        <v>6276</v>
      </c>
    </row>
    <row r="4721" spans="1:8" ht="30">
      <c r="A4721" s="864">
        <v>4714</v>
      </c>
      <c r="B4721" s="865" t="s">
        <v>13090</v>
      </c>
      <c r="C4721" s="866">
        <v>31</v>
      </c>
      <c r="D4721" s="865" t="s">
        <v>14579</v>
      </c>
      <c r="E4721" s="864" t="s">
        <v>14580</v>
      </c>
      <c r="F4721" s="867" t="s">
        <v>6281</v>
      </c>
      <c r="G4721" s="867" t="s">
        <v>7133</v>
      </c>
      <c r="H4721" s="867" t="s">
        <v>7137</v>
      </c>
    </row>
    <row r="4722" spans="1:8" ht="30">
      <c r="A4722" s="864">
        <v>4715</v>
      </c>
      <c r="B4722" s="865" t="s">
        <v>13090</v>
      </c>
      <c r="C4722" s="866">
        <v>31</v>
      </c>
      <c r="D4722" s="865" t="s">
        <v>14581</v>
      </c>
      <c r="E4722" s="864" t="s">
        <v>14582</v>
      </c>
      <c r="F4722" s="867" t="s">
        <v>6274</v>
      </c>
      <c r="G4722" s="867" t="s">
        <v>6427</v>
      </c>
      <c r="H4722" s="867" t="s">
        <v>7059</v>
      </c>
    </row>
    <row r="4723" spans="1:8" ht="30">
      <c r="A4723" s="864">
        <v>4716</v>
      </c>
      <c r="B4723" s="865" t="s">
        <v>13090</v>
      </c>
      <c r="C4723" s="866">
        <v>31</v>
      </c>
      <c r="D4723" s="865" t="s">
        <v>14583</v>
      </c>
      <c r="E4723" s="864" t="s">
        <v>14584</v>
      </c>
      <c r="F4723" s="867" t="s">
        <v>6274</v>
      </c>
      <c r="G4723" s="867" t="s">
        <v>6278</v>
      </c>
      <c r="H4723" s="867" t="s">
        <v>6481</v>
      </c>
    </row>
    <row r="4724" spans="1:8" ht="30">
      <c r="A4724" s="864">
        <v>4717</v>
      </c>
      <c r="B4724" s="865" t="s">
        <v>13090</v>
      </c>
      <c r="C4724" s="866">
        <v>31</v>
      </c>
      <c r="D4724" s="865" t="s">
        <v>14585</v>
      </c>
      <c r="E4724" s="864" t="s">
        <v>14586</v>
      </c>
      <c r="F4724" s="867" t="s">
        <v>6281</v>
      </c>
      <c r="G4724" s="867" t="s">
        <v>7133</v>
      </c>
      <c r="H4724" s="867" t="s">
        <v>7494</v>
      </c>
    </row>
    <row r="4725" spans="1:8" ht="30">
      <c r="A4725" s="864">
        <v>4718</v>
      </c>
      <c r="B4725" s="865" t="s">
        <v>13090</v>
      </c>
      <c r="C4725" s="866">
        <v>31</v>
      </c>
      <c r="D4725" s="865" t="s">
        <v>14587</v>
      </c>
      <c r="E4725" s="864" t="s">
        <v>14588</v>
      </c>
      <c r="F4725" s="867" t="s">
        <v>6281</v>
      </c>
      <c r="G4725" s="867" t="s">
        <v>7133</v>
      </c>
      <c r="H4725" s="867" t="s">
        <v>7137</v>
      </c>
    </row>
    <row r="4726" spans="1:8" ht="30">
      <c r="A4726" s="864">
        <v>4719</v>
      </c>
      <c r="B4726" s="865" t="s">
        <v>13090</v>
      </c>
      <c r="C4726" s="866">
        <v>31</v>
      </c>
      <c r="D4726" s="865" t="s">
        <v>14589</v>
      </c>
      <c r="E4726" s="864" t="s">
        <v>14590</v>
      </c>
      <c r="F4726" s="867" t="s">
        <v>6274</v>
      </c>
      <c r="G4726" s="867" t="s">
        <v>6278</v>
      </c>
      <c r="H4726" s="867" t="s">
        <v>7345</v>
      </c>
    </row>
    <row r="4727" spans="1:8" ht="30">
      <c r="A4727" s="864">
        <v>4720</v>
      </c>
      <c r="B4727" s="865" t="s">
        <v>13090</v>
      </c>
      <c r="C4727" s="866">
        <v>31</v>
      </c>
      <c r="D4727" s="865" t="s">
        <v>14591</v>
      </c>
      <c r="E4727" s="864" t="s">
        <v>14592</v>
      </c>
      <c r="F4727" s="867" t="s">
        <v>6281</v>
      </c>
      <c r="G4727" s="867" t="s">
        <v>7133</v>
      </c>
      <c r="H4727" s="867" t="s">
        <v>7134</v>
      </c>
    </row>
    <row r="4728" spans="1:8" ht="30">
      <c r="A4728" s="864">
        <v>4721</v>
      </c>
      <c r="B4728" s="865" t="s">
        <v>13090</v>
      </c>
      <c r="C4728" s="866">
        <v>31</v>
      </c>
      <c r="D4728" s="865" t="s">
        <v>14593</v>
      </c>
      <c r="E4728" s="864" t="s">
        <v>14594</v>
      </c>
      <c r="F4728" s="867" t="s">
        <v>6274</v>
      </c>
      <c r="G4728" s="867" t="s">
        <v>6285</v>
      </c>
      <c r="H4728" s="867" t="s">
        <v>6289</v>
      </c>
    </row>
    <row r="4729" spans="1:8" ht="30">
      <c r="A4729" s="864">
        <v>4722</v>
      </c>
      <c r="B4729" s="865" t="s">
        <v>13090</v>
      </c>
      <c r="C4729" s="866">
        <v>31</v>
      </c>
      <c r="D4729" s="865" t="s">
        <v>14595</v>
      </c>
      <c r="E4729" s="864" t="s">
        <v>14596</v>
      </c>
      <c r="F4729" s="867" t="s">
        <v>6281</v>
      </c>
      <c r="G4729" s="867" t="s">
        <v>7133</v>
      </c>
      <c r="H4729" s="867" t="s">
        <v>9035</v>
      </c>
    </row>
    <row r="4730" spans="1:8" ht="30">
      <c r="A4730" s="864">
        <v>4723</v>
      </c>
      <c r="B4730" s="865" t="s">
        <v>13090</v>
      </c>
      <c r="C4730" s="866">
        <v>31</v>
      </c>
      <c r="D4730" s="865" t="s">
        <v>14597</v>
      </c>
      <c r="E4730" s="864" t="s">
        <v>14598</v>
      </c>
      <c r="F4730" s="867" t="s">
        <v>6274</v>
      </c>
      <c r="G4730" s="867" t="s">
        <v>6278</v>
      </c>
      <c r="H4730" s="867" t="s">
        <v>6414</v>
      </c>
    </row>
    <row r="4731" spans="1:8" ht="30">
      <c r="A4731" s="864">
        <v>4724</v>
      </c>
      <c r="B4731" s="865" t="s">
        <v>13090</v>
      </c>
      <c r="C4731" s="866">
        <v>31</v>
      </c>
      <c r="D4731" s="865" t="s">
        <v>14599</v>
      </c>
      <c r="E4731" s="864" t="s">
        <v>14600</v>
      </c>
      <c r="F4731" s="867" t="s">
        <v>6281</v>
      </c>
      <c r="G4731" s="867" t="s">
        <v>6281</v>
      </c>
      <c r="H4731" s="867" t="s">
        <v>7286</v>
      </c>
    </row>
    <row r="4732" spans="1:8" ht="30">
      <c r="A4732" s="864">
        <v>4725</v>
      </c>
      <c r="B4732" s="865" t="s">
        <v>13090</v>
      </c>
      <c r="C4732" s="866">
        <v>31</v>
      </c>
      <c r="D4732" s="865" t="s">
        <v>14601</v>
      </c>
      <c r="E4732" s="864" t="s">
        <v>14602</v>
      </c>
      <c r="F4732" s="867" t="s">
        <v>6281</v>
      </c>
      <c r="G4732" s="867" t="s">
        <v>6281</v>
      </c>
      <c r="H4732" s="867" t="s">
        <v>7293</v>
      </c>
    </row>
    <row r="4733" spans="1:8" ht="30">
      <c r="A4733" s="864">
        <v>4726</v>
      </c>
      <c r="B4733" s="865" t="s">
        <v>13090</v>
      </c>
      <c r="C4733" s="866">
        <v>31</v>
      </c>
      <c r="D4733" s="865" t="s">
        <v>14603</v>
      </c>
      <c r="E4733" s="864" t="s">
        <v>14604</v>
      </c>
      <c r="F4733" s="867" t="s">
        <v>6274</v>
      </c>
      <c r="G4733" s="867" t="s">
        <v>6451</v>
      </c>
      <c r="H4733" s="867" t="s">
        <v>9062</v>
      </c>
    </row>
    <row r="4734" spans="1:8" ht="30">
      <c r="A4734" s="864">
        <v>4727</v>
      </c>
      <c r="B4734" s="865" t="s">
        <v>13090</v>
      </c>
      <c r="C4734" s="866">
        <v>31</v>
      </c>
      <c r="D4734" s="865" t="s">
        <v>14605</v>
      </c>
      <c r="E4734" s="864" t="s">
        <v>14606</v>
      </c>
      <c r="F4734" s="867" t="s">
        <v>6274</v>
      </c>
      <c r="G4734" s="867" t="s">
        <v>6311</v>
      </c>
      <c r="H4734" s="867" t="s">
        <v>6312</v>
      </c>
    </row>
    <row r="4735" spans="1:8" ht="30">
      <c r="A4735" s="864">
        <v>4728</v>
      </c>
      <c r="B4735" s="865" t="s">
        <v>13090</v>
      </c>
      <c r="C4735" s="866">
        <v>31</v>
      </c>
      <c r="D4735" s="865" t="s">
        <v>6408</v>
      </c>
      <c r="E4735" s="864" t="s">
        <v>14607</v>
      </c>
      <c r="F4735" s="867" t="s">
        <v>6274</v>
      </c>
      <c r="G4735" s="867" t="s">
        <v>6410</v>
      </c>
      <c r="H4735" s="867" t="s">
        <v>6411</v>
      </c>
    </row>
    <row r="4736" spans="1:8" ht="30">
      <c r="A4736" s="864">
        <v>4729</v>
      </c>
      <c r="B4736" s="865" t="s">
        <v>13090</v>
      </c>
      <c r="C4736" s="866">
        <v>31</v>
      </c>
      <c r="D4736" s="865" t="s">
        <v>14608</v>
      </c>
      <c r="E4736" s="864" t="s">
        <v>14609</v>
      </c>
      <c r="F4736" s="867" t="s">
        <v>6484</v>
      </c>
      <c r="G4736" s="867" t="s">
        <v>6485</v>
      </c>
      <c r="H4736" s="867" t="s">
        <v>6368</v>
      </c>
    </row>
    <row r="4737" spans="1:8" ht="30">
      <c r="A4737" s="864">
        <v>4730</v>
      </c>
      <c r="B4737" s="865" t="s">
        <v>13090</v>
      </c>
      <c r="C4737" s="866">
        <v>31</v>
      </c>
      <c r="D4737" s="865" t="s">
        <v>14610</v>
      </c>
      <c r="E4737" s="864" t="s">
        <v>14611</v>
      </c>
      <c r="F4737" s="867" t="s">
        <v>6484</v>
      </c>
      <c r="G4737" s="867" t="s">
        <v>6485</v>
      </c>
      <c r="H4737" s="867" t="s">
        <v>6368</v>
      </c>
    </row>
    <row r="4738" spans="1:8" ht="30">
      <c r="A4738" s="864">
        <v>4731</v>
      </c>
      <c r="B4738" s="865" t="s">
        <v>13090</v>
      </c>
      <c r="C4738" s="866">
        <v>31</v>
      </c>
      <c r="D4738" s="865" t="s">
        <v>6901</v>
      </c>
      <c r="E4738" s="864" t="s">
        <v>14612</v>
      </c>
      <c r="F4738" s="867" t="s">
        <v>6484</v>
      </c>
      <c r="G4738" s="867" t="s">
        <v>6485</v>
      </c>
      <c r="H4738" s="867" t="s">
        <v>8629</v>
      </c>
    </row>
    <row r="4739" spans="1:8" ht="30">
      <c r="A4739" s="864">
        <v>4732</v>
      </c>
      <c r="B4739" s="865" t="s">
        <v>13090</v>
      </c>
      <c r="C4739" s="866">
        <v>31</v>
      </c>
      <c r="D4739" s="865" t="s">
        <v>14613</v>
      </c>
      <c r="E4739" s="864" t="s">
        <v>14614</v>
      </c>
      <c r="F4739" s="867" t="s">
        <v>6484</v>
      </c>
      <c r="G4739" s="867" t="s">
        <v>6485</v>
      </c>
      <c r="H4739" s="867" t="s">
        <v>8629</v>
      </c>
    </row>
    <row r="4740" spans="1:8" ht="30">
      <c r="A4740" s="864">
        <v>4733</v>
      </c>
      <c r="B4740" s="865" t="s">
        <v>13090</v>
      </c>
      <c r="C4740" s="866">
        <v>31</v>
      </c>
      <c r="D4740" s="865" t="s">
        <v>14615</v>
      </c>
      <c r="E4740" s="864" t="s">
        <v>14616</v>
      </c>
      <c r="F4740" s="867" t="s">
        <v>6484</v>
      </c>
      <c r="G4740" s="867" t="s">
        <v>6485</v>
      </c>
      <c r="H4740" s="867" t="s">
        <v>8633</v>
      </c>
    </row>
    <row r="4741" spans="1:8" ht="30">
      <c r="A4741" s="864">
        <v>4734</v>
      </c>
      <c r="B4741" s="865" t="s">
        <v>13090</v>
      </c>
      <c r="C4741" s="866">
        <v>31</v>
      </c>
      <c r="D4741" s="865" t="s">
        <v>14617</v>
      </c>
      <c r="E4741" s="864" t="s">
        <v>14618</v>
      </c>
      <c r="F4741" s="867" t="s">
        <v>6484</v>
      </c>
      <c r="G4741" s="867" t="s">
        <v>6485</v>
      </c>
      <c r="H4741" s="867" t="s">
        <v>8649</v>
      </c>
    </row>
    <row r="4742" spans="1:8" ht="30">
      <c r="A4742" s="864">
        <v>4735</v>
      </c>
      <c r="B4742" s="865" t="s">
        <v>13090</v>
      </c>
      <c r="C4742" s="866">
        <v>31</v>
      </c>
      <c r="D4742" s="865" t="s">
        <v>14619</v>
      </c>
      <c r="E4742" s="864" t="s">
        <v>14620</v>
      </c>
      <c r="F4742" s="867" t="s">
        <v>6484</v>
      </c>
      <c r="G4742" s="867" t="s">
        <v>6485</v>
      </c>
      <c r="H4742" s="867" t="s">
        <v>6486</v>
      </c>
    </row>
    <row r="4743" spans="1:8" ht="30">
      <c r="A4743" s="864">
        <v>4736</v>
      </c>
      <c r="B4743" s="865" t="s">
        <v>13090</v>
      </c>
      <c r="C4743" s="866">
        <v>31</v>
      </c>
      <c r="D4743" s="865" t="s">
        <v>14621</v>
      </c>
      <c r="E4743" s="864" t="s">
        <v>14622</v>
      </c>
      <c r="F4743" s="867" t="s">
        <v>6484</v>
      </c>
      <c r="G4743" s="867" t="s">
        <v>6485</v>
      </c>
      <c r="H4743" s="867" t="s">
        <v>8649</v>
      </c>
    </row>
    <row r="4744" spans="1:8" ht="30">
      <c r="A4744" s="864">
        <v>4737</v>
      </c>
      <c r="B4744" s="865" t="s">
        <v>13090</v>
      </c>
      <c r="C4744" s="866">
        <v>31</v>
      </c>
      <c r="D4744" s="865" t="s">
        <v>14623</v>
      </c>
      <c r="E4744" s="864" t="s">
        <v>14624</v>
      </c>
      <c r="F4744" s="867" t="s">
        <v>6484</v>
      </c>
      <c r="G4744" s="867" t="s">
        <v>6485</v>
      </c>
      <c r="H4744" s="867" t="s">
        <v>8633</v>
      </c>
    </row>
    <row r="4745" spans="1:8" ht="30">
      <c r="A4745" s="864">
        <v>4738</v>
      </c>
      <c r="B4745" s="865" t="s">
        <v>13090</v>
      </c>
      <c r="C4745" s="866">
        <v>31</v>
      </c>
      <c r="D4745" s="865" t="s">
        <v>8359</v>
      </c>
      <c r="E4745" s="864" t="s">
        <v>14625</v>
      </c>
      <c r="F4745" s="867" t="s">
        <v>6484</v>
      </c>
      <c r="G4745" s="867" t="s">
        <v>6485</v>
      </c>
      <c r="H4745" s="867" t="s">
        <v>7167</v>
      </c>
    </row>
    <row r="4746" spans="1:8" ht="30">
      <c r="A4746" s="864">
        <v>4739</v>
      </c>
      <c r="B4746" s="865" t="s">
        <v>13090</v>
      </c>
      <c r="C4746" s="866">
        <v>31</v>
      </c>
      <c r="D4746" s="865" t="s">
        <v>14626</v>
      </c>
      <c r="E4746" s="864" t="s">
        <v>14627</v>
      </c>
      <c r="F4746" s="867" t="s">
        <v>7024</v>
      </c>
      <c r="G4746" s="867" t="s">
        <v>7024</v>
      </c>
      <c r="H4746" s="867" t="s">
        <v>7038</v>
      </c>
    </row>
    <row r="4747" spans="1:8" ht="30">
      <c r="A4747" s="864">
        <v>4740</v>
      </c>
      <c r="B4747" s="865" t="s">
        <v>13090</v>
      </c>
      <c r="C4747" s="866">
        <v>31</v>
      </c>
      <c r="D4747" s="865" t="s">
        <v>14628</v>
      </c>
      <c r="E4747" s="864" t="s">
        <v>14629</v>
      </c>
      <c r="F4747" s="867" t="s">
        <v>7024</v>
      </c>
      <c r="G4747" s="867" t="s">
        <v>7024</v>
      </c>
      <c r="H4747" s="867" t="s">
        <v>7529</v>
      </c>
    </row>
    <row r="4748" spans="1:8" ht="30">
      <c r="A4748" s="864">
        <v>4741</v>
      </c>
      <c r="B4748" s="865" t="s">
        <v>13090</v>
      </c>
      <c r="C4748" s="866">
        <v>31</v>
      </c>
      <c r="D4748" s="865" t="s">
        <v>14630</v>
      </c>
      <c r="E4748" s="864" t="s">
        <v>14631</v>
      </c>
      <c r="F4748" s="867" t="s">
        <v>7024</v>
      </c>
      <c r="G4748" s="867" t="s">
        <v>7084</v>
      </c>
      <c r="H4748" s="867" t="s">
        <v>7791</v>
      </c>
    </row>
    <row r="4749" spans="1:8" ht="30">
      <c r="A4749" s="864">
        <v>4742</v>
      </c>
      <c r="B4749" s="865" t="s">
        <v>13090</v>
      </c>
      <c r="C4749" s="866">
        <v>31</v>
      </c>
      <c r="D4749" s="865" t="s">
        <v>14632</v>
      </c>
      <c r="E4749" s="864" t="s">
        <v>14633</v>
      </c>
      <c r="F4749" s="867" t="s">
        <v>7024</v>
      </c>
      <c r="G4749" s="867" t="s">
        <v>7024</v>
      </c>
      <c r="H4749" s="867" t="s">
        <v>7075</v>
      </c>
    </row>
    <row r="4750" spans="1:8" ht="30">
      <c r="A4750" s="864">
        <v>4743</v>
      </c>
      <c r="B4750" s="865" t="s">
        <v>13090</v>
      </c>
      <c r="C4750" s="866">
        <v>31</v>
      </c>
      <c r="D4750" s="865" t="s">
        <v>14634</v>
      </c>
      <c r="E4750" s="864" t="s">
        <v>14635</v>
      </c>
      <c r="F4750" s="867" t="s">
        <v>7024</v>
      </c>
      <c r="G4750" s="867" t="s">
        <v>7024</v>
      </c>
      <c r="H4750" s="867" t="s">
        <v>7035</v>
      </c>
    </row>
    <row r="4751" spans="1:8" ht="30">
      <c r="A4751" s="864">
        <v>4744</v>
      </c>
      <c r="B4751" s="865" t="s">
        <v>13090</v>
      </c>
      <c r="C4751" s="866">
        <v>31</v>
      </c>
      <c r="D4751" s="865" t="s">
        <v>6621</v>
      </c>
      <c r="E4751" s="864" t="s">
        <v>14636</v>
      </c>
      <c r="F4751" s="867" t="s">
        <v>7024</v>
      </c>
      <c r="G4751" s="867" t="s">
        <v>7084</v>
      </c>
      <c r="H4751" s="867" t="s">
        <v>7791</v>
      </c>
    </row>
    <row r="4752" spans="1:8" ht="30">
      <c r="A4752" s="864">
        <v>4745</v>
      </c>
      <c r="B4752" s="865" t="s">
        <v>13090</v>
      </c>
      <c r="C4752" s="866">
        <v>31</v>
      </c>
      <c r="D4752" s="865" t="s">
        <v>14637</v>
      </c>
      <c r="E4752" s="864" t="s">
        <v>14638</v>
      </c>
      <c r="F4752" s="867" t="s">
        <v>6044</v>
      </c>
      <c r="G4752" s="867" t="s">
        <v>6052</v>
      </c>
      <c r="H4752" s="867" t="s">
        <v>6101</v>
      </c>
    </row>
    <row r="4753" spans="1:8" ht="30">
      <c r="A4753" s="864">
        <v>4746</v>
      </c>
      <c r="B4753" s="865" t="s">
        <v>13090</v>
      </c>
      <c r="C4753" s="866">
        <v>31</v>
      </c>
      <c r="D4753" s="865" t="s">
        <v>14639</v>
      </c>
      <c r="E4753" s="864" t="s">
        <v>14640</v>
      </c>
      <c r="F4753" s="867" t="s">
        <v>6044</v>
      </c>
      <c r="G4753" s="867" t="s">
        <v>6052</v>
      </c>
      <c r="H4753" s="867" t="s">
        <v>6107</v>
      </c>
    </row>
    <row r="4754" spans="1:8" ht="30">
      <c r="A4754" s="864">
        <v>4747</v>
      </c>
      <c r="B4754" s="865" t="s">
        <v>13090</v>
      </c>
      <c r="C4754" s="866">
        <v>31</v>
      </c>
      <c r="D4754" s="865" t="s">
        <v>14641</v>
      </c>
      <c r="E4754" s="864" t="s">
        <v>14642</v>
      </c>
      <c r="F4754" s="867" t="s">
        <v>6044</v>
      </c>
      <c r="G4754" s="867" t="s">
        <v>6052</v>
      </c>
      <c r="H4754" s="867" t="s">
        <v>6108</v>
      </c>
    </row>
    <row r="4755" spans="1:8" ht="30">
      <c r="A4755" s="864">
        <v>4748</v>
      </c>
      <c r="B4755" s="865" t="s">
        <v>13090</v>
      </c>
      <c r="C4755" s="866">
        <v>31</v>
      </c>
      <c r="D4755" s="865" t="s">
        <v>14643</v>
      </c>
      <c r="E4755" s="864" t="s">
        <v>14644</v>
      </c>
      <c r="F4755" s="867" t="s">
        <v>6044</v>
      </c>
      <c r="G4755" s="867" t="s">
        <v>6052</v>
      </c>
      <c r="H4755" s="867" t="s">
        <v>6053</v>
      </c>
    </row>
    <row r="4756" spans="1:8" ht="30">
      <c r="A4756" s="864">
        <v>4749</v>
      </c>
      <c r="B4756" s="865" t="s">
        <v>13090</v>
      </c>
      <c r="C4756" s="866">
        <v>31</v>
      </c>
      <c r="D4756" s="865" t="s">
        <v>14645</v>
      </c>
      <c r="E4756" s="864" t="s">
        <v>14646</v>
      </c>
      <c r="F4756" s="867" t="s">
        <v>6044</v>
      </c>
      <c r="G4756" s="867" t="s">
        <v>6052</v>
      </c>
      <c r="H4756" s="867" t="s">
        <v>6107</v>
      </c>
    </row>
    <row r="4757" spans="1:8" ht="30">
      <c r="A4757" s="864">
        <v>4750</v>
      </c>
      <c r="B4757" s="865" t="s">
        <v>13090</v>
      </c>
      <c r="C4757" s="866">
        <v>31</v>
      </c>
      <c r="D4757" s="865" t="s">
        <v>14647</v>
      </c>
      <c r="E4757" s="864" t="s">
        <v>14648</v>
      </c>
      <c r="F4757" s="867" t="s">
        <v>6044</v>
      </c>
      <c r="G4757" s="867" t="s">
        <v>6052</v>
      </c>
      <c r="H4757" s="867" t="s">
        <v>6053</v>
      </c>
    </row>
    <row r="4758" spans="1:8" ht="30">
      <c r="A4758" s="864">
        <v>4751</v>
      </c>
      <c r="B4758" s="865" t="s">
        <v>13090</v>
      </c>
      <c r="C4758" s="866">
        <v>31</v>
      </c>
      <c r="D4758" s="865" t="s">
        <v>14649</v>
      </c>
      <c r="E4758" s="864" t="s">
        <v>14650</v>
      </c>
      <c r="F4758" s="867" t="s">
        <v>6044</v>
      </c>
      <c r="G4758" s="867" t="s">
        <v>6052</v>
      </c>
      <c r="H4758" s="867" t="s">
        <v>6093</v>
      </c>
    </row>
    <row r="4759" spans="1:8" ht="30">
      <c r="A4759" s="864">
        <v>4752</v>
      </c>
      <c r="B4759" s="865" t="s">
        <v>13090</v>
      </c>
      <c r="C4759" s="866">
        <v>31</v>
      </c>
      <c r="D4759" s="865" t="s">
        <v>14651</v>
      </c>
      <c r="E4759" s="864" t="s">
        <v>14652</v>
      </c>
      <c r="F4759" s="867" t="s">
        <v>6044</v>
      </c>
      <c r="G4759" s="867" t="s">
        <v>6052</v>
      </c>
      <c r="H4759" s="867" t="s">
        <v>6096</v>
      </c>
    </row>
    <row r="4760" spans="1:8" ht="30">
      <c r="A4760" s="864">
        <v>4753</v>
      </c>
      <c r="B4760" s="865" t="s">
        <v>13090</v>
      </c>
      <c r="C4760" s="866">
        <v>31</v>
      </c>
      <c r="D4760" s="865" t="s">
        <v>14653</v>
      </c>
      <c r="E4760" s="864" t="s">
        <v>14654</v>
      </c>
      <c r="F4760" s="867" t="s">
        <v>6044</v>
      </c>
      <c r="G4760" s="867" t="s">
        <v>6044</v>
      </c>
      <c r="H4760" s="867" t="s">
        <v>6151</v>
      </c>
    </row>
    <row r="4761" spans="1:8" ht="30">
      <c r="A4761" s="864">
        <v>4754</v>
      </c>
      <c r="B4761" s="865" t="s">
        <v>13090</v>
      </c>
      <c r="C4761" s="866">
        <v>31</v>
      </c>
      <c r="D4761" s="865" t="s">
        <v>14655</v>
      </c>
      <c r="E4761" s="864" t="s">
        <v>14656</v>
      </c>
      <c r="F4761" s="867" t="s">
        <v>6044</v>
      </c>
      <c r="G4761" s="867" t="s">
        <v>6044</v>
      </c>
      <c r="H4761" s="867" t="s">
        <v>6672</v>
      </c>
    </row>
    <row r="4762" spans="1:8" ht="30">
      <c r="A4762" s="864">
        <v>4755</v>
      </c>
      <c r="B4762" s="865" t="s">
        <v>13090</v>
      </c>
      <c r="C4762" s="866">
        <v>31</v>
      </c>
      <c r="D4762" s="865" t="s">
        <v>14657</v>
      </c>
      <c r="E4762" s="864" t="s">
        <v>14658</v>
      </c>
      <c r="F4762" s="867" t="s">
        <v>6044</v>
      </c>
      <c r="G4762" s="867" t="s">
        <v>6044</v>
      </c>
      <c r="H4762" s="867" t="s">
        <v>6207</v>
      </c>
    </row>
    <row r="4763" spans="1:8" ht="30">
      <c r="A4763" s="864">
        <v>4756</v>
      </c>
      <c r="B4763" s="865" t="s">
        <v>13090</v>
      </c>
      <c r="C4763" s="866">
        <v>31</v>
      </c>
      <c r="D4763" s="865" t="s">
        <v>14659</v>
      </c>
      <c r="E4763" s="864" t="s">
        <v>14660</v>
      </c>
      <c r="F4763" s="867" t="s">
        <v>6044</v>
      </c>
      <c r="G4763" s="867" t="s">
        <v>6044</v>
      </c>
      <c r="H4763" s="867" t="s">
        <v>6156</v>
      </c>
    </row>
    <row r="4764" spans="1:8" ht="30">
      <c r="A4764" s="864">
        <v>4757</v>
      </c>
      <c r="B4764" s="865" t="s">
        <v>13090</v>
      </c>
      <c r="C4764" s="866">
        <v>31</v>
      </c>
      <c r="D4764" s="865" t="s">
        <v>14661</v>
      </c>
      <c r="E4764" s="864" t="s">
        <v>14662</v>
      </c>
      <c r="F4764" s="867" t="s">
        <v>6044</v>
      </c>
      <c r="G4764" s="867" t="s">
        <v>6044</v>
      </c>
      <c r="H4764" s="867" t="s">
        <v>6175</v>
      </c>
    </row>
    <row r="4765" spans="1:8" ht="30">
      <c r="A4765" s="864">
        <v>4758</v>
      </c>
      <c r="B4765" s="865" t="s">
        <v>13090</v>
      </c>
      <c r="C4765" s="866">
        <v>31</v>
      </c>
      <c r="D4765" s="865" t="s">
        <v>14663</v>
      </c>
      <c r="E4765" s="864" t="s">
        <v>14664</v>
      </c>
      <c r="F4765" s="867" t="s">
        <v>6044</v>
      </c>
      <c r="G4765" s="867" t="s">
        <v>6044</v>
      </c>
      <c r="H4765" s="867" t="s">
        <v>6060</v>
      </c>
    </row>
    <row r="4766" spans="1:8" ht="30">
      <c r="A4766" s="864">
        <v>4759</v>
      </c>
      <c r="B4766" s="865" t="s">
        <v>13090</v>
      </c>
      <c r="C4766" s="866">
        <v>31</v>
      </c>
      <c r="D4766" s="865" t="s">
        <v>14665</v>
      </c>
      <c r="E4766" s="864" t="s">
        <v>14666</v>
      </c>
      <c r="F4766" s="867" t="s">
        <v>6044</v>
      </c>
      <c r="G4766" s="867" t="s">
        <v>6044</v>
      </c>
      <c r="H4766" s="867" t="s">
        <v>6664</v>
      </c>
    </row>
    <row r="4767" spans="1:8" ht="30">
      <c r="A4767" s="864">
        <v>4760</v>
      </c>
      <c r="B4767" s="865" t="s">
        <v>13090</v>
      </c>
      <c r="C4767" s="866">
        <v>31</v>
      </c>
      <c r="D4767" s="865" t="s">
        <v>14667</v>
      </c>
      <c r="E4767" s="864" t="s">
        <v>14668</v>
      </c>
      <c r="F4767" s="867" t="s">
        <v>6044</v>
      </c>
      <c r="G4767" s="867" t="s">
        <v>6044</v>
      </c>
      <c r="H4767" s="867" t="s">
        <v>6192</v>
      </c>
    </row>
    <row r="4768" spans="1:8" ht="30">
      <c r="A4768" s="864">
        <v>4761</v>
      </c>
      <c r="B4768" s="865" t="s">
        <v>13090</v>
      </c>
      <c r="C4768" s="866">
        <v>31</v>
      </c>
      <c r="D4768" s="865" t="s">
        <v>14669</v>
      </c>
      <c r="E4768" s="864" t="s">
        <v>14670</v>
      </c>
      <c r="F4768" s="867" t="s">
        <v>6044</v>
      </c>
      <c r="G4768" s="867" t="s">
        <v>6048</v>
      </c>
      <c r="H4768" s="867" t="s">
        <v>6367</v>
      </c>
    </row>
    <row r="4769" spans="1:8" ht="30">
      <c r="A4769" s="864">
        <v>4762</v>
      </c>
      <c r="B4769" s="865" t="s">
        <v>13090</v>
      </c>
      <c r="C4769" s="866">
        <v>31</v>
      </c>
      <c r="D4769" s="865" t="s">
        <v>14671</v>
      </c>
      <c r="E4769" s="864" t="s">
        <v>14672</v>
      </c>
      <c r="F4769" s="867" t="s">
        <v>6044</v>
      </c>
      <c r="G4769" s="867" t="s">
        <v>6048</v>
      </c>
      <c r="H4769" s="867" t="s">
        <v>6364</v>
      </c>
    </row>
    <row r="4770" spans="1:8" ht="30">
      <c r="A4770" s="864">
        <v>4763</v>
      </c>
      <c r="B4770" s="865" t="s">
        <v>13090</v>
      </c>
      <c r="C4770" s="866">
        <v>31</v>
      </c>
      <c r="D4770" s="865" t="s">
        <v>14673</v>
      </c>
      <c r="E4770" s="864" t="s">
        <v>14674</v>
      </c>
      <c r="F4770" s="867" t="s">
        <v>6044</v>
      </c>
      <c r="G4770" s="867" t="s">
        <v>6048</v>
      </c>
      <c r="H4770" s="867" t="s">
        <v>6345</v>
      </c>
    </row>
    <row r="4771" spans="1:8" ht="30">
      <c r="A4771" s="864">
        <v>4764</v>
      </c>
      <c r="B4771" s="865" t="s">
        <v>13090</v>
      </c>
      <c r="C4771" s="866">
        <v>31</v>
      </c>
      <c r="D4771" s="865" t="s">
        <v>11020</v>
      </c>
      <c r="E4771" s="864" t="s">
        <v>14675</v>
      </c>
      <c r="F4771" s="867" t="s">
        <v>6044</v>
      </c>
      <c r="G4771" s="867" t="s">
        <v>6048</v>
      </c>
      <c r="H4771" s="867" t="s">
        <v>6358</v>
      </c>
    </row>
    <row r="4772" spans="1:8" ht="30">
      <c r="A4772" s="864">
        <v>4765</v>
      </c>
      <c r="B4772" s="865" t="s">
        <v>13090</v>
      </c>
      <c r="C4772" s="866">
        <v>31</v>
      </c>
      <c r="D4772" s="865" t="s">
        <v>14676</v>
      </c>
      <c r="E4772" s="864" t="s">
        <v>14677</v>
      </c>
      <c r="F4772" s="867" t="s">
        <v>6044</v>
      </c>
      <c r="G4772" s="867" t="s">
        <v>6048</v>
      </c>
      <c r="H4772" s="867" t="s">
        <v>6361</v>
      </c>
    </row>
    <row r="4773" spans="1:8" ht="30">
      <c r="A4773" s="864">
        <v>4766</v>
      </c>
      <c r="B4773" s="865" t="s">
        <v>13090</v>
      </c>
      <c r="C4773" s="866">
        <v>31</v>
      </c>
      <c r="D4773" s="865" t="s">
        <v>14678</v>
      </c>
      <c r="E4773" s="864" t="s">
        <v>14679</v>
      </c>
      <c r="F4773" s="867" t="s">
        <v>6044</v>
      </c>
      <c r="G4773" s="867" t="s">
        <v>6048</v>
      </c>
      <c r="H4773" s="867" t="s">
        <v>6384</v>
      </c>
    </row>
    <row r="4774" spans="1:8" ht="30">
      <c r="A4774" s="864">
        <v>4767</v>
      </c>
      <c r="B4774" s="865" t="s">
        <v>13090</v>
      </c>
      <c r="C4774" s="866">
        <v>31</v>
      </c>
      <c r="D4774" s="865" t="s">
        <v>8367</v>
      </c>
      <c r="E4774" s="864" t="s">
        <v>14680</v>
      </c>
      <c r="F4774" s="867" t="s">
        <v>6044</v>
      </c>
      <c r="G4774" s="867" t="s">
        <v>6048</v>
      </c>
      <c r="H4774" s="867" t="s">
        <v>8367</v>
      </c>
    </row>
    <row r="4775" spans="1:8" ht="30">
      <c r="A4775" s="864">
        <v>4768</v>
      </c>
      <c r="B4775" s="865" t="s">
        <v>13090</v>
      </c>
      <c r="C4775" s="866">
        <v>31</v>
      </c>
      <c r="D4775" s="865" t="s">
        <v>14681</v>
      </c>
      <c r="E4775" s="864" t="s">
        <v>14682</v>
      </c>
      <c r="F4775" s="867" t="s">
        <v>6044</v>
      </c>
      <c r="G4775" s="867" t="s">
        <v>6048</v>
      </c>
      <c r="H4775" s="867" t="s">
        <v>6345</v>
      </c>
    </row>
    <row r="4776" spans="1:8" ht="30">
      <c r="A4776" s="864">
        <v>4769</v>
      </c>
      <c r="B4776" s="865" t="s">
        <v>13090</v>
      </c>
      <c r="C4776" s="866">
        <v>31</v>
      </c>
      <c r="D4776" s="865" t="s">
        <v>14683</v>
      </c>
      <c r="E4776" s="864" t="s">
        <v>14684</v>
      </c>
      <c r="F4776" s="867" t="s">
        <v>6044</v>
      </c>
      <c r="G4776" s="867" t="s">
        <v>6595</v>
      </c>
      <c r="H4776" s="867" t="s">
        <v>6627</v>
      </c>
    </row>
    <row r="4777" spans="1:8" ht="30">
      <c r="A4777" s="864">
        <v>4770</v>
      </c>
      <c r="B4777" s="865" t="s">
        <v>13090</v>
      </c>
      <c r="C4777" s="866">
        <v>31</v>
      </c>
      <c r="D4777" s="865" t="s">
        <v>14685</v>
      </c>
      <c r="E4777" s="864" t="s">
        <v>14686</v>
      </c>
      <c r="F4777" s="867" t="s">
        <v>6044</v>
      </c>
      <c r="G4777" s="867" t="s">
        <v>6595</v>
      </c>
      <c r="H4777" s="867" t="s">
        <v>6596</v>
      </c>
    </row>
    <row r="4778" spans="1:8" ht="30">
      <c r="A4778" s="864">
        <v>4771</v>
      </c>
      <c r="B4778" s="865" t="s">
        <v>13090</v>
      </c>
      <c r="C4778" s="866">
        <v>31</v>
      </c>
      <c r="D4778" s="865" t="s">
        <v>14687</v>
      </c>
      <c r="E4778" s="864" t="s">
        <v>14688</v>
      </c>
      <c r="F4778" s="867" t="s">
        <v>6044</v>
      </c>
      <c r="G4778" s="867" t="s">
        <v>6595</v>
      </c>
      <c r="H4778" s="867" t="s">
        <v>6602</v>
      </c>
    </row>
    <row r="4779" spans="1:8" ht="30">
      <c r="A4779" s="864">
        <v>4772</v>
      </c>
      <c r="B4779" s="865" t="s">
        <v>13090</v>
      </c>
      <c r="C4779" s="866">
        <v>31</v>
      </c>
      <c r="D4779" s="865" t="s">
        <v>14689</v>
      </c>
      <c r="E4779" s="864" t="s">
        <v>14690</v>
      </c>
      <c r="F4779" s="867" t="s">
        <v>6044</v>
      </c>
      <c r="G4779" s="867" t="s">
        <v>6595</v>
      </c>
      <c r="H4779" s="867" t="s">
        <v>6602</v>
      </c>
    </row>
    <row r="4780" spans="1:8" ht="30">
      <c r="A4780" s="864">
        <v>4773</v>
      </c>
      <c r="B4780" s="865" t="s">
        <v>13090</v>
      </c>
      <c r="C4780" s="866">
        <v>31</v>
      </c>
      <c r="D4780" s="865" t="s">
        <v>8559</v>
      </c>
      <c r="E4780" s="864" t="s">
        <v>14691</v>
      </c>
      <c r="F4780" s="867" t="s">
        <v>7024</v>
      </c>
      <c r="G4780" s="867" t="s">
        <v>7028</v>
      </c>
      <c r="H4780" s="867" t="s">
        <v>7622</v>
      </c>
    </row>
    <row r="4781" spans="1:8" ht="30">
      <c r="A4781" s="864">
        <v>4774</v>
      </c>
      <c r="B4781" s="865" t="s">
        <v>13090</v>
      </c>
      <c r="C4781" s="866">
        <v>31</v>
      </c>
      <c r="D4781" s="865" t="s">
        <v>14692</v>
      </c>
      <c r="E4781" s="864" t="s">
        <v>14693</v>
      </c>
      <c r="F4781" s="867" t="s">
        <v>7024</v>
      </c>
      <c r="G4781" s="867" t="s">
        <v>7028</v>
      </c>
      <c r="H4781" s="867" t="s">
        <v>7029</v>
      </c>
    </row>
    <row r="4782" spans="1:8" ht="30">
      <c r="A4782" s="864">
        <v>4775</v>
      </c>
      <c r="B4782" s="865" t="s">
        <v>13090</v>
      </c>
      <c r="C4782" s="866">
        <v>31</v>
      </c>
      <c r="D4782" s="865" t="s">
        <v>14694</v>
      </c>
      <c r="E4782" s="864" t="s">
        <v>14695</v>
      </c>
      <c r="F4782" s="867" t="s">
        <v>6484</v>
      </c>
      <c r="G4782" s="867" t="s">
        <v>6693</v>
      </c>
      <c r="H4782" s="867" t="s">
        <v>11621</v>
      </c>
    </row>
    <row r="4783" spans="1:8" ht="30">
      <c r="A4783" s="864">
        <v>4776</v>
      </c>
      <c r="B4783" s="865" t="s">
        <v>13090</v>
      </c>
      <c r="C4783" s="866">
        <v>31</v>
      </c>
      <c r="D4783" s="865" t="s">
        <v>10533</v>
      </c>
      <c r="E4783" s="864" t="s">
        <v>14696</v>
      </c>
      <c r="F4783" s="867" t="s">
        <v>6484</v>
      </c>
      <c r="G4783" s="867" t="s">
        <v>6693</v>
      </c>
      <c r="H4783" s="867" t="s">
        <v>6694</v>
      </c>
    </row>
    <row r="4784" spans="1:8" ht="30">
      <c r="A4784" s="864">
        <v>4777</v>
      </c>
      <c r="B4784" s="865" t="s">
        <v>13090</v>
      </c>
      <c r="C4784" s="866">
        <v>31</v>
      </c>
      <c r="D4784" s="865" t="s">
        <v>14697</v>
      </c>
      <c r="E4784" s="864" t="s">
        <v>14698</v>
      </c>
      <c r="F4784" s="867" t="s">
        <v>6484</v>
      </c>
      <c r="G4784" s="867" t="s">
        <v>6693</v>
      </c>
      <c r="H4784" s="867" t="s">
        <v>6704</v>
      </c>
    </row>
    <row r="4785" spans="1:8" ht="30">
      <c r="A4785" s="864">
        <v>4778</v>
      </c>
      <c r="B4785" s="865" t="s">
        <v>13090</v>
      </c>
      <c r="C4785" s="866">
        <v>31</v>
      </c>
      <c r="D4785" s="865" t="s">
        <v>14699</v>
      </c>
      <c r="E4785" s="864" t="s">
        <v>14700</v>
      </c>
      <c r="F4785" s="867" t="s">
        <v>6484</v>
      </c>
      <c r="G4785" s="867" t="s">
        <v>6693</v>
      </c>
      <c r="H4785" s="867" t="s">
        <v>6704</v>
      </c>
    </row>
    <row r="4786" spans="1:8" ht="30">
      <c r="A4786" s="864">
        <v>4779</v>
      </c>
      <c r="B4786" s="865" t="s">
        <v>13090</v>
      </c>
      <c r="C4786" s="866">
        <v>31</v>
      </c>
      <c r="D4786" s="865" t="s">
        <v>14701</v>
      </c>
      <c r="E4786" s="864" t="s">
        <v>14702</v>
      </c>
      <c r="F4786" s="867" t="s">
        <v>6484</v>
      </c>
      <c r="G4786" s="867" t="s">
        <v>6484</v>
      </c>
      <c r="H4786" s="867" t="s">
        <v>6767</v>
      </c>
    </row>
    <row r="4787" spans="1:8" ht="30">
      <c r="A4787" s="864">
        <v>4780</v>
      </c>
      <c r="B4787" s="865" t="s">
        <v>13090</v>
      </c>
      <c r="C4787" s="866">
        <v>31</v>
      </c>
      <c r="D4787" s="865" t="s">
        <v>14703</v>
      </c>
      <c r="E4787" s="864" t="s">
        <v>14704</v>
      </c>
      <c r="F4787" s="867" t="s">
        <v>6484</v>
      </c>
      <c r="G4787" s="867" t="s">
        <v>6484</v>
      </c>
      <c r="H4787" s="867" t="s">
        <v>6796</v>
      </c>
    </row>
    <row r="4788" spans="1:8" ht="30">
      <c r="A4788" s="864">
        <v>4781</v>
      </c>
      <c r="B4788" s="865" t="s">
        <v>13090</v>
      </c>
      <c r="C4788" s="866">
        <v>31</v>
      </c>
      <c r="D4788" s="865" t="s">
        <v>14705</v>
      </c>
      <c r="E4788" s="864" t="s">
        <v>14706</v>
      </c>
      <c r="F4788" s="867" t="s">
        <v>6274</v>
      </c>
      <c r="G4788" s="867" t="s">
        <v>6427</v>
      </c>
      <c r="H4788" s="867" t="s">
        <v>11783</v>
      </c>
    </row>
    <row r="4789" spans="1:8" ht="30">
      <c r="A4789" s="864">
        <v>4782</v>
      </c>
      <c r="B4789" s="865" t="s">
        <v>13090</v>
      </c>
      <c r="C4789" s="866">
        <v>31</v>
      </c>
      <c r="D4789" s="865" t="s">
        <v>14278</v>
      </c>
      <c r="E4789" s="864" t="s">
        <v>14707</v>
      </c>
      <c r="F4789" s="867" t="s">
        <v>6274</v>
      </c>
      <c r="G4789" s="867" t="s">
        <v>6427</v>
      </c>
      <c r="H4789" s="867" t="s">
        <v>10425</v>
      </c>
    </row>
    <row r="4790" spans="1:8" ht="30">
      <c r="A4790" s="864">
        <v>4783</v>
      </c>
      <c r="B4790" s="865" t="s">
        <v>13090</v>
      </c>
      <c r="C4790" s="866">
        <v>31</v>
      </c>
      <c r="D4790" s="865" t="s">
        <v>14708</v>
      </c>
      <c r="E4790" s="864" t="s">
        <v>14709</v>
      </c>
      <c r="F4790" s="867" t="s">
        <v>6274</v>
      </c>
      <c r="G4790" s="867" t="s">
        <v>6427</v>
      </c>
      <c r="H4790" s="867" t="s">
        <v>7059</v>
      </c>
    </row>
    <row r="4791" spans="1:8" ht="30">
      <c r="A4791" s="864">
        <v>4784</v>
      </c>
      <c r="B4791" s="865" t="s">
        <v>13090</v>
      </c>
      <c r="C4791" s="866">
        <v>31</v>
      </c>
      <c r="D4791" s="865" t="s">
        <v>14710</v>
      </c>
      <c r="E4791" s="864" t="s">
        <v>14711</v>
      </c>
      <c r="F4791" s="867" t="s">
        <v>6274</v>
      </c>
      <c r="G4791" s="867" t="s">
        <v>6427</v>
      </c>
      <c r="H4791" s="867" t="s">
        <v>7044</v>
      </c>
    </row>
    <row r="4792" spans="1:8" ht="30">
      <c r="A4792" s="864">
        <v>4785</v>
      </c>
      <c r="B4792" s="865" t="s">
        <v>13090</v>
      </c>
      <c r="C4792" s="866">
        <v>31</v>
      </c>
      <c r="D4792" s="865" t="s">
        <v>14712</v>
      </c>
      <c r="E4792" s="864" t="s">
        <v>14713</v>
      </c>
      <c r="F4792" s="867" t="s">
        <v>6274</v>
      </c>
      <c r="G4792" s="867" t="s">
        <v>6295</v>
      </c>
      <c r="H4792" s="867" t="s">
        <v>14712</v>
      </c>
    </row>
    <row r="4793" spans="1:8" ht="30">
      <c r="A4793" s="864">
        <v>4786</v>
      </c>
      <c r="B4793" s="865" t="s">
        <v>13090</v>
      </c>
      <c r="C4793" s="866">
        <v>31</v>
      </c>
      <c r="D4793" s="865" t="s">
        <v>14714</v>
      </c>
      <c r="E4793" s="864" t="s">
        <v>14715</v>
      </c>
      <c r="F4793" s="867" t="s">
        <v>6274</v>
      </c>
      <c r="G4793" s="867" t="s">
        <v>6295</v>
      </c>
      <c r="H4793" s="867" t="s">
        <v>6319</v>
      </c>
    </row>
    <row r="4794" spans="1:8" ht="30">
      <c r="A4794" s="864">
        <v>4787</v>
      </c>
      <c r="B4794" s="865" t="s">
        <v>13090</v>
      </c>
      <c r="C4794" s="866">
        <v>31</v>
      </c>
      <c r="D4794" s="865" t="s">
        <v>14716</v>
      </c>
      <c r="E4794" s="864" t="s">
        <v>14717</v>
      </c>
      <c r="F4794" s="867" t="s">
        <v>6274</v>
      </c>
      <c r="G4794" s="867" t="s">
        <v>6295</v>
      </c>
      <c r="H4794" s="867" t="s">
        <v>6543</v>
      </c>
    </row>
    <row r="4795" spans="1:8" ht="30">
      <c r="A4795" s="864">
        <v>4788</v>
      </c>
      <c r="B4795" s="865" t="s">
        <v>13090</v>
      </c>
      <c r="C4795" s="866">
        <v>31</v>
      </c>
      <c r="D4795" s="865" t="s">
        <v>8851</v>
      </c>
      <c r="E4795" s="864" t="s">
        <v>14718</v>
      </c>
      <c r="F4795" s="867" t="s">
        <v>6274</v>
      </c>
      <c r="G4795" s="867" t="s">
        <v>6295</v>
      </c>
      <c r="H4795" s="867" t="s">
        <v>6293</v>
      </c>
    </row>
    <row r="4796" spans="1:8" ht="30">
      <c r="A4796" s="864">
        <v>4789</v>
      </c>
      <c r="B4796" s="865" t="s">
        <v>13090</v>
      </c>
      <c r="C4796" s="866">
        <v>31</v>
      </c>
      <c r="D4796" s="865" t="s">
        <v>14719</v>
      </c>
      <c r="E4796" s="864" t="s">
        <v>14720</v>
      </c>
      <c r="F4796" s="867" t="s">
        <v>6274</v>
      </c>
      <c r="G4796" s="867" t="s">
        <v>6285</v>
      </c>
      <c r="H4796" s="867" t="s">
        <v>6331</v>
      </c>
    </row>
    <row r="4797" spans="1:8" ht="30">
      <c r="A4797" s="864">
        <v>4790</v>
      </c>
      <c r="B4797" s="865" t="s">
        <v>13090</v>
      </c>
      <c r="C4797" s="866">
        <v>31</v>
      </c>
      <c r="D4797" s="865" t="s">
        <v>14721</v>
      </c>
      <c r="E4797" s="864" t="s">
        <v>14722</v>
      </c>
      <c r="F4797" s="867" t="s">
        <v>6274</v>
      </c>
      <c r="G4797" s="867" t="s">
        <v>6285</v>
      </c>
      <c r="H4797" s="867" t="s">
        <v>6286</v>
      </c>
    </row>
    <row r="4798" spans="1:8" ht="30">
      <c r="A4798" s="864">
        <v>4791</v>
      </c>
      <c r="B4798" s="865" t="s">
        <v>13090</v>
      </c>
      <c r="C4798" s="866">
        <v>31</v>
      </c>
      <c r="D4798" s="865" t="s">
        <v>14723</v>
      </c>
      <c r="E4798" s="864" t="s">
        <v>14724</v>
      </c>
      <c r="F4798" s="867" t="s">
        <v>6274</v>
      </c>
      <c r="G4798" s="867" t="s">
        <v>6285</v>
      </c>
      <c r="H4798" s="867" t="s">
        <v>7125</v>
      </c>
    </row>
    <row r="4799" spans="1:8" ht="30">
      <c r="A4799" s="864">
        <v>4792</v>
      </c>
      <c r="B4799" s="865" t="s">
        <v>13090</v>
      </c>
      <c r="C4799" s="866">
        <v>31</v>
      </c>
      <c r="D4799" s="865" t="s">
        <v>14725</v>
      </c>
      <c r="E4799" s="864" t="s">
        <v>14726</v>
      </c>
      <c r="F4799" s="867" t="s">
        <v>6274</v>
      </c>
      <c r="G4799" s="867" t="s">
        <v>6295</v>
      </c>
      <c r="H4799" s="867" t="s">
        <v>7106</v>
      </c>
    </row>
    <row r="4800" spans="1:8" ht="30">
      <c r="A4800" s="864">
        <v>4793</v>
      </c>
      <c r="B4800" s="865" t="s">
        <v>13090</v>
      </c>
      <c r="C4800" s="866">
        <v>31</v>
      </c>
      <c r="D4800" s="865" t="s">
        <v>14727</v>
      </c>
      <c r="E4800" s="864" t="s">
        <v>14728</v>
      </c>
      <c r="F4800" s="867" t="s">
        <v>6281</v>
      </c>
      <c r="G4800" s="867" t="s">
        <v>7133</v>
      </c>
      <c r="H4800" s="867" t="s">
        <v>7134</v>
      </c>
    </row>
    <row r="4801" spans="1:8" ht="30">
      <c r="A4801" s="864">
        <v>4794</v>
      </c>
      <c r="B4801" s="865" t="s">
        <v>13090</v>
      </c>
      <c r="C4801" s="866">
        <v>31</v>
      </c>
      <c r="D4801" s="865" t="s">
        <v>14729</v>
      </c>
      <c r="E4801" s="864" t="s">
        <v>14730</v>
      </c>
      <c r="F4801" s="867" t="s">
        <v>6281</v>
      </c>
      <c r="G4801" s="867" t="s">
        <v>7133</v>
      </c>
      <c r="H4801" s="867" t="s">
        <v>7137</v>
      </c>
    </row>
    <row r="4802" spans="1:8" ht="30">
      <c r="A4802" s="864">
        <v>4795</v>
      </c>
      <c r="B4802" s="865" t="s">
        <v>13090</v>
      </c>
      <c r="C4802" s="866">
        <v>31</v>
      </c>
      <c r="D4802" s="865" t="s">
        <v>14731</v>
      </c>
      <c r="E4802" s="864" t="s">
        <v>14732</v>
      </c>
      <c r="F4802" s="867" t="s">
        <v>6281</v>
      </c>
      <c r="G4802" s="867" t="s">
        <v>7133</v>
      </c>
      <c r="H4802" s="867" t="s">
        <v>7160</v>
      </c>
    </row>
    <row r="4803" spans="1:8" ht="30">
      <c r="A4803" s="864">
        <v>4796</v>
      </c>
      <c r="B4803" s="865" t="s">
        <v>13090</v>
      </c>
      <c r="C4803" s="866">
        <v>31</v>
      </c>
      <c r="D4803" s="865" t="s">
        <v>14733</v>
      </c>
      <c r="E4803" s="864" t="s">
        <v>14734</v>
      </c>
      <c r="F4803" s="867" t="s">
        <v>6274</v>
      </c>
      <c r="G4803" s="867" t="s">
        <v>6410</v>
      </c>
      <c r="H4803" s="867" t="s">
        <v>7402</v>
      </c>
    </row>
    <row r="4804" spans="1:8" ht="30">
      <c r="A4804" s="864">
        <v>4797</v>
      </c>
      <c r="B4804" s="865" t="s">
        <v>13090</v>
      </c>
      <c r="C4804" s="866">
        <v>31</v>
      </c>
      <c r="D4804" s="865" t="s">
        <v>14735</v>
      </c>
      <c r="E4804" s="864" t="s">
        <v>14736</v>
      </c>
      <c r="F4804" s="867" t="s">
        <v>6274</v>
      </c>
      <c r="G4804" s="867" t="s">
        <v>6275</v>
      </c>
      <c r="H4804" s="867" t="s">
        <v>8587</v>
      </c>
    </row>
    <row r="4805" spans="1:8" ht="30">
      <c r="A4805" s="864">
        <v>4798</v>
      </c>
      <c r="B4805" s="865" t="s">
        <v>13090</v>
      </c>
      <c r="C4805" s="866">
        <v>31</v>
      </c>
      <c r="D4805" s="865" t="s">
        <v>14737</v>
      </c>
      <c r="E4805" s="864" t="s">
        <v>14738</v>
      </c>
      <c r="F4805" s="867" t="s">
        <v>6274</v>
      </c>
      <c r="G4805" s="867" t="s">
        <v>6278</v>
      </c>
      <c r="H4805" s="867" t="s">
        <v>6375</v>
      </c>
    </row>
    <row r="4806" spans="1:8" ht="30">
      <c r="A4806" s="864">
        <v>4799</v>
      </c>
      <c r="B4806" s="865" t="s">
        <v>13090</v>
      </c>
      <c r="C4806" s="866">
        <v>31</v>
      </c>
      <c r="D4806" s="865" t="s">
        <v>12359</v>
      </c>
      <c r="E4806" s="864" t="s">
        <v>14739</v>
      </c>
      <c r="F4806" s="867" t="s">
        <v>6531</v>
      </c>
      <c r="G4806" s="867" t="s">
        <v>6651</v>
      </c>
      <c r="H4806" s="867" t="s">
        <v>7576</v>
      </c>
    </row>
    <row r="4807" spans="1:8" ht="30">
      <c r="A4807" s="864">
        <v>4800</v>
      </c>
      <c r="B4807" s="865" t="s">
        <v>13090</v>
      </c>
      <c r="C4807" s="866">
        <v>31</v>
      </c>
      <c r="D4807" s="865" t="s">
        <v>14740</v>
      </c>
      <c r="E4807" s="864" t="s">
        <v>14741</v>
      </c>
      <c r="F4807" s="867" t="s">
        <v>6281</v>
      </c>
      <c r="G4807" s="867" t="s">
        <v>6281</v>
      </c>
      <c r="H4807" s="867" t="s">
        <v>7293</v>
      </c>
    </row>
    <row r="4808" spans="1:8" ht="30">
      <c r="A4808" s="864">
        <v>4801</v>
      </c>
      <c r="B4808" s="865" t="s">
        <v>13090</v>
      </c>
      <c r="C4808" s="866">
        <v>31</v>
      </c>
      <c r="D4808" s="865" t="s">
        <v>7813</v>
      </c>
      <c r="E4808" s="864" t="s">
        <v>14742</v>
      </c>
      <c r="F4808" s="867" t="s">
        <v>7024</v>
      </c>
      <c r="G4808" s="867" t="s">
        <v>7084</v>
      </c>
      <c r="H4808" s="867" t="s">
        <v>7085</v>
      </c>
    </row>
    <row r="4809" spans="1:8" ht="30">
      <c r="A4809" s="864">
        <v>4802</v>
      </c>
      <c r="B4809" s="865" t="s">
        <v>13090</v>
      </c>
      <c r="C4809" s="866">
        <v>31</v>
      </c>
      <c r="D4809" s="865" t="s">
        <v>10997</v>
      </c>
      <c r="E4809" s="864" t="s">
        <v>14743</v>
      </c>
      <c r="F4809" s="867" t="s">
        <v>6044</v>
      </c>
      <c r="G4809" s="867" t="s">
        <v>6056</v>
      </c>
      <c r="H4809" s="867" t="s">
        <v>6085</v>
      </c>
    </row>
    <row r="4810" spans="1:8" ht="30">
      <c r="A4810" s="864">
        <v>4803</v>
      </c>
      <c r="B4810" s="865" t="s">
        <v>13090</v>
      </c>
      <c r="C4810" s="866">
        <v>31</v>
      </c>
      <c r="D4810" s="865" t="s">
        <v>14744</v>
      </c>
      <c r="E4810" s="864" t="s">
        <v>14745</v>
      </c>
      <c r="F4810" s="867" t="s">
        <v>6274</v>
      </c>
      <c r="G4810" s="867" t="s">
        <v>6451</v>
      </c>
      <c r="H4810" s="867" t="s">
        <v>7177</v>
      </c>
    </row>
    <row r="4811" spans="1:8" ht="30">
      <c r="A4811" s="864">
        <v>4804</v>
      </c>
      <c r="B4811" s="865" t="s">
        <v>13090</v>
      </c>
      <c r="C4811" s="866">
        <v>31</v>
      </c>
      <c r="D4811" s="865" t="s">
        <v>14746</v>
      </c>
      <c r="E4811" s="864" t="s">
        <v>14747</v>
      </c>
      <c r="F4811" s="867" t="s">
        <v>6044</v>
      </c>
      <c r="G4811" s="867" t="s">
        <v>6052</v>
      </c>
      <c r="H4811" s="867" t="s">
        <v>6101</v>
      </c>
    </row>
    <row r="4812" spans="1:8" ht="30">
      <c r="A4812" s="864">
        <v>4805</v>
      </c>
      <c r="B4812" s="865" t="s">
        <v>13090</v>
      </c>
      <c r="C4812" s="866">
        <v>31</v>
      </c>
      <c r="D4812" s="865" t="s">
        <v>14748</v>
      </c>
      <c r="E4812" s="864" t="s">
        <v>14749</v>
      </c>
      <c r="F4812" s="867" t="s">
        <v>6274</v>
      </c>
      <c r="G4812" s="867" t="s">
        <v>6278</v>
      </c>
      <c r="H4812" s="867" t="s">
        <v>9167</v>
      </c>
    </row>
    <row r="4813" spans="1:8" ht="30">
      <c r="A4813" s="864">
        <v>4806</v>
      </c>
      <c r="B4813" s="865" t="s">
        <v>13090</v>
      </c>
      <c r="C4813" s="866">
        <v>31</v>
      </c>
      <c r="D4813" s="865" t="s">
        <v>14750</v>
      </c>
      <c r="E4813" s="864" t="s">
        <v>14751</v>
      </c>
      <c r="F4813" s="867" t="s">
        <v>6274</v>
      </c>
      <c r="G4813" s="867" t="s">
        <v>6410</v>
      </c>
      <c r="H4813" s="867" t="s">
        <v>6411</v>
      </c>
    </row>
    <row r="4814" spans="1:8" ht="30">
      <c r="A4814" s="864">
        <v>4807</v>
      </c>
      <c r="B4814" s="865" t="s">
        <v>13090</v>
      </c>
      <c r="C4814" s="866">
        <v>31</v>
      </c>
      <c r="D4814" s="865" t="s">
        <v>14752</v>
      </c>
      <c r="E4814" s="864" t="s">
        <v>14753</v>
      </c>
      <c r="F4814" s="867" t="s">
        <v>6281</v>
      </c>
      <c r="G4814" s="867" t="s">
        <v>6327</v>
      </c>
      <c r="H4814" s="867" t="s">
        <v>7408</v>
      </c>
    </row>
    <row r="4815" spans="1:8" ht="30">
      <c r="A4815" s="864">
        <v>4808</v>
      </c>
      <c r="B4815" s="865" t="s">
        <v>13090</v>
      </c>
      <c r="C4815" s="866">
        <v>31</v>
      </c>
      <c r="D4815" s="865" t="s">
        <v>14754</v>
      </c>
      <c r="E4815" s="864" t="s">
        <v>14755</v>
      </c>
      <c r="F4815" s="867" t="s">
        <v>6044</v>
      </c>
      <c r="G4815" s="867" t="s">
        <v>6052</v>
      </c>
      <c r="H4815" s="867" t="s">
        <v>6053</v>
      </c>
    </row>
    <row r="4816" spans="1:8" ht="30">
      <c r="A4816" s="864">
        <v>4809</v>
      </c>
      <c r="B4816" s="865" t="s">
        <v>13090</v>
      </c>
      <c r="C4816" s="866">
        <v>31</v>
      </c>
      <c r="D4816" s="865" t="s">
        <v>14756</v>
      </c>
      <c r="E4816" s="864" t="s">
        <v>14757</v>
      </c>
      <c r="F4816" s="867" t="s">
        <v>6274</v>
      </c>
      <c r="G4816" s="867" t="s">
        <v>6311</v>
      </c>
      <c r="H4816" s="867" t="s">
        <v>7203</v>
      </c>
    </row>
    <row r="4817" spans="1:8" ht="30">
      <c r="A4817" s="864">
        <v>4810</v>
      </c>
      <c r="B4817" s="865" t="s">
        <v>13090</v>
      </c>
      <c r="C4817" s="866">
        <v>31</v>
      </c>
      <c r="D4817" s="865" t="s">
        <v>14758</v>
      </c>
      <c r="E4817" s="864" t="s">
        <v>14759</v>
      </c>
      <c r="F4817" s="867" t="s">
        <v>6274</v>
      </c>
      <c r="G4817" s="867" t="s">
        <v>6451</v>
      </c>
      <c r="H4817" s="867" t="s">
        <v>6452</v>
      </c>
    </row>
    <row r="4818" spans="1:8" ht="30">
      <c r="A4818" s="864">
        <v>4811</v>
      </c>
      <c r="B4818" s="865" t="s">
        <v>13090</v>
      </c>
      <c r="C4818" s="866">
        <v>31</v>
      </c>
      <c r="D4818" s="865" t="s">
        <v>14760</v>
      </c>
      <c r="E4818" s="864" t="s">
        <v>14761</v>
      </c>
      <c r="F4818" s="867" t="s">
        <v>6281</v>
      </c>
      <c r="G4818" s="867" t="s">
        <v>7361</v>
      </c>
      <c r="H4818" s="867" t="s">
        <v>6173</v>
      </c>
    </row>
    <row r="4819" spans="1:8" ht="30">
      <c r="A4819" s="864">
        <v>4812</v>
      </c>
      <c r="B4819" s="865" t="s">
        <v>13090</v>
      </c>
      <c r="C4819" s="866">
        <v>31</v>
      </c>
      <c r="D4819" s="865" t="s">
        <v>14762</v>
      </c>
      <c r="E4819" s="864" t="s">
        <v>14763</v>
      </c>
      <c r="F4819" s="867" t="s">
        <v>6281</v>
      </c>
      <c r="G4819" s="867" t="s">
        <v>7361</v>
      </c>
      <c r="H4819" s="867" t="s">
        <v>7361</v>
      </c>
    </row>
    <row r="4820" spans="1:8" ht="30">
      <c r="A4820" s="864">
        <v>4813</v>
      </c>
      <c r="B4820" s="865" t="s">
        <v>13090</v>
      </c>
      <c r="C4820" s="866">
        <v>31</v>
      </c>
      <c r="D4820" s="865" t="s">
        <v>14764</v>
      </c>
      <c r="E4820" s="864" t="s">
        <v>14765</v>
      </c>
      <c r="F4820" s="867" t="s">
        <v>6281</v>
      </c>
      <c r="G4820" s="867" t="s">
        <v>7361</v>
      </c>
      <c r="H4820" s="867" t="s">
        <v>7379</v>
      </c>
    </row>
    <row r="4821" spans="1:8" ht="30">
      <c r="A4821" s="864">
        <v>4814</v>
      </c>
      <c r="B4821" s="865" t="s">
        <v>13090</v>
      </c>
      <c r="C4821" s="866">
        <v>31</v>
      </c>
      <c r="D4821" s="865" t="s">
        <v>14766</v>
      </c>
      <c r="E4821" s="864" t="s">
        <v>14767</v>
      </c>
      <c r="F4821" s="867" t="s">
        <v>6281</v>
      </c>
      <c r="G4821" s="867" t="s">
        <v>7361</v>
      </c>
      <c r="H4821" s="867" t="s">
        <v>7369</v>
      </c>
    </row>
    <row r="4822" spans="1:8" ht="30">
      <c r="A4822" s="864">
        <v>4815</v>
      </c>
      <c r="B4822" s="865" t="s">
        <v>13090</v>
      </c>
      <c r="C4822" s="866">
        <v>31</v>
      </c>
      <c r="D4822" s="865" t="s">
        <v>14768</v>
      </c>
      <c r="E4822" s="864" t="s">
        <v>14769</v>
      </c>
      <c r="F4822" s="867" t="s">
        <v>6281</v>
      </c>
      <c r="G4822" s="867" t="s">
        <v>7361</v>
      </c>
      <c r="H4822" s="867" t="s">
        <v>7369</v>
      </c>
    </row>
    <row r="4823" spans="1:8" ht="30">
      <c r="A4823" s="864">
        <v>4816</v>
      </c>
      <c r="B4823" s="865" t="s">
        <v>13090</v>
      </c>
      <c r="C4823" s="866">
        <v>31</v>
      </c>
      <c r="D4823" s="865" t="s">
        <v>14770</v>
      </c>
      <c r="E4823" s="864" t="s">
        <v>14771</v>
      </c>
      <c r="F4823" s="867" t="s">
        <v>6281</v>
      </c>
      <c r="G4823" s="867" t="s">
        <v>7361</v>
      </c>
      <c r="H4823" s="867" t="s">
        <v>7365</v>
      </c>
    </row>
    <row r="4824" spans="1:8" ht="30">
      <c r="A4824" s="864">
        <v>4817</v>
      </c>
      <c r="B4824" s="865" t="s">
        <v>13090</v>
      </c>
      <c r="C4824" s="866">
        <v>31</v>
      </c>
      <c r="D4824" s="865" t="s">
        <v>14772</v>
      </c>
      <c r="E4824" s="864" t="s">
        <v>14773</v>
      </c>
      <c r="F4824" s="867" t="s">
        <v>6274</v>
      </c>
      <c r="G4824" s="867" t="s">
        <v>7215</v>
      </c>
      <c r="H4824" s="867" t="s">
        <v>7241</v>
      </c>
    </row>
    <row r="4825" spans="1:8" ht="30">
      <c r="A4825" s="864">
        <v>4818</v>
      </c>
      <c r="B4825" s="865" t="s">
        <v>13090</v>
      </c>
      <c r="C4825" s="866">
        <v>31</v>
      </c>
      <c r="D4825" s="865" t="s">
        <v>14774</v>
      </c>
      <c r="E4825" s="864" t="s">
        <v>14775</v>
      </c>
      <c r="F4825" s="867" t="s">
        <v>7024</v>
      </c>
      <c r="G4825" s="867" t="s">
        <v>7498</v>
      </c>
      <c r="H4825" s="867" t="s">
        <v>12209</v>
      </c>
    </row>
    <row r="4826" spans="1:8" ht="30">
      <c r="A4826" s="864">
        <v>4819</v>
      </c>
      <c r="B4826" s="865" t="s">
        <v>13090</v>
      </c>
      <c r="C4826" s="866">
        <v>31</v>
      </c>
      <c r="D4826" s="865" t="s">
        <v>14776</v>
      </c>
      <c r="E4826" s="864" t="s">
        <v>14777</v>
      </c>
      <c r="F4826" s="867" t="s">
        <v>7024</v>
      </c>
      <c r="G4826" s="867" t="s">
        <v>7498</v>
      </c>
      <c r="H4826" s="867" t="s">
        <v>7500</v>
      </c>
    </row>
    <row r="4827" spans="1:8" ht="30">
      <c r="A4827" s="864">
        <v>4820</v>
      </c>
      <c r="B4827" s="865" t="s">
        <v>13090</v>
      </c>
      <c r="C4827" s="866">
        <v>31</v>
      </c>
      <c r="D4827" s="865" t="s">
        <v>14778</v>
      </c>
      <c r="E4827" s="864" t="s">
        <v>14779</v>
      </c>
      <c r="F4827" s="867" t="s">
        <v>7024</v>
      </c>
      <c r="G4827" s="867" t="s">
        <v>7024</v>
      </c>
      <c r="H4827" s="867" t="s">
        <v>7075</v>
      </c>
    </row>
    <row r="4828" spans="1:8" ht="30">
      <c r="A4828" s="864">
        <v>4821</v>
      </c>
      <c r="B4828" s="865" t="s">
        <v>13090</v>
      </c>
      <c r="C4828" s="866">
        <v>31</v>
      </c>
      <c r="D4828" s="865" t="s">
        <v>14780</v>
      </c>
      <c r="E4828" s="864" t="s">
        <v>14781</v>
      </c>
      <c r="F4828" s="867" t="s">
        <v>7024</v>
      </c>
      <c r="G4828" s="867" t="s">
        <v>7024</v>
      </c>
      <c r="H4828" s="867" t="s">
        <v>7038</v>
      </c>
    </row>
    <row r="4829" spans="1:8" ht="30">
      <c r="A4829" s="864">
        <v>4822</v>
      </c>
      <c r="B4829" s="865" t="s">
        <v>13090</v>
      </c>
      <c r="C4829" s="866">
        <v>31</v>
      </c>
      <c r="D4829" s="865" t="s">
        <v>9337</v>
      </c>
      <c r="E4829" s="864" t="s">
        <v>14782</v>
      </c>
      <c r="F4829" s="867" t="s">
        <v>7024</v>
      </c>
      <c r="G4829" s="867" t="s">
        <v>7071</v>
      </c>
      <c r="H4829" s="867" t="s">
        <v>7549</v>
      </c>
    </row>
    <row r="4830" spans="1:8" ht="30">
      <c r="A4830" s="864">
        <v>4823</v>
      </c>
      <c r="B4830" s="865" t="s">
        <v>13090</v>
      </c>
      <c r="C4830" s="866">
        <v>31</v>
      </c>
      <c r="D4830" s="865" t="s">
        <v>14783</v>
      </c>
      <c r="E4830" s="864" t="s">
        <v>14784</v>
      </c>
      <c r="F4830" s="867" t="s">
        <v>7024</v>
      </c>
      <c r="G4830" s="867" t="s">
        <v>7071</v>
      </c>
      <c r="H4830" s="867" t="s">
        <v>14785</v>
      </c>
    </row>
    <row r="4831" spans="1:8" ht="30">
      <c r="A4831" s="864">
        <v>4824</v>
      </c>
      <c r="B4831" s="865" t="s">
        <v>13090</v>
      </c>
      <c r="C4831" s="866">
        <v>31</v>
      </c>
      <c r="D4831" s="865" t="s">
        <v>14786</v>
      </c>
      <c r="E4831" s="864" t="s">
        <v>14787</v>
      </c>
      <c r="F4831" s="867" t="s">
        <v>7024</v>
      </c>
      <c r="G4831" s="867" t="s">
        <v>7071</v>
      </c>
      <c r="H4831" s="867" t="s">
        <v>7542</v>
      </c>
    </row>
    <row r="4832" spans="1:8" ht="30">
      <c r="A4832" s="864">
        <v>4825</v>
      </c>
      <c r="B4832" s="865" t="s">
        <v>14788</v>
      </c>
      <c r="C4832" s="866">
        <v>33</v>
      </c>
      <c r="D4832" s="865" t="s">
        <v>14789</v>
      </c>
      <c r="E4832" s="864" t="s">
        <v>14790</v>
      </c>
      <c r="F4832" s="867" t="s">
        <v>6707</v>
      </c>
      <c r="G4832" s="867" t="s">
        <v>6708</v>
      </c>
      <c r="H4832" s="867" t="s">
        <v>6722</v>
      </c>
    </row>
    <row r="4833" spans="1:8" ht="30">
      <c r="A4833" s="864">
        <v>4826</v>
      </c>
      <c r="B4833" s="865" t="s">
        <v>14788</v>
      </c>
      <c r="C4833" s="866">
        <v>33</v>
      </c>
      <c r="D4833" s="865" t="s">
        <v>14791</v>
      </c>
      <c r="E4833" s="864" t="s">
        <v>14792</v>
      </c>
      <c r="F4833" s="867" t="s">
        <v>6707</v>
      </c>
      <c r="G4833" s="867" t="s">
        <v>6718</v>
      </c>
      <c r="H4833" s="867" t="s">
        <v>8040</v>
      </c>
    </row>
    <row r="4834" spans="1:8" ht="30">
      <c r="A4834" s="864">
        <v>4827</v>
      </c>
      <c r="B4834" s="865" t="s">
        <v>14788</v>
      </c>
      <c r="C4834" s="866">
        <v>33</v>
      </c>
      <c r="D4834" s="865" t="s">
        <v>14793</v>
      </c>
      <c r="E4834" s="864" t="s">
        <v>14794</v>
      </c>
      <c r="F4834" s="867" t="s">
        <v>6707</v>
      </c>
      <c r="G4834" s="867" t="s">
        <v>6708</v>
      </c>
      <c r="H4834" s="867" t="s">
        <v>9779</v>
      </c>
    </row>
    <row r="4835" spans="1:8" ht="30">
      <c r="A4835" s="864">
        <v>4828</v>
      </c>
      <c r="B4835" s="865" t="s">
        <v>14788</v>
      </c>
      <c r="C4835" s="866">
        <v>33</v>
      </c>
      <c r="D4835" s="865" t="s">
        <v>7004</v>
      </c>
      <c r="E4835" s="864" t="s">
        <v>14795</v>
      </c>
      <c r="F4835" s="867" t="s">
        <v>6707</v>
      </c>
      <c r="G4835" s="867" t="s">
        <v>6707</v>
      </c>
      <c r="H4835" s="867" t="s">
        <v>6727</v>
      </c>
    </row>
    <row r="4836" spans="1:8" ht="30">
      <c r="A4836" s="864">
        <v>4829</v>
      </c>
      <c r="B4836" s="865" t="s">
        <v>14788</v>
      </c>
      <c r="C4836" s="866">
        <v>33</v>
      </c>
      <c r="D4836" s="865" t="s">
        <v>14796</v>
      </c>
      <c r="E4836" s="864" t="s">
        <v>14797</v>
      </c>
      <c r="F4836" s="867" t="s">
        <v>6707</v>
      </c>
      <c r="G4836" s="867" t="s">
        <v>6707</v>
      </c>
      <c r="H4836" s="867" t="s">
        <v>6173</v>
      </c>
    </row>
    <row r="4837" spans="1:8" ht="30">
      <c r="A4837" s="864">
        <v>4830</v>
      </c>
      <c r="B4837" s="865" t="s">
        <v>14788</v>
      </c>
      <c r="C4837" s="866">
        <v>33</v>
      </c>
      <c r="D4837" s="865" t="s">
        <v>14798</v>
      </c>
      <c r="E4837" s="864" t="s">
        <v>14799</v>
      </c>
      <c r="F4837" s="867" t="s">
        <v>6707</v>
      </c>
      <c r="G4837" s="867" t="s">
        <v>7855</v>
      </c>
      <c r="H4837" s="867" t="s">
        <v>7859</v>
      </c>
    </row>
    <row r="4838" spans="1:8" ht="30">
      <c r="A4838" s="864">
        <v>4831</v>
      </c>
      <c r="B4838" s="865" t="s">
        <v>14788</v>
      </c>
      <c r="C4838" s="866">
        <v>33</v>
      </c>
      <c r="D4838" s="865" t="s">
        <v>14800</v>
      </c>
      <c r="E4838" s="864" t="s">
        <v>14801</v>
      </c>
      <c r="F4838" s="867" t="s">
        <v>6707</v>
      </c>
      <c r="G4838" s="867" t="s">
        <v>8050</v>
      </c>
      <c r="H4838" s="867" t="s">
        <v>8060</v>
      </c>
    </row>
    <row r="4839" spans="1:8" ht="30">
      <c r="A4839" s="864">
        <v>4832</v>
      </c>
      <c r="B4839" s="865" t="s">
        <v>14788</v>
      </c>
      <c r="C4839" s="866">
        <v>33</v>
      </c>
      <c r="D4839" s="865" t="s">
        <v>9777</v>
      </c>
      <c r="E4839" s="864" t="s">
        <v>14802</v>
      </c>
      <c r="F4839" s="867" t="s">
        <v>6707</v>
      </c>
      <c r="G4839" s="867" t="s">
        <v>6708</v>
      </c>
      <c r="H4839" s="867" t="s">
        <v>9779</v>
      </c>
    </row>
    <row r="4840" spans="1:8" ht="30">
      <c r="A4840" s="864">
        <v>4833</v>
      </c>
      <c r="B4840" s="865" t="s">
        <v>14788</v>
      </c>
      <c r="C4840" s="866">
        <v>33</v>
      </c>
      <c r="D4840" s="865" t="s">
        <v>10631</v>
      </c>
      <c r="E4840" s="864" t="s">
        <v>14803</v>
      </c>
      <c r="F4840" s="867" t="s">
        <v>6707</v>
      </c>
      <c r="G4840" s="867" t="s">
        <v>6718</v>
      </c>
      <c r="H4840" s="867" t="s">
        <v>6719</v>
      </c>
    </row>
    <row r="4841" spans="1:8" ht="30">
      <c r="A4841" s="864">
        <v>4834</v>
      </c>
      <c r="B4841" s="865" t="s">
        <v>14788</v>
      </c>
      <c r="C4841" s="866">
        <v>33</v>
      </c>
      <c r="D4841" s="865" t="s">
        <v>14804</v>
      </c>
      <c r="E4841" s="864" t="s">
        <v>14805</v>
      </c>
      <c r="F4841" s="867" t="s">
        <v>6707</v>
      </c>
      <c r="G4841" s="867" t="s">
        <v>6707</v>
      </c>
      <c r="H4841" s="867" t="s">
        <v>9817</v>
      </c>
    </row>
    <row r="4842" spans="1:8" ht="30">
      <c r="A4842" s="864">
        <v>4835</v>
      </c>
      <c r="B4842" s="865" t="s">
        <v>14788</v>
      </c>
      <c r="C4842" s="866">
        <v>33</v>
      </c>
      <c r="D4842" s="865" t="s">
        <v>14806</v>
      </c>
      <c r="E4842" s="864" t="s">
        <v>14807</v>
      </c>
      <c r="F4842" s="867" t="s">
        <v>7329</v>
      </c>
      <c r="G4842" s="867" t="s">
        <v>7334</v>
      </c>
      <c r="H4842" s="867" t="s">
        <v>7939</v>
      </c>
    </row>
    <row r="4843" spans="1:8" ht="30">
      <c r="A4843" s="864">
        <v>4836</v>
      </c>
      <c r="B4843" s="865" t="s">
        <v>14788</v>
      </c>
      <c r="C4843" s="866">
        <v>33</v>
      </c>
      <c r="D4843" s="865" t="s">
        <v>14808</v>
      </c>
      <c r="E4843" s="864" t="s">
        <v>14809</v>
      </c>
      <c r="F4843" s="867" t="s">
        <v>7329</v>
      </c>
      <c r="G4843" s="867" t="s">
        <v>7334</v>
      </c>
      <c r="H4843" s="867" t="s">
        <v>7951</v>
      </c>
    </row>
    <row r="4844" spans="1:8" ht="30">
      <c r="A4844" s="864">
        <v>4837</v>
      </c>
      <c r="B4844" s="865" t="s">
        <v>14788</v>
      </c>
      <c r="C4844" s="866">
        <v>33</v>
      </c>
      <c r="D4844" s="865" t="s">
        <v>14810</v>
      </c>
      <c r="E4844" s="864" t="s">
        <v>14811</v>
      </c>
      <c r="F4844" s="867" t="s">
        <v>7329</v>
      </c>
      <c r="G4844" s="867" t="s">
        <v>7965</v>
      </c>
      <c r="H4844" s="867" t="s">
        <v>7966</v>
      </c>
    </row>
    <row r="4845" spans="1:8" ht="45">
      <c r="A4845" s="864">
        <v>4838</v>
      </c>
      <c r="B4845" s="865" t="s">
        <v>14788</v>
      </c>
      <c r="C4845" s="866">
        <v>33</v>
      </c>
      <c r="D4845" s="865" t="s">
        <v>14812</v>
      </c>
      <c r="E4845" s="864" t="s">
        <v>14813</v>
      </c>
      <c r="F4845" s="867" t="s">
        <v>7329</v>
      </c>
      <c r="G4845" s="867" t="s">
        <v>8163</v>
      </c>
      <c r="H4845" s="867" t="s">
        <v>10908</v>
      </c>
    </row>
    <row r="4846" spans="1:8" ht="30">
      <c r="A4846" s="864">
        <v>4839</v>
      </c>
      <c r="B4846" s="865" t="s">
        <v>14788</v>
      </c>
      <c r="C4846" s="866">
        <v>33</v>
      </c>
      <c r="D4846" s="865" t="s">
        <v>14814</v>
      </c>
      <c r="E4846" s="864" t="s">
        <v>14815</v>
      </c>
      <c r="F4846" s="867" t="s">
        <v>7329</v>
      </c>
      <c r="G4846" s="867" t="s">
        <v>7338</v>
      </c>
      <c r="H4846" s="867" t="s">
        <v>7339</v>
      </c>
    </row>
    <row r="4847" spans="1:8" ht="30">
      <c r="A4847" s="864">
        <v>4840</v>
      </c>
      <c r="B4847" s="865" t="s">
        <v>14788</v>
      </c>
      <c r="C4847" s="866">
        <v>33</v>
      </c>
      <c r="D4847" s="865" t="s">
        <v>14816</v>
      </c>
      <c r="E4847" s="864" t="s">
        <v>14817</v>
      </c>
      <c r="F4847" s="867" t="s">
        <v>7329</v>
      </c>
      <c r="G4847" s="867" t="s">
        <v>8106</v>
      </c>
      <c r="H4847" s="867" t="s">
        <v>8114</v>
      </c>
    </row>
    <row r="4848" spans="1:8" ht="30">
      <c r="A4848" s="864">
        <v>4841</v>
      </c>
      <c r="B4848" s="865" t="s">
        <v>14788</v>
      </c>
      <c r="C4848" s="866">
        <v>33</v>
      </c>
      <c r="D4848" s="865" t="s">
        <v>14818</v>
      </c>
      <c r="E4848" s="864" t="s">
        <v>14819</v>
      </c>
      <c r="F4848" s="867" t="s">
        <v>7329</v>
      </c>
      <c r="G4848" s="867" t="s">
        <v>8106</v>
      </c>
      <c r="H4848" s="867" t="s">
        <v>8108</v>
      </c>
    </row>
    <row r="4849" spans="1:8" ht="30">
      <c r="A4849" s="864">
        <v>4842</v>
      </c>
      <c r="B4849" s="865" t="s">
        <v>14788</v>
      </c>
      <c r="C4849" s="866">
        <v>33</v>
      </c>
      <c r="D4849" s="865" t="s">
        <v>9540</v>
      </c>
      <c r="E4849" s="864" t="s">
        <v>14820</v>
      </c>
      <c r="F4849" s="867" t="s">
        <v>6707</v>
      </c>
      <c r="G4849" s="867" t="s">
        <v>7855</v>
      </c>
      <c r="H4849" s="867" t="s">
        <v>9540</v>
      </c>
    </row>
    <row r="4850" spans="1:8" ht="30">
      <c r="A4850" s="864">
        <v>4843</v>
      </c>
      <c r="B4850" s="865" t="s">
        <v>14788</v>
      </c>
      <c r="C4850" s="866">
        <v>33</v>
      </c>
      <c r="D4850" s="865" t="s">
        <v>14821</v>
      </c>
      <c r="E4850" s="864" t="s">
        <v>14822</v>
      </c>
      <c r="F4850" s="867" t="s">
        <v>6707</v>
      </c>
      <c r="G4850" s="867" t="s">
        <v>7855</v>
      </c>
      <c r="H4850" s="867" t="s">
        <v>6804</v>
      </c>
    </row>
    <row r="4851" spans="1:8" ht="30">
      <c r="A4851" s="864">
        <v>4844</v>
      </c>
      <c r="B4851" s="865" t="s">
        <v>14788</v>
      </c>
      <c r="C4851" s="866">
        <v>33</v>
      </c>
      <c r="D4851" s="865" t="s">
        <v>7857</v>
      </c>
      <c r="E4851" s="864" t="s">
        <v>14823</v>
      </c>
      <c r="F4851" s="867" t="s">
        <v>6707</v>
      </c>
      <c r="G4851" s="867" t="s">
        <v>7855</v>
      </c>
      <c r="H4851" s="867" t="s">
        <v>7859</v>
      </c>
    </row>
    <row r="4852" spans="1:8" ht="30">
      <c r="A4852" s="864">
        <v>4845</v>
      </c>
      <c r="B4852" s="865" t="s">
        <v>14788</v>
      </c>
      <c r="C4852" s="866">
        <v>33</v>
      </c>
      <c r="D4852" s="865" t="s">
        <v>14824</v>
      </c>
      <c r="E4852" s="864" t="s">
        <v>14825</v>
      </c>
      <c r="F4852" s="867" t="s">
        <v>6707</v>
      </c>
      <c r="G4852" s="867" t="s">
        <v>7855</v>
      </c>
      <c r="H4852" s="867" t="s">
        <v>7859</v>
      </c>
    </row>
    <row r="4853" spans="1:8" ht="30">
      <c r="A4853" s="864">
        <v>4846</v>
      </c>
      <c r="B4853" s="865" t="s">
        <v>14788</v>
      </c>
      <c r="C4853" s="866">
        <v>33</v>
      </c>
      <c r="D4853" s="865" t="s">
        <v>14826</v>
      </c>
      <c r="E4853" s="864" t="s">
        <v>14827</v>
      </c>
      <c r="F4853" s="867" t="s">
        <v>6707</v>
      </c>
      <c r="G4853" s="867" t="s">
        <v>7855</v>
      </c>
      <c r="H4853" s="867" t="s">
        <v>7856</v>
      </c>
    </row>
    <row r="4854" spans="1:8" ht="30">
      <c r="A4854" s="864">
        <v>4847</v>
      </c>
      <c r="B4854" s="865" t="s">
        <v>14788</v>
      </c>
      <c r="C4854" s="866">
        <v>33</v>
      </c>
      <c r="D4854" s="865" t="s">
        <v>14828</v>
      </c>
      <c r="E4854" s="864" t="s">
        <v>14829</v>
      </c>
      <c r="F4854" s="867" t="s">
        <v>6707</v>
      </c>
      <c r="G4854" s="867" t="s">
        <v>7855</v>
      </c>
      <c r="H4854" s="867" t="s">
        <v>9540</v>
      </c>
    </row>
    <row r="4855" spans="1:8" ht="30">
      <c r="A4855" s="864">
        <v>4848</v>
      </c>
      <c r="B4855" s="865" t="s">
        <v>14788</v>
      </c>
      <c r="C4855" s="866">
        <v>33</v>
      </c>
      <c r="D4855" s="865" t="s">
        <v>14830</v>
      </c>
      <c r="E4855" s="864" t="s">
        <v>14831</v>
      </c>
      <c r="F4855" s="867" t="s">
        <v>6707</v>
      </c>
      <c r="G4855" s="867" t="s">
        <v>7855</v>
      </c>
      <c r="H4855" s="867" t="s">
        <v>7859</v>
      </c>
    </row>
    <row r="4856" spans="1:8" ht="30">
      <c r="A4856" s="864">
        <v>4849</v>
      </c>
      <c r="B4856" s="865" t="s">
        <v>14788</v>
      </c>
      <c r="C4856" s="866">
        <v>33</v>
      </c>
      <c r="D4856" s="865" t="s">
        <v>10420</v>
      </c>
      <c r="E4856" s="864" t="s">
        <v>14832</v>
      </c>
      <c r="F4856" s="867" t="s">
        <v>6707</v>
      </c>
      <c r="G4856" s="867" t="s">
        <v>7855</v>
      </c>
      <c r="H4856" s="867" t="s">
        <v>7869</v>
      </c>
    </row>
    <row r="4857" spans="1:8" ht="30">
      <c r="A4857" s="864">
        <v>4850</v>
      </c>
      <c r="B4857" s="865" t="s">
        <v>14788</v>
      </c>
      <c r="C4857" s="866">
        <v>33</v>
      </c>
      <c r="D4857" s="865" t="s">
        <v>7864</v>
      </c>
      <c r="E4857" s="864" t="s">
        <v>14833</v>
      </c>
      <c r="F4857" s="867" t="s">
        <v>6707</v>
      </c>
      <c r="G4857" s="867" t="s">
        <v>7855</v>
      </c>
      <c r="H4857" s="867" t="s">
        <v>7864</v>
      </c>
    </row>
    <row r="4858" spans="1:8" ht="30">
      <c r="A4858" s="864">
        <v>4851</v>
      </c>
      <c r="B4858" s="865" t="s">
        <v>14788</v>
      </c>
      <c r="C4858" s="866">
        <v>33</v>
      </c>
      <c r="D4858" s="865" t="s">
        <v>7889</v>
      </c>
      <c r="E4858" s="864" t="s">
        <v>14834</v>
      </c>
      <c r="F4858" s="867" t="s">
        <v>6707</v>
      </c>
      <c r="G4858" s="867" t="s">
        <v>7855</v>
      </c>
      <c r="H4858" s="867" t="s">
        <v>7889</v>
      </c>
    </row>
    <row r="4859" spans="1:8" ht="30">
      <c r="A4859" s="864">
        <v>4852</v>
      </c>
      <c r="B4859" s="865" t="s">
        <v>14788</v>
      </c>
      <c r="C4859" s="866">
        <v>33</v>
      </c>
      <c r="D4859" s="865" t="s">
        <v>14835</v>
      </c>
      <c r="E4859" s="864" t="s">
        <v>14836</v>
      </c>
      <c r="F4859" s="867" t="s">
        <v>6707</v>
      </c>
      <c r="G4859" s="867" t="s">
        <v>7855</v>
      </c>
      <c r="H4859" s="867" t="s">
        <v>10777</v>
      </c>
    </row>
    <row r="4860" spans="1:8" ht="30">
      <c r="A4860" s="864">
        <v>4853</v>
      </c>
      <c r="B4860" s="865" t="s">
        <v>14788</v>
      </c>
      <c r="C4860" s="866">
        <v>33</v>
      </c>
      <c r="D4860" s="865" t="s">
        <v>14837</v>
      </c>
      <c r="E4860" s="864" t="s">
        <v>14838</v>
      </c>
      <c r="F4860" s="867" t="s">
        <v>6707</v>
      </c>
      <c r="G4860" s="867" t="s">
        <v>7855</v>
      </c>
      <c r="H4860" s="867" t="s">
        <v>7901</v>
      </c>
    </row>
    <row r="4861" spans="1:8" ht="30">
      <c r="A4861" s="864">
        <v>4854</v>
      </c>
      <c r="B4861" s="865" t="s">
        <v>14788</v>
      </c>
      <c r="C4861" s="866">
        <v>33</v>
      </c>
      <c r="D4861" s="865" t="s">
        <v>14839</v>
      </c>
      <c r="E4861" s="864" t="s">
        <v>14840</v>
      </c>
      <c r="F4861" s="867" t="s">
        <v>6707</v>
      </c>
      <c r="G4861" s="867" t="s">
        <v>7855</v>
      </c>
      <c r="H4861" s="867" t="s">
        <v>10777</v>
      </c>
    </row>
    <row r="4862" spans="1:8" ht="30">
      <c r="A4862" s="864">
        <v>4855</v>
      </c>
      <c r="B4862" s="865" t="s">
        <v>14788</v>
      </c>
      <c r="C4862" s="866">
        <v>33</v>
      </c>
      <c r="D4862" s="865" t="s">
        <v>14841</v>
      </c>
      <c r="E4862" s="864" t="s">
        <v>14842</v>
      </c>
      <c r="F4862" s="867" t="s">
        <v>6707</v>
      </c>
      <c r="G4862" s="867" t="s">
        <v>7855</v>
      </c>
      <c r="H4862" s="867" t="s">
        <v>6804</v>
      </c>
    </row>
    <row r="4863" spans="1:8" ht="30">
      <c r="A4863" s="864">
        <v>4856</v>
      </c>
      <c r="B4863" s="865" t="s">
        <v>14788</v>
      </c>
      <c r="C4863" s="866">
        <v>33</v>
      </c>
      <c r="D4863" s="865" t="s">
        <v>7733</v>
      </c>
      <c r="E4863" s="864" t="s">
        <v>14843</v>
      </c>
      <c r="F4863" s="867" t="s">
        <v>6707</v>
      </c>
      <c r="G4863" s="867" t="s">
        <v>7855</v>
      </c>
      <c r="H4863" s="867" t="s">
        <v>7869</v>
      </c>
    </row>
    <row r="4864" spans="1:8" ht="30">
      <c r="A4864" s="864">
        <v>4857</v>
      </c>
      <c r="B4864" s="865" t="s">
        <v>14788</v>
      </c>
      <c r="C4864" s="866">
        <v>33</v>
      </c>
      <c r="D4864" s="865" t="s">
        <v>7859</v>
      </c>
      <c r="E4864" s="864" t="s">
        <v>14844</v>
      </c>
      <c r="F4864" s="867" t="s">
        <v>6707</v>
      </c>
      <c r="G4864" s="867" t="s">
        <v>7855</v>
      </c>
      <c r="H4864" s="867" t="s">
        <v>7859</v>
      </c>
    </row>
    <row r="4865" spans="1:8" ht="30">
      <c r="A4865" s="864">
        <v>4858</v>
      </c>
      <c r="B4865" s="865" t="s">
        <v>14788</v>
      </c>
      <c r="C4865" s="866">
        <v>33</v>
      </c>
      <c r="D4865" s="865" t="s">
        <v>14845</v>
      </c>
      <c r="E4865" s="864" t="s">
        <v>14846</v>
      </c>
      <c r="F4865" s="867" t="s">
        <v>6707</v>
      </c>
      <c r="G4865" s="867" t="s">
        <v>7855</v>
      </c>
      <c r="H4865" s="867" t="s">
        <v>10777</v>
      </c>
    </row>
    <row r="4866" spans="1:8" ht="30">
      <c r="A4866" s="864">
        <v>4859</v>
      </c>
      <c r="B4866" s="865" t="s">
        <v>14788</v>
      </c>
      <c r="C4866" s="866">
        <v>33</v>
      </c>
      <c r="D4866" s="865" t="s">
        <v>14847</v>
      </c>
      <c r="E4866" s="864" t="s">
        <v>14848</v>
      </c>
      <c r="F4866" s="867" t="s">
        <v>6707</v>
      </c>
      <c r="G4866" s="867" t="s">
        <v>7855</v>
      </c>
      <c r="H4866" s="867" t="s">
        <v>6804</v>
      </c>
    </row>
    <row r="4867" spans="1:8" ht="30">
      <c r="A4867" s="864">
        <v>4860</v>
      </c>
      <c r="B4867" s="865" t="s">
        <v>14788</v>
      </c>
      <c r="C4867" s="866">
        <v>33</v>
      </c>
      <c r="D4867" s="865" t="s">
        <v>14849</v>
      </c>
      <c r="E4867" s="864" t="s">
        <v>14850</v>
      </c>
      <c r="F4867" s="867" t="s">
        <v>6707</v>
      </c>
      <c r="G4867" s="867" t="s">
        <v>7855</v>
      </c>
      <c r="H4867" s="867" t="s">
        <v>7889</v>
      </c>
    </row>
    <row r="4868" spans="1:8" ht="30">
      <c r="A4868" s="864">
        <v>4861</v>
      </c>
      <c r="B4868" s="865" t="s">
        <v>14788</v>
      </c>
      <c r="C4868" s="866">
        <v>33</v>
      </c>
      <c r="D4868" s="865" t="s">
        <v>9560</v>
      </c>
      <c r="E4868" s="864" t="s">
        <v>14851</v>
      </c>
      <c r="F4868" s="867" t="s">
        <v>6707</v>
      </c>
      <c r="G4868" s="867" t="s">
        <v>7855</v>
      </c>
      <c r="H4868" s="867" t="s">
        <v>9540</v>
      </c>
    </row>
    <row r="4869" spans="1:8" ht="30">
      <c r="A4869" s="864">
        <v>4862</v>
      </c>
      <c r="B4869" s="865" t="s">
        <v>14788</v>
      </c>
      <c r="C4869" s="866">
        <v>33</v>
      </c>
      <c r="D4869" s="865" t="s">
        <v>14852</v>
      </c>
      <c r="E4869" s="864" t="s">
        <v>14853</v>
      </c>
      <c r="F4869" s="867" t="s">
        <v>6707</v>
      </c>
      <c r="G4869" s="867" t="s">
        <v>7855</v>
      </c>
      <c r="H4869" s="867" t="s">
        <v>9549</v>
      </c>
    </row>
    <row r="4870" spans="1:8" ht="30">
      <c r="A4870" s="864">
        <v>4863</v>
      </c>
      <c r="B4870" s="865" t="s">
        <v>14788</v>
      </c>
      <c r="C4870" s="866">
        <v>33</v>
      </c>
      <c r="D4870" s="865" t="s">
        <v>14854</v>
      </c>
      <c r="E4870" s="864" t="s">
        <v>14855</v>
      </c>
      <c r="F4870" s="867" t="s">
        <v>6707</v>
      </c>
      <c r="G4870" s="867" t="s">
        <v>7855</v>
      </c>
      <c r="H4870" s="867" t="s">
        <v>6804</v>
      </c>
    </row>
    <row r="4871" spans="1:8" ht="30">
      <c r="A4871" s="864">
        <v>4864</v>
      </c>
      <c r="B4871" s="865" t="s">
        <v>14788</v>
      </c>
      <c r="C4871" s="866">
        <v>33</v>
      </c>
      <c r="D4871" s="865" t="s">
        <v>14856</v>
      </c>
      <c r="E4871" s="864" t="s">
        <v>14857</v>
      </c>
      <c r="F4871" s="867" t="s">
        <v>6707</v>
      </c>
      <c r="G4871" s="867" t="s">
        <v>7855</v>
      </c>
      <c r="H4871" s="867" t="s">
        <v>10777</v>
      </c>
    </row>
    <row r="4872" spans="1:8" ht="30">
      <c r="A4872" s="864">
        <v>4865</v>
      </c>
      <c r="B4872" s="865" t="s">
        <v>14788</v>
      </c>
      <c r="C4872" s="866">
        <v>33</v>
      </c>
      <c r="D4872" s="865" t="s">
        <v>6327</v>
      </c>
      <c r="E4872" s="864" t="s">
        <v>14858</v>
      </c>
      <c r="F4872" s="867" t="s">
        <v>6707</v>
      </c>
      <c r="G4872" s="867" t="s">
        <v>7855</v>
      </c>
      <c r="H4872" s="867" t="s">
        <v>6327</v>
      </c>
    </row>
    <row r="4873" spans="1:8" ht="30">
      <c r="A4873" s="864">
        <v>4866</v>
      </c>
      <c r="B4873" s="865" t="s">
        <v>14788</v>
      </c>
      <c r="C4873" s="866">
        <v>33</v>
      </c>
      <c r="D4873" s="865" t="s">
        <v>6804</v>
      </c>
      <c r="E4873" s="864" t="s">
        <v>14859</v>
      </c>
      <c r="F4873" s="867" t="s">
        <v>6707</v>
      </c>
      <c r="G4873" s="867" t="s">
        <v>7855</v>
      </c>
      <c r="H4873" s="867" t="s">
        <v>6804</v>
      </c>
    </row>
    <row r="4874" spans="1:8" ht="30">
      <c r="A4874" s="864">
        <v>4867</v>
      </c>
      <c r="B4874" s="865" t="s">
        <v>14788</v>
      </c>
      <c r="C4874" s="866">
        <v>33</v>
      </c>
      <c r="D4874" s="865" t="s">
        <v>7901</v>
      </c>
      <c r="E4874" s="864" t="s">
        <v>14860</v>
      </c>
      <c r="F4874" s="867" t="s">
        <v>6707</v>
      </c>
      <c r="G4874" s="867" t="s">
        <v>7855</v>
      </c>
      <c r="H4874" s="867" t="s">
        <v>7901</v>
      </c>
    </row>
    <row r="4875" spans="1:8" ht="30">
      <c r="A4875" s="864">
        <v>4868</v>
      </c>
      <c r="B4875" s="865" t="s">
        <v>14788</v>
      </c>
      <c r="C4875" s="866">
        <v>33</v>
      </c>
      <c r="D4875" s="865" t="s">
        <v>14861</v>
      </c>
      <c r="E4875" s="864" t="s">
        <v>14862</v>
      </c>
      <c r="F4875" s="867" t="s">
        <v>6707</v>
      </c>
      <c r="G4875" s="867" t="s">
        <v>7855</v>
      </c>
      <c r="H4875" s="867" t="s">
        <v>7856</v>
      </c>
    </row>
    <row r="4876" spans="1:8" ht="30">
      <c r="A4876" s="864">
        <v>4869</v>
      </c>
      <c r="B4876" s="865" t="s">
        <v>14788</v>
      </c>
      <c r="C4876" s="866">
        <v>33</v>
      </c>
      <c r="D4876" s="865" t="s">
        <v>14863</v>
      </c>
      <c r="E4876" s="864" t="s">
        <v>14864</v>
      </c>
      <c r="F4876" s="867" t="s">
        <v>6707</v>
      </c>
      <c r="G4876" s="867" t="s">
        <v>7855</v>
      </c>
      <c r="H4876" s="867" t="s">
        <v>7869</v>
      </c>
    </row>
    <row r="4877" spans="1:8" ht="30">
      <c r="A4877" s="864">
        <v>4870</v>
      </c>
      <c r="B4877" s="865" t="s">
        <v>14788</v>
      </c>
      <c r="C4877" s="866">
        <v>33</v>
      </c>
      <c r="D4877" s="865" t="s">
        <v>14865</v>
      </c>
      <c r="E4877" s="864" t="s">
        <v>14866</v>
      </c>
      <c r="F4877" s="867" t="s">
        <v>6707</v>
      </c>
      <c r="G4877" s="867" t="s">
        <v>7855</v>
      </c>
      <c r="H4877" s="867" t="s">
        <v>7856</v>
      </c>
    </row>
    <row r="4878" spans="1:8" ht="30">
      <c r="A4878" s="864">
        <v>4871</v>
      </c>
      <c r="B4878" s="865" t="s">
        <v>14788</v>
      </c>
      <c r="C4878" s="866">
        <v>33</v>
      </c>
      <c r="D4878" s="865" t="s">
        <v>14867</v>
      </c>
      <c r="E4878" s="864" t="s">
        <v>14868</v>
      </c>
      <c r="F4878" s="867" t="s">
        <v>6707</v>
      </c>
      <c r="G4878" s="867" t="s">
        <v>7855</v>
      </c>
      <c r="H4878" s="867" t="s">
        <v>9549</v>
      </c>
    </row>
    <row r="4879" spans="1:8" ht="30">
      <c r="A4879" s="864">
        <v>4872</v>
      </c>
      <c r="B4879" s="865" t="s">
        <v>14788</v>
      </c>
      <c r="C4879" s="866">
        <v>33</v>
      </c>
      <c r="D4879" s="865" t="s">
        <v>14869</v>
      </c>
      <c r="E4879" s="864" t="s">
        <v>14870</v>
      </c>
      <c r="F4879" s="867" t="s">
        <v>6707</v>
      </c>
      <c r="G4879" s="867" t="s">
        <v>7855</v>
      </c>
      <c r="H4879" s="867" t="s">
        <v>7861</v>
      </c>
    </row>
    <row r="4880" spans="1:8" ht="30">
      <c r="A4880" s="864">
        <v>4873</v>
      </c>
      <c r="B4880" s="865" t="s">
        <v>14788</v>
      </c>
      <c r="C4880" s="866">
        <v>33</v>
      </c>
      <c r="D4880" s="865" t="s">
        <v>14871</v>
      </c>
      <c r="E4880" s="864" t="s">
        <v>14872</v>
      </c>
      <c r="F4880" s="867" t="s">
        <v>6707</v>
      </c>
      <c r="G4880" s="867" t="s">
        <v>7855</v>
      </c>
      <c r="H4880" s="867" t="s">
        <v>7889</v>
      </c>
    </row>
    <row r="4881" spans="1:8" ht="30">
      <c r="A4881" s="864">
        <v>4874</v>
      </c>
      <c r="B4881" s="865" t="s">
        <v>14788</v>
      </c>
      <c r="C4881" s="866">
        <v>33</v>
      </c>
      <c r="D4881" s="865" t="s">
        <v>14873</v>
      </c>
      <c r="E4881" s="864" t="s">
        <v>14874</v>
      </c>
      <c r="F4881" s="867" t="s">
        <v>6707</v>
      </c>
      <c r="G4881" s="867" t="s">
        <v>7855</v>
      </c>
      <c r="H4881" s="867" t="s">
        <v>6804</v>
      </c>
    </row>
    <row r="4882" spans="1:8" ht="30">
      <c r="A4882" s="864">
        <v>4875</v>
      </c>
      <c r="B4882" s="865" t="s">
        <v>14788</v>
      </c>
      <c r="C4882" s="866">
        <v>33</v>
      </c>
      <c r="D4882" s="865" t="s">
        <v>14875</v>
      </c>
      <c r="E4882" s="864" t="s">
        <v>14876</v>
      </c>
      <c r="F4882" s="867" t="s">
        <v>6707</v>
      </c>
      <c r="G4882" s="867" t="s">
        <v>7855</v>
      </c>
      <c r="H4882" s="867" t="s">
        <v>7889</v>
      </c>
    </row>
    <row r="4883" spans="1:8" ht="30">
      <c r="A4883" s="864">
        <v>4876</v>
      </c>
      <c r="B4883" s="865" t="s">
        <v>14788</v>
      </c>
      <c r="C4883" s="866">
        <v>33</v>
      </c>
      <c r="D4883" s="865" t="s">
        <v>14877</v>
      </c>
      <c r="E4883" s="864" t="s">
        <v>14878</v>
      </c>
      <c r="F4883" s="867" t="s">
        <v>6707</v>
      </c>
      <c r="G4883" s="867" t="s">
        <v>7855</v>
      </c>
      <c r="H4883" s="867" t="s">
        <v>7861</v>
      </c>
    </row>
    <row r="4884" spans="1:8" ht="30">
      <c r="A4884" s="864">
        <v>4877</v>
      </c>
      <c r="B4884" s="865" t="s">
        <v>14788</v>
      </c>
      <c r="C4884" s="866">
        <v>33</v>
      </c>
      <c r="D4884" s="865" t="s">
        <v>14879</v>
      </c>
      <c r="E4884" s="864" t="s">
        <v>14880</v>
      </c>
      <c r="F4884" s="867" t="s">
        <v>7329</v>
      </c>
      <c r="G4884" s="867" t="s">
        <v>7334</v>
      </c>
      <c r="H4884" s="867" t="s">
        <v>6298</v>
      </c>
    </row>
    <row r="4885" spans="1:8" ht="30">
      <c r="A4885" s="864">
        <v>4878</v>
      </c>
      <c r="B4885" s="865" t="s">
        <v>14788</v>
      </c>
      <c r="C4885" s="866">
        <v>33</v>
      </c>
      <c r="D4885" s="865" t="s">
        <v>7933</v>
      </c>
      <c r="E4885" s="864" t="s">
        <v>14881</v>
      </c>
      <c r="F4885" s="867" t="s">
        <v>7329</v>
      </c>
      <c r="G4885" s="867" t="s">
        <v>7334</v>
      </c>
      <c r="H4885" s="867" t="s">
        <v>7933</v>
      </c>
    </row>
    <row r="4886" spans="1:8" ht="30">
      <c r="A4886" s="864">
        <v>4879</v>
      </c>
      <c r="B4886" s="865" t="s">
        <v>14788</v>
      </c>
      <c r="C4886" s="866">
        <v>33</v>
      </c>
      <c r="D4886" s="865" t="s">
        <v>7332</v>
      </c>
      <c r="E4886" s="864" t="s">
        <v>14882</v>
      </c>
      <c r="F4886" s="867" t="s">
        <v>7329</v>
      </c>
      <c r="G4886" s="867" t="s">
        <v>7334</v>
      </c>
      <c r="H4886" s="867" t="s">
        <v>7332</v>
      </c>
    </row>
    <row r="4887" spans="1:8" ht="30">
      <c r="A4887" s="864">
        <v>4880</v>
      </c>
      <c r="B4887" s="865" t="s">
        <v>14788</v>
      </c>
      <c r="C4887" s="866">
        <v>33</v>
      </c>
      <c r="D4887" s="865" t="s">
        <v>9586</v>
      </c>
      <c r="E4887" s="864" t="s">
        <v>14883</v>
      </c>
      <c r="F4887" s="867" t="s">
        <v>7329</v>
      </c>
      <c r="G4887" s="867" t="s">
        <v>7334</v>
      </c>
      <c r="H4887" s="867" t="s">
        <v>9586</v>
      </c>
    </row>
    <row r="4888" spans="1:8" ht="30">
      <c r="A4888" s="864">
        <v>4881</v>
      </c>
      <c r="B4888" s="865" t="s">
        <v>14788</v>
      </c>
      <c r="C4888" s="866">
        <v>33</v>
      </c>
      <c r="D4888" s="865" t="s">
        <v>14884</v>
      </c>
      <c r="E4888" s="864" t="s">
        <v>14885</v>
      </c>
      <c r="F4888" s="867" t="s">
        <v>7329</v>
      </c>
      <c r="G4888" s="867" t="s">
        <v>7334</v>
      </c>
      <c r="H4888" s="867" t="s">
        <v>7930</v>
      </c>
    </row>
    <row r="4889" spans="1:8" ht="30">
      <c r="A4889" s="864">
        <v>4882</v>
      </c>
      <c r="B4889" s="865" t="s">
        <v>14788</v>
      </c>
      <c r="C4889" s="866">
        <v>33</v>
      </c>
      <c r="D4889" s="865" t="s">
        <v>14886</v>
      </c>
      <c r="E4889" s="864" t="s">
        <v>14887</v>
      </c>
      <c r="F4889" s="867" t="s">
        <v>7329</v>
      </c>
      <c r="G4889" s="867" t="s">
        <v>7334</v>
      </c>
      <c r="H4889" s="867" t="s">
        <v>7935</v>
      </c>
    </row>
    <row r="4890" spans="1:8" ht="30">
      <c r="A4890" s="864">
        <v>4883</v>
      </c>
      <c r="B4890" s="865" t="s">
        <v>14788</v>
      </c>
      <c r="C4890" s="866">
        <v>33</v>
      </c>
      <c r="D4890" s="865" t="s">
        <v>14888</v>
      </c>
      <c r="E4890" s="864" t="s">
        <v>14889</v>
      </c>
      <c r="F4890" s="867" t="s">
        <v>7329</v>
      </c>
      <c r="G4890" s="867" t="s">
        <v>7334</v>
      </c>
      <c r="H4890" s="867" t="s">
        <v>7951</v>
      </c>
    </row>
    <row r="4891" spans="1:8" ht="30">
      <c r="A4891" s="864">
        <v>4884</v>
      </c>
      <c r="B4891" s="865" t="s">
        <v>14788</v>
      </c>
      <c r="C4891" s="866">
        <v>33</v>
      </c>
      <c r="D4891" s="865" t="s">
        <v>14890</v>
      </c>
      <c r="E4891" s="864" t="s">
        <v>14891</v>
      </c>
      <c r="F4891" s="867" t="s">
        <v>7329</v>
      </c>
      <c r="G4891" s="867" t="s">
        <v>7334</v>
      </c>
      <c r="H4891" s="867" t="s">
        <v>9586</v>
      </c>
    </row>
    <row r="4892" spans="1:8" ht="30">
      <c r="A4892" s="864">
        <v>4885</v>
      </c>
      <c r="B4892" s="865" t="s">
        <v>14788</v>
      </c>
      <c r="C4892" s="866">
        <v>33</v>
      </c>
      <c r="D4892" s="865" t="s">
        <v>7334</v>
      </c>
      <c r="E4892" s="864" t="s">
        <v>14892</v>
      </c>
      <c r="F4892" s="867" t="s">
        <v>7329</v>
      </c>
      <c r="G4892" s="867" t="s">
        <v>7334</v>
      </c>
      <c r="H4892" s="867" t="s">
        <v>6652</v>
      </c>
    </row>
    <row r="4893" spans="1:8" ht="30">
      <c r="A4893" s="864">
        <v>4886</v>
      </c>
      <c r="B4893" s="865" t="s">
        <v>14788</v>
      </c>
      <c r="C4893" s="866">
        <v>33</v>
      </c>
      <c r="D4893" s="865" t="s">
        <v>7937</v>
      </c>
      <c r="E4893" s="864" t="s">
        <v>14893</v>
      </c>
      <c r="F4893" s="867" t="s">
        <v>7329</v>
      </c>
      <c r="G4893" s="867" t="s">
        <v>7334</v>
      </c>
      <c r="H4893" s="867" t="s">
        <v>7939</v>
      </c>
    </row>
    <row r="4894" spans="1:8" ht="30">
      <c r="A4894" s="864">
        <v>4887</v>
      </c>
      <c r="B4894" s="865" t="s">
        <v>14788</v>
      </c>
      <c r="C4894" s="866">
        <v>33</v>
      </c>
      <c r="D4894" s="865" t="s">
        <v>12652</v>
      </c>
      <c r="E4894" s="864" t="s">
        <v>14894</v>
      </c>
      <c r="F4894" s="867" t="s">
        <v>7329</v>
      </c>
      <c r="G4894" s="867" t="s">
        <v>7334</v>
      </c>
      <c r="H4894" s="867" t="s">
        <v>12652</v>
      </c>
    </row>
    <row r="4895" spans="1:8" ht="30">
      <c r="A4895" s="864">
        <v>4888</v>
      </c>
      <c r="B4895" s="865" t="s">
        <v>14788</v>
      </c>
      <c r="C4895" s="866">
        <v>33</v>
      </c>
      <c r="D4895" s="865" t="s">
        <v>7935</v>
      </c>
      <c r="E4895" s="864" t="s">
        <v>14895</v>
      </c>
      <c r="F4895" s="867" t="s">
        <v>7329</v>
      </c>
      <c r="G4895" s="867" t="s">
        <v>7334</v>
      </c>
      <c r="H4895" s="867" t="s">
        <v>7935</v>
      </c>
    </row>
    <row r="4896" spans="1:8" ht="30">
      <c r="A4896" s="864">
        <v>4889</v>
      </c>
      <c r="B4896" s="865" t="s">
        <v>14788</v>
      </c>
      <c r="C4896" s="866">
        <v>33</v>
      </c>
      <c r="D4896" s="865" t="s">
        <v>9254</v>
      </c>
      <c r="E4896" s="864" t="s">
        <v>14896</v>
      </c>
      <c r="F4896" s="867" t="s">
        <v>7329</v>
      </c>
      <c r="G4896" s="867" t="s">
        <v>7334</v>
      </c>
      <c r="H4896" s="867" t="s">
        <v>7951</v>
      </c>
    </row>
    <row r="4897" spans="1:8" ht="30">
      <c r="A4897" s="864">
        <v>4890</v>
      </c>
      <c r="B4897" s="865" t="s">
        <v>14788</v>
      </c>
      <c r="C4897" s="866">
        <v>33</v>
      </c>
      <c r="D4897" s="865" t="s">
        <v>14897</v>
      </c>
      <c r="E4897" s="864" t="s">
        <v>14898</v>
      </c>
      <c r="F4897" s="867" t="s">
        <v>7329</v>
      </c>
      <c r="G4897" s="867" t="s">
        <v>7334</v>
      </c>
      <c r="H4897" s="867" t="s">
        <v>9595</v>
      </c>
    </row>
    <row r="4898" spans="1:8" ht="30">
      <c r="A4898" s="864">
        <v>4891</v>
      </c>
      <c r="B4898" s="865" t="s">
        <v>14788</v>
      </c>
      <c r="C4898" s="866">
        <v>33</v>
      </c>
      <c r="D4898" s="865" t="s">
        <v>14899</v>
      </c>
      <c r="E4898" s="864" t="s">
        <v>14900</v>
      </c>
      <c r="F4898" s="867" t="s">
        <v>7329</v>
      </c>
      <c r="G4898" s="867" t="s">
        <v>7334</v>
      </c>
      <c r="H4898" s="867" t="s">
        <v>7933</v>
      </c>
    </row>
    <row r="4899" spans="1:8" ht="30">
      <c r="A4899" s="864">
        <v>4892</v>
      </c>
      <c r="B4899" s="865" t="s">
        <v>14788</v>
      </c>
      <c r="C4899" s="866">
        <v>33</v>
      </c>
      <c r="D4899" s="865" t="s">
        <v>14901</v>
      </c>
      <c r="E4899" s="864" t="s">
        <v>14902</v>
      </c>
      <c r="F4899" s="867" t="s">
        <v>7329</v>
      </c>
      <c r="G4899" s="867" t="s">
        <v>7334</v>
      </c>
      <c r="H4899" s="867" t="s">
        <v>12657</v>
      </c>
    </row>
    <row r="4900" spans="1:8" ht="30">
      <c r="A4900" s="864">
        <v>4893</v>
      </c>
      <c r="B4900" s="865" t="s">
        <v>14788</v>
      </c>
      <c r="C4900" s="866">
        <v>33</v>
      </c>
      <c r="D4900" s="865" t="s">
        <v>14903</v>
      </c>
      <c r="E4900" s="864" t="s">
        <v>14904</v>
      </c>
      <c r="F4900" s="867" t="s">
        <v>7329</v>
      </c>
      <c r="G4900" s="867" t="s">
        <v>7334</v>
      </c>
      <c r="H4900" s="867" t="s">
        <v>7939</v>
      </c>
    </row>
    <row r="4901" spans="1:8" ht="30">
      <c r="A4901" s="864">
        <v>4894</v>
      </c>
      <c r="B4901" s="865" t="s">
        <v>14788</v>
      </c>
      <c r="C4901" s="866">
        <v>33</v>
      </c>
      <c r="D4901" s="865" t="s">
        <v>14905</v>
      </c>
      <c r="E4901" s="864" t="s">
        <v>14906</v>
      </c>
      <c r="F4901" s="867" t="s">
        <v>7329</v>
      </c>
      <c r="G4901" s="867" t="s">
        <v>7334</v>
      </c>
      <c r="H4901" s="867" t="s">
        <v>9586</v>
      </c>
    </row>
    <row r="4902" spans="1:8" ht="30">
      <c r="A4902" s="864">
        <v>4895</v>
      </c>
      <c r="B4902" s="865" t="s">
        <v>14788</v>
      </c>
      <c r="C4902" s="866">
        <v>33</v>
      </c>
      <c r="D4902" s="865" t="s">
        <v>14907</v>
      </c>
      <c r="E4902" s="864" t="s">
        <v>14908</v>
      </c>
      <c r="F4902" s="867" t="s">
        <v>7329</v>
      </c>
      <c r="G4902" s="867" t="s">
        <v>7334</v>
      </c>
      <c r="H4902" s="867" t="s">
        <v>6298</v>
      </c>
    </row>
    <row r="4903" spans="1:8" ht="30">
      <c r="A4903" s="864">
        <v>4896</v>
      </c>
      <c r="B4903" s="865" t="s">
        <v>14788</v>
      </c>
      <c r="C4903" s="866">
        <v>33</v>
      </c>
      <c r="D4903" s="865" t="s">
        <v>14909</v>
      </c>
      <c r="E4903" s="864" t="s">
        <v>14910</v>
      </c>
      <c r="F4903" s="867" t="s">
        <v>7329</v>
      </c>
      <c r="G4903" s="867" t="s">
        <v>7334</v>
      </c>
      <c r="H4903" s="867" t="s">
        <v>6652</v>
      </c>
    </row>
    <row r="4904" spans="1:8" ht="30">
      <c r="A4904" s="864">
        <v>4897</v>
      </c>
      <c r="B4904" s="865" t="s">
        <v>14788</v>
      </c>
      <c r="C4904" s="866">
        <v>33</v>
      </c>
      <c r="D4904" s="865" t="s">
        <v>7949</v>
      </c>
      <c r="E4904" s="864" t="s">
        <v>14911</v>
      </c>
      <c r="F4904" s="867" t="s">
        <v>7329</v>
      </c>
      <c r="G4904" s="867" t="s">
        <v>7334</v>
      </c>
      <c r="H4904" s="867" t="s">
        <v>7951</v>
      </c>
    </row>
    <row r="4905" spans="1:8" ht="30">
      <c r="A4905" s="864">
        <v>4898</v>
      </c>
      <c r="B4905" s="865" t="s">
        <v>14788</v>
      </c>
      <c r="C4905" s="866">
        <v>33</v>
      </c>
      <c r="D4905" s="865" t="s">
        <v>14912</v>
      </c>
      <c r="E4905" s="864" t="s">
        <v>14913</v>
      </c>
      <c r="F4905" s="867" t="s">
        <v>7329</v>
      </c>
      <c r="G4905" s="867" t="s">
        <v>7334</v>
      </c>
      <c r="H4905" s="867" t="s">
        <v>6652</v>
      </c>
    </row>
    <row r="4906" spans="1:8" ht="30">
      <c r="A4906" s="864">
        <v>4899</v>
      </c>
      <c r="B4906" s="865" t="s">
        <v>14788</v>
      </c>
      <c r="C4906" s="866">
        <v>33</v>
      </c>
      <c r="D4906" s="865" t="s">
        <v>12859</v>
      </c>
      <c r="E4906" s="864" t="s">
        <v>14914</v>
      </c>
      <c r="F4906" s="867" t="s">
        <v>7329</v>
      </c>
      <c r="G4906" s="867" t="s">
        <v>7334</v>
      </c>
      <c r="H4906" s="867" t="s">
        <v>7930</v>
      </c>
    </row>
    <row r="4907" spans="1:8" ht="30">
      <c r="A4907" s="864">
        <v>4900</v>
      </c>
      <c r="B4907" s="865" t="s">
        <v>14788</v>
      </c>
      <c r="C4907" s="866">
        <v>33</v>
      </c>
      <c r="D4907" s="865" t="s">
        <v>7956</v>
      </c>
      <c r="E4907" s="864" t="s">
        <v>14915</v>
      </c>
      <c r="F4907" s="867" t="s">
        <v>7329</v>
      </c>
      <c r="G4907" s="867" t="s">
        <v>7334</v>
      </c>
      <c r="H4907" s="867" t="s">
        <v>7958</v>
      </c>
    </row>
    <row r="4908" spans="1:8" ht="30">
      <c r="A4908" s="864">
        <v>4901</v>
      </c>
      <c r="B4908" s="865" t="s">
        <v>14788</v>
      </c>
      <c r="C4908" s="866">
        <v>33</v>
      </c>
      <c r="D4908" s="865" t="s">
        <v>10300</v>
      </c>
      <c r="E4908" s="864" t="s">
        <v>14916</v>
      </c>
      <c r="F4908" s="867" t="s">
        <v>7329</v>
      </c>
      <c r="G4908" s="867" t="s">
        <v>7334</v>
      </c>
      <c r="H4908" s="867" t="s">
        <v>7958</v>
      </c>
    </row>
    <row r="4909" spans="1:8" ht="30">
      <c r="A4909" s="864">
        <v>4902</v>
      </c>
      <c r="B4909" s="865" t="s">
        <v>14788</v>
      </c>
      <c r="C4909" s="866">
        <v>33</v>
      </c>
      <c r="D4909" s="865" t="s">
        <v>14917</v>
      </c>
      <c r="E4909" s="864" t="s">
        <v>14918</v>
      </c>
      <c r="F4909" s="867" t="s">
        <v>7329</v>
      </c>
      <c r="G4909" s="867" t="s">
        <v>7334</v>
      </c>
      <c r="H4909" s="867" t="s">
        <v>9586</v>
      </c>
    </row>
    <row r="4910" spans="1:8" ht="30">
      <c r="A4910" s="864">
        <v>4903</v>
      </c>
      <c r="B4910" s="865" t="s">
        <v>14788</v>
      </c>
      <c r="C4910" s="866">
        <v>33</v>
      </c>
      <c r="D4910" s="865" t="s">
        <v>14919</v>
      </c>
      <c r="E4910" s="864" t="s">
        <v>14920</v>
      </c>
      <c r="F4910" s="867" t="s">
        <v>7329</v>
      </c>
      <c r="G4910" s="867" t="s">
        <v>7334</v>
      </c>
      <c r="H4910" s="867" t="s">
        <v>7930</v>
      </c>
    </row>
    <row r="4911" spans="1:8" ht="30">
      <c r="A4911" s="864">
        <v>4904</v>
      </c>
      <c r="B4911" s="865" t="s">
        <v>14788</v>
      </c>
      <c r="C4911" s="866">
        <v>33</v>
      </c>
      <c r="D4911" s="865" t="s">
        <v>14921</v>
      </c>
      <c r="E4911" s="864" t="s">
        <v>14922</v>
      </c>
      <c r="F4911" s="867" t="s">
        <v>7329</v>
      </c>
      <c r="G4911" s="867" t="s">
        <v>7334</v>
      </c>
      <c r="H4911" s="867" t="s">
        <v>9595</v>
      </c>
    </row>
    <row r="4912" spans="1:8" ht="30">
      <c r="A4912" s="864">
        <v>4905</v>
      </c>
      <c r="B4912" s="865" t="s">
        <v>14788</v>
      </c>
      <c r="C4912" s="866">
        <v>33</v>
      </c>
      <c r="D4912" s="865" t="s">
        <v>8155</v>
      </c>
      <c r="E4912" s="864" t="s">
        <v>14923</v>
      </c>
      <c r="F4912" s="867" t="s">
        <v>7329</v>
      </c>
      <c r="G4912" s="867" t="s">
        <v>7334</v>
      </c>
      <c r="H4912" s="867" t="s">
        <v>7332</v>
      </c>
    </row>
    <row r="4913" spans="1:8" ht="30">
      <c r="A4913" s="864">
        <v>4906</v>
      </c>
      <c r="B4913" s="865" t="s">
        <v>14788</v>
      </c>
      <c r="C4913" s="866">
        <v>33</v>
      </c>
      <c r="D4913" s="865" t="s">
        <v>14924</v>
      </c>
      <c r="E4913" s="864" t="s">
        <v>14925</v>
      </c>
      <c r="F4913" s="867" t="s">
        <v>7329</v>
      </c>
      <c r="G4913" s="867" t="s">
        <v>7334</v>
      </c>
      <c r="H4913" s="867" t="s">
        <v>12652</v>
      </c>
    </row>
    <row r="4914" spans="1:8" ht="30">
      <c r="A4914" s="864">
        <v>4907</v>
      </c>
      <c r="B4914" s="865" t="s">
        <v>14788</v>
      </c>
      <c r="C4914" s="866">
        <v>33</v>
      </c>
      <c r="D4914" s="865" t="s">
        <v>14926</v>
      </c>
      <c r="E4914" s="864" t="s">
        <v>14927</v>
      </c>
      <c r="F4914" s="867" t="s">
        <v>7329</v>
      </c>
      <c r="G4914" s="867" t="s">
        <v>7334</v>
      </c>
      <c r="H4914" s="867" t="s">
        <v>9586</v>
      </c>
    </row>
    <row r="4915" spans="1:8" ht="30">
      <c r="A4915" s="864">
        <v>4908</v>
      </c>
      <c r="B4915" s="865" t="s">
        <v>14788</v>
      </c>
      <c r="C4915" s="866">
        <v>33</v>
      </c>
      <c r="D4915" s="865" t="s">
        <v>7963</v>
      </c>
      <c r="E4915" s="864" t="s">
        <v>14928</v>
      </c>
      <c r="F4915" s="867" t="s">
        <v>7329</v>
      </c>
      <c r="G4915" s="867" t="s">
        <v>7965</v>
      </c>
      <c r="H4915" s="867" t="s">
        <v>7966</v>
      </c>
    </row>
    <row r="4916" spans="1:8" ht="30">
      <c r="A4916" s="864">
        <v>4909</v>
      </c>
      <c r="B4916" s="865" t="s">
        <v>14788</v>
      </c>
      <c r="C4916" s="866">
        <v>33</v>
      </c>
      <c r="D4916" s="865" t="s">
        <v>14437</v>
      </c>
      <c r="E4916" s="864" t="s">
        <v>14929</v>
      </c>
      <c r="F4916" s="867" t="s">
        <v>7329</v>
      </c>
      <c r="G4916" s="867" t="s">
        <v>7965</v>
      </c>
      <c r="H4916" s="867" t="s">
        <v>7974</v>
      </c>
    </row>
    <row r="4917" spans="1:8" ht="30">
      <c r="A4917" s="864">
        <v>4910</v>
      </c>
      <c r="B4917" s="865" t="s">
        <v>14788</v>
      </c>
      <c r="C4917" s="866">
        <v>33</v>
      </c>
      <c r="D4917" s="865" t="s">
        <v>8536</v>
      </c>
      <c r="E4917" s="864" t="s">
        <v>14930</v>
      </c>
      <c r="F4917" s="867" t="s">
        <v>7329</v>
      </c>
      <c r="G4917" s="867" t="s">
        <v>7965</v>
      </c>
      <c r="H4917" s="867" t="s">
        <v>7986</v>
      </c>
    </row>
    <row r="4918" spans="1:8" ht="30">
      <c r="A4918" s="864">
        <v>4911</v>
      </c>
      <c r="B4918" s="865" t="s">
        <v>14788</v>
      </c>
      <c r="C4918" s="866">
        <v>33</v>
      </c>
      <c r="D4918" s="865" t="s">
        <v>7967</v>
      </c>
      <c r="E4918" s="864" t="s">
        <v>14931</v>
      </c>
      <c r="F4918" s="867" t="s">
        <v>7329</v>
      </c>
      <c r="G4918" s="867" t="s">
        <v>7965</v>
      </c>
      <c r="H4918" s="867" t="s">
        <v>7969</v>
      </c>
    </row>
    <row r="4919" spans="1:8" ht="30">
      <c r="A4919" s="864">
        <v>4912</v>
      </c>
      <c r="B4919" s="865" t="s">
        <v>14788</v>
      </c>
      <c r="C4919" s="866">
        <v>33</v>
      </c>
      <c r="D4919" s="865" t="s">
        <v>14932</v>
      </c>
      <c r="E4919" s="864" t="s">
        <v>14933</v>
      </c>
      <c r="F4919" s="867" t="s">
        <v>7329</v>
      </c>
      <c r="G4919" s="867" t="s">
        <v>7965</v>
      </c>
      <c r="H4919" s="867" t="s">
        <v>7972</v>
      </c>
    </row>
    <row r="4920" spans="1:8" ht="30">
      <c r="A4920" s="864">
        <v>4913</v>
      </c>
      <c r="B4920" s="865" t="s">
        <v>14788</v>
      </c>
      <c r="C4920" s="866">
        <v>33</v>
      </c>
      <c r="D4920" s="865" t="s">
        <v>7965</v>
      </c>
      <c r="E4920" s="864" t="s">
        <v>14934</v>
      </c>
      <c r="F4920" s="867" t="s">
        <v>7329</v>
      </c>
      <c r="G4920" s="867" t="s">
        <v>7965</v>
      </c>
      <c r="H4920" s="867" t="s">
        <v>7974</v>
      </c>
    </row>
    <row r="4921" spans="1:8" ht="30">
      <c r="A4921" s="864">
        <v>4914</v>
      </c>
      <c r="B4921" s="865" t="s">
        <v>14788</v>
      </c>
      <c r="C4921" s="866">
        <v>33</v>
      </c>
      <c r="D4921" s="865" t="s">
        <v>14935</v>
      </c>
      <c r="E4921" s="864" t="s">
        <v>14936</v>
      </c>
      <c r="F4921" s="867" t="s">
        <v>7329</v>
      </c>
      <c r="G4921" s="867" t="s">
        <v>7965</v>
      </c>
      <c r="H4921" s="867" t="s">
        <v>9608</v>
      </c>
    </row>
    <row r="4922" spans="1:8" ht="30">
      <c r="A4922" s="864">
        <v>4915</v>
      </c>
      <c r="B4922" s="865" t="s">
        <v>14788</v>
      </c>
      <c r="C4922" s="866">
        <v>33</v>
      </c>
      <c r="D4922" s="865" t="s">
        <v>14937</v>
      </c>
      <c r="E4922" s="864" t="s">
        <v>14938</v>
      </c>
      <c r="F4922" s="867" t="s">
        <v>7329</v>
      </c>
      <c r="G4922" s="867" t="s">
        <v>7965</v>
      </c>
      <c r="H4922" s="867" t="s">
        <v>9615</v>
      </c>
    </row>
    <row r="4923" spans="1:8" ht="30">
      <c r="A4923" s="864">
        <v>4916</v>
      </c>
      <c r="B4923" s="865" t="s">
        <v>14788</v>
      </c>
      <c r="C4923" s="866">
        <v>33</v>
      </c>
      <c r="D4923" s="865" t="s">
        <v>14939</v>
      </c>
      <c r="E4923" s="864" t="s">
        <v>14940</v>
      </c>
      <c r="F4923" s="867" t="s">
        <v>7329</v>
      </c>
      <c r="G4923" s="867" t="s">
        <v>7965</v>
      </c>
      <c r="H4923" s="867" t="s">
        <v>9608</v>
      </c>
    </row>
    <row r="4924" spans="1:8" ht="30">
      <c r="A4924" s="864">
        <v>4917</v>
      </c>
      <c r="B4924" s="865" t="s">
        <v>14788</v>
      </c>
      <c r="C4924" s="866">
        <v>33</v>
      </c>
      <c r="D4924" s="865" t="s">
        <v>14941</v>
      </c>
      <c r="E4924" s="864" t="s">
        <v>14942</v>
      </c>
      <c r="F4924" s="867" t="s">
        <v>7329</v>
      </c>
      <c r="G4924" s="867" t="s">
        <v>7965</v>
      </c>
      <c r="H4924" s="867" t="s">
        <v>9608</v>
      </c>
    </row>
    <row r="4925" spans="1:8" ht="30">
      <c r="A4925" s="864">
        <v>4918</v>
      </c>
      <c r="B4925" s="865" t="s">
        <v>14788</v>
      </c>
      <c r="C4925" s="866">
        <v>33</v>
      </c>
      <c r="D4925" s="865" t="s">
        <v>14943</v>
      </c>
      <c r="E4925" s="864" t="s">
        <v>14944</v>
      </c>
      <c r="F4925" s="867" t="s">
        <v>7329</v>
      </c>
      <c r="G4925" s="867" t="s">
        <v>7965</v>
      </c>
      <c r="H4925" s="867" t="s">
        <v>9608</v>
      </c>
    </row>
    <row r="4926" spans="1:8" ht="30">
      <c r="A4926" s="864">
        <v>4919</v>
      </c>
      <c r="B4926" s="865" t="s">
        <v>14788</v>
      </c>
      <c r="C4926" s="866">
        <v>33</v>
      </c>
      <c r="D4926" s="865" t="s">
        <v>9615</v>
      </c>
      <c r="E4926" s="864" t="s">
        <v>14945</v>
      </c>
      <c r="F4926" s="867" t="s">
        <v>7329</v>
      </c>
      <c r="G4926" s="867" t="s">
        <v>7965</v>
      </c>
      <c r="H4926" s="867" t="s">
        <v>9615</v>
      </c>
    </row>
    <row r="4927" spans="1:8" ht="30">
      <c r="A4927" s="864">
        <v>4920</v>
      </c>
      <c r="B4927" s="865" t="s">
        <v>14788</v>
      </c>
      <c r="C4927" s="866">
        <v>33</v>
      </c>
      <c r="D4927" s="865" t="s">
        <v>7969</v>
      </c>
      <c r="E4927" s="864" t="s">
        <v>14946</v>
      </c>
      <c r="F4927" s="867" t="s">
        <v>7329</v>
      </c>
      <c r="G4927" s="867" t="s">
        <v>7965</v>
      </c>
      <c r="H4927" s="867" t="s">
        <v>7969</v>
      </c>
    </row>
    <row r="4928" spans="1:8" ht="30">
      <c r="A4928" s="864">
        <v>4921</v>
      </c>
      <c r="B4928" s="865" t="s">
        <v>14788</v>
      </c>
      <c r="C4928" s="866">
        <v>33</v>
      </c>
      <c r="D4928" s="865" t="s">
        <v>7982</v>
      </c>
      <c r="E4928" s="864" t="s">
        <v>14947</v>
      </c>
      <c r="F4928" s="867" t="s">
        <v>7329</v>
      </c>
      <c r="G4928" s="867" t="s">
        <v>7965</v>
      </c>
      <c r="H4928" s="867" t="s">
        <v>7966</v>
      </c>
    </row>
    <row r="4929" spans="1:8" ht="30">
      <c r="A4929" s="864">
        <v>4922</v>
      </c>
      <c r="B4929" s="865" t="s">
        <v>14788</v>
      </c>
      <c r="C4929" s="866">
        <v>33</v>
      </c>
      <c r="D4929" s="865" t="s">
        <v>12715</v>
      </c>
      <c r="E4929" s="864" t="s">
        <v>14948</v>
      </c>
      <c r="F4929" s="867" t="s">
        <v>7329</v>
      </c>
      <c r="G4929" s="867" t="s">
        <v>7965</v>
      </c>
      <c r="H4929" s="867" t="s">
        <v>7986</v>
      </c>
    </row>
    <row r="4930" spans="1:8" ht="30">
      <c r="A4930" s="864">
        <v>4923</v>
      </c>
      <c r="B4930" s="865" t="s">
        <v>14788</v>
      </c>
      <c r="C4930" s="866">
        <v>33</v>
      </c>
      <c r="D4930" s="865" t="s">
        <v>14949</v>
      </c>
      <c r="E4930" s="864" t="s">
        <v>14950</v>
      </c>
      <c r="F4930" s="867" t="s">
        <v>7329</v>
      </c>
      <c r="G4930" s="867" t="s">
        <v>7965</v>
      </c>
      <c r="H4930" s="867" t="s">
        <v>7974</v>
      </c>
    </row>
    <row r="4931" spans="1:8" ht="30">
      <c r="A4931" s="864">
        <v>4924</v>
      </c>
      <c r="B4931" s="865" t="s">
        <v>14788</v>
      </c>
      <c r="C4931" s="866">
        <v>33</v>
      </c>
      <c r="D4931" s="865" t="s">
        <v>12589</v>
      </c>
      <c r="E4931" s="864" t="s">
        <v>14951</v>
      </c>
      <c r="F4931" s="867" t="s">
        <v>7329</v>
      </c>
      <c r="G4931" s="867" t="s">
        <v>7965</v>
      </c>
      <c r="H4931" s="867" t="s">
        <v>7974</v>
      </c>
    </row>
    <row r="4932" spans="1:8" ht="30">
      <c r="A4932" s="864">
        <v>4925</v>
      </c>
      <c r="B4932" s="865" t="s">
        <v>14788</v>
      </c>
      <c r="C4932" s="866">
        <v>33</v>
      </c>
      <c r="D4932" s="865" t="s">
        <v>14952</v>
      </c>
      <c r="E4932" s="864" t="s">
        <v>14953</v>
      </c>
      <c r="F4932" s="867" t="s">
        <v>7329</v>
      </c>
      <c r="G4932" s="867" t="s">
        <v>7965</v>
      </c>
      <c r="H4932" s="867" t="s">
        <v>9608</v>
      </c>
    </row>
    <row r="4933" spans="1:8" ht="30">
      <c r="A4933" s="864">
        <v>4926</v>
      </c>
      <c r="B4933" s="865" t="s">
        <v>14788</v>
      </c>
      <c r="C4933" s="866">
        <v>33</v>
      </c>
      <c r="D4933" s="865" t="s">
        <v>14954</v>
      </c>
      <c r="E4933" s="864" t="s">
        <v>14955</v>
      </c>
      <c r="F4933" s="867" t="s">
        <v>7329</v>
      </c>
      <c r="G4933" s="867" t="s">
        <v>7965</v>
      </c>
      <c r="H4933" s="867" t="s">
        <v>7969</v>
      </c>
    </row>
    <row r="4934" spans="1:8" ht="30">
      <c r="A4934" s="864">
        <v>4927</v>
      </c>
      <c r="B4934" s="865" t="s">
        <v>14788</v>
      </c>
      <c r="C4934" s="866">
        <v>33</v>
      </c>
      <c r="D4934" s="865" t="s">
        <v>14956</v>
      </c>
      <c r="E4934" s="864" t="s">
        <v>14957</v>
      </c>
      <c r="F4934" s="867" t="s">
        <v>7329</v>
      </c>
      <c r="G4934" s="867" t="s">
        <v>7965</v>
      </c>
      <c r="H4934" s="867" t="s">
        <v>7986</v>
      </c>
    </row>
    <row r="4935" spans="1:8" ht="30">
      <c r="A4935" s="864">
        <v>4928</v>
      </c>
      <c r="B4935" s="865" t="s">
        <v>14788</v>
      </c>
      <c r="C4935" s="866">
        <v>33</v>
      </c>
      <c r="D4935" s="865" t="s">
        <v>8743</v>
      </c>
      <c r="E4935" s="864" t="s">
        <v>14958</v>
      </c>
      <c r="F4935" s="867" t="s">
        <v>7329</v>
      </c>
      <c r="G4935" s="867" t="s">
        <v>7965</v>
      </c>
      <c r="H4935" s="867" t="s">
        <v>7966</v>
      </c>
    </row>
    <row r="4936" spans="1:8" ht="30">
      <c r="A4936" s="864">
        <v>4929</v>
      </c>
      <c r="B4936" s="865" t="s">
        <v>14788</v>
      </c>
      <c r="C4936" s="866">
        <v>33</v>
      </c>
      <c r="D4936" s="865" t="s">
        <v>14959</v>
      </c>
      <c r="E4936" s="864" t="s">
        <v>14960</v>
      </c>
      <c r="F4936" s="867" t="s">
        <v>7329</v>
      </c>
      <c r="G4936" s="867" t="s">
        <v>7965</v>
      </c>
      <c r="H4936" s="867" t="s">
        <v>7966</v>
      </c>
    </row>
    <row r="4937" spans="1:8" ht="30">
      <c r="A4937" s="864">
        <v>4930</v>
      </c>
      <c r="B4937" s="865" t="s">
        <v>14788</v>
      </c>
      <c r="C4937" s="866">
        <v>33</v>
      </c>
      <c r="D4937" s="865" t="s">
        <v>14961</v>
      </c>
      <c r="E4937" s="864" t="s">
        <v>14962</v>
      </c>
      <c r="F4937" s="867" t="s">
        <v>7329</v>
      </c>
      <c r="G4937" s="867" t="s">
        <v>7965</v>
      </c>
      <c r="H4937" s="867" t="s">
        <v>7974</v>
      </c>
    </row>
    <row r="4938" spans="1:8" ht="30">
      <c r="A4938" s="864">
        <v>4931</v>
      </c>
      <c r="B4938" s="865" t="s">
        <v>14788</v>
      </c>
      <c r="C4938" s="866">
        <v>33</v>
      </c>
      <c r="D4938" s="865" t="s">
        <v>14963</v>
      </c>
      <c r="E4938" s="864" t="s">
        <v>14964</v>
      </c>
      <c r="F4938" s="867" t="s">
        <v>7329</v>
      </c>
      <c r="G4938" s="867" t="s">
        <v>7965</v>
      </c>
      <c r="H4938" s="867" t="s">
        <v>9608</v>
      </c>
    </row>
    <row r="4939" spans="1:8" ht="30">
      <c r="A4939" s="864">
        <v>4932</v>
      </c>
      <c r="B4939" s="865" t="s">
        <v>14788</v>
      </c>
      <c r="C4939" s="866">
        <v>33</v>
      </c>
      <c r="D4939" s="865" t="s">
        <v>7989</v>
      </c>
      <c r="E4939" s="864" t="s">
        <v>14965</v>
      </c>
      <c r="F4939" s="867" t="s">
        <v>6707</v>
      </c>
      <c r="G4939" s="867" t="s">
        <v>6715</v>
      </c>
      <c r="H4939" s="867" t="s">
        <v>7989</v>
      </c>
    </row>
    <row r="4940" spans="1:8" ht="30">
      <c r="A4940" s="864">
        <v>4933</v>
      </c>
      <c r="B4940" s="865" t="s">
        <v>14788</v>
      </c>
      <c r="C4940" s="866">
        <v>33</v>
      </c>
      <c r="D4940" s="865" t="s">
        <v>14966</v>
      </c>
      <c r="E4940" s="864" t="s">
        <v>14967</v>
      </c>
      <c r="F4940" s="867" t="s">
        <v>6707</v>
      </c>
      <c r="G4940" s="867" t="s">
        <v>6715</v>
      </c>
      <c r="H4940" s="867" t="s">
        <v>7993</v>
      </c>
    </row>
    <row r="4941" spans="1:8" ht="30">
      <c r="A4941" s="864">
        <v>4934</v>
      </c>
      <c r="B4941" s="865" t="s">
        <v>14788</v>
      </c>
      <c r="C4941" s="866">
        <v>33</v>
      </c>
      <c r="D4941" s="865" t="s">
        <v>14968</v>
      </c>
      <c r="E4941" s="864" t="s">
        <v>14969</v>
      </c>
      <c r="F4941" s="867" t="s">
        <v>6707</v>
      </c>
      <c r="G4941" s="867" t="s">
        <v>6715</v>
      </c>
      <c r="H4941" s="867" t="s">
        <v>7993</v>
      </c>
    </row>
    <row r="4942" spans="1:8" ht="30">
      <c r="A4942" s="864">
        <v>4935</v>
      </c>
      <c r="B4942" s="865" t="s">
        <v>14788</v>
      </c>
      <c r="C4942" s="866">
        <v>33</v>
      </c>
      <c r="D4942" s="865" t="s">
        <v>7996</v>
      </c>
      <c r="E4942" s="864" t="s">
        <v>14970</v>
      </c>
      <c r="F4942" s="867" t="s">
        <v>6707</v>
      </c>
      <c r="G4942" s="867" t="s">
        <v>6715</v>
      </c>
      <c r="H4942" s="867" t="s">
        <v>6715</v>
      </c>
    </row>
    <row r="4943" spans="1:8" ht="30">
      <c r="A4943" s="864">
        <v>4936</v>
      </c>
      <c r="B4943" s="865" t="s">
        <v>14788</v>
      </c>
      <c r="C4943" s="866">
        <v>33</v>
      </c>
      <c r="D4943" s="865" t="s">
        <v>7998</v>
      </c>
      <c r="E4943" s="864" t="s">
        <v>14971</v>
      </c>
      <c r="F4943" s="867" t="s">
        <v>6707</v>
      </c>
      <c r="G4943" s="867" t="s">
        <v>6715</v>
      </c>
      <c r="H4943" s="867" t="s">
        <v>7998</v>
      </c>
    </row>
    <row r="4944" spans="1:8" ht="30">
      <c r="A4944" s="864">
        <v>4937</v>
      </c>
      <c r="B4944" s="865" t="s">
        <v>14788</v>
      </c>
      <c r="C4944" s="866">
        <v>33</v>
      </c>
      <c r="D4944" s="865" t="s">
        <v>10831</v>
      </c>
      <c r="E4944" s="864" t="s">
        <v>14972</v>
      </c>
      <c r="F4944" s="867" t="s">
        <v>6707</v>
      </c>
      <c r="G4944" s="867" t="s">
        <v>6715</v>
      </c>
      <c r="H4944" s="867" t="s">
        <v>10831</v>
      </c>
    </row>
    <row r="4945" spans="1:8" ht="30">
      <c r="A4945" s="864">
        <v>4938</v>
      </c>
      <c r="B4945" s="865" t="s">
        <v>14788</v>
      </c>
      <c r="C4945" s="866">
        <v>33</v>
      </c>
      <c r="D4945" s="865" t="s">
        <v>14973</v>
      </c>
      <c r="E4945" s="864" t="s">
        <v>14974</v>
      </c>
      <c r="F4945" s="867" t="s">
        <v>6707</v>
      </c>
      <c r="G4945" s="867" t="s">
        <v>6715</v>
      </c>
      <c r="H4945" s="867" t="s">
        <v>6715</v>
      </c>
    </row>
    <row r="4946" spans="1:8" ht="30">
      <c r="A4946" s="864">
        <v>4939</v>
      </c>
      <c r="B4946" s="865" t="s">
        <v>14788</v>
      </c>
      <c r="C4946" s="866">
        <v>33</v>
      </c>
      <c r="D4946" s="865" t="s">
        <v>14975</v>
      </c>
      <c r="E4946" s="864" t="s">
        <v>14976</v>
      </c>
      <c r="F4946" s="867" t="s">
        <v>6707</v>
      </c>
      <c r="G4946" s="867" t="s">
        <v>6715</v>
      </c>
      <c r="H4946" s="867" t="s">
        <v>7998</v>
      </c>
    </row>
    <row r="4947" spans="1:8" ht="30">
      <c r="A4947" s="864">
        <v>4940</v>
      </c>
      <c r="B4947" s="865" t="s">
        <v>14788</v>
      </c>
      <c r="C4947" s="866">
        <v>33</v>
      </c>
      <c r="D4947" s="865" t="s">
        <v>8004</v>
      </c>
      <c r="E4947" s="864" t="s">
        <v>14977</v>
      </c>
      <c r="F4947" s="867" t="s">
        <v>6707</v>
      </c>
      <c r="G4947" s="867" t="s">
        <v>6715</v>
      </c>
      <c r="H4947" s="867" t="s">
        <v>7993</v>
      </c>
    </row>
    <row r="4948" spans="1:8" ht="30">
      <c r="A4948" s="864">
        <v>4941</v>
      </c>
      <c r="B4948" s="865" t="s">
        <v>14788</v>
      </c>
      <c r="C4948" s="866">
        <v>33</v>
      </c>
      <c r="D4948" s="865" t="s">
        <v>14978</v>
      </c>
      <c r="E4948" s="864" t="s">
        <v>14979</v>
      </c>
      <c r="F4948" s="867" t="s">
        <v>6707</v>
      </c>
      <c r="G4948" s="867" t="s">
        <v>6715</v>
      </c>
      <c r="H4948" s="867" t="s">
        <v>10831</v>
      </c>
    </row>
    <row r="4949" spans="1:8" ht="30">
      <c r="A4949" s="864">
        <v>4942</v>
      </c>
      <c r="B4949" s="865" t="s">
        <v>14788</v>
      </c>
      <c r="C4949" s="866">
        <v>33</v>
      </c>
      <c r="D4949" s="865" t="s">
        <v>14980</v>
      </c>
      <c r="E4949" s="864" t="s">
        <v>14981</v>
      </c>
      <c r="F4949" s="867" t="s">
        <v>6707</v>
      </c>
      <c r="G4949" s="867" t="s">
        <v>6715</v>
      </c>
      <c r="H4949" s="867" t="s">
        <v>7993</v>
      </c>
    </row>
    <row r="4950" spans="1:8" ht="30">
      <c r="A4950" s="864">
        <v>4943</v>
      </c>
      <c r="B4950" s="865" t="s">
        <v>14788</v>
      </c>
      <c r="C4950" s="866">
        <v>33</v>
      </c>
      <c r="D4950" s="865" t="s">
        <v>14982</v>
      </c>
      <c r="E4950" s="864" t="s">
        <v>14983</v>
      </c>
      <c r="F4950" s="867" t="s">
        <v>6707</v>
      </c>
      <c r="G4950" s="867" t="s">
        <v>6715</v>
      </c>
      <c r="H4950" s="867" t="s">
        <v>6715</v>
      </c>
    </row>
    <row r="4951" spans="1:8" ht="30">
      <c r="A4951" s="864">
        <v>4944</v>
      </c>
      <c r="B4951" s="865" t="s">
        <v>14788</v>
      </c>
      <c r="C4951" s="866">
        <v>33</v>
      </c>
      <c r="D4951" s="865" t="s">
        <v>10892</v>
      </c>
      <c r="E4951" s="864" t="s">
        <v>14984</v>
      </c>
      <c r="F4951" s="867" t="s">
        <v>6707</v>
      </c>
      <c r="G4951" s="867" t="s">
        <v>6715</v>
      </c>
      <c r="H4951" s="867" t="s">
        <v>6715</v>
      </c>
    </row>
    <row r="4952" spans="1:8" ht="30">
      <c r="A4952" s="864">
        <v>4945</v>
      </c>
      <c r="B4952" s="865" t="s">
        <v>14788</v>
      </c>
      <c r="C4952" s="866">
        <v>33</v>
      </c>
      <c r="D4952" s="865" t="s">
        <v>14985</v>
      </c>
      <c r="E4952" s="864" t="s">
        <v>14986</v>
      </c>
      <c r="F4952" s="867" t="s">
        <v>6707</v>
      </c>
      <c r="G4952" s="867" t="s">
        <v>6715</v>
      </c>
      <c r="H4952" s="867" t="s">
        <v>7989</v>
      </c>
    </row>
    <row r="4953" spans="1:8" ht="30">
      <c r="A4953" s="864">
        <v>4946</v>
      </c>
      <c r="B4953" s="865" t="s">
        <v>14788</v>
      </c>
      <c r="C4953" s="866">
        <v>33</v>
      </c>
      <c r="D4953" s="865" t="s">
        <v>8019</v>
      </c>
      <c r="E4953" s="864" t="s">
        <v>14987</v>
      </c>
      <c r="F4953" s="867" t="s">
        <v>7329</v>
      </c>
      <c r="G4953" s="867" t="s">
        <v>8008</v>
      </c>
      <c r="H4953" s="867" t="s">
        <v>8019</v>
      </c>
    </row>
    <row r="4954" spans="1:8" ht="30">
      <c r="A4954" s="864">
        <v>4947</v>
      </c>
      <c r="B4954" s="865" t="s">
        <v>14788</v>
      </c>
      <c r="C4954" s="866">
        <v>33</v>
      </c>
      <c r="D4954" s="865" t="s">
        <v>8010</v>
      </c>
      <c r="E4954" s="864" t="s">
        <v>14988</v>
      </c>
      <c r="F4954" s="867" t="s">
        <v>7329</v>
      </c>
      <c r="G4954" s="867" t="s">
        <v>8008</v>
      </c>
      <c r="H4954" s="867" t="s">
        <v>8010</v>
      </c>
    </row>
    <row r="4955" spans="1:8" ht="30">
      <c r="A4955" s="864">
        <v>4948</v>
      </c>
      <c r="B4955" s="865" t="s">
        <v>14788</v>
      </c>
      <c r="C4955" s="866">
        <v>33</v>
      </c>
      <c r="D4955" s="865" t="s">
        <v>7939</v>
      </c>
      <c r="E4955" s="864" t="s">
        <v>14989</v>
      </c>
      <c r="F4955" s="867" t="s">
        <v>7329</v>
      </c>
      <c r="G4955" s="867" t="s">
        <v>8008</v>
      </c>
      <c r="H4955" s="867" t="s">
        <v>7939</v>
      </c>
    </row>
    <row r="4956" spans="1:8" ht="30">
      <c r="A4956" s="864">
        <v>4949</v>
      </c>
      <c r="B4956" s="865" t="s">
        <v>14788</v>
      </c>
      <c r="C4956" s="866">
        <v>33</v>
      </c>
      <c r="D4956" s="865" t="s">
        <v>14990</v>
      </c>
      <c r="E4956" s="864" t="s">
        <v>14991</v>
      </c>
      <c r="F4956" s="867" t="s">
        <v>7329</v>
      </c>
      <c r="G4956" s="867" t="s">
        <v>8008</v>
      </c>
      <c r="H4956" s="867" t="s">
        <v>8013</v>
      </c>
    </row>
    <row r="4957" spans="1:8" ht="30">
      <c r="A4957" s="864">
        <v>4950</v>
      </c>
      <c r="B4957" s="865" t="s">
        <v>14788</v>
      </c>
      <c r="C4957" s="866">
        <v>33</v>
      </c>
      <c r="D4957" s="865" t="s">
        <v>8008</v>
      </c>
      <c r="E4957" s="864" t="s">
        <v>14992</v>
      </c>
      <c r="F4957" s="867" t="s">
        <v>7329</v>
      </c>
      <c r="G4957" s="867" t="s">
        <v>8008</v>
      </c>
      <c r="H4957" s="867" t="s">
        <v>8013</v>
      </c>
    </row>
    <row r="4958" spans="1:8" ht="30">
      <c r="A4958" s="864">
        <v>4951</v>
      </c>
      <c r="B4958" s="865" t="s">
        <v>14788</v>
      </c>
      <c r="C4958" s="866">
        <v>33</v>
      </c>
      <c r="D4958" s="865" t="s">
        <v>8009</v>
      </c>
      <c r="E4958" s="864" t="s">
        <v>14993</v>
      </c>
      <c r="F4958" s="867" t="s">
        <v>7329</v>
      </c>
      <c r="G4958" s="867" t="s">
        <v>8008</v>
      </c>
      <c r="H4958" s="867" t="s">
        <v>8009</v>
      </c>
    </row>
    <row r="4959" spans="1:8" ht="30">
      <c r="A4959" s="864">
        <v>4952</v>
      </c>
      <c r="B4959" s="865" t="s">
        <v>14788</v>
      </c>
      <c r="C4959" s="866">
        <v>33</v>
      </c>
      <c r="D4959" s="865" t="s">
        <v>14994</v>
      </c>
      <c r="E4959" s="864" t="s">
        <v>14995</v>
      </c>
      <c r="F4959" s="867" t="s">
        <v>7329</v>
      </c>
      <c r="G4959" s="867" t="s">
        <v>8008</v>
      </c>
      <c r="H4959" s="867" t="s">
        <v>8013</v>
      </c>
    </row>
    <row r="4960" spans="1:8" ht="30">
      <c r="A4960" s="864">
        <v>4953</v>
      </c>
      <c r="B4960" s="865" t="s">
        <v>14788</v>
      </c>
      <c r="C4960" s="866">
        <v>33</v>
      </c>
      <c r="D4960" s="865" t="s">
        <v>9627</v>
      </c>
      <c r="E4960" s="864" t="s">
        <v>14996</v>
      </c>
      <c r="F4960" s="867" t="s">
        <v>7329</v>
      </c>
      <c r="G4960" s="867" t="s">
        <v>8008</v>
      </c>
      <c r="H4960" s="867" t="s">
        <v>8009</v>
      </c>
    </row>
    <row r="4961" spans="1:8" ht="30">
      <c r="A4961" s="864">
        <v>4954</v>
      </c>
      <c r="B4961" s="865" t="s">
        <v>14788</v>
      </c>
      <c r="C4961" s="866">
        <v>33</v>
      </c>
      <c r="D4961" s="865" t="s">
        <v>7601</v>
      </c>
      <c r="E4961" s="864" t="s">
        <v>14997</v>
      </c>
      <c r="F4961" s="867" t="s">
        <v>7329</v>
      </c>
      <c r="G4961" s="867" t="s">
        <v>8008</v>
      </c>
      <c r="H4961" s="867" t="s">
        <v>7601</v>
      </c>
    </row>
    <row r="4962" spans="1:8" ht="30">
      <c r="A4962" s="864">
        <v>4955</v>
      </c>
      <c r="B4962" s="865" t="s">
        <v>14788</v>
      </c>
      <c r="C4962" s="866">
        <v>33</v>
      </c>
      <c r="D4962" s="865" t="s">
        <v>11809</v>
      </c>
      <c r="E4962" s="864" t="s">
        <v>14998</v>
      </c>
      <c r="F4962" s="867" t="s">
        <v>7329</v>
      </c>
      <c r="G4962" s="867" t="s">
        <v>8008</v>
      </c>
      <c r="H4962" s="867" t="s">
        <v>11809</v>
      </c>
    </row>
    <row r="4963" spans="1:8" ht="30">
      <c r="A4963" s="864">
        <v>4956</v>
      </c>
      <c r="B4963" s="865" t="s">
        <v>14788</v>
      </c>
      <c r="C4963" s="866">
        <v>33</v>
      </c>
      <c r="D4963" s="865" t="s">
        <v>8017</v>
      </c>
      <c r="E4963" s="864" t="s">
        <v>14999</v>
      </c>
      <c r="F4963" s="867" t="s">
        <v>7329</v>
      </c>
      <c r="G4963" s="867" t="s">
        <v>8008</v>
      </c>
      <c r="H4963" s="867" t="s">
        <v>8017</v>
      </c>
    </row>
    <row r="4964" spans="1:8" ht="30">
      <c r="A4964" s="864">
        <v>4957</v>
      </c>
      <c r="B4964" s="865" t="s">
        <v>14788</v>
      </c>
      <c r="C4964" s="866">
        <v>33</v>
      </c>
      <c r="D4964" s="865" t="s">
        <v>12732</v>
      </c>
      <c r="E4964" s="864" t="s">
        <v>15000</v>
      </c>
      <c r="F4964" s="867" t="s">
        <v>7329</v>
      </c>
      <c r="G4964" s="867" t="s">
        <v>8008</v>
      </c>
      <c r="H4964" s="867" t="s">
        <v>12732</v>
      </c>
    </row>
    <row r="4965" spans="1:8" ht="30">
      <c r="A4965" s="864">
        <v>4958</v>
      </c>
      <c r="B4965" s="865" t="s">
        <v>14788</v>
      </c>
      <c r="C4965" s="866">
        <v>33</v>
      </c>
      <c r="D4965" s="865" t="s">
        <v>15001</v>
      </c>
      <c r="E4965" s="864" t="s">
        <v>15002</v>
      </c>
      <c r="F4965" s="867" t="s">
        <v>7329</v>
      </c>
      <c r="G4965" s="867" t="s">
        <v>8008</v>
      </c>
      <c r="H4965" s="867" t="s">
        <v>7601</v>
      </c>
    </row>
    <row r="4966" spans="1:8" ht="30">
      <c r="A4966" s="864">
        <v>4959</v>
      </c>
      <c r="B4966" s="865" t="s">
        <v>14788</v>
      </c>
      <c r="C4966" s="866">
        <v>33</v>
      </c>
      <c r="D4966" s="865" t="s">
        <v>15003</v>
      </c>
      <c r="E4966" s="864" t="s">
        <v>15004</v>
      </c>
      <c r="F4966" s="867" t="s">
        <v>7329</v>
      </c>
      <c r="G4966" s="867" t="s">
        <v>8008</v>
      </c>
      <c r="H4966" s="867" t="s">
        <v>8017</v>
      </c>
    </row>
    <row r="4967" spans="1:8" ht="30">
      <c r="A4967" s="864">
        <v>4960</v>
      </c>
      <c r="B4967" s="865" t="s">
        <v>14788</v>
      </c>
      <c r="C4967" s="866">
        <v>33</v>
      </c>
      <c r="D4967" s="865" t="s">
        <v>15005</v>
      </c>
      <c r="E4967" s="864" t="s">
        <v>15006</v>
      </c>
      <c r="F4967" s="867" t="s">
        <v>7329</v>
      </c>
      <c r="G4967" s="867" t="s">
        <v>8008</v>
      </c>
      <c r="H4967" s="867" t="s">
        <v>8017</v>
      </c>
    </row>
    <row r="4968" spans="1:8" ht="30">
      <c r="A4968" s="864">
        <v>4961</v>
      </c>
      <c r="B4968" s="865" t="s">
        <v>14788</v>
      </c>
      <c r="C4968" s="866">
        <v>33</v>
      </c>
      <c r="D4968" s="865" t="s">
        <v>15007</v>
      </c>
      <c r="E4968" s="864" t="s">
        <v>15008</v>
      </c>
      <c r="F4968" s="867" t="s">
        <v>7329</v>
      </c>
      <c r="G4968" s="867" t="s">
        <v>8008</v>
      </c>
      <c r="H4968" s="867" t="s">
        <v>8009</v>
      </c>
    </row>
    <row r="4969" spans="1:8" ht="30">
      <c r="A4969" s="864">
        <v>4962</v>
      </c>
      <c r="B4969" s="865" t="s">
        <v>14788</v>
      </c>
      <c r="C4969" s="866">
        <v>33</v>
      </c>
      <c r="D4969" s="865" t="s">
        <v>15009</v>
      </c>
      <c r="E4969" s="864" t="s">
        <v>15010</v>
      </c>
      <c r="F4969" s="867" t="s">
        <v>7329</v>
      </c>
      <c r="G4969" s="867" t="s">
        <v>8008</v>
      </c>
      <c r="H4969" s="867" t="s">
        <v>8019</v>
      </c>
    </row>
    <row r="4970" spans="1:8" ht="30">
      <c r="A4970" s="864">
        <v>4963</v>
      </c>
      <c r="B4970" s="865" t="s">
        <v>14788</v>
      </c>
      <c r="C4970" s="866">
        <v>33</v>
      </c>
      <c r="D4970" s="865" t="s">
        <v>9637</v>
      </c>
      <c r="E4970" s="864" t="s">
        <v>15011</v>
      </c>
      <c r="F4970" s="867" t="s">
        <v>7329</v>
      </c>
      <c r="G4970" s="867" t="s">
        <v>7330</v>
      </c>
      <c r="H4970" s="867" t="s">
        <v>9637</v>
      </c>
    </row>
    <row r="4971" spans="1:8" ht="30">
      <c r="A4971" s="864">
        <v>4964</v>
      </c>
      <c r="B4971" s="865" t="s">
        <v>14788</v>
      </c>
      <c r="C4971" s="866">
        <v>33</v>
      </c>
      <c r="D4971" s="865" t="s">
        <v>15012</v>
      </c>
      <c r="E4971" s="864" t="s">
        <v>15013</v>
      </c>
      <c r="F4971" s="867" t="s">
        <v>7329</v>
      </c>
      <c r="G4971" s="867" t="s">
        <v>7330</v>
      </c>
      <c r="H4971" s="867" t="s">
        <v>6319</v>
      </c>
    </row>
    <row r="4972" spans="1:8" ht="30">
      <c r="A4972" s="864">
        <v>4965</v>
      </c>
      <c r="B4972" s="865" t="s">
        <v>14788</v>
      </c>
      <c r="C4972" s="866">
        <v>33</v>
      </c>
      <c r="D4972" s="865" t="s">
        <v>9639</v>
      </c>
      <c r="E4972" s="864" t="s">
        <v>15014</v>
      </c>
      <c r="F4972" s="867" t="s">
        <v>7329</v>
      </c>
      <c r="G4972" s="867" t="s">
        <v>7330</v>
      </c>
      <c r="H4972" s="867" t="s">
        <v>9639</v>
      </c>
    </row>
    <row r="4973" spans="1:8" ht="30">
      <c r="A4973" s="864">
        <v>4966</v>
      </c>
      <c r="B4973" s="865" t="s">
        <v>14788</v>
      </c>
      <c r="C4973" s="866">
        <v>33</v>
      </c>
      <c r="D4973" s="865" t="s">
        <v>6319</v>
      </c>
      <c r="E4973" s="864" t="s">
        <v>15015</v>
      </c>
      <c r="F4973" s="867" t="s">
        <v>7329</v>
      </c>
      <c r="G4973" s="867" t="s">
        <v>7330</v>
      </c>
      <c r="H4973" s="867" t="s">
        <v>6319</v>
      </c>
    </row>
    <row r="4974" spans="1:8" ht="30">
      <c r="A4974" s="864">
        <v>4967</v>
      </c>
      <c r="B4974" s="865" t="s">
        <v>14788</v>
      </c>
      <c r="C4974" s="866">
        <v>33</v>
      </c>
      <c r="D4974" s="865" t="s">
        <v>7330</v>
      </c>
      <c r="E4974" s="864" t="s">
        <v>15016</v>
      </c>
      <c r="F4974" s="867" t="s">
        <v>7329</v>
      </c>
      <c r="G4974" s="867" t="s">
        <v>7330</v>
      </c>
      <c r="H4974" s="867" t="s">
        <v>7331</v>
      </c>
    </row>
    <row r="4975" spans="1:8" ht="30">
      <c r="A4975" s="864">
        <v>4968</v>
      </c>
      <c r="B4975" s="865" t="s">
        <v>14788</v>
      </c>
      <c r="C4975" s="866">
        <v>33</v>
      </c>
      <c r="D4975" s="865" t="s">
        <v>9634</v>
      </c>
      <c r="E4975" s="864" t="s">
        <v>15017</v>
      </c>
      <c r="F4975" s="867" t="s">
        <v>7329</v>
      </c>
      <c r="G4975" s="867" t="s">
        <v>7330</v>
      </c>
      <c r="H4975" s="867" t="s">
        <v>9634</v>
      </c>
    </row>
    <row r="4976" spans="1:8" ht="30">
      <c r="A4976" s="864">
        <v>4969</v>
      </c>
      <c r="B4976" s="865" t="s">
        <v>14788</v>
      </c>
      <c r="C4976" s="866">
        <v>33</v>
      </c>
      <c r="D4976" s="865" t="s">
        <v>15018</v>
      </c>
      <c r="E4976" s="864" t="s">
        <v>15019</v>
      </c>
      <c r="F4976" s="867" t="s">
        <v>7329</v>
      </c>
      <c r="G4976" s="867" t="s">
        <v>7330</v>
      </c>
      <c r="H4976" s="867" t="s">
        <v>7331</v>
      </c>
    </row>
    <row r="4977" spans="1:8" ht="30">
      <c r="A4977" s="864">
        <v>4970</v>
      </c>
      <c r="B4977" s="865" t="s">
        <v>14788</v>
      </c>
      <c r="C4977" s="866">
        <v>33</v>
      </c>
      <c r="D4977" s="865" t="s">
        <v>15020</v>
      </c>
      <c r="E4977" s="864" t="s">
        <v>15021</v>
      </c>
      <c r="F4977" s="867" t="s">
        <v>7329</v>
      </c>
      <c r="G4977" s="867" t="s">
        <v>7330</v>
      </c>
      <c r="H4977" s="867" t="s">
        <v>7331</v>
      </c>
    </row>
    <row r="4978" spans="1:8" ht="30">
      <c r="A4978" s="864">
        <v>4971</v>
      </c>
      <c r="B4978" s="865" t="s">
        <v>14788</v>
      </c>
      <c r="C4978" s="866">
        <v>33</v>
      </c>
      <c r="D4978" s="865" t="s">
        <v>15022</v>
      </c>
      <c r="E4978" s="864" t="s">
        <v>15023</v>
      </c>
      <c r="F4978" s="867" t="s">
        <v>7329</v>
      </c>
      <c r="G4978" s="867" t="s">
        <v>7330</v>
      </c>
      <c r="H4978" s="867" t="s">
        <v>9637</v>
      </c>
    </row>
    <row r="4979" spans="1:8" ht="30">
      <c r="A4979" s="864">
        <v>4972</v>
      </c>
      <c r="B4979" s="865" t="s">
        <v>14788</v>
      </c>
      <c r="C4979" s="866">
        <v>33</v>
      </c>
      <c r="D4979" s="865" t="s">
        <v>15024</v>
      </c>
      <c r="E4979" s="864" t="s">
        <v>15025</v>
      </c>
      <c r="F4979" s="867" t="s">
        <v>7329</v>
      </c>
      <c r="G4979" s="867" t="s">
        <v>7330</v>
      </c>
      <c r="H4979" s="867" t="s">
        <v>7331</v>
      </c>
    </row>
    <row r="4980" spans="1:8" ht="30">
      <c r="A4980" s="864">
        <v>4973</v>
      </c>
      <c r="B4980" s="865" t="s">
        <v>14788</v>
      </c>
      <c r="C4980" s="866">
        <v>33</v>
      </c>
      <c r="D4980" s="865" t="s">
        <v>15026</v>
      </c>
      <c r="E4980" s="864" t="s">
        <v>15027</v>
      </c>
      <c r="F4980" s="867" t="s">
        <v>7329</v>
      </c>
      <c r="G4980" s="867" t="s">
        <v>7330</v>
      </c>
      <c r="H4980" s="867" t="s">
        <v>9637</v>
      </c>
    </row>
    <row r="4981" spans="1:8" ht="30">
      <c r="A4981" s="864">
        <v>4974</v>
      </c>
      <c r="B4981" s="865" t="s">
        <v>14788</v>
      </c>
      <c r="C4981" s="866">
        <v>33</v>
      </c>
      <c r="D4981" s="865" t="s">
        <v>15028</v>
      </c>
      <c r="E4981" s="864" t="s">
        <v>15029</v>
      </c>
      <c r="F4981" s="867" t="s">
        <v>7329</v>
      </c>
      <c r="G4981" s="867" t="s">
        <v>7330</v>
      </c>
      <c r="H4981" s="867" t="s">
        <v>7331</v>
      </c>
    </row>
    <row r="4982" spans="1:8" ht="30">
      <c r="A4982" s="864">
        <v>4975</v>
      </c>
      <c r="B4982" s="865" t="s">
        <v>14788</v>
      </c>
      <c r="C4982" s="866">
        <v>33</v>
      </c>
      <c r="D4982" s="865" t="s">
        <v>10844</v>
      </c>
      <c r="E4982" s="864" t="s">
        <v>15030</v>
      </c>
      <c r="F4982" s="867" t="s">
        <v>6707</v>
      </c>
      <c r="G4982" s="867" t="s">
        <v>6718</v>
      </c>
      <c r="H4982" s="867" t="s">
        <v>8027</v>
      </c>
    </row>
    <row r="4983" spans="1:8" ht="30">
      <c r="A4983" s="864">
        <v>4976</v>
      </c>
      <c r="B4983" s="865" t="s">
        <v>14788</v>
      </c>
      <c r="C4983" s="866">
        <v>33</v>
      </c>
      <c r="D4983" s="865" t="s">
        <v>12753</v>
      </c>
      <c r="E4983" s="864" t="s">
        <v>15031</v>
      </c>
      <c r="F4983" s="867" t="s">
        <v>6707</v>
      </c>
      <c r="G4983" s="867" t="s">
        <v>6718</v>
      </c>
      <c r="H4983" s="867" t="s">
        <v>8032</v>
      </c>
    </row>
    <row r="4984" spans="1:8" ht="30">
      <c r="A4984" s="864">
        <v>4977</v>
      </c>
      <c r="B4984" s="865" t="s">
        <v>14788</v>
      </c>
      <c r="C4984" s="866">
        <v>33</v>
      </c>
      <c r="D4984" s="865" t="s">
        <v>8024</v>
      </c>
      <c r="E4984" s="864" t="s">
        <v>15032</v>
      </c>
      <c r="F4984" s="867" t="s">
        <v>6707</v>
      </c>
      <c r="G4984" s="867" t="s">
        <v>6718</v>
      </c>
      <c r="H4984" s="867" t="s">
        <v>8024</v>
      </c>
    </row>
    <row r="4985" spans="1:8" ht="30">
      <c r="A4985" s="864">
        <v>4978</v>
      </c>
      <c r="B4985" s="865" t="s">
        <v>14788</v>
      </c>
      <c r="C4985" s="866">
        <v>33</v>
      </c>
      <c r="D4985" s="865" t="s">
        <v>8032</v>
      </c>
      <c r="E4985" s="864" t="s">
        <v>15033</v>
      </c>
      <c r="F4985" s="867" t="s">
        <v>6707</v>
      </c>
      <c r="G4985" s="867" t="s">
        <v>6718</v>
      </c>
      <c r="H4985" s="867" t="s">
        <v>8032</v>
      </c>
    </row>
    <row r="4986" spans="1:8" ht="30">
      <c r="A4986" s="864">
        <v>4979</v>
      </c>
      <c r="B4986" s="865" t="s">
        <v>14788</v>
      </c>
      <c r="C4986" s="866">
        <v>33</v>
      </c>
      <c r="D4986" s="865" t="s">
        <v>15034</v>
      </c>
      <c r="E4986" s="864" t="s">
        <v>15035</v>
      </c>
      <c r="F4986" s="867" t="s">
        <v>6707</v>
      </c>
      <c r="G4986" s="867" t="s">
        <v>6718</v>
      </c>
      <c r="H4986" s="867" t="s">
        <v>8040</v>
      </c>
    </row>
    <row r="4987" spans="1:8" ht="30">
      <c r="A4987" s="864">
        <v>4980</v>
      </c>
      <c r="B4987" s="865" t="s">
        <v>14788</v>
      </c>
      <c r="C4987" s="866">
        <v>33</v>
      </c>
      <c r="D4987" s="865" t="s">
        <v>6617</v>
      </c>
      <c r="E4987" s="864" t="s">
        <v>15036</v>
      </c>
      <c r="F4987" s="867" t="s">
        <v>6707</v>
      </c>
      <c r="G4987" s="867" t="s">
        <v>6718</v>
      </c>
      <c r="H4987" s="867" t="s">
        <v>8032</v>
      </c>
    </row>
    <row r="4988" spans="1:8" ht="30">
      <c r="A4988" s="864">
        <v>4981</v>
      </c>
      <c r="B4988" s="865" t="s">
        <v>14788</v>
      </c>
      <c r="C4988" s="866">
        <v>33</v>
      </c>
      <c r="D4988" s="865" t="s">
        <v>6719</v>
      </c>
      <c r="E4988" s="864" t="s">
        <v>15037</v>
      </c>
      <c r="F4988" s="867" t="s">
        <v>6707</v>
      </c>
      <c r="G4988" s="867" t="s">
        <v>6718</v>
      </c>
      <c r="H4988" s="867" t="s">
        <v>6719</v>
      </c>
    </row>
    <row r="4989" spans="1:8" ht="30">
      <c r="A4989" s="864">
        <v>4982</v>
      </c>
      <c r="B4989" s="865" t="s">
        <v>14788</v>
      </c>
      <c r="C4989" s="866">
        <v>33</v>
      </c>
      <c r="D4989" s="865" t="s">
        <v>15038</v>
      </c>
      <c r="E4989" s="864" t="s">
        <v>15039</v>
      </c>
      <c r="F4989" s="867" t="s">
        <v>6707</v>
      </c>
      <c r="G4989" s="867" t="s">
        <v>6718</v>
      </c>
      <c r="H4989" s="867" t="s">
        <v>6724</v>
      </c>
    </row>
    <row r="4990" spans="1:8" ht="30">
      <c r="A4990" s="864">
        <v>4983</v>
      </c>
      <c r="B4990" s="865" t="s">
        <v>14788</v>
      </c>
      <c r="C4990" s="866">
        <v>33</v>
      </c>
      <c r="D4990" s="865" t="s">
        <v>15040</v>
      </c>
      <c r="E4990" s="864" t="s">
        <v>15041</v>
      </c>
      <c r="F4990" s="867" t="s">
        <v>6707</v>
      </c>
      <c r="G4990" s="867" t="s">
        <v>6718</v>
      </c>
      <c r="H4990" s="867" t="s">
        <v>6724</v>
      </c>
    </row>
    <row r="4991" spans="1:8" ht="30">
      <c r="A4991" s="864">
        <v>4984</v>
      </c>
      <c r="B4991" s="865" t="s">
        <v>14788</v>
      </c>
      <c r="C4991" s="866">
        <v>33</v>
      </c>
      <c r="D4991" s="865" t="s">
        <v>15042</v>
      </c>
      <c r="E4991" s="864" t="s">
        <v>15043</v>
      </c>
      <c r="F4991" s="867" t="s">
        <v>6707</v>
      </c>
      <c r="G4991" s="867" t="s">
        <v>6718</v>
      </c>
      <c r="H4991" s="867" t="s">
        <v>6724</v>
      </c>
    </row>
    <row r="4992" spans="1:8" ht="30">
      <c r="A4992" s="864">
        <v>4985</v>
      </c>
      <c r="B4992" s="865" t="s">
        <v>14788</v>
      </c>
      <c r="C4992" s="866">
        <v>33</v>
      </c>
      <c r="D4992" s="865" t="s">
        <v>8027</v>
      </c>
      <c r="E4992" s="864" t="s">
        <v>15044</v>
      </c>
      <c r="F4992" s="867" t="s">
        <v>6707</v>
      </c>
      <c r="G4992" s="867" t="s">
        <v>6718</v>
      </c>
      <c r="H4992" s="867" t="s">
        <v>8027</v>
      </c>
    </row>
    <row r="4993" spans="1:8" ht="30">
      <c r="A4993" s="864">
        <v>4986</v>
      </c>
      <c r="B4993" s="865" t="s">
        <v>14788</v>
      </c>
      <c r="C4993" s="866">
        <v>33</v>
      </c>
      <c r="D4993" s="865" t="s">
        <v>6718</v>
      </c>
      <c r="E4993" s="864" t="s">
        <v>15045</v>
      </c>
      <c r="F4993" s="867" t="s">
        <v>6707</v>
      </c>
      <c r="G4993" s="867" t="s">
        <v>6718</v>
      </c>
      <c r="H4993" s="867" t="s">
        <v>6724</v>
      </c>
    </row>
    <row r="4994" spans="1:8" ht="30">
      <c r="A4994" s="864">
        <v>4987</v>
      </c>
      <c r="B4994" s="865" t="s">
        <v>14788</v>
      </c>
      <c r="C4994" s="866">
        <v>33</v>
      </c>
      <c r="D4994" s="865" t="s">
        <v>8040</v>
      </c>
      <c r="E4994" s="864" t="s">
        <v>15046</v>
      </c>
      <c r="F4994" s="867" t="s">
        <v>6707</v>
      </c>
      <c r="G4994" s="867" t="s">
        <v>6718</v>
      </c>
      <c r="H4994" s="867" t="s">
        <v>8040</v>
      </c>
    </row>
    <row r="4995" spans="1:8" ht="30">
      <c r="A4995" s="864">
        <v>4988</v>
      </c>
      <c r="B4995" s="865" t="s">
        <v>14788</v>
      </c>
      <c r="C4995" s="866">
        <v>33</v>
      </c>
      <c r="D4995" s="865" t="s">
        <v>15047</v>
      </c>
      <c r="E4995" s="864" t="s">
        <v>15048</v>
      </c>
      <c r="F4995" s="867" t="s">
        <v>6707</v>
      </c>
      <c r="G4995" s="867" t="s">
        <v>6718</v>
      </c>
      <c r="H4995" s="867" t="s">
        <v>8027</v>
      </c>
    </row>
    <row r="4996" spans="1:8" ht="30">
      <c r="A4996" s="864">
        <v>4989</v>
      </c>
      <c r="B4996" s="865" t="s">
        <v>14788</v>
      </c>
      <c r="C4996" s="866">
        <v>33</v>
      </c>
      <c r="D4996" s="865" t="s">
        <v>15049</v>
      </c>
      <c r="E4996" s="864" t="s">
        <v>15050</v>
      </c>
      <c r="F4996" s="867" t="s">
        <v>6707</v>
      </c>
      <c r="G4996" s="867" t="s">
        <v>6718</v>
      </c>
      <c r="H4996" s="867" t="s">
        <v>8027</v>
      </c>
    </row>
    <row r="4997" spans="1:8" ht="30">
      <c r="A4997" s="864">
        <v>4990</v>
      </c>
      <c r="B4997" s="865" t="s">
        <v>14788</v>
      </c>
      <c r="C4997" s="866">
        <v>33</v>
      </c>
      <c r="D4997" s="865" t="s">
        <v>9111</v>
      </c>
      <c r="E4997" s="864" t="s">
        <v>15051</v>
      </c>
      <c r="F4997" s="867" t="s">
        <v>6707</v>
      </c>
      <c r="G4997" s="867" t="s">
        <v>6718</v>
      </c>
      <c r="H4997" s="867" t="s">
        <v>8027</v>
      </c>
    </row>
    <row r="4998" spans="1:8" ht="30">
      <c r="A4998" s="864">
        <v>4991</v>
      </c>
      <c r="B4998" s="865" t="s">
        <v>14788</v>
      </c>
      <c r="C4998" s="866">
        <v>33</v>
      </c>
      <c r="D4998" s="865" t="s">
        <v>15052</v>
      </c>
      <c r="E4998" s="864" t="s">
        <v>15053</v>
      </c>
      <c r="F4998" s="867" t="s">
        <v>6707</v>
      </c>
      <c r="G4998" s="867" t="s">
        <v>6718</v>
      </c>
      <c r="H4998" s="867" t="s">
        <v>8027</v>
      </c>
    </row>
    <row r="4999" spans="1:8" ht="30">
      <c r="A4999" s="864">
        <v>4992</v>
      </c>
      <c r="B4999" s="865" t="s">
        <v>14788</v>
      </c>
      <c r="C4999" s="866">
        <v>33</v>
      </c>
      <c r="D4999" s="865" t="s">
        <v>15054</v>
      </c>
      <c r="E4999" s="864" t="s">
        <v>15055</v>
      </c>
      <c r="F4999" s="867" t="s">
        <v>6707</v>
      </c>
      <c r="G4999" s="867" t="s">
        <v>6718</v>
      </c>
      <c r="H4999" s="867" t="s">
        <v>8024</v>
      </c>
    </row>
    <row r="5000" spans="1:8" ht="30">
      <c r="A5000" s="864">
        <v>4993</v>
      </c>
      <c r="B5000" s="865" t="s">
        <v>14788</v>
      </c>
      <c r="C5000" s="866">
        <v>33</v>
      </c>
      <c r="D5000" s="865" t="s">
        <v>11352</v>
      </c>
      <c r="E5000" s="864" t="s">
        <v>15056</v>
      </c>
      <c r="F5000" s="867" t="s">
        <v>6707</v>
      </c>
      <c r="G5000" s="867" t="s">
        <v>6718</v>
      </c>
      <c r="H5000" s="867" t="s">
        <v>9652</v>
      </c>
    </row>
    <row r="5001" spans="1:8" ht="30">
      <c r="A5001" s="864">
        <v>4994</v>
      </c>
      <c r="B5001" s="865" t="s">
        <v>14788</v>
      </c>
      <c r="C5001" s="866">
        <v>33</v>
      </c>
      <c r="D5001" s="865" t="s">
        <v>15057</v>
      </c>
      <c r="E5001" s="864" t="s">
        <v>15058</v>
      </c>
      <c r="F5001" s="867" t="s">
        <v>6707</v>
      </c>
      <c r="G5001" s="867" t="s">
        <v>6718</v>
      </c>
      <c r="H5001" s="867" t="s">
        <v>6719</v>
      </c>
    </row>
    <row r="5002" spans="1:8" ht="30">
      <c r="A5002" s="864">
        <v>4995</v>
      </c>
      <c r="B5002" s="865" t="s">
        <v>14788</v>
      </c>
      <c r="C5002" s="866">
        <v>33</v>
      </c>
      <c r="D5002" s="865" t="s">
        <v>8051</v>
      </c>
      <c r="E5002" s="864" t="s">
        <v>15059</v>
      </c>
      <c r="F5002" s="867" t="s">
        <v>6707</v>
      </c>
      <c r="G5002" s="867" t="s">
        <v>8050</v>
      </c>
      <c r="H5002" s="867" t="s">
        <v>8051</v>
      </c>
    </row>
    <row r="5003" spans="1:8" ht="30">
      <c r="A5003" s="864">
        <v>4996</v>
      </c>
      <c r="B5003" s="865" t="s">
        <v>14788</v>
      </c>
      <c r="C5003" s="866">
        <v>33</v>
      </c>
      <c r="D5003" s="865" t="s">
        <v>9705</v>
      </c>
      <c r="E5003" s="864" t="s">
        <v>15060</v>
      </c>
      <c r="F5003" s="867" t="s">
        <v>6707</v>
      </c>
      <c r="G5003" s="867" t="s">
        <v>8050</v>
      </c>
      <c r="H5003" s="867" t="s">
        <v>9705</v>
      </c>
    </row>
    <row r="5004" spans="1:8" ht="30">
      <c r="A5004" s="864">
        <v>4997</v>
      </c>
      <c r="B5004" s="865" t="s">
        <v>14788</v>
      </c>
      <c r="C5004" s="866">
        <v>33</v>
      </c>
      <c r="D5004" s="865" t="s">
        <v>9690</v>
      </c>
      <c r="E5004" s="864" t="s">
        <v>15061</v>
      </c>
      <c r="F5004" s="867" t="s">
        <v>6707</v>
      </c>
      <c r="G5004" s="867" t="s">
        <v>8050</v>
      </c>
      <c r="H5004" s="867" t="s">
        <v>9690</v>
      </c>
    </row>
    <row r="5005" spans="1:8" ht="30">
      <c r="A5005" s="864">
        <v>4998</v>
      </c>
      <c r="B5005" s="865" t="s">
        <v>14788</v>
      </c>
      <c r="C5005" s="866">
        <v>33</v>
      </c>
      <c r="D5005" s="865" t="s">
        <v>15062</v>
      </c>
      <c r="E5005" s="864" t="s">
        <v>15063</v>
      </c>
      <c r="F5005" s="867" t="s">
        <v>6707</v>
      </c>
      <c r="G5005" s="867" t="s">
        <v>8050</v>
      </c>
      <c r="H5005" s="867" t="s">
        <v>8057</v>
      </c>
    </row>
    <row r="5006" spans="1:8" ht="30">
      <c r="A5006" s="864">
        <v>4999</v>
      </c>
      <c r="B5006" s="865" t="s">
        <v>14788</v>
      </c>
      <c r="C5006" s="866">
        <v>33</v>
      </c>
      <c r="D5006" s="865" t="s">
        <v>15064</v>
      </c>
      <c r="E5006" s="864" t="s">
        <v>15065</v>
      </c>
      <c r="F5006" s="867" t="s">
        <v>6707</v>
      </c>
      <c r="G5006" s="867" t="s">
        <v>8050</v>
      </c>
      <c r="H5006" s="867" t="s">
        <v>9721</v>
      </c>
    </row>
    <row r="5007" spans="1:8" ht="30">
      <c r="A5007" s="864">
        <v>5000</v>
      </c>
      <c r="B5007" s="865" t="s">
        <v>14788</v>
      </c>
      <c r="C5007" s="866">
        <v>33</v>
      </c>
      <c r="D5007" s="865" t="s">
        <v>15066</v>
      </c>
      <c r="E5007" s="864" t="s">
        <v>15067</v>
      </c>
      <c r="F5007" s="867" t="s">
        <v>6707</v>
      </c>
      <c r="G5007" s="867" t="s">
        <v>8050</v>
      </c>
      <c r="H5007" s="867" t="s">
        <v>8060</v>
      </c>
    </row>
    <row r="5008" spans="1:8" ht="30">
      <c r="A5008" s="864">
        <v>5001</v>
      </c>
      <c r="B5008" s="865" t="s">
        <v>14788</v>
      </c>
      <c r="C5008" s="866">
        <v>33</v>
      </c>
      <c r="D5008" s="865" t="s">
        <v>15068</v>
      </c>
      <c r="E5008" s="864" t="s">
        <v>15069</v>
      </c>
      <c r="F5008" s="867" t="s">
        <v>6707</v>
      </c>
      <c r="G5008" s="867" t="s">
        <v>8050</v>
      </c>
      <c r="H5008" s="867" t="s">
        <v>8057</v>
      </c>
    </row>
    <row r="5009" spans="1:8" ht="30">
      <c r="A5009" s="864">
        <v>5002</v>
      </c>
      <c r="B5009" s="865" t="s">
        <v>14788</v>
      </c>
      <c r="C5009" s="866">
        <v>33</v>
      </c>
      <c r="D5009" s="865" t="s">
        <v>8063</v>
      </c>
      <c r="E5009" s="864" t="s">
        <v>15070</v>
      </c>
      <c r="F5009" s="867" t="s">
        <v>6707</v>
      </c>
      <c r="G5009" s="867" t="s">
        <v>8050</v>
      </c>
      <c r="H5009" s="867" t="s">
        <v>8063</v>
      </c>
    </row>
    <row r="5010" spans="1:8" ht="30">
      <c r="A5010" s="864">
        <v>5003</v>
      </c>
      <c r="B5010" s="865" t="s">
        <v>14788</v>
      </c>
      <c r="C5010" s="866">
        <v>33</v>
      </c>
      <c r="D5010" s="865" t="s">
        <v>8050</v>
      </c>
      <c r="E5010" s="864" t="s">
        <v>15071</v>
      </c>
      <c r="F5010" s="867" t="s">
        <v>6707</v>
      </c>
      <c r="G5010" s="867" t="s">
        <v>8050</v>
      </c>
      <c r="H5010" s="867" t="s">
        <v>8057</v>
      </c>
    </row>
    <row r="5011" spans="1:8" ht="30">
      <c r="A5011" s="864">
        <v>5004</v>
      </c>
      <c r="B5011" s="865" t="s">
        <v>14788</v>
      </c>
      <c r="C5011" s="866">
        <v>33</v>
      </c>
      <c r="D5011" s="865" t="s">
        <v>9719</v>
      </c>
      <c r="E5011" s="864" t="s">
        <v>15072</v>
      </c>
      <c r="F5011" s="867" t="s">
        <v>6707</v>
      </c>
      <c r="G5011" s="867" t="s">
        <v>8050</v>
      </c>
      <c r="H5011" s="867" t="s">
        <v>9721</v>
      </c>
    </row>
    <row r="5012" spans="1:8" ht="30">
      <c r="A5012" s="864">
        <v>5005</v>
      </c>
      <c r="B5012" s="865" t="s">
        <v>14788</v>
      </c>
      <c r="C5012" s="866">
        <v>33</v>
      </c>
      <c r="D5012" s="865" t="s">
        <v>15073</v>
      </c>
      <c r="E5012" s="864" t="s">
        <v>15074</v>
      </c>
      <c r="F5012" s="867" t="s">
        <v>6707</v>
      </c>
      <c r="G5012" s="867" t="s">
        <v>8050</v>
      </c>
      <c r="H5012" s="867" t="s">
        <v>8057</v>
      </c>
    </row>
    <row r="5013" spans="1:8" ht="30">
      <c r="A5013" s="864">
        <v>5006</v>
      </c>
      <c r="B5013" s="865" t="s">
        <v>14788</v>
      </c>
      <c r="C5013" s="866">
        <v>33</v>
      </c>
      <c r="D5013" s="865" t="s">
        <v>8070</v>
      </c>
      <c r="E5013" s="864" t="s">
        <v>15075</v>
      </c>
      <c r="F5013" s="867" t="s">
        <v>6707</v>
      </c>
      <c r="G5013" s="867" t="s">
        <v>8050</v>
      </c>
      <c r="H5013" s="867" t="s">
        <v>8070</v>
      </c>
    </row>
    <row r="5014" spans="1:8" ht="30">
      <c r="A5014" s="864">
        <v>5007</v>
      </c>
      <c r="B5014" s="865" t="s">
        <v>14788</v>
      </c>
      <c r="C5014" s="866">
        <v>33</v>
      </c>
      <c r="D5014" s="865" t="s">
        <v>8067</v>
      </c>
      <c r="E5014" s="864" t="s">
        <v>15076</v>
      </c>
      <c r="F5014" s="867" t="s">
        <v>6707</v>
      </c>
      <c r="G5014" s="867" t="s">
        <v>8050</v>
      </c>
      <c r="H5014" s="867" t="s">
        <v>8067</v>
      </c>
    </row>
    <row r="5015" spans="1:8" ht="30">
      <c r="A5015" s="864">
        <v>5008</v>
      </c>
      <c r="B5015" s="865" t="s">
        <v>14788</v>
      </c>
      <c r="C5015" s="866">
        <v>33</v>
      </c>
      <c r="D5015" s="865" t="s">
        <v>15077</v>
      </c>
      <c r="E5015" s="864" t="s">
        <v>15078</v>
      </c>
      <c r="F5015" s="867" t="s">
        <v>6707</v>
      </c>
      <c r="G5015" s="867" t="s">
        <v>8050</v>
      </c>
      <c r="H5015" s="867" t="s">
        <v>8060</v>
      </c>
    </row>
    <row r="5016" spans="1:8" ht="30">
      <c r="A5016" s="864">
        <v>5009</v>
      </c>
      <c r="B5016" s="865" t="s">
        <v>14788</v>
      </c>
      <c r="C5016" s="866">
        <v>33</v>
      </c>
      <c r="D5016" s="865" t="s">
        <v>15079</v>
      </c>
      <c r="E5016" s="864" t="s">
        <v>15080</v>
      </c>
      <c r="F5016" s="867" t="s">
        <v>6707</v>
      </c>
      <c r="G5016" s="867" t="s">
        <v>8050</v>
      </c>
      <c r="H5016" s="867" t="s">
        <v>9690</v>
      </c>
    </row>
    <row r="5017" spans="1:8" ht="30">
      <c r="A5017" s="864">
        <v>5010</v>
      </c>
      <c r="B5017" s="865" t="s">
        <v>14788</v>
      </c>
      <c r="C5017" s="866">
        <v>33</v>
      </c>
      <c r="D5017" s="865" t="s">
        <v>15081</v>
      </c>
      <c r="E5017" s="864" t="s">
        <v>15082</v>
      </c>
      <c r="F5017" s="867" t="s">
        <v>6707</v>
      </c>
      <c r="G5017" s="867" t="s">
        <v>8050</v>
      </c>
      <c r="H5017" s="867" t="s">
        <v>10440</v>
      </c>
    </row>
    <row r="5018" spans="1:8" ht="30">
      <c r="A5018" s="864">
        <v>5011</v>
      </c>
      <c r="B5018" s="865" t="s">
        <v>14788</v>
      </c>
      <c r="C5018" s="866">
        <v>33</v>
      </c>
      <c r="D5018" s="865" t="s">
        <v>15083</v>
      </c>
      <c r="E5018" s="864" t="s">
        <v>15084</v>
      </c>
      <c r="F5018" s="867" t="s">
        <v>6707</v>
      </c>
      <c r="G5018" s="867" t="s">
        <v>8050</v>
      </c>
      <c r="H5018" s="867" t="s">
        <v>8057</v>
      </c>
    </row>
    <row r="5019" spans="1:8" ht="30">
      <c r="A5019" s="864">
        <v>5012</v>
      </c>
      <c r="B5019" s="865" t="s">
        <v>14788</v>
      </c>
      <c r="C5019" s="866">
        <v>33</v>
      </c>
      <c r="D5019" s="865" t="s">
        <v>15085</v>
      </c>
      <c r="E5019" s="864" t="s">
        <v>15086</v>
      </c>
      <c r="F5019" s="867" t="s">
        <v>6707</v>
      </c>
      <c r="G5019" s="867" t="s">
        <v>8050</v>
      </c>
      <c r="H5019" s="867" t="s">
        <v>8054</v>
      </c>
    </row>
    <row r="5020" spans="1:8" ht="30">
      <c r="A5020" s="864">
        <v>5013</v>
      </c>
      <c r="B5020" s="865" t="s">
        <v>14788</v>
      </c>
      <c r="C5020" s="866">
        <v>33</v>
      </c>
      <c r="D5020" s="865" t="s">
        <v>15087</v>
      </c>
      <c r="E5020" s="864" t="s">
        <v>15088</v>
      </c>
      <c r="F5020" s="867" t="s">
        <v>6707</v>
      </c>
      <c r="G5020" s="867" t="s">
        <v>8050</v>
      </c>
      <c r="H5020" s="867" t="s">
        <v>8060</v>
      </c>
    </row>
    <row r="5021" spans="1:8" ht="30">
      <c r="A5021" s="864">
        <v>5014</v>
      </c>
      <c r="B5021" s="865" t="s">
        <v>14788</v>
      </c>
      <c r="C5021" s="866">
        <v>33</v>
      </c>
      <c r="D5021" s="865" t="s">
        <v>15089</v>
      </c>
      <c r="E5021" s="864" t="s">
        <v>15090</v>
      </c>
      <c r="F5021" s="867" t="s">
        <v>6707</v>
      </c>
      <c r="G5021" s="867" t="s">
        <v>8050</v>
      </c>
      <c r="H5021" s="867" t="s">
        <v>8063</v>
      </c>
    </row>
    <row r="5022" spans="1:8" ht="30">
      <c r="A5022" s="864">
        <v>5015</v>
      </c>
      <c r="B5022" s="865" t="s">
        <v>14788</v>
      </c>
      <c r="C5022" s="866">
        <v>33</v>
      </c>
      <c r="D5022" s="865" t="s">
        <v>15091</v>
      </c>
      <c r="E5022" s="864" t="s">
        <v>15092</v>
      </c>
      <c r="F5022" s="867" t="s">
        <v>6707</v>
      </c>
      <c r="G5022" s="867" t="s">
        <v>8050</v>
      </c>
      <c r="H5022" s="867" t="s">
        <v>8051</v>
      </c>
    </row>
    <row r="5023" spans="1:8" ht="30">
      <c r="A5023" s="864">
        <v>5016</v>
      </c>
      <c r="B5023" s="865" t="s">
        <v>14788</v>
      </c>
      <c r="C5023" s="866">
        <v>33</v>
      </c>
      <c r="D5023" s="865" t="s">
        <v>15093</v>
      </c>
      <c r="E5023" s="864" t="s">
        <v>15094</v>
      </c>
      <c r="F5023" s="867" t="s">
        <v>6707</v>
      </c>
      <c r="G5023" s="867" t="s">
        <v>8050</v>
      </c>
      <c r="H5023" s="867" t="s">
        <v>8070</v>
      </c>
    </row>
    <row r="5024" spans="1:8" ht="30">
      <c r="A5024" s="864">
        <v>5017</v>
      </c>
      <c r="B5024" s="865" t="s">
        <v>14788</v>
      </c>
      <c r="C5024" s="866">
        <v>33</v>
      </c>
      <c r="D5024" s="865" t="s">
        <v>15095</v>
      </c>
      <c r="E5024" s="864" t="s">
        <v>15096</v>
      </c>
      <c r="F5024" s="867" t="s">
        <v>6707</v>
      </c>
      <c r="G5024" s="867" t="s">
        <v>8050</v>
      </c>
      <c r="H5024" s="867" t="s">
        <v>9705</v>
      </c>
    </row>
    <row r="5025" spans="1:8" ht="30">
      <c r="A5025" s="864">
        <v>5018</v>
      </c>
      <c r="B5025" s="865" t="s">
        <v>14788</v>
      </c>
      <c r="C5025" s="866">
        <v>33</v>
      </c>
      <c r="D5025" s="865" t="s">
        <v>9883</v>
      </c>
      <c r="E5025" s="864" t="s">
        <v>15097</v>
      </c>
      <c r="F5025" s="867" t="s">
        <v>6707</v>
      </c>
      <c r="G5025" s="867" t="s">
        <v>8050</v>
      </c>
      <c r="H5025" s="867" t="s">
        <v>10440</v>
      </c>
    </row>
    <row r="5026" spans="1:8" ht="30">
      <c r="A5026" s="864">
        <v>5019</v>
      </c>
      <c r="B5026" s="865" t="s">
        <v>14788</v>
      </c>
      <c r="C5026" s="866">
        <v>33</v>
      </c>
      <c r="D5026" s="865" t="s">
        <v>15098</v>
      </c>
      <c r="E5026" s="864" t="s">
        <v>15099</v>
      </c>
      <c r="F5026" s="867" t="s">
        <v>6707</v>
      </c>
      <c r="G5026" s="867" t="s">
        <v>8050</v>
      </c>
      <c r="H5026" s="867" t="s">
        <v>9690</v>
      </c>
    </row>
    <row r="5027" spans="1:8" ht="30">
      <c r="A5027" s="864">
        <v>5020</v>
      </c>
      <c r="B5027" s="865" t="s">
        <v>14788</v>
      </c>
      <c r="C5027" s="866">
        <v>33</v>
      </c>
      <c r="D5027" s="865" t="s">
        <v>8078</v>
      </c>
      <c r="E5027" s="864" t="s">
        <v>15100</v>
      </c>
      <c r="F5027" s="867" t="s">
        <v>6707</v>
      </c>
      <c r="G5027" s="867" t="s">
        <v>8080</v>
      </c>
      <c r="H5027" s="867" t="s">
        <v>8081</v>
      </c>
    </row>
    <row r="5028" spans="1:8" ht="30">
      <c r="A5028" s="864">
        <v>5021</v>
      </c>
      <c r="B5028" s="865" t="s">
        <v>14788</v>
      </c>
      <c r="C5028" s="866">
        <v>33</v>
      </c>
      <c r="D5028" s="865" t="s">
        <v>10866</v>
      </c>
      <c r="E5028" s="864" t="s">
        <v>15101</v>
      </c>
      <c r="F5028" s="867" t="s">
        <v>6707</v>
      </c>
      <c r="G5028" s="867" t="s">
        <v>8080</v>
      </c>
      <c r="H5028" s="867" t="s">
        <v>10866</v>
      </c>
    </row>
    <row r="5029" spans="1:8" ht="30">
      <c r="A5029" s="864">
        <v>5022</v>
      </c>
      <c r="B5029" s="865" t="s">
        <v>14788</v>
      </c>
      <c r="C5029" s="866">
        <v>33</v>
      </c>
      <c r="D5029" s="865" t="s">
        <v>15102</v>
      </c>
      <c r="E5029" s="864" t="s">
        <v>15103</v>
      </c>
      <c r="F5029" s="867" t="s">
        <v>6707</v>
      </c>
      <c r="G5029" s="867" t="s">
        <v>8080</v>
      </c>
      <c r="H5029" s="867" t="s">
        <v>6804</v>
      </c>
    </row>
    <row r="5030" spans="1:8" ht="30">
      <c r="A5030" s="864">
        <v>5023</v>
      </c>
      <c r="B5030" s="865" t="s">
        <v>14788</v>
      </c>
      <c r="C5030" s="866">
        <v>33</v>
      </c>
      <c r="D5030" s="865" t="s">
        <v>15104</v>
      </c>
      <c r="E5030" s="864" t="s">
        <v>15105</v>
      </c>
      <c r="F5030" s="867" t="s">
        <v>6707</v>
      </c>
      <c r="G5030" s="867" t="s">
        <v>8080</v>
      </c>
      <c r="H5030" s="867" t="s">
        <v>8081</v>
      </c>
    </row>
    <row r="5031" spans="1:8" ht="30">
      <c r="A5031" s="864">
        <v>5024</v>
      </c>
      <c r="B5031" s="865" t="s">
        <v>14788</v>
      </c>
      <c r="C5031" s="866">
        <v>33</v>
      </c>
      <c r="D5031" s="865" t="s">
        <v>8090</v>
      </c>
      <c r="E5031" s="864" t="s">
        <v>15106</v>
      </c>
      <c r="F5031" s="867" t="s">
        <v>6707</v>
      </c>
      <c r="G5031" s="867" t="s">
        <v>8080</v>
      </c>
      <c r="H5031" s="867" t="s">
        <v>8090</v>
      </c>
    </row>
    <row r="5032" spans="1:8" ht="30">
      <c r="A5032" s="864">
        <v>5025</v>
      </c>
      <c r="B5032" s="865" t="s">
        <v>14788</v>
      </c>
      <c r="C5032" s="866">
        <v>33</v>
      </c>
      <c r="D5032" s="865" t="s">
        <v>9747</v>
      </c>
      <c r="E5032" s="864" t="s">
        <v>15107</v>
      </c>
      <c r="F5032" s="867" t="s">
        <v>6707</v>
      </c>
      <c r="G5032" s="867" t="s">
        <v>8080</v>
      </c>
      <c r="H5032" s="867" t="s">
        <v>9747</v>
      </c>
    </row>
    <row r="5033" spans="1:8" ht="30">
      <c r="A5033" s="864">
        <v>5026</v>
      </c>
      <c r="B5033" s="865" t="s">
        <v>14788</v>
      </c>
      <c r="C5033" s="866">
        <v>33</v>
      </c>
      <c r="D5033" s="865" t="s">
        <v>15108</v>
      </c>
      <c r="E5033" s="864" t="s">
        <v>15109</v>
      </c>
      <c r="F5033" s="867" t="s">
        <v>6707</v>
      </c>
      <c r="G5033" s="867" t="s">
        <v>8080</v>
      </c>
      <c r="H5033" s="867" t="s">
        <v>9747</v>
      </c>
    </row>
    <row r="5034" spans="1:8" ht="30">
      <c r="A5034" s="864">
        <v>5027</v>
      </c>
      <c r="B5034" s="865" t="s">
        <v>14788</v>
      </c>
      <c r="C5034" s="866">
        <v>33</v>
      </c>
      <c r="D5034" s="865" t="s">
        <v>8101</v>
      </c>
      <c r="E5034" s="864" t="s">
        <v>15110</v>
      </c>
      <c r="F5034" s="867" t="s">
        <v>6707</v>
      </c>
      <c r="G5034" s="867" t="s">
        <v>8080</v>
      </c>
      <c r="H5034" s="867" t="s">
        <v>8090</v>
      </c>
    </row>
    <row r="5035" spans="1:8" ht="30">
      <c r="A5035" s="864">
        <v>5028</v>
      </c>
      <c r="B5035" s="865" t="s">
        <v>14788</v>
      </c>
      <c r="C5035" s="866">
        <v>33</v>
      </c>
      <c r="D5035" s="865" t="s">
        <v>8104</v>
      </c>
      <c r="E5035" s="864" t="s">
        <v>15111</v>
      </c>
      <c r="F5035" s="867" t="s">
        <v>6707</v>
      </c>
      <c r="G5035" s="867" t="s">
        <v>8080</v>
      </c>
      <c r="H5035" s="867" t="s">
        <v>6804</v>
      </c>
    </row>
    <row r="5036" spans="1:8" ht="30">
      <c r="A5036" s="864">
        <v>5029</v>
      </c>
      <c r="B5036" s="865" t="s">
        <v>14788</v>
      </c>
      <c r="C5036" s="866">
        <v>33</v>
      </c>
      <c r="D5036" s="865" t="s">
        <v>6859</v>
      </c>
      <c r="E5036" s="864" t="s">
        <v>15112</v>
      </c>
      <c r="F5036" s="867" t="s">
        <v>6707</v>
      </c>
      <c r="G5036" s="867" t="s">
        <v>8080</v>
      </c>
      <c r="H5036" s="867" t="s">
        <v>6804</v>
      </c>
    </row>
    <row r="5037" spans="1:8" ht="30">
      <c r="A5037" s="864">
        <v>5030</v>
      </c>
      <c r="B5037" s="865" t="s">
        <v>14788</v>
      </c>
      <c r="C5037" s="866">
        <v>33</v>
      </c>
      <c r="D5037" s="865" t="s">
        <v>15113</v>
      </c>
      <c r="E5037" s="864" t="s">
        <v>15114</v>
      </c>
      <c r="F5037" s="867" t="s">
        <v>6707</v>
      </c>
      <c r="G5037" s="867" t="s">
        <v>8080</v>
      </c>
      <c r="H5037" s="867" t="s">
        <v>6804</v>
      </c>
    </row>
    <row r="5038" spans="1:8" ht="30">
      <c r="A5038" s="864">
        <v>5031</v>
      </c>
      <c r="B5038" s="865" t="s">
        <v>14788</v>
      </c>
      <c r="C5038" s="866">
        <v>33</v>
      </c>
      <c r="D5038" s="865" t="s">
        <v>15115</v>
      </c>
      <c r="E5038" s="864" t="s">
        <v>15116</v>
      </c>
      <c r="F5038" s="867" t="s">
        <v>6707</v>
      </c>
      <c r="G5038" s="867" t="s">
        <v>8080</v>
      </c>
      <c r="H5038" s="867" t="s">
        <v>6804</v>
      </c>
    </row>
    <row r="5039" spans="1:8" ht="30">
      <c r="A5039" s="864">
        <v>5032</v>
      </c>
      <c r="B5039" s="865" t="s">
        <v>14788</v>
      </c>
      <c r="C5039" s="866">
        <v>33</v>
      </c>
      <c r="D5039" s="865" t="s">
        <v>15117</v>
      </c>
      <c r="E5039" s="864" t="s">
        <v>15118</v>
      </c>
      <c r="F5039" s="867" t="s">
        <v>6707</v>
      </c>
      <c r="G5039" s="867" t="s">
        <v>8080</v>
      </c>
      <c r="H5039" s="867" t="s">
        <v>8081</v>
      </c>
    </row>
    <row r="5040" spans="1:8" ht="30">
      <c r="A5040" s="864">
        <v>5033</v>
      </c>
      <c r="B5040" s="865" t="s">
        <v>14788</v>
      </c>
      <c r="C5040" s="866">
        <v>33</v>
      </c>
      <c r="D5040" s="865" t="s">
        <v>12809</v>
      </c>
      <c r="E5040" s="864" t="s">
        <v>15119</v>
      </c>
      <c r="F5040" s="867" t="s">
        <v>6707</v>
      </c>
      <c r="G5040" s="867" t="s">
        <v>8080</v>
      </c>
      <c r="H5040" s="867" t="s">
        <v>6804</v>
      </c>
    </row>
    <row r="5041" spans="1:8" ht="30">
      <c r="A5041" s="864">
        <v>5034</v>
      </c>
      <c r="B5041" s="865" t="s">
        <v>14788</v>
      </c>
      <c r="C5041" s="866">
        <v>33</v>
      </c>
      <c r="D5041" s="865" t="s">
        <v>15120</v>
      </c>
      <c r="E5041" s="864" t="s">
        <v>15121</v>
      </c>
      <c r="F5041" s="867" t="s">
        <v>7329</v>
      </c>
      <c r="G5041" s="867" t="s">
        <v>8106</v>
      </c>
      <c r="H5041" s="867" t="s">
        <v>10877</v>
      </c>
    </row>
    <row r="5042" spans="1:8" ht="30">
      <c r="A5042" s="864">
        <v>5035</v>
      </c>
      <c r="B5042" s="865" t="s">
        <v>14788</v>
      </c>
      <c r="C5042" s="866">
        <v>33</v>
      </c>
      <c r="D5042" s="865" t="s">
        <v>10877</v>
      </c>
      <c r="E5042" s="864" t="s">
        <v>15122</v>
      </c>
      <c r="F5042" s="867" t="s">
        <v>7329</v>
      </c>
      <c r="G5042" s="867" t="s">
        <v>8106</v>
      </c>
      <c r="H5042" s="867" t="s">
        <v>10877</v>
      </c>
    </row>
    <row r="5043" spans="1:8" ht="30">
      <c r="A5043" s="864">
        <v>5036</v>
      </c>
      <c r="B5043" s="865" t="s">
        <v>14788</v>
      </c>
      <c r="C5043" s="866">
        <v>33</v>
      </c>
      <c r="D5043" s="865" t="s">
        <v>9754</v>
      </c>
      <c r="E5043" s="864" t="s">
        <v>15123</v>
      </c>
      <c r="F5043" s="867" t="s">
        <v>7329</v>
      </c>
      <c r="G5043" s="867" t="s">
        <v>8106</v>
      </c>
      <c r="H5043" s="867" t="s">
        <v>9754</v>
      </c>
    </row>
    <row r="5044" spans="1:8" ht="30">
      <c r="A5044" s="864">
        <v>5037</v>
      </c>
      <c r="B5044" s="865" t="s">
        <v>14788</v>
      </c>
      <c r="C5044" s="866">
        <v>33</v>
      </c>
      <c r="D5044" s="865" t="s">
        <v>15124</v>
      </c>
      <c r="E5044" s="864" t="s">
        <v>15125</v>
      </c>
      <c r="F5044" s="867" t="s">
        <v>7329</v>
      </c>
      <c r="G5044" s="867" t="s">
        <v>8106</v>
      </c>
      <c r="H5044" s="867" t="s">
        <v>8108</v>
      </c>
    </row>
    <row r="5045" spans="1:8" ht="30">
      <c r="A5045" s="864">
        <v>5038</v>
      </c>
      <c r="B5045" s="865" t="s">
        <v>14788</v>
      </c>
      <c r="C5045" s="866">
        <v>33</v>
      </c>
      <c r="D5045" s="865" t="s">
        <v>8114</v>
      </c>
      <c r="E5045" s="864" t="s">
        <v>15126</v>
      </c>
      <c r="F5045" s="867" t="s">
        <v>7329</v>
      </c>
      <c r="G5045" s="867" t="s">
        <v>8106</v>
      </c>
      <c r="H5045" s="867" t="s">
        <v>8114</v>
      </c>
    </row>
    <row r="5046" spans="1:8" ht="30">
      <c r="A5046" s="864">
        <v>5039</v>
      </c>
      <c r="B5046" s="865" t="s">
        <v>14788</v>
      </c>
      <c r="C5046" s="866">
        <v>33</v>
      </c>
      <c r="D5046" s="865" t="s">
        <v>15127</v>
      </c>
      <c r="E5046" s="864" t="s">
        <v>15128</v>
      </c>
      <c r="F5046" s="867" t="s">
        <v>7329</v>
      </c>
      <c r="G5046" s="867" t="s">
        <v>8106</v>
      </c>
      <c r="H5046" s="867" t="s">
        <v>6451</v>
      </c>
    </row>
    <row r="5047" spans="1:8" ht="30">
      <c r="A5047" s="864">
        <v>5040</v>
      </c>
      <c r="B5047" s="865" t="s">
        <v>14788</v>
      </c>
      <c r="C5047" s="866">
        <v>33</v>
      </c>
      <c r="D5047" s="865" t="s">
        <v>8106</v>
      </c>
      <c r="E5047" s="864" t="s">
        <v>15129</v>
      </c>
      <c r="F5047" s="867" t="s">
        <v>7329</v>
      </c>
      <c r="G5047" s="867" t="s">
        <v>8106</v>
      </c>
      <c r="H5047" s="867" t="s">
        <v>8108</v>
      </c>
    </row>
    <row r="5048" spans="1:8" ht="30">
      <c r="A5048" s="864">
        <v>5041</v>
      </c>
      <c r="B5048" s="865" t="s">
        <v>14788</v>
      </c>
      <c r="C5048" s="866">
        <v>33</v>
      </c>
      <c r="D5048" s="865" t="s">
        <v>8109</v>
      </c>
      <c r="E5048" s="864" t="s">
        <v>15130</v>
      </c>
      <c r="F5048" s="867" t="s">
        <v>7329</v>
      </c>
      <c r="G5048" s="867" t="s">
        <v>8106</v>
      </c>
      <c r="H5048" s="867" t="s">
        <v>8111</v>
      </c>
    </row>
    <row r="5049" spans="1:8" ht="30">
      <c r="A5049" s="864">
        <v>5042</v>
      </c>
      <c r="B5049" s="865" t="s">
        <v>14788</v>
      </c>
      <c r="C5049" s="866">
        <v>33</v>
      </c>
      <c r="D5049" s="865" t="s">
        <v>15131</v>
      </c>
      <c r="E5049" s="864" t="s">
        <v>15132</v>
      </c>
      <c r="F5049" s="867" t="s">
        <v>7329</v>
      </c>
      <c r="G5049" s="867" t="s">
        <v>8106</v>
      </c>
      <c r="H5049" s="867" t="s">
        <v>8114</v>
      </c>
    </row>
    <row r="5050" spans="1:8" ht="30">
      <c r="A5050" s="864">
        <v>5043</v>
      </c>
      <c r="B5050" s="865" t="s">
        <v>14788</v>
      </c>
      <c r="C5050" s="866">
        <v>33</v>
      </c>
      <c r="D5050" s="865" t="s">
        <v>15133</v>
      </c>
      <c r="E5050" s="864" t="s">
        <v>15134</v>
      </c>
      <c r="F5050" s="867" t="s">
        <v>7329</v>
      </c>
      <c r="G5050" s="867" t="s">
        <v>8106</v>
      </c>
      <c r="H5050" s="867" t="s">
        <v>6451</v>
      </c>
    </row>
    <row r="5051" spans="1:8" ht="30">
      <c r="A5051" s="864">
        <v>5044</v>
      </c>
      <c r="B5051" s="865" t="s">
        <v>14788</v>
      </c>
      <c r="C5051" s="866">
        <v>33</v>
      </c>
      <c r="D5051" s="865" t="s">
        <v>15135</v>
      </c>
      <c r="E5051" s="864" t="s">
        <v>15136</v>
      </c>
      <c r="F5051" s="867" t="s">
        <v>7329</v>
      </c>
      <c r="G5051" s="867" t="s">
        <v>8106</v>
      </c>
      <c r="H5051" s="867" t="s">
        <v>8114</v>
      </c>
    </row>
    <row r="5052" spans="1:8" ht="30">
      <c r="A5052" s="864">
        <v>5045</v>
      </c>
      <c r="B5052" s="865" t="s">
        <v>14788</v>
      </c>
      <c r="C5052" s="866">
        <v>33</v>
      </c>
      <c r="D5052" s="865" t="s">
        <v>15137</v>
      </c>
      <c r="E5052" s="864" t="s">
        <v>15138</v>
      </c>
      <c r="F5052" s="867" t="s">
        <v>7329</v>
      </c>
      <c r="G5052" s="867" t="s">
        <v>8106</v>
      </c>
      <c r="H5052" s="867" t="s">
        <v>8111</v>
      </c>
    </row>
    <row r="5053" spans="1:8" ht="30">
      <c r="A5053" s="864">
        <v>5046</v>
      </c>
      <c r="B5053" s="865" t="s">
        <v>14788</v>
      </c>
      <c r="C5053" s="866">
        <v>33</v>
      </c>
      <c r="D5053" s="865" t="s">
        <v>11498</v>
      </c>
      <c r="E5053" s="864" t="s">
        <v>15139</v>
      </c>
      <c r="F5053" s="867" t="s">
        <v>7329</v>
      </c>
      <c r="G5053" s="867" t="s">
        <v>8106</v>
      </c>
      <c r="H5053" s="867" t="s">
        <v>8108</v>
      </c>
    </row>
    <row r="5054" spans="1:8" ht="30">
      <c r="A5054" s="864">
        <v>5047</v>
      </c>
      <c r="B5054" s="865" t="s">
        <v>14788</v>
      </c>
      <c r="C5054" s="866">
        <v>33</v>
      </c>
      <c r="D5054" s="865" t="s">
        <v>15140</v>
      </c>
      <c r="E5054" s="864" t="s">
        <v>15141</v>
      </c>
      <c r="F5054" s="867" t="s">
        <v>7329</v>
      </c>
      <c r="G5054" s="867" t="s">
        <v>8106</v>
      </c>
      <c r="H5054" s="867" t="s">
        <v>6451</v>
      </c>
    </row>
    <row r="5055" spans="1:8" ht="30">
      <c r="A5055" s="864">
        <v>5048</v>
      </c>
      <c r="B5055" s="865" t="s">
        <v>14788</v>
      </c>
      <c r="C5055" s="866">
        <v>33</v>
      </c>
      <c r="D5055" s="865" t="s">
        <v>15142</v>
      </c>
      <c r="E5055" s="864" t="s">
        <v>15143</v>
      </c>
      <c r="F5055" s="867" t="s">
        <v>7329</v>
      </c>
      <c r="G5055" s="867" t="s">
        <v>8106</v>
      </c>
      <c r="H5055" s="867" t="s">
        <v>8108</v>
      </c>
    </row>
    <row r="5056" spans="1:8" ht="30">
      <c r="A5056" s="864">
        <v>5049</v>
      </c>
      <c r="B5056" s="865" t="s">
        <v>14788</v>
      </c>
      <c r="C5056" s="866">
        <v>33</v>
      </c>
      <c r="D5056" s="865" t="s">
        <v>8119</v>
      </c>
      <c r="E5056" s="864" t="s">
        <v>15144</v>
      </c>
      <c r="F5056" s="867" t="s">
        <v>6707</v>
      </c>
      <c r="G5056" s="867" t="s">
        <v>6708</v>
      </c>
      <c r="H5056" s="867" t="s">
        <v>8119</v>
      </c>
    </row>
    <row r="5057" spans="1:8" ht="30">
      <c r="A5057" s="864">
        <v>5050</v>
      </c>
      <c r="B5057" s="865" t="s">
        <v>14788</v>
      </c>
      <c r="C5057" s="866">
        <v>33</v>
      </c>
      <c r="D5057" s="865" t="s">
        <v>8150</v>
      </c>
      <c r="E5057" s="864" t="s">
        <v>15145</v>
      </c>
      <c r="F5057" s="867" t="s">
        <v>6707</v>
      </c>
      <c r="G5057" s="867" t="s">
        <v>6708</v>
      </c>
      <c r="H5057" s="867" t="s">
        <v>8150</v>
      </c>
    </row>
    <row r="5058" spans="1:8" ht="30">
      <c r="A5058" s="864">
        <v>5051</v>
      </c>
      <c r="B5058" s="865" t="s">
        <v>14788</v>
      </c>
      <c r="C5058" s="866">
        <v>33</v>
      </c>
      <c r="D5058" s="865" t="s">
        <v>8123</v>
      </c>
      <c r="E5058" s="864" t="s">
        <v>15146</v>
      </c>
      <c r="F5058" s="867" t="s">
        <v>6707</v>
      </c>
      <c r="G5058" s="867" t="s">
        <v>6708</v>
      </c>
      <c r="H5058" s="867" t="s">
        <v>8123</v>
      </c>
    </row>
    <row r="5059" spans="1:8" ht="30">
      <c r="A5059" s="864">
        <v>5052</v>
      </c>
      <c r="B5059" s="865" t="s">
        <v>14788</v>
      </c>
      <c r="C5059" s="866">
        <v>33</v>
      </c>
      <c r="D5059" s="865" t="s">
        <v>15147</v>
      </c>
      <c r="E5059" s="864" t="s">
        <v>15148</v>
      </c>
      <c r="F5059" s="867" t="s">
        <v>6707</v>
      </c>
      <c r="G5059" s="867" t="s">
        <v>6708</v>
      </c>
      <c r="H5059" s="867" t="s">
        <v>6427</v>
      </c>
    </row>
    <row r="5060" spans="1:8" ht="30">
      <c r="A5060" s="864">
        <v>5053</v>
      </c>
      <c r="B5060" s="865" t="s">
        <v>14788</v>
      </c>
      <c r="C5060" s="866">
        <v>33</v>
      </c>
      <c r="D5060" s="865" t="s">
        <v>6730</v>
      </c>
      <c r="E5060" s="864" t="s">
        <v>15149</v>
      </c>
      <c r="F5060" s="867" t="s">
        <v>6707</v>
      </c>
      <c r="G5060" s="867" t="s">
        <v>6708</v>
      </c>
      <c r="H5060" s="867" t="s">
        <v>6730</v>
      </c>
    </row>
    <row r="5061" spans="1:8" ht="30">
      <c r="A5061" s="864">
        <v>5054</v>
      </c>
      <c r="B5061" s="865" t="s">
        <v>14788</v>
      </c>
      <c r="C5061" s="866">
        <v>33</v>
      </c>
      <c r="D5061" s="865" t="s">
        <v>6173</v>
      </c>
      <c r="E5061" s="864" t="s">
        <v>15150</v>
      </c>
      <c r="F5061" s="867" t="s">
        <v>6707</v>
      </c>
      <c r="G5061" s="867" t="s">
        <v>6708</v>
      </c>
      <c r="H5061" s="867" t="s">
        <v>6722</v>
      </c>
    </row>
    <row r="5062" spans="1:8" ht="30">
      <c r="A5062" s="864">
        <v>5055</v>
      </c>
      <c r="B5062" s="865" t="s">
        <v>14788</v>
      </c>
      <c r="C5062" s="866">
        <v>33</v>
      </c>
      <c r="D5062" s="865" t="s">
        <v>15151</v>
      </c>
      <c r="E5062" s="864" t="s">
        <v>15152</v>
      </c>
      <c r="F5062" s="867" t="s">
        <v>6707</v>
      </c>
      <c r="G5062" s="867" t="s">
        <v>6708</v>
      </c>
      <c r="H5062" s="867" t="s">
        <v>6427</v>
      </c>
    </row>
    <row r="5063" spans="1:8" ht="30">
      <c r="A5063" s="864">
        <v>5056</v>
      </c>
      <c r="B5063" s="865" t="s">
        <v>14788</v>
      </c>
      <c r="C5063" s="866">
        <v>33</v>
      </c>
      <c r="D5063" s="865" t="s">
        <v>15153</v>
      </c>
      <c r="E5063" s="864" t="s">
        <v>15154</v>
      </c>
      <c r="F5063" s="867" t="s">
        <v>6707</v>
      </c>
      <c r="G5063" s="867" t="s">
        <v>6708</v>
      </c>
      <c r="H5063" s="867" t="s">
        <v>8131</v>
      </c>
    </row>
    <row r="5064" spans="1:8" ht="30">
      <c r="A5064" s="864">
        <v>5057</v>
      </c>
      <c r="B5064" s="865" t="s">
        <v>14788</v>
      </c>
      <c r="C5064" s="866">
        <v>33</v>
      </c>
      <c r="D5064" s="865" t="s">
        <v>15155</v>
      </c>
      <c r="E5064" s="864" t="s">
        <v>15156</v>
      </c>
      <c r="F5064" s="867" t="s">
        <v>6707</v>
      </c>
      <c r="G5064" s="867" t="s">
        <v>6708</v>
      </c>
      <c r="H5064" s="867" t="s">
        <v>9779</v>
      </c>
    </row>
    <row r="5065" spans="1:8" ht="30">
      <c r="A5065" s="864">
        <v>5058</v>
      </c>
      <c r="B5065" s="865" t="s">
        <v>14788</v>
      </c>
      <c r="C5065" s="866">
        <v>33</v>
      </c>
      <c r="D5065" s="865" t="s">
        <v>6708</v>
      </c>
      <c r="E5065" s="864" t="s">
        <v>15157</v>
      </c>
      <c r="F5065" s="867" t="s">
        <v>6707</v>
      </c>
      <c r="G5065" s="867" t="s">
        <v>6708</v>
      </c>
      <c r="H5065" s="867" t="s">
        <v>8118</v>
      </c>
    </row>
    <row r="5066" spans="1:8" ht="30">
      <c r="A5066" s="864">
        <v>5059</v>
      </c>
      <c r="B5066" s="865" t="s">
        <v>14788</v>
      </c>
      <c r="C5066" s="866">
        <v>33</v>
      </c>
      <c r="D5066" s="865" t="s">
        <v>9779</v>
      </c>
      <c r="E5066" s="864" t="s">
        <v>15158</v>
      </c>
      <c r="F5066" s="867" t="s">
        <v>6707</v>
      </c>
      <c r="G5066" s="867" t="s">
        <v>6708</v>
      </c>
      <c r="H5066" s="867" t="s">
        <v>9779</v>
      </c>
    </row>
    <row r="5067" spans="1:8" ht="30">
      <c r="A5067" s="864">
        <v>5060</v>
      </c>
      <c r="B5067" s="865" t="s">
        <v>14788</v>
      </c>
      <c r="C5067" s="866">
        <v>33</v>
      </c>
      <c r="D5067" s="865" t="s">
        <v>8351</v>
      </c>
      <c r="E5067" s="864" t="s">
        <v>15159</v>
      </c>
      <c r="F5067" s="867" t="s">
        <v>6707</v>
      </c>
      <c r="G5067" s="867" t="s">
        <v>6708</v>
      </c>
      <c r="H5067" s="867" t="s">
        <v>6722</v>
      </c>
    </row>
    <row r="5068" spans="1:8" ht="30">
      <c r="A5068" s="864">
        <v>5061</v>
      </c>
      <c r="B5068" s="865" t="s">
        <v>14788</v>
      </c>
      <c r="C5068" s="866">
        <v>33</v>
      </c>
      <c r="D5068" s="865" t="s">
        <v>15160</v>
      </c>
      <c r="E5068" s="864" t="s">
        <v>15161</v>
      </c>
      <c r="F5068" s="867" t="s">
        <v>6707</v>
      </c>
      <c r="G5068" s="867" t="s">
        <v>6708</v>
      </c>
      <c r="H5068" s="867" t="s">
        <v>6722</v>
      </c>
    </row>
    <row r="5069" spans="1:8" ht="30">
      <c r="A5069" s="864">
        <v>5062</v>
      </c>
      <c r="B5069" s="865" t="s">
        <v>14788</v>
      </c>
      <c r="C5069" s="866">
        <v>33</v>
      </c>
      <c r="D5069" s="865" t="s">
        <v>6709</v>
      </c>
      <c r="E5069" s="864" t="s">
        <v>15162</v>
      </c>
      <c r="F5069" s="867" t="s">
        <v>6707</v>
      </c>
      <c r="G5069" s="867" t="s">
        <v>6708</v>
      </c>
      <c r="H5069" s="867" t="s">
        <v>8150</v>
      </c>
    </row>
    <row r="5070" spans="1:8" ht="30">
      <c r="A5070" s="864">
        <v>5063</v>
      </c>
      <c r="B5070" s="865" t="s">
        <v>14788</v>
      </c>
      <c r="C5070" s="866">
        <v>33</v>
      </c>
      <c r="D5070" s="865" t="s">
        <v>15163</v>
      </c>
      <c r="E5070" s="864" t="s">
        <v>15164</v>
      </c>
      <c r="F5070" s="867" t="s">
        <v>6707</v>
      </c>
      <c r="G5070" s="867" t="s">
        <v>6708</v>
      </c>
      <c r="H5070" s="867" t="s">
        <v>8123</v>
      </c>
    </row>
    <row r="5071" spans="1:8" ht="30">
      <c r="A5071" s="864">
        <v>5064</v>
      </c>
      <c r="B5071" s="865" t="s">
        <v>14788</v>
      </c>
      <c r="C5071" s="866">
        <v>33</v>
      </c>
      <c r="D5071" s="865" t="s">
        <v>15165</v>
      </c>
      <c r="E5071" s="864" t="s">
        <v>15166</v>
      </c>
      <c r="F5071" s="867" t="s">
        <v>6707</v>
      </c>
      <c r="G5071" s="867" t="s">
        <v>6708</v>
      </c>
      <c r="H5071" s="867" t="s">
        <v>6730</v>
      </c>
    </row>
    <row r="5072" spans="1:8" ht="30">
      <c r="A5072" s="864">
        <v>5065</v>
      </c>
      <c r="B5072" s="865" t="s">
        <v>14788</v>
      </c>
      <c r="C5072" s="866">
        <v>33</v>
      </c>
      <c r="D5072" s="865" t="s">
        <v>15167</v>
      </c>
      <c r="E5072" s="864" t="s">
        <v>15168</v>
      </c>
      <c r="F5072" s="867" t="s">
        <v>6707</v>
      </c>
      <c r="G5072" s="867" t="s">
        <v>6708</v>
      </c>
      <c r="H5072" s="867" t="s">
        <v>8118</v>
      </c>
    </row>
    <row r="5073" spans="1:8" ht="30">
      <c r="A5073" s="864">
        <v>5066</v>
      </c>
      <c r="B5073" s="865" t="s">
        <v>14788</v>
      </c>
      <c r="C5073" s="866">
        <v>33</v>
      </c>
      <c r="D5073" s="865" t="s">
        <v>15169</v>
      </c>
      <c r="E5073" s="864" t="s">
        <v>15170</v>
      </c>
      <c r="F5073" s="867" t="s">
        <v>6707</v>
      </c>
      <c r="G5073" s="867" t="s">
        <v>6708</v>
      </c>
      <c r="H5073" s="867" t="s">
        <v>8118</v>
      </c>
    </row>
    <row r="5074" spans="1:8" ht="30">
      <c r="A5074" s="864">
        <v>5067</v>
      </c>
      <c r="B5074" s="865" t="s">
        <v>14788</v>
      </c>
      <c r="C5074" s="866">
        <v>33</v>
      </c>
      <c r="D5074" s="865" t="s">
        <v>15171</v>
      </c>
      <c r="E5074" s="864" t="s">
        <v>15172</v>
      </c>
      <c r="F5074" s="867" t="s">
        <v>6707</v>
      </c>
      <c r="G5074" s="867" t="s">
        <v>6708</v>
      </c>
      <c r="H5074" s="867" t="s">
        <v>6730</v>
      </c>
    </row>
    <row r="5075" spans="1:8" ht="30">
      <c r="A5075" s="864">
        <v>5068</v>
      </c>
      <c r="B5075" s="865" t="s">
        <v>14788</v>
      </c>
      <c r="C5075" s="866">
        <v>33</v>
      </c>
      <c r="D5075" s="865" t="s">
        <v>15173</v>
      </c>
      <c r="E5075" s="864" t="s">
        <v>15174</v>
      </c>
      <c r="F5075" s="867" t="s">
        <v>7329</v>
      </c>
      <c r="G5075" s="867" t="s">
        <v>8163</v>
      </c>
      <c r="H5075" s="867" t="s">
        <v>8169</v>
      </c>
    </row>
    <row r="5076" spans="1:8" ht="30">
      <c r="A5076" s="864">
        <v>5069</v>
      </c>
      <c r="B5076" s="865" t="s">
        <v>14788</v>
      </c>
      <c r="C5076" s="866">
        <v>33</v>
      </c>
      <c r="D5076" s="865" t="s">
        <v>15175</v>
      </c>
      <c r="E5076" s="864" t="s">
        <v>15176</v>
      </c>
      <c r="F5076" s="867" t="s">
        <v>7329</v>
      </c>
      <c r="G5076" s="867" t="s">
        <v>8163</v>
      </c>
      <c r="H5076" s="867" t="s">
        <v>8173</v>
      </c>
    </row>
    <row r="5077" spans="1:8" ht="30">
      <c r="A5077" s="864">
        <v>5070</v>
      </c>
      <c r="B5077" s="865" t="s">
        <v>14788</v>
      </c>
      <c r="C5077" s="866">
        <v>33</v>
      </c>
      <c r="D5077" s="865" t="s">
        <v>10908</v>
      </c>
      <c r="E5077" s="864" t="s">
        <v>15177</v>
      </c>
      <c r="F5077" s="867" t="s">
        <v>7329</v>
      </c>
      <c r="G5077" s="867" t="s">
        <v>8163</v>
      </c>
      <c r="H5077" s="867" t="s">
        <v>10908</v>
      </c>
    </row>
    <row r="5078" spans="1:8" ht="30">
      <c r="A5078" s="864">
        <v>5071</v>
      </c>
      <c r="B5078" s="865" t="s">
        <v>14788</v>
      </c>
      <c r="C5078" s="866">
        <v>33</v>
      </c>
      <c r="D5078" s="865" t="s">
        <v>9804</v>
      </c>
      <c r="E5078" s="864" t="s">
        <v>15178</v>
      </c>
      <c r="F5078" s="867" t="s">
        <v>7329</v>
      </c>
      <c r="G5078" s="867" t="s">
        <v>8163</v>
      </c>
      <c r="H5078" s="867" t="s">
        <v>9806</v>
      </c>
    </row>
    <row r="5079" spans="1:8" ht="30">
      <c r="A5079" s="864">
        <v>5072</v>
      </c>
      <c r="B5079" s="865" t="s">
        <v>14788</v>
      </c>
      <c r="C5079" s="866">
        <v>33</v>
      </c>
      <c r="D5079" s="865" t="s">
        <v>15179</v>
      </c>
      <c r="E5079" s="864" t="s">
        <v>15180</v>
      </c>
      <c r="F5079" s="867" t="s">
        <v>7329</v>
      </c>
      <c r="G5079" s="867" t="s">
        <v>8163</v>
      </c>
      <c r="H5079" s="867" t="s">
        <v>8164</v>
      </c>
    </row>
    <row r="5080" spans="1:8" ht="30">
      <c r="A5080" s="864">
        <v>5073</v>
      </c>
      <c r="B5080" s="865" t="s">
        <v>14788</v>
      </c>
      <c r="C5080" s="866">
        <v>33</v>
      </c>
      <c r="D5080" s="865" t="s">
        <v>15181</v>
      </c>
      <c r="E5080" s="864" t="s">
        <v>15182</v>
      </c>
      <c r="F5080" s="867" t="s">
        <v>7329</v>
      </c>
      <c r="G5080" s="867" t="s">
        <v>8163</v>
      </c>
      <c r="H5080" s="867" t="s">
        <v>8169</v>
      </c>
    </row>
    <row r="5081" spans="1:8" ht="30">
      <c r="A5081" s="864">
        <v>5074</v>
      </c>
      <c r="B5081" s="865" t="s">
        <v>14788</v>
      </c>
      <c r="C5081" s="866">
        <v>33</v>
      </c>
      <c r="D5081" s="865" t="s">
        <v>8163</v>
      </c>
      <c r="E5081" s="864" t="s">
        <v>15183</v>
      </c>
      <c r="F5081" s="867" t="s">
        <v>7329</v>
      </c>
      <c r="G5081" s="867" t="s">
        <v>8163</v>
      </c>
      <c r="H5081" s="867" t="s">
        <v>8164</v>
      </c>
    </row>
    <row r="5082" spans="1:8" ht="30">
      <c r="A5082" s="864">
        <v>5075</v>
      </c>
      <c r="B5082" s="865" t="s">
        <v>14788</v>
      </c>
      <c r="C5082" s="866">
        <v>33</v>
      </c>
      <c r="D5082" s="865" t="s">
        <v>15184</v>
      </c>
      <c r="E5082" s="864" t="s">
        <v>15185</v>
      </c>
      <c r="F5082" s="867" t="s">
        <v>7329</v>
      </c>
      <c r="G5082" s="867" t="s">
        <v>8163</v>
      </c>
      <c r="H5082" s="867" t="s">
        <v>10908</v>
      </c>
    </row>
    <row r="5083" spans="1:8" ht="30">
      <c r="A5083" s="864">
        <v>5076</v>
      </c>
      <c r="B5083" s="865" t="s">
        <v>14788</v>
      </c>
      <c r="C5083" s="866">
        <v>33</v>
      </c>
      <c r="D5083" s="865" t="s">
        <v>8173</v>
      </c>
      <c r="E5083" s="864" t="s">
        <v>15186</v>
      </c>
      <c r="F5083" s="867" t="s">
        <v>7329</v>
      </c>
      <c r="G5083" s="867" t="s">
        <v>8163</v>
      </c>
      <c r="H5083" s="867" t="s">
        <v>8173</v>
      </c>
    </row>
    <row r="5084" spans="1:8" ht="30">
      <c r="A5084" s="864">
        <v>5077</v>
      </c>
      <c r="B5084" s="865" t="s">
        <v>14788</v>
      </c>
      <c r="C5084" s="866">
        <v>33</v>
      </c>
      <c r="D5084" s="865" t="s">
        <v>15187</v>
      </c>
      <c r="E5084" s="864" t="s">
        <v>15188</v>
      </c>
      <c r="F5084" s="867" t="s">
        <v>7329</v>
      </c>
      <c r="G5084" s="867" t="s">
        <v>8163</v>
      </c>
      <c r="H5084" s="867" t="s">
        <v>9806</v>
      </c>
    </row>
    <row r="5085" spans="1:8" ht="30">
      <c r="A5085" s="864">
        <v>5078</v>
      </c>
      <c r="B5085" s="865" t="s">
        <v>14788</v>
      </c>
      <c r="C5085" s="866">
        <v>33</v>
      </c>
      <c r="D5085" s="865" t="s">
        <v>15189</v>
      </c>
      <c r="E5085" s="864" t="s">
        <v>15190</v>
      </c>
      <c r="F5085" s="867" t="s">
        <v>7329</v>
      </c>
      <c r="G5085" s="867" t="s">
        <v>8163</v>
      </c>
      <c r="H5085" s="867" t="s">
        <v>9806</v>
      </c>
    </row>
    <row r="5086" spans="1:8" ht="30">
      <c r="A5086" s="864">
        <v>5079</v>
      </c>
      <c r="B5086" s="865" t="s">
        <v>14788</v>
      </c>
      <c r="C5086" s="866">
        <v>33</v>
      </c>
      <c r="D5086" s="865" t="s">
        <v>15191</v>
      </c>
      <c r="E5086" s="864" t="s">
        <v>15192</v>
      </c>
      <c r="F5086" s="867" t="s">
        <v>7329</v>
      </c>
      <c r="G5086" s="867" t="s">
        <v>8163</v>
      </c>
      <c r="H5086" s="867" t="s">
        <v>9806</v>
      </c>
    </row>
    <row r="5087" spans="1:8" ht="30">
      <c r="A5087" s="864">
        <v>5080</v>
      </c>
      <c r="B5087" s="865" t="s">
        <v>14788</v>
      </c>
      <c r="C5087" s="866">
        <v>33</v>
      </c>
      <c r="D5087" s="865" t="s">
        <v>15193</v>
      </c>
      <c r="E5087" s="864" t="s">
        <v>15194</v>
      </c>
      <c r="F5087" s="867" t="s">
        <v>7329</v>
      </c>
      <c r="G5087" s="867" t="s">
        <v>8163</v>
      </c>
      <c r="H5087" s="867" t="s">
        <v>10908</v>
      </c>
    </row>
    <row r="5088" spans="1:8" ht="30">
      <c r="A5088" s="864">
        <v>5081</v>
      </c>
      <c r="B5088" s="865" t="s">
        <v>14788</v>
      </c>
      <c r="C5088" s="866">
        <v>33</v>
      </c>
      <c r="D5088" s="865" t="s">
        <v>8178</v>
      </c>
      <c r="E5088" s="864" t="s">
        <v>15195</v>
      </c>
      <c r="F5088" s="867" t="s">
        <v>6707</v>
      </c>
      <c r="G5088" s="867" t="s">
        <v>6707</v>
      </c>
      <c r="H5088" s="867" t="s">
        <v>8178</v>
      </c>
    </row>
    <row r="5089" spans="1:8" ht="30">
      <c r="A5089" s="864">
        <v>5082</v>
      </c>
      <c r="B5089" s="865" t="s">
        <v>14788</v>
      </c>
      <c r="C5089" s="866">
        <v>33</v>
      </c>
      <c r="D5089" s="865" t="s">
        <v>15196</v>
      </c>
      <c r="E5089" s="864" t="s">
        <v>15197</v>
      </c>
      <c r="F5089" s="867" t="s">
        <v>6707</v>
      </c>
      <c r="G5089" s="867" t="s">
        <v>6707</v>
      </c>
      <c r="H5089" s="867" t="s">
        <v>9817</v>
      </c>
    </row>
    <row r="5090" spans="1:8" ht="30">
      <c r="A5090" s="864">
        <v>5083</v>
      </c>
      <c r="B5090" s="865" t="s">
        <v>14788</v>
      </c>
      <c r="C5090" s="866">
        <v>33</v>
      </c>
      <c r="D5090" s="865" t="s">
        <v>6173</v>
      </c>
      <c r="E5090" s="864" t="s">
        <v>15198</v>
      </c>
      <c r="F5090" s="867" t="s">
        <v>6707</v>
      </c>
      <c r="G5090" s="867" t="s">
        <v>6707</v>
      </c>
      <c r="H5090" s="867" t="s">
        <v>6173</v>
      </c>
    </row>
    <row r="5091" spans="1:8" ht="30">
      <c r="A5091" s="864">
        <v>5084</v>
      </c>
      <c r="B5091" s="865" t="s">
        <v>14788</v>
      </c>
      <c r="C5091" s="866">
        <v>33</v>
      </c>
      <c r="D5091" s="865" t="s">
        <v>8179</v>
      </c>
      <c r="E5091" s="864" t="s">
        <v>15199</v>
      </c>
      <c r="F5091" s="867" t="s">
        <v>6707</v>
      </c>
      <c r="G5091" s="867" t="s">
        <v>6707</v>
      </c>
      <c r="H5091" s="867" t="s">
        <v>8179</v>
      </c>
    </row>
    <row r="5092" spans="1:8" ht="30">
      <c r="A5092" s="864">
        <v>5085</v>
      </c>
      <c r="B5092" s="865" t="s">
        <v>14788</v>
      </c>
      <c r="C5092" s="866">
        <v>33</v>
      </c>
      <c r="D5092" s="865" t="s">
        <v>15200</v>
      </c>
      <c r="E5092" s="864" t="s">
        <v>15201</v>
      </c>
      <c r="F5092" s="867" t="s">
        <v>6707</v>
      </c>
      <c r="G5092" s="867" t="s">
        <v>6707</v>
      </c>
      <c r="H5092" s="867" t="s">
        <v>15202</v>
      </c>
    </row>
    <row r="5093" spans="1:8" ht="30">
      <c r="A5093" s="864">
        <v>5086</v>
      </c>
      <c r="B5093" s="865" t="s">
        <v>14788</v>
      </c>
      <c r="C5093" s="866">
        <v>33</v>
      </c>
      <c r="D5093" s="865" t="s">
        <v>8200</v>
      </c>
      <c r="E5093" s="864" t="s">
        <v>15203</v>
      </c>
      <c r="F5093" s="867" t="s">
        <v>6707</v>
      </c>
      <c r="G5093" s="867" t="s">
        <v>6707</v>
      </c>
      <c r="H5093" s="867" t="s">
        <v>8200</v>
      </c>
    </row>
    <row r="5094" spans="1:8" ht="30">
      <c r="A5094" s="864">
        <v>5087</v>
      </c>
      <c r="B5094" s="865" t="s">
        <v>14788</v>
      </c>
      <c r="C5094" s="866">
        <v>33</v>
      </c>
      <c r="D5094" s="865" t="s">
        <v>8188</v>
      </c>
      <c r="E5094" s="864" t="s">
        <v>15204</v>
      </c>
      <c r="F5094" s="867" t="s">
        <v>6707</v>
      </c>
      <c r="G5094" s="867" t="s">
        <v>6707</v>
      </c>
      <c r="H5094" s="867" t="s">
        <v>8188</v>
      </c>
    </row>
    <row r="5095" spans="1:8" ht="30">
      <c r="A5095" s="864">
        <v>5088</v>
      </c>
      <c r="B5095" s="865" t="s">
        <v>14788</v>
      </c>
      <c r="C5095" s="866">
        <v>33</v>
      </c>
      <c r="D5095" s="865" t="s">
        <v>15205</v>
      </c>
      <c r="E5095" s="864" t="s">
        <v>15206</v>
      </c>
      <c r="F5095" s="867" t="s">
        <v>6707</v>
      </c>
      <c r="G5095" s="867" t="s">
        <v>6707</v>
      </c>
      <c r="H5095" s="867" t="s">
        <v>9820</v>
      </c>
    </row>
    <row r="5096" spans="1:8" ht="30">
      <c r="A5096" s="864">
        <v>5089</v>
      </c>
      <c r="B5096" s="865" t="s">
        <v>14788</v>
      </c>
      <c r="C5096" s="866">
        <v>33</v>
      </c>
      <c r="D5096" s="865" t="s">
        <v>12066</v>
      </c>
      <c r="E5096" s="864" t="s">
        <v>15207</v>
      </c>
      <c r="F5096" s="867" t="s">
        <v>6707</v>
      </c>
      <c r="G5096" s="867" t="s">
        <v>6707</v>
      </c>
      <c r="H5096" s="867" t="s">
        <v>8183</v>
      </c>
    </row>
    <row r="5097" spans="1:8" ht="30">
      <c r="A5097" s="864">
        <v>5090</v>
      </c>
      <c r="B5097" s="865" t="s">
        <v>14788</v>
      </c>
      <c r="C5097" s="866">
        <v>33</v>
      </c>
      <c r="D5097" s="865" t="s">
        <v>6707</v>
      </c>
      <c r="E5097" s="864" t="s">
        <v>15208</v>
      </c>
      <c r="F5097" s="867" t="s">
        <v>6707</v>
      </c>
      <c r="G5097" s="867" t="s">
        <v>6707</v>
      </c>
      <c r="H5097" s="867" t="s">
        <v>8055</v>
      </c>
    </row>
    <row r="5098" spans="1:8" ht="30">
      <c r="A5098" s="864">
        <v>5091</v>
      </c>
      <c r="B5098" s="865" t="s">
        <v>14788</v>
      </c>
      <c r="C5098" s="866">
        <v>33</v>
      </c>
      <c r="D5098" s="865" t="s">
        <v>15209</v>
      </c>
      <c r="E5098" s="864" t="s">
        <v>15210</v>
      </c>
      <c r="F5098" s="867" t="s">
        <v>6707</v>
      </c>
      <c r="G5098" s="867" t="s">
        <v>6707</v>
      </c>
      <c r="H5098" s="867" t="s">
        <v>8184</v>
      </c>
    </row>
    <row r="5099" spans="1:8" ht="30">
      <c r="A5099" s="864">
        <v>5092</v>
      </c>
      <c r="B5099" s="865" t="s">
        <v>14788</v>
      </c>
      <c r="C5099" s="866">
        <v>33</v>
      </c>
      <c r="D5099" s="865" t="s">
        <v>9820</v>
      </c>
      <c r="E5099" s="864" t="s">
        <v>15211</v>
      </c>
      <c r="F5099" s="867" t="s">
        <v>6707</v>
      </c>
      <c r="G5099" s="867" t="s">
        <v>6707</v>
      </c>
      <c r="H5099" s="867" t="s">
        <v>9820</v>
      </c>
    </row>
    <row r="5100" spans="1:8" ht="30">
      <c r="A5100" s="864">
        <v>5093</v>
      </c>
      <c r="B5100" s="865" t="s">
        <v>14788</v>
      </c>
      <c r="C5100" s="866">
        <v>33</v>
      </c>
      <c r="D5100" s="865" t="s">
        <v>15212</v>
      </c>
      <c r="E5100" s="864" t="s">
        <v>15213</v>
      </c>
      <c r="F5100" s="867" t="s">
        <v>6707</v>
      </c>
      <c r="G5100" s="867" t="s">
        <v>6707</v>
      </c>
      <c r="H5100" s="867" t="s">
        <v>8188</v>
      </c>
    </row>
    <row r="5101" spans="1:8" ht="30">
      <c r="A5101" s="864">
        <v>5094</v>
      </c>
      <c r="B5101" s="865" t="s">
        <v>14788</v>
      </c>
      <c r="C5101" s="866">
        <v>33</v>
      </c>
      <c r="D5101" s="865" t="s">
        <v>15214</v>
      </c>
      <c r="E5101" s="864" t="s">
        <v>15215</v>
      </c>
      <c r="F5101" s="867" t="s">
        <v>6707</v>
      </c>
      <c r="G5101" s="867" t="s">
        <v>6707</v>
      </c>
      <c r="H5101" s="867" t="s">
        <v>8188</v>
      </c>
    </row>
    <row r="5102" spans="1:8" ht="30">
      <c r="A5102" s="864">
        <v>5095</v>
      </c>
      <c r="B5102" s="865" t="s">
        <v>14788</v>
      </c>
      <c r="C5102" s="866">
        <v>33</v>
      </c>
      <c r="D5102" s="865" t="s">
        <v>15216</v>
      </c>
      <c r="E5102" s="864" t="s">
        <v>15217</v>
      </c>
      <c r="F5102" s="867" t="s">
        <v>6707</v>
      </c>
      <c r="G5102" s="867" t="s">
        <v>6707</v>
      </c>
      <c r="H5102" s="867" t="s">
        <v>8183</v>
      </c>
    </row>
    <row r="5103" spans="1:8" ht="30">
      <c r="A5103" s="864">
        <v>5096</v>
      </c>
      <c r="B5103" s="865" t="s">
        <v>14788</v>
      </c>
      <c r="C5103" s="866">
        <v>33</v>
      </c>
      <c r="D5103" s="865" t="s">
        <v>15218</v>
      </c>
      <c r="E5103" s="864" t="s">
        <v>15219</v>
      </c>
      <c r="F5103" s="867" t="s">
        <v>6707</v>
      </c>
      <c r="G5103" s="867" t="s">
        <v>6707</v>
      </c>
      <c r="H5103" s="867" t="s">
        <v>9817</v>
      </c>
    </row>
    <row r="5104" spans="1:8" ht="30">
      <c r="A5104" s="864">
        <v>5097</v>
      </c>
      <c r="B5104" s="865" t="s">
        <v>14788</v>
      </c>
      <c r="C5104" s="866">
        <v>33</v>
      </c>
      <c r="D5104" s="865" t="s">
        <v>13631</v>
      </c>
      <c r="E5104" s="864" t="s">
        <v>15220</v>
      </c>
      <c r="F5104" s="867" t="s">
        <v>6707</v>
      </c>
      <c r="G5104" s="867" t="s">
        <v>6707</v>
      </c>
      <c r="H5104" s="867" t="s">
        <v>6727</v>
      </c>
    </row>
    <row r="5105" spans="1:8" ht="30">
      <c r="A5105" s="864">
        <v>5098</v>
      </c>
      <c r="B5105" s="865" t="s">
        <v>14788</v>
      </c>
      <c r="C5105" s="866">
        <v>33</v>
      </c>
      <c r="D5105" s="865" t="s">
        <v>8214</v>
      </c>
      <c r="E5105" s="864" t="s">
        <v>15221</v>
      </c>
      <c r="F5105" s="867" t="s">
        <v>7329</v>
      </c>
      <c r="G5105" s="867" t="s">
        <v>7329</v>
      </c>
      <c r="H5105" s="867" t="s">
        <v>8214</v>
      </c>
    </row>
    <row r="5106" spans="1:8" ht="30">
      <c r="A5106" s="864">
        <v>5099</v>
      </c>
      <c r="B5106" s="865" t="s">
        <v>14788</v>
      </c>
      <c r="C5106" s="866">
        <v>33</v>
      </c>
      <c r="D5106" s="865" t="s">
        <v>15222</v>
      </c>
      <c r="E5106" s="864" t="s">
        <v>15223</v>
      </c>
      <c r="F5106" s="867" t="s">
        <v>7329</v>
      </c>
      <c r="G5106" s="867" t="s">
        <v>7329</v>
      </c>
      <c r="H5106" s="867" t="s">
        <v>9880</v>
      </c>
    </row>
    <row r="5107" spans="1:8" ht="30">
      <c r="A5107" s="864">
        <v>5100</v>
      </c>
      <c r="B5107" s="865" t="s">
        <v>14788</v>
      </c>
      <c r="C5107" s="866">
        <v>33</v>
      </c>
      <c r="D5107" s="865" t="s">
        <v>15224</v>
      </c>
      <c r="E5107" s="864" t="s">
        <v>15225</v>
      </c>
      <c r="F5107" s="867" t="s">
        <v>7329</v>
      </c>
      <c r="G5107" s="867" t="s">
        <v>7329</v>
      </c>
      <c r="H5107" s="867" t="s">
        <v>9880</v>
      </c>
    </row>
    <row r="5108" spans="1:8" ht="30">
      <c r="A5108" s="864">
        <v>5101</v>
      </c>
      <c r="B5108" s="865" t="s">
        <v>14788</v>
      </c>
      <c r="C5108" s="866">
        <v>33</v>
      </c>
      <c r="D5108" s="865" t="s">
        <v>15226</v>
      </c>
      <c r="E5108" s="864" t="s">
        <v>15227</v>
      </c>
      <c r="F5108" s="867" t="s">
        <v>7329</v>
      </c>
      <c r="G5108" s="867" t="s">
        <v>7329</v>
      </c>
      <c r="H5108" s="867" t="s">
        <v>9880</v>
      </c>
    </row>
    <row r="5109" spans="1:8" ht="30">
      <c r="A5109" s="864">
        <v>5102</v>
      </c>
      <c r="B5109" s="865" t="s">
        <v>14788</v>
      </c>
      <c r="C5109" s="866">
        <v>33</v>
      </c>
      <c r="D5109" s="865" t="s">
        <v>15228</v>
      </c>
      <c r="E5109" s="864" t="s">
        <v>15229</v>
      </c>
      <c r="F5109" s="867" t="s">
        <v>7329</v>
      </c>
      <c r="G5109" s="867" t="s">
        <v>7329</v>
      </c>
      <c r="H5109" s="867" t="s">
        <v>9880</v>
      </c>
    </row>
    <row r="5110" spans="1:8" ht="30">
      <c r="A5110" s="864">
        <v>5103</v>
      </c>
      <c r="B5110" s="865" t="s">
        <v>14788</v>
      </c>
      <c r="C5110" s="866">
        <v>33</v>
      </c>
      <c r="D5110" s="865" t="s">
        <v>15230</v>
      </c>
      <c r="E5110" s="864" t="s">
        <v>15231</v>
      </c>
      <c r="F5110" s="867" t="s">
        <v>7329</v>
      </c>
      <c r="G5110" s="867" t="s">
        <v>7329</v>
      </c>
      <c r="H5110" s="867" t="s">
        <v>8234</v>
      </c>
    </row>
    <row r="5111" spans="1:8" ht="30">
      <c r="A5111" s="864">
        <v>5104</v>
      </c>
      <c r="B5111" s="865" t="s">
        <v>14788</v>
      </c>
      <c r="C5111" s="866">
        <v>33</v>
      </c>
      <c r="D5111" s="865" t="s">
        <v>9864</v>
      </c>
      <c r="E5111" s="864" t="s">
        <v>15232</v>
      </c>
      <c r="F5111" s="867" t="s">
        <v>7329</v>
      </c>
      <c r="G5111" s="867" t="s">
        <v>7329</v>
      </c>
      <c r="H5111" s="867" t="s">
        <v>9864</v>
      </c>
    </row>
    <row r="5112" spans="1:8" ht="30">
      <c r="A5112" s="864">
        <v>5105</v>
      </c>
      <c r="B5112" s="865" t="s">
        <v>14788</v>
      </c>
      <c r="C5112" s="866">
        <v>33</v>
      </c>
      <c r="D5112" s="865" t="s">
        <v>9868</v>
      </c>
      <c r="E5112" s="864" t="s">
        <v>15233</v>
      </c>
      <c r="F5112" s="867" t="s">
        <v>7329</v>
      </c>
      <c r="G5112" s="867" t="s">
        <v>7329</v>
      </c>
      <c r="H5112" s="867" t="s">
        <v>9868</v>
      </c>
    </row>
    <row r="5113" spans="1:8" ht="30">
      <c r="A5113" s="864">
        <v>5106</v>
      </c>
      <c r="B5113" s="865" t="s">
        <v>14788</v>
      </c>
      <c r="C5113" s="866">
        <v>33</v>
      </c>
      <c r="D5113" s="865" t="s">
        <v>9880</v>
      </c>
      <c r="E5113" s="864" t="s">
        <v>15234</v>
      </c>
      <c r="F5113" s="867" t="s">
        <v>7329</v>
      </c>
      <c r="G5113" s="867" t="s">
        <v>7329</v>
      </c>
      <c r="H5113" s="867" t="s">
        <v>9880</v>
      </c>
    </row>
    <row r="5114" spans="1:8" ht="30">
      <c r="A5114" s="864">
        <v>5107</v>
      </c>
      <c r="B5114" s="865" t="s">
        <v>14788</v>
      </c>
      <c r="C5114" s="866">
        <v>33</v>
      </c>
      <c r="D5114" s="865" t="s">
        <v>7340</v>
      </c>
      <c r="E5114" s="864" t="s">
        <v>15235</v>
      </c>
      <c r="F5114" s="867" t="s">
        <v>7329</v>
      </c>
      <c r="G5114" s="867" t="s">
        <v>7329</v>
      </c>
      <c r="H5114" s="867" t="s">
        <v>7340</v>
      </c>
    </row>
    <row r="5115" spans="1:8" ht="30">
      <c r="A5115" s="864">
        <v>5108</v>
      </c>
      <c r="B5115" s="865" t="s">
        <v>14788</v>
      </c>
      <c r="C5115" s="866">
        <v>33</v>
      </c>
      <c r="D5115" s="865" t="s">
        <v>8225</v>
      </c>
      <c r="E5115" s="864" t="s">
        <v>15236</v>
      </c>
      <c r="F5115" s="867" t="s">
        <v>7329</v>
      </c>
      <c r="G5115" s="867" t="s">
        <v>7329</v>
      </c>
      <c r="H5115" s="867" t="s">
        <v>8225</v>
      </c>
    </row>
    <row r="5116" spans="1:8" ht="30">
      <c r="A5116" s="864">
        <v>5109</v>
      </c>
      <c r="B5116" s="865" t="s">
        <v>14788</v>
      </c>
      <c r="C5116" s="866">
        <v>33</v>
      </c>
      <c r="D5116" s="865" t="s">
        <v>7329</v>
      </c>
      <c r="E5116" s="864" t="s">
        <v>15237</v>
      </c>
      <c r="F5116" s="867" t="s">
        <v>7329</v>
      </c>
      <c r="G5116" s="867" t="s">
        <v>7329</v>
      </c>
      <c r="H5116" s="867" t="s">
        <v>6652</v>
      </c>
    </row>
    <row r="5117" spans="1:8" ht="30">
      <c r="A5117" s="864">
        <v>5110</v>
      </c>
      <c r="B5117" s="865" t="s">
        <v>14788</v>
      </c>
      <c r="C5117" s="866">
        <v>33</v>
      </c>
      <c r="D5117" s="865" t="s">
        <v>15238</v>
      </c>
      <c r="E5117" s="864" t="s">
        <v>15239</v>
      </c>
      <c r="F5117" s="867" t="s">
        <v>7329</v>
      </c>
      <c r="G5117" s="867" t="s">
        <v>7329</v>
      </c>
      <c r="H5117" s="867" t="s">
        <v>9880</v>
      </c>
    </row>
    <row r="5118" spans="1:8" ht="30">
      <c r="A5118" s="864">
        <v>5111</v>
      </c>
      <c r="B5118" s="865" t="s">
        <v>14788</v>
      </c>
      <c r="C5118" s="866">
        <v>33</v>
      </c>
      <c r="D5118" s="865" t="s">
        <v>15240</v>
      </c>
      <c r="E5118" s="864" t="s">
        <v>15241</v>
      </c>
      <c r="F5118" s="867" t="s">
        <v>7329</v>
      </c>
      <c r="G5118" s="867" t="s">
        <v>7329</v>
      </c>
      <c r="H5118" s="867" t="s">
        <v>6652</v>
      </c>
    </row>
    <row r="5119" spans="1:8" ht="30">
      <c r="A5119" s="864">
        <v>5112</v>
      </c>
      <c r="B5119" s="865" t="s">
        <v>14788</v>
      </c>
      <c r="C5119" s="866">
        <v>33</v>
      </c>
      <c r="D5119" s="865" t="s">
        <v>8230</v>
      </c>
      <c r="E5119" s="864" t="s">
        <v>15242</v>
      </c>
      <c r="F5119" s="867" t="s">
        <v>7329</v>
      </c>
      <c r="G5119" s="867" t="s">
        <v>7329</v>
      </c>
      <c r="H5119" s="867" t="s">
        <v>7340</v>
      </c>
    </row>
    <row r="5120" spans="1:8" ht="30">
      <c r="A5120" s="864">
        <v>5113</v>
      </c>
      <c r="B5120" s="865" t="s">
        <v>14788</v>
      </c>
      <c r="C5120" s="866">
        <v>33</v>
      </c>
      <c r="D5120" s="865" t="s">
        <v>8234</v>
      </c>
      <c r="E5120" s="864" t="s">
        <v>15243</v>
      </c>
      <c r="F5120" s="867" t="s">
        <v>7329</v>
      </c>
      <c r="G5120" s="867" t="s">
        <v>7329</v>
      </c>
      <c r="H5120" s="867" t="s">
        <v>8234</v>
      </c>
    </row>
    <row r="5121" spans="1:8" ht="30">
      <c r="A5121" s="864">
        <v>5114</v>
      </c>
      <c r="B5121" s="865" t="s">
        <v>14788</v>
      </c>
      <c r="C5121" s="866">
        <v>33</v>
      </c>
      <c r="D5121" s="865" t="s">
        <v>15244</v>
      </c>
      <c r="E5121" s="864" t="s">
        <v>15245</v>
      </c>
      <c r="F5121" s="867" t="s">
        <v>7329</v>
      </c>
      <c r="G5121" s="867" t="s">
        <v>7329</v>
      </c>
      <c r="H5121" s="867" t="s">
        <v>9880</v>
      </c>
    </row>
    <row r="5122" spans="1:8" ht="30">
      <c r="A5122" s="864">
        <v>5115</v>
      </c>
      <c r="B5122" s="865" t="s">
        <v>14788</v>
      </c>
      <c r="C5122" s="866">
        <v>33</v>
      </c>
      <c r="D5122" s="865" t="s">
        <v>15246</v>
      </c>
      <c r="E5122" s="864" t="s">
        <v>15247</v>
      </c>
      <c r="F5122" s="867" t="s">
        <v>7329</v>
      </c>
      <c r="G5122" s="867" t="s">
        <v>7329</v>
      </c>
      <c r="H5122" s="867" t="s">
        <v>7340</v>
      </c>
    </row>
    <row r="5123" spans="1:8" ht="30">
      <c r="A5123" s="864">
        <v>5116</v>
      </c>
      <c r="B5123" s="865" t="s">
        <v>14788</v>
      </c>
      <c r="C5123" s="866">
        <v>33</v>
      </c>
      <c r="D5123" s="865" t="s">
        <v>15248</v>
      </c>
      <c r="E5123" s="864" t="s">
        <v>15249</v>
      </c>
      <c r="F5123" s="867" t="s">
        <v>7329</v>
      </c>
      <c r="G5123" s="867" t="s">
        <v>7329</v>
      </c>
      <c r="H5123" s="867" t="s">
        <v>8234</v>
      </c>
    </row>
    <row r="5124" spans="1:8" ht="30">
      <c r="A5124" s="864">
        <v>5117</v>
      </c>
      <c r="B5124" s="865" t="s">
        <v>14788</v>
      </c>
      <c r="C5124" s="866">
        <v>33</v>
      </c>
      <c r="D5124" s="865" t="s">
        <v>6179</v>
      </c>
      <c r="E5124" s="864" t="s">
        <v>15250</v>
      </c>
      <c r="F5124" s="867" t="s">
        <v>7329</v>
      </c>
      <c r="G5124" s="867" t="s">
        <v>7329</v>
      </c>
      <c r="H5124" s="867" t="s">
        <v>6652</v>
      </c>
    </row>
    <row r="5125" spans="1:8" ht="30">
      <c r="A5125" s="864">
        <v>5118</v>
      </c>
      <c r="B5125" s="865" t="s">
        <v>14788</v>
      </c>
      <c r="C5125" s="866">
        <v>33</v>
      </c>
      <c r="D5125" s="865" t="s">
        <v>15251</v>
      </c>
      <c r="E5125" s="864" t="s">
        <v>15252</v>
      </c>
      <c r="F5125" s="867" t="s">
        <v>7329</v>
      </c>
      <c r="G5125" s="867" t="s">
        <v>7329</v>
      </c>
      <c r="H5125" s="867" t="s">
        <v>8225</v>
      </c>
    </row>
    <row r="5126" spans="1:8" ht="30">
      <c r="A5126" s="864">
        <v>5119</v>
      </c>
      <c r="B5126" s="865" t="s">
        <v>14788</v>
      </c>
      <c r="C5126" s="866">
        <v>33</v>
      </c>
      <c r="D5126" s="865" t="s">
        <v>15253</v>
      </c>
      <c r="E5126" s="864" t="s">
        <v>15254</v>
      </c>
      <c r="F5126" s="867" t="s">
        <v>7329</v>
      </c>
      <c r="G5126" s="867" t="s">
        <v>7329</v>
      </c>
      <c r="H5126" s="867" t="s">
        <v>9864</v>
      </c>
    </row>
    <row r="5127" spans="1:8" ht="30">
      <c r="A5127" s="864">
        <v>5120</v>
      </c>
      <c r="B5127" s="865" t="s">
        <v>14788</v>
      </c>
      <c r="C5127" s="866">
        <v>33</v>
      </c>
      <c r="D5127" s="865" t="s">
        <v>15255</v>
      </c>
      <c r="E5127" s="864" t="s">
        <v>15256</v>
      </c>
      <c r="F5127" s="867" t="s">
        <v>7329</v>
      </c>
      <c r="G5127" s="867" t="s">
        <v>7329</v>
      </c>
      <c r="H5127" s="867" t="s">
        <v>9880</v>
      </c>
    </row>
    <row r="5128" spans="1:8" ht="30">
      <c r="A5128" s="864">
        <v>5121</v>
      </c>
      <c r="B5128" s="865" t="s">
        <v>14788</v>
      </c>
      <c r="C5128" s="866">
        <v>33</v>
      </c>
      <c r="D5128" s="865" t="s">
        <v>6276</v>
      </c>
      <c r="E5128" s="864" t="s">
        <v>15257</v>
      </c>
      <c r="F5128" s="867" t="s">
        <v>7329</v>
      </c>
      <c r="G5128" s="867" t="s">
        <v>7329</v>
      </c>
      <c r="H5128" s="867" t="s">
        <v>8214</v>
      </c>
    </row>
    <row r="5129" spans="1:8" ht="30">
      <c r="A5129" s="864">
        <v>5122</v>
      </c>
      <c r="B5129" s="865" t="s">
        <v>14788</v>
      </c>
      <c r="C5129" s="866">
        <v>33</v>
      </c>
      <c r="D5129" s="865" t="s">
        <v>15258</v>
      </c>
      <c r="E5129" s="864" t="s">
        <v>15259</v>
      </c>
      <c r="F5129" s="867" t="s">
        <v>7329</v>
      </c>
      <c r="G5129" s="867" t="s">
        <v>7329</v>
      </c>
      <c r="H5129" s="867" t="s">
        <v>7340</v>
      </c>
    </row>
    <row r="5130" spans="1:8" ht="30">
      <c r="A5130" s="864">
        <v>5123</v>
      </c>
      <c r="B5130" s="865" t="s">
        <v>14788</v>
      </c>
      <c r="C5130" s="866">
        <v>33</v>
      </c>
      <c r="D5130" s="865" t="s">
        <v>15260</v>
      </c>
      <c r="E5130" s="864" t="s">
        <v>15261</v>
      </c>
      <c r="F5130" s="867" t="s">
        <v>7329</v>
      </c>
      <c r="G5130" s="867" t="s">
        <v>7329</v>
      </c>
      <c r="H5130" s="867" t="s">
        <v>8214</v>
      </c>
    </row>
    <row r="5131" spans="1:8" ht="30">
      <c r="A5131" s="864">
        <v>5124</v>
      </c>
      <c r="B5131" s="865" t="s">
        <v>14788</v>
      </c>
      <c r="C5131" s="866">
        <v>33</v>
      </c>
      <c r="D5131" s="865" t="s">
        <v>8257</v>
      </c>
      <c r="E5131" s="864" t="s">
        <v>15262</v>
      </c>
      <c r="F5131" s="867" t="s">
        <v>6707</v>
      </c>
      <c r="G5131" s="867" t="s">
        <v>8238</v>
      </c>
      <c r="H5131" s="867" t="s">
        <v>8257</v>
      </c>
    </row>
    <row r="5132" spans="1:8" ht="30">
      <c r="A5132" s="864">
        <v>5125</v>
      </c>
      <c r="B5132" s="865" t="s">
        <v>14788</v>
      </c>
      <c r="C5132" s="866">
        <v>33</v>
      </c>
      <c r="D5132" s="865" t="s">
        <v>15263</v>
      </c>
      <c r="E5132" s="864" t="s">
        <v>15264</v>
      </c>
      <c r="F5132" s="867" t="s">
        <v>6707</v>
      </c>
      <c r="G5132" s="867" t="s">
        <v>8238</v>
      </c>
      <c r="H5132" s="867" t="s">
        <v>9934</v>
      </c>
    </row>
    <row r="5133" spans="1:8" ht="30">
      <c r="A5133" s="864">
        <v>5126</v>
      </c>
      <c r="B5133" s="865" t="s">
        <v>14788</v>
      </c>
      <c r="C5133" s="866">
        <v>33</v>
      </c>
      <c r="D5133" s="865" t="s">
        <v>12949</v>
      </c>
      <c r="E5133" s="864" t="s">
        <v>15265</v>
      </c>
      <c r="F5133" s="867" t="s">
        <v>6707</v>
      </c>
      <c r="G5133" s="867" t="s">
        <v>8238</v>
      </c>
      <c r="H5133" s="867" t="s">
        <v>12949</v>
      </c>
    </row>
    <row r="5134" spans="1:8" ht="30">
      <c r="A5134" s="864">
        <v>5127</v>
      </c>
      <c r="B5134" s="865" t="s">
        <v>14788</v>
      </c>
      <c r="C5134" s="866">
        <v>33</v>
      </c>
      <c r="D5134" s="865" t="s">
        <v>15266</v>
      </c>
      <c r="E5134" s="864" t="s">
        <v>15267</v>
      </c>
      <c r="F5134" s="867" t="s">
        <v>6707</v>
      </c>
      <c r="G5134" s="867" t="s">
        <v>8238</v>
      </c>
      <c r="H5134" s="867" t="s">
        <v>9934</v>
      </c>
    </row>
    <row r="5135" spans="1:8" ht="30">
      <c r="A5135" s="864">
        <v>5128</v>
      </c>
      <c r="B5135" s="865" t="s">
        <v>14788</v>
      </c>
      <c r="C5135" s="866">
        <v>33</v>
      </c>
      <c r="D5135" s="865" t="s">
        <v>15268</v>
      </c>
      <c r="E5135" s="864" t="s">
        <v>15269</v>
      </c>
      <c r="F5135" s="867" t="s">
        <v>6707</v>
      </c>
      <c r="G5135" s="867" t="s">
        <v>8238</v>
      </c>
      <c r="H5135" s="867" t="s">
        <v>8239</v>
      </c>
    </row>
    <row r="5136" spans="1:8" ht="30">
      <c r="A5136" s="864">
        <v>5129</v>
      </c>
      <c r="B5136" s="865" t="s">
        <v>14788</v>
      </c>
      <c r="C5136" s="866">
        <v>33</v>
      </c>
      <c r="D5136" s="865" t="s">
        <v>15270</v>
      </c>
      <c r="E5136" s="864" t="s">
        <v>15271</v>
      </c>
      <c r="F5136" s="867" t="s">
        <v>6707</v>
      </c>
      <c r="G5136" s="867" t="s">
        <v>8238</v>
      </c>
      <c r="H5136" s="867" t="s">
        <v>12945</v>
      </c>
    </row>
    <row r="5137" spans="1:8" ht="30">
      <c r="A5137" s="864">
        <v>5130</v>
      </c>
      <c r="B5137" s="865" t="s">
        <v>14788</v>
      </c>
      <c r="C5137" s="866">
        <v>33</v>
      </c>
      <c r="D5137" s="865" t="s">
        <v>15272</v>
      </c>
      <c r="E5137" s="864" t="s">
        <v>15273</v>
      </c>
      <c r="F5137" s="867" t="s">
        <v>6707</v>
      </c>
      <c r="G5137" s="867" t="s">
        <v>8238</v>
      </c>
      <c r="H5137" s="867" t="s">
        <v>8274</v>
      </c>
    </row>
    <row r="5138" spans="1:8" ht="30">
      <c r="A5138" s="864">
        <v>5131</v>
      </c>
      <c r="B5138" s="865" t="s">
        <v>14788</v>
      </c>
      <c r="C5138" s="866">
        <v>33</v>
      </c>
      <c r="D5138" s="865" t="s">
        <v>15274</v>
      </c>
      <c r="E5138" s="864" t="s">
        <v>15275</v>
      </c>
      <c r="F5138" s="867" t="s">
        <v>6707</v>
      </c>
      <c r="G5138" s="867" t="s">
        <v>8238</v>
      </c>
      <c r="H5138" s="867" t="s">
        <v>8274</v>
      </c>
    </row>
    <row r="5139" spans="1:8" ht="30">
      <c r="A5139" s="864">
        <v>5132</v>
      </c>
      <c r="B5139" s="865" t="s">
        <v>14788</v>
      </c>
      <c r="C5139" s="866">
        <v>33</v>
      </c>
      <c r="D5139" s="865" t="s">
        <v>15276</v>
      </c>
      <c r="E5139" s="864" t="s">
        <v>15277</v>
      </c>
      <c r="F5139" s="867" t="s">
        <v>6707</v>
      </c>
      <c r="G5139" s="867" t="s">
        <v>8238</v>
      </c>
      <c r="H5139" s="867" t="s">
        <v>8274</v>
      </c>
    </row>
    <row r="5140" spans="1:8" ht="30">
      <c r="A5140" s="864">
        <v>5133</v>
      </c>
      <c r="B5140" s="865" t="s">
        <v>14788</v>
      </c>
      <c r="C5140" s="866">
        <v>33</v>
      </c>
      <c r="D5140" s="865" t="s">
        <v>8245</v>
      </c>
      <c r="E5140" s="864" t="s">
        <v>15278</v>
      </c>
      <c r="F5140" s="867" t="s">
        <v>6707</v>
      </c>
      <c r="G5140" s="867" t="s">
        <v>8238</v>
      </c>
      <c r="H5140" s="867" t="s">
        <v>8245</v>
      </c>
    </row>
    <row r="5141" spans="1:8" ht="30">
      <c r="A5141" s="864">
        <v>5134</v>
      </c>
      <c r="B5141" s="865" t="s">
        <v>14788</v>
      </c>
      <c r="C5141" s="866">
        <v>33</v>
      </c>
      <c r="D5141" s="865" t="s">
        <v>15279</v>
      </c>
      <c r="E5141" s="864" t="s">
        <v>15280</v>
      </c>
      <c r="F5141" s="867" t="s">
        <v>6707</v>
      </c>
      <c r="G5141" s="867" t="s">
        <v>8238</v>
      </c>
      <c r="H5141" s="867" t="s">
        <v>8239</v>
      </c>
    </row>
    <row r="5142" spans="1:8" ht="30">
      <c r="A5142" s="864">
        <v>5135</v>
      </c>
      <c r="B5142" s="865" t="s">
        <v>14788</v>
      </c>
      <c r="C5142" s="866">
        <v>33</v>
      </c>
      <c r="D5142" s="865" t="s">
        <v>9922</v>
      </c>
      <c r="E5142" s="864" t="s">
        <v>15281</v>
      </c>
      <c r="F5142" s="867" t="s">
        <v>6707</v>
      </c>
      <c r="G5142" s="867" t="s">
        <v>8238</v>
      </c>
      <c r="H5142" s="867" t="s">
        <v>8242</v>
      </c>
    </row>
    <row r="5143" spans="1:8" ht="30">
      <c r="A5143" s="864">
        <v>5136</v>
      </c>
      <c r="B5143" s="865" t="s">
        <v>14788</v>
      </c>
      <c r="C5143" s="866">
        <v>33</v>
      </c>
      <c r="D5143" s="865" t="s">
        <v>8238</v>
      </c>
      <c r="E5143" s="864" t="s">
        <v>15282</v>
      </c>
      <c r="F5143" s="867" t="s">
        <v>6707</v>
      </c>
      <c r="G5143" s="867" t="s">
        <v>8238</v>
      </c>
      <c r="H5143" s="867" t="s">
        <v>8239</v>
      </c>
    </row>
    <row r="5144" spans="1:8" ht="30">
      <c r="A5144" s="864">
        <v>5137</v>
      </c>
      <c r="B5144" s="865" t="s">
        <v>14788</v>
      </c>
      <c r="C5144" s="866">
        <v>33</v>
      </c>
      <c r="D5144" s="865" t="s">
        <v>9928</v>
      </c>
      <c r="E5144" s="864" t="s">
        <v>15283</v>
      </c>
      <c r="F5144" s="867" t="s">
        <v>6707</v>
      </c>
      <c r="G5144" s="867" t="s">
        <v>8238</v>
      </c>
      <c r="H5144" s="867" t="s">
        <v>8257</v>
      </c>
    </row>
    <row r="5145" spans="1:8" ht="30">
      <c r="A5145" s="864">
        <v>5138</v>
      </c>
      <c r="B5145" s="865" t="s">
        <v>14788</v>
      </c>
      <c r="C5145" s="866">
        <v>33</v>
      </c>
      <c r="D5145" s="865" t="s">
        <v>9896</v>
      </c>
      <c r="E5145" s="864" t="s">
        <v>15284</v>
      </c>
      <c r="F5145" s="867" t="s">
        <v>6707</v>
      </c>
      <c r="G5145" s="867" t="s">
        <v>8238</v>
      </c>
      <c r="H5145" s="867" t="s">
        <v>9896</v>
      </c>
    </row>
    <row r="5146" spans="1:8" ht="30">
      <c r="A5146" s="864">
        <v>5139</v>
      </c>
      <c r="B5146" s="865" t="s">
        <v>14788</v>
      </c>
      <c r="C5146" s="866">
        <v>33</v>
      </c>
      <c r="D5146" s="865" t="s">
        <v>8274</v>
      </c>
      <c r="E5146" s="864" t="s">
        <v>15285</v>
      </c>
      <c r="F5146" s="867" t="s">
        <v>6707</v>
      </c>
      <c r="G5146" s="867" t="s">
        <v>8238</v>
      </c>
      <c r="H5146" s="867" t="s">
        <v>8274</v>
      </c>
    </row>
    <row r="5147" spans="1:8" ht="30">
      <c r="A5147" s="864">
        <v>5140</v>
      </c>
      <c r="B5147" s="865" t="s">
        <v>14788</v>
      </c>
      <c r="C5147" s="866">
        <v>33</v>
      </c>
      <c r="D5147" s="865" t="s">
        <v>15286</v>
      </c>
      <c r="E5147" s="864" t="s">
        <v>15287</v>
      </c>
      <c r="F5147" s="867" t="s">
        <v>6707</v>
      </c>
      <c r="G5147" s="867" t="s">
        <v>8238</v>
      </c>
      <c r="H5147" s="867" t="s">
        <v>12945</v>
      </c>
    </row>
    <row r="5148" spans="1:8" ht="30">
      <c r="A5148" s="864">
        <v>5141</v>
      </c>
      <c r="B5148" s="865" t="s">
        <v>14788</v>
      </c>
      <c r="C5148" s="866">
        <v>33</v>
      </c>
      <c r="D5148" s="865" t="s">
        <v>15288</v>
      </c>
      <c r="E5148" s="864" t="s">
        <v>15289</v>
      </c>
      <c r="F5148" s="867" t="s">
        <v>6707</v>
      </c>
      <c r="G5148" s="867" t="s">
        <v>8238</v>
      </c>
      <c r="H5148" s="867" t="s">
        <v>12945</v>
      </c>
    </row>
    <row r="5149" spans="1:8" ht="30">
      <c r="A5149" s="864">
        <v>5142</v>
      </c>
      <c r="B5149" s="865" t="s">
        <v>14788</v>
      </c>
      <c r="C5149" s="866">
        <v>33</v>
      </c>
      <c r="D5149" s="865" t="s">
        <v>15290</v>
      </c>
      <c r="E5149" s="864" t="s">
        <v>15291</v>
      </c>
      <c r="F5149" s="867" t="s">
        <v>6707</v>
      </c>
      <c r="G5149" s="867" t="s">
        <v>8238</v>
      </c>
      <c r="H5149" s="867" t="s">
        <v>8239</v>
      </c>
    </row>
    <row r="5150" spans="1:8" ht="30">
      <c r="A5150" s="864">
        <v>5143</v>
      </c>
      <c r="B5150" s="865" t="s">
        <v>14788</v>
      </c>
      <c r="C5150" s="866">
        <v>33</v>
      </c>
      <c r="D5150" s="865" t="s">
        <v>8253</v>
      </c>
      <c r="E5150" s="864" t="s">
        <v>15292</v>
      </c>
      <c r="F5150" s="867" t="s">
        <v>6707</v>
      </c>
      <c r="G5150" s="867" t="s">
        <v>8238</v>
      </c>
      <c r="H5150" s="867" t="s">
        <v>8245</v>
      </c>
    </row>
    <row r="5151" spans="1:8" ht="30">
      <c r="A5151" s="864">
        <v>5144</v>
      </c>
      <c r="B5151" s="865" t="s">
        <v>14788</v>
      </c>
      <c r="C5151" s="866">
        <v>33</v>
      </c>
      <c r="D5151" s="865" t="s">
        <v>9777</v>
      </c>
      <c r="E5151" s="864" t="s">
        <v>15293</v>
      </c>
      <c r="F5151" s="867" t="s">
        <v>6707</v>
      </c>
      <c r="G5151" s="867" t="s">
        <v>8238</v>
      </c>
      <c r="H5151" s="867" t="s">
        <v>8242</v>
      </c>
    </row>
    <row r="5152" spans="1:8" ht="30">
      <c r="A5152" s="864">
        <v>5145</v>
      </c>
      <c r="B5152" s="865" t="s">
        <v>14788</v>
      </c>
      <c r="C5152" s="866">
        <v>33</v>
      </c>
      <c r="D5152" s="865" t="s">
        <v>15294</v>
      </c>
      <c r="E5152" s="864" t="s">
        <v>15295</v>
      </c>
      <c r="F5152" s="867" t="s">
        <v>6707</v>
      </c>
      <c r="G5152" s="867" t="s">
        <v>8238</v>
      </c>
      <c r="H5152" s="867" t="s">
        <v>8274</v>
      </c>
    </row>
    <row r="5153" spans="1:8" ht="30">
      <c r="A5153" s="864">
        <v>5146</v>
      </c>
      <c r="B5153" s="865" t="s">
        <v>14788</v>
      </c>
      <c r="C5153" s="866">
        <v>33</v>
      </c>
      <c r="D5153" s="865" t="s">
        <v>15296</v>
      </c>
      <c r="E5153" s="864" t="s">
        <v>15297</v>
      </c>
      <c r="F5153" s="867" t="s">
        <v>7329</v>
      </c>
      <c r="G5153" s="867" t="s">
        <v>7338</v>
      </c>
      <c r="H5153" s="867" t="s">
        <v>9937</v>
      </c>
    </row>
    <row r="5154" spans="1:8" ht="30">
      <c r="A5154" s="864">
        <v>5147</v>
      </c>
      <c r="B5154" s="865" t="s">
        <v>14788</v>
      </c>
      <c r="C5154" s="866">
        <v>33</v>
      </c>
      <c r="D5154" s="865" t="s">
        <v>15298</v>
      </c>
      <c r="E5154" s="864" t="s">
        <v>15299</v>
      </c>
      <c r="F5154" s="867" t="s">
        <v>7329</v>
      </c>
      <c r="G5154" s="867" t="s">
        <v>7338</v>
      </c>
      <c r="H5154" s="867" t="s">
        <v>7339</v>
      </c>
    </row>
    <row r="5155" spans="1:8" ht="30">
      <c r="A5155" s="864">
        <v>5148</v>
      </c>
      <c r="B5155" s="865" t="s">
        <v>14788</v>
      </c>
      <c r="C5155" s="866">
        <v>33</v>
      </c>
      <c r="D5155" s="865" t="s">
        <v>15300</v>
      </c>
      <c r="E5155" s="864" t="s">
        <v>15301</v>
      </c>
      <c r="F5155" s="867" t="s">
        <v>7329</v>
      </c>
      <c r="G5155" s="867" t="s">
        <v>7338</v>
      </c>
      <c r="H5155" s="867" t="s">
        <v>7340</v>
      </c>
    </row>
    <row r="5156" spans="1:8" ht="30">
      <c r="A5156" s="864">
        <v>5149</v>
      </c>
      <c r="B5156" s="865" t="s">
        <v>14788</v>
      </c>
      <c r="C5156" s="866">
        <v>33</v>
      </c>
      <c r="D5156" s="865" t="s">
        <v>15302</v>
      </c>
      <c r="E5156" s="864" t="s">
        <v>15303</v>
      </c>
      <c r="F5156" s="867" t="s">
        <v>7329</v>
      </c>
      <c r="G5156" s="867" t="s">
        <v>7338</v>
      </c>
      <c r="H5156" s="867" t="s">
        <v>8278</v>
      </c>
    </row>
    <row r="5157" spans="1:8" ht="30">
      <c r="A5157" s="864">
        <v>5150</v>
      </c>
      <c r="B5157" s="865" t="s">
        <v>14788</v>
      </c>
      <c r="C5157" s="866">
        <v>33</v>
      </c>
      <c r="D5157" s="865" t="s">
        <v>15304</v>
      </c>
      <c r="E5157" s="864" t="s">
        <v>15305</v>
      </c>
      <c r="F5157" s="867" t="s">
        <v>7329</v>
      </c>
      <c r="G5157" s="867" t="s">
        <v>7338</v>
      </c>
      <c r="H5157" s="867" t="s">
        <v>7340</v>
      </c>
    </row>
    <row r="5158" spans="1:8" ht="30">
      <c r="A5158" s="864">
        <v>5151</v>
      </c>
      <c r="B5158" s="865" t="s">
        <v>14788</v>
      </c>
      <c r="C5158" s="866">
        <v>33</v>
      </c>
      <c r="D5158" s="865" t="s">
        <v>15306</v>
      </c>
      <c r="E5158" s="864" t="s">
        <v>15307</v>
      </c>
      <c r="F5158" s="867" t="s">
        <v>7329</v>
      </c>
      <c r="G5158" s="867" t="s">
        <v>7338</v>
      </c>
      <c r="H5158" s="867" t="s">
        <v>9940</v>
      </c>
    </row>
    <row r="5159" spans="1:8" ht="30">
      <c r="A5159" s="864">
        <v>5152</v>
      </c>
      <c r="B5159" s="865" t="s">
        <v>14788</v>
      </c>
      <c r="C5159" s="866">
        <v>33</v>
      </c>
      <c r="D5159" s="865" t="s">
        <v>15308</v>
      </c>
      <c r="E5159" s="864" t="s">
        <v>15309</v>
      </c>
      <c r="F5159" s="867" t="s">
        <v>7329</v>
      </c>
      <c r="G5159" s="867" t="s">
        <v>7338</v>
      </c>
      <c r="H5159" s="867" t="s">
        <v>7339</v>
      </c>
    </row>
    <row r="5160" spans="1:8" ht="30">
      <c r="A5160" s="864">
        <v>5153</v>
      </c>
      <c r="B5160" s="865" t="s">
        <v>14788</v>
      </c>
      <c r="C5160" s="866">
        <v>33</v>
      </c>
      <c r="D5160" s="865" t="s">
        <v>15310</v>
      </c>
      <c r="E5160" s="864" t="s">
        <v>15311</v>
      </c>
      <c r="F5160" s="867" t="s">
        <v>7329</v>
      </c>
      <c r="G5160" s="867" t="s">
        <v>7338</v>
      </c>
      <c r="H5160" s="867" t="s">
        <v>8278</v>
      </c>
    </row>
    <row r="5161" spans="1:8" ht="30">
      <c r="A5161" s="864">
        <v>5154</v>
      </c>
      <c r="B5161" s="865" t="s">
        <v>14788</v>
      </c>
      <c r="C5161" s="866">
        <v>33</v>
      </c>
      <c r="D5161" s="865" t="s">
        <v>15312</v>
      </c>
      <c r="E5161" s="864" t="s">
        <v>15313</v>
      </c>
      <c r="F5161" s="867" t="s">
        <v>7329</v>
      </c>
      <c r="G5161" s="867" t="s">
        <v>7338</v>
      </c>
      <c r="H5161" s="867" t="s">
        <v>9940</v>
      </c>
    </row>
    <row r="5162" spans="1:8" ht="30">
      <c r="A5162" s="864">
        <v>5155</v>
      </c>
      <c r="B5162" s="865" t="s">
        <v>14788</v>
      </c>
      <c r="C5162" s="866">
        <v>33</v>
      </c>
      <c r="D5162" s="865" t="s">
        <v>15314</v>
      </c>
      <c r="E5162" s="864" t="s">
        <v>15315</v>
      </c>
      <c r="F5162" s="867" t="s">
        <v>7329</v>
      </c>
      <c r="G5162" s="867" t="s">
        <v>7338</v>
      </c>
      <c r="H5162" s="867" t="s">
        <v>7339</v>
      </c>
    </row>
    <row r="5163" spans="1:8" ht="30">
      <c r="A5163" s="864">
        <v>5156</v>
      </c>
      <c r="B5163" s="865" t="s">
        <v>14788</v>
      </c>
      <c r="C5163" s="866">
        <v>33</v>
      </c>
      <c r="D5163" s="865" t="s">
        <v>15316</v>
      </c>
      <c r="E5163" s="864" t="s">
        <v>15317</v>
      </c>
      <c r="F5163" s="867" t="s">
        <v>7329</v>
      </c>
      <c r="G5163" s="867" t="s">
        <v>7338</v>
      </c>
      <c r="H5163" s="867" t="s">
        <v>8278</v>
      </c>
    </row>
    <row r="5164" spans="1:8" ht="30">
      <c r="A5164" s="864">
        <v>5157</v>
      </c>
      <c r="B5164" s="865" t="s">
        <v>14788</v>
      </c>
      <c r="C5164" s="866">
        <v>33</v>
      </c>
      <c r="D5164" s="865" t="s">
        <v>15318</v>
      </c>
      <c r="E5164" s="864" t="s">
        <v>15319</v>
      </c>
      <c r="F5164" s="867" t="s">
        <v>7329</v>
      </c>
      <c r="G5164" s="867" t="s">
        <v>7338</v>
      </c>
      <c r="H5164" s="867" t="s">
        <v>7339</v>
      </c>
    </row>
    <row r="5165" spans="1:8" ht="30">
      <c r="A5165" s="864">
        <v>5158</v>
      </c>
      <c r="B5165" s="865" t="s">
        <v>14788</v>
      </c>
      <c r="C5165" s="866">
        <v>33</v>
      </c>
      <c r="D5165" s="865" t="s">
        <v>15320</v>
      </c>
      <c r="E5165" s="864" t="s">
        <v>15321</v>
      </c>
      <c r="F5165" s="867" t="s">
        <v>7329</v>
      </c>
      <c r="G5165" s="867" t="s">
        <v>7338</v>
      </c>
      <c r="H5165" s="867" t="s">
        <v>7339</v>
      </c>
    </row>
    <row r="5166" spans="1:8" ht="30">
      <c r="A5166" s="864">
        <v>5159</v>
      </c>
      <c r="B5166" s="865" t="s">
        <v>14788</v>
      </c>
      <c r="C5166" s="866">
        <v>33</v>
      </c>
      <c r="D5166" s="865" t="s">
        <v>15322</v>
      </c>
      <c r="E5166" s="864" t="s">
        <v>15323</v>
      </c>
      <c r="F5166" s="867" t="s">
        <v>7329</v>
      </c>
      <c r="G5166" s="867" t="s">
        <v>7338</v>
      </c>
      <c r="H5166" s="867" t="s">
        <v>9937</v>
      </c>
    </row>
    <row r="5167" spans="1:8" ht="30">
      <c r="A5167" s="864">
        <v>5160</v>
      </c>
      <c r="B5167" s="865" t="s">
        <v>14788</v>
      </c>
      <c r="C5167" s="866">
        <v>33</v>
      </c>
      <c r="D5167" s="865" t="s">
        <v>15324</v>
      </c>
      <c r="E5167" s="864" t="s">
        <v>15325</v>
      </c>
      <c r="F5167" s="867" t="s">
        <v>7329</v>
      </c>
      <c r="G5167" s="867" t="s">
        <v>7338</v>
      </c>
      <c r="H5167" s="867" t="s">
        <v>7339</v>
      </c>
    </row>
    <row r="5168" spans="1:8" ht="30">
      <c r="A5168" s="864">
        <v>5161</v>
      </c>
      <c r="B5168" s="865" t="s">
        <v>14788</v>
      </c>
      <c r="C5168" s="866">
        <v>33</v>
      </c>
      <c r="D5168" s="865" t="s">
        <v>15326</v>
      </c>
      <c r="E5168" s="864" t="s">
        <v>15327</v>
      </c>
      <c r="F5168" s="867" t="s">
        <v>7329</v>
      </c>
      <c r="G5168" s="867" t="s">
        <v>7338</v>
      </c>
      <c r="H5168" s="867" t="s">
        <v>7339</v>
      </c>
    </row>
    <row r="5169" spans="1:8" ht="30">
      <c r="A5169" s="864">
        <v>5162</v>
      </c>
      <c r="B5169" s="865" t="s">
        <v>14788</v>
      </c>
      <c r="C5169" s="866">
        <v>33</v>
      </c>
      <c r="D5169" s="865" t="s">
        <v>15328</v>
      </c>
      <c r="E5169" s="864" t="s">
        <v>15329</v>
      </c>
      <c r="F5169" s="867" t="s">
        <v>7329</v>
      </c>
      <c r="G5169" s="867" t="s">
        <v>7338</v>
      </c>
      <c r="H5169" s="867" t="s">
        <v>9940</v>
      </c>
    </row>
    <row r="5170" spans="1:8" ht="30">
      <c r="A5170" s="864">
        <v>5163</v>
      </c>
      <c r="B5170" s="865" t="s">
        <v>14788</v>
      </c>
      <c r="C5170" s="866">
        <v>33</v>
      </c>
      <c r="D5170" s="865" t="s">
        <v>15330</v>
      </c>
      <c r="E5170" s="864" t="s">
        <v>15331</v>
      </c>
      <c r="F5170" s="867" t="s">
        <v>7329</v>
      </c>
      <c r="G5170" s="867" t="s">
        <v>7338</v>
      </c>
      <c r="H5170" s="867" t="s">
        <v>7340</v>
      </c>
    </row>
    <row r="5171" spans="1:8" ht="30">
      <c r="A5171" s="864">
        <v>5164</v>
      </c>
      <c r="B5171" s="865" t="s">
        <v>14788</v>
      </c>
      <c r="C5171" s="866">
        <v>33</v>
      </c>
      <c r="D5171" s="865" t="s">
        <v>15332</v>
      </c>
      <c r="E5171" s="864" t="s">
        <v>15333</v>
      </c>
      <c r="F5171" s="867" t="s">
        <v>7329</v>
      </c>
      <c r="G5171" s="867" t="s">
        <v>7338</v>
      </c>
      <c r="H5171" s="867" t="s">
        <v>7339</v>
      </c>
    </row>
    <row r="5172" spans="1:8" ht="30">
      <c r="A5172" s="864">
        <v>5165</v>
      </c>
      <c r="B5172" s="865" t="s">
        <v>14788</v>
      </c>
      <c r="C5172" s="866">
        <v>33</v>
      </c>
      <c r="D5172" s="865" t="s">
        <v>15334</v>
      </c>
      <c r="E5172" s="864" t="s">
        <v>15335</v>
      </c>
      <c r="F5172" s="867" t="s">
        <v>7329</v>
      </c>
      <c r="G5172" s="867" t="s">
        <v>7334</v>
      </c>
      <c r="H5172" s="867" t="s">
        <v>6652</v>
      </c>
    </row>
    <row r="5173" spans="1:8" ht="30">
      <c r="A5173" s="864">
        <v>5166</v>
      </c>
      <c r="B5173" s="865" t="s">
        <v>14788</v>
      </c>
      <c r="C5173" s="866">
        <v>33</v>
      </c>
      <c r="D5173" s="865" t="s">
        <v>14218</v>
      </c>
      <c r="E5173" s="864" t="s">
        <v>15336</v>
      </c>
      <c r="F5173" s="867" t="s">
        <v>7329</v>
      </c>
      <c r="G5173" s="867" t="s">
        <v>7334</v>
      </c>
      <c r="H5173" s="867" t="s">
        <v>7933</v>
      </c>
    </row>
    <row r="5174" spans="1:8" ht="30">
      <c r="A5174" s="864">
        <v>5167</v>
      </c>
      <c r="B5174" s="865" t="s">
        <v>14788</v>
      </c>
      <c r="C5174" s="866">
        <v>33</v>
      </c>
      <c r="D5174" s="865" t="s">
        <v>15337</v>
      </c>
      <c r="E5174" s="864" t="s">
        <v>15338</v>
      </c>
      <c r="F5174" s="867" t="s">
        <v>7329</v>
      </c>
      <c r="G5174" s="867" t="s">
        <v>7334</v>
      </c>
      <c r="H5174" s="867" t="s">
        <v>6652</v>
      </c>
    </row>
    <row r="5175" spans="1:8" ht="30">
      <c r="A5175" s="864">
        <v>5168</v>
      </c>
      <c r="B5175" s="865" t="s">
        <v>14788</v>
      </c>
      <c r="C5175" s="866">
        <v>33</v>
      </c>
      <c r="D5175" s="865" t="s">
        <v>15339</v>
      </c>
      <c r="E5175" s="864" t="s">
        <v>15340</v>
      </c>
      <c r="F5175" s="867" t="s">
        <v>7329</v>
      </c>
      <c r="G5175" s="867" t="s">
        <v>7334</v>
      </c>
      <c r="H5175" s="867" t="s">
        <v>7951</v>
      </c>
    </row>
    <row r="5176" spans="1:8" ht="30">
      <c r="A5176" s="864">
        <v>5169</v>
      </c>
      <c r="B5176" s="865" t="s">
        <v>14788</v>
      </c>
      <c r="C5176" s="866">
        <v>33</v>
      </c>
      <c r="D5176" s="865" t="s">
        <v>15341</v>
      </c>
      <c r="E5176" s="864" t="s">
        <v>15342</v>
      </c>
      <c r="F5176" s="867" t="s">
        <v>6707</v>
      </c>
      <c r="G5176" s="867" t="s">
        <v>6708</v>
      </c>
      <c r="H5176" s="867" t="s">
        <v>9779</v>
      </c>
    </row>
    <row r="5177" spans="1:8" ht="30">
      <c r="A5177" s="864">
        <v>5170</v>
      </c>
      <c r="B5177" s="865" t="s">
        <v>14788</v>
      </c>
      <c r="C5177" s="866">
        <v>33</v>
      </c>
      <c r="D5177" s="865" t="s">
        <v>15343</v>
      </c>
      <c r="E5177" s="864" t="s">
        <v>15344</v>
      </c>
      <c r="F5177" s="867" t="s">
        <v>6707</v>
      </c>
      <c r="G5177" s="867" t="s">
        <v>6708</v>
      </c>
      <c r="H5177" s="867" t="s">
        <v>8131</v>
      </c>
    </row>
    <row r="5178" spans="1:8" ht="30">
      <c r="A5178" s="864">
        <v>5171</v>
      </c>
      <c r="B5178" s="865" t="s">
        <v>14788</v>
      </c>
      <c r="C5178" s="866">
        <v>33</v>
      </c>
      <c r="D5178" s="865" t="s">
        <v>15345</v>
      </c>
      <c r="E5178" s="864" t="s">
        <v>15346</v>
      </c>
      <c r="F5178" s="867" t="s">
        <v>6707</v>
      </c>
      <c r="G5178" s="867" t="s">
        <v>6708</v>
      </c>
      <c r="H5178" s="867" t="s">
        <v>6722</v>
      </c>
    </row>
    <row r="5179" spans="1:8" ht="30">
      <c r="A5179" s="864">
        <v>5172</v>
      </c>
      <c r="B5179" s="865" t="s">
        <v>14788</v>
      </c>
      <c r="C5179" s="866">
        <v>33</v>
      </c>
      <c r="D5179" s="865" t="s">
        <v>15347</v>
      </c>
      <c r="E5179" s="864" t="s">
        <v>15348</v>
      </c>
      <c r="F5179" s="867" t="s">
        <v>6707</v>
      </c>
      <c r="G5179" s="867" t="s">
        <v>6708</v>
      </c>
      <c r="H5179" s="867" t="s">
        <v>6722</v>
      </c>
    </row>
    <row r="5180" spans="1:8" ht="30">
      <c r="A5180" s="864">
        <v>5173</v>
      </c>
      <c r="B5180" s="865" t="s">
        <v>14788</v>
      </c>
      <c r="C5180" s="866">
        <v>33</v>
      </c>
      <c r="D5180" s="865" t="s">
        <v>15349</v>
      </c>
      <c r="E5180" s="864" t="s">
        <v>15350</v>
      </c>
      <c r="F5180" s="867" t="s">
        <v>6707</v>
      </c>
      <c r="G5180" s="867" t="s">
        <v>6708</v>
      </c>
      <c r="H5180" s="867" t="s">
        <v>8118</v>
      </c>
    </row>
    <row r="5181" spans="1:8" ht="30">
      <c r="A5181" s="864">
        <v>5174</v>
      </c>
      <c r="B5181" s="865" t="s">
        <v>14788</v>
      </c>
      <c r="C5181" s="866">
        <v>33</v>
      </c>
      <c r="D5181" s="865" t="s">
        <v>15351</v>
      </c>
      <c r="E5181" s="864" t="s">
        <v>15352</v>
      </c>
      <c r="F5181" s="867" t="s">
        <v>7329</v>
      </c>
      <c r="G5181" s="867" t="s">
        <v>8008</v>
      </c>
      <c r="H5181" s="867" t="s">
        <v>8013</v>
      </c>
    </row>
    <row r="5182" spans="1:8" ht="30">
      <c r="A5182" s="864">
        <v>5175</v>
      </c>
      <c r="B5182" s="865" t="s">
        <v>14788</v>
      </c>
      <c r="C5182" s="866">
        <v>33</v>
      </c>
      <c r="D5182" s="865" t="s">
        <v>15353</v>
      </c>
      <c r="E5182" s="864" t="s">
        <v>15354</v>
      </c>
      <c r="F5182" s="867" t="s">
        <v>7329</v>
      </c>
      <c r="G5182" s="867" t="s">
        <v>8008</v>
      </c>
      <c r="H5182" s="867" t="s">
        <v>7939</v>
      </c>
    </row>
    <row r="5183" spans="1:8" ht="30">
      <c r="A5183" s="864">
        <v>5176</v>
      </c>
      <c r="B5183" s="865" t="s">
        <v>14788</v>
      </c>
      <c r="C5183" s="866">
        <v>33</v>
      </c>
      <c r="D5183" s="865" t="s">
        <v>15355</v>
      </c>
      <c r="E5183" s="864" t="s">
        <v>15356</v>
      </c>
      <c r="F5183" s="867" t="s">
        <v>7329</v>
      </c>
      <c r="G5183" s="867" t="s">
        <v>7330</v>
      </c>
      <c r="H5183" s="867" t="s">
        <v>9639</v>
      </c>
    </row>
    <row r="5184" spans="1:8" ht="30">
      <c r="A5184" s="864">
        <v>5177</v>
      </c>
      <c r="B5184" s="865" t="s">
        <v>14788</v>
      </c>
      <c r="C5184" s="866">
        <v>33</v>
      </c>
      <c r="D5184" s="865" t="s">
        <v>15357</v>
      </c>
      <c r="E5184" s="864" t="s">
        <v>15358</v>
      </c>
      <c r="F5184" s="867" t="s">
        <v>7329</v>
      </c>
      <c r="G5184" s="867" t="s">
        <v>7330</v>
      </c>
      <c r="H5184" s="867" t="s">
        <v>6319</v>
      </c>
    </row>
    <row r="5185" spans="1:8" ht="30">
      <c r="A5185" s="864">
        <v>5178</v>
      </c>
      <c r="B5185" s="865" t="s">
        <v>14788</v>
      </c>
      <c r="C5185" s="866">
        <v>33</v>
      </c>
      <c r="D5185" s="865" t="s">
        <v>14867</v>
      </c>
      <c r="E5185" s="864" t="s">
        <v>15359</v>
      </c>
      <c r="F5185" s="867" t="s">
        <v>7329</v>
      </c>
      <c r="G5185" s="867" t="s">
        <v>7330</v>
      </c>
      <c r="H5185" s="867" t="s">
        <v>9637</v>
      </c>
    </row>
    <row r="5186" spans="1:8" ht="30">
      <c r="A5186" s="864">
        <v>5179</v>
      </c>
      <c r="B5186" s="865" t="s">
        <v>14788</v>
      </c>
      <c r="C5186" s="866">
        <v>33</v>
      </c>
      <c r="D5186" s="865" t="s">
        <v>13136</v>
      </c>
      <c r="E5186" s="864" t="s">
        <v>15360</v>
      </c>
      <c r="F5186" s="867" t="s">
        <v>7329</v>
      </c>
      <c r="G5186" s="867" t="s">
        <v>8008</v>
      </c>
      <c r="H5186" s="867" t="s">
        <v>8009</v>
      </c>
    </row>
    <row r="5187" spans="1:8" ht="30">
      <c r="A5187" s="864">
        <v>5180</v>
      </c>
      <c r="B5187" s="865" t="s">
        <v>14788</v>
      </c>
      <c r="C5187" s="866">
        <v>33</v>
      </c>
      <c r="D5187" s="865" t="s">
        <v>15361</v>
      </c>
      <c r="E5187" s="864" t="s">
        <v>15362</v>
      </c>
      <c r="F5187" s="867" t="s">
        <v>7329</v>
      </c>
      <c r="G5187" s="867" t="s">
        <v>7330</v>
      </c>
      <c r="H5187" s="867" t="s">
        <v>9639</v>
      </c>
    </row>
    <row r="5188" spans="1:8" ht="30">
      <c r="A5188" s="864">
        <v>5181</v>
      </c>
      <c r="B5188" s="865" t="s">
        <v>14788</v>
      </c>
      <c r="C5188" s="866">
        <v>33</v>
      </c>
      <c r="D5188" s="865" t="s">
        <v>8453</v>
      </c>
      <c r="E5188" s="864" t="s">
        <v>15363</v>
      </c>
      <c r="F5188" s="867" t="s">
        <v>7329</v>
      </c>
      <c r="G5188" s="867" t="s">
        <v>7330</v>
      </c>
      <c r="H5188" s="867" t="s">
        <v>9634</v>
      </c>
    </row>
    <row r="5189" spans="1:8" ht="30">
      <c r="A5189" s="864">
        <v>5182</v>
      </c>
      <c r="B5189" s="865" t="s">
        <v>14788</v>
      </c>
      <c r="C5189" s="866">
        <v>33</v>
      </c>
      <c r="D5189" s="865" t="s">
        <v>15364</v>
      </c>
      <c r="E5189" s="864" t="s">
        <v>15365</v>
      </c>
      <c r="F5189" s="867" t="s">
        <v>6707</v>
      </c>
      <c r="G5189" s="867" t="s">
        <v>8080</v>
      </c>
      <c r="H5189" s="867" t="s">
        <v>10866</v>
      </c>
    </row>
    <row r="5190" spans="1:8" ht="30">
      <c r="A5190" s="864">
        <v>5183</v>
      </c>
      <c r="B5190" s="865" t="s">
        <v>14788</v>
      </c>
      <c r="C5190" s="866">
        <v>33</v>
      </c>
      <c r="D5190" s="865" t="s">
        <v>15366</v>
      </c>
      <c r="E5190" s="864" t="s">
        <v>15367</v>
      </c>
      <c r="F5190" s="867" t="s">
        <v>6707</v>
      </c>
      <c r="G5190" s="867" t="s">
        <v>8050</v>
      </c>
      <c r="H5190" s="867" t="s">
        <v>8060</v>
      </c>
    </row>
    <row r="5191" spans="1:8" ht="30">
      <c r="A5191" s="864">
        <v>5184</v>
      </c>
      <c r="B5191" s="865" t="s">
        <v>14788</v>
      </c>
      <c r="C5191" s="866">
        <v>33</v>
      </c>
      <c r="D5191" s="865" t="s">
        <v>15368</v>
      </c>
      <c r="E5191" s="864" t="s">
        <v>15369</v>
      </c>
      <c r="F5191" s="867" t="s">
        <v>6707</v>
      </c>
      <c r="G5191" s="867" t="s">
        <v>8080</v>
      </c>
      <c r="H5191" s="867" t="s">
        <v>9747</v>
      </c>
    </row>
    <row r="5192" spans="1:8" ht="30">
      <c r="A5192" s="864">
        <v>5185</v>
      </c>
      <c r="B5192" s="865" t="s">
        <v>14788</v>
      </c>
      <c r="C5192" s="866">
        <v>33</v>
      </c>
      <c r="D5192" s="865" t="s">
        <v>15370</v>
      </c>
      <c r="E5192" s="864" t="s">
        <v>15371</v>
      </c>
      <c r="F5192" s="867" t="s">
        <v>6707</v>
      </c>
      <c r="G5192" s="867" t="s">
        <v>8050</v>
      </c>
      <c r="H5192" s="867" t="s">
        <v>8063</v>
      </c>
    </row>
    <row r="5193" spans="1:8" ht="30">
      <c r="A5193" s="864">
        <v>5186</v>
      </c>
      <c r="B5193" s="865" t="s">
        <v>14788</v>
      </c>
      <c r="C5193" s="866">
        <v>33</v>
      </c>
      <c r="D5193" s="865" t="s">
        <v>15372</v>
      </c>
      <c r="E5193" s="864" t="s">
        <v>15373</v>
      </c>
      <c r="F5193" s="867" t="s">
        <v>6707</v>
      </c>
      <c r="G5193" s="867" t="s">
        <v>8050</v>
      </c>
      <c r="H5193" s="867" t="s">
        <v>8051</v>
      </c>
    </row>
    <row r="5194" spans="1:8" ht="30">
      <c r="A5194" s="864">
        <v>5187</v>
      </c>
      <c r="B5194" s="865" t="s">
        <v>14788</v>
      </c>
      <c r="C5194" s="866">
        <v>33</v>
      </c>
      <c r="D5194" s="865" t="s">
        <v>15374</v>
      </c>
      <c r="E5194" s="864" t="s">
        <v>15375</v>
      </c>
      <c r="F5194" s="867" t="s">
        <v>6707</v>
      </c>
      <c r="G5194" s="867" t="s">
        <v>8050</v>
      </c>
      <c r="H5194" s="867" t="s">
        <v>8070</v>
      </c>
    </row>
    <row r="5195" spans="1:8" ht="30">
      <c r="A5195" s="864">
        <v>5188</v>
      </c>
      <c r="B5195" s="865" t="s">
        <v>14788</v>
      </c>
      <c r="C5195" s="866">
        <v>33</v>
      </c>
      <c r="D5195" s="865" t="s">
        <v>15376</v>
      </c>
      <c r="E5195" s="864" t="s">
        <v>15377</v>
      </c>
      <c r="F5195" s="867" t="s">
        <v>7329</v>
      </c>
      <c r="G5195" s="867" t="s">
        <v>8106</v>
      </c>
      <c r="H5195" s="867" t="s">
        <v>9754</v>
      </c>
    </row>
    <row r="5196" spans="1:8" ht="30">
      <c r="A5196" s="864">
        <v>5189</v>
      </c>
      <c r="B5196" s="865" t="s">
        <v>14788</v>
      </c>
      <c r="C5196" s="866">
        <v>33</v>
      </c>
      <c r="D5196" s="865" t="s">
        <v>15378</v>
      </c>
      <c r="E5196" s="864" t="s">
        <v>15379</v>
      </c>
      <c r="F5196" s="867" t="s">
        <v>7329</v>
      </c>
      <c r="G5196" s="867" t="s">
        <v>8106</v>
      </c>
      <c r="H5196" s="867" t="s">
        <v>10877</v>
      </c>
    </row>
    <row r="5197" spans="1:8" ht="30">
      <c r="A5197" s="864">
        <v>5190</v>
      </c>
      <c r="B5197" s="865" t="s">
        <v>14788</v>
      </c>
      <c r="C5197" s="866">
        <v>33</v>
      </c>
      <c r="D5197" s="865" t="s">
        <v>7798</v>
      </c>
      <c r="E5197" s="864" t="s">
        <v>15380</v>
      </c>
      <c r="F5197" s="867" t="s">
        <v>7329</v>
      </c>
      <c r="G5197" s="867" t="s">
        <v>8106</v>
      </c>
      <c r="H5197" s="867" t="s">
        <v>9754</v>
      </c>
    </row>
    <row r="5198" spans="1:8" ht="30">
      <c r="A5198" s="864">
        <v>5191</v>
      </c>
      <c r="B5198" s="865" t="s">
        <v>14788</v>
      </c>
      <c r="C5198" s="866">
        <v>33</v>
      </c>
      <c r="D5198" s="865" t="s">
        <v>15381</v>
      </c>
      <c r="E5198" s="864" t="s">
        <v>15382</v>
      </c>
      <c r="F5198" s="867" t="s">
        <v>7329</v>
      </c>
      <c r="G5198" s="867" t="s">
        <v>8106</v>
      </c>
      <c r="H5198" s="867" t="s">
        <v>8114</v>
      </c>
    </row>
    <row r="5199" spans="1:8" ht="30">
      <c r="A5199" s="864">
        <v>5192</v>
      </c>
      <c r="B5199" s="865" t="s">
        <v>14788</v>
      </c>
      <c r="C5199" s="866">
        <v>33</v>
      </c>
      <c r="D5199" s="865" t="s">
        <v>15383</v>
      </c>
      <c r="E5199" s="864" t="s">
        <v>15384</v>
      </c>
      <c r="F5199" s="867" t="s">
        <v>7329</v>
      </c>
      <c r="G5199" s="867" t="s">
        <v>8106</v>
      </c>
      <c r="H5199" s="867" t="s">
        <v>10877</v>
      </c>
    </row>
    <row r="5200" spans="1:8" ht="30">
      <c r="A5200" s="864">
        <v>5193</v>
      </c>
      <c r="B5200" s="865" t="s">
        <v>14788</v>
      </c>
      <c r="C5200" s="866">
        <v>33</v>
      </c>
      <c r="D5200" s="865" t="s">
        <v>15385</v>
      </c>
      <c r="E5200" s="864" t="s">
        <v>15386</v>
      </c>
      <c r="F5200" s="867" t="s">
        <v>7329</v>
      </c>
      <c r="G5200" s="867" t="s">
        <v>8163</v>
      </c>
      <c r="H5200" s="867" t="s">
        <v>10908</v>
      </c>
    </row>
    <row r="5201" spans="1:8" ht="30">
      <c r="A5201" s="864">
        <v>5194</v>
      </c>
      <c r="B5201" s="865" t="s">
        <v>14788</v>
      </c>
      <c r="C5201" s="866">
        <v>33</v>
      </c>
      <c r="D5201" s="865" t="s">
        <v>15387</v>
      </c>
      <c r="E5201" s="864" t="s">
        <v>15388</v>
      </c>
      <c r="F5201" s="867" t="s">
        <v>7329</v>
      </c>
      <c r="G5201" s="867" t="s">
        <v>8163</v>
      </c>
      <c r="H5201" s="867" t="s">
        <v>8164</v>
      </c>
    </row>
    <row r="5202" spans="1:8" ht="30">
      <c r="A5202" s="864">
        <v>5195</v>
      </c>
      <c r="B5202" s="865" t="s">
        <v>14788</v>
      </c>
      <c r="C5202" s="866">
        <v>33</v>
      </c>
      <c r="D5202" s="865" t="s">
        <v>15389</v>
      </c>
      <c r="E5202" s="864" t="s">
        <v>15390</v>
      </c>
      <c r="F5202" s="867" t="s">
        <v>7329</v>
      </c>
      <c r="G5202" s="867" t="s">
        <v>8163</v>
      </c>
      <c r="H5202" s="867" t="s">
        <v>8164</v>
      </c>
    </row>
    <row r="5203" spans="1:8" ht="30">
      <c r="A5203" s="864">
        <v>5196</v>
      </c>
      <c r="B5203" s="865" t="s">
        <v>14788</v>
      </c>
      <c r="C5203" s="866">
        <v>33</v>
      </c>
      <c r="D5203" s="865" t="s">
        <v>15391</v>
      </c>
      <c r="E5203" s="864" t="s">
        <v>15392</v>
      </c>
      <c r="F5203" s="867" t="s">
        <v>7329</v>
      </c>
      <c r="G5203" s="867" t="s">
        <v>8163</v>
      </c>
      <c r="H5203" s="867" t="s">
        <v>8173</v>
      </c>
    </row>
    <row r="5204" spans="1:8" ht="30">
      <c r="A5204" s="864">
        <v>5197</v>
      </c>
      <c r="B5204" s="865" t="s">
        <v>14788</v>
      </c>
      <c r="C5204" s="866">
        <v>33</v>
      </c>
      <c r="D5204" s="865" t="s">
        <v>15393</v>
      </c>
      <c r="E5204" s="864" t="s">
        <v>15394</v>
      </c>
      <c r="F5204" s="867" t="s">
        <v>7329</v>
      </c>
      <c r="G5204" s="867" t="s">
        <v>8163</v>
      </c>
      <c r="H5204" s="867" t="s">
        <v>8169</v>
      </c>
    </row>
    <row r="5205" spans="1:8" ht="30">
      <c r="A5205" s="864">
        <v>5198</v>
      </c>
      <c r="B5205" s="865" t="s">
        <v>14788</v>
      </c>
      <c r="C5205" s="866">
        <v>33</v>
      </c>
      <c r="D5205" s="865" t="s">
        <v>15191</v>
      </c>
      <c r="E5205" s="864" t="s">
        <v>15395</v>
      </c>
      <c r="F5205" s="867" t="s">
        <v>6707</v>
      </c>
      <c r="G5205" s="867" t="s">
        <v>6707</v>
      </c>
      <c r="H5205" s="867" t="s">
        <v>9820</v>
      </c>
    </row>
    <row r="5206" spans="1:8" ht="30">
      <c r="A5206" s="864">
        <v>5199</v>
      </c>
      <c r="B5206" s="865" t="s">
        <v>14788</v>
      </c>
      <c r="C5206" s="866">
        <v>33</v>
      </c>
      <c r="D5206" s="865" t="s">
        <v>15396</v>
      </c>
      <c r="E5206" s="864" t="s">
        <v>15397</v>
      </c>
      <c r="F5206" s="867" t="s">
        <v>6707</v>
      </c>
      <c r="G5206" s="867" t="s">
        <v>6707</v>
      </c>
      <c r="H5206" s="867" t="s">
        <v>9817</v>
      </c>
    </row>
    <row r="5207" spans="1:8" ht="30">
      <c r="A5207" s="864">
        <v>5200</v>
      </c>
      <c r="B5207" s="865" t="s">
        <v>14788</v>
      </c>
      <c r="C5207" s="866">
        <v>33</v>
      </c>
      <c r="D5207" s="865" t="s">
        <v>15398</v>
      </c>
      <c r="E5207" s="864" t="s">
        <v>15399</v>
      </c>
      <c r="F5207" s="867" t="s">
        <v>6707</v>
      </c>
      <c r="G5207" s="867" t="s">
        <v>6707</v>
      </c>
      <c r="H5207" s="867" t="s">
        <v>8179</v>
      </c>
    </row>
    <row r="5208" spans="1:8" ht="30">
      <c r="A5208" s="864">
        <v>5201</v>
      </c>
      <c r="B5208" s="865" t="s">
        <v>14788</v>
      </c>
      <c r="C5208" s="866">
        <v>33</v>
      </c>
      <c r="D5208" s="865" t="s">
        <v>15400</v>
      </c>
      <c r="E5208" s="864" t="s">
        <v>15401</v>
      </c>
      <c r="F5208" s="867" t="s">
        <v>6707</v>
      </c>
      <c r="G5208" s="867" t="s">
        <v>6707</v>
      </c>
      <c r="H5208" s="867" t="s">
        <v>8200</v>
      </c>
    </row>
    <row r="5209" spans="1:8" ht="30">
      <c r="A5209" s="864">
        <v>5202</v>
      </c>
      <c r="B5209" s="865" t="s">
        <v>14788</v>
      </c>
      <c r="C5209" s="866">
        <v>33</v>
      </c>
      <c r="D5209" s="865" t="s">
        <v>15402</v>
      </c>
      <c r="E5209" s="864" t="s">
        <v>15403</v>
      </c>
      <c r="F5209" s="867" t="s">
        <v>6707</v>
      </c>
      <c r="G5209" s="867" t="s">
        <v>6707</v>
      </c>
      <c r="H5209" s="867" t="s">
        <v>8179</v>
      </c>
    </row>
    <row r="5210" spans="1:8" ht="30">
      <c r="A5210" s="864">
        <v>5203</v>
      </c>
      <c r="B5210" s="865" t="s">
        <v>14788</v>
      </c>
      <c r="C5210" s="866">
        <v>33</v>
      </c>
      <c r="D5210" s="865" t="s">
        <v>15404</v>
      </c>
      <c r="E5210" s="864" t="s">
        <v>15405</v>
      </c>
      <c r="F5210" s="867" t="s">
        <v>6707</v>
      </c>
      <c r="G5210" s="867" t="s">
        <v>6707</v>
      </c>
      <c r="H5210" s="867" t="s">
        <v>9820</v>
      </c>
    </row>
    <row r="5211" spans="1:8" ht="30">
      <c r="A5211" s="864">
        <v>5204</v>
      </c>
      <c r="B5211" s="865" t="s">
        <v>14788</v>
      </c>
      <c r="C5211" s="866">
        <v>33</v>
      </c>
      <c r="D5211" s="865" t="s">
        <v>8084</v>
      </c>
      <c r="E5211" s="864" t="s">
        <v>15406</v>
      </c>
      <c r="F5211" s="867" t="s">
        <v>6707</v>
      </c>
      <c r="G5211" s="867" t="s">
        <v>6707</v>
      </c>
      <c r="H5211" s="867" t="s">
        <v>8205</v>
      </c>
    </row>
    <row r="5212" spans="1:8" ht="30">
      <c r="A5212" s="864">
        <v>5205</v>
      </c>
      <c r="B5212" s="865" t="s">
        <v>14788</v>
      </c>
      <c r="C5212" s="866">
        <v>33</v>
      </c>
      <c r="D5212" s="865" t="s">
        <v>15407</v>
      </c>
      <c r="E5212" s="864" t="s">
        <v>15408</v>
      </c>
      <c r="F5212" s="867" t="s">
        <v>6707</v>
      </c>
      <c r="G5212" s="867" t="s">
        <v>6707</v>
      </c>
      <c r="H5212" s="867" t="s">
        <v>6712</v>
      </c>
    </row>
    <row r="5213" spans="1:8" ht="30">
      <c r="A5213" s="864">
        <v>5206</v>
      </c>
      <c r="B5213" s="865" t="s">
        <v>14788</v>
      </c>
      <c r="C5213" s="866">
        <v>33</v>
      </c>
      <c r="D5213" s="865" t="s">
        <v>15409</v>
      </c>
      <c r="E5213" s="864" t="s">
        <v>15410</v>
      </c>
      <c r="F5213" s="867" t="s">
        <v>6274</v>
      </c>
      <c r="G5213" s="867" t="s">
        <v>6274</v>
      </c>
      <c r="H5213" s="867" t="s">
        <v>6826</v>
      </c>
    </row>
    <row r="5214" spans="1:8" ht="30">
      <c r="A5214" s="864">
        <v>5207</v>
      </c>
      <c r="B5214" s="865" t="s">
        <v>14788</v>
      </c>
      <c r="C5214" s="866">
        <v>33</v>
      </c>
      <c r="D5214" s="865" t="s">
        <v>15411</v>
      </c>
      <c r="E5214" s="864" t="s">
        <v>15412</v>
      </c>
      <c r="F5214" s="867" t="s">
        <v>6707</v>
      </c>
      <c r="G5214" s="867" t="s">
        <v>6715</v>
      </c>
      <c r="H5214" s="867" t="s">
        <v>7993</v>
      </c>
    </row>
    <row r="5215" spans="1:8" ht="30">
      <c r="A5215" s="864">
        <v>5208</v>
      </c>
      <c r="B5215" s="865" t="s">
        <v>14788</v>
      </c>
      <c r="C5215" s="866">
        <v>33</v>
      </c>
      <c r="D5215" s="865" t="s">
        <v>15413</v>
      </c>
      <c r="E5215" s="864" t="s">
        <v>15414</v>
      </c>
      <c r="F5215" s="867" t="s">
        <v>7329</v>
      </c>
      <c r="G5215" s="867" t="s">
        <v>7329</v>
      </c>
      <c r="H5215" s="867" t="s">
        <v>8214</v>
      </c>
    </row>
    <row r="5216" spans="1:8">
      <c r="A5216" s="864">
        <v>5209</v>
      </c>
      <c r="B5216" s="865" t="s">
        <v>15415</v>
      </c>
      <c r="C5216" s="866">
        <v>35</v>
      </c>
      <c r="D5216" s="865" t="s">
        <v>15416</v>
      </c>
      <c r="E5216" s="864" t="s">
        <v>15417</v>
      </c>
      <c r="F5216" s="867" t="s">
        <v>6044</v>
      </c>
      <c r="G5216" s="867" t="s">
        <v>6044</v>
      </c>
      <c r="H5216" s="867" t="s">
        <v>6146</v>
      </c>
    </row>
    <row r="5217" spans="1:8">
      <c r="A5217" s="864">
        <v>5210</v>
      </c>
      <c r="B5217" s="865" t="s">
        <v>15415</v>
      </c>
      <c r="C5217" s="866">
        <v>35</v>
      </c>
      <c r="D5217" s="865" t="s">
        <v>15418</v>
      </c>
      <c r="E5217" s="864" t="s">
        <v>15419</v>
      </c>
      <c r="F5217" s="867" t="s">
        <v>6044</v>
      </c>
      <c r="G5217" s="867" t="s">
        <v>6044</v>
      </c>
      <c r="H5217" s="867" t="s">
        <v>6207</v>
      </c>
    </row>
    <row r="5218" spans="1:8">
      <c r="A5218" s="864">
        <v>5211</v>
      </c>
      <c r="B5218" s="865" t="s">
        <v>15415</v>
      </c>
      <c r="C5218" s="866">
        <v>35</v>
      </c>
      <c r="D5218" s="865" t="s">
        <v>13009</v>
      </c>
      <c r="E5218" s="864" t="s">
        <v>15420</v>
      </c>
      <c r="F5218" s="867" t="s">
        <v>6044</v>
      </c>
      <c r="G5218" s="867" t="s">
        <v>6044</v>
      </c>
      <c r="H5218" s="867" t="s">
        <v>6216</v>
      </c>
    </row>
    <row r="5219" spans="1:8">
      <c r="A5219" s="864">
        <v>5212</v>
      </c>
      <c r="B5219" s="865" t="s">
        <v>15415</v>
      </c>
      <c r="C5219" s="866">
        <v>35</v>
      </c>
      <c r="D5219" s="865" t="s">
        <v>15421</v>
      </c>
      <c r="E5219" s="864" t="s">
        <v>15422</v>
      </c>
      <c r="F5219" s="867" t="s">
        <v>6044</v>
      </c>
      <c r="G5219" s="867" t="s">
        <v>6044</v>
      </c>
      <c r="H5219" s="867" t="s">
        <v>6195</v>
      </c>
    </row>
    <row r="5220" spans="1:8">
      <c r="A5220" s="864">
        <v>5213</v>
      </c>
      <c r="B5220" s="865" t="s">
        <v>15415</v>
      </c>
      <c r="C5220" s="866">
        <v>35</v>
      </c>
      <c r="D5220" s="865" t="s">
        <v>15423</v>
      </c>
      <c r="E5220" s="864" t="s">
        <v>15424</v>
      </c>
      <c r="F5220" s="867" t="s">
        <v>6044</v>
      </c>
      <c r="G5220" s="867" t="s">
        <v>6044</v>
      </c>
      <c r="H5220" s="867" t="s">
        <v>6169</v>
      </c>
    </row>
    <row r="5221" spans="1:8">
      <c r="A5221" s="864">
        <v>5214</v>
      </c>
      <c r="B5221" s="865" t="s">
        <v>15415</v>
      </c>
      <c r="C5221" s="866">
        <v>35</v>
      </c>
      <c r="D5221" s="865" t="s">
        <v>15425</v>
      </c>
      <c r="E5221" s="864" t="s">
        <v>15426</v>
      </c>
      <c r="F5221" s="867" t="s">
        <v>6044</v>
      </c>
      <c r="G5221" s="867" t="s">
        <v>6431</v>
      </c>
      <c r="H5221" s="867" t="s">
        <v>6432</v>
      </c>
    </row>
    <row r="5222" spans="1:8">
      <c r="A5222" s="864">
        <v>5215</v>
      </c>
      <c r="B5222" s="865" t="s">
        <v>15415</v>
      </c>
      <c r="C5222" s="866">
        <v>35</v>
      </c>
      <c r="D5222" s="865" t="s">
        <v>15427</v>
      </c>
      <c r="E5222" s="864" t="s">
        <v>15428</v>
      </c>
      <c r="F5222" s="867" t="s">
        <v>6044</v>
      </c>
      <c r="G5222" s="867" t="s">
        <v>6044</v>
      </c>
      <c r="H5222" s="867" t="s">
        <v>6172</v>
      </c>
    </row>
    <row r="5223" spans="1:8">
      <c r="A5223" s="864">
        <v>5216</v>
      </c>
      <c r="B5223" s="865" t="s">
        <v>15415</v>
      </c>
      <c r="C5223" s="866">
        <v>35</v>
      </c>
      <c r="D5223" s="865" t="s">
        <v>15429</v>
      </c>
      <c r="E5223" s="864" t="s">
        <v>15430</v>
      </c>
      <c r="F5223" s="867" t="s">
        <v>6044</v>
      </c>
      <c r="G5223" s="867" t="s">
        <v>6044</v>
      </c>
      <c r="H5223" s="867" t="s">
        <v>6140</v>
      </c>
    </row>
    <row r="5224" spans="1:8">
      <c r="A5224" s="864">
        <v>5217</v>
      </c>
      <c r="B5224" s="865" t="s">
        <v>15415</v>
      </c>
      <c r="C5224" s="866">
        <v>35</v>
      </c>
      <c r="D5224" s="865" t="s">
        <v>15431</v>
      </c>
      <c r="E5224" s="864" t="s">
        <v>15432</v>
      </c>
      <c r="F5224" s="867" t="s">
        <v>6044</v>
      </c>
      <c r="G5224" s="867" t="s">
        <v>6044</v>
      </c>
      <c r="H5224" s="867" t="s">
        <v>6156</v>
      </c>
    </row>
    <row r="5225" spans="1:8">
      <c r="A5225" s="864">
        <v>5218</v>
      </c>
      <c r="B5225" s="865" t="s">
        <v>15415</v>
      </c>
      <c r="C5225" s="866">
        <v>35</v>
      </c>
      <c r="D5225" s="865" t="s">
        <v>11275</v>
      </c>
      <c r="E5225" s="864" t="s">
        <v>15433</v>
      </c>
      <c r="F5225" s="867" t="s">
        <v>6044</v>
      </c>
      <c r="G5225" s="867" t="s">
        <v>6178</v>
      </c>
      <c r="H5225" s="867" t="s">
        <v>6463</v>
      </c>
    </row>
    <row r="5226" spans="1:8">
      <c r="A5226" s="864">
        <v>5219</v>
      </c>
      <c r="B5226" s="865" t="s">
        <v>15415</v>
      </c>
      <c r="C5226" s="866">
        <v>35</v>
      </c>
      <c r="D5226" s="865" t="s">
        <v>15434</v>
      </c>
      <c r="E5226" s="864" t="s">
        <v>15435</v>
      </c>
      <c r="F5226" s="867" t="s">
        <v>6707</v>
      </c>
      <c r="G5226" s="867" t="s">
        <v>8238</v>
      </c>
      <c r="H5226" s="867" t="s">
        <v>8239</v>
      </c>
    </row>
    <row r="5227" spans="1:8">
      <c r="A5227" s="864">
        <v>5220</v>
      </c>
      <c r="B5227" s="865" t="s">
        <v>15415</v>
      </c>
      <c r="C5227" s="866">
        <v>35</v>
      </c>
      <c r="D5227" s="865" t="s">
        <v>13064</v>
      </c>
      <c r="E5227" s="864" t="s">
        <v>15436</v>
      </c>
      <c r="F5227" s="867" t="s">
        <v>6044</v>
      </c>
      <c r="G5227" s="867" t="s">
        <v>6044</v>
      </c>
      <c r="H5227" s="867" t="s">
        <v>6195</v>
      </c>
    </row>
    <row r="5228" spans="1:8">
      <c r="A5228" s="864">
        <v>5221</v>
      </c>
      <c r="B5228" s="865" t="s">
        <v>15415</v>
      </c>
      <c r="C5228" s="866">
        <v>35</v>
      </c>
      <c r="D5228" s="865" t="s">
        <v>15437</v>
      </c>
      <c r="E5228" s="864" t="s">
        <v>15438</v>
      </c>
      <c r="F5228" s="867" t="s">
        <v>6044</v>
      </c>
      <c r="G5228" s="867" t="s">
        <v>6044</v>
      </c>
      <c r="H5228" s="867" t="s">
        <v>6146</v>
      </c>
    </row>
    <row r="5229" spans="1:8">
      <c r="A5229" s="864">
        <v>5222</v>
      </c>
      <c r="B5229" s="865" t="s">
        <v>15415</v>
      </c>
      <c r="C5229" s="866">
        <v>35</v>
      </c>
      <c r="D5229" s="865" t="s">
        <v>15439</v>
      </c>
      <c r="E5229" s="864" t="s">
        <v>15440</v>
      </c>
      <c r="F5229" s="867" t="s">
        <v>6044</v>
      </c>
      <c r="G5229" s="867" t="s">
        <v>6044</v>
      </c>
      <c r="H5229" s="867" t="s">
        <v>6146</v>
      </c>
    </row>
    <row r="5230" spans="1:8">
      <c r="A5230" s="864">
        <v>5223</v>
      </c>
      <c r="B5230" s="865" t="s">
        <v>15415</v>
      </c>
      <c r="C5230" s="866">
        <v>35</v>
      </c>
      <c r="D5230" s="865" t="s">
        <v>11026</v>
      </c>
      <c r="E5230" s="864" t="s">
        <v>15441</v>
      </c>
      <c r="F5230" s="867" t="s">
        <v>6044</v>
      </c>
      <c r="G5230" s="867" t="s">
        <v>6052</v>
      </c>
      <c r="H5230" s="867" t="s">
        <v>6093</v>
      </c>
    </row>
    <row r="5231" spans="1:8">
      <c r="A5231" s="864">
        <v>5224</v>
      </c>
      <c r="B5231" s="865" t="s">
        <v>15415</v>
      </c>
      <c r="C5231" s="866">
        <v>35</v>
      </c>
      <c r="D5231" s="865" t="s">
        <v>15442</v>
      </c>
      <c r="E5231" s="864" t="s">
        <v>15443</v>
      </c>
      <c r="F5231" s="867" t="s">
        <v>6044</v>
      </c>
      <c r="G5231" s="867" t="s">
        <v>6048</v>
      </c>
      <c r="H5231" s="867" t="s">
        <v>6049</v>
      </c>
    </row>
    <row r="5232" spans="1:8">
      <c r="A5232" s="864">
        <v>5225</v>
      </c>
      <c r="B5232" s="865" t="s">
        <v>15415</v>
      </c>
      <c r="C5232" s="866">
        <v>35</v>
      </c>
      <c r="D5232" s="865" t="s">
        <v>15444</v>
      </c>
      <c r="E5232" s="864" t="s">
        <v>15445</v>
      </c>
      <c r="F5232" s="867" t="s">
        <v>6274</v>
      </c>
      <c r="G5232" s="867" t="s">
        <v>6274</v>
      </c>
      <c r="H5232" s="867" t="s">
        <v>6826</v>
      </c>
    </row>
    <row r="5233" spans="1:8">
      <c r="A5233" s="864">
        <v>5226</v>
      </c>
      <c r="B5233" s="865" t="s">
        <v>15415</v>
      </c>
      <c r="C5233" s="866">
        <v>35</v>
      </c>
      <c r="D5233" s="865" t="s">
        <v>15446</v>
      </c>
      <c r="E5233" s="864" t="s">
        <v>15447</v>
      </c>
      <c r="F5233" s="867" t="s">
        <v>6274</v>
      </c>
      <c r="G5233" s="867" t="s">
        <v>6274</v>
      </c>
      <c r="H5233" s="867" t="s">
        <v>6882</v>
      </c>
    </row>
    <row r="5234" spans="1:8">
      <c r="A5234" s="864">
        <v>5227</v>
      </c>
      <c r="B5234" s="865" t="s">
        <v>15415</v>
      </c>
      <c r="C5234" s="866">
        <v>35</v>
      </c>
      <c r="D5234" s="865" t="s">
        <v>15448</v>
      </c>
      <c r="E5234" s="864" t="s">
        <v>15449</v>
      </c>
      <c r="F5234" s="867" t="s">
        <v>6274</v>
      </c>
      <c r="G5234" s="867" t="s">
        <v>6274</v>
      </c>
      <c r="H5234" s="867" t="s">
        <v>6905</v>
      </c>
    </row>
    <row r="5235" spans="1:8">
      <c r="A5235" s="864">
        <v>5228</v>
      </c>
      <c r="B5235" s="865" t="s">
        <v>15415</v>
      </c>
      <c r="C5235" s="866">
        <v>35</v>
      </c>
      <c r="D5235" s="865" t="s">
        <v>15450</v>
      </c>
      <c r="E5235" s="864" t="s">
        <v>15451</v>
      </c>
      <c r="F5235" s="867" t="s">
        <v>6274</v>
      </c>
      <c r="G5235" s="867" t="s">
        <v>6274</v>
      </c>
      <c r="H5235" s="867" t="s">
        <v>6498</v>
      </c>
    </row>
    <row r="5236" spans="1:8">
      <c r="A5236" s="864">
        <v>5229</v>
      </c>
      <c r="B5236" s="865" t="s">
        <v>15415</v>
      </c>
      <c r="C5236" s="866">
        <v>35</v>
      </c>
      <c r="D5236" s="865" t="s">
        <v>15452</v>
      </c>
      <c r="E5236" s="864" t="s">
        <v>15453</v>
      </c>
      <c r="F5236" s="867" t="s">
        <v>6274</v>
      </c>
      <c r="G5236" s="867" t="s">
        <v>6274</v>
      </c>
      <c r="H5236" s="867" t="s">
        <v>6546</v>
      </c>
    </row>
    <row r="5237" spans="1:8">
      <c r="A5237" s="864">
        <v>5230</v>
      </c>
      <c r="B5237" s="865" t="s">
        <v>15415</v>
      </c>
      <c r="C5237" s="866">
        <v>35</v>
      </c>
      <c r="D5237" s="865" t="s">
        <v>15454</v>
      </c>
      <c r="E5237" s="864" t="s">
        <v>15455</v>
      </c>
      <c r="F5237" s="867" t="s">
        <v>6274</v>
      </c>
      <c r="G5237" s="867" t="s">
        <v>6274</v>
      </c>
      <c r="H5237" s="867" t="s">
        <v>6850</v>
      </c>
    </row>
    <row r="5238" spans="1:8">
      <c r="A5238" s="864">
        <v>5231</v>
      </c>
      <c r="B5238" s="865" t="s">
        <v>15415</v>
      </c>
      <c r="C5238" s="866">
        <v>35</v>
      </c>
      <c r="D5238" s="865" t="s">
        <v>15456</v>
      </c>
      <c r="E5238" s="864" t="s">
        <v>15457</v>
      </c>
      <c r="F5238" s="867" t="s">
        <v>6274</v>
      </c>
      <c r="G5238" s="867" t="s">
        <v>6274</v>
      </c>
      <c r="H5238" s="867" t="s">
        <v>6900</v>
      </c>
    </row>
    <row r="5239" spans="1:8" ht="30">
      <c r="A5239" s="864">
        <v>5232</v>
      </c>
      <c r="B5239" s="865" t="s">
        <v>15415</v>
      </c>
      <c r="C5239" s="866">
        <v>35</v>
      </c>
      <c r="D5239" s="865" t="s">
        <v>15458</v>
      </c>
      <c r="E5239" s="864" t="s">
        <v>15459</v>
      </c>
      <c r="F5239" s="867" t="s">
        <v>6274</v>
      </c>
      <c r="G5239" s="867" t="s">
        <v>6274</v>
      </c>
      <c r="H5239" s="867" t="s">
        <v>15460</v>
      </c>
    </row>
    <row r="5240" spans="1:8">
      <c r="A5240" s="864">
        <v>5233</v>
      </c>
      <c r="B5240" s="865" t="s">
        <v>15415</v>
      </c>
      <c r="C5240" s="866">
        <v>35</v>
      </c>
      <c r="D5240" s="865" t="s">
        <v>15461</v>
      </c>
      <c r="E5240" s="864" t="s">
        <v>15462</v>
      </c>
      <c r="F5240" s="867" t="s">
        <v>6274</v>
      </c>
      <c r="G5240" s="867" t="s">
        <v>6275</v>
      </c>
      <c r="H5240" s="867" t="s">
        <v>8587</v>
      </c>
    </row>
    <row r="5241" spans="1:8">
      <c r="A5241" s="864">
        <v>5234</v>
      </c>
      <c r="B5241" s="865" t="s">
        <v>15415</v>
      </c>
      <c r="C5241" s="866">
        <v>35</v>
      </c>
      <c r="D5241" s="865" t="s">
        <v>15463</v>
      </c>
      <c r="E5241" s="864" t="s">
        <v>15464</v>
      </c>
      <c r="F5241" s="867" t="s">
        <v>6281</v>
      </c>
      <c r="G5241" s="867" t="s">
        <v>6281</v>
      </c>
      <c r="H5241" s="867" t="s">
        <v>7262</v>
      </c>
    </row>
    <row r="5242" spans="1:8">
      <c r="A5242" s="864">
        <v>5235</v>
      </c>
      <c r="B5242" s="865" t="s">
        <v>15415</v>
      </c>
      <c r="C5242" s="866">
        <v>35</v>
      </c>
      <c r="D5242" s="865" t="s">
        <v>15465</v>
      </c>
      <c r="E5242" s="864" t="s">
        <v>15466</v>
      </c>
      <c r="F5242" s="867" t="s">
        <v>6531</v>
      </c>
      <c r="G5242" s="867" t="s">
        <v>6532</v>
      </c>
      <c r="H5242" s="867" t="s">
        <v>7631</v>
      </c>
    </row>
    <row r="5243" spans="1:8">
      <c r="A5243" s="864">
        <v>5236</v>
      </c>
      <c r="B5243" s="865" t="s">
        <v>15415</v>
      </c>
      <c r="C5243" s="866">
        <v>35</v>
      </c>
      <c r="D5243" s="865" t="s">
        <v>15467</v>
      </c>
      <c r="E5243" s="864" t="s">
        <v>15468</v>
      </c>
      <c r="F5243" s="867" t="s">
        <v>6484</v>
      </c>
      <c r="G5243" s="867" t="s">
        <v>6550</v>
      </c>
      <c r="H5243" s="867" t="s">
        <v>6557</v>
      </c>
    </row>
    <row r="5244" spans="1:8">
      <c r="A5244" s="864">
        <v>5237</v>
      </c>
      <c r="B5244" s="865" t="s">
        <v>15415</v>
      </c>
      <c r="C5244" s="866">
        <v>35</v>
      </c>
      <c r="D5244" s="865" t="s">
        <v>15469</v>
      </c>
      <c r="E5244" s="864" t="s">
        <v>15470</v>
      </c>
      <c r="F5244" s="867" t="s">
        <v>6274</v>
      </c>
      <c r="G5244" s="867" t="s">
        <v>7215</v>
      </c>
      <c r="H5244" s="867" t="s">
        <v>7249</v>
      </c>
    </row>
    <row r="5245" spans="1:8">
      <c r="A5245" s="864">
        <v>5238</v>
      </c>
      <c r="B5245" s="865" t="s">
        <v>15415</v>
      </c>
      <c r="C5245" s="866">
        <v>35</v>
      </c>
      <c r="D5245" s="865" t="s">
        <v>15471</v>
      </c>
      <c r="E5245" s="864" t="s">
        <v>15472</v>
      </c>
      <c r="F5245" s="867" t="s">
        <v>6281</v>
      </c>
      <c r="G5245" s="867" t="s">
        <v>6281</v>
      </c>
      <c r="H5245" s="867" t="s">
        <v>7268</v>
      </c>
    </row>
    <row r="5246" spans="1:8">
      <c r="A5246" s="864">
        <v>5239</v>
      </c>
      <c r="B5246" s="865" t="s">
        <v>15415</v>
      </c>
      <c r="C5246" s="866">
        <v>35</v>
      </c>
      <c r="D5246" s="865" t="s">
        <v>15473</v>
      </c>
      <c r="E5246" s="864" t="s">
        <v>15474</v>
      </c>
      <c r="F5246" s="867" t="s">
        <v>6274</v>
      </c>
      <c r="G5246" s="867" t="s">
        <v>6278</v>
      </c>
      <c r="H5246" s="867" t="s">
        <v>7345</v>
      </c>
    </row>
    <row r="5247" spans="1:8">
      <c r="A5247" s="864">
        <v>5240</v>
      </c>
      <c r="B5247" s="865" t="s">
        <v>15415</v>
      </c>
      <c r="C5247" s="866">
        <v>35</v>
      </c>
      <c r="D5247" s="865" t="s">
        <v>15475</v>
      </c>
      <c r="E5247" s="864" t="s">
        <v>15476</v>
      </c>
      <c r="F5247" s="867" t="s">
        <v>6274</v>
      </c>
      <c r="G5247" s="867" t="s">
        <v>6278</v>
      </c>
      <c r="H5247" s="867" t="s">
        <v>10547</v>
      </c>
    </row>
    <row r="5248" spans="1:8">
      <c r="A5248" s="864">
        <v>5241</v>
      </c>
      <c r="B5248" s="865" t="s">
        <v>15415</v>
      </c>
      <c r="C5248" s="866">
        <v>35</v>
      </c>
      <c r="D5248" s="865" t="s">
        <v>15477</v>
      </c>
      <c r="E5248" s="864" t="s">
        <v>15478</v>
      </c>
      <c r="F5248" s="867" t="s">
        <v>6484</v>
      </c>
      <c r="G5248" s="867" t="s">
        <v>6484</v>
      </c>
      <c r="H5248" s="867" t="s">
        <v>6735</v>
      </c>
    </row>
    <row r="5249" spans="1:8">
      <c r="A5249" s="864">
        <v>5242</v>
      </c>
      <c r="B5249" s="865" t="s">
        <v>15415</v>
      </c>
      <c r="C5249" s="866">
        <v>35</v>
      </c>
      <c r="D5249" s="865" t="s">
        <v>7004</v>
      </c>
      <c r="E5249" s="864" t="s">
        <v>15479</v>
      </c>
      <c r="F5249" s="867" t="s">
        <v>6274</v>
      </c>
      <c r="G5249" s="867" t="s">
        <v>6274</v>
      </c>
      <c r="H5249" s="867" t="s">
        <v>6826</v>
      </c>
    </row>
    <row r="5250" spans="1:8">
      <c r="A5250" s="864">
        <v>5243</v>
      </c>
      <c r="B5250" s="865" t="s">
        <v>15415</v>
      </c>
      <c r="C5250" s="866">
        <v>35</v>
      </c>
      <c r="D5250" s="865" t="s">
        <v>15480</v>
      </c>
      <c r="E5250" s="864" t="s">
        <v>15481</v>
      </c>
      <c r="F5250" s="867" t="s">
        <v>6274</v>
      </c>
      <c r="G5250" s="867" t="s">
        <v>6274</v>
      </c>
      <c r="H5250" s="867" t="s">
        <v>6820</v>
      </c>
    </row>
    <row r="5251" spans="1:8">
      <c r="A5251" s="864">
        <v>5244</v>
      </c>
      <c r="B5251" s="865" t="s">
        <v>15415</v>
      </c>
      <c r="C5251" s="866">
        <v>35</v>
      </c>
      <c r="D5251" s="865" t="s">
        <v>15482</v>
      </c>
      <c r="E5251" s="864" t="s">
        <v>15483</v>
      </c>
      <c r="F5251" s="867" t="s">
        <v>6274</v>
      </c>
      <c r="G5251" s="867" t="s">
        <v>6274</v>
      </c>
      <c r="H5251" s="867" t="s">
        <v>6835</v>
      </c>
    </row>
    <row r="5252" spans="1:8">
      <c r="A5252" s="864">
        <v>5245</v>
      </c>
      <c r="B5252" s="865" t="s">
        <v>15415</v>
      </c>
      <c r="C5252" s="866">
        <v>35</v>
      </c>
      <c r="D5252" s="865" t="s">
        <v>15484</v>
      </c>
      <c r="E5252" s="864" t="s">
        <v>15485</v>
      </c>
      <c r="F5252" s="867" t="s">
        <v>6274</v>
      </c>
      <c r="G5252" s="867" t="s">
        <v>6274</v>
      </c>
      <c r="H5252" s="867" t="s">
        <v>6166</v>
      </c>
    </row>
    <row r="5253" spans="1:8">
      <c r="A5253" s="864">
        <v>5246</v>
      </c>
      <c r="B5253" s="865" t="s">
        <v>15415</v>
      </c>
      <c r="C5253" s="866">
        <v>35</v>
      </c>
      <c r="D5253" s="865" t="s">
        <v>11605</v>
      </c>
      <c r="E5253" s="864" t="s">
        <v>15486</v>
      </c>
      <c r="F5253" s="867" t="s">
        <v>6274</v>
      </c>
      <c r="G5253" s="867" t="s">
        <v>6274</v>
      </c>
      <c r="H5253" s="867" t="s">
        <v>6826</v>
      </c>
    </row>
    <row r="5254" spans="1:8">
      <c r="A5254" s="864">
        <v>5247</v>
      </c>
      <c r="B5254" s="865" t="s">
        <v>15415</v>
      </c>
      <c r="C5254" s="866">
        <v>35</v>
      </c>
      <c r="D5254" s="865" t="s">
        <v>13072</v>
      </c>
      <c r="E5254" s="864" t="s">
        <v>15487</v>
      </c>
      <c r="F5254" s="867" t="s">
        <v>6274</v>
      </c>
      <c r="G5254" s="867" t="s">
        <v>6274</v>
      </c>
      <c r="H5254" s="867" t="s">
        <v>6998</v>
      </c>
    </row>
    <row r="5255" spans="1:8">
      <c r="A5255" s="864">
        <v>5248</v>
      </c>
      <c r="B5255" s="865" t="s">
        <v>15415</v>
      </c>
      <c r="C5255" s="866">
        <v>35</v>
      </c>
      <c r="D5255" s="865" t="s">
        <v>15488</v>
      </c>
      <c r="E5255" s="864" t="s">
        <v>15489</v>
      </c>
      <c r="F5255" s="867" t="s">
        <v>6274</v>
      </c>
      <c r="G5255" s="867" t="s">
        <v>6274</v>
      </c>
      <c r="H5255" s="867" t="s">
        <v>6820</v>
      </c>
    </row>
    <row r="5256" spans="1:8">
      <c r="A5256" s="864">
        <v>5249</v>
      </c>
      <c r="B5256" s="865" t="s">
        <v>15415</v>
      </c>
      <c r="C5256" s="866">
        <v>35</v>
      </c>
      <c r="D5256" s="865" t="s">
        <v>13069</v>
      </c>
      <c r="E5256" s="864" t="s">
        <v>15490</v>
      </c>
      <c r="F5256" s="867" t="s">
        <v>6274</v>
      </c>
      <c r="G5256" s="867" t="s">
        <v>6274</v>
      </c>
      <c r="H5256" s="867" t="s">
        <v>11172</v>
      </c>
    </row>
    <row r="5257" spans="1:8">
      <c r="A5257" s="864">
        <v>5250</v>
      </c>
      <c r="B5257" s="865" t="s">
        <v>15415</v>
      </c>
      <c r="C5257" s="866">
        <v>35</v>
      </c>
      <c r="D5257" s="865" t="s">
        <v>13041</v>
      </c>
      <c r="E5257" s="864" t="s">
        <v>15491</v>
      </c>
      <c r="F5257" s="867" t="s">
        <v>6274</v>
      </c>
      <c r="G5257" s="867" t="s">
        <v>6274</v>
      </c>
      <c r="H5257" s="867" t="s">
        <v>7002</v>
      </c>
    </row>
    <row r="5258" spans="1:8">
      <c r="A5258" s="864">
        <v>5251</v>
      </c>
      <c r="B5258" s="865" t="s">
        <v>15415</v>
      </c>
      <c r="C5258" s="866">
        <v>35</v>
      </c>
      <c r="D5258" s="865" t="s">
        <v>13067</v>
      </c>
      <c r="E5258" s="864" t="s">
        <v>15492</v>
      </c>
      <c r="F5258" s="867" t="s">
        <v>6274</v>
      </c>
      <c r="G5258" s="867" t="s">
        <v>6274</v>
      </c>
      <c r="H5258" s="867" t="s">
        <v>6969</v>
      </c>
    </row>
    <row r="5259" spans="1:8">
      <c r="A5259" s="864">
        <v>5252</v>
      </c>
      <c r="B5259" s="865" t="s">
        <v>15415</v>
      </c>
      <c r="C5259" s="866">
        <v>35</v>
      </c>
      <c r="D5259" s="865" t="s">
        <v>15493</v>
      </c>
      <c r="E5259" s="864" t="s">
        <v>15494</v>
      </c>
      <c r="F5259" s="867" t="s">
        <v>6274</v>
      </c>
      <c r="G5259" s="867" t="s">
        <v>6274</v>
      </c>
      <c r="H5259" s="867" t="s">
        <v>6823</v>
      </c>
    </row>
    <row r="5260" spans="1:8">
      <c r="A5260" s="864">
        <v>5253</v>
      </c>
      <c r="B5260" s="865" t="s">
        <v>15415</v>
      </c>
      <c r="C5260" s="866">
        <v>35</v>
      </c>
      <c r="D5260" s="865" t="s">
        <v>13033</v>
      </c>
      <c r="E5260" s="864" t="s">
        <v>15495</v>
      </c>
      <c r="F5260" s="867" t="s">
        <v>6274</v>
      </c>
      <c r="G5260" s="867" t="s">
        <v>6274</v>
      </c>
      <c r="H5260" s="867" t="s">
        <v>6887</v>
      </c>
    </row>
    <row r="5261" spans="1:8">
      <c r="A5261" s="864">
        <v>5254</v>
      </c>
      <c r="B5261" s="865" t="s">
        <v>15415</v>
      </c>
      <c r="C5261" s="866">
        <v>35</v>
      </c>
      <c r="D5261" s="865" t="s">
        <v>11774</v>
      </c>
      <c r="E5261" s="864" t="s">
        <v>15496</v>
      </c>
      <c r="F5261" s="867" t="s">
        <v>6274</v>
      </c>
      <c r="G5261" s="867" t="s">
        <v>6427</v>
      </c>
      <c r="H5261" s="867" t="s">
        <v>7044</v>
      </c>
    </row>
    <row r="5262" spans="1:8">
      <c r="A5262" s="864">
        <v>5255</v>
      </c>
      <c r="B5262" s="865" t="s">
        <v>15415</v>
      </c>
      <c r="C5262" s="866">
        <v>35</v>
      </c>
      <c r="D5262" s="865" t="s">
        <v>15497</v>
      </c>
      <c r="E5262" s="864" t="s">
        <v>15498</v>
      </c>
      <c r="F5262" s="867" t="s">
        <v>6274</v>
      </c>
      <c r="G5262" s="867" t="s">
        <v>6285</v>
      </c>
      <c r="H5262" s="867" t="s">
        <v>6289</v>
      </c>
    </row>
    <row r="5263" spans="1:8">
      <c r="A5263" s="864">
        <v>5256</v>
      </c>
      <c r="B5263" s="865" t="s">
        <v>15415</v>
      </c>
      <c r="C5263" s="866">
        <v>35</v>
      </c>
      <c r="D5263" s="865" t="s">
        <v>15499</v>
      </c>
      <c r="E5263" s="864" t="s">
        <v>15500</v>
      </c>
      <c r="F5263" s="867" t="s">
        <v>6274</v>
      </c>
      <c r="G5263" s="867" t="s">
        <v>6295</v>
      </c>
      <c r="H5263" s="867" t="s">
        <v>6543</v>
      </c>
    </row>
    <row r="5264" spans="1:8" ht="30">
      <c r="A5264" s="864">
        <v>5257</v>
      </c>
      <c r="B5264" s="865" t="s">
        <v>15415</v>
      </c>
      <c r="C5264" s="866">
        <v>35</v>
      </c>
      <c r="D5264" s="865" t="s">
        <v>15501</v>
      </c>
      <c r="E5264" s="864" t="s">
        <v>15502</v>
      </c>
      <c r="F5264" s="867" t="s">
        <v>6274</v>
      </c>
      <c r="G5264" s="867" t="s">
        <v>6295</v>
      </c>
      <c r="H5264" s="867" t="s">
        <v>6446</v>
      </c>
    </row>
    <row r="5265" spans="1:8">
      <c r="A5265" s="864">
        <v>5258</v>
      </c>
      <c r="B5265" s="865" t="s">
        <v>15415</v>
      </c>
      <c r="C5265" s="866">
        <v>35</v>
      </c>
      <c r="D5265" s="865" t="s">
        <v>15503</v>
      </c>
      <c r="E5265" s="864" t="s">
        <v>15504</v>
      </c>
      <c r="F5265" s="867" t="s">
        <v>6531</v>
      </c>
      <c r="G5265" s="867" t="s">
        <v>6531</v>
      </c>
      <c r="H5265" s="867" t="s">
        <v>7659</v>
      </c>
    </row>
    <row r="5266" spans="1:8">
      <c r="A5266" s="864">
        <v>5259</v>
      </c>
      <c r="B5266" s="865" t="s">
        <v>15415</v>
      </c>
      <c r="C5266" s="866">
        <v>35</v>
      </c>
      <c r="D5266" s="865" t="s">
        <v>15505</v>
      </c>
      <c r="E5266" s="864" t="s">
        <v>15506</v>
      </c>
      <c r="F5266" s="867" t="s">
        <v>6531</v>
      </c>
      <c r="G5266" s="867" t="s">
        <v>6538</v>
      </c>
      <c r="H5266" s="867" t="s">
        <v>7475</v>
      </c>
    </row>
    <row r="5267" spans="1:8">
      <c r="A5267" s="864">
        <v>5260</v>
      </c>
      <c r="B5267" s="865" t="s">
        <v>15415</v>
      </c>
      <c r="C5267" s="866">
        <v>35</v>
      </c>
      <c r="D5267" s="865" t="s">
        <v>15507</v>
      </c>
      <c r="E5267" s="864" t="s">
        <v>15508</v>
      </c>
      <c r="F5267" s="867" t="s">
        <v>6531</v>
      </c>
      <c r="G5267" s="867" t="s">
        <v>6538</v>
      </c>
      <c r="H5267" s="867" t="s">
        <v>8723</v>
      </c>
    </row>
    <row r="5268" spans="1:8">
      <c r="A5268" s="864">
        <v>5261</v>
      </c>
      <c r="B5268" s="865" t="s">
        <v>15415</v>
      </c>
      <c r="C5268" s="866">
        <v>35</v>
      </c>
      <c r="D5268" s="865" t="s">
        <v>15509</v>
      </c>
      <c r="E5268" s="864" t="s">
        <v>15510</v>
      </c>
      <c r="F5268" s="867" t="s">
        <v>6531</v>
      </c>
      <c r="G5268" s="867" t="s">
        <v>6651</v>
      </c>
      <c r="H5268" s="867" t="s">
        <v>7584</v>
      </c>
    </row>
    <row r="5269" spans="1:8">
      <c r="A5269" s="864">
        <v>5262</v>
      </c>
      <c r="B5269" s="865" t="s">
        <v>15415</v>
      </c>
      <c r="C5269" s="866">
        <v>35</v>
      </c>
      <c r="D5269" s="865" t="s">
        <v>15511</v>
      </c>
      <c r="E5269" s="864" t="s">
        <v>15512</v>
      </c>
      <c r="F5269" s="867" t="s">
        <v>6531</v>
      </c>
      <c r="G5269" s="867" t="s">
        <v>6591</v>
      </c>
      <c r="H5269" s="867" t="s">
        <v>6592</v>
      </c>
    </row>
    <row r="5270" spans="1:8">
      <c r="A5270" s="864">
        <v>5263</v>
      </c>
      <c r="B5270" s="865" t="s">
        <v>15415</v>
      </c>
      <c r="C5270" s="866">
        <v>35</v>
      </c>
      <c r="D5270" s="865" t="s">
        <v>15513</v>
      </c>
      <c r="E5270" s="864" t="s">
        <v>15514</v>
      </c>
      <c r="F5270" s="867" t="s">
        <v>6274</v>
      </c>
      <c r="G5270" s="867" t="s">
        <v>6285</v>
      </c>
      <c r="H5270" s="867" t="s">
        <v>7125</v>
      </c>
    </row>
    <row r="5271" spans="1:8">
      <c r="A5271" s="864">
        <v>5264</v>
      </c>
      <c r="B5271" s="865" t="s">
        <v>15415</v>
      </c>
      <c r="C5271" s="866">
        <v>35</v>
      </c>
      <c r="D5271" s="865" t="s">
        <v>15515</v>
      </c>
      <c r="E5271" s="864" t="s">
        <v>15516</v>
      </c>
      <c r="F5271" s="867" t="s">
        <v>6274</v>
      </c>
      <c r="G5271" s="867" t="s">
        <v>7299</v>
      </c>
      <c r="H5271" s="867" t="s">
        <v>7300</v>
      </c>
    </row>
    <row r="5272" spans="1:8">
      <c r="A5272" s="864">
        <v>5265</v>
      </c>
      <c r="B5272" s="865" t="s">
        <v>15415</v>
      </c>
      <c r="C5272" s="866">
        <v>35</v>
      </c>
      <c r="D5272" s="865" t="s">
        <v>15517</v>
      </c>
      <c r="E5272" s="864" t="s">
        <v>15518</v>
      </c>
      <c r="F5272" s="867" t="s">
        <v>6707</v>
      </c>
      <c r="G5272" s="867" t="s">
        <v>8238</v>
      </c>
      <c r="H5272" s="867" t="s">
        <v>8257</v>
      </c>
    </row>
    <row r="5273" spans="1:8">
      <c r="A5273" s="864">
        <v>5266</v>
      </c>
      <c r="B5273" s="865" t="s">
        <v>15415</v>
      </c>
      <c r="C5273" s="866">
        <v>35</v>
      </c>
      <c r="D5273" s="865" t="s">
        <v>15519</v>
      </c>
      <c r="E5273" s="864" t="s">
        <v>15520</v>
      </c>
      <c r="F5273" s="867" t="s">
        <v>6707</v>
      </c>
      <c r="G5273" s="867" t="s">
        <v>8080</v>
      </c>
      <c r="H5273" s="867" t="s">
        <v>8081</v>
      </c>
    </row>
    <row r="5274" spans="1:8">
      <c r="A5274" s="864">
        <v>5267</v>
      </c>
      <c r="B5274" s="865" t="s">
        <v>15415</v>
      </c>
      <c r="C5274" s="866">
        <v>35</v>
      </c>
      <c r="D5274" s="865" t="s">
        <v>15521</v>
      </c>
      <c r="E5274" s="864" t="s">
        <v>15522</v>
      </c>
      <c r="F5274" s="867" t="s">
        <v>6707</v>
      </c>
      <c r="G5274" s="867" t="s">
        <v>6718</v>
      </c>
      <c r="H5274" s="867" t="s">
        <v>6724</v>
      </c>
    </row>
    <row r="5275" spans="1:8">
      <c r="A5275" s="864">
        <v>5268</v>
      </c>
      <c r="B5275" s="865" t="s">
        <v>15415</v>
      </c>
      <c r="C5275" s="866">
        <v>35</v>
      </c>
      <c r="D5275" s="865" t="s">
        <v>13035</v>
      </c>
      <c r="E5275" s="864" t="s">
        <v>15523</v>
      </c>
      <c r="F5275" s="867" t="s">
        <v>6531</v>
      </c>
      <c r="G5275" s="867" t="s">
        <v>6531</v>
      </c>
      <c r="H5275" s="867" t="s">
        <v>7670</v>
      </c>
    </row>
    <row r="5276" spans="1:8">
      <c r="A5276" s="864">
        <v>5269</v>
      </c>
      <c r="B5276" s="865" t="s">
        <v>15415</v>
      </c>
      <c r="C5276" s="866">
        <v>35</v>
      </c>
      <c r="D5276" s="865" t="s">
        <v>15524</v>
      </c>
      <c r="E5276" s="864" t="s">
        <v>15525</v>
      </c>
      <c r="F5276" s="867" t="s">
        <v>7024</v>
      </c>
      <c r="G5276" s="867" t="s">
        <v>7818</v>
      </c>
      <c r="H5276" s="867" t="s">
        <v>7822</v>
      </c>
    </row>
    <row r="5277" spans="1:8">
      <c r="A5277" s="864">
        <v>5270</v>
      </c>
      <c r="B5277" s="865" t="s">
        <v>15415</v>
      </c>
      <c r="C5277" s="866">
        <v>35</v>
      </c>
      <c r="D5277" s="865" t="s">
        <v>15526</v>
      </c>
      <c r="E5277" s="864" t="s">
        <v>15527</v>
      </c>
      <c r="F5277" s="867" t="s">
        <v>7024</v>
      </c>
      <c r="G5277" s="867" t="s">
        <v>7084</v>
      </c>
      <c r="H5277" s="867" t="s">
        <v>7085</v>
      </c>
    </row>
    <row r="5278" spans="1:8">
      <c r="A5278" s="864">
        <v>5271</v>
      </c>
      <c r="B5278" s="865" t="s">
        <v>15415</v>
      </c>
      <c r="C5278" s="866">
        <v>35</v>
      </c>
      <c r="D5278" s="865" t="s">
        <v>15528</v>
      </c>
      <c r="E5278" s="864" t="s">
        <v>15529</v>
      </c>
      <c r="F5278" s="867" t="s">
        <v>6531</v>
      </c>
      <c r="G5278" s="867" t="s">
        <v>6651</v>
      </c>
      <c r="H5278" s="867" t="s">
        <v>6652</v>
      </c>
    </row>
    <row r="5279" spans="1:8">
      <c r="A5279" s="864">
        <v>5272</v>
      </c>
      <c r="B5279" s="865" t="s">
        <v>15415</v>
      </c>
      <c r="C5279" s="866">
        <v>35</v>
      </c>
      <c r="D5279" s="865" t="s">
        <v>15530</v>
      </c>
      <c r="E5279" s="864" t="s">
        <v>15531</v>
      </c>
      <c r="F5279" s="867" t="s">
        <v>6531</v>
      </c>
      <c r="G5279" s="867" t="s">
        <v>7718</v>
      </c>
      <c r="H5279" s="867" t="s">
        <v>7725</v>
      </c>
    </row>
    <row r="5280" spans="1:8">
      <c r="A5280" s="864">
        <v>5273</v>
      </c>
      <c r="B5280" s="865" t="s">
        <v>15415</v>
      </c>
      <c r="C5280" s="866">
        <v>35</v>
      </c>
      <c r="D5280" s="865" t="s">
        <v>15532</v>
      </c>
      <c r="E5280" s="864" t="s">
        <v>15533</v>
      </c>
      <c r="F5280" s="867" t="s">
        <v>6484</v>
      </c>
      <c r="G5280" s="867" t="s">
        <v>6484</v>
      </c>
      <c r="H5280" s="867" t="s">
        <v>6735</v>
      </c>
    </row>
    <row r="5281" spans="1:8">
      <c r="A5281" s="864">
        <v>5274</v>
      </c>
      <c r="B5281" s="865" t="s">
        <v>15415</v>
      </c>
      <c r="C5281" s="866">
        <v>35</v>
      </c>
      <c r="D5281" s="865" t="s">
        <v>15534</v>
      </c>
      <c r="E5281" s="864" t="s">
        <v>15535</v>
      </c>
      <c r="F5281" s="867" t="s">
        <v>6484</v>
      </c>
      <c r="G5281" s="867" t="s">
        <v>6485</v>
      </c>
      <c r="H5281" s="867" t="s">
        <v>8629</v>
      </c>
    </row>
    <row r="5282" spans="1:8">
      <c r="A5282" s="864">
        <v>5275</v>
      </c>
      <c r="B5282" s="865" t="s">
        <v>15415</v>
      </c>
      <c r="C5282" s="866">
        <v>35</v>
      </c>
      <c r="D5282" s="865" t="s">
        <v>15536</v>
      </c>
      <c r="E5282" s="864" t="s">
        <v>15537</v>
      </c>
      <c r="F5282" s="867" t="s">
        <v>6707</v>
      </c>
      <c r="G5282" s="867" t="s">
        <v>6707</v>
      </c>
      <c r="H5282" s="867" t="s">
        <v>8055</v>
      </c>
    </row>
    <row r="5283" spans="1:8">
      <c r="A5283" s="864">
        <v>5276</v>
      </c>
      <c r="B5283" s="865" t="s">
        <v>15415</v>
      </c>
      <c r="C5283" s="866">
        <v>35</v>
      </c>
      <c r="D5283" s="865" t="s">
        <v>15538</v>
      </c>
      <c r="E5283" s="864" t="s">
        <v>15539</v>
      </c>
      <c r="F5283" s="867" t="s">
        <v>6707</v>
      </c>
      <c r="G5283" s="867" t="s">
        <v>7855</v>
      </c>
      <c r="H5283" s="867" t="s">
        <v>7856</v>
      </c>
    </row>
    <row r="5284" spans="1:8">
      <c r="A5284" s="864">
        <v>5277</v>
      </c>
      <c r="B5284" s="865" t="s">
        <v>15415</v>
      </c>
      <c r="C5284" s="866">
        <v>35</v>
      </c>
      <c r="D5284" s="865" t="s">
        <v>15540</v>
      </c>
      <c r="E5284" s="864" t="s">
        <v>15541</v>
      </c>
      <c r="F5284" s="867" t="s">
        <v>7329</v>
      </c>
      <c r="G5284" s="867" t="s">
        <v>8106</v>
      </c>
      <c r="H5284" s="867" t="s">
        <v>8111</v>
      </c>
    </row>
    <row r="5285" spans="1:8">
      <c r="A5285" s="864">
        <v>5278</v>
      </c>
      <c r="B5285" s="865" t="s">
        <v>15415</v>
      </c>
      <c r="C5285" s="866">
        <v>35</v>
      </c>
      <c r="D5285" s="865" t="s">
        <v>15542</v>
      </c>
      <c r="E5285" s="864" t="s">
        <v>15543</v>
      </c>
      <c r="F5285" s="867" t="s">
        <v>7329</v>
      </c>
      <c r="G5285" s="867" t="s">
        <v>7329</v>
      </c>
      <c r="H5285" s="867" t="s">
        <v>6652</v>
      </c>
    </row>
    <row r="5286" spans="1:8">
      <c r="A5286" s="864">
        <v>5279</v>
      </c>
      <c r="B5286" s="865" t="s">
        <v>15415</v>
      </c>
      <c r="C5286" s="866">
        <v>35</v>
      </c>
      <c r="D5286" s="865" t="s">
        <v>15544</v>
      </c>
      <c r="E5286" s="864" t="s">
        <v>15545</v>
      </c>
      <c r="F5286" s="867" t="s">
        <v>7024</v>
      </c>
      <c r="G5286" s="867" t="s">
        <v>7024</v>
      </c>
      <c r="H5286" s="867" t="s">
        <v>7517</v>
      </c>
    </row>
    <row r="5287" spans="1:8">
      <c r="A5287" s="864">
        <v>5280</v>
      </c>
      <c r="B5287" s="865" t="s">
        <v>15415</v>
      </c>
      <c r="C5287" s="866">
        <v>35</v>
      </c>
      <c r="D5287" s="865" t="s">
        <v>15546</v>
      </c>
      <c r="E5287" s="864" t="s">
        <v>15547</v>
      </c>
      <c r="F5287" s="867" t="s">
        <v>7329</v>
      </c>
      <c r="G5287" s="867" t="s">
        <v>7334</v>
      </c>
      <c r="H5287" s="867" t="s">
        <v>7930</v>
      </c>
    </row>
    <row r="5288" spans="1:8">
      <c r="A5288" s="864">
        <v>5281</v>
      </c>
      <c r="B5288" s="865" t="s">
        <v>15415</v>
      </c>
      <c r="C5288" s="866">
        <v>35</v>
      </c>
      <c r="D5288" s="865" t="s">
        <v>15548</v>
      </c>
      <c r="E5288" s="864" t="s">
        <v>15549</v>
      </c>
      <c r="F5288" s="867" t="s">
        <v>6281</v>
      </c>
      <c r="G5288" s="867" t="s">
        <v>7133</v>
      </c>
      <c r="H5288" s="867" t="s">
        <v>7137</v>
      </c>
    </row>
    <row r="5289" spans="1:8" ht="45">
      <c r="A5289" s="864">
        <v>5282</v>
      </c>
      <c r="B5289" s="865" t="s">
        <v>15550</v>
      </c>
      <c r="C5289" s="866">
        <v>36</v>
      </c>
      <c r="D5289" s="865" t="s">
        <v>10013</v>
      </c>
      <c r="E5289" s="864" t="s">
        <v>15551</v>
      </c>
      <c r="F5289" s="867" t="s">
        <v>6044</v>
      </c>
      <c r="G5289" s="867" t="s">
        <v>6044</v>
      </c>
      <c r="H5289" s="867" t="s">
        <v>6195</v>
      </c>
    </row>
    <row r="5290" spans="1:8" ht="45">
      <c r="A5290" s="864">
        <v>5283</v>
      </c>
      <c r="B5290" s="865" t="s">
        <v>15550</v>
      </c>
      <c r="C5290" s="866">
        <v>36</v>
      </c>
      <c r="D5290" s="865" t="s">
        <v>10038</v>
      </c>
      <c r="E5290" s="864" t="s">
        <v>15552</v>
      </c>
      <c r="F5290" s="867" t="s">
        <v>6044</v>
      </c>
      <c r="G5290" s="867" t="s">
        <v>6044</v>
      </c>
      <c r="H5290" s="867" t="s">
        <v>6146</v>
      </c>
    </row>
    <row r="5291" spans="1:8" ht="45">
      <c r="A5291" s="864">
        <v>5284</v>
      </c>
      <c r="B5291" s="865" t="s">
        <v>15550</v>
      </c>
      <c r="C5291" s="866">
        <v>36</v>
      </c>
      <c r="D5291" s="865" t="s">
        <v>6431</v>
      </c>
      <c r="E5291" s="864" t="s">
        <v>15553</v>
      </c>
      <c r="F5291" s="867" t="s">
        <v>6044</v>
      </c>
      <c r="G5291" s="867" t="s">
        <v>6431</v>
      </c>
      <c r="H5291" s="867" t="s">
        <v>6432</v>
      </c>
    </row>
    <row r="5292" spans="1:8" ht="45">
      <c r="A5292" s="864">
        <v>5285</v>
      </c>
      <c r="B5292" s="865" t="s">
        <v>15550</v>
      </c>
      <c r="C5292" s="866">
        <v>36</v>
      </c>
      <c r="D5292" s="865" t="s">
        <v>6048</v>
      </c>
      <c r="E5292" s="864" t="s">
        <v>15554</v>
      </c>
      <c r="F5292" s="867" t="s">
        <v>6044</v>
      </c>
      <c r="G5292" s="867" t="s">
        <v>6048</v>
      </c>
      <c r="H5292" s="867" t="s">
        <v>6049</v>
      </c>
    </row>
    <row r="5293" spans="1:8" ht="45">
      <c r="A5293" s="864">
        <v>5286</v>
      </c>
      <c r="B5293" s="865" t="s">
        <v>15550</v>
      </c>
      <c r="C5293" s="866">
        <v>36</v>
      </c>
      <c r="D5293" s="865" t="s">
        <v>6057</v>
      </c>
      <c r="E5293" s="864" t="s">
        <v>15555</v>
      </c>
      <c r="F5293" s="867" t="s">
        <v>6044</v>
      </c>
      <c r="G5293" s="867" t="s">
        <v>6056</v>
      </c>
      <c r="H5293" s="867" t="s">
        <v>6057</v>
      </c>
    </row>
    <row r="5294" spans="1:8" ht="45">
      <c r="A5294" s="864">
        <v>5287</v>
      </c>
      <c r="B5294" s="865" t="s">
        <v>15550</v>
      </c>
      <c r="C5294" s="866">
        <v>36</v>
      </c>
      <c r="D5294" s="865" t="s">
        <v>6056</v>
      </c>
      <c r="E5294" s="864" t="s">
        <v>15556</v>
      </c>
      <c r="F5294" s="867" t="s">
        <v>6044</v>
      </c>
      <c r="G5294" s="867" t="s">
        <v>6056</v>
      </c>
      <c r="H5294" s="867" t="s">
        <v>6066</v>
      </c>
    </row>
    <row r="5295" spans="1:8" ht="45">
      <c r="A5295" s="864">
        <v>5288</v>
      </c>
      <c r="B5295" s="865" t="s">
        <v>15550</v>
      </c>
      <c r="C5295" s="866">
        <v>36</v>
      </c>
      <c r="D5295" s="865" t="s">
        <v>6595</v>
      </c>
      <c r="E5295" s="864" t="s">
        <v>15557</v>
      </c>
      <c r="F5295" s="867" t="s">
        <v>6044</v>
      </c>
      <c r="G5295" s="867" t="s">
        <v>6595</v>
      </c>
      <c r="H5295" s="867" t="s">
        <v>6599</v>
      </c>
    </row>
    <row r="5296" spans="1:8" ht="45">
      <c r="A5296" s="864">
        <v>5289</v>
      </c>
      <c r="B5296" s="865" t="s">
        <v>15550</v>
      </c>
      <c r="C5296" s="866">
        <v>36</v>
      </c>
      <c r="D5296" s="865" t="s">
        <v>6083</v>
      </c>
      <c r="E5296" s="864" t="s">
        <v>15558</v>
      </c>
      <c r="F5296" s="867" t="s">
        <v>6044</v>
      </c>
      <c r="G5296" s="867" t="s">
        <v>6056</v>
      </c>
      <c r="H5296" s="867" t="s">
        <v>6069</v>
      </c>
    </row>
    <row r="5297" spans="1:8" ht="45">
      <c r="A5297" s="864">
        <v>5290</v>
      </c>
      <c r="B5297" s="865" t="s">
        <v>15550</v>
      </c>
      <c r="C5297" s="866">
        <v>36</v>
      </c>
      <c r="D5297" s="865" t="s">
        <v>6484</v>
      </c>
      <c r="E5297" s="864" t="s">
        <v>15559</v>
      </c>
      <c r="F5297" s="867" t="s">
        <v>6484</v>
      </c>
      <c r="G5297" s="867" t="s">
        <v>6484</v>
      </c>
      <c r="H5297" s="867" t="s">
        <v>15560</v>
      </c>
    </row>
    <row r="5298" spans="1:8" ht="45">
      <c r="A5298" s="864">
        <v>5291</v>
      </c>
      <c r="B5298" s="865" t="s">
        <v>15550</v>
      </c>
      <c r="C5298" s="866">
        <v>36</v>
      </c>
      <c r="D5298" s="865" t="s">
        <v>6178</v>
      </c>
      <c r="E5298" s="864" t="s">
        <v>15561</v>
      </c>
      <c r="F5298" s="867" t="s">
        <v>6044</v>
      </c>
      <c r="G5298" s="867" t="s">
        <v>6178</v>
      </c>
      <c r="H5298" s="867" t="s">
        <v>6463</v>
      </c>
    </row>
    <row r="5299" spans="1:8" ht="45">
      <c r="A5299" s="864">
        <v>5292</v>
      </c>
      <c r="B5299" s="865" t="s">
        <v>15550</v>
      </c>
      <c r="C5299" s="866">
        <v>36</v>
      </c>
      <c r="D5299" s="865" t="s">
        <v>6928</v>
      </c>
      <c r="E5299" s="864" t="s">
        <v>15562</v>
      </c>
      <c r="F5299" s="867" t="s">
        <v>6274</v>
      </c>
      <c r="G5299" s="867" t="s">
        <v>6274</v>
      </c>
      <c r="H5299" s="867" t="s">
        <v>6826</v>
      </c>
    </row>
    <row r="5300" spans="1:8" ht="45">
      <c r="A5300" s="864">
        <v>5293</v>
      </c>
      <c r="B5300" s="865" t="s">
        <v>15550</v>
      </c>
      <c r="C5300" s="866">
        <v>36</v>
      </c>
      <c r="D5300" s="865" t="s">
        <v>6427</v>
      </c>
      <c r="E5300" s="864" t="s">
        <v>15563</v>
      </c>
      <c r="F5300" s="867" t="s">
        <v>6274</v>
      </c>
      <c r="G5300" s="867" t="s">
        <v>6427</v>
      </c>
      <c r="H5300" s="867" t="s">
        <v>7044</v>
      </c>
    </row>
    <row r="5301" spans="1:8" ht="45">
      <c r="A5301" s="864">
        <v>5294</v>
      </c>
      <c r="B5301" s="865" t="s">
        <v>15550</v>
      </c>
      <c r="C5301" s="866">
        <v>36</v>
      </c>
      <c r="D5301" s="865" t="s">
        <v>6281</v>
      </c>
      <c r="E5301" s="864" t="s">
        <v>15564</v>
      </c>
      <c r="F5301" s="867" t="s">
        <v>6281</v>
      </c>
      <c r="G5301" s="867" t="s">
        <v>6281</v>
      </c>
      <c r="H5301" s="867" t="s">
        <v>7268</v>
      </c>
    </row>
    <row r="5302" spans="1:8" ht="45">
      <c r="A5302" s="864">
        <v>5295</v>
      </c>
      <c r="B5302" s="865" t="s">
        <v>15550</v>
      </c>
      <c r="C5302" s="866">
        <v>36</v>
      </c>
      <c r="D5302" s="865" t="s">
        <v>7299</v>
      </c>
      <c r="E5302" s="864" t="s">
        <v>15565</v>
      </c>
      <c r="F5302" s="867" t="s">
        <v>6274</v>
      </c>
      <c r="G5302" s="867" t="s">
        <v>7299</v>
      </c>
      <c r="H5302" s="867" t="s">
        <v>7300</v>
      </c>
    </row>
    <row r="5303" spans="1:8" ht="45">
      <c r="A5303" s="864">
        <v>5296</v>
      </c>
      <c r="B5303" s="865" t="s">
        <v>15550</v>
      </c>
      <c r="C5303" s="866">
        <v>36</v>
      </c>
      <c r="D5303" s="865" t="s">
        <v>14206</v>
      </c>
      <c r="E5303" s="864" t="s">
        <v>15566</v>
      </c>
      <c r="F5303" s="867" t="s">
        <v>7024</v>
      </c>
      <c r="G5303" s="867" t="s">
        <v>7024</v>
      </c>
      <c r="H5303" s="867" t="s">
        <v>7517</v>
      </c>
    </row>
    <row r="5304" spans="1:8" ht="45">
      <c r="A5304" s="864">
        <v>5297</v>
      </c>
      <c r="B5304" s="865" t="s">
        <v>15550</v>
      </c>
      <c r="C5304" s="866">
        <v>36</v>
      </c>
      <c r="D5304" s="865" t="s">
        <v>12379</v>
      </c>
      <c r="E5304" s="864" t="s">
        <v>15567</v>
      </c>
      <c r="F5304" s="867" t="s">
        <v>6531</v>
      </c>
      <c r="G5304" s="867" t="s">
        <v>6532</v>
      </c>
      <c r="H5304" s="867" t="s">
        <v>7631</v>
      </c>
    </row>
    <row r="5305" spans="1:8" ht="45">
      <c r="A5305" s="864">
        <v>5298</v>
      </c>
      <c r="B5305" s="865" t="s">
        <v>15550</v>
      </c>
      <c r="C5305" s="866">
        <v>36</v>
      </c>
      <c r="D5305" s="865" t="s">
        <v>6531</v>
      </c>
      <c r="E5305" s="864" t="s">
        <v>15568</v>
      </c>
      <c r="F5305" s="867" t="s">
        <v>6531</v>
      </c>
      <c r="G5305" s="867" t="s">
        <v>6531</v>
      </c>
      <c r="H5305" s="867" t="s">
        <v>7659</v>
      </c>
    </row>
    <row r="5306" spans="1:8" ht="45">
      <c r="A5306" s="864">
        <v>5299</v>
      </c>
      <c r="B5306" s="865" t="s">
        <v>15550</v>
      </c>
      <c r="C5306" s="866">
        <v>36</v>
      </c>
      <c r="D5306" s="865" t="s">
        <v>7855</v>
      </c>
      <c r="E5306" s="864" t="s">
        <v>15569</v>
      </c>
      <c r="F5306" s="867" t="s">
        <v>6707</v>
      </c>
      <c r="G5306" s="867" t="s">
        <v>7855</v>
      </c>
      <c r="H5306" s="867" t="s">
        <v>7856</v>
      </c>
    </row>
    <row r="5307" spans="1:8" ht="45">
      <c r="A5307" s="864">
        <v>5300</v>
      </c>
      <c r="B5307" s="865" t="s">
        <v>15550</v>
      </c>
      <c r="C5307" s="866">
        <v>36</v>
      </c>
      <c r="D5307" s="865" t="s">
        <v>7334</v>
      </c>
      <c r="E5307" s="864" t="s">
        <v>15570</v>
      </c>
      <c r="F5307" s="867" t="s">
        <v>7329</v>
      </c>
      <c r="G5307" s="867" t="s">
        <v>7334</v>
      </c>
      <c r="H5307" s="867" t="s">
        <v>6652</v>
      </c>
    </row>
    <row r="5308" spans="1:8" ht="45">
      <c r="A5308" s="864">
        <v>5301</v>
      </c>
      <c r="B5308" s="865" t="s">
        <v>15550</v>
      </c>
      <c r="C5308" s="866">
        <v>36</v>
      </c>
      <c r="D5308" s="865" t="s">
        <v>6708</v>
      </c>
      <c r="E5308" s="864" t="s">
        <v>15571</v>
      </c>
      <c r="F5308" s="867" t="s">
        <v>6707</v>
      </c>
      <c r="G5308" s="867" t="s">
        <v>6708</v>
      </c>
      <c r="H5308" s="867" t="s">
        <v>8118</v>
      </c>
    </row>
    <row r="5309" spans="1:8" ht="45">
      <c r="A5309" s="864">
        <v>5302</v>
      </c>
      <c r="B5309" s="865" t="s">
        <v>15550</v>
      </c>
      <c r="C5309" s="866">
        <v>36</v>
      </c>
      <c r="D5309" s="865" t="s">
        <v>6707</v>
      </c>
      <c r="E5309" s="864" t="s">
        <v>15572</v>
      </c>
      <c r="F5309" s="867" t="s">
        <v>6707</v>
      </c>
      <c r="G5309" s="867" t="s">
        <v>6707</v>
      </c>
      <c r="H5309" s="867" t="s">
        <v>8055</v>
      </c>
    </row>
    <row r="5310" spans="1:8" ht="45">
      <c r="A5310" s="864">
        <v>5303</v>
      </c>
      <c r="B5310" s="865" t="s">
        <v>15550</v>
      </c>
      <c r="C5310" s="866">
        <v>36</v>
      </c>
      <c r="D5310" s="865" t="s">
        <v>7329</v>
      </c>
      <c r="E5310" s="864" t="s">
        <v>15573</v>
      </c>
      <c r="F5310" s="867" t="s">
        <v>7329</v>
      </c>
      <c r="G5310" s="867" t="s">
        <v>7329</v>
      </c>
      <c r="H5310" s="867" t="s">
        <v>6652</v>
      </c>
    </row>
    <row r="5311" spans="1:8" ht="45">
      <c r="A5311" s="864">
        <v>5304</v>
      </c>
      <c r="B5311" s="865" t="s">
        <v>15550</v>
      </c>
      <c r="C5311" s="866">
        <v>36</v>
      </c>
      <c r="D5311" s="865" t="s">
        <v>15574</v>
      </c>
      <c r="E5311" s="864" t="s">
        <v>15575</v>
      </c>
      <c r="F5311" s="867" t="s">
        <v>6274</v>
      </c>
      <c r="G5311" s="867" t="s">
        <v>6278</v>
      </c>
      <c r="H5311" s="867" t="s">
        <v>10547</v>
      </c>
    </row>
    <row r="5312" spans="1:8" ht="45">
      <c r="A5312" s="864">
        <v>5305</v>
      </c>
      <c r="B5312" s="865" t="s">
        <v>15550</v>
      </c>
      <c r="C5312" s="866">
        <v>36</v>
      </c>
      <c r="D5312" s="865" t="s">
        <v>6925</v>
      </c>
      <c r="E5312" s="864" t="s">
        <v>15576</v>
      </c>
      <c r="F5312" s="867" t="s">
        <v>6274</v>
      </c>
      <c r="G5312" s="867" t="s">
        <v>6274</v>
      </c>
      <c r="H5312" s="867" t="s">
        <v>6925</v>
      </c>
    </row>
    <row r="5313" spans="1:8" ht="45">
      <c r="A5313" s="864">
        <v>5306</v>
      </c>
      <c r="B5313" s="865" t="s">
        <v>15550</v>
      </c>
      <c r="C5313" s="866">
        <v>36</v>
      </c>
      <c r="D5313" s="865" t="s">
        <v>7175</v>
      </c>
      <c r="E5313" s="864" t="s">
        <v>15577</v>
      </c>
      <c r="F5313" s="867" t="s">
        <v>6274</v>
      </c>
      <c r="G5313" s="867" t="s">
        <v>6451</v>
      </c>
      <c r="H5313" s="867" t="s">
        <v>7175</v>
      </c>
    </row>
    <row r="5314" spans="1:8" ht="45">
      <c r="A5314" s="864">
        <v>5307</v>
      </c>
      <c r="B5314" s="865" t="s">
        <v>15550</v>
      </c>
      <c r="C5314" s="866">
        <v>36</v>
      </c>
      <c r="D5314" s="865" t="s">
        <v>7004</v>
      </c>
      <c r="E5314" s="864" t="s">
        <v>15578</v>
      </c>
      <c r="F5314" s="867" t="s">
        <v>6274</v>
      </c>
      <c r="G5314" s="867" t="s">
        <v>6274</v>
      </c>
      <c r="H5314" s="867" t="s">
        <v>6835</v>
      </c>
    </row>
    <row r="5315" spans="1:8" ht="45">
      <c r="A5315" s="864">
        <v>5308</v>
      </c>
      <c r="B5315" s="865" t="s">
        <v>15550</v>
      </c>
      <c r="C5315" s="866">
        <v>36</v>
      </c>
      <c r="D5315" s="865" t="s">
        <v>13844</v>
      </c>
      <c r="E5315" s="864" t="s">
        <v>15579</v>
      </c>
      <c r="F5315" s="867" t="s">
        <v>6274</v>
      </c>
      <c r="G5315" s="867" t="s">
        <v>6315</v>
      </c>
      <c r="H5315" s="867" t="s">
        <v>7207</v>
      </c>
    </row>
    <row r="5316" spans="1:8" ht="45">
      <c r="A5316" s="864">
        <v>5309</v>
      </c>
      <c r="B5316" s="865" t="s">
        <v>15550</v>
      </c>
      <c r="C5316" s="866">
        <v>36</v>
      </c>
      <c r="D5316" s="865" t="s">
        <v>7217</v>
      </c>
      <c r="E5316" s="864" t="s">
        <v>15580</v>
      </c>
      <c r="F5316" s="867" t="s">
        <v>6274</v>
      </c>
      <c r="G5316" s="867" t="s">
        <v>6315</v>
      </c>
      <c r="H5316" s="867" t="s">
        <v>7217</v>
      </c>
    </row>
    <row r="5317" spans="1:8" ht="45">
      <c r="A5317" s="864">
        <v>5310</v>
      </c>
      <c r="B5317" s="865" t="s">
        <v>15550</v>
      </c>
      <c r="C5317" s="866">
        <v>36</v>
      </c>
      <c r="D5317" s="865" t="s">
        <v>15581</v>
      </c>
      <c r="E5317" s="864" t="s">
        <v>15582</v>
      </c>
      <c r="F5317" s="867" t="s">
        <v>6274</v>
      </c>
      <c r="G5317" s="867" t="s">
        <v>7299</v>
      </c>
      <c r="H5317" s="867" t="s">
        <v>7301</v>
      </c>
    </row>
    <row r="5318" spans="1:8" ht="45">
      <c r="A5318" s="864">
        <v>5311</v>
      </c>
      <c r="B5318" s="865" t="s">
        <v>15550</v>
      </c>
      <c r="C5318" s="866">
        <v>36</v>
      </c>
      <c r="D5318" s="865" t="s">
        <v>6966</v>
      </c>
      <c r="E5318" s="864" t="s">
        <v>15583</v>
      </c>
      <c r="F5318" s="867" t="s">
        <v>6274</v>
      </c>
      <c r="G5318" s="867" t="s">
        <v>6274</v>
      </c>
      <c r="H5318" s="867" t="s">
        <v>6966</v>
      </c>
    </row>
    <row r="5319" spans="1:8" ht="45">
      <c r="A5319" s="864">
        <v>5312</v>
      </c>
      <c r="B5319" s="865" t="s">
        <v>15550</v>
      </c>
      <c r="C5319" s="866">
        <v>36</v>
      </c>
      <c r="D5319" s="865" t="s">
        <v>15584</v>
      </c>
      <c r="E5319" s="864" t="s">
        <v>15585</v>
      </c>
      <c r="F5319" s="867" t="s">
        <v>6274</v>
      </c>
      <c r="G5319" s="867" t="s">
        <v>6295</v>
      </c>
      <c r="H5319" s="867" t="s">
        <v>6543</v>
      </c>
    </row>
    <row r="5320" spans="1:8" ht="45">
      <c r="A5320" s="864">
        <v>5313</v>
      </c>
      <c r="B5320" s="865" t="s">
        <v>15550</v>
      </c>
      <c r="C5320" s="866">
        <v>36</v>
      </c>
      <c r="D5320" s="865" t="s">
        <v>11745</v>
      </c>
      <c r="E5320" s="864" t="s">
        <v>15586</v>
      </c>
      <c r="F5320" s="867" t="s">
        <v>6274</v>
      </c>
      <c r="G5320" s="867" t="s">
        <v>6274</v>
      </c>
      <c r="H5320" s="867" t="s">
        <v>6887</v>
      </c>
    </row>
    <row r="5321" spans="1:8" ht="45">
      <c r="A5321" s="864">
        <v>5314</v>
      </c>
      <c r="B5321" s="865" t="s">
        <v>15550</v>
      </c>
      <c r="C5321" s="866">
        <v>36</v>
      </c>
      <c r="D5321" s="865" t="s">
        <v>7241</v>
      </c>
      <c r="E5321" s="864" t="s">
        <v>15587</v>
      </c>
      <c r="F5321" s="867" t="s">
        <v>6274</v>
      </c>
      <c r="G5321" s="867" t="s">
        <v>7215</v>
      </c>
      <c r="H5321" s="867" t="s">
        <v>7241</v>
      </c>
    </row>
    <row r="5322" spans="1:8" ht="45">
      <c r="A5322" s="864">
        <v>5315</v>
      </c>
      <c r="B5322" s="865" t="s">
        <v>15550</v>
      </c>
      <c r="C5322" s="866">
        <v>36</v>
      </c>
      <c r="D5322" s="865" t="s">
        <v>6275</v>
      </c>
      <c r="E5322" s="864" t="s">
        <v>15588</v>
      </c>
      <c r="F5322" s="867" t="s">
        <v>6274</v>
      </c>
      <c r="G5322" s="867" t="s">
        <v>6275</v>
      </c>
      <c r="H5322" s="867" t="s">
        <v>6419</v>
      </c>
    </row>
    <row r="5323" spans="1:8" ht="45">
      <c r="A5323" s="864">
        <v>5316</v>
      </c>
      <c r="B5323" s="865" t="s">
        <v>15550</v>
      </c>
      <c r="C5323" s="866">
        <v>36</v>
      </c>
      <c r="D5323" s="865" t="s">
        <v>6286</v>
      </c>
      <c r="E5323" s="864" t="s">
        <v>15589</v>
      </c>
      <c r="F5323" s="867" t="s">
        <v>6274</v>
      </c>
      <c r="G5323" s="867" t="s">
        <v>6285</v>
      </c>
      <c r="H5323" s="867" t="s">
        <v>6286</v>
      </c>
    </row>
    <row r="5324" spans="1:8" ht="45">
      <c r="A5324" s="864">
        <v>5317</v>
      </c>
      <c r="B5324" s="865" t="s">
        <v>15550</v>
      </c>
      <c r="C5324" s="866">
        <v>36</v>
      </c>
      <c r="D5324" s="865" t="s">
        <v>15590</v>
      </c>
      <c r="E5324" s="864" t="s">
        <v>15591</v>
      </c>
      <c r="F5324" s="867" t="s">
        <v>6274</v>
      </c>
      <c r="G5324" s="867" t="s">
        <v>6274</v>
      </c>
      <c r="H5324" s="867" t="s">
        <v>6901</v>
      </c>
    </row>
    <row r="5325" spans="1:8" ht="45">
      <c r="A5325" s="864">
        <v>5318</v>
      </c>
      <c r="B5325" s="865" t="s">
        <v>15550</v>
      </c>
      <c r="C5325" s="866">
        <v>36</v>
      </c>
      <c r="D5325" s="865" t="s">
        <v>6311</v>
      </c>
      <c r="E5325" s="864" t="s">
        <v>15592</v>
      </c>
      <c r="F5325" s="867" t="s">
        <v>6274</v>
      </c>
      <c r="G5325" s="867" t="s">
        <v>6311</v>
      </c>
      <c r="H5325" s="867" t="s">
        <v>7198</v>
      </c>
    </row>
    <row r="5326" spans="1:8" ht="45">
      <c r="A5326" s="864">
        <v>5319</v>
      </c>
      <c r="B5326" s="865" t="s">
        <v>15550</v>
      </c>
      <c r="C5326" s="866">
        <v>36</v>
      </c>
      <c r="D5326" s="865" t="s">
        <v>15593</v>
      </c>
      <c r="E5326" s="864" t="s">
        <v>15594</v>
      </c>
      <c r="F5326" s="867" t="s">
        <v>6274</v>
      </c>
      <c r="G5326" s="867" t="s">
        <v>6274</v>
      </c>
      <c r="H5326" s="867" t="s">
        <v>6826</v>
      </c>
    </row>
    <row r="5327" spans="1:8" ht="45">
      <c r="A5327" s="864">
        <v>5320</v>
      </c>
      <c r="B5327" s="865" t="s">
        <v>15550</v>
      </c>
      <c r="C5327" s="866">
        <v>36</v>
      </c>
      <c r="D5327" s="865" t="s">
        <v>7475</v>
      </c>
      <c r="E5327" s="868" t="s">
        <v>15595</v>
      </c>
      <c r="F5327" s="867" t="s">
        <v>6531</v>
      </c>
      <c r="G5327" s="867" t="s">
        <v>6538</v>
      </c>
      <c r="H5327" s="867" t="s">
        <v>7475</v>
      </c>
    </row>
    <row r="5328" spans="1:8" ht="45">
      <c r="A5328" s="864">
        <v>5321</v>
      </c>
      <c r="B5328" s="865" t="s">
        <v>15550</v>
      </c>
      <c r="C5328" s="866">
        <v>36</v>
      </c>
      <c r="D5328" s="865" t="s">
        <v>15596</v>
      </c>
      <c r="E5328" s="864" t="s">
        <v>15597</v>
      </c>
      <c r="F5328" s="867" t="s">
        <v>6274</v>
      </c>
      <c r="G5328" s="867" t="s">
        <v>6274</v>
      </c>
      <c r="H5328" s="867" t="s">
        <v>6823</v>
      </c>
    </row>
    <row r="5329" spans="1:8" ht="45">
      <c r="A5329" s="864">
        <v>5322</v>
      </c>
      <c r="B5329" s="865" t="s">
        <v>15550</v>
      </c>
      <c r="C5329" s="866">
        <v>36</v>
      </c>
      <c r="D5329" s="865" t="s">
        <v>6860</v>
      </c>
      <c r="E5329" s="864" t="s">
        <v>15598</v>
      </c>
      <c r="F5329" s="867" t="s">
        <v>6274</v>
      </c>
      <c r="G5329" s="867" t="s">
        <v>6274</v>
      </c>
      <c r="H5329" s="867" t="s">
        <v>6862</v>
      </c>
    </row>
    <row r="5330" spans="1:8" ht="45">
      <c r="A5330" s="864">
        <v>5323</v>
      </c>
      <c r="B5330" s="865" t="s">
        <v>15550</v>
      </c>
      <c r="C5330" s="866">
        <v>36</v>
      </c>
      <c r="D5330" s="865" t="s">
        <v>6651</v>
      </c>
      <c r="E5330" s="864" t="s">
        <v>15599</v>
      </c>
      <c r="F5330" s="867" t="s">
        <v>6531</v>
      </c>
      <c r="G5330" s="867" t="s">
        <v>6651</v>
      </c>
      <c r="H5330" s="867" t="s">
        <v>6652</v>
      </c>
    </row>
    <row r="5331" spans="1:8" ht="45">
      <c r="A5331" s="864">
        <v>5324</v>
      </c>
      <c r="B5331" s="865" t="s">
        <v>15550</v>
      </c>
      <c r="C5331" s="866">
        <v>36</v>
      </c>
      <c r="D5331" s="865" t="s">
        <v>12462</v>
      </c>
      <c r="E5331" s="864" t="s">
        <v>15600</v>
      </c>
      <c r="F5331" s="867" t="s">
        <v>6531</v>
      </c>
      <c r="G5331" s="867" t="s">
        <v>7718</v>
      </c>
      <c r="H5331" s="867" t="s">
        <v>6901</v>
      </c>
    </row>
    <row r="5332" spans="1:8" ht="45">
      <c r="A5332" s="864">
        <v>5325</v>
      </c>
      <c r="B5332" s="865" t="s">
        <v>15550</v>
      </c>
      <c r="C5332" s="866">
        <v>36</v>
      </c>
      <c r="D5332" s="865" t="s">
        <v>10784</v>
      </c>
      <c r="E5332" s="864" t="s">
        <v>15601</v>
      </c>
      <c r="F5332" s="867" t="s">
        <v>6707</v>
      </c>
      <c r="G5332" s="867" t="s">
        <v>7855</v>
      </c>
      <c r="H5332" s="867" t="s">
        <v>6804</v>
      </c>
    </row>
    <row r="5333" spans="1:8" ht="45">
      <c r="A5333" s="864">
        <v>5326</v>
      </c>
      <c r="B5333" s="865" t="s">
        <v>15550</v>
      </c>
      <c r="C5333" s="866">
        <v>36</v>
      </c>
      <c r="D5333" s="865" t="s">
        <v>8050</v>
      </c>
      <c r="E5333" s="864" t="s">
        <v>15602</v>
      </c>
      <c r="F5333" s="867" t="s">
        <v>6707</v>
      </c>
      <c r="G5333" s="867" t="s">
        <v>8050</v>
      </c>
      <c r="H5333" s="867" t="s">
        <v>8057</v>
      </c>
    </row>
    <row r="5334" spans="1:8" ht="45">
      <c r="A5334" s="864">
        <v>5327</v>
      </c>
      <c r="B5334" s="865" t="s">
        <v>15550</v>
      </c>
      <c r="C5334" s="866">
        <v>36</v>
      </c>
      <c r="D5334" s="865" t="s">
        <v>15603</v>
      </c>
      <c r="E5334" s="864" t="s">
        <v>15604</v>
      </c>
      <c r="F5334" s="867" t="s">
        <v>6707</v>
      </c>
      <c r="G5334" s="867" t="s">
        <v>6718</v>
      </c>
      <c r="H5334" s="867" t="s">
        <v>8024</v>
      </c>
    </row>
    <row r="5335" spans="1:8" ht="45">
      <c r="A5335" s="864">
        <v>5328</v>
      </c>
      <c r="B5335" s="865" t="s">
        <v>15550</v>
      </c>
      <c r="C5335" s="866">
        <v>36</v>
      </c>
      <c r="D5335" s="865" t="s">
        <v>15605</v>
      </c>
      <c r="E5335" s="864" t="s">
        <v>15606</v>
      </c>
      <c r="F5335" s="867" t="s">
        <v>6707</v>
      </c>
      <c r="G5335" s="867" t="s">
        <v>8080</v>
      </c>
      <c r="H5335" s="867" t="s">
        <v>8081</v>
      </c>
    </row>
    <row r="5336" spans="1:8" ht="45">
      <c r="A5336" s="864">
        <v>5329</v>
      </c>
      <c r="B5336" s="865" t="s">
        <v>15550</v>
      </c>
      <c r="C5336" s="866">
        <v>36</v>
      </c>
      <c r="D5336" s="865" t="s">
        <v>7071</v>
      </c>
      <c r="E5336" s="864" t="s">
        <v>15607</v>
      </c>
      <c r="F5336" s="867" t="s">
        <v>7024</v>
      </c>
      <c r="G5336" s="867" t="s">
        <v>7071</v>
      </c>
      <c r="H5336" s="867" t="s">
        <v>7534</v>
      </c>
    </row>
    <row r="5337" spans="1:8" ht="45">
      <c r="A5337" s="864">
        <v>5330</v>
      </c>
      <c r="B5337" s="865" t="s">
        <v>15550</v>
      </c>
      <c r="C5337" s="866">
        <v>36</v>
      </c>
      <c r="D5337" s="865" t="s">
        <v>15608</v>
      </c>
      <c r="E5337" s="864" t="s">
        <v>15609</v>
      </c>
      <c r="F5337" s="867" t="s">
        <v>6484</v>
      </c>
      <c r="G5337" s="867" t="s">
        <v>6484</v>
      </c>
      <c r="H5337" s="867" t="s">
        <v>6767</v>
      </c>
    </row>
    <row r="5338" spans="1:8" ht="45">
      <c r="A5338" s="864">
        <v>5331</v>
      </c>
      <c r="B5338" s="865" t="s">
        <v>15550</v>
      </c>
      <c r="C5338" s="866">
        <v>36</v>
      </c>
      <c r="D5338" s="865" t="s">
        <v>15610</v>
      </c>
      <c r="E5338" s="864" t="s">
        <v>15611</v>
      </c>
      <c r="F5338" s="867" t="s">
        <v>6484</v>
      </c>
      <c r="G5338" s="867" t="s">
        <v>6550</v>
      </c>
      <c r="H5338" s="867" t="s">
        <v>6557</v>
      </c>
    </row>
    <row r="5339" spans="1:8" ht="45">
      <c r="A5339" s="864">
        <v>5332</v>
      </c>
      <c r="B5339" s="865" t="s">
        <v>15550</v>
      </c>
      <c r="C5339" s="866">
        <v>36</v>
      </c>
      <c r="D5339" s="865" t="s">
        <v>6485</v>
      </c>
      <c r="E5339" s="864" t="s">
        <v>15612</v>
      </c>
      <c r="F5339" s="867" t="s">
        <v>6484</v>
      </c>
      <c r="G5339" s="867" t="s">
        <v>6485</v>
      </c>
      <c r="H5339" s="867" t="s">
        <v>6486</v>
      </c>
    </row>
    <row r="5340" spans="1:8" ht="45">
      <c r="A5340" s="864">
        <v>5333</v>
      </c>
      <c r="B5340" s="865" t="s">
        <v>15550</v>
      </c>
      <c r="C5340" s="866">
        <v>36</v>
      </c>
      <c r="D5340" s="865" t="s">
        <v>7157</v>
      </c>
      <c r="E5340" s="864" t="s">
        <v>15613</v>
      </c>
      <c r="F5340" s="867" t="s">
        <v>6484</v>
      </c>
      <c r="G5340" s="867" t="s">
        <v>6484</v>
      </c>
      <c r="H5340" s="867" t="s">
        <v>6806</v>
      </c>
    </row>
    <row r="5341" spans="1:8" ht="45">
      <c r="A5341" s="864">
        <v>5334</v>
      </c>
      <c r="B5341" s="865" t="s">
        <v>15550</v>
      </c>
      <c r="C5341" s="866">
        <v>36</v>
      </c>
      <c r="D5341" s="865" t="s">
        <v>11498</v>
      </c>
      <c r="E5341" s="864" t="s">
        <v>15614</v>
      </c>
      <c r="F5341" s="867" t="s">
        <v>7329</v>
      </c>
      <c r="G5341" s="867" t="s">
        <v>8106</v>
      </c>
      <c r="H5341" s="867" t="s">
        <v>8108</v>
      </c>
    </row>
    <row r="5342" spans="1:8">
      <c r="A5342" s="864">
        <v>5335</v>
      </c>
      <c r="B5342" s="865" t="s">
        <v>15615</v>
      </c>
      <c r="C5342" s="866">
        <v>41</v>
      </c>
      <c r="D5342" s="865" t="s">
        <v>10013</v>
      </c>
      <c r="E5342" s="864" t="s">
        <v>15616</v>
      </c>
      <c r="F5342" s="867" t="s">
        <v>6044</v>
      </c>
      <c r="G5342" s="867" t="s">
        <v>6044</v>
      </c>
      <c r="H5342" s="867" t="s">
        <v>6195</v>
      </c>
    </row>
    <row r="5343" spans="1:8">
      <c r="A5343" s="864">
        <v>5336</v>
      </c>
      <c r="B5343" s="865" t="s">
        <v>15615</v>
      </c>
      <c r="C5343" s="866">
        <v>41</v>
      </c>
      <c r="D5343" s="865" t="s">
        <v>6202</v>
      </c>
      <c r="E5343" s="864" t="s">
        <v>15617</v>
      </c>
      <c r="F5343" s="867" t="s">
        <v>6044</v>
      </c>
      <c r="G5343" s="867" t="s">
        <v>6044</v>
      </c>
      <c r="H5343" s="867" t="s">
        <v>6146</v>
      </c>
    </row>
    <row r="5344" spans="1:8">
      <c r="A5344" s="864">
        <v>5337</v>
      </c>
      <c r="B5344" s="865" t="s">
        <v>15615</v>
      </c>
      <c r="C5344" s="866">
        <v>41</v>
      </c>
      <c r="D5344" s="865" t="s">
        <v>6123</v>
      </c>
      <c r="E5344" s="864" t="s">
        <v>15618</v>
      </c>
      <c r="F5344" s="867" t="s">
        <v>6044</v>
      </c>
      <c r="G5344" s="867" t="s">
        <v>6044</v>
      </c>
      <c r="H5344" s="867" t="s">
        <v>6146</v>
      </c>
    </row>
    <row r="5345" spans="1:8">
      <c r="A5345" s="864">
        <v>5338</v>
      </c>
      <c r="B5345" s="865" t="s">
        <v>15615</v>
      </c>
      <c r="C5345" s="866">
        <v>41</v>
      </c>
      <c r="D5345" s="865" t="s">
        <v>15619</v>
      </c>
      <c r="E5345" s="864" t="s">
        <v>15620</v>
      </c>
      <c r="F5345" s="867" t="s">
        <v>6044</v>
      </c>
      <c r="G5345" s="867" t="s">
        <v>6044</v>
      </c>
      <c r="H5345" s="867" t="s">
        <v>6231</v>
      </c>
    </row>
    <row r="5346" spans="1:8" ht="30">
      <c r="A5346" s="864">
        <v>5339</v>
      </c>
      <c r="B5346" s="865" t="s">
        <v>15615</v>
      </c>
      <c r="C5346" s="866">
        <v>41</v>
      </c>
      <c r="D5346" s="865" t="s">
        <v>15621</v>
      </c>
      <c r="E5346" s="864" t="s">
        <v>15622</v>
      </c>
      <c r="F5346" s="867" t="s">
        <v>6044</v>
      </c>
      <c r="G5346" s="867" t="s">
        <v>6044</v>
      </c>
      <c r="H5346" s="867" t="s">
        <v>6256</v>
      </c>
    </row>
    <row r="5347" spans="1:8">
      <c r="A5347" s="864">
        <v>5340</v>
      </c>
      <c r="B5347" s="865" t="s">
        <v>15615</v>
      </c>
      <c r="C5347" s="866">
        <v>41</v>
      </c>
      <c r="D5347" s="865" t="s">
        <v>6655</v>
      </c>
      <c r="E5347" s="864" t="s">
        <v>15623</v>
      </c>
      <c r="F5347" s="867" t="s">
        <v>6044</v>
      </c>
      <c r="G5347" s="867" t="s">
        <v>6044</v>
      </c>
      <c r="H5347" s="867" t="s">
        <v>6655</v>
      </c>
    </row>
    <row r="5348" spans="1:8">
      <c r="A5348" s="864">
        <v>5341</v>
      </c>
      <c r="B5348" s="865" t="s">
        <v>15615</v>
      </c>
      <c r="C5348" s="866">
        <v>41</v>
      </c>
      <c r="D5348" s="865" t="s">
        <v>15624</v>
      </c>
      <c r="E5348" s="864" t="s">
        <v>15625</v>
      </c>
      <c r="F5348" s="867" t="s">
        <v>6044</v>
      </c>
      <c r="G5348" s="867" t="s">
        <v>6044</v>
      </c>
      <c r="H5348" s="867" t="s">
        <v>6207</v>
      </c>
    </row>
    <row r="5349" spans="1:8">
      <c r="A5349" s="864">
        <v>5342</v>
      </c>
      <c r="B5349" s="865" t="s">
        <v>15615</v>
      </c>
      <c r="C5349" s="866">
        <v>41</v>
      </c>
      <c r="D5349" s="865" t="s">
        <v>15626</v>
      </c>
      <c r="E5349" s="864" t="s">
        <v>15627</v>
      </c>
      <c r="F5349" s="867" t="s">
        <v>6484</v>
      </c>
      <c r="G5349" s="867" t="s">
        <v>6484</v>
      </c>
      <c r="H5349" s="867" t="s">
        <v>6735</v>
      </c>
    </row>
    <row r="5350" spans="1:8">
      <c r="A5350" s="864">
        <v>5343</v>
      </c>
      <c r="B5350" s="865" t="s">
        <v>15615</v>
      </c>
      <c r="C5350" s="866">
        <v>41</v>
      </c>
      <c r="D5350" s="865" t="s">
        <v>15628</v>
      </c>
      <c r="E5350" s="864" t="s">
        <v>15629</v>
      </c>
      <c r="F5350" s="867" t="s">
        <v>6484</v>
      </c>
      <c r="G5350" s="867" t="s">
        <v>6484</v>
      </c>
      <c r="H5350" s="867" t="s">
        <v>6735</v>
      </c>
    </row>
    <row r="5351" spans="1:8">
      <c r="A5351" s="864">
        <v>5344</v>
      </c>
      <c r="B5351" s="865" t="s">
        <v>15615</v>
      </c>
      <c r="C5351" s="866">
        <v>41</v>
      </c>
      <c r="D5351" s="865" t="s">
        <v>6550</v>
      </c>
      <c r="E5351" s="864" t="s">
        <v>15630</v>
      </c>
      <c r="F5351" s="867" t="s">
        <v>6484</v>
      </c>
      <c r="G5351" s="867" t="s">
        <v>6550</v>
      </c>
      <c r="H5351" s="867" t="s">
        <v>6557</v>
      </c>
    </row>
    <row r="5352" spans="1:8">
      <c r="A5352" s="864">
        <v>5345</v>
      </c>
      <c r="B5352" s="865" t="s">
        <v>15615</v>
      </c>
      <c r="C5352" s="866">
        <v>41</v>
      </c>
      <c r="D5352" s="865" t="s">
        <v>15631</v>
      </c>
      <c r="E5352" s="864" t="s">
        <v>15632</v>
      </c>
      <c r="F5352" s="867" t="s">
        <v>6484</v>
      </c>
      <c r="G5352" s="867" t="s">
        <v>6484</v>
      </c>
      <c r="H5352" s="867" t="s">
        <v>6756</v>
      </c>
    </row>
    <row r="5353" spans="1:8">
      <c r="A5353" s="864">
        <v>5346</v>
      </c>
      <c r="B5353" s="865" t="s">
        <v>15615</v>
      </c>
      <c r="C5353" s="866">
        <v>41</v>
      </c>
      <c r="D5353" s="865" t="s">
        <v>6056</v>
      </c>
      <c r="E5353" s="864" t="s">
        <v>15633</v>
      </c>
      <c r="F5353" s="867" t="s">
        <v>6044</v>
      </c>
      <c r="G5353" s="867" t="s">
        <v>6056</v>
      </c>
      <c r="H5353" s="867" t="s">
        <v>6066</v>
      </c>
    </row>
    <row r="5354" spans="1:8">
      <c r="A5354" s="864">
        <v>5347</v>
      </c>
      <c r="B5354" s="865" t="s">
        <v>15615</v>
      </c>
      <c r="C5354" s="866">
        <v>41</v>
      </c>
      <c r="D5354" s="865" t="s">
        <v>6069</v>
      </c>
      <c r="E5354" s="864" t="s">
        <v>15634</v>
      </c>
      <c r="F5354" s="867" t="s">
        <v>6044</v>
      </c>
      <c r="G5354" s="867" t="s">
        <v>6056</v>
      </c>
      <c r="H5354" s="867" t="s">
        <v>6069</v>
      </c>
    </row>
    <row r="5355" spans="1:8">
      <c r="A5355" s="864">
        <v>5348</v>
      </c>
      <c r="B5355" s="865" t="s">
        <v>15615</v>
      </c>
      <c r="C5355" s="866">
        <v>41</v>
      </c>
      <c r="D5355" s="865" t="s">
        <v>15635</v>
      </c>
      <c r="E5355" s="864" t="s">
        <v>15636</v>
      </c>
      <c r="F5355" s="867" t="s">
        <v>6274</v>
      </c>
      <c r="G5355" s="867" t="s">
        <v>6274</v>
      </c>
      <c r="H5355" s="867" t="s">
        <v>6166</v>
      </c>
    </row>
    <row r="5356" spans="1:8">
      <c r="A5356" s="864">
        <v>5349</v>
      </c>
      <c r="B5356" s="865" t="s">
        <v>15615</v>
      </c>
      <c r="C5356" s="866">
        <v>41</v>
      </c>
      <c r="D5356" s="865" t="s">
        <v>15596</v>
      </c>
      <c r="E5356" s="864" t="s">
        <v>15637</v>
      </c>
      <c r="F5356" s="867" t="s">
        <v>6274</v>
      </c>
      <c r="G5356" s="867" t="s">
        <v>6274</v>
      </c>
      <c r="H5356" s="867" t="s">
        <v>6823</v>
      </c>
    </row>
    <row r="5357" spans="1:8">
      <c r="A5357" s="864">
        <v>5350</v>
      </c>
      <c r="B5357" s="865" t="s">
        <v>15615</v>
      </c>
      <c r="C5357" s="866">
        <v>41</v>
      </c>
      <c r="D5357" s="865" t="s">
        <v>6826</v>
      </c>
      <c r="E5357" s="864" t="s">
        <v>15638</v>
      </c>
      <c r="F5357" s="867" t="s">
        <v>6274</v>
      </c>
      <c r="G5357" s="867" t="s">
        <v>6274</v>
      </c>
      <c r="H5357" s="867" t="s">
        <v>6835</v>
      </c>
    </row>
    <row r="5358" spans="1:8" ht="30">
      <c r="A5358" s="864">
        <v>5351</v>
      </c>
      <c r="B5358" s="865" t="s">
        <v>15615</v>
      </c>
      <c r="C5358" s="866">
        <v>41</v>
      </c>
      <c r="D5358" s="865" t="s">
        <v>15639</v>
      </c>
      <c r="E5358" s="864" t="s">
        <v>15640</v>
      </c>
      <c r="F5358" s="867" t="s">
        <v>6274</v>
      </c>
      <c r="G5358" s="867" t="s">
        <v>6274</v>
      </c>
      <c r="H5358" s="867" t="s">
        <v>6969</v>
      </c>
    </row>
    <row r="5359" spans="1:8">
      <c r="A5359" s="864">
        <v>5352</v>
      </c>
      <c r="B5359" s="865" t="s">
        <v>15615</v>
      </c>
      <c r="C5359" s="866">
        <v>41</v>
      </c>
      <c r="D5359" s="865" t="s">
        <v>15641</v>
      </c>
      <c r="E5359" s="864" t="s">
        <v>15642</v>
      </c>
      <c r="F5359" s="867" t="s">
        <v>6274</v>
      </c>
      <c r="G5359" s="867" t="s">
        <v>6274</v>
      </c>
      <c r="H5359" s="867" t="s">
        <v>6826</v>
      </c>
    </row>
    <row r="5360" spans="1:8">
      <c r="A5360" s="864">
        <v>5353</v>
      </c>
      <c r="B5360" s="865" t="s">
        <v>15615</v>
      </c>
      <c r="C5360" s="866">
        <v>41</v>
      </c>
      <c r="D5360" s="865" t="s">
        <v>6301</v>
      </c>
      <c r="E5360" s="864" t="s">
        <v>15643</v>
      </c>
      <c r="F5360" s="867" t="s">
        <v>6274</v>
      </c>
      <c r="G5360" s="867" t="s">
        <v>7299</v>
      </c>
      <c r="H5360" s="867" t="s">
        <v>7324</v>
      </c>
    </row>
    <row r="5361" spans="1:8">
      <c r="A5361" s="864">
        <v>5354</v>
      </c>
      <c r="B5361" s="865" t="s">
        <v>15615</v>
      </c>
      <c r="C5361" s="866">
        <v>41</v>
      </c>
      <c r="D5361" s="865" t="s">
        <v>7299</v>
      </c>
      <c r="E5361" s="864" t="s">
        <v>15644</v>
      </c>
      <c r="F5361" s="867" t="s">
        <v>6274</v>
      </c>
      <c r="G5361" s="867" t="s">
        <v>7299</v>
      </c>
      <c r="H5361" s="867" t="s">
        <v>7300</v>
      </c>
    </row>
    <row r="5362" spans="1:8">
      <c r="A5362" s="864">
        <v>5355</v>
      </c>
      <c r="B5362" s="865" t="s">
        <v>15615</v>
      </c>
      <c r="C5362" s="866">
        <v>41</v>
      </c>
      <c r="D5362" s="865" t="s">
        <v>7170</v>
      </c>
      <c r="E5362" s="864" t="s">
        <v>15645</v>
      </c>
      <c r="F5362" s="867" t="s">
        <v>6274</v>
      </c>
      <c r="G5362" s="867" t="s">
        <v>6451</v>
      </c>
      <c r="H5362" s="867" t="s">
        <v>7172</v>
      </c>
    </row>
    <row r="5363" spans="1:8">
      <c r="A5363" s="864">
        <v>5356</v>
      </c>
      <c r="B5363" s="865" t="s">
        <v>15615</v>
      </c>
      <c r="C5363" s="866">
        <v>41</v>
      </c>
      <c r="D5363" s="865" t="s">
        <v>6531</v>
      </c>
      <c r="E5363" s="864" t="s">
        <v>15646</v>
      </c>
      <c r="F5363" s="867" t="s">
        <v>6531</v>
      </c>
      <c r="G5363" s="867" t="s">
        <v>6531</v>
      </c>
      <c r="H5363" s="867" t="s">
        <v>7670</v>
      </c>
    </row>
    <row r="5364" spans="1:8">
      <c r="A5364" s="864">
        <v>5357</v>
      </c>
      <c r="B5364" s="865" t="s">
        <v>15615</v>
      </c>
      <c r="C5364" s="866">
        <v>41</v>
      </c>
      <c r="D5364" s="865" t="s">
        <v>15647</v>
      </c>
      <c r="E5364" s="864" t="s">
        <v>15648</v>
      </c>
      <c r="F5364" s="867" t="s">
        <v>6044</v>
      </c>
      <c r="G5364" s="867" t="s">
        <v>6044</v>
      </c>
      <c r="H5364" s="867" t="s">
        <v>6060</v>
      </c>
    </row>
    <row r="5365" spans="1:8">
      <c r="A5365" s="864">
        <v>5358</v>
      </c>
      <c r="B5365" s="865" t="s">
        <v>15615</v>
      </c>
      <c r="C5365" s="866">
        <v>41</v>
      </c>
      <c r="D5365" s="865" t="s">
        <v>14206</v>
      </c>
      <c r="E5365" s="864" t="s">
        <v>15649</v>
      </c>
      <c r="F5365" s="867" t="s">
        <v>7024</v>
      </c>
      <c r="G5365" s="867" t="s">
        <v>7024</v>
      </c>
      <c r="H5365" s="867" t="s">
        <v>7517</v>
      </c>
    </row>
    <row r="5366" spans="1:8">
      <c r="A5366" s="864">
        <v>5359</v>
      </c>
      <c r="B5366" s="865" t="s">
        <v>15615</v>
      </c>
      <c r="C5366" s="866">
        <v>41</v>
      </c>
      <c r="D5366" s="865" t="s">
        <v>7584</v>
      </c>
      <c r="E5366" s="864" t="s">
        <v>15650</v>
      </c>
      <c r="F5366" s="867" t="s">
        <v>6531</v>
      </c>
      <c r="G5366" s="867" t="s">
        <v>6651</v>
      </c>
      <c r="H5366" s="867" t="s">
        <v>7584</v>
      </c>
    </row>
    <row r="5367" spans="1:8">
      <c r="A5367" s="864">
        <v>5360</v>
      </c>
      <c r="B5367" s="865" t="s">
        <v>15615</v>
      </c>
      <c r="C5367" s="866">
        <v>41</v>
      </c>
      <c r="D5367" s="865" t="s">
        <v>6591</v>
      </c>
      <c r="E5367" s="864" t="s">
        <v>15651</v>
      </c>
      <c r="F5367" s="867" t="s">
        <v>6531</v>
      </c>
      <c r="G5367" s="867" t="s">
        <v>6591</v>
      </c>
      <c r="H5367" s="867" t="s">
        <v>6592</v>
      </c>
    </row>
    <row r="5368" spans="1:8">
      <c r="A5368" s="864">
        <v>5361</v>
      </c>
      <c r="B5368" s="865" t="s">
        <v>15615</v>
      </c>
      <c r="C5368" s="866">
        <v>41</v>
      </c>
      <c r="D5368" s="865" t="s">
        <v>14826</v>
      </c>
      <c r="E5368" s="864" t="s">
        <v>15652</v>
      </c>
      <c r="F5368" s="867" t="s">
        <v>6707</v>
      </c>
      <c r="G5368" s="867" t="s">
        <v>7855</v>
      </c>
      <c r="H5368" s="867" t="s">
        <v>7856</v>
      </c>
    </row>
    <row r="5369" spans="1:8">
      <c r="A5369" s="864">
        <v>5362</v>
      </c>
      <c r="B5369" s="865" t="s">
        <v>15615</v>
      </c>
      <c r="C5369" s="866">
        <v>41</v>
      </c>
      <c r="D5369" s="865" t="s">
        <v>6231</v>
      </c>
      <c r="E5369" s="864" t="s">
        <v>15653</v>
      </c>
      <c r="F5369" s="867" t="s">
        <v>6044</v>
      </c>
      <c r="G5369" s="867" t="s">
        <v>6044</v>
      </c>
      <c r="H5369" s="867" t="s">
        <v>6231</v>
      </c>
    </row>
    <row r="5370" spans="1:8">
      <c r="A5370" s="864">
        <v>5363</v>
      </c>
      <c r="B5370" s="865" t="s">
        <v>15615</v>
      </c>
      <c r="C5370" s="866">
        <v>41</v>
      </c>
      <c r="D5370" s="865" t="s">
        <v>15654</v>
      </c>
      <c r="E5370" s="864" t="s">
        <v>15655</v>
      </c>
      <c r="F5370" s="867" t="s">
        <v>6044</v>
      </c>
      <c r="G5370" s="867" t="s">
        <v>6044</v>
      </c>
      <c r="H5370" s="867" t="s">
        <v>6146</v>
      </c>
    </row>
    <row r="5371" spans="1:8">
      <c r="A5371" s="864">
        <v>5364</v>
      </c>
      <c r="B5371" s="865" t="s">
        <v>15615</v>
      </c>
      <c r="C5371" s="866">
        <v>41</v>
      </c>
      <c r="D5371" s="865" t="s">
        <v>8387</v>
      </c>
      <c r="E5371" s="864" t="s">
        <v>15656</v>
      </c>
      <c r="F5371" s="867" t="s">
        <v>6044</v>
      </c>
      <c r="G5371" s="867" t="s">
        <v>6044</v>
      </c>
      <c r="H5371" s="867" t="s">
        <v>6166</v>
      </c>
    </row>
    <row r="5372" spans="1:8">
      <c r="A5372" s="864">
        <v>5365</v>
      </c>
      <c r="B5372" s="865" t="s">
        <v>15615</v>
      </c>
      <c r="C5372" s="866">
        <v>41</v>
      </c>
      <c r="D5372" s="865" t="s">
        <v>6152</v>
      </c>
      <c r="E5372" s="864" t="s">
        <v>15657</v>
      </c>
      <c r="F5372" s="867" t="s">
        <v>6044</v>
      </c>
      <c r="G5372" s="867" t="s">
        <v>6044</v>
      </c>
      <c r="H5372" s="867" t="s">
        <v>6152</v>
      </c>
    </row>
    <row r="5373" spans="1:8">
      <c r="A5373" s="864">
        <v>5366</v>
      </c>
      <c r="B5373" s="865" t="s">
        <v>15615</v>
      </c>
      <c r="C5373" s="866">
        <v>41</v>
      </c>
      <c r="D5373" s="865" t="s">
        <v>6198</v>
      </c>
      <c r="E5373" s="864" t="s">
        <v>15658</v>
      </c>
      <c r="F5373" s="867" t="s">
        <v>6044</v>
      </c>
      <c r="G5373" s="867" t="s">
        <v>6044</v>
      </c>
      <c r="H5373" s="867" t="s">
        <v>6146</v>
      </c>
    </row>
    <row r="5374" spans="1:8">
      <c r="A5374" s="864">
        <v>5367</v>
      </c>
      <c r="B5374" s="865" t="s">
        <v>15615</v>
      </c>
      <c r="C5374" s="866">
        <v>41</v>
      </c>
      <c r="D5374" s="865" t="s">
        <v>6656</v>
      </c>
      <c r="E5374" s="864" t="s">
        <v>15659</v>
      </c>
      <c r="F5374" s="867" t="s">
        <v>6044</v>
      </c>
      <c r="G5374" s="867" t="s">
        <v>6044</v>
      </c>
      <c r="H5374" s="867" t="s">
        <v>6656</v>
      </c>
    </row>
    <row r="5375" spans="1:8">
      <c r="A5375" s="864">
        <v>5368</v>
      </c>
      <c r="B5375" s="865" t="s">
        <v>15615</v>
      </c>
      <c r="C5375" s="866">
        <v>41</v>
      </c>
      <c r="D5375" s="865" t="s">
        <v>11070</v>
      </c>
      <c r="E5375" s="864" t="s">
        <v>15660</v>
      </c>
      <c r="F5375" s="867" t="s">
        <v>6044</v>
      </c>
      <c r="G5375" s="867" t="s">
        <v>6044</v>
      </c>
      <c r="H5375" s="867" t="s">
        <v>6251</v>
      </c>
    </row>
    <row r="5376" spans="1:8" ht="30">
      <c r="A5376" s="864">
        <v>5369</v>
      </c>
      <c r="B5376" s="865" t="s">
        <v>15615</v>
      </c>
      <c r="C5376" s="866">
        <v>41</v>
      </c>
      <c r="D5376" s="865" t="s">
        <v>15661</v>
      </c>
      <c r="E5376" s="864" t="s">
        <v>15662</v>
      </c>
      <c r="F5376" s="867" t="s">
        <v>6044</v>
      </c>
      <c r="G5376" s="867" t="s">
        <v>6044</v>
      </c>
      <c r="H5376" s="867" t="s">
        <v>6186</v>
      </c>
    </row>
    <row r="5377" spans="1:8">
      <c r="A5377" s="864">
        <v>5370</v>
      </c>
      <c r="B5377" s="865" t="s">
        <v>15615</v>
      </c>
      <c r="C5377" s="866">
        <v>41</v>
      </c>
      <c r="D5377" s="865" t="s">
        <v>6240</v>
      </c>
      <c r="E5377" s="864" t="s">
        <v>15663</v>
      </c>
      <c r="F5377" s="867" t="s">
        <v>6044</v>
      </c>
      <c r="G5377" s="867" t="s">
        <v>6044</v>
      </c>
      <c r="H5377" s="867" t="s">
        <v>6242</v>
      </c>
    </row>
    <row r="5378" spans="1:8">
      <c r="A5378" s="864">
        <v>5371</v>
      </c>
      <c r="B5378" s="865" t="s">
        <v>15615</v>
      </c>
      <c r="C5378" s="866">
        <v>41</v>
      </c>
      <c r="D5378" s="865" t="s">
        <v>15664</v>
      </c>
      <c r="E5378" s="864" t="s">
        <v>15665</v>
      </c>
      <c r="F5378" s="867" t="s">
        <v>6044</v>
      </c>
      <c r="G5378" s="867" t="s">
        <v>6044</v>
      </c>
      <c r="H5378" s="867" t="s">
        <v>6169</v>
      </c>
    </row>
    <row r="5379" spans="1:8">
      <c r="A5379" s="864">
        <v>5372</v>
      </c>
      <c r="B5379" s="865" t="s">
        <v>15615</v>
      </c>
      <c r="C5379" s="866">
        <v>41</v>
      </c>
      <c r="D5379" s="865" t="s">
        <v>10048</v>
      </c>
      <c r="E5379" s="864" t="s">
        <v>15666</v>
      </c>
      <c r="F5379" s="867" t="s">
        <v>6044</v>
      </c>
      <c r="G5379" s="867" t="s">
        <v>6044</v>
      </c>
      <c r="H5379" s="867" t="s">
        <v>6140</v>
      </c>
    </row>
    <row r="5380" spans="1:8">
      <c r="A5380" s="864">
        <v>5373</v>
      </c>
      <c r="B5380" s="865" t="s">
        <v>15615</v>
      </c>
      <c r="C5380" s="866">
        <v>41</v>
      </c>
      <c r="D5380" s="865" t="s">
        <v>15667</v>
      </c>
      <c r="E5380" s="864" t="s">
        <v>15668</v>
      </c>
      <c r="F5380" s="867" t="s">
        <v>6044</v>
      </c>
      <c r="G5380" s="867" t="s">
        <v>6044</v>
      </c>
      <c r="H5380" s="867" t="s">
        <v>6216</v>
      </c>
    </row>
    <row r="5381" spans="1:8">
      <c r="A5381" s="864">
        <v>5374</v>
      </c>
      <c r="B5381" s="865" t="s">
        <v>15615</v>
      </c>
      <c r="C5381" s="866">
        <v>41</v>
      </c>
      <c r="D5381" s="865" t="s">
        <v>6268</v>
      </c>
      <c r="E5381" s="864" t="s">
        <v>15669</v>
      </c>
      <c r="F5381" s="867" t="s">
        <v>6044</v>
      </c>
      <c r="G5381" s="867" t="s">
        <v>6044</v>
      </c>
      <c r="H5381" s="867" t="s">
        <v>6268</v>
      </c>
    </row>
    <row r="5382" spans="1:8">
      <c r="A5382" s="864">
        <v>5375</v>
      </c>
      <c r="B5382" s="865" t="s">
        <v>15615</v>
      </c>
      <c r="C5382" s="866">
        <v>41</v>
      </c>
      <c r="D5382" s="865" t="s">
        <v>15670</v>
      </c>
      <c r="E5382" s="864" t="s">
        <v>15671</v>
      </c>
      <c r="F5382" s="867" t="s">
        <v>6044</v>
      </c>
      <c r="G5382" s="867" t="s">
        <v>6044</v>
      </c>
      <c r="H5382" s="867" t="s">
        <v>6146</v>
      </c>
    </row>
    <row r="5383" spans="1:8">
      <c r="A5383" s="864">
        <v>5376</v>
      </c>
      <c r="B5383" s="865" t="s">
        <v>15615</v>
      </c>
      <c r="C5383" s="866">
        <v>41</v>
      </c>
      <c r="D5383" s="865" t="s">
        <v>6660</v>
      </c>
      <c r="E5383" s="864" t="s">
        <v>15672</v>
      </c>
      <c r="F5383" s="867" t="s">
        <v>6044</v>
      </c>
      <c r="G5383" s="867" t="s">
        <v>6044</v>
      </c>
      <c r="H5383" s="867" t="s">
        <v>6660</v>
      </c>
    </row>
    <row r="5384" spans="1:8">
      <c r="A5384" s="864">
        <v>5377</v>
      </c>
      <c r="B5384" s="865" t="s">
        <v>15615</v>
      </c>
      <c r="C5384" s="866">
        <v>41</v>
      </c>
      <c r="D5384" s="865" t="s">
        <v>8109</v>
      </c>
      <c r="E5384" s="864" t="s">
        <v>15673</v>
      </c>
      <c r="F5384" s="867" t="s">
        <v>7329</v>
      </c>
      <c r="G5384" s="867" t="s">
        <v>8106</v>
      </c>
      <c r="H5384" s="867" t="s">
        <v>8111</v>
      </c>
    </row>
    <row r="5385" spans="1:8">
      <c r="A5385" s="864">
        <v>5378</v>
      </c>
      <c r="B5385" s="865" t="s">
        <v>15615</v>
      </c>
      <c r="C5385" s="866">
        <v>41</v>
      </c>
      <c r="D5385" s="865" t="s">
        <v>6707</v>
      </c>
      <c r="E5385" s="864" t="s">
        <v>15674</v>
      </c>
      <c r="F5385" s="867" t="s">
        <v>6707</v>
      </c>
      <c r="G5385" s="867" t="s">
        <v>6707</v>
      </c>
      <c r="H5385" s="867" t="s">
        <v>8055</v>
      </c>
    </row>
    <row r="5386" spans="1:8">
      <c r="A5386" s="864">
        <v>5379</v>
      </c>
      <c r="B5386" s="865" t="s">
        <v>15615</v>
      </c>
      <c r="C5386" s="866">
        <v>41</v>
      </c>
      <c r="D5386" s="865" t="s">
        <v>15675</v>
      </c>
      <c r="E5386" s="864" t="s">
        <v>15676</v>
      </c>
      <c r="F5386" s="867" t="s">
        <v>6044</v>
      </c>
      <c r="G5386" s="867" t="s">
        <v>6048</v>
      </c>
      <c r="H5386" s="867" t="s">
        <v>6049</v>
      </c>
    </row>
    <row r="5387" spans="1:8">
      <c r="A5387" s="864">
        <v>5380</v>
      </c>
      <c r="B5387" s="865" t="s">
        <v>15615</v>
      </c>
      <c r="C5387" s="866">
        <v>41</v>
      </c>
      <c r="D5387" s="865" t="s">
        <v>6435</v>
      </c>
      <c r="E5387" s="864" t="s">
        <v>15677</v>
      </c>
      <c r="F5387" s="867" t="s">
        <v>6044</v>
      </c>
      <c r="G5387" s="867" t="s">
        <v>6431</v>
      </c>
      <c r="H5387" s="867" t="s">
        <v>6435</v>
      </c>
    </row>
    <row r="5388" spans="1:8">
      <c r="A5388" s="864">
        <v>5381</v>
      </c>
      <c r="B5388" s="865" t="s">
        <v>15615</v>
      </c>
      <c r="C5388" s="866">
        <v>41</v>
      </c>
      <c r="D5388" s="865" t="s">
        <v>6431</v>
      </c>
      <c r="E5388" s="864" t="s">
        <v>15678</v>
      </c>
      <c r="F5388" s="867" t="s">
        <v>6044</v>
      </c>
      <c r="G5388" s="867" t="s">
        <v>6431</v>
      </c>
      <c r="H5388" s="867" t="s">
        <v>6432</v>
      </c>
    </row>
    <row r="5389" spans="1:8">
      <c r="A5389" s="864">
        <v>5382</v>
      </c>
      <c r="B5389" s="865" t="s">
        <v>15615</v>
      </c>
      <c r="C5389" s="866">
        <v>41</v>
      </c>
      <c r="D5389" s="865" t="s">
        <v>6442</v>
      </c>
      <c r="E5389" s="864" t="s">
        <v>15679</v>
      </c>
      <c r="F5389" s="867" t="s">
        <v>6044</v>
      </c>
      <c r="G5389" s="867" t="s">
        <v>6431</v>
      </c>
      <c r="H5389" s="867" t="s">
        <v>6442</v>
      </c>
    </row>
    <row r="5390" spans="1:8">
      <c r="A5390" s="864">
        <v>5383</v>
      </c>
      <c r="B5390" s="865" t="s">
        <v>15615</v>
      </c>
      <c r="C5390" s="866">
        <v>41</v>
      </c>
      <c r="D5390" s="865" t="s">
        <v>6697</v>
      </c>
      <c r="E5390" s="864" t="s">
        <v>15680</v>
      </c>
      <c r="F5390" s="867" t="s">
        <v>6484</v>
      </c>
      <c r="G5390" s="867" t="s">
        <v>6693</v>
      </c>
      <c r="H5390" s="867" t="s">
        <v>6697</v>
      </c>
    </row>
    <row r="5391" spans="1:8">
      <c r="A5391" s="864">
        <v>5384</v>
      </c>
      <c r="B5391" s="865" t="s">
        <v>15615</v>
      </c>
      <c r="C5391" s="866">
        <v>41</v>
      </c>
      <c r="D5391" s="865" t="s">
        <v>6178</v>
      </c>
      <c r="E5391" s="864" t="s">
        <v>15681</v>
      </c>
      <c r="F5391" s="867" t="s">
        <v>6044</v>
      </c>
      <c r="G5391" s="867" t="s">
        <v>6178</v>
      </c>
      <c r="H5391" s="867" t="s">
        <v>6463</v>
      </c>
    </row>
    <row r="5392" spans="1:8">
      <c r="A5392" s="864">
        <v>5385</v>
      </c>
      <c r="B5392" s="865" t="s">
        <v>15615</v>
      </c>
      <c r="C5392" s="866">
        <v>41</v>
      </c>
      <c r="D5392" s="865" t="s">
        <v>6052</v>
      </c>
      <c r="E5392" s="864" t="s">
        <v>15682</v>
      </c>
      <c r="F5392" s="867" t="s">
        <v>6044</v>
      </c>
      <c r="G5392" s="867" t="s">
        <v>6052</v>
      </c>
      <c r="H5392" s="867" t="s">
        <v>6093</v>
      </c>
    </row>
    <row r="5393" spans="1:8">
      <c r="A5393" s="864">
        <v>5386</v>
      </c>
      <c r="B5393" s="865" t="s">
        <v>15615</v>
      </c>
      <c r="C5393" s="866">
        <v>41</v>
      </c>
      <c r="D5393" s="865" t="s">
        <v>7004</v>
      </c>
      <c r="E5393" s="864" t="s">
        <v>15683</v>
      </c>
      <c r="F5393" s="867" t="s">
        <v>6274</v>
      </c>
      <c r="G5393" s="867" t="s">
        <v>6274</v>
      </c>
      <c r="H5393" s="867" t="s">
        <v>7002</v>
      </c>
    </row>
    <row r="5394" spans="1:8">
      <c r="A5394" s="864">
        <v>5387</v>
      </c>
      <c r="B5394" s="865" t="s">
        <v>15615</v>
      </c>
      <c r="C5394" s="866">
        <v>41</v>
      </c>
      <c r="D5394" s="865" t="s">
        <v>6905</v>
      </c>
      <c r="E5394" s="864" t="s">
        <v>15684</v>
      </c>
      <c r="F5394" s="867" t="s">
        <v>6274</v>
      </c>
      <c r="G5394" s="867" t="s">
        <v>6274</v>
      </c>
      <c r="H5394" s="867" t="s">
        <v>6905</v>
      </c>
    </row>
    <row r="5395" spans="1:8">
      <c r="A5395" s="864">
        <v>5388</v>
      </c>
      <c r="B5395" s="865" t="s">
        <v>15615</v>
      </c>
      <c r="C5395" s="866">
        <v>41</v>
      </c>
      <c r="D5395" s="865" t="s">
        <v>13031</v>
      </c>
      <c r="E5395" s="864" t="s">
        <v>15685</v>
      </c>
      <c r="F5395" s="867" t="s">
        <v>6274</v>
      </c>
      <c r="G5395" s="867" t="s">
        <v>6274</v>
      </c>
      <c r="H5395" s="867" t="s">
        <v>6498</v>
      </c>
    </row>
    <row r="5396" spans="1:8">
      <c r="A5396" s="864">
        <v>5389</v>
      </c>
      <c r="B5396" s="865" t="s">
        <v>15615</v>
      </c>
      <c r="C5396" s="866">
        <v>41</v>
      </c>
      <c r="D5396" s="865" t="s">
        <v>15686</v>
      </c>
      <c r="E5396" s="864" t="s">
        <v>15687</v>
      </c>
      <c r="F5396" s="867" t="s">
        <v>6281</v>
      </c>
      <c r="G5396" s="867" t="s">
        <v>6281</v>
      </c>
      <c r="H5396" s="867" t="s">
        <v>7293</v>
      </c>
    </row>
    <row r="5397" spans="1:8">
      <c r="A5397" s="864">
        <v>5390</v>
      </c>
      <c r="B5397" s="865" t="s">
        <v>15615</v>
      </c>
      <c r="C5397" s="866">
        <v>41</v>
      </c>
      <c r="D5397" s="865" t="s">
        <v>11639</v>
      </c>
      <c r="E5397" s="864" t="s">
        <v>15688</v>
      </c>
      <c r="F5397" s="867" t="s">
        <v>6274</v>
      </c>
      <c r="G5397" s="867" t="s">
        <v>6274</v>
      </c>
      <c r="H5397" s="867" t="s">
        <v>6983</v>
      </c>
    </row>
    <row r="5398" spans="1:8" ht="30">
      <c r="A5398" s="864">
        <v>5391</v>
      </c>
      <c r="B5398" s="865" t="s">
        <v>15615</v>
      </c>
      <c r="C5398" s="866">
        <v>41</v>
      </c>
      <c r="D5398" s="865" t="s">
        <v>15689</v>
      </c>
      <c r="E5398" s="864" t="s">
        <v>15690</v>
      </c>
      <c r="F5398" s="867" t="s">
        <v>6274</v>
      </c>
      <c r="G5398" s="867" t="s">
        <v>6274</v>
      </c>
      <c r="H5398" s="867" t="s">
        <v>11172</v>
      </c>
    </row>
    <row r="5399" spans="1:8">
      <c r="A5399" s="864">
        <v>5392</v>
      </c>
      <c r="B5399" s="865" t="s">
        <v>15615</v>
      </c>
      <c r="C5399" s="866">
        <v>41</v>
      </c>
      <c r="D5399" s="865" t="s">
        <v>15691</v>
      </c>
      <c r="E5399" s="864" t="s">
        <v>15692</v>
      </c>
      <c r="F5399" s="867" t="s">
        <v>6274</v>
      </c>
      <c r="G5399" s="867" t="s">
        <v>7299</v>
      </c>
      <c r="H5399" s="867" t="s">
        <v>7311</v>
      </c>
    </row>
    <row r="5400" spans="1:8">
      <c r="A5400" s="864">
        <v>5393</v>
      </c>
      <c r="B5400" s="865" t="s">
        <v>15615</v>
      </c>
      <c r="C5400" s="866">
        <v>41</v>
      </c>
      <c r="D5400" s="865" t="s">
        <v>15693</v>
      </c>
      <c r="E5400" s="864" t="s">
        <v>15694</v>
      </c>
      <c r="F5400" s="867" t="s">
        <v>6274</v>
      </c>
      <c r="G5400" s="867" t="s">
        <v>6274</v>
      </c>
      <c r="H5400" s="867" t="s">
        <v>6966</v>
      </c>
    </row>
    <row r="5401" spans="1:8">
      <c r="A5401" s="864">
        <v>5394</v>
      </c>
      <c r="B5401" s="865" t="s">
        <v>15615</v>
      </c>
      <c r="C5401" s="866">
        <v>41</v>
      </c>
      <c r="D5401" s="865" t="s">
        <v>15695</v>
      </c>
      <c r="E5401" s="864" t="s">
        <v>15696</v>
      </c>
      <c r="F5401" s="867" t="s">
        <v>6274</v>
      </c>
      <c r="G5401" s="867" t="s">
        <v>6315</v>
      </c>
      <c r="H5401" s="867" t="s">
        <v>7210</v>
      </c>
    </row>
    <row r="5402" spans="1:8">
      <c r="A5402" s="864">
        <v>5395</v>
      </c>
      <c r="B5402" s="865" t="s">
        <v>15615</v>
      </c>
      <c r="C5402" s="866">
        <v>41</v>
      </c>
      <c r="D5402" s="865" t="s">
        <v>7107</v>
      </c>
      <c r="E5402" s="864" t="s">
        <v>15697</v>
      </c>
      <c r="F5402" s="867" t="s">
        <v>6274</v>
      </c>
      <c r="G5402" s="867" t="s">
        <v>6295</v>
      </c>
      <c r="H5402" s="867" t="s">
        <v>6422</v>
      </c>
    </row>
    <row r="5403" spans="1:8">
      <c r="A5403" s="864">
        <v>5396</v>
      </c>
      <c r="B5403" s="865" t="s">
        <v>15615</v>
      </c>
      <c r="C5403" s="866">
        <v>41</v>
      </c>
      <c r="D5403" s="865" t="s">
        <v>6427</v>
      </c>
      <c r="E5403" s="864" t="s">
        <v>15698</v>
      </c>
      <c r="F5403" s="867" t="s">
        <v>6274</v>
      </c>
      <c r="G5403" s="867" t="s">
        <v>6427</v>
      </c>
      <c r="H5403" s="867" t="s">
        <v>7044</v>
      </c>
    </row>
    <row r="5404" spans="1:8">
      <c r="A5404" s="864">
        <v>5397</v>
      </c>
      <c r="B5404" s="865" t="s">
        <v>15615</v>
      </c>
      <c r="C5404" s="866">
        <v>41</v>
      </c>
      <c r="D5404" s="865" t="s">
        <v>11909</v>
      </c>
      <c r="E5404" s="864" t="s">
        <v>15699</v>
      </c>
      <c r="F5404" s="867" t="s">
        <v>6274</v>
      </c>
      <c r="G5404" s="867" t="s">
        <v>6451</v>
      </c>
      <c r="H5404" s="867" t="s">
        <v>9060</v>
      </c>
    </row>
    <row r="5405" spans="1:8">
      <c r="A5405" s="864">
        <v>5398</v>
      </c>
      <c r="B5405" s="865" t="s">
        <v>15615</v>
      </c>
      <c r="C5405" s="866">
        <v>41</v>
      </c>
      <c r="D5405" s="865" t="s">
        <v>7021</v>
      </c>
      <c r="E5405" s="864" t="s">
        <v>15700</v>
      </c>
      <c r="F5405" s="867" t="s">
        <v>6274</v>
      </c>
      <c r="G5405" s="867" t="s">
        <v>6274</v>
      </c>
      <c r="H5405" s="867" t="s">
        <v>7021</v>
      </c>
    </row>
    <row r="5406" spans="1:8">
      <c r="A5406" s="864">
        <v>5399</v>
      </c>
      <c r="B5406" s="865" t="s">
        <v>15615</v>
      </c>
      <c r="C5406" s="866">
        <v>41</v>
      </c>
      <c r="D5406" s="865" t="s">
        <v>6888</v>
      </c>
      <c r="E5406" s="864" t="s">
        <v>15701</v>
      </c>
      <c r="F5406" s="867" t="s">
        <v>6274</v>
      </c>
      <c r="G5406" s="867" t="s">
        <v>6274</v>
      </c>
      <c r="H5406" s="867" t="s">
        <v>6888</v>
      </c>
    </row>
    <row r="5407" spans="1:8">
      <c r="A5407" s="864">
        <v>5400</v>
      </c>
      <c r="B5407" s="865" t="s">
        <v>15615</v>
      </c>
      <c r="C5407" s="866">
        <v>41</v>
      </c>
      <c r="D5407" s="865" t="s">
        <v>15702</v>
      </c>
      <c r="E5407" s="864" t="s">
        <v>15703</v>
      </c>
      <c r="F5407" s="867" t="s">
        <v>6044</v>
      </c>
      <c r="G5407" s="867" t="s">
        <v>6595</v>
      </c>
      <c r="H5407" s="867" t="s">
        <v>6599</v>
      </c>
    </row>
    <row r="5408" spans="1:8">
      <c r="A5408" s="864">
        <v>5401</v>
      </c>
      <c r="B5408" s="865" t="s">
        <v>15615</v>
      </c>
      <c r="C5408" s="866">
        <v>41</v>
      </c>
      <c r="D5408" s="865" t="s">
        <v>8695</v>
      </c>
      <c r="E5408" s="864" t="s">
        <v>15704</v>
      </c>
      <c r="F5408" s="867" t="s">
        <v>6484</v>
      </c>
      <c r="G5408" s="867" t="s">
        <v>6550</v>
      </c>
      <c r="H5408" s="867" t="s">
        <v>6577</v>
      </c>
    </row>
    <row r="5409" spans="1:8">
      <c r="A5409" s="864">
        <v>5402</v>
      </c>
      <c r="B5409" s="865" t="s">
        <v>15615</v>
      </c>
      <c r="C5409" s="866">
        <v>41</v>
      </c>
      <c r="D5409" s="865" t="s">
        <v>6368</v>
      </c>
      <c r="E5409" s="864" t="s">
        <v>15705</v>
      </c>
      <c r="F5409" s="867" t="s">
        <v>6484</v>
      </c>
      <c r="G5409" s="867" t="s">
        <v>6485</v>
      </c>
      <c r="H5409" s="867" t="s">
        <v>6368</v>
      </c>
    </row>
    <row r="5410" spans="1:8">
      <c r="A5410" s="864">
        <v>5403</v>
      </c>
      <c r="B5410" s="865" t="s">
        <v>15615</v>
      </c>
      <c r="C5410" s="866">
        <v>41</v>
      </c>
      <c r="D5410" s="865" t="s">
        <v>6708</v>
      </c>
      <c r="E5410" s="864" t="s">
        <v>15706</v>
      </c>
      <c r="F5410" s="867" t="s">
        <v>6707</v>
      </c>
      <c r="G5410" s="867" t="s">
        <v>6708</v>
      </c>
      <c r="H5410" s="867" t="s">
        <v>8118</v>
      </c>
    </row>
    <row r="5411" spans="1:8">
      <c r="A5411" s="864">
        <v>5404</v>
      </c>
      <c r="B5411" s="865" t="s">
        <v>15615</v>
      </c>
      <c r="C5411" s="866">
        <v>41</v>
      </c>
      <c r="D5411" s="865" t="s">
        <v>15707</v>
      </c>
      <c r="E5411" s="864" t="s">
        <v>15708</v>
      </c>
      <c r="F5411" s="867" t="s">
        <v>6274</v>
      </c>
      <c r="G5411" s="867" t="s">
        <v>6274</v>
      </c>
      <c r="H5411" s="867" t="s">
        <v>6850</v>
      </c>
    </row>
    <row r="5412" spans="1:8">
      <c r="A5412" s="864">
        <v>5405</v>
      </c>
      <c r="B5412" s="865" t="s">
        <v>15615</v>
      </c>
      <c r="C5412" s="866">
        <v>41</v>
      </c>
      <c r="D5412" s="865" t="s">
        <v>10365</v>
      </c>
      <c r="E5412" s="864" t="s">
        <v>15709</v>
      </c>
      <c r="F5412" s="867" t="s">
        <v>6274</v>
      </c>
      <c r="G5412" s="867" t="s">
        <v>6274</v>
      </c>
      <c r="H5412" s="867" t="s">
        <v>6820</v>
      </c>
    </row>
    <row r="5413" spans="1:8">
      <c r="A5413" s="864">
        <v>5406</v>
      </c>
      <c r="B5413" s="865" t="s">
        <v>15615</v>
      </c>
      <c r="C5413" s="866">
        <v>41</v>
      </c>
      <c r="D5413" s="865" t="s">
        <v>6532</v>
      </c>
      <c r="E5413" s="864" t="s">
        <v>15710</v>
      </c>
      <c r="F5413" s="867" t="s">
        <v>6531</v>
      </c>
      <c r="G5413" s="867" t="s">
        <v>6532</v>
      </c>
      <c r="H5413" s="867" t="s">
        <v>7631</v>
      </c>
    </row>
    <row r="5414" spans="1:8">
      <c r="A5414" s="864">
        <v>5407</v>
      </c>
      <c r="B5414" s="865" t="s">
        <v>15615</v>
      </c>
      <c r="C5414" s="866">
        <v>41</v>
      </c>
      <c r="D5414" s="865" t="s">
        <v>8780</v>
      </c>
      <c r="E5414" s="864" t="s">
        <v>15711</v>
      </c>
      <c r="F5414" s="867" t="s">
        <v>6484</v>
      </c>
      <c r="G5414" s="867" t="s">
        <v>6484</v>
      </c>
      <c r="H5414" s="867" t="s">
        <v>6767</v>
      </c>
    </row>
    <row r="5415" spans="1:8">
      <c r="A5415" s="864">
        <v>5408</v>
      </c>
      <c r="B5415" s="865" t="s">
        <v>15615</v>
      </c>
      <c r="C5415" s="866">
        <v>41</v>
      </c>
      <c r="D5415" s="865" t="s">
        <v>15712</v>
      </c>
      <c r="E5415" s="864" t="s">
        <v>15713</v>
      </c>
      <c r="F5415" s="867" t="s">
        <v>6484</v>
      </c>
      <c r="G5415" s="867" t="s">
        <v>6484</v>
      </c>
      <c r="H5415" s="867" t="s">
        <v>6735</v>
      </c>
    </row>
    <row r="5416" spans="1:8">
      <c r="A5416" s="864">
        <v>5409</v>
      </c>
      <c r="B5416" s="865" t="s">
        <v>15615</v>
      </c>
      <c r="C5416" s="866">
        <v>41</v>
      </c>
      <c r="D5416" s="865" t="s">
        <v>8841</v>
      </c>
      <c r="E5416" s="864" t="s">
        <v>15714</v>
      </c>
      <c r="F5416" s="867" t="s">
        <v>6274</v>
      </c>
      <c r="G5416" s="867" t="s">
        <v>6274</v>
      </c>
      <c r="H5416" s="867" t="s">
        <v>6856</v>
      </c>
    </row>
    <row r="5417" spans="1:8">
      <c r="A5417" s="864">
        <v>5410</v>
      </c>
      <c r="B5417" s="865" t="s">
        <v>15615</v>
      </c>
      <c r="C5417" s="866">
        <v>41</v>
      </c>
      <c r="D5417" s="865" t="s">
        <v>7009</v>
      </c>
      <c r="E5417" s="864" t="s">
        <v>15715</v>
      </c>
      <c r="F5417" s="867" t="s">
        <v>6274</v>
      </c>
      <c r="G5417" s="867" t="s">
        <v>6274</v>
      </c>
      <c r="H5417" s="867" t="s">
        <v>6882</v>
      </c>
    </row>
    <row r="5418" spans="1:8">
      <c r="A5418" s="864">
        <v>5411</v>
      </c>
      <c r="B5418" s="865" t="s">
        <v>15615</v>
      </c>
      <c r="C5418" s="866">
        <v>41</v>
      </c>
      <c r="D5418" s="865" t="s">
        <v>10354</v>
      </c>
      <c r="E5418" s="864" t="s">
        <v>15716</v>
      </c>
      <c r="F5418" s="867" t="s">
        <v>6274</v>
      </c>
      <c r="G5418" s="867" t="s">
        <v>6274</v>
      </c>
      <c r="H5418" s="867" t="s">
        <v>6905</v>
      </c>
    </row>
    <row r="5419" spans="1:8">
      <c r="A5419" s="864">
        <v>5412</v>
      </c>
      <c r="B5419" s="865" t="s">
        <v>15615</v>
      </c>
      <c r="C5419" s="866">
        <v>41</v>
      </c>
      <c r="D5419" s="865" t="s">
        <v>6901</v>
      </c>
      <c r="E5419" s="864" t="s">
        <v>15717</v>
      </c>
      <c r="F5419" s="867" t="s">
        <v>6274</v>
      </c>
      <c r="G5419" s="867" t="s">
        <v>6274</v>
      </c>
      <c r="H5419" s="867" t="s">
        <v>6901</v>
      </c>
    </row>
    <row r="5420" spans="1:8">
      <c r="A5420" s="864">
        <v>5413</v>
      </c>
      <c r="B5420" s="865" t="s">
        <v>15615</v>
      </c>
      <c r="C5420" s="866">
        <v>41</v>
      </c>
      <c r="D5420" s="865" t="s">
        <v>15718</v>
      </c>
      <c r="E5420" s="864" t="s">
        <v>15719</v>
      </c>
      <c r="F5420" s="867" t="s">
        <v>6274</v>
      </c>
      <c r="G5420" s="867" t="s">
        <v>6274</v>
      </c>
      <c r="H5420" s="867" t="s">
        <v>6298</v>
      </c>
    </row>
    <row r="5421" spans="1:8">
      <c r="A5421" s="864">
        <v>5414</v>
      </c>
      <c r="B5421" s="865" t="s">
        <v>15615</v>
      </c>
      <c r="C5421" s="866">
        <v>41</v>
      </c>
      <c r="D5421" s="865" t="s">
        <v>7002</v>
      </c>
      <c r="E5421" s="864" t="s">
        <v>15720</v>
      </c>
      <c r="F5421" s="867" t="s">
        <v>6274</v>
      </c>
      <c r="G5421" s="867" t="s">
        <v>6274</v>
      </c>
      <c r="H5421" s="867" t="s">
        <v>7002</v>
      </c>
    </row>
    <row r="5422" spans="1:8">
      <c r="A5422" s="864">
        <v>5415</v>
      </c>
      <c r="B5422" s="865" t="s">
        <v>15615</v>
      </c>
      <c r="C5422" s="866">
        <v>41</v>
      </c>
      <c r="D5422" s="865" t="s">
        <v>13020</v>
      </c>
      <c r="E5422" s="864" t="s">
        <v>15721</v>
      </c>
      <c r="F5422" s="867" t="s">
        <v>6274</v>
      </c>
      <c r="G5422" s="867" t="s">
        <v>6274</v>
      </c>
      <c r="H5422" s="867" t="s">
        <v>6972</v>
      </c>
    </row>
    <row r="5423" spans="1:8">
      <c r="A5423" s="864">
        <v>5416</v>
      </c>
      <c r="B5423" s="865" t="s">
        <v>15615</v>
      </c>
      <c r="C5423" s="866">
        <v>41</v>
      </c>
      <c r="D5423" s="865" t="s">
        <v>6969</v>
      </c>
      <c r="E5423" s="864" t="s">
        <v>15722</v>
      </c>
      <c r="F5423" s="867" t="s">
        <v>6274</v>
      </c>
      <c r="G5423" s="867" t="s">
        <v>6274</v>
      </c>
      <c r="H5423" s="867" t="s">
        <v>6969</v>
      </c>
    </row>
    <row r="5424" spans="1:8">
      <c r="A5424" s="864">
        <v>5417</v>
      </c>
      <c r="B5424" s="865" t="s">
        <v>15615</v>
      </c>
      <c r="C5424" s="866">
        <v>41</v>
      </c>
      <c r="D5424" s="865" t="s">
        <v>15723</v>
      </c>
      <c r="E5424" s="864" t="s">
        <v>15724</v>
      </c>
      <c r="F5424" s="867" t="s">
        <v>6274</v>
      </c>
      <c r="G5424" s="867" t="s">
        <v>6274</v>
      </c>
      <c r="H5424" s="867" t="s">
        <v>8879</v>
      </c>
    </row>
    <row r="5425" spans="1:8">
      <c r="A5425" s="864">
        <v>5418</v>
      </c>
      <c r="B5425" s="865" t="s">
        <v>15615</v>
      </c>
      <c r="C5425" s="866">
        <v>41</v>
      </c>
      <c r="D5425" s="865" t="s">
        <v>7157</v>
      </c>
      <c r="E5425" s="864" t="s">
        <v>15725</v>
      </c>
      <c r="F5425" s="867" t="s">
        <v>6274</v>
      </c>
      <c r="G5425" s="867" t="s">
        <v>6274</v>
      </c>
      <c r="H5425" s="867" t="s">
        <v>6882</v>
      </c>
    </row>
    <row r="5426" spans="1:8">
      <c r="A5426" s="864">
        <v>5419</v>
      </c>
      <c r="B5426" s="865" t="s">
        <v>15615</v>
      </c>
      <c r="C5426" s="866">
        <v>41</v>
      </c>
      <c r="D5426" s="865" t="s">
        <v>15726</v>
      </c>
      <c r="E5426" s="864" t="s">
        <v>15727</v>
      </c>
      <c r="F5426" s="867" t="s">
        <v>6274</v>
      </c>
      <c r="G5426" s="867" t="s">
        <v>6274</v>
      </c>
      <c r="H5426" s="867" t="s">
        <v>6498</v>
      </c>
    </row>
    <row r="5427" spans="1:8">
      <c r="A5427" s="864">
        <v>5420</v>
      </c>
      <c r="B5427" s="865" t="s">
        <v>15615</v>
      </c>
      <c r="C5427" s="866">
        <v>41</v>
      </c>
      <c r="D5427" s="865" t="s">
        <v>6887</v>
      </c>
      <c r="E5427" s="864" t="s">
        <v>15728</v>
      </c>
      <c r="F5427" s="867" t="s">
        <v>6274</v>
      </c>
      <c r="G5427" s="867" t="s">
        <v>6274</v>
      </c>
      <c r="H5427" s="867" t="s">
        <v>6925</v>
      </c>
    </row>
    <row r="5428" spans="1:8">
      <c r="A5428" s="864">
        <v>5421</v>
      </c>
      <c r="B5428" s="865" t="s">
        <v>15615</v>
      </c>
      <c r="C5428" s="866">
        <v>41</v>
      </c>
      <c r="D5428" s="865" t="s">
        <v>10392</v>
      </c>
      <c r="E5428" s="864" t="s">
        <v>15729</v>
      </c>
      <c r="F5428" s="867" t="s">
        <v>6274</v>
      </c>
      <c r="G5428" s="867" t="s">
        <v>6274</v>
      </c>
      <c r="H5428" s="867" t="s">
        <v>6546</v>
      </c>
    </row>
    <row r="5429" spans="1:8">
      <c r="A5429" s="864">
        <v>5422</v>
      </c>
      <c r="B5429" s="865" t="s">
        <v>15615</v>
      </c>
      <c r="C5429" s="866">
        <v>41</v>
      </c>
      <c r="D5429" s="865" t="s">
        <v>6896</v>
      </c>
      <c r="E5429" s="864" t="s">
        <v>15730</v>
      </c>
      <c r="F5429" s="867" t="s">
        <v>6274</v>
      </c>
      <c r="G5429" s="867" t="s">
        <v>6274</v>
      </c>
      <c r="H5429" s="867" t="s">
        <v>7861</v>
      </c>
    </row>
    <row r="5430" spans="1:8">
      <c r="A5430" s="864">
        <v>5423</v>
      </c>
      <c r="B5430" s="865" t="s">
        <v>15615</v>
      </c>
      <c r="C5430" s="866">
        <v>41</v>
      </c>
      <c r="D5430" s="865" t="s">
        <v>7086</v>
      </c>
      <c r="E5430" s="864" t="s">
        <v>15731</v>
      </c>
      <c r="F5430" s="867" t="s">
        <v>6274</v>
      </c>
      <c r="G5430" s="867" t="s">
        <v>6295</v>
      </c>
      <c r="H5430" s="867" t="s">
        <v>7088</v>
      </c>
    </row>
    <row r="5431" spans="1:8">
      <c r="A5431" s="864">
        <v>5424</v>
      </c>
      <c r="B5431" s="865" t="s">
        <v>15615</v>
      </c>
      <c r="C5431" s="866">
        <v>41</v>
      </c>
      <c r="D5431" s="865" t="s">
        <v>15732</v>
      </c>
      <c r="E5431" s="864" t="s">
        <v>15733</v>
      </c>
      <c r="F5431" s="867" t="s">
        <v>6274</v>
      </c>
      <c r="G5431" s="867" t="s">
        <v>6295</v>
      </c>
      <c r="H5431" s="867" t="s">
        <v>6293</v>
      </c>
    </row>
    <row r="5432" spans="1:8">
      <c r="A5432" s="864">
        <v>5425</v>
      </c>
      <c r="B5432" s="865" t="s">
        <v>15615</v>
      </c>
      <c r="C5432" s="866">
        <v>41</v>
      </c>
      <c r="D5432" s="865" t="s">
        <v>6890</v>
      </c>
      <c r="E5432" s="864" t="s">
        <v>15734</v>
      </c>
      <c r="F5432" s="867" t="s">
        <v>6274</v>
      </c>
      <c r="G5432" s="867" t="s">
        <v>6274</v>
      </c>
      <c r="H5432" s="867" t="s">
        <v>6829</v>
      </c>
    </row>
    <row r="5433" spans="1:8">
      <c r="A5433" s="864">
        <v>5426</v>
      </c>
      <c r="B5433" s="865" t="s">
        <v>15615</v>
      </c>
      <c r="C5433" s="866">
        <v>41</v>
      </c>
      <c r="D5433" s="865" t="s">
        <v>6275</v>
      </c>
      <c r="E5433" s="864" t="s">
        <v>15735</v>
      </c>
      <c r="F5433" s="867" t="s">
        <v>6274</v>
      </c>
      <c r="G5433" s="867" t="s">
        <v>6275</v>
      </c>
      <c r="H5433" s="867" t="s">
        <v>6419</v>
      </c>
    </row>
    <row r="5434" spans="1:8">
      <c r="A5434" s="864">
        <v>5427</v>
      </c>
      <c r="B5434" s="865" t="s">
        <v>15615</v>
      </c>
      <c r="C5434" s="866">
        <v>41</v>
      </c>
      <c r="D5434" s="865" t="s">
        <v>6281</v>
      </c>
      <c r="E5434" s="864" t="s">
        <v>15736</v>
      </c>
      <c r="F5434" s="867" t="s">
        <v>6281</v>
      </c>
      <c r="G5434" s="867" t="s">
        <v>6281</v>
      </c>
      <c r="H5434" s="867" t="s">
        <v>7268</v>
      </c>
    </row>
    <row r="5435" spans="1:8">
      <c r="A5435" s="864">
        <v>5428</v>
      </c>
      <c r="B5435" s="865" t="s">
        <v>15615</v>
      </c>
      <c r="C5435" s="866">
        <v>41</v>
      </c>
      <c r="D5435" s="865" t="s">
        <v>10547</v>
      </c>
      <c r="E5435" s="864" t="s">
        <v>15737</v>
      </c>
      <c r="F5435" s="867" t="s">
        <v>6274</v>
      </c>
      <c r="G5435" s="867" t="s">
        <v>6278</v>
      </c>
      <c r="H5435" s="867" t="s">
        <v>10547</v>
      </c>
    </row>
    <row r="5436" spans="1:8">
      <c r="A5436" s="864">
        <v>5429</v>
      </c>
      <c r="B5436" s="865" t="s">
        <v>15615</v>
      </c>
      <c r="C5436" s="866">
        <v>41</v>
      </c>
      <c r="D5436" s="865" t="s">
        <v>7595</v>
      </c>
      <c r="E5436" s="864" t="s">
        <v>15738</v>
      </c>
      <c r="F5436" s="867" t="s">
        <v>6531</v>
      </c>
      <c r="G5436" s="867" t="s">
        <v>6651</v>
      </c>
      <c r="H5436" s="867" t="s">
        <v>6652</v>
      </c>
    </row>
    <row r="5437" spans="1:8">
      <c r="A5437" s="864">
        <v>5430</v>
      </c>
      <c r="B5437" s="865" t="s">
        <v>15615</v>
      </c>
      <c r="C5437" s="866">
        <v>41</v>
      </c>
      <c r="D5437" s="865" t="s">
        <v>7607</v>
      </c>
      <c r="E5437" s="864" t="s">
        <v>15739</v>
      </c>
      <c r="F5437" s="867" t="s">
        <v>6531</v>
      </c>
      <c r="G5437" s="867" t="s">
        <v>6651</v>
      </c>
      <c r="H5437" s="867" t="s">
        <v>7607</v>
      </c>
    </row>
    <row r="5438" spans="1:8">
      <c r="A5438" s="864">
        <v>5431</v>
      </c>
      <c r="B5438" s="865" t="s">
        <v>15615</v>
      </c>
      <c r="C5438" s="866">
        <v>41</v>
      </c>
      <c r="D5438" s="865" t="s">
        <v>6485</v>
      </c>
      <c r="E5438" s="864" t="s">
        <v>15740</v>
      </c>
      <c r="F5438" s="867" t="s">
        <v>6484</v>
      </c>
      <c r="G5438" s="867" t="s">
        <v>6485</v>
      </c>
      <c r="H5438" s="867" t="s">
        <v>6486</v>
      </c>
    </row>
    <row r="5439" spans="1:8">
      <c r="A5439" s="864">
        <v>5432</v>
      </c>
      <c r="B5439" s="865" t="s">
        <v>15615</v>
      </c>
      <c r="C5439" s="866">
        <v>41</v>
      </c>
      <c r="D5439" s="865" t="s">
        <v>7718</v>
      </c>
      <c r="E5439" s="864" t="s">
        <v>15741</v>
      </c>
      <c r="F5439" s="867" t="s">
        <v>6531</v>
      </c>
      <c r="G5439" s="867" t="s">
        <v>7718</v>
      </c>
      <c r="H5439" s="867" t="s">
        <v>7725</v>
      </c>
    </row>
    <row r="5440" spans="1:8">
      <c r="A5440" s="864">
        <v>5433</v>
      </c>
      <c r="B5440" s="865" t="s">
        <v>15615</v>
      </c>
      <c r="C5440" s="866">
        <v>41</v>
      </c>
      <c r="D5440" s="865" t="s">
        <v>7330</v>
      </c>
      <c r="E5440" s="864" t="s">
        <v>15742</v>
      </c>
      <c r="F5440" s="867" t="s">
        <v>7329</v>
      </c>
      <c r="G5440" s="867" t="s">
        <v>7330</v>
      </c>
      <c r="H5440" s="867" t="s">
        <v>7331</v>
      </c>
    </row>
    <row r="5441" spans="1:8">
      <c r="A5441" s="864">
        <v>5434</v>
      </c>
      <c r="B5441" s="865" t="s">
        <v>15615</v>
      </c>
      <c r="C5441" s="866">
        <v>41</v>
      </c>
      <c r="D5441" s="865" t="s">
        <v>8050</v>
      </c>
      <c r="E5441" s="864" t="s">
        <v>15743</v>
      </c>
      <c r="F5441" s="867" t="s">
        <v>6707</v>
      </c>
      <c r="G5441" s="867" t="s">
        <v>8050</v>
      </c>
      <c r="H5441" s="867" t="s">
        <v>8057</v>
      </c>
    </row>
    <row r="5442" spans="1:8">
      <c r="A5442" s="864">
        <v>5435</v>
      </c>
      <c r="B5442" s="865" t="s">
        <v>15615</v>
      </c>
      <c r="C5442" s="866">
        <v>41</v>
      </c>
      <c r="D5442" s="865" t="s">
        <v>8238</v>
      </c>
      <c r="E5442" s="864" t="s">
        <v>15744</v>
      </c>
      <c r="F5442" s="867" t="s">
        <v>6707</v>
      </c>
      <c r="G5442" s="867" t="s">
        <v>8238</v>
      </c>
      <c r="H5442" s="867" t="s">
        <v>8239</v>
      </c>
    </row>
    <row r="5443" spans="1:8" ht="30">
      <c r="A5443" s="864">
        <v>5436</v>
      </c>
      <c r="B5443" s="865" t="s">
        <v>15615</v>
      </c>
      <c r="C5443" s="866">
        <v>41</v>
      </c>
      <c r="D5443" s="865" t="s">
        <v>15104</v>
      </c>
      <c r="E5443" s="864" t="s">
        <v>15745</v>
      </c>
      <c r="F5443" s="867" t="s">
        <v>6707</v>
      </c>
      <c r="G5443" s="867" t="s">
        <v>8080</v>
      </c>
      <c r="H5443" s="867" t="s">
        <v>8081</v>
      </c>
    </row>
    <row r="5444" spans="1:8">
      <c r="A5444" s="864">
        <v>5437</v>
      </c>
      <c r="B5444" s="865" t="s">
        <v>15615</v>
      </c>
      <c r="C5444" s="866">
        <v>41</v>
      </c>
      <c r="D5444" s="865" t="s">
        <v>7329</v>
      </c>
      <c r="E5444" s="864" t="s">
        <v>15746</v>
      </c>
      <c r="F5444" s="867" t="s">
        <v>7329</v>
      </c>
      <c r="G5444" s="867" t="s">
        <v>7329</v>
      </c>
      <c r="H5444" s="867" t="s">
        <v>6652</v>
      </c>
    </row>
    <row r="5445" spans="1:8">
      <c r="A5445" s="864">
        <v>5438</v>
      </c>
      <c r="B5445" s="865" t="s">
        <v>15615</v>
      </c>
      <c r="C5445" s="866">
        <v>41</v>
      </c>
      <c r="D5445" s="865" t="s">
        <v>7334</v>
      </c>
      <c r="E5445" s="864" t="s">
        <v>15747</v>
      </c>
      <c r="F5445" s="867" t="s">
        <v>7329</v>
      </c>
      <c r="G5445" s="867" t="s">
        <v>7334</v>
      </c>
      <c r="H5445" s="867" t="s">
        <v>6652</v>
      </c>
    </row>
    <row r="5446" spans="1:8">
      <c r="A5446" s="864">
        <v>5439</v>
      </c>
      <c r="B5446" s="865" t="s">
        <v>15615</v>
      </c>
      <c r="C5446" s="866">
        <v>41</v>
      </c>
      <c r="D5446" s="865" t="s">
        <v>15748</v>
      </c>
      <c r="E5446" s="864" t="s">
        <v>15749</v>
      </c>
      <c r="F5446" s="867" t="s">
        <v>6274</v>
      </c>
      <c r="G5446" s="867" t="s">
        <v>6274</v>
      </c>
      <c r="H5446" s="867" t="s">
        <v>6856</v>
      </c>
    </row>
    <row r="5447" spans="1:8" ht="30">
      <c r="A5447" s="864">
        <v>5440</v>
      </c>
      <c r="B5447" s="865" t="s">
        <v>15750</v>
      </c>
      <c r="C5447" s="866">
        <v>42</v>
      </c>
      <c r="D5447" s="865" t="s">
        <v>10013</v>
      </c>
      <c r="E5447" s="864" t="s">
        <v>15751</v>
      </c>
      <c r="F5447" s="867" t="s">
        <v>6044</v>
      </c>
      <c r="G5447" s="867" t="s">
        <v>6044</v>
      </c>
      <c r="H5447" s="867" t="s">
        <v>6216</v>
      </c>
    </row>
    <row r="5448" spans="1:8" ht="30">
      <c r="A5448" s="864">
        <v>5441</v>
      </c>
      <c r="B5448" s="865" t="s">
        <v>15750</v>
      </c>
      <c r="C5448" s="866">
        <v>42</v>
      </c>
      <c r="D5448" s="865" t="s">
        <v>10038</v>
      </c>
      <c r="E5448" s="864" t="s">
        <v>15752</v>
      </c>
      <c r="F5448" s="867" t="s">
        <v>6044</v>
      </c>
      <c r="G5448" s="867" t="s">
        <v>6044</v>
      </c>
      <c r="H5448" s="867" t="s">
        <v>6146</v>
      </c>
    </row>
    <row r="5449" spans="1:8" ht="30">
      <c r="A5449" s="864">
        <v>5442</v>
      </c>
      <c r="B5449" s="865" t="s">
        <v>15750</v>
      </c>
      <c r="C5449" s="866">
        <v>42</v>
      </c>
      <c r="D5449" s="865" t="s">
        <v>15654</v>
      </c>
      <c r="E5449" s="864" t="s">
        <v>15753</v>
      </c>
      <c r="F5449" s="867" t="s">
        <v>6044</v>
      </c>
      <c r="G5449" s="867" t="s">
        <v>6044</v>
      </c>
      <c r="H5449" s="867" t="s">
        <v>6146</v>
      </c>
    </row>
    <row r="5450" spans="1:8" ht="30">
      <c r="A5450" s="864">
        <v>5443</v>
      </c>
      <c r="B5450" s="865" t="s">
        <v>15750</v>
      </c>
      <c r="C5450" s="866">
        <v>42</v>
      </c>
      <c r="D5450" s="865" t="s">
        <v>6484</v>
      </c>
      <c r="E5450" s="864" t="s">
        <v>15754</v>
      </c>
      <c r="F5450" s="867" t="s">
        <v>6484</v>
      </c>
      <c r="G5450" s="867" t="s">
        <v>6484</v>
      </c>
      <c r="H5450" s="867" t="s">
        <v>6735</v>
      </c>
    </row>
    <row r="5451" spans="1:8" ht="30">
      <c r="A5451" s="864">
        <v>5444</v>
      </c>
      <c r="B5451" s="865" t="s">
        <v>15750</v>
      </c>
      <c r="C5451" s="866">
        <v>42</v>
      </c>
      <c r="D5451" s="865" t="s">
        <v>15675</v>
      </c>
      <c r="E5451" s="864" t="s">
        <v>15755</v>
      </c>
      <c r="F5451" s="867" t="s">
        <v>6044</v>
      </c>
      <c r="G5451" s="867" t="s">
        <v>6048</v>
      </c>
      <c r="H5451" s="867" t="s">
        <v>6049</v>
      </c>
    </row>
    <row r="5452" spans="1:8" ht="30">
      <c r="A5452" s="864">
        <v>5445</v>
      </c>
      <c r="B5452" s="865" t="s">
        <v>15750</v>
      </c>
      <c r="C5452" s="866">
        <v>42</v>
      </c>
      <c r="D5452" s="865" t="s">
        <v>15756</v>
      </c>
      <c r="E5452" s="864" t="s">
        <v>15757</v>
      </c>
      <c r="F5452" s="867" t="s">
        <v>6044</v>
      </c>
      <c r="G5452" s="867" t="s">
        <v>6431</v>
      </c>
      <c r="H5452" s="867" t="s">
        <v>6432</v>
      </c>
    </row>
    <row r="5453" spans="1:8" ht="30">
      <c r="A5453" s="864">
        <v>5446</v>
      </c>
      <c r="B5453" s="865" t="s">
        <v>15750</v>
      </c>
      <c r="C5453" s="866">
        <v>42</v>
      </c>
      <c r="D5453" s="865" t="s">
        <v>6178</v>
      </c>
      <c r="E5453" s="864" t="s">
        <v>15758</v>
      </c>
      <c r="F5453" s="867" t="s">
        <v>6044</v>
      </c>
      <c r="G5453" s="867" t="s">
        <v>6178</v>
      </c>
      <c r="H5453" s="867" t="s">
        <v>6463</v>
      </c>
    </row>
    <row r="5454" spans="1:8" ht="30">
      <c r="A5454" s="864">
        <v>5447</v>
      </c>
      <c r="B5454" s="865" t="s">
        <v>15750</v>
      </c>
      <c r="C5454" s="866">
        <v>42</v>
      </c>
      <c r="D5454" s="865" t="s">
        <v>6550</v>
      </c>
      <c r="E5454" s="864" t="s">
        <v>15759</v>
      </c>
      <c r="F5454" s="867" t="s">
        <v>6484</v>
      </c>
      <c r="G5454" s="867" t="s">
        <v>6550</v>
      </c>
      <c r="H5454" s="867" t="s">
        <v>6557</v>
      </c>
    </row>
    <row r="5455" spans="1:8" ht="30">
      <c r="A5455" s="864">
        <v>5448</v>
      </c>
      <c r="B5455" s="865" t="s">
        <v>15750</v>
      </c>
      <c r="C5455" s="866">
        <v>42</v>
      </c>
      <c r="D5455" s="865" t="s">
        <v>6451</v>
      </c>
      <c r="E5455" s="864" t="s">
        <v>15760</v>
      </c>
      <c r="F5455" s="867" t="s">
        <v>6274</v>
      </c>
      <c r="G5455" s="867" t="s">
        <v>6451</v>
      </c>
      <c r="H5455" s="867" t="s">
        <v>6452</v>
      </c>
    </row>
    <row r="5456" spans="1:8" ht="30">
      <c r="A5456" s="864">
        <v>5449</v>
      </c>
      <c r="B5456" s="865" t="s">
        <v>15750</v>
      </c>
      <c r="C5456" s="866">
        <v>42</v>
      </c>
      <c r="D5456" s="865" t="s">
        <v>15761</v>
      </c>
      <c r="E5456" s="864" t="s">
        <v>15762</v>
      </c>
      <c r="F5456" s="867" t="s">
        <v>6274</v>
      </c>
      <c r="G5456" s="867" t="s">
        <v>6274</v>
      </c>
      <c r="H5456" s="867" t="s">
        <v>6166</v>
      </c>
    </row>
    <row r="5457" spans="1:8" ht="30">
      <c r="A5457" s="864">
        <v>5450</v>
      </c>
      <c r="B5457" s="865" t="s">
        <v>15750</v>
      </c>
      <c r="C5457" s="866">
        <v>42</v>
      </c>
      <c r="D5457" s="865" t="s">
        <v>8889</v>
      </c>
      <c r="E5457" s="864" t="s">
        <v>15763</v>
      </c>
      <c r="F5457" s="867" t="s">
        <v>6274</v>
      </c>
      <c r="G5457" s="867" t="s">
        <v>6274</v>
      </c>
      <c r="H5457" s="867" t="s">
        <v>6826</v>
      </c>
    </row>
    <row r="5458" spans="1:8" ht="30">
      <c r="A5458" s="864">
        <v>5451</v>
      </c>
      <c r="B5458" s="865" t="s">
        <v>15750</v>
      </c>
      <c r="C5458" s="866">
        <v>42</v>
      </c>
      <c r="D5458" s="865" t="s">
        <v>7157</v>
      </c>
      <c r="E5458" s="864" t="s">
        <v>15764</v>
      </c>
      <c r="F5458" s="867" t="s">
        <v>6274</v>
      </c>
      <c r="G5458" s="867" t="s">
        <v>6274</v>
      </c>
      <c r="H5458" s="867" t="s">
        <v>6882</v>
      </c>
    </row>
    <row r="5459" spans="1:8" ht="30">
      <c r="A5459" s="864">
        <v>5452</v>
      </c>
      <c r="B5459" s="865" t="s">
        <v>15750</v>
      </c>
      <c r="C5459" s="866">
        <v>42</v>
      </c>
      <c r="D5459" s="865" t="s">
        <v>12035</v>
      </c>
      <c r="E5459" s="864" t="s">
        <v>15765</v>
      </c>
      <c r="F5459" s="867" t="s">
        <v>6274</v>
      </c>
      <c r="G5459" s="867" t="s">
        <v>6274</v>
      </c>
      <c r="H5459" s="867" t="s">
        <v>6826</v>
      </c>
    </row>
    <row r="5460" spans="1:8" ht="30">
      <c r="A5460" s="864">
        <v>5453</v>
      </c>
      <c r="B5460" s="865" t="s">
        <v>15750</v>
      </c>
      <c r="C5460" s="866">
        <v>42</v>
      </c>
      <c r="D5460" s="865" t="s">
        <v>10365</v>
      </c>
      <c r="E5460" s="864" t="s">
        <v>15766</v>
      </c>
      <c r="F5460" s="867" t="s">
        <v>6274</v>
      </c>
      <c r="G5460" s="867" t="s">
        <v>6274</v>
      </c>
      <c r="H5460" s="867" t="s">
        <v>6820</v>
      </c>
    </row>
    <row r="5461" spans="1:8" ht="30">
      <c r="A5461" s="864">
        <v>5454</v>
      </c>
      <c r="B5461" s="865" t="s">
        <v>15750</v>
      </c>
      <c r="C5461" s="866">
        <v>42</v>
      </c>
      <c r="D5461" s="865" t="s">
        <v>7299</v>
      </c>
      <c r="E5461" s="864" t="s">
        <v>15767</v>
      </c>
      <c r="F5461" s="867" t="s">
        <v>6274</v>
      </c>
      <c r="G5461" s="867" t="s">
        <v>7299</v>
      </c>
      <c r="H5461" s="867" t="s">
        <v>7300</v>
      </c>
    </row>
    <row r="5462" spans="1:8" ht="30">
      <c r="A5462" s="864">
        <v>5455</v>
      </c>
      <c r="B5462" s="865" t="s">
        <v>15750</v>
      </c>
      <c r="C5462" s="866">
        <v>42</v>
      </c>
      <c r="D5462" s="865" t="s">
        <v>7350</v>
      </c>
      <c r="E5462" s="864" t="s">
        <v>15768</v>
      </c>
      <c r="F5462" s="867" t="s">
        <v>6274</v>
      </c>
      <c r="G5462" s="867" t="s">
        <v>6278</v>
      </c>
      <c r="H5462" s="867" t="s">
        <v>7345</v>
      </c>
    </row>
    <row r="5463" spans="1:8" ht="30">
      <c r="A5463" s="864">
        <v>5456</v>
      </c>
      <c r="B5463" s="865" t="s">
        <v>15750</v>
      </c>
      <c r="C5463" s="866">
        <v>42</v>
      </c>
      <c r="D5463" s="865" t="s">
        <v>6375</v>
      </c>
      <c r="E5463" s="864" t="s">
        <v>15769</v>
      </c>
      <c r="F5463" s="867" t="s">
        <v>6274</v>
      </c>
      <c r="G5463" s="867" t="s">
        <v>6278</v>
      </c>
      <c r="H5463" s="867" t="s">
        <v>6375</v>
      </c>
    </row>
    <row r="5464" spans="1:8" ht="30">
      <c r="A5464" s="864">
        <v>5457</v>
      </c>
      <c r="B5464" s="865" t="s">
        <v>15750</v>
      </c>
      <c r="C5464" s="866">
        <v>42</v>
      </c>
      <c r="D5464" s="865" t="s">
        <v>8387</v>
      </c>
      <c r="E5464" s="864" t="s">
        <v>15770</v>
      </c>
      <c r="F5464" s="867" t="s">
        <v>6044</v>
      </c>
      <c r="G5464" s="867" t="s">
        <v>6044</v>
      </c>
      <c r="H5464" s="867" t="s">
        <v>6166</v>
      </c>
    </row>
    <row r="5465" spans="1:8" ht="30">
      <c r="A5465" s="864">
        <v>5458</v>
      </c>
      <c r="B5465" s="865" t="s">
        <v>15750</v>
      </c>
      <c r="C5465" s="866">
        <v>42</v>
      </c>
      <c r="D5465" s="865" t="s">
        <v>6655</v>
      </c>
      <c r="E5465" s="864" t="s">
        <v>15771</v>
      </c>
      <c r="F5465" s="867" t="s">
        <v>6044</v>
      </c>
      <c r="G5465" s="867" t="s">
        <v>6044</v>
      </c>
      <c r="H5465" s="867" t="s">
        <v>6655</v>
      </c>
    </row>
    <row r="5466" spans="1:8" ht="30">
      <c r="A5466" s="864">
        <v>5459</v>
      </c>
      <c r="B5466" s="865" t="s">
        <v>15750</v>
      </c>
      <c r="C5466" s="866">
        <v>42</v>
      </c>
      <c r="D5466" s="865" t="s">
        <v>6672</v>
      </c>
      <c r="E5466" s="864" t="s">
        <v>15772</v>
      </c>
      <c r="F5466" s="867" t="s">
        <v>6044</v>
      </c>
      <c r="G5466" s="867" t="s">
        <v>6044</v>
      </c>
      <c r="H5466" s="867" t="s">
        <v>6672</v>
      </c>
    </row>
    <row r="5467" spans="1:8" ht="30">
      <c r="A5467" s="864">
        <v>5460</v>
      </c>
      <c r="B5467" s="865" t="s">
        <v>15750</v>
      </c>
      <c r="C5467" s="866">
        <v>42</v>
      </c>
      <c r="D5467" s="865" t="s">
        <v>6531</v>
      </c>
      <c r="E5467" s="864" t="s">
        <v>15773</v>
      </c>
      <c r="F5467" s="867" t="s">
        <v>6531</v>
      </c>
      <c r="G5467" s="867" t="s">
        <v>6531</v>
      </c>
      <c r="H5467" s="867" t="s">
        <v>7670</v>
      </c>
    </row>
    <row r="5468" spans="1:8" ht="30">
      <c r="A5468" s="864">
        <v>5461</v>
      </c>
      <c r="B5468" s="865" t="s">
        <v>15750</v>
      </c>
      <c r="C5468" s="866">
        <v>42</v>
      </c>
      <c r="D5468" s="865" t="s">
        <v>7673</v>
      </c>
      <c r="E5468" s="864" t="s">
        <v>15774</v>
      </c>
      <c r="F5468" s="867" t="s">
        <v>6531</v>
      </c>
      <c r="G5468" s="867" t="s">
        <v>6531</v>
      </c>
      <c r="H5468" s="867" t="s">
        <v>7673</v>
      </c>
    </row>
    <row r="5469" spans="1:8" ht="30">
      <c r="A5469" s="864">
        <v>5462</v>
      </c>
      <c r="B5469" s="865" t="s">
        <v>15750</v>
      </c>
      <c r="C5469" s="866">
        <v>42</v>
      </c>
      <c r="D5469" s="865" t="s">
        <v>7662</v>
      </c>
      <c r="E5469" s="864" t="s">
        <v>15775</v>
      </c>
      <c r="F5469" s="867" t="s">
        <v>6531</v>
      </c>
      <c r="G5469" s="867" t="s">
        <v>6531</v>
      </c>
      <c r="H5469" s="867" t="s">
        <v>7662</v>
      </c>
    </row>
    <row r="5470" spans="1:8" ht="30">
      <c r="A5470" s="864">
        <v>5463</v>
      </c>
      <c r="B5470" s="865" t="s">
        <v>15750</v>
      </c>
      <c r="C5470" s="866">
        <v>42</v>
      </c>
      <c r="D5470" s="865" t="s">
        <v>15776</v>
      </c>
      <c r="E5470" s="864" t="s">
        <v>15777</v>
      </c>
      <c r="F5470" s="867" t="s">
        <v>6531</v>
      </c>
      <c r="G5470" s="867" t="s">
        <v>6531</v>
      </c>
      <c r="H5470" s="867" t="s">
        <v>7659</v>
      </c>
    </row>
    <row r="5471" spans="1:8" ht="30">
      <c r="A5471" s="864">
        <v>5464</v>
      </c>
      <c r="B5471" s="865" t="s">
        <v>15750</v>
      </c>
      <c r="C5471" s="866">
        <v>42</v>
      </c>
      <c r="D5471" s="865" t="s">
        <v>6052</v>
      </c>
      <c r="E5471" s="864" t="s">
        <v>15778</v>
      </c>
      <c r="F5471" s="867" t="s">
        <v>6044</v>
      </c>
      <c r="G5471" s="867" t="s">
        <v>6052</v>
      </c>
      <c r="H5471" s="867" t="s">
        <v>6093</v>
      </c>
    </row>
    <row r="5472" spans="1:8" ht="30">
      <c r="A5472" s="864">
        <v>5465</v>
      </c>
      <c r="B5472" s="865" t="s">
        <v>15750</v>
      </c>
      <c r="C5472" s="866">
        <v>42</v>
      </c>
      <c r="D5472" s="865" t="s">
        <v>6101</v>
      </c>
      <c r="E5472" s="864" t="s">
        <v>15779</v>
      </c>
      <c r="F5472" s="867" t="s">
        <v>6044</v>
      </c>
      <c r="G5472" s="867" t="s">
        <v>6052</v>
      </c>
      <c r="H5472" s="867" t="s">
        <v>6101</v>
      </c>
    </row>
    <row r="5473" spans="1:8" ht="30">
      <c r="A5473" s="864">
        <v>5466</v>
      </c>
      <c r="B5473" s="865" t="s">
        <v>15750</v>
      </c>
      <c r="C5473" s="866">
        <v>42</v>
      </c>
      <c r="D5473" s="865" t="s">
        <v>8339</v>
      </c>
      <c r="E5473" s="864" t="s">
        <v>15780</v>
      </c>
      <c r="F5473" s="867" t="s">
        <v>6044</v>
      </c>
      <c r="G5473" s="867" t="s">
        <v>6052</v>
      </c>
      <c r="H5473" s="867" t="s">
        <v>6104</v>
      </c>
    </row>
    <row r="5474" spans="1:8" ht="30">
      <c r="A5474" s="864">
        <v>5467</v>
      </c>
      <c r="B5474" s="865" t="s">
        <v>15750</v>
      </c>
      <c r="C5474" s="866">
        <v>42</v>
      </c>
      <c r="D5474" s="865" t="s">
        <v>6057</v>
      </c>
      <c r="E5474" s="864" t="s">
        <v>15781</v>
      </c>
      <c r="F5474" s="867" t="s">
        <v>6044</v>
      </c>
      <c r="G5474" s="867" t="s">
        <v>6056</v>
      </c>
      <c r="H5474" s="867" t="s">
        <v>6057</v>
      </c>
    </row>
    <row r="5475" spans="1:8" ht="30">
      <c r="A5475" s="864">
        <v>5468</v>
      </c>
      <c r="B5475" s="865" t="s">
        <v>15750</v>
      </c>
      <c r="C5475" s="866">
        <v>42</v>
      </c>
      <c r="D5475" s="865" t="s">
        <v>12757</v>
      </c>
      <c r="E5475" s="864" t="s">
        <v>15782</v>
      </c>
      <c r="F5475" s="867" t="s">
        <v>6707</v>
      </c>
      <c r="G5475" s="867" t="s">
        <v>6718</v>
      </c>
      <c r="H5475" s="867" t="s">
        <v>6719</v>
      </c>
    </row>
    <row r="5476" spans="1:8" ht="30">
      <c r="A5476" s="864">
        <v>5469</v>
      </c>
      <c r="B5476" s="865" t="s">
        <v>15750</v>
      </c>
      <c r="C5476" s="866">
        <v>42</v>
      </c>
      <c r="D5476" s="865" t="s">
        <v>6782</v>
      </c>
      <c r="E5476" s="864" t="s">
        <v>15783</v>
      </c>
      <c r="F5476" s="867" t="s">
        <v>6531</v>
      </c>
      <c r="G5476" s="867" t="s">
        <v>6591</v>
      </c>
      <c r="H5476" s="867" t="s">
        <v>6319</v>
      </c>
    </row>
    <row r="5477" spans="1:8" ht="30">
      <c r="A5477" s="864">
        <v>5470</v>
      </c>
      <c r="B5477" s="865" t="s">
        <v>15750</v>
      </c>
      <c r="C5477" s="866">
        <v>42</v>
      </c>
      <c r="D5477" s="865" t="s">
        <v>15667</v>
      </c>
      <c r="E5477" s="864" t="s">
        <v>15784</v>
      </c>
      <c r="F5477" s="867" t="s">
        <v>6044</v>
      </c>
      <c r="G5477" s="867" t="s">
        <v>6044</v>
      </c>
      <c r="H5477" s="867" t="s">
        <v>6195</v>
      </c>
    </row>
    <row r="5478" spans="1:8" ht="30">
      <c r="A5478" s="864">
        <v>5471</v>
      </c>
      <c r="B5478" s="865" t="s">
        <v>15750</v>
      </c>
      <c r="C5478" s="866">
        <v>42</v>
      </c>
      <c r="D5478" s="865" t="s">
        <v>9971</v>
      </c>
      <c r="E5478" s="864" t="s">
        <v>15785</v>
      </c>
      <c r="F5478" s="867" t="s">
        <v>6044</v>
      </c>
      <c r="G5478" s="867" t="s">
        <v>6044</v>
      </c>
      <c r="H5478" s="867" t="s">
        <v>6667</v>
      </c>
    </row>
    <row r="5479" spans="1:8" ht="30">
      <c r="A5479" s="864">
        <v>5472</v>
      </c>
      <c r="B5479" s="865" t="s">
        <v>15750</v>
      </c>
      <c r="C5479" s="866">
        <v>42</v>
      </c>
      <c r="D5479" s="865" t="s">
        <v>6469</v>
      </c>
      <c r="E5479" s="864" t="s">
        <v>15786</v>
      </c>
      <c r="F5479" s="867" t="s">
        <v>6044</v>
      </c>
      <c r="G5479" s="867" t="s">
        <v>6178</v>
      </c>
      <c r="H5479" s="867" t="s">
        <v>6461</v>
      </c>
    </row>
    <row r="5480" spans="1:8" ht="30">
      <c r="A5480" s="864">
        <v>5473</v>
      </c>
      <c r="B5480" s="865" t="s">
        <v>15750</v>
      </c>
      <c r="C5480" s="866">
        <v>42</v>
      </c>
      <c r="D5480" s="865" t="s">
        <v>15787</v>
      </c>
      <c r="E5480" s="864" t="s">
        <v>15788</v>
      </c>
      <c r="F5480" s="867" t="s">
        <v>6044</v>
      </c>
      <c r="G5480" s="867" t="s">
        <v>6044</v>
      </c>
      <c r="H5480" s="867" t="s">
        <v>6256</v>
      </c>
    </row>
    <row r="5481" spans="1:8" ht="30">
      <c r="A5481" s="864">
        <v>5474</v>
      </c>
      <c r="B5481" s="865" t="s">
        <v>15750</v>
      </c>
      <c r="C5481" s="866">
        <v>42</v>
      </c>
      <c r="D5481" s="865" t="s">
        <v>6198</v>
      </c>
      <c r="E5481" s="864" t="s">
        <v>15789</v>
      </c>
      <c r="F5481" s="867" t="s">
        <v>6044</v>
      </c>
      <c r="G5481" s="867" t="s">
        <v>6044</v>
      </c>
      <c r="H5481" s="867" t="s">
        <v>6146</v>
      </c>
    </row>
    <row r="5482" spans="1:8" ht="30">
      <c r="A5482" s="864">
        <v>5475</v>
      </c>
      <c r="B5482" s="865" t="s">
        <v>15750</v>
      </c>
      <c r="C5482" s="866">
        <v>42</v>
      </c>
      <c r="D5482" s="865" t="s">
        <v>15624</v>
      </c>
      <c r="E5482" s="864" t="s">
        <v>15790</v>
      </c>
      <c r="F5482" s="867" t="s">
        <v>6044</v>
      </c>
      <c r="G5482" s="867" t="s">
        <v>6044</v>
      </c>
      <c r="H5482" s="867" t="s">
        <v>6207</v>
      </c>
    </row>
    <row r="5483" spans="1:8" ht="30">
      <c r="A5483" s="864">
        <v>5476</v>
      </c>
      <c r="B5483" s="865" t="s">
        <v>15750</v>
      </c>
      <c r="C5483" s="866">
        <v>42</v>
      </c>
      <c r="D5483" s="865" t="s">
        <v>6212</v>
      </c>
      <c r="E5483" s="864" t="s">
        <v>15791</v>
      </c>
      <c r="F5483" s="867" t="s">
        <v>6044</v>
      </c>
      <c r="G5483" s="867" t="s">
        <v>6044</v>
      </c>
      <c r="H5483" s="867" t="s">
        <v>6212</v>
      </c>
    </row>
    <row r="5484" spans="1:8" ht="30">
      <c r="A5484" s="864">
        <v>5477</v>
      </c>
      <c r="B5484" s="865" t="s">
        <v>15750</v>
      </c>
      <c r="C5484" s="866">
        <v>42</v>
      </c>
      <c r="D5484" s="865" t="s">
        <v>6152</v>
      </c>
      <c r="E5484" s="864" t="s">
        <v>15792</v>
      </c>
      <c r="F5484" s="867" t="s">
        <v>6044</v>
      </c>
      <c r="G5484" s="867" t="s">
        <v>6044</v>
      </c>
      <c r="H5484" s="867" t="s">
        <v>6152</v>
      </c>
    </row>
    <row r="5485" spans="1:8" ht="30">
      <c r="A5485" s="864">
        <v>5478</v>
      </c>
      <c r="B5485" s="865" t="s">
        <v>15750</v>
      </c>
      <c r="C5485" s="866">
        <v>42</v>
      </c>
      <c r="D5485" s="865" t="s">
        <v>15793</v>
      </c>
      <c r="E5485" s="864" t="s">
        <v>15794</v>
      </c>
      <c r="F5485" s="867" t="s">
        <v>6044</v>
      </c>
      <c r="G5485" s="867" t="s">
        <v>6044</v>
      </c>
      <c r="H5485" s="867" t="s">
        <v>6231</v>
      </c>
    </row>
    <row r="5486" spans="1:8" ht="30">
      <c r="A5486" s="864">
        <v>5479</v>
      </c>
      <c r="B5486" s="865" t="s">
        <v>15750</v>
      </c>
      <c r="C5486" s="866">
        <v>42</v>
      </c>
      <c r="D5486" s="865" t="s">
        <v>6175</v>
      </c>
      <c r="E5486" s="864" t="s">
        <v>15795</v>
      </c>
      <c r="F5486" s="867" t="s">
        <v>6044</v>
      </c>
      <c r="G5486" s="867" t="s">
        <v>6044</v>
      </c>
      <c r="H5486" s="867" t="s">
        <v>6175</v>
      </c>
    </row>
    <row r="5487" spans="1:8" ht="30">
      <c r="A5487" s="864">
        <v>5480</v>
      </c>
      <c r="B5487" s="865" t="s">
        <v>15750</v>
      </c>
      <c r="C5487" s="866">
        <v>42</v>
      </c>
      <c r="D5487" s="865" t="s">
        <v>15796</v>
      </c>
      <c r="E5487" s="864" t="s">
        <v>15797</v>
      </c>
      <c r="F5487" s="867" t="s">
        <v>6044</v>
      </c>
      <c r="G5487" s="867" t="s">
        <v>6044</v>
      </c>
      <c r="H5487" s="867" t="s">
        <v>6660</v>
      </c>
    </row>
    <row r="5488" spans="1:8" ht="30">
      <c r="A5488" s="864">
        <v>5481</v>
      </c>
      <c r="B5488" s="865" t="s">
        <v>15750</v>
      </c>
      <c r="C5488" s="866">
        <v>42</v>
      </c>
      <c r="D5488" s="865" t="s">
        <v>15798</v>
      </c>
      <c r="E5488" s="864" t="s">
        <v>15799</v>
      </c>
      <c r="F5488" s="867" t="s">
        <v>6044</v>
      </c>
      <c r="G5488" s="867" t="s">
        <v>6052</v>
      </c>
      <c r="H5488" s="867" t="s">
        <v>6053</v>
      </c>
    </row>
    <row r="5489" spans="1:8" ht="30">
      <c r="A5489" s="864">
        <v>5482</v>
      </c>
      <c r="B5489" s="865" t="s">
        <v>15750</v>
      </c>
      <c r="C5489" s="866">
        <v>42</v>
      </c>
      <c r="D5489" s="865" t="s">
        <v>6605</v>
      </c>
      <c r="E5489" s="864" t="s">
        <v>15800</v>
      </c>
      <c r="F5489" s="867" t="s">
        <v>6044</v>
      </c>
      <c r="G5489" s="867" t="s">
        <v>6595</v>
      </c>
      <c r="H5489" s="867" t="s">
        <v>6605</v>
      </c>
    </row>
    <row r="5490" spans="1:8" ht="30">
      <c r="A5490" s="864">
        <v>5483</v>
      </c>
      <c r="B5490" s="865" t="s">
        <v>15750</v>
      </c>
      <c r="C5490" s="866">
        <v>42</v>
      </c>
      <c r="D5490" s="865" t="s">
        <v>6892</v>
      </c>
      <c r="E5490" s="864" t="s">
        <v>15801</v>
      </c>
      <c r="F5490" s="867" t="s">
        <v>6044</v>
      </c>
      <c r="G5490" s="867" t="s">
        <v>6044</v>
      </c>
      <c r="H5490" s="867" t="s">
        <v>6221</v>
      </c>
    </row>
    <row r="5491" spans="1:8" ht="30">
      <c r="A5491" s="864">
        <v>5484</v>
      </c>
      <c r="B5491" s="865" t="s">
        <v>15750</v>
      </c>
      <c r="C5491" s="866">
        <v>42</v>
      </c>
      <c r="D5491" s="865" t="s">
        <v>6161</v>
      </c>
      <c r="E5491" s="864" t="s">
        <v>15802</v>
      </c>
      <c r="F5491" s="867" t="s">
        <v>6044</v>
      </c>
      <c r="G5491" s="867" t="s">
        <v>6044</v>
      </c>
      <c r="H5491" s="867" t="s">
        <v>6163</v>
      </c>
    </row>
    <row r="5492" spans="1:8" ht="30">
      <c r="A5492" s="864">
        <v>5485</v>
      </c>
      <c r="B5492" s="865" t="s">
        <v>15750</v>
      </c>
      <c r="C5492" s="866">
        <v>42</v>
      </c>
      <c r="D5492" s="865" t="s">
        <v>6123</v>
      </c>
      <c r="E5492" s="864" t="s">
        <v>15803</v>
      </c>
      <c r="F5492" s="867" t="s">
        <v>6044</v>
      </c>
      <c r="G5492" s="867" t="s">
        <v>6044</v>
      </c>
      <c r="H5492" s="867" t="s">
        <v>6146</v>
      </c>
    </row>
    <row r="5493" spans="1:8" ht="30">
      <c r="A5493" s="864">
        <v>5486</v>
      </c>
      <c r="B5493" s="865" t="s">
        <v>15750</v>
      </c>
      <c r="C5493" s="866">
        <v>42</v>
      </c>
      <c r="D5493" s="865" t="s">
        <v>6231</v>
      </c>
      <c r="E5493" s="864" t="s">
        <v>15804</v>
      </c>
      <c r="F5493" s="867" t="s">
        <v>6044</v>
      </c>
      <c r="G5493" s="867" t="s">
        <v>6044</v>
      </c>
      <c r="H5493" s="867" t="s">
        <v>6231</v>
      </c>
    </row>
    <row r="5494" spans="1:8" ht="30">
      <c r="A5494" s="864">
        <v>5487</v>
      </c>
      <c r="B5494" s="865" t="s">
        <v>15750</v>
      </c>
      <c r="C5494" s="866">
        <v>42</v>
      </c>
      <c r="D5494" s="865" t="s">
        <v>15805</v>
      </c>
      <c r="E5494" s="864" t="s">
        <v>15806</v>
      </c>
      <c r="F5494" s="867" t="s">
        <v>6044</v>
      </c>
      <c r="G5494" s="867" t="s">
        <v>6178</v>
      </c>
      <c r="H5494" s="867" t="s">
        <v>6179</v>
      </c>
    </row>
    <row r="5495" spans="1:8" ht="30">
      <c r="A5495" s="864">
        <v>5488</v>
      </c>
      <c r="B5495" s="865" t="s">
        <v>15750</v>
      </c>
      <c r="C5495" s="866">
        <v>42</v>
      </c>
      <c r="D5495" s="865" t="s">
        <v>8616</v>
      </c>
      <c r="E5495" s="864" t="s">
        <v>15807</v>
      </c>
      <c r="F5495" s="867" t="s">
        <v>6044</v>
      </c>
      <c r="G5495" s="867" t="s">
        <v>6178</v>
      </c>
      <c r="H5495" s="867" t="s">
        <v>6463</v>
      </c>
    </row>
    <row r="5496" spans="1:8" ht="30">
      <c r="A5496" s="864">
        <v>5489</v>
      </c>
      <c r="B5496" s="865" t="s">
        <v>15750</v>
      </c>
      <c r="C5496" s="866">
        <v>42</v>
      </c>
      <c r="D5496" s="865" t="s">
        <v>14206</v>
      </c>
      <c r="E5496" s="864" t="s">
        <v>15808</v>
      </c>
      <c r="F5496" s="867" t="s">
        <v>7024</v>
      </c>
      <c r="G5496" s="867" t="s">
        <v>7024</v>
      </c>
      <c r="H5496" s="867" t="s">
        <v>7517</v>
      </c>
    </row>
    <row r="5497" spans="1:8" ht="30">
      <c r="A5497" s="864">
        <v>5490</v>
      </c>
      <c r="B5497" s="865" t="s">
        <v>15750</v>
      </c>
      <c r="C5497" s="866">
        <v>42</v>
      </c>
      <c r="D5497" s="865" t="s">
        <v>15809</v>
      </c>
      <c r="E5497" s="864" t="s">
        <v>15810</v>
      </c>
      <c r="F5497" s="867" t="s">
        <v>7024</v>
      </c>
      <c r="G5497" s="867" t="s">
        <v>7024</v>
      </c>
      <c r="H5497" s="867" t="s">
        <v>7517</v>
      </c>
    </row>
    <row r="5498" spans="1:8" ht="30">
      <c r="A5498" s="864">
        <v>5491</v>
      </c>
      <c r="B5498" s="865" t="s">
        <v>15750</v>
      </c>
      <c r="C5498" s="866">
        <v>42</v>
      </c>
      <c r="D5498" s="865" t="s">
        <v>8596</v>
      </c>
      <c r="E5498" s="864" t="s">
        <v>15811</v>
      </c>
      <c r="F5498" s="867" t="s">
        <v>6044</v>
      </c>
      <c r="G5498" s="867" t="s">
        <v>6431</v>
      </c>
      <c r="H5498" s="867" t="s">
        <v>8596</v>
      </c>
    </row>
    <row r="5499" spans="1:8" ht="30">
      <c r="A5499" s="864">
        <v>5492</v>
      </c>
      <c r="B5499" s="865" t="s">
        <v>15750</v>
      </c>
      <c r="C5499" s="866">
        <v>42</v>
      </c>
      <c r="D5499" s="865" t="s">
        <v>6060</v>
      </c>
      <c r="E5499" s="864" t="s">
        <v>15812</v>
      </c>
      <c r="F5499" s="867" t="s">
        <v>6044</v>
      </c>
      <c r="G5499" s="867" t="s">
        <v>6044</v>
      </c>
      <c r="H5499" s="867" t="s">
        <v>6060</v>
      </c>
    </row>
    <row r="5500" spans="1:8" ht="30">
      <c r="A5500" s="864">
        <v>5493</v>
      </c>
      <c r="B5500" s="865" t="s">
        <v>15750</v>
      </c>
      <c r="C5500" s="866">
        <v>42</v>
      </c>
      <c r="D5500" s="865" t="s">
        <v>15813</v>
      </c>
      <c r="E5500" s="864" t="s">
        <v>15814</v>
      </c>
      <c r="F5500" s="867" t="s">
        <v>6044</v>
      </c>
      <c r="G5500" s="867" t="s">
        <v>6509</v>
      </c>
      <c r="H5500" s="867" t="s">
        <v>11336</v>
      </c>
    </row>
    <row r="5501" spans="1:8" ht="30">
      <c r="A5501" s="864">
        <v>5494</v>
      </c>
      <c r="B5501" s="865" t="s">
        <v>15750</v>
      </c>
      <c r="C5501" s="866">
        <v>42</v>
      </c>
      <c r="D5501" s="865" t="s">
        <v>6656</v>
      </c>
      <c r="E5501" s="864" t="s">
        <v>15815</v>
      </c>
      <c r="F5501" s="867" t="s">
        <v>6044</v>
      </c>
      <c r="G5501" s="867" t="s">
        <v>6044</v>
      </c>
      <c r="H5501" s="867" t="s">
        <v>6656</v>
      </c>
    </row>
    <row r="5502" spans="1:8" ht="30">
      <c r="A5502" s="864">
        <v>5495</v>
      </c>
      <c r="B5502" s="865" t="s">
        <v>15750</v>
      </c>
      <c r="C5502" s="866">
        <v>42</v>
      </c>
      <c r="D5502" s="865" t="s">
        <v>7818</v>
      </c>
      <c r="E5502" s="864" t="s">
        <v>15816</v>
      </c>
      <c r="F5502" s="867" t="s">
        <v>7024</v>
      </c>
      <c r="G5502" s="867" t="s">
        <v>7818</v>
      </c>
      <c r="H5502" s="867" t="s">
        <v>7830</v>
      </c>
    </row>
    <row r="5503" spans="1:8" ht="30">
      <c r="A5503" s="864">
        <v>5496</v>
      </c>
      <c r="B5503" s="865" t="s">
        <v>15750</v>
      </c>
      <c r="C5503" s="866">
        <v>42</v>
      </c>
      <c r="D5503" s="865" t="s">
        <v>6632</v>
      </c>
      <c r="E5503" s="864" t="s">
        <v>15817</v>
      </c>
      <c r="F5503" s="867" t="s">
        <v>6044</v>
      </c>
      <c r="G5503" s="867" t="s">
        <v>6595</v>
      </c>
      <c r="H5503" s="867" t="s">
        <v>6596</v>
      </c>
    </row>
    <row r="5504" spans="1:8" ht="30">
      <c r="A5504" s="864">
        <v>5497</v>
      </c>
      <c r="B5504" s="865" t="s">
        <v>15750</v>
      </c>
      <c r="C5504" s="866">
        <v>42</v>
      </c>
      <c r="D5504" s="865" t="s">
        <v>7816</v>
      </c>
      <c r="E5504" s="864" t="s">
        <v>15818</v>
      </c>
      <c r="F5504" s="867" t="s">
        <v>7024</v>
      </c>
      <c r="G5504" s="867" t="s">
        <v>7818</v>
      </c>
      <c r="H5504" s="867" t="s">
        <v>7816</v>
      </c>
    </row>
    <row r="5505" spans="1:8" ht="30">
      <c r="A5505" s="864">
        <v>5498</v>
      </c>
      <c r="B5505" s="865" t="s">
        <v>15750</v>
      </c>
      <c r="C5505" s="866">
        <v>42</v>
      </c>
      <c r="D5505" s="865" t="s">
        <v>15819</v>
      </c>
      <c r="E5505" s="864" t="s">
        <v>15820</v>
      </c>
      <c r="F5505" s="867" t="s">
        <v>6044</v>
      </c>
      <c r="G5505" s="867" t="s">
        <v>6044</v>
      </c>
      <c r="H5505" s="867" t="s">
        <v>6189</v>
      </c>
    </row>
    <row r="5506" spans="1:8" ht="30">
      <c r="A5506" s="864">
        <v>5499</v>
      </c>
      <c r="B5506" s="865" t="s">
        <v>15750</v>
      </c>
      <c r="C5506" s="866">
        <v>42</v>
      </c>
      <c r="D5506" s="865" t="s">
        <v>8533</v>
      </c>
      <c r="E5506" s="864" t="s">
        <v>15821</v>
      </c>
      <c r="F5506" s="867" t="s">
        <v>6044</v>
      </c>
      <c r="G5506" s="867" t="s">
        <v>6048</v>
      </c>
      <c r="H5506" s="867" t="s">
        <v>6353</v>
      </c>
    </row>
    <row r="5507" spans="1:8" ht="30">
      <c r="A5507" s="864">
        <v>5500</v>
      </c>
      <c r="B5507" s="865" t="s">
        <v>15750</v>
      </c>
      <c r="C5507" s="866">
        <v>42</v>
      </c>
      <c r="D5507" s="865" t="s">
        <v>6358</v>
      </c>
      <c r="E5507" s="864" t="s">
        <v>15822</v>
      </c>
      <c r="F5507" s="867" t="s">
        <v>6044</v>
      </c>
      <c r="G5507" s="867" t="s">
        <v>6048</v>
      </c>
      <c r="H5507" s="867" t="s">
        <v>6358</v>
      </c>
    </row>
    <row r="5508" spans="1:8" ht="30">
      <c r="A5508" s="864">
        <v>5501</v>
      </c>
      <c r="B5508" s="865" t="s">
        <v>15750</v>
      </c>
      <c r="C5508" s="866">
        <v>42</v>
      </c>
      <c r="D5508" s="865" t="s">
        <v>6365</v>
      </c>
      <c r="E5508" s="864" t="s">
        <v>15823</v>
      </c>
      <c r="F5508" s="867" t="s">
        <v>6044</v>
      </c>
      <c r="G5508" s="867" t="s">
        <v>6048</v>
      </c>
      <c r="H5508" s="867" t="s">
        <v>6367</v>
      </c>
    </row>
    <row r="5509" spans="1:8" ht="30">
      <c r="A5509" s="864">
        <v>5502</v>
      </c>
      <c r="B5509" s="865" t="s">
        <v>15750</v>
      </c>
      <c r="C5509" s="866">
        <v>42</v>
      </c>
      <c r="D5509" s="865" t="s">
        <v>6083</v>
      </c>
      <c r="E5509" s="864" t="s">
        <v>15824</v>
      </c>
      <c r="F5509" s="867" t="s">
        <v>6044</v>
      </c>
      <c r="G5509" s="867" t="s">
        <v>6056</v>
      </c>
      <c r="H5509" s="867" t="s">
        <v>6069</v>
      </c>
    </row>
    <row r="5510" spans="1:8" ht="30">
      <c r="A5510" s="864">
        <v>5503</v>
      </c>
      <c r="B5510" s="865" t="s">
        <v>15750</v>
      </c>
      <c r="C5510" s="866">
        <v>42</v>
      </c>
      <c r="D5510" s="865" t="s">
        <v>6056</v>
      </c>
      <c r="E5510" s="864" t="s">
        <v>15825</v>
      </c>
      <c r="F5510" s="867" t="s">
        <v>6044</v>
      </c>
      <c r="G5510" s="867" t="s">
        <v>6056</v>
      </c>
      <c r="H5510" s="867" t="s">
        <v>6066</v>
      </c>
    </row>
    <row r="5511" spans="1:8" ht="30">
      <c r="A5511" s="864">
        <v>5504</v>
      </c>
      <c r="B5511" s="865" t="s">
        <v>15750</v>
      </c>
      <c r="C5511" s="866">
        <v>42</v>
      </c>
      <c r="D5511" s="865" t="s">
        <v>9111</v>
      </c>
      <c r="E5511" s="864" t="s">
        <v>15826</v>
      </c>
      <c r="F5511" s="867" t="s">
        <v>6044</v>
      </c>
      <c r="G5511" s="867" t="s">
        <v>6048</v>
      </c>
      <c r="H5511" s="867" t="s">
        <v>6401</v>
      </c>
    </row>
    <row r="5512" spans="1:8" ht="30">
      <c r="A5512" s="864">
        <v>5505</v>
      </c>
      <c r="B5512" s="865" t="s">
        <v>15750</v>
      </c>
      <c r="C5512" s="866">
        <v>42</v>
      </c>
      <c r="D5512" s="865" t="s">
        <v>15827</v>
      </c>
      <c r="E5512" s="864" t="s">
        <v>15828</v>
      </c>
      <c r="F5512" s="867" t="s">
        <v>6274</v>
      </c>
      <c r="G5512" s="867" t="s">
        <v>6295</v>
      </c>
      <c r="H5512" s="867" t="s">
        <v>6543</v>
      </c>
    </row>
    <row r="5513" spans="1:8" ht="30">
      <c r="A5513" s="864">
        <v>5506</v>
      </c>
      <c r="B5513" s="865" t="s">
        <v>15750</v>
      </c>
      <c r="C5513" s="866">
        <v>42</v>
      </c>
      <c r="D5513" s="865" t="s">
        <v>6306</v>
      </c>
      <c r="E5513" s="864" t="s">
        <v>15829</v>
      </c>
      <c r="F5513" s="867" t="s">
        <v>6044</v>
      </c>
      <c r="G5513" s="867" t="s">
        <v>6306</v>
      </c>
      <c r="H5513" s="867" t="s">
        <v>6307</v>
      </c>
    </row>
    <row r="5514" spans="1:8" ht="30">
      <c r="A5514" s="864">
        <v>5507</v>
      </c>
      <c r="B5514" s="865" t="s">
        <v>15750</v>
      </c>
      <c r="C5514" s="866">
        <v>42</v>
      </c>
      <c r="D5514" s="865" t="s">
        <v>15830</v>
      </c>
      <c r="E5514" s="864" t="s">
        <v>15831</v>
      </c>
      <c r="F5514" s="867" t="s">
        <v>6044</v>
      </c>
      <c r="G5514" s="867" t="s">
        <v>6048</v>
      </c>
      <c r="H5514" s="867" t="s">
        <v>6401</v>
      </c>
    </row>
    <row r="5515" spans="1:8" ht="30">
      <c r="A5515" s="864">
        <v>5508</v>
      </c>
      <c r="B5515" s="865" t="s">
        <v>15750</v>
      </c>
      <c r="C5515" s="866">
        <v>42</v>
      </c>
      <c r="D5515" s="865" t="s">
        <v>15832</v>
      </c>
      <c r="E5515" s="864" t="s">
        <v>15833</v>
      </c>
      <c r="F5515" s="867" t="s">
        <v>6044</v>
      </c>
      <c r="G5515" s="867" t="s">
        <v>6056</v>
      </c>
      <c r="H5515" s="867" t="s">
        <v>6089</v>
      </c>
    </row>
    <row r="5516" spans="1:8" ht="30">
      <c r="A5516" s="864">
        <v>5509</v>
      </c>
      <c r="B5516" s="865" t="s">
        <v>15750</v>
      </c>
      <c r="C5516" s="866">
        <v>42</v>
      </c>
      <c r="D5516" s="865" t="s">
        <v>8357</v>
      </c>
      <c r="E5516" s="864" t="s">
        <v>15834</v>
      </c>
      <c r="F5516" s="867" t="s">
        <v>6044</v>
      </c>
      <c r="G5516" s="867" t="s">
        <v>6052</v>
      </c>
      <c r="H5516" s="867" t="s">
        <v>6107</v>
      </c>
    </row>
    <row r="5517" spans="1:8" ht="30">
      <c r="A5517" s="864">
        <v>5510</v>
      </c>
      <c r="B5517" s="865" t="s">
        <v>15750</v>
      </c>
      <c r="C5517" s="866">
        <v>42</v>
      </c>
      <c r="D5517" s="865" t="s">
        <v>6345</v>
      </c>
      <c r="E5517" s="864" t="s">
        <v>15835</v>
      </c>
      <c r="F5517" s="867" t="s">
        <v>6044</v>
      </c>
      <c r="G5517" s="867" t="s">
        <v>6048</v>
      </c>
      <c r="H5517" s="867" t="s">
        <v>6345</v>
      </c>
    </row>
    <row r="5518" spans="1:8" ht="30">
      <c r="A5518" s="864">
        <v>5511</v>
      </c>
      <c r="B5518" s="865" t="s">
        <v>15750</v>
      </c>
      <c r="C5518" s="866">
        <v>42</v>
      </c>
      <c r="D5518" s="865" t="s">
        <v>6442</v>
      </c>
      <c r="E5518" s="864" t="s">
        <v>15836</v>
      </c>
      <c r="F5518" s="867" t="s">
        <v>6044</v>
      </c>
      <c r="G5518" s="867" t="s">
        <v>6431</v>
      </c>
      <c r="H5518" s="867" t="s">
        <v>6442</v>
      </c>
    </row>
    <row r="5519" spans="1:8" ht="30">
      <c r="A5519" s="864">
        <v>5512</v>
      </c>
      <c r="B5519" s="865" t="s">
        <v>15750</v>
      </c>
      <c r="C5519" s="866">
        <v>42</v>
      </c>
      <c r="D5519" s="865" t="s">
        <v>15837</v>
      </c>
      <c r="E5519" s="864" t="s">
        <v>15838</v>
      </c>
      <c r="F5519" s="867" t="s">
        <v>6044</v>
      </c>
      <c r="G5519" s="867" t="s">
        <v>6431</v>
      </c>
      <c r="H5519" s="867" t="s">
        <v>11260</v>
      </c>
    </row>
    <row r="5520" spans="1:8" ht="30">
      <c r="A5520" s="864">
        <v>5513</v>
      </c>
      <c r="B5520" s="865" t="s">
        <v>15750</v>
      </c>
      <c r="C5520" s="866">
        <v>42</v>
      </c>
      <c r="D5520" s="865" t="s">
        <v>8411</v>
      </c>
      <c r="E5520" s="864" t="s">
        <v>15839</v>
      </c>
      <c r="F5520" s="867" t="s">
        <v>6044</v>
      </c>
      <c r="G5520" s="867" t="s">
        <v>6044</v>
      </c>
      <c r="H5520" s="867" t="s">
        <v>6251</v>
      </c>
    </row>
    <row r="5521" spans="1:8" ht="30">
      <c r="A5521" s="864">
        <v>5514</v>
      </c>
      <c r="B5521" s="865" t="s">
        <v>15750</v>
      </c>
      <c r="C5521" s="866">
        <v>42</v>
      </c>
      <c r="D5521" s="865" t="s">
        <v>14826</v>
      </c>
      <c r="E5521" s="864" t="s">
        <v>15840</v>
      </c>
      <c r="F5521" s="867" t="s">
        <v>6707</v>
      </c>
      <c r="G5521" s="867" t="s">
        <v>7855</v>
      </c>
      <c r="H5521" s="867" t="s">
        <v>7856</v>
      </c>
    </row>
    <row r="5522" spans="1:8" ht="30">
      <c r="A5522" s="864">
        <v>5515</v>
      </c>
      <c r="B5522" s="865" t="s">
        <v>15750</v>
      </c>
      <c r="C5522" s="866">
        <v>42</v>
      </c>
      <c r="D5522" s="865" t="s">
        <v>15841</v>
      </c>
      <c r="E5522" s="864" t="s">
        <v>15842</v>
      </c>
      <c r="F5522" s="867" t="s">
        <v>6707</v>
      </c>
      <c r="G5522" s="867" t="s">
        <v>7855</v>
      </c>
      <c r="H5522" s="867" t="s">
        <v>7864</v>
      </c>
    </row>
    <row r="5523" spans="1:8" ht="30">
      <c r="A5523" s="864">
        <v>5516</v>
      </c>
      <c r="B5523" s="865" t="s">
        <v>15750</v>
      </c>
      <c r="C5523" s="866">
        <v>42</v>
      </c>
      <c r="D5523" s="865" t="s">
        <v>15843</v>
      </c>
      <c r="E5523" s="864" t="s">
        <v>15844</v>
      </c>
      <c r="F5523" s="867" t="s">
        <v>6707</v>
      </c>
      <c r="G5523" s="867" t="s">
        <v>6708</v>
      </c>
      <c r="H5523" s="867" t="s">
        <v>6722</v>
      </c>
    </row>
    <row r="5524" spans="1:8" ht="30">
      <c r="A5524" s="864">
        <v>5517</v>
      </c>
      <c r="B5524" s="865" t="s">
        <v>15750</v>
      </c>
      <c r="C5524" s="866">
        <v>42</v>
      </c>
      <c r="D5524" s="865" t="s">
        <v>9779</v>
      </c>
      <c r="E5524" s="864" t="s">
        <v>15845</v>
      </c>
      <c r="F5524" s="867" t="s">
        <v>6707</v>
      </c>
      <c r="G5524" s="867" t="s">
        <v>6708</v>
      </c>
      <c r="H5524" s="867" t="s">
        <v>9779</v>
      </c>
    </row>
    <row r="5525" spans="1:8" ht="30">
      <c r="A5525" s="864">
        <v>5518</v>
      </c>
      <c r="B5525" s="865" t="s">
        <v>15750</v>
      </c>
      <c r="C5525" s="866">
        <v>42</v>
      </c>
      <c r="D5525" s="865" t="s">
        <v>8131</v>
      </c>
      <c r="E5525" s="864" t="s">
        <v>15846</v>
      </c>
      <c r="F5525" s="867" t="s">
        <v>6707</v>
      </c>
      <c r="G5525" s="867" t="s">
        <v>6708</v>
      </c>
      <c r="H5525" s="867" t="s">
        <v>8131</v>
      </c>
    </row>
    <row r="5526" spans="1:8" ht="30">
      <c r="A5526" s="864">
        <v>5519</v>
      </c>
      <c r="B5526" s="865" t="s">
        <v>15750</v>
      </c>
      <c r="C5526" s="866">
        <v>42</v>
      </c>
      <c r="D5526" s="865" t="s">
        <v>6708</v>
      </c>
      <c r="E5526" s="864" t="s">
        <v>15847</v>
      </c>
      <c r="F5526" s="867" t="s">
        <v>6707</v>
      </c>
      <c r="G5526" s="867" t="s">
        <v>6708</v>
      </c>
      <c r="H5526" s="867" t="s">
        <v>8118</v>
      </c>
    </row>
    <row r="5527" spans="1:8" ht="30">
      <c r="A5527" s="864">
        <v>5520</v>
      </c>
      <c r="B5527" s="865" t="s">
        <v>15750</v>
      </c>
      <c r="C5527" s="866">
        <v>42</v>
      </c>
      <c r="D5527" s="865" t="s">
        <v>9777</v>
      </c>
      <c r="E5527" s="864" t="s">
        <v>15848</v>
      </c>
      <c r="F5527" s="867" t="s">
        <v>6707</v>
      </c>
      <c r="G5527" s="867" t="s">
        <v>6708</v>
      </c>
      <c r="H5527" s="867" t="s">
        <v>9779</v>
      </c>
    </row>
    <row r="5528" spans="1:8" ht="30">
      <c r="A5528" s="864">
        <v>5521</v>
      </c>
      <c r="B5528" s="865" t="s">
        <v>15750</v>
      </c>
      <c r="C5528" s="866">
        <v>42</v>
      </c>
      <c r="D5528" s="865" t="s">
        <v>13318</v>
      </c>
      <c r="E5528" s="864" t="s">
        <v>15849</v>
      </c>
      <c r="F5528" s="867" t="s">
        <v>6044</v>
      </c>
      <c r="G5528" s="867" t="s">
        <v>6431</v>
      </c>
      <c r="H5528" s="867" t="s">
        <v>6435</v>
      </c>
    </row>
    <row r="5529" spans="1:8" ht="30">
      <c r="A5529" s="864">
        <v>5522</v>
      </c>
      <c r="B5529" s="865" t="s">
        <v>15750</v>
      </c>
      <c r="C5529" s="866">
        <v>42</v>
      </c>
      <c r="D5529" s="865" t="s">
        <v>10126</v>
      </c>
      <c r="E5529" s="864" t="s">
        <v>15850</v>
      </c>
      <c r="F5529" s="867" t="s">
        <v>6044</v>
      </c>
      <c r="G5529" s="867" t="s">
        <v>6431</v>
      </c>
      <c r="H5529" s="867" t="s">
        <v>10126</v>
      </c>
    </row>
    <row r="5530" spans="1:8" ht="30">
      <c r="A5530" s="864">
        <v>5523</v>
      </c>
      <c r="B5530" s="865" t="s">
        <v>15750</v>
      </c>
      <c r="C5530" s="866">
        <v>42</v>
      </c>
      <c r="D5530" s="865" t="s">
        <v>15851</v>
      </c>
      <c r="E5530" s="864" t="s">
        <v>15852</v>
      </c>
      <c r="F5530" s="867" t="s">
        <v>6707</v>
      </c>
      <c r="G5530" s="867" t="s">
        <v>6707</v>
      </c>
      <c r="H5530" s="867" t="s">
        <v>8183</v>
      </c>
    </row>
    <row r="5531" spans="1:8" ht="30">
      <c r="A5531" s="864">
        <v>5524</v>
      </c>
      <c r="B5531" s="865" t="s">
        <v>15750</v>
      </c>
      <c r="C5531" s="866">
        <v>42</v>
      </c>
      <c r="D5531" s="865" t="s">
        <v>6707</v>
      </c>
      <c r="E5531" s="864" t="s">
        <v>15853</v>
      </c>
      <c r="F5531" s="867" t="s">
        <v>6707</v>
      </c>
      <c r="G5531" s="867" t="s">
        <v>6707</v>
      </c>
      <c r="H5531" s="867" t="s">
        <v>8055</v>
      </c>
    </row>
    <row r="5532" spans="1:8" ht="30">
      <c r="A5532" s="864">
        <v>5525</v>
      </c>
      <c r="B5532" s="865" t="s">
        <v>15750</v>
      </c>
      <c r="C5532" s="866">
        <v>42</v>
      </c>
      <c r="D5532" s="865" t="s">
        <v>15854</v>
      </c>
      <c r="E5532" s="864" t="s">
        <v>15855</v>
      </c>
      <c r="F5532" s="867" t="s">
        <v>6044</v>
      </c>
      <c r="G5532" s="867" t="s">
        <v>6431</v>
      </c>
      <c r="H5532" s="867" t="s">
        <v>6438</v>
      </c>
    </row>
    <row r="5533" spans="1:8" ht="30">
      <c r="A5533" s="864">
        <v>5526</v>
      </c>
      <c r="B5533" s="865" t="s">
        <v>15750</v>
      </c>
      <c r="C5533" s="866">
        <v>42</v>
      </c>
      <c r="D5533" s="865" t="s">
        <v>8589</v>
      </c>
      <c r="E5533" s="864" t="s">
        <v>15856</v>
      </c>
      <c r="F5533" s="867" t="s">
        <v>6044</v>
      </c>
      <c r="G5533" s="867" t="s">
        <v>6431</v>
      </c>
      <c r="H5533" s="867" t="s">
        <v>8589</v>
      </c>
    </row>
    <row r="5534" spans="1:8" ht="30">
      <c r="A5534" s="864">
        <v>5527</v>
      </c>
      <c r="B5534" s="865" t="s">
        <v>15750</v>
      </c>
      <c r="C5534" s="866">
        <v>42</v>
      </c>
      <c r="D5534" s="865" t="s">
        <v>6172</v>
      </c>
      <c r="E5534" s="864" t="s">
        <v>15857</v>
      </c>
      <c r="F5534" s="867" t="s">
        <v>6044</v>
      </c>
      <c r="G5534" s="867" t="s">
        <v>6044</v>
      </c>
      <c r="H5534" s="867" t="s">
        <v>6172</v>
      </c>
    </row>
    <row r="5535" spans="1:8" ht="30">
      <c r="A5535" s="864">
        <v>5528</v>
      </c>
      <c r="B5535" s="865" t="s">
        <v>15750</v>
      </c>
      <c r="C5535" s="866">
        <v>42</v>
      </c>
      <c r="D5535" s="865" t="s">
        <v>6667</v>
      </c>
      <c r="E5535" s="864" t="s">
        <v>15858</v>
      </c>
      <c r="F5535" s="867" t="s">
        <v>6044</v>
      </c>
      <c r="G5535" s="867" t="s">
        <v>6044</v>
      </c>
      <c r="H5535" s="867" t="s">
        <v>6667</v>
      </c>
    </row>
    <row r="5536" spans="1:8" ht="30">
      <c r="A5536" s="864">
        <v>5529</v>
      </c>
      <c r="B5536" s="865" t="s">
        <v>15750</v>
      </c>
      <c r="C5536" s="866">
        <v>42</v>
      </c>
      <c r="D5536" s="865" t="s">
        <v>7329</v>
      </c>
      <c r="E5536" s="864" t="s">
        <v>15859</v>
      </c>
      <c r="F5536" s="867" t="s">
        <v>7329</v>
      </c>
      <c r="G5536" s="867" t="s">
        <v>7329</v>
      </c>
      <c r="H5536" s="867" t="s">
        <v>6652</v>
      </c>
    </row>
    <row r="5537" spans="1:8" ht="30">
      <c r="A5537" s="864">
        <v>5530</v>
      </c>
      <c r="B5537" s="865" t="s">
        <v>15750</v>
      </c>
      <c r="C5537" s="866">
        <v>42</v>
      </c>
      <c r="D5537" s="865" t="s">
        <v>12913</v>
      </c>
      <c r="E5537" s="864" t="s">
        <v>15860</v>
      </c>
      <c r="F5537" s="867" t="s">
        <v>7329</v>
      </c>
      <c r="G5537" s="867" t="s">
        <v>7329</v>
      </c>
      <c r="H5537" s="867" t="s">
        <v>6652</v>
      </c>
    </row>
    <row r="5538" spans="1:8" ht="30">
      <c r="A5538" s="864">
        <v>5531</v>
      </c>
      <c r="B5538" s="865" t="s">
        <v>15750</v>
      </c>
      <c r="C5538" s="866">
        <v>42</v>
      </c>
      <c r="D5538" s="865" t="s">
        <v>15861</v>
      </c>
      <c r="E5538" s="864" t="s">
        <v>15862</v>
      </c>
      <c r="F5538" s="867" t="s">
        <v>6044</v>
      </c>
      <c r="G5538" s="867" t="s">
        <v>6044</v>
      </c>
      <c r="H5538" s="867" t="s">
        <v>6195</v>
      </c>
    </row>
    <row r="5539" spans="1:8" ht="30">
      <c r="A5539" s="864">
        <v>5532</v>
      </c>
      <c r="B5539" s="865" t="s">
        <v>15750</v>
      </c>
      <c r="C5539" s="866">
        <v>42</v>
      </c>
      <c r="D5539" s="865" t="s">
        <v>10083</v>
      </c>
      <c r="E5539" s="864" t="s">
        <v>15863</v>
      </c>
      <c r="F5539" s="867" t="s">
        <v>6044</v>
      </c>
      <c r="G5539" s="867" t="s">
        <v>6048</v>
      </c>
      <c r="H5539" s="867" t="s">
        <v>6049</v>
      </c>
    </row>
    <row r="5540" spans="1:8" ht="30">
      <c r="A5540" s="864">
        <v>5533</v>
      </c>
      <c r="B5540" s="865" t="s">
        <v>15750</v>
      </c>
      <c r="C5540" s="866">
        <v>42</v>
      </c>
      <c r="D5540" s="865" t="s">
        <v>15864</v>
      </c>
      <c r="E5540" s="864" t="s">
        <v>15865</v>
      </c>
      <c r="F5540" s="867" t="s">
        <v>6044</v>
      </c>
      <c r="G5540" s="867" t="s">
        <v>6431</v>
      </c>
      <c r="H5540" s="867" t="s">
        <v>6432</v>
      </c>
    </row>
    <row r="5541" spans="1:8" ht="30">
      <c r="A5541" s="864">
        <v>5534</v>
      </c>
      <c r="B5541" s="865" t="s">
        <v>15750</v>
      </c>
      <c r="C5541" s="866">
        <v>42</v>
      </c>
      <c r="D5541" s="865" t="s">
        <v>15866</v>
      </c>
      <c r="E5541" s="864" t="s">
        <v>15867</v>
      </c>
      <c r="F5541" s="867" t="s">
        <v>6044</v>
      </c>
      <c r="G5541" s="867" t="s">
        <v>6048</v>
      </c>
      <c r="H5541" s="867" t="s">
        <v>6384</v>
      </c>
    </row>
    <row r="5542" spans="1:8" ht="30">
      <c r="A5542" s="864">
        <v>5535</v>
      </c>
      <c r="B5542" s="865" t="s">
        <v>15750</v>
      </c>
      <c r="C5542" s="866">
        <v>42</v>
      </c>
      <c r="D5542" s="865" t="s">
        <v>15868</v>
      </c>
      <c r="E5542" s="864" t="s">
        <v>15869</v>
      </c>
      <c r="F5542" s="867" t="s">
        <v>6044</v>
      </c>
      <c r="G5542" s="867" t="s">
        <v>6048</v>
      </c>
      <c r="H5542" s="867" t="s">
        <v>6049</v>
      </c>
    </row>
    <row r="5543" spans="1:8" ht="30">
      <c r="A5543" s="864">
        <v>5536</v>
      </c>
      <c r="B5543" s="865" t="s">
        <v>15750</v>
      </c>
      <c r="C5543" s="866">
        <v>42</v>
      </c>
      <c r="D5543" s="865" t="s">
        <v>15870</v>
      </c>
      <c r="E5543" s="864" t="s">
        <v>15871</v>
      </c>
      <c r="F5543" s="867" t="s">
        <v>6044</v>
      </c>
      <c r="G5543" s="867" t="s">
        <v>6048</v>
      </c>
      <c r="H5543" s="867" t="s">
        <v>6118</v>
      </c>
    </row>
    <row r="5544" spans="1:8" ht="30">
      <c r="A5544" s="864">
        <v>5537</v>
      </c>
      <c r="B5544" s="865" t="s">
        <v>15750</v>
      </c>
      <c r="C5544" s="866">
        <v>42</v>
      </c>
      <c r="D5544" s="865" t="s">
        <v>15872</v>
      </c>
      <c r="E5544" s="864" t="s">
        <v>15873</v>
      </c>
      <c r="F5544" s="867" t="s">
        <v>6044</v>
      </c>
      <c r="G5544" s="867" t="s">
        <v>6048</v>
      </c>
      <c r="H5544" s="867" t="s">
        <v>6336</v>
      </c>
    </row>
    <row r="5545" spans="1:8" ht="30">
      <c r="A5545" s="864">
        <v>5538</v>
      </c>
      <c r="B5545" s="865" t="s">
        <v>15750</v>
      </c>
      <c r="C5545" s="866">
        <v>42</v>
      </c>
      <c r="D5545" s="865" t="s">
        <v>15874</v>
      </c>
      <c r="E5545" s="864" t="s">
        <v>15875</v>
      </c>
      <c r="F5545" s="867" t="s">
        <v>6044</v>
      </c>
      <c r="G5545" s="867" t="s">
        <v>6044</v>
      </c>
      <c r="H5545" s="867" t="s">
        <v>6192</v>
      </c>
    </row>
    <row r="5546" spans="1:8" ht="30">
      <c r="A5546" s="864">
        <v>5539</v>
      </c>
      <c r="B5546" s="865" t="s">
        <v>15750</v>
      </c>
      <c r="C5546" s="866">
        <v>42</v>
      </c>
      <c r="D5546" s="865" t="s">
        <v>15876</v>
      </c>
      <c r="E5546" s="864" t="s">
        <v>15877</v>
      </c>
      <c r="F5546" s="867" t="s">
        <v>6044</v>
      </c>
      <c r="G5546" s="867" t="s">
        <v>6595</v>
      </c>
      <c r="H5546" s="867" t="s">
        <v>6614</v>
      </c>
    </row>
    <row r="5547" spans="1:8" ht="30">
      <c r="A5547" s="864">
        <v>5540</v>
      </c>
      <c r="B5547" s="865" t="s">
        <v>15750</v>
      </c>
      <c r="C5547" s="866">
        <v>42</v>
      </c>
      <c r="D5547" s="865" t="s">
        <v>15596</v>
      </c>
      <c r="E5547" s="864" t="s">
        <v>15878</v>
      </c>
      <c r="F5547" s="867" t="s">
        <v>6274</v>
      </c>
      <c r="G5547" s="867" t="s">
        <v>6274</v>
      </c>
      <c r="H5547" s="867" t="s">
        <v>6823</v>
      </c>
    </row>
    <row r="5548" spans="1:8" ht="30">
      <c r="A5548" s="864">
        <v>5541</v>
      </c>
      <c r="B5548" s="865" t="s">
        <v>15750</v>
      </c>
      <c r="C5548" s="866">
        <v>42</v>
      </c>
      <c r="D5548" s="865" t="s">
        <v>15628</v>
      </c>
      <c r="E5548" s="864" t="s">
        <v>15879</v>
      </c>
      <c r="F5548" s="867" t="s">
        <v>6274</v>
      </c>
      <c r="G5548" s="867" t="s">
        <v>6274</v>
      </c>
      <c r="H5548" s="867" t="s">
        <v>6835</v>
      </c>
    </row>
    <row r="5549" spans="1:8" ht="30">
      <c r="A5549" s="864">
        <v>5542</v>
      </c>
      <c r="B5549" s="865" t="s">
        <v>15750</v>
      </c>
      <c r="C5549" s="866">
        <v>42</v>
      </c>
      <c r="D5549" s="865" t="s">
        <v>6915</v>
      </c>
      <c r="E5549" s="864" t="s">
        <v>15880</v>
      </c>
      <c r="F5549" s="867" t="s">
        <v>6274</v>
      </c>
      <c r="G5549" s="867" t="s">
        <v>6274</v>
      </c>
      <c r="H5549" s="867" t="s">
        <v>6166</v>
      </c>
    </row>
    <row r="5550" spans="1:8" ht="30">
      <c r="A5550" s="864">
        <v>5543</v>
      </c>
      <c r="B5550" s="865" t="s">
        <v>15750</v>
      </c>
      <c r="C5550" s="866">
        <v>42</v>
      </c>
      <c r="D5550" s="865" t="s">
        <v>11659</v>
      </c>
      <c r="E5550" s="864" t="s">
        <v>15881</v>
      </c>
      <c r="F5550" s="867" t="s">
        <v>6274</v>
      </c>
      <c r="G5550" s="867" t="s">
        <v>6274</v>
      </c>
      <c r="H5550" s="867" t="s">
        <v>10318</v>
      </c>
    </row>
    <row r="5551" spans="1:8" ht="30">
      <c r="A5551" s="864">
        <v>5544</v>
      </c>
      <c r="B5551" s="865" t="s">
        <v>15750</v>
      </c>
      <c r="C5551" s="866">
        <v>42</v>
      </c>
      <c r="D5551" s="865" t="s">
        <v>10331</v>
      </c>
      <c r="E5551" s="864" t="s">
        <v>15882</v>
      </c>
      <c r="F5551" s="867" t="s">
        <v>6274</v>
      </c>
      <c r="G5551" s="867" t="s">
        <v>6274</v>
      </c>
      <c r="H5551" s="867" t="s">
        <v>10333</v>
      </c>
    </row>
    <row r="5552" spans="1:8" ht="30">
      <c r="A5552" s="864">
        <v>5545</v>
      </c>
      <c r="B5552" s="865" t="s">
        <v>15750</v>
      </c>
      <c r="C5552" s="866">
        <v>42</v>
      </c>
      <c r="D5552" s="865" t="s">
        <v>11588</v>
      </c>
      <c r="E5552" s="864" t="s">
        <v>15883</v>
      </c>
      <c r="F5552" s="867" t="s">
        <v>6274</v>
      </c>
      <c r="G5552" s="867" t="s">
        <v>6274</v>
      </c>
      <c r="H5552" s="867" t="s">
        <v>7002</v>
      </c>
    </row>
    <row r="5553" spans="1:8" ht="30">
      <c r="A5553" s="864">
        <v>5546</v>
      </c>
      <c r="B5553" s="865" t="s">
        <v>15750</v>
      </c>
      <c r="C5553" s="866">
        <v>42</v>
      </c>
      <c r="D5553" s="865" t="s">
        <v>15884</v>
      </c>
      <c r="E5553" s="864" t="s">
        <v>15885</v>
      </c>
      <c r="F5553" s="867" t="s">
        <v>6274</v>
      </c>
      <c r="G5553" s="867" t="s">
        <v>6274</v>
      </c>
      <c r="H5553" s="867" t="s">
        <v>6882</v>
      </c>
    </row>
    <row r="5554" spans="1:8" ht="30">
      <c r="A5554" s="864">
        <v>5547</v>
      </c>
      <c r="B5554" s="865" t="s">
        <v>15750</v>
      </c>
      <c r="C5554" s="866">
        <v>42</v>
      </c>
      <c r="D5554" s="865" t="s">
        <v>7004</v>
      </c>
      <c r="E5554" s="864" t="s">
        <v>15886</v>
      </c>
      <c r="F5554" s="867" t="s">
        <v>6274</v>
      </c>
      <c r="G5554" s="867" t="s">
        <v>6274</v>
      </c>
      <c r="H5554" s="867" t="s">
        <v>6826</v>
      </c>
    </row>
    <row r="5555" spans="1:8" ht="30">
      <c r="A5555" s="864">
        <v>5548</v>
      </c>
      <c r="B5555" s="865" t="s">
        <v>15750</v>
      </c>
      <c r="C5555" s="866">
        <v>42</v>
      </c>
      <c r="D5555" s="865" t="s">
        <v>9136</v>
      </c>
      <c r="E5555" s="864" t="s">
        <v>15887</v>
      </c>
      <c r="F5555" s="867" t="s">
        <v>6274</v>
      </c>
      <c r="G5555" s="867" t="s">
        <v>7299</v>
      </c>
      <c r="H5555" s="867" t="s">
        <v>7324</v>
      </c>
    </row>
    <row r="5556" spans="1:8" ht="30">
      <c r="A5556" s="864">
        <v>5549</v>
      </c>
      <c r="B5556" s="865" t="s">
        <v>15750</v>
      </c>
      <c r="C5556" s="866">
        <v>42</v>
      </c>
      <c r="D5556" s="865" t="s">
        <v>7045</v>
      </c>
      <c r="E5556" s="864" t="s">
        <v>15888</v>
      </c>
      <c r="F5556" s="867" t="s">
        <v>6274</v>
      </c>
      <c r="G5556" s="867" t="s">
        <v>6427</v>
      </c>
      <c r="H5556" s="867" t="s">
        <v>7045</v>
      </c>
    </row>
    <row r="5557" spans="1:8" ht="30">
      <c r="A5557" s="864">
        <v>5550</v>
      </c>
      <c r="B5557" s="865" t="s">
        <v>15750</v>
      </c>
      <c r="C5557" s="866">
        <v>42</v>
      </c>
      <c r="D5557" s="865" t="s">
        <v>7021</v>
      </c>
      <c r="E5557" s="864" t="s">
        <v>15889</v>
      </c>
      <c r="F5557" s="867" t="s">
        <v>6274</v>
      </c>
      <c r="G5557" s="867" t="s">
        <v>6274</v>
      </c>
      <c r="H5557" s="867" t="s">
        <v>7021</v>
      </c>
    </row>
    <row r="5558" spans="1:8" ht="30">
      <c r="A5558" s="864">
        <v>5551</v>
      </c>
      <c r="B5558" s="865" t="s">
        <v>15750</v>
      </c>
      <c r="C5558" s="866">
        <v>42</v>
      </c>
      <c r="D5558" s="865" t="s">
        <v>7183</v>
      </c>
      <c r="E5558" s="864" t="s">
        <v>15890</v>
      </c>
      <c r="F5558" s="867" t="s">
        <v>6274</v>
      </c>
      <c r="G5558" s="867" t="s">
        <v>6275</v>
      </c>
      <c r="H5558" s="867" t="s">
        <v>7183</v>
      </c>
    </row>
    <row r="5559" spans="1:8" ht="30">
      <c r="A5559" s="864">
        <v>5552</v>
      </c>
      <c r="B5559" s="865" t="s">
        <v>15750</v>
      </c>
      <c r="C5559" s="866">
        <v>42</v>
      </c>
      <c r="D5559" s="865" t="s">
        <v>15891</v>
      </c>
      <c r="E5559" s="864" t="s">
        <v>15892</v>
      </c>
      <c r="F5559" s="867" t="s">
        <v>6274</v>
      </c>
      <c r="G5559" s="867" t="s">
        <v>6274</v>
      </c>
      <c r="H5559" s="867" t="s">
        <v>6877</v>
      </c>
    </row>
    <row r="5560" spans="1:8" ht="30">
      <c r="A5560" s="864">
        <v>5553</v>
      </c>
      <c r="B5560" s="865" t="s">
        <v>15750</v>
      </c>
      <c r="C5560" s="866">
        <v>42</v>
      </c>
      <c r="D5560" s="865" t="s">
        <v>7106</v>
      </c>
      <c r="E5560" s="864" t="s">
        <v>15893</v>
      </c>
      <c r="F5560" s="867" t="s">
        <v>6274</v>
      </c>
      <c r="G5560" s="867" t="s">
        <v>6295</v>
      </c>
      <c r="H5560" s="867" t="s">
        <v>7106</v>
      </c>
    </row>
    <row r="5561" spans="1:8" ht="30">
      <c r="A5561" s="864">
        <v>5554</v>
      </c>
      <c r="B5561" s="865" t="s">
        <v>15750</v>
      </c>
      <c r="C5561" s="866">
        <v>42</v>
      </c>
      <c r="D5561" s="865" t="s">
        <v>6414</v>
      </c>
      <c r="E5561" s="864" t="s">
        <v>15894</v>
      </c>
      <c r="F5561" s="867" t="s">
        <v>6274</v>
      </c>
      <c r="G5561" s="867" t="s">
        <v>6278</v>
      </c>
      <c r="H5561" s="867" t="s">
        <v>6414</v>
      </c>
    </row>
    <row r="5562" spans="1:8" ht="30">
      <c r="A5562" s="864">
        <v>5555</v>
      </c>
      <c r="B5562" s="865" t="s">
        <v>15750</v>
      </c>
      <c r="C5562" s="866">
        <v>42</v>
      </c>
      <c r="D5562" s="865" t="s">
        <v>6312</v>
      </c>
      <c r="E5562" s="864" t="s">
        <v>15895</v>
      </c>
      <c r="F5562" s="867" t="s">
        <v>6274</v>
      </c>
      <c r="G5562" s="867" t="s">
        <v>6311</v>
      </c>
      <c r="H5562" s="867" t="s">
        <v>6312</v>
      </c>
    </row>
    <row r="5563" spans="1:8" ht="30">
      <c r="A5563" s="864">
        <v>5556</v>
      </c>
      <c r="B5563" s="865" t="s">
        <v>15750</v>
      </c>
      <c r="C5563" s="866">
        <v>42</v>
      </c>
      <c r="D5563" s="865" t="s">
        <v>15896</v>
      </c>
      <c r="E5563" s="864" t="s">
        <v>15897</v>
      </c>
      <c r="F5563" s="867" t="s">
        <v>6274</v>
      </c>
      <c r="G5563" s="867" t="s">
        <v>6274</v>
      </c>
      <c r="H5563" s="867" t="s">
        <v>6966</v>
      </c>
    </row>
    <row r="5564" spans="1:8" ht="30">
      <c r="A5564" s="864">
        <v>5557</v>
      </c>
      <c r="B5564" s="865" t="s">
        <v>15750</v>
      </c>
      <c r="C5564" s="866">
        <v>42</v>
      </c>
      <c r="D5564" s="865" t="s">
        <v>15898</v>
      </c>
      <c r="E5564" s="864" t="s">
        <v>15899</v>
      </c>
      <c r="F5564" s="867" t="s">
        <v>6274</v>
      </c>
      <c r="G5564" s="867" t="s">
        <v>6274</v>
      </c>
      <c r="H5564" s="867" t="s">
        <v>11172</v>
      </c>
    </row>
    <row r="5565" spans="1:8" ht="30">
      <c r="A5565" s="864">
        <v>5558</v>
      </c>
      <c r="B5565" s="865" t="s">
        <v>15750</v>
      </c>
      <c r="C5565" s="866">
        <v>42</v>
      </c>
      <c r="D5565" s="865" t="s">
        <v>7210</v>
      </c>
      <c r="E5565" s="864" t="s">
        <v>15900</v>
      </c>
      <c r="F5565" s="867" t="s">
        <v>6274</v>
      </c>
      <c r="G5565" s="867" t="s">
        <v>6315</v>
      </c>
      <c r="H5565" s="867" t="s">
        <v>7210</v>
      </c>
    </row>
    <row r="5566" spans="1:8" ht="30">
      <c r="A5566" s="864">
        <v>5559</v>
      </c>
      <c r="B5566" s="865" t="s">
        <v>15750</v>
      </c>
      <c r="C5566" s="866">
        <v>42</v>
      </c>
      <c r="D5566" s="865" t="s">
        <v>7330</v>
      </c>
      <c r="E5566" s="864" t="s">
        <v>15901</v>
      </c>
      <c r="F5566" s="867" t="s">
        <v>7329</v>
      </c>
      <c r="G5566" s="867" t="s">
        <v>7330</v>
      </c>
      <c r="H5566" s="867" t="s">
        <v>7331</v>
      </c>
    </row>
    <row r="5567" spans="1:8" ht="30">
      <c r="A5567" s="864">
        <v>5560</v>
      </c>
      <c r="B5567" s="865" t="s">
        <v>15750</v>
      </c>
      <c r="C5567" s="866">
        <v>42</v>
      </c>
      <c r="D5567" s="865" t="s">
        <v>15902</v>
      </c>
      <c r="E5567" s="864" t="s">
        <v>15903</v>
      </c>
      <c r="F5567" s="867" t="s">
        <v>7329</v>
      </c>
      <c r="G5567" s="867" t="s">
        <v>7330</v>
      </c>
      <c r="H5567" s="867" t="s">
        <v>9634</v>
      </c>
    </row>
    <row r="5568" spans="1:8" ht="30">
      <c r="A5568" s="864">
        <v>5561</v>
      </c>
      <c r="B5568" s="865" t="s">
        <v>15750</v>
      </c>
      <c r="C5568" s="866">
        <v>42</v>
      </c>
      <c r="D5568" s="865" t="s">
        <v>7393</v>
      </c>
      <c r="E5568" s="864" t="s">
        <v>15904</v>
      </c>
      <c r="F5568" s="867" t="s">
        <v>6274</v>
      </c>
      <c r="G5568" s="867" t="s">
        <v>7385</v>
      </c>
      <c r="H5568" s="867" t="s">
        <v>7393</v>
      </c>
    </row>
    <row r="5569" spans="1:8" ht="30">
      <c r="A5569" s="864">
        <v>5562</v>
      </c>
      <c r="B5569" s="865" t="s">
        <v>15750</v>
      </c>
      <c r="C5569" s="866">
        <v>42</v>
      </c>
      <c r="D5569" s="865" t="s">
        <v>6905</v>
      </c>
      <c r="E5569" s="864" t="s">
        <v>15905</v>
      </c>
      <c r="F5569" s="867" t="s">
        <v>6274</v>
      </c>
      <c r="G5569" s="867" t="s">
        <v>6274</v>
      </c>
      <c r="H5569" s="867" t="s">
        <v>6905</v>
      </c>
    </row>
    <row r="5570" spans="1:8" ht="30">
      <c r="A5570" s="864">
        <v>5563</v>
      </c>
      <c r="B5570" s="865" t="s">
        <v>15750</v>
      </c>
      <c r="C5570" s="866">
        <v>42</v>
      </c>
      <c r="D5570" s="865" t="s">
        <v>6481</v>
      </c>
      <c r="E5570" s="864" t="s">
        <v>15906</v>
      </c>
      <c r="F5570" s="867" t="s">
        <v>6274</v>
      </c>
      <c r="G5570" s="867" t="s">
        <v>6278</v>
      </c>
      <c r="H5570" s="867" t="s">
        <v>6481</v>
      </c>
    </row>
    <row r="5571" spans="1:8" ht="30">
      <c r="A5571" s="864">
        <v>5564</v>
      </c>
      <c r="B5571" s="865" t="s">
        <v>15750</v>
      </c>
      <c r="C5571" s="866">
        <v>42</v>
      </c>
      <c r="D5571" s="865" t="s">
        <v>15907</v>
      </c>
      <c r="E5571" s="864" t="s">
        <v>15908</v>
      </c>
      <c r="F5571" s="867" t="s">
        <v>6274</v>
      </c>
      <c r="G5571" s="867" t="s">
        <v>6274</v>
      </c>
      <c r="H5571" s="867" t="s">
        <v>6322</v>
      </c>
    </row>
    <row r="5572" spans="1:8" ht="30">
      <c r="A5572" s="864">
        <v>5565</v>
      </c>
      <c r="B5572" s="865" t="s">
        <v>15750</v>
      </c>
      <c r="C5572" s="866">
        <v>42</v>
      </c>
      <c r="D5572" s="865" t="s">
        <v>13848</v>
      </c>
      <c r="E5572" s="864" t="s">
        <v>15909</v>
      </c>
      <c r="F5572" s="867" t="s">
        <v>6274</v>
      </c>
      <c r="G5572" s="867" t="s">
        <v>6315</v>
      </c>
      <c r="H5572" s="867" t="s">
        <v>7207</v>
      </c>
    </row>
    <row r="5573" spans="1:8" ht="30">
      <c r="A5573" s="864">
        <v>5566</v>
      </c>
      <c r="B5573" s="865" t="s">
        <v>15750</v>
      </c>
      <c r="C5573" s="866">
        <v>42</v>
      </c>
      <c r="D5573" s="865" t="s">
        <v>15910</v>
      </c>
      <c r="E5573" s="864" t="s">
        <v>15911</v>
      </c>
      <c r="F5573" s="867" t="s">
        <v>6274</v>
      </c>
      <c r="G5573" s="867" t="s">
        <v>7215</v>
      </c>
      <c r="H5573" s="867" t="s">
        <v>10170</v>
      </c>
    </row>
    <row r="5574" spans="1:8" ht="30">
      <c r="A5574" s="864">
        <v>5567</v>
      </c>
      <c r="B5574" s="865" t="s">
        <v>15750</v>
      </c>
      <c r="C5574" s="866">
        <v>42</v>
      </c>
      <c r="D5574" s="865" t="s">
        <v>7125</v>
      </c>
      <c r="E5574" s="864" t="s">
        <v>15912</v>
      </c>
      <c r="F5574" s="867" t="s">
        <v>6274</v>
      </c>
      <c r="G5574" s="867" t="s">
        <v>6285</v>
      </c>
      <c r="H5574" s="867" t="s">
        <v>7125</v>
      </c>
    </row>
    <row r="5575" spans="1:8" ht="30">
      <c r="A5575" s="864">
        <v>5568</v>
      </c>
      <c r="B5575" s="865" t="s">
        <v>15750</v>
      </c>
      <c r="C5575" s="866">
        <v>42</v>
      </c>
      <c r="D5575" s="865" t="s">
        <v>11745</v>
      </c>
      <c r="E5575" s="864" t="s">
        <v>15913</v>
      </c>
      <c r="F5575" s="867" t="s">
        <v>6274</v>
      </c>
      <c r="G5575" s="867" t="s">
        <v>6274</v>
      </c>
      <c r="H5575" s="867" t="s">
        <v>6887</v>
      </c>
    </row>
    <row r="5576" spans="1:8" ht="30">
      <c r="A5576" s="864">
        <v>5569</v>
      </c>
      <c r="B5576" s="865" t="s">
        <v>15750</v>
      </c>
      <c r="C5576" s="866">
        <v>42</v>
      </c>
      <c r="D5576" s="865" t="s">
        <v>15914</v>
      </c>
      <c r="E5576" s="864" t="s">
        <v>15915</v>
      </c>
      <c r="F5576" s="867" t="s">
        <v>6274</v>
      </c>
      <c r="G5576" s="867" t="s">
        <v>6274</v>
      </c>
      <c r="H5576" s="867" t="s">
        <v>8874</v>
      </c>
    </row>
    <row r="5577" spans="1:8" ht="30">
      <c r="A5577" s="864">
        <v>5570</v>
      </c>
      <c r="B5577" s="865" t="s">
        <v>15750</v>
      </c>
      <c r="C5577" s="866">
        <v>42</v>
      </c>
      <c r="D5577" s="865" t="s">
        <v>15916</v>
      </c>
      <c r="E5577" s="864" t="s">
        <v>15917</v>
      </c>
      <c r="F5577" s="867" t="s">
        <v>6274</v>
      </c>
      <c r="G5577" s="867" t="s">
        <v>6274</v>
      </c>
      <c r="H5577" s="867" t="s">
        <v>8997</v>
      </c>
    </row>
    <row r="5578" spans="1:8" ht="30">
      <c r="A5578" s="864">
        <v>5571</v>
      </c>
      <c r="B5578" s="865" t="s">
        <v>15750</v>
      </c>
      <c r="C5578" s="866">
        <v>42</v>
      </c>
      <c r="D5578" s="865" t="s">
        <v>15918</v>
      </c>
      <c r="E5578" s="864" t="s">
        <v>15919</v>
      </c>
      <c r="F5578" s="867" t="s">
        <v>6274</v>
      </c>
      <c r="G5578" s="867" t="s">
        <v>6274</v>
      </c>
      <c r="H5578" s="867" t="s">
        <v>8886</v>
      </c>
    </row>
    <row r="5579" spans="1:8" ht="30">
      <c r="A5579" s="864">
        <v>5572</v>
      </c>
      <c r="B5579" s="865" t="s">
        <v>15750</v>
      </c>
      <c r="C5579" s="866">
        <v>42</v>
      </c>
      <c r="D5579" s="865" t="s">
        <v>15920</v>
      </c>
      <c r="E5579" s="864" t="s">
        <v>15921</v>
      </c>
      <c r="F5579" s="867" t="s">
        <v>6274</v>
      </c>
      <c r="G5579" s="867" t="s">
        <v>6427</v>
      </c>
      <c r="H5579" s="867" t="s">
        <v>7065</v>
      </c>
    </row>
    <row r="5580" spans="1:8" ht="30">
      <c r="A5580" s="864">
        <v>5573</v>
      </c>
      <c r="B5580" s="865" t="s">
        <v>15750</v>
      </c>
      <c r="C5580" s="866">
        <v>42</v>
      </c>
      <c r="D5580" s="865" t="s">
        <v>11986</v>
      </c>
      <c r="E5580" s="864" t="s">
        <v>15922</v>
      </c>
      <c r="F5580" s="867" t="s">
        <v>6274</v>
      </c>
      <c r="G5580" s="867" t="s">
        <v>7215</v>
      </c>
      <c r="H5580" s="867" t="s">
        <v>7234</v>
      </c>
    </row>
    <row r="5581" spans="1:8" ht="30">
      <c r="A5581" s="864">
        <v>5574</v>
      </c>
      <c r="B5581" s="865" t="s">
        <v>15750</v>
      </c>
      <c r="C5581" s="866">
        <v>42</v>
      </c>
      <c r="D5581" s="865" t="s">
        <v>15923</v>
      </c>
      <c r="E5581" s="864" t="s">
        <v>15924</v>
      </c>
      <c r="F5581" s="867" t="s">
        <v>6274</v>
      </c>
      <c r="G5581" s="867" t="s">
        <v>6274</v>
      </c>
      <c r="H5581" s="867" t="s">
        <v>6856</v>
      </c>
    </row>
    <row r="5582" spans="1:8" ht="30">
      <c r="A5582" s="864">
        <v>5575</v>
      </c>
      <c r="B5582" s="865" t="s">
        <v>15750</v>
      </c>
      <c r="C5582" s="866">
        <v>42</v>
      </c>
      <c r="D5582" s="865" t="s">
        <v>15925</v>
      </c>
      <c r="E5582" s="864" t="s">
        <v>15926</v>
      </c>
      <c r="F5582" s="867" t="s">
        <v>6274</v>
      </c>
      <c r="G5582" s="867" t="s">
        <v>6274</v>
      </c>
      <c r="H5582" s="867" t="s">
        <v>6989</v>
      </c>
    </row>
    <row r="5583" spans="1:8" ht="30">
      <c r="A5583" s="864">
        <v>5576</v>
      </c>
      <c r="B5583" s="865" t="s">
        <v>15750</v>
      </c>
      <c r="C5583" s="866">
        <v>42</v>
      </c>
      <c r="D5583" s="865" t="s">
        <v>8124</v>
      </c>
      <c r="E5583" s="864" t="s">
        <v>15927</v>
      </c>
      <c r="F5583" s="867" t="s">
        <v>6274</v>
      </c>
      <c r="G5583" s="867" t="s">
        <v>6295</v>
      </c>
      <c r="H5583" s="867" t="s">
        <v>6422</v>
      </c>
    </row>
    <row r="5584" spans="1:8" ht="30">
      <c r="A5584" s="864">
        <v>5577</v>
      </c>
      <c r="B5584" s="865" t="s">
        <v>15750</v>
      </c>
      <c r="C5584" s="866">
        <v>42</v>
      </c>
      <c r="D5584" s="865" t="s">
        <v>6925</v>
      </c>
      <c r="E5584" s="864" t="s">
        <v>15928</v>
      </c>
      <c r="F5584" s="867" t="s">
        <v>6274</v>
      </c>
      <c r="G5584" s="867" t="s">
        <v>6274</v>
      </c>
      <c r="H5584" s="867" t="s">
        <v>6925</v>
      </c>
    </row>
    <row r="5585" spans="1:8" ht="30">
      <c r="A5585" s="864">
        <v>5578</v>
      </c>
      <c r="B5585" s="865" t="s">
        <v>15750</v>
      </c>
      <c r="C5585" s="866">
        <v>42</v>
      </c>
      <c r="D5585" s="865" t="s">
        <v>7175</v>
      </c>
      <c r="E5585" s="864" t="s">
        <v>15929</v>
      </c>
      <c r="F5585" s="867" t="s">
        <v>6274</v>
      </c>
      <c r="G5585" s="867" t="s">
        <v>6451</v>
      </c>
      <c r="H5585" s="867" t="s">
        <v>7175</v>
      </c>
    </row>
    <row r="5586" spans="1:8" ht="30">
      <c r="A5586" s="864">
        <v>5579</v>
      </c>
      <c r="B5586" s="865" t="s">
        <v>15750</v>
      </c>
      <c r="C5586" s="866">
        <v>42</v>
      </c>
      <c r="D5586" s="865" t="s">
        <v>6286</v>
      </c>
      <c r="E5586" s="864" t="s">
        <v>15930</v>
      </c>
      <c r="F5586" s="867" t="s">
        <v>6274</v>
      </c>
      <c r="G5586" s="867" t="s">
        <v>6285</v>
      </c>
      <c r="H5586" s="867" t="s">
        <v>6286</v>
      </c>
    </row>
    <row r="5587" spans="1:8" ht="30">
      <c r="A5587" s="864">
        <v>5580</v>
      </c>
      <c r="B5587" s="865" t="s">
        <v>15750</v>
      </c>
      <c r="C5587" s="866">
        <v>42</v>
      </c>
      <c r="D5587" s="865" t="s">
        <v>11783</v>
      </c>
      <c r="E5587" s="864" t="s">
        <v>15931</v>
      </c>
      <c r="F5587" s="867" t="s">
        <v>6274</v>
      </c>
      <c r="G5587" s="867" t="s">
        <v>6427</v>
      </c>
      <c r="H5587" s="867" t="s">
        <v>11783</v>
      </c>
    </row>
    <row r="5588" spans="1:8" ht="30">
      <c r="A5588" s="864">
        <v>5581</v>
      </c>
      <c r="B5588" s="865" t="s">
        <v>15750</v>
      </c>
      <c r="C5588" s="866">
        <v>42</v>
      </c>
      <c r="D5588" s="865" t="s">
        <v>15932</v>
      </c>
      <c r="E5588" s="864" t="s">
        <v>15933</v>
      </c>
      <c r="F5588" s="867" t="s">
        <v>6274</v>
      </c>
      <c r="G5588" s="867" t="s">
        <v>6295</v>
      </c>
      <c r="H5588" s="867" t="s">
        <v>6293</v>
      </c>
    </row>
    <row r="5589" spans="1:8" ht="30">
      <c r="A5589" s="864">
        <v>5582</v>
      </c>
      <c r="B5589" s="865" t="s">
        <v>15750</v>
      </c>
      <c r="C5589" s="866">
        <v>42</v>
      </c>
      <c r="D5589" s="865" t="s">
        <v>6319</v>
      </c>
      <c r="E5589" s="864" t="s">
        <v>15934</v>
      </c>
      <c r="F5589" s="867" t="s">
        <v>6274</v>
      </c>
      <c r="G5589" s="867" t="s">
        <v>6274</v>
      </c>
      <c r="H5589" s="867" t="s">
        <v>6850</v>
      </c>
    </row>
    <row r="5590" spans="1:8" ht="30">
      <c r="A5590" s="864">
        <v>5583</v>
      </c>
      <c r="B5590" s="865" t="s">
        <v>15750</v>
      </c>
      <c r="C5590" s="866">
        <v>42</v>
      </c>
      <c r="D5590" s="865" t="s">
        <v>14067</v>
      </c>
      <c r="E5590" s="864" t="s">
        <v>15935</v>
      </c>
      <c r="F5590" s="867" t="s">
        <v>6274</v>
      </c>
      <c r="G5590" s="867" t="s">
        <v>6275</v>
      </c>
      <c r="H5590" s="867" t="s">
        <v>7449</v>
      </c>
    </row>
    <row r="5591" spans="1:8" ht="30">
      <c r="A5591" s="864">
        <v>5584</v>
      </c>
      <c r="B5591" s="865" t="s">
        <v>15750</v>
      </c>
      <c r="C5591" s="866">
        <v>42</v>
      </c>
      <c r="D5591" s="865" t="s">
        <v>6054</v>
      </c>
      <c r="E5591" s="864" t="s">
        <v>15936</v>
      </c>
      <c r="F5591" s="867" t="s">
        <v>6274</v>
      </c>
      <c r="G5591" s="867" t="s">
        <v>6278</v>
      </c>
      <c r="H5591" s="867" t="s">
        <v>6054</v>
      </c>
    </row>
    <row r="5592" spans="1:8" ht="30">
      <c r="A5592" s="864">
        <v>5585</v>
      </c>
      <c r="B5592" s="865" t="s">
        <v>15750</v>
      </c>
      <c r="C5592" s="866">
        <v>42</v>
      </c>
      <c r="D5592" s="865" t="s">
        <v>7196</v>
      </c>
      <c r="E5592" s="864" t="s">
        <v>15937</v>
      </c>
      <c r="F5592" s="867" t="s">
        <v>6274</v>
      </c>
      <c r="G5592" s="867" t="s">
        <v>6311</v>
      </c>
      <c r="H5592" s="867" t="s">
        <v>7196</v>
      </c>
    </row>
    <row r="5593" spans="1:8" ht="30">
      <c r="A5593" s="864">
        <v>5586</v>
      </c>
      <c r="B5593" s="865" t="s">
        <v>15750</v>
      </c>
      <c r="C5593" s="866">
        <v>42</v>
      </c>
      <c r="D5593" s="865" t="s">
        <v>7453</v>
      </c>
      <c r="E5593" s="868" t="s">
        <v>15938</v>
      </c>
      <c r="F5593" s="867" t="s">
        <v>6274</v>
      </c>
      <c r="G5593" s="867" t="s">
        <v>6275</v>
      </c>
      <c r="H5593" s="867" t="s">
        <v>7453</v>
      </c>
    </row>
    <row r="5594" spans="1:8" ht="30">
      <c r="A5594" s="864">
        <v>5587</v>
      </c>
      <c r="B5594" s="865" t="s">
        <v>15750</v>
      </c>
      <c r="C5594" s="866">
        <v>42</v>
      </c>
      <c r="D5594" s="865" t="s">
        <v>6628</v>
      </c>
      <c r="E5594" s="864" t="s">
        <v>15939</v>
      </c>
      <c r="F5594" s="867" t="s">
        <v>6044</v>
      </c>
      <c r="G5594" s="867" t="s">
        <v>6509</v>
      </c>
      <c r="H5594" s="867" t="s">
        <v>6520</v>
      </c>
    </row>
    <row r="5595" spans="1:8" ht="30">
      <c r="A5595" s="864">
        <v>5588</v>
      </c>
      <c r="B5595" s="865" t="s">
        <v>15750</v>
      </c>
      <c r="C5595" s="866">
        <v>42</v>
      </c>
      <c r="D5595" s="865" t="s">
        <v>6513</v>
      </c>
      <c r="E5595" s="864" t="s">
        <v>15940</v>
      </c>
      <c r="F5595" s="867" t="s">
        <v>6044</v>
      </c>
      <c r="G5595" s="867" t="s">
        <v>6509</v>
      </c>
      <c r="H5595" s="867" t="s">
        <v>6510</v>
      </c>
    </row>
    <row r="5596" spans="1:8" ht="30">
      <c r="A5596" s="864">
        <v>5589</v>
      </c>
      <c r="B5596" s="865" t="s">
        <v>15750</v>
      </c>
      <c r="C5596" s="866">
        <v>42</v>
      </c>
      <c r="D5596" s="865" t="s">
        <v>8667</v>
      </c>
      <c r="E5596" s="864" t="s">
        <v>15941</v>
      </c>
      <c r="F5596" s="867" t="s">
        <v>6044</v>
      </c>
      <c r="G5596" s="867" t="s">
        <v>6509</v>
      </c>
      <c r="H5596" s="867" t="s">
        <v>6523</v>
      </c>
    </row>
    <row r="5597" spans="1:8" ht="30">
      <c r="A5597" s="864">
        <v>5590</v>
      </c>
      <c r="B5597" s="865" t="s">
        <v>15750</v>
      </c>
      <c r="C5597" s="866">
        <v>42</v>
      </c>
      <c r="D5597" s="865" t="s">
        <v>8669</v>
      </c>
      <c r="E5597" s="864" t="s">
        <v>15942</v>
      </c>
      <c r="F5597" s="867" t="s">
        <v>6044</v>
      </c>
      <c r="G5597" s="867" t="s">
        <v>6509</v>
      </c>
      <c r="H5597" s="867" t="s">
        <v>6517</v>
      </c>
    </row>
    <row r="5598" spans="1:8" ht="30">
      <c r="A5598" s="864">
        <v>5591</v>
      </c>
      <c r="B5598" s="865" t="s">
        <v>15750</v>
      </c>
      <c r="C5598" s="866">
        <v>42</v>
      </c>
      <c r="D5598" s="865" t="s">
        <v>10222</v>
      </c>
      <c r="E5598" s="864" t="s">
        <v>15943</v>
      </c>
      <c r="F5598" s="867" t="s">
        <v>6044</v>
      </c>
      <c r="G5598" s="867" t="s">
        <v>6595</v>
      </c>
      <c r="H5598" s="867" t="s">
        <v>6599</v>
      </c>
    </row>
    <row r="5599" spans="1:8" ht="30">
      <c r="A5599" s="864">
        <v>5592</v>
      </c>
      <c r="B5599" s="865" t="s">
        <v>15750</v>
      </c>
      <c r="C5599" s="866">
        <v>42</v>
      </c>
      <c r="D5599" s="865" t="s">
        <v>6600</v>
      </c>
      <c r="E5599" s="864" t="s">
        <v>15944</v>
      </c>
      <c r="F5599" s="867" t="s">
        <v>6044</v>
      </c>
      <c r="G5599" s="867" t="s">
        <v>6595</v>
      </c>
      <c r="H5599" s="867" t="s">
        <v>6602</v>
      </c>
    </row>
    <row r="5600" spans="1:8" ht="30">
      <c r="A5600" s="864">
        <v>5593</v>
      </c>
      <c r="B5600" s="865" t="s">
        <v>15750</v>
      </c>
      <c r="C5600" s="866">
        <v>42</v>
      </c>
      <c r="D5600" s="865" t="s">
        <v>6623</v>
      </c>
      <c r="E5600" s="864" t="s">
        <v>15945</v>
      </c>
      <c r="F5600" s="867" t="s">
        <v>6044</v>
      </c>
      <c r="G5600" s="867" t="s">
        <v>6595</v>
      </c>
      <c r="H5600" s="867" t="s">
        <v>6614</v>
      </c>
    </row>
    <row r="5601" spans="1:8" ht="30">
      <c r="A5601" s="864">
        <v>5594</v>
      </c>
      <c r="B5601" s="865" t="s">
        <v>15750</v>
      </c>
      <c r="C5601" s="866">
        <v>42</v>
      </c>
      <c r="D5601" s="865" t="s">
        <v>6466</v>
      </c>
      <c r="E5601" s="864" t="s">
        <v>15946</v>
      </c>
      <c r="F5601" s="867" t="s">
        <v>6044</v>
      </c>
      <c r="G5601" s="867" t="s">
        <v>6178</v>
      </c>
      <c r="H5601" s="867" t="s">
        <v>6468</v>
      </c>
    </row>
    <row r="5602" spans="1:8" ht="30">
      <c r="A5602" s="864">
        <v>5595</v>
      </c>
      <c r="B5602" s="865" t="s">
        <v>15750</v>
      </c>
      <c r="C5602" s="866">
        <v>42</v>
      </c>
      <c r="D5602" s="865" t="s">
        <v>6625</v>
      </c>
      <c r="E5602" s="864" t="s">
        <v>15947</v>
      </c>
      <c r="F5602" s="867" t="s">
        <v>6044</v>
      </c>
      <c r="G5602" s="867" t="s">
        <v>6595</v>
      </c>
      <c r="H5602" s="867" t="s">
        <v>6627</v>
      </c>
    </row>
    <row r="5603" spans="1:8" ht="30">
      <c r="A5603" s="864">
        <v>5596</v>
      </c>
      <c r="B5603" s="865" t="s">
        <v>15750</v>
      </c>
      <c r="C5603" s="866">
        <v>42</v>
      </c>
      <c r="D5603" s="865" t="s">
        <v>15948</v>
      </c>
      <c r="E5603" s="864" t="s">
        <v>15949</v>
      </c>
      <c r="F5603" s="867" t="s">
        <v>6044</v>
      </c>
      <c r="G5603" s="867" t="s">
        <v>6595</v>
      </c>
      <c r="H5603" s="867" t="s">
        <v>10228</v>
      </c>
    </row>
    <row r="5604" spans="1:8" ht="30">
      <c r="A5604" s="864">
        <v>5597</v>
      </c>
      <c r="B5604" s="865" t="s">
        <v>15750</v>
      </c>
      <c r="C5604" s="866">
        <v>42</v>
      </c>
      <c r="D5604" s="865" t="s">
        <v>7925</v>
      </c>
      <c r="E5604" s="864" t="s">
        <v>15950</v>
      </c>
      <c r="F5604" s="867" t="s">
        <v>6044</v>
      </c>
      <c r="G5604" s="867" t="s">
        <v>6595</v>
      </c>
      <c r="H5604" s="867" t="s">
        <v>11401</v>
      </c>
    </row>
    <row r="5605" spans="1:8" ht="30">
      <c r="A5605" s="864">
        <v>5598</v>
      </c>
      <c r="B5605" s="865" t="s">
        <v>15750</v>
      </c>
      <c r="C5605" s="866">
        <v>42</v>
      </c>
      <c r="D5605" s="865" t="s">
        <v>7325</v>
      </c>
      <c r="E5605" s="864" t="s">
        <v>15951</v>
      </c>
      <c r="F5605" s="867" t="s">
        <v>6274</v>
      </c>
      <c r="G5605" s="867" t="s">
        <v>7299</v>
      </c>
      <c r="H5605" s="867" t="s">
        <v>7325</v>
      </c>
    </row>
    <row r="5606" spans="1:8" ht="30">
      <c r="A5606" s="864">
        <v>5599</v>
      </c>
      <c r="B5606" s="865" t="s">
        <v>15750</v>
      </c>
      <c r="C5606" s="866">
        <v>42</v>
      </c>
      <c r="D5606" s="865" t="s">
        <v>8735</v>
      </c>
      <c r="E5606" s="864" t="s">
        <v>15952</v>
      </c>
      <c r="F5606" s="867" t="s">
        <v>6484</v>
      </c>
      <c r="G5606" s="867" t="s">
        <v>6693</v>
      </c>
      <c r="H5606" s="867" t="s">
        <v>8735</v>
      </c>
    </row>
    <row r="5607" spans="1:8" ht="30">
      <c r="A5607" s="864">
        <v>5600</v>
      </c>
      <c r="B5607" s="865" t="s">
        <v>15750</v>
      </c>
      <c r="C5607" s="866">
        <v>42</v>
      </c>
      <c r="D5607" s="865" t="s">
        <v>8695</v>
      </c>
      <c r="E5607" s="864" t="s">
        <v>15953</v>
      </c>
      <c r="F5607" s="867" t="s">
        <v>6484</v>
      </c>
      <c r="G5607" s="867" t="s">
        <v>6550</v>
      </c>
      <c r="H5607" s="867" t="s">
        <v>6577</v>
      </c>
    </row>
    <row r="5608" spans="1:8" ht="30">
      <c r="A5608" s="864">
        <v>5601</v>
      </c>
      <c r="B5608" s="865" t="s">
        <v>15750</v>
      </c>
      <c r="C5608" s="866">
        <v>42</v>
      </c>
      <c r="D5608" s="865" t="s">
        <v>6551</v>
      </c>
      <c r="E5608" s="864" t="s">
        <v>15954</v>
      </c>
      <c r="F5608" s="867" t="s">
        <v>6484</v>
      </c>
      <c r="G5608" s="867" t="s">
        <v>6550</v>
      </c>
      <c r="H5608" s="867" t="s">
        <v>6551</v>
      </c>
    </row>
    <row r="5609" spans="1:8" ht="30">
      <c r="A5609" s="864">
        <v>5602</v>
      </c>
      <c r="B5609" s="865" t="s">
        <v>15750</v>
      </c>
      <c r="C5609" s="866">
        <v>42</v>
      </c>
      <c r="D5609" s="865" t="s">
        <v>15955</v>
      </c>
      <c r="E5609" s="864" t="s">
        <v>15956</v>
      </c>
      <c r="F5609" s="867" t="s">
        <v>6484</v>
      </c>
      <c r="G5609" s="867" t="s">
        <v>6484</v>
      </c>
      <c r="H5609" s="867" t="s">
        <v>6735</v>
      </c>
    </row>
    <row r="5610" spans="1:8" ht="30">
      <c r="A5610" s="864">
        <v>5603</v>
      </c>
      <c r="B5610" s="865" t="s">
        <v>15750</v>
      </c>
      <c r="C5610" s="866">
        <v>42</v>
      </c>
      <c r="D5610" s="865" t="s">
        <v>6803</v>
      </c>
      <c r="E5610" s="864" t="s">
        <v>15957</v>
      </c>
      <c r="F5610" s="867" t="s">
        <v>6484</v>
      </c>
      <c r="G5610" s="867" t="s">
        <v>6484</v>
      </c>
      <c r="H5610" s="867" t="s">
        <v>6803</v>
      </c>
    </row>
    <row r="5611" spans="1:8" ht="30">
      <c r="A5611" s="864">
        <v>5604</v>
      </c>
      <c r="B5611" s="865" t="s">
        <v>15750</v>
      </c>
      <c r="C5611" s="866">
        <v>42</v>
      </c>
      <c r="D5611" s="865" t="s">
        <v>6697</v>
      </c>
      <c r="E5611" s="864" t="s">
        <v>15958</v>
      </c>
      <c r="F5611" s="867" t="s">
        <v>6484</v>
      </c>
      <c r="G5611" s="867" t="s">
        <v>6693</v>
      </c>
      <c r="H5611" s="867" t="s">
        <v>6697</v>
      </c>
    </row>
    <row r="5612" spans="1:8" ht="30">
      <c r="A5612" s="864">
        <v>5605</v>
      </c>
      <c r="B5612" s="865" t="s">
        <v>15750</v>
      </c>
      <c r="C5612" s="866">
        <v>42</v>
      </c>
      <c r="D5612" s="865" t="s">
        <v>15959</v>
      </c>
      <c r="E5612" s="864" t="s">
        <v>15960</v>
      </c>
      <c r="F5612" s="867" t="s">
        <v>6484</v>
      </c>
      <c r="G5612" s="867" t="s">
        <v>6484</v>
      </c>
      <c r="H5612" s="867" t="s">
        <v>6767</v>
      </c>
    </row>
    <row r="5613" spans="1:8" ht="30">
      <c r="A5613" s="864">
        <v>5606</v>
      </c>
      <c r="B5613" s="865" t="s">
        <v>15750</v>
      </c>
      <c r="C5613" s="866">
        <v>42</v>
      </c>
      <c r="D5613" s="865" t="s">
        <v>6744</v>
      </c>
      <c r="E5613" s="864" t="s">
        <v>15961</v>
      </c>
      <c r="F5613" s="867" t="s">
        <v>6484</v>
      </c>
      <c r="G5613" s="867" t="s">
        <v>6484</v>
      </c>
      <c r="H5613" s="867" t="s">
        <v>6746</v>
      </c>
    </row>
    <row r="5614" spans="1:8" ht="30">
      <c r="A5614" s="864">
        <v>5607</v>
      </c>
      <c r="B5614" s="865" t="s">
        <v>15750</v>
      </c>
      <c r="C5614" s="866">
        <v>42</v>
      </c>
      <c r="D5614" s="865" t="s">
        <v>15962</v>
      </c>
      <c r="E5614" s="864" t="s">
        <v>15963</v>
      </c>
      <c r="F5614" s="867" t="s">
        <v>6484</v>
      </c>
      <c r="G5614" s="867" t="s">
        <v>6484</v>
      </c>
      <c r="H5614" s="867" t="s">
        <v>6735</v>
      </c>
    </row>
    <row r="5615" spans="1:8" ht="30">
      <c r="A5615" s="864">
        <v>5608</v>
      </c>
      <c r="B5615" s="865" t="s">
        <v>15750</v>
      </c>
      <c r="C5615" s="866">
        <v>42</v>
      </c>
      <c r="D5615" s="865" t="s">
        <v>15964</v>
      </c>
      <c r="E5615" s="864" t="s">
        <v>15965</v>
      </c>
      <c r="F5615" s="867" t="s">
        <v>6484</v>
      </c>
      <c r="G5615" s="867" t="s">
        <v>6484</v>
      </c>
      <c r="H5615" s="867" t="s">
        <v>6756</v>
      </c>
    </row>
    <row r="5616" spans="1:8" ht="30">
      <c r="A5616" s="864">
        <v>5609</v>
      </c>
      <c r="B5616" s="865" t="s">
        <v>15750</v>
      </c>
      <c r="C5616" s="866">
        <v>42</v>
      </c>
      <c r="D5616" s="865" t="s">
        <v>6747</v>
      </c>
      <c r="E5616" s="864" t="s">
        <v>15966</v>
      </c>
      <c r="F5616" s="867" t="s">
        <v>6484</v>
      </c>
      <c r="G5616" s="867" t="s">
        <v>6484</v>
      </c>
      <c r="H5616" s="867" t="s">
        <v>6738</v>
      </c>
    </row>
    <row r="5617" spans="1:8" ht="30">
      <c r="A5617" s="864">
        <v>5610</v>
      </c>
      <c r="B5617" s="865" t="s">
        <v>15750</v>
      </c>
      <c r="C5617" s="866">
        <v>42</v>
      </c>
      <c r="D5617" s="865" t="s">
        <v>6733</v>
      </c>
      <c r="E5617" s="864" t="s">
        <v>15967</v>
      </c>
      <c r="F5617" s="867" t="s">
        <v>6484</v>
      </c>
      <c r="G5617" s="867" t="s">
        <v>6484</v>
      </c>
      <c r="H5617" s="867" t="s">
        <v>6735</v>
      </c>
    </row>
    <row r="5618" spans="1:8" ht="30">
      <c r="A5618" s="864">
        <v>5611</v>
      </c>
      <c r="B5618" s="865" t="s">
        <v>15750</v>
      </c>
      <c r="C5618" s="866">
        <v>42</v>
      </c>
      <c r="D5618" s="865" t="s">
        <v>10161</v>
      </c>
      <c r="E5618" s="864" t="s">
        <v>15968</v>
      </c>
      <c r="F5618" s="867" t="s">
        <v>6484</v>
      </c>
      <c r="G5618" s="867" t="s">
        <v>6485</v>
      </c>
      <c r="H5618" s="867" t="s">
        <v>6486</v>
      </c>
    </row>
    <row r="5619" spans="1:8" ht="30">
      <c r="A5619" s="864">
        <v>5612</v>
      </c>
      <c r="B5619" s="865" t="s">
        <v>15750</v>
      </c>
      <c r="C5619" s="866">
        <v>42</v>
      </c>
      <c r="D5619" s="865" t="s">
        <v>15969</v>
      </c>
      <c r="E5619" s="864" t="s">
        <v>15970</v>
      </c>
      <c r="F5619" s="867" t="s">
        <v>6274</v>
      </c>
      <c r="G5619" s="867" t="s">
        <v>6274</v>
      </c>
      <c r="H5619" s="867" t="s">
        <v>8829</v>
      </c>
    </row>
    <row r="5620" spans="1:8" ht="30">
      <c r="A5620" s="864">
        <v>5613</v>
      </c>
      <c r="B5620" s="865" t="s">
        <v>15750</v>
      </c>
      <c r="C5620" s="866">
        <v>42</v>
      </c>
      <c r="D5620" s="865" t="s">
        <v>6860</v>
      </c>
      <c r="E5620" s="864" t="s">
        <v>15971</v>
      </c>
      <c r="F5620" s="867" t="s">
        <v>6274</v>
      </c>
      <c r="G5620" s="867" t="s">
        <v>6274</v>
      </c>
      <c r="H5620" s="867" t="s">
        <v>6862</v>
      </c>
    </row>
    <row r="5621" spans="1:8" ht="30">
      <c r="A5621" s="864">
        <v>5614</v>
      </c>
      <c r="B5621" s="865" t="s">
        <v>15750</v>
      </c>
      <c r="C5621" s="866">
        <v>42</v>
      </c>
      <c r="D5621" s="865" t="s">
        <v>15972</v>
      </c>
      <c r="E5621" s="864" t="s">
        <v>15973</v>
      </c>
      <c r="F5621" s="867" t="s">
        <v>6274</v>
      </c>
      <c r="G5621" s="867" t="s">
        <v>6274</v>
      </c>
      <c r="H5621" s="867" t="s">
        <v>6826</v>
      </c>
    </row>
    <row r="5622" spans="1:8" ht="30">
      <c r="A5622" s="864">
        <v>5615</v>
      </c>
      <c r="B5622" s="865" t="s">
        <v>15750</v>
      </c>
      <c r="C5622" s="866">
        <v>42</v>
      </c>
      <c r="D5622" s="865" t="s">
        <v>10392</v>
      </c>
      <c r="E5622" s="864" t="s">
        <v>15974</v>
      </c>
      <c r="F5622" s="867" t="s">
        <v>6274</v>
      </c>
      <c r="G5622" s="867" t="s">
        <v>6274</v>
      </c>
      <c r="H5622" s="867" t="s">
        <v>15975</v>
      </c>
    </row>
    <row r="5623" spans="1:8" ht="30">
      <c r="A5623" s="864">
        <v>5616</v>
      </c>
      <c r="B5623" s="865" t="s">
        <v>15750</v>
      </c>
      <c r="C5623" s="866">
        <v>42</v>
      </c>
      <c r="D5623" s="865" t="s">
        <v>15976</v>
      </c>
      <c r="E5623" s="864" t="s">
        <v>15977</v>
      </c>
      <c r="F5623" s="867" t="s">
        <v>6274</v>
      </c>
      <c r="G5623" s="867" t="s">
        <v>6274</v>
      </c>
      <c r="H5623" s="867" t="s">
        <v>6840</v>
      </c>
    </row>
    <row r="5624" spans="1:8" ht="30">
      <c r="A5624" s="864">
        <v>5617</v>
      </c>
      <c r="B5624" s="865" t="s">
        <v>15750</v>
      </c>
      <c r="C5624" s="866">
        <v>42</v>
      </c>
      <c r="D5624" s="865" t="s">
        <v>6862</v>
      </c>
      <c r="E5624" s="864" t="s">
        <v>15978</v>
      </c>
      <c r="F5624" s="867" t="s">
        <v>6274</v>
      </c>
      <c r="G5624" s="867" t="s">
        <v>6274</v>
      </c>
      <c r="H5624" s="867" t="s">
        <v>6862</v>
      </c>
    </row>
    <row r="5625" spans="1:8" ht="30">
      <c r="A5625" s="864">
        <v>5618</v>
      </c>
      <c r="B5625" s="865" t="s">
        <v>15750</v>
      </c>
      <c r="C5625" s="866">
        <v>42</v>
      </c>
      <c r="D5625" s="865" t="s">
        <v>6964</v>
      </c>
      <c r="E5625" s="864" t="s">
        <v>15979</v>
      </c>
      <c r="F5625" s="867" t="s">
        <v>6274</v>
      </c>
      <c r="G5625" s="867" t="s">
        <v>6274</v>
      </c>
      <c r="H5625" s="867" t="s">
        <v>6966</v>
      </c>
    </row>
    <row r="5626" spans="1:8" ht="30">
      <c r="A5626" s="864">
        <v>5619</v>
      </c>
      <c r="B5626" s="865" t="s">
        <v>15750</v>
      </c>
      <c r="C5626" s="866">
        <v>42</v>
      </c>
      <c r="D5626" s="865" t="s">
        <v>11615</v>
      </c>
      <c r="E5626" s="864" t="s">
        <v>15980</v>
      </c>
      <c r="F5626" s="867" t="s">
        <v>6274</v>
      </c>
      <c r="G5626" s="867" t="s">
        <v>6274</v>
      </c>
      <c r="H5626" s="867" t="s">
        <v>6823</v>
      </c>
    </row>
    <row r="5627" spans="1:8" ht="30">
      <c r="A5627" s="864">
        <v>5620</v>
      </c>
      <c r="B5627" s="865" t="s">
        <v>15750</v>
      </c>
      <c r="C5627" s="866">
        <v>42</v>
      </c>
      <c r="D5627" s="865" t="s">
        <v>6901</v>
      </c>
      <c r="E5627" s="864" t="s">
        <v>15981</v>
      </c>
      <c r="F5627" s="867" t="s">
        <v>6274</v>
      </c>
      <c r="G5627" s="867" t="s">
        <v>6274</v>
      </c>
      <c r="H5627" s="867" t="s">
        <v>6901</v>
      </c>
    </row>
    <row r="5628" spans="1:8" ht="30">
      <c r="A5628" s="864">
        <v>5621</v>
      </c>
      <c r="B5628" s="865" t="s">
        <v>15750</v>
      </c>
      <c r="C5628" s="866">
        <v>42</v>
      </c>
      <c r="D5628" s="865" t="s">
        <v>6887</v>
      </c>
      <c r="E5628" s="864" t="s">
        <v>15982</v>
      </c>
      <c r="F5628" s="867" t="s">
        <v>6274</v>
      </c>
      <c r="G5628" s="867" t="s">
        <v>6274</v>
      </c>
      <c r="H5628" s="867" t="s">
        <v>6887</v>
      </c>
    </row>
    <row r="5629" spans="1:8" ht="30">
      <c r="A5629" s="864">
        <v>5622</v>
      </c>
      <c r="B5629" s="865" t="s">
        <v>15750</v>
      </c>
      <c r="C5629" s="866">
        <v>42</v>
      </c>
      <c r="D5629" s="865" t="s">
        <v>6996</v>
      </c>
      <c r="E5629" s="864" t="s">
        <v>15983</v>
      </c>
      <c r="F5629" s="867" t="s">
        <v>6274</v>
      </c>
      <c r="G5629" s="867" t="s">
        <v>6274</v>
      </c>
      <c r="H5629" s="867" t="s">
        <v>7861</v>
      </c>
    </row>
    <row r="5630" spans="1:8" ht="30">
      <c r="A5630" s="864">
        <v>5623</v>
      </c>
      <c r="B5630" s="865" t="s">
        <v>15750</v>
      </c>
      <c r="C5630" s="866">
        <v>42</v>
      </c>
      <c r="D5630" s="865" t="s">
        <v>8809</v>
      </c>
      <c r="E5630" s="864" t="s">
        <v>15984</v>
      </c>
      <c r="F5630" s="867" t="s">
        <v>6274</v>
      </c>
      <c r="G5630" s="867" t="s">
        <v>6274</v>
      </c>
      <c r="H5630" s="867" t="s">
        <v>6887</v>
      </c>
    </row>
    <row r="5631" spans="1:8" ht="30">
      <c r="A5631" s="864">
        <v>5624</v>
      </c>
      <c r="B5631" s="865" t="s">
        <v>15750</v>
      </c>
      <c r="C5631" s="866">
        <v>42</v>
      </c>
      <c r="D5631" s="865" t="s">
        <v>6856</v>
      </c>
      <c r="E5631" s="864" t="s">
        <v>15985</v>
      </c>
      <c r="F5631" s="867" t="s">
        <v>6274</v>
      </c>
      <c r="G5631" s="867" t="s">
        <v>6274</v>
      </c>
      <c r="H5631" s="867" t="s">
        <v>6856</v>
      </c>
    </row>
    <row r="5632" spans="1:8" ht="30">
      <c r="A5632" s="864">
        <v>5625</v>
      </c>
      <c r="B5632" s="865" t="s">
        <v>15750</v>
      </c>
      <c r="C5632" s="866">
        <v>42</v>
      </c>
      <c r="D5632" s="865" t="s">
        <v>7002</v>
      </c>
      <c r="E5632" s="864" t="s">
        <v>15986</v>
      </c>
      <c r="F5632" s="867" t="s">
        <v>6274</v>
      </c>
      <c r="G5632" s="867" t="s">
        <v>6274</v>
      </c>
      <c r="H5632" s="867" t="s">
        <v>7002</v>
      </c>
    </row>
    <row r="5633" spans="1:8" ht="30">
      <c r="A5633" s="864">
        <v>5626</v>
      </c>
      <c r="B5633" s="865" t="s">
        <v>15750</v>
      </c>
      <c r="C5633" s="866">
        <v>42</v>
      </c>
      <c r="D5633" s="865" t="s">
        <v>6820</v>
      </c>
      <c r="E5633" s="864" t="s">
        <v>15987</v>
      </c>
      <c r="F5633" s="867" t="s">
        <v>6274</v>
      </c>
      <c r="G5633" s="867" t="s">
        <v>6274</v>
      </c>
      <c r="H5633" s="867" t="s">
        <v>6820</v>
      </c>
    </row>
    <row r="5634" spans="1:8" ht="30">
      <c r="A5634" s="864">
        <v>5627</v>
      </c>
      <c r="B5634" s="865" t="s">
        <v>15750</v>
      </c>
      <c r="C5634" s="866">
        <v>42</v>
      </c>
      <c r="D5634" s="865" t="s">
        <v>10354</v>
      </c>
      <c r="E5634" s="864" t="s">
        <v>15988</v>
      </c>
      <c r="F5634" s="867" t="s">
        <v>6274</v>
      </c>
      <c r="G5634" s="867" t="s">
        <v>6274</v>
      </c>
      <c r="H5634" s="867" t="s">
        <v>6905</v>
      </c>
    </row>
    <row r="5635" spans="1:8" ht="30">
      <c r="A5635" s="864">
        <v>5628</v>
      </c>
      <c r="B5635" s="865" t="s">
        <v>15750</v>
      </c>
      <c r="C5635" s="866">
        <v>42</v>
      </c>
      <c r="D5635" s="865" t="s">
        <v>6221</v>
      </c>
      <c r="E5635" s="864" t="s">
        <v>15989</v>
      </c>
      <c r="F5635" s="867" t="s">
        <v>6274</v>
      </c>
      <c r="G5635" s="867" t="s">
        <v>6274</v>
      </c>
      <c r="H5635" s="867" t="s">
        <v>6865</v>
      </c>
    </row>
    <row r="5636" spans="1:8" ht="30">
      <c r="A5636" s="864">
        <v>5629</v>
      </c>
      <c r="B5636" s="865" t="s">
        <v>15750</v>
      </c>
      <c r="C5636" s="866">
        <v>42</v>
      </c>
      <c r="D5636" s="865" t="s">
        <v>6832</v>
      </c>
      <c r="E5636" s="864" t="s">
        <v>15990</v>
      </c>
      <c r="F5636" s="867" t="s">
        <v>6274</v>
      </c>
      <c r="G5636" s="867" t="s">
        <v>6274</v>
      </c>
      <c r="H5636" s="867" t="s">
        <v>8879</v>
      </c>
    </row>
    <row r="5637" spans="1:8" ht="30">
      <c r="A5637" s="864">
        <v>5630</v>
      </c>
      <c r="B5637" s="865" t="s">
        <v>15750</v>
      </c>
      <c r="C5637" s="866">
        <v>42</v>
      </c>
      <c r="D5637" s="865" t="s">
        <v>6888</v>
      </c>
      <c r="E5637" s="864" t="s">
        <v>15991</v>
      </c>
      <c r="F5637" s="867" t="s">
        <v>6274</v>
      </c>
      <c r="G5637" s="867" t="s">
        <v>6274</v>
      </c>
      <c r="H5637" s="867" t="s">
        <v>6888</v>
      </c>
    </row>
    <row r="5638" spans="1:8" ht="30">
      <c r="A5638" s="864">
        <v>5631</v>
      </c>
      <c r="B5638" s="865" t="s">
        <v>15750</v>
      </c>
      <c r="C5638" s="866">
        <v>42</v>
      </c>
      <c r="D5638" s="865" t="s">
        <v>6969</v>
      </c>
      <c r="E5638" s="864" t="s">
        <v>15992</v>
      </c>
      <c r="F5638" s="867" t="s">
        <v>6274</v>
      </c>
      <c r="G5638" s="867" t="s">
        <v>6274</v>
      </c>
      <c r="H5638" s="867" t="s">
        <v>6969</v>
      </c>
    </row>
    <row r="5639" spans="1:8" ht="30">
      <c r="A5639" s="864">
        <v>5632</v>
      </c>
      <c r="B5639" s="865" t="s">
        <v>15750</v>
      </c>
      <c r="C5639" s="866">
        <v>42</v>
      </c>
      <c r="D5639" s="865" t="s">
        <v>6835</v>
      </c>
      <c r="E5639" s="864" t="s">
        <v>15993</v>
      </c>
      <c r="F5639" s="867" t="s">
        <v>6274</v>
      </c>
      <c r="G5639" s="867" t="s">
        <v>6274</v>
      </c>
      <c r="H5639" s="867" t="s">
        <v>6835</v>
      </c>
    </row>
    <row r="5640" spans="1:8" ht="30">
      <c r="A5640" s="864">
        <v>5633</v>
      </c>
      <c r="B5640" s="865" t="s">
        <v>15750</v>
      </c>
      <c r="C5640" s="866">
        <v>42</v>
      </c>
      <c r="D5640" s="865" t="s">
        <v>13020</v>
      </c>
      <c r="E5640" s="864" t="s">
        <v>15994</v>
      </c>
      <c r="F5640" s="867" t="s">
        <v>6274</v>
      </c>
      <c r="G5640" s="867" t="s">
        <v>6274</v>
      </c>
      <c r="H5640" s="867" t="s">
        <v>11172</v>
      </c>
    </row>
    <row r="5641" spans="1:8" ht="30">
      <c r="A5641" s="864">
        <v>5634</v>
      </c>
      <c r="B5641" s="865" t="s">
        <v>15750</v>
      </c>
      <c r="C5641" s="866">
        <v>42</v>
      </c>
      <c r="D5641" s="865" t="s">
        <v>6427</v>
      </c>
      <c r="E5641" s="864" t="s">
        <v>15995</v>
      </c>
      <c r="F5641" s="867" t="s">
        <v>6274</v>
      </c>
      <c r="G5641" s="867" t="s">
        <v>6427</v>
      </c>
      <c r="H5641" s="867" t="s">
        <v>7044</v>
      </c>
    </row>
    <row r="5642" spans="1:8" ht="30">
      <c r="A5642" s="864">
        <v>5635</v>
      </c>
      <c r="B5642" s="865" t="s">
        <v>15750</v>
      </c>
      <c r="C5642" s="866">
        <v>42</v>
      </c>
      <c r="D5642" s="865" t="s">
        <v>15996</v>
      </c>
      <c r="E5642" s="864" t="s">
        <v>15997</v>
      </c>
      <c r="F5642" s="867" t="s">
        <v>6274</v>
      </c>
      <c r="G5642" s="867" t="s">
        <v>6295</v>
      </c>
      <c r="H5642" s="867" t="s">
        <v>6446</v>
      </c>
    </row>
    <row r="5643" spans="1:8" ht="30">
      <c r="A5643" s="864">
        <v>5636</v>
      </c>
      <c r="B5643" s="865" t="s">
        <v>15750</v>
      </c>
      <c r="C5643" s="866">
        <v>42</v>
      </c>
      <c r="D5643" s="865" t="s">
        <v>7107</v>
      </c>
      <c r="E5643" s="864" t="s">
        <v>15998</v>
      </c>
      <c r="F5643" s="867" t="s">
        <v>6274</v>
      </c>
      <c r="G5643" s="867" t="s">
        <v>6295</v>
      </c>
      <c r="H5643" s="867" t="s">
        <v>6422</v>
      </c>
    </row>
    <row r="5644" spans="1:8" ht="30">
      <c r="A5644" s="864">
        <v>5637</v>
      </c>
      <c r="B5644" s="865" t="s">
        <v>15750</v>
      </c>
      <c r="C5644" s="866">
        <v>42</v>
      </c>
      <c r="D5644" s="865" t="s">
        <v>11757</v>
      </c>
      <c r="E5644" s="864" t="s">
        <v>15999</v>
      </c>
      <c r="F5644" s="867" t="s">
        <v>6274</v>
      </c>
      <c r="G5644" s="867" t="s">
        <v>6274</v>
      </c>
      <c r="H5644" s="867" t="s">
        <v>6441</v>
      </c>
    </row>
    <row r="5645" spans="1:8" ht="30">
      <c r="A5645" s="864">
        <v>5638</v>
      </c>
      <c r="B5645" s="865" t="s">
        <v>15750</v>
      </c>
      <c r="C5645" s="866">
        <v>42</v>
      </c>
      <c r="D5645" s="865" t="s">
        <v>6938</v>
      </c>
      <c r="E5645" s="864" t="s">
        <v>16000</v>
      </c>
      <c r="F5645" s="867" t="s">
        <v>6274</v>
      </c>
      <c r="G5645" s="867" t="s">
        <v>6274</v>
      </c>
      <c r="H5645" s="867" t="s">
        <v>10318</v>
      </c>
    </row>
    <row r="5646" spans="1:8" ht="30">
      <c r="A5646" s="864">
        <v>5639</v>
      </c>
      <c r="B5646" s="865" t="s">
        <v>15750</v>
      </c>
      <c r="C5646" s="866">
        <v>42</v>
      </c>
      <c r="D5646" s="865" t="s">
        <v>6298</v>
      </c>
      <c r="E5646" s="864" t="s">
        <v>16001</v>
      </c>
      <c r="F5646" s="867" t="s">
        <v>6274</v>
      </c>
      <c r="G5646" s="867" t="s">
        <v>6274</v>
      </c>
      <c r="H5646" s="867" t="s">
        <v>6298</v>
      </c>
    </row>
    <row r="5647" spans="1:8" ht="30">
      <c r="A5647" s="864">
        <v>5640</v>
      </c>
      <c r="B5647" s="865" t="s">
        <v>15750</v>
      </c>
      <c r="C5647" s="866">
        <v>42</v>
      </c>
      <c r="D5647" s="865" t="s">
        <v>8886</v>
      </c>
      <c r="E5647" s="864" t="s">
        <v>16002</v>
      </c>
      <c r="F5647" s="867" t="s">
        <v>6274</v>
      </c>
      <c r="G5647" s="867" t="s">
        <v>6274</v>
      </c>
      <c r="H5647" s="867" t="s">
        <v>8886</v>
      </c>
    </row>
    <row r="5648" spans="1:8" ht="30">
      <c r="A5648" s="864">
        <v>5641</v>
      </c>
      <c r="B5648" s="865" t="s">
        <v>15750</v>
      </c>
      <c r="C5648" s="866">
        <v>42</v>
      </c>
      <c r="D5648" s="865" t="s">
        <v>16003</v>
      </c>
      <c r="E5648" s="864" t="s">
        <v>16004</v>
      </c>
      <c r="F5648" s="867" t="s">
        <v>6274</v>
      </c>
      <c r="G5648" s="867" t="s">
        <v>6274</v>
      </c>
      <c r="H5648" s="867" t="s">
        <v>7002</v>
      </c>
    </row>
    <row r="5649" spans="1:8" ht="30">
      <c r="A5649" s="864">
        <v>5642</v>
      </c>
      <c r="B5649" s="865" t="s">
        <v>15750</v>
      </c>
      <c r="C5649" s="866">
        <v>42</v>
      </c>
      <c r="D5649" s="865" t="s">
        <v>6829</v>
      </c>
      <c r="E5649" s="864" t="s">
        <v>16005</v>
      </c>
      <c r="F5649" s="867" t="s">
        <v>6274</v>
      </c>
      <c r="G5649" s="867" t="s">
        <v>6274</v>
      </c>
      <c r="H5649" s="867" t="s">
        <v>6829</v>
      </c>
    </row>
    <row r="5650" spans="1:8" ht="30">
      <c r="A5650" s="864">
        <v>5643</v>
      </c>
      <c r="B5650" s="865" t="s">
        <v>15750</v>
      </c>
      <c r="C5650" s="866">
        <v>42</v>
      </c>
      <c r="D5650" s="865" t="s">
        <v>16006</v>
      </c>
      <c r="E5650" s="864" t="s">
        <v>16007</v>
      </c>
      <c r="F5650" s="867" t="s">
        <v>6274</v>
      </c>
      <c r="G5650" s="867" t="s">
        <v>6274</v>
      </c>
      <c r="H5650" s="867" t="s">
        <v>6872</v>
      </c>
    </row>
    <row r="5651" spans="1:8" ht="30">
      <c r="A5651" s="864">
        <v>5644</v>
      </c>
      <c r="B5651" s="865" t="s">
        <v>15750</v>
      </c>
      <c r="C5651" s="866">
        <v>42</v>
      </c>
      <c r="D5651" s="865" t="s">
        <v>7086</v>
      </c>
      <c r="E5651" s="864" t="s">
        <v>16008</v>
      </c>
      <c r="F5651" s="867" t="s">
        <v>6274</v>
      </c>
      <c r="G5651" s="867" t="s">
        <v>6295</v>
      </c>
      <c r="H5651" s="867" t="s">
        <v>16009</v>
      </c>
    </row>
    <row r="5652" spans="1:8" ht="30">
      <c r="A5652" s="864">
        <v>5645</v>
      </c>
      <c r="B5652" s="865" t="s">
        <v>15750</v>
      </c>
      <c r="C5652" s="866">
        <v>42</v>
      </c>
      <c r="D5652" s="865" t="s">
        <v>10442</v>
      </c>
      <c r="E5652" s="864" t="s">
        <v>16010</v>
      </c>
      <c r="F5652" s="867" t="s">
        <v>6274</v>
      </c>
      <c r="G5652" s="867" t="s">
        <v>6285</v>
      </c>
      <c r="H5652" s="867" t="s">
        <v>6331</v>
      </c>
    </row>
    <row r="5653" spans="1:8" ht="30">
      <c r="A5653" s="864">
        <v>5646</v>
      </c>
      <c r="B5653" s="865" t="s">
        <v>15750</v>
      </c>
      <c r="C5653" s="866">
        <v>42</v>
      </c>
      <c r="D5653" s="865" t="s">
        <v>16011</v>
      </c>
      <c r="E5653" s="864" t="s">
        <v>16012</v>
      </c>
      <c r="F5653" s="867" t="s">
        <v>6484</v>
      </c>
      <c r="G5653" s="867" t="s">
        <v>6485</v>
      </c>
      <c r="H5653" s="867" t="s">
        <v>6495</v>
      </c>
    </row>
    <row r="5654" spans="1:8" ht="30">
      <c r="A5654" s="864">
        <v>5647</v>
      </c>
      <c r="B5654" s="865" t="s">
        <v>15750</v>
      </c>
      <c r="C5654" s="866">
        <v>42</v>
      </c>
      <c r="D5654" s="865" t="s">
        <v>16013</v>
      </c>
      <c r="E5654" s="864" t="s">
        <v>16014</v>
      </c>
      <c r="F5654" s="867" t="s">
        <v>6484</v>
      </c>
      <c r="G5654" s="867" t="s">
        <v>6485</v>
      </c>
      <c r="H5654" s="867" t="s">
        <v>6490</v>
      </c>
    </row>
    <row r="5655" spans="1:8" ht="30">
      <c r="A5655" s="864">
        <v>5648</v>
      </c>
      <c r="B5655" s="865" t="s">
        <v>15750</v>
      </c>
      <c r="C5655" s="866">
        <v>42</v>
      </c>
      <c r="D5655" s="865" t="s">
        <v>9282</v>
      </c>
      <c r="E5655" s="864" t="s">
        <v>16015</v>
      </c>
      <c r="F5655" s="867" t="s">
        <v>6531</v>
      </c>
      <c r="G5655" s="867" t="s">
        <v>6538</v>
      </c>
      <c r="H5655" s="867" t="s">
        <v>9282</v>
      </c>
    </row>
    <row r="5656" spans="1:8" ht="30">
      <c r="A5656" s="864">
        <v>5649</v>
      </c>
      <c r="B5656" s="865" t="s">
        <v>15750</v>
      </c>
      <c r="C5656" s="866">
        <v>42</v>
      </c>
      <c r="D5656" s="865" t="s">
        <v>6311</v>
      </c>
      <c r="E5656" s="864" t="s">
        <v>16016</v>
      </c>
      <c r="F5656" s="867" t="s">
        <v>6274</v>
      </c>
      <c r="G5656" s="867" t="s">
        <v>6311</v>
      </c>
      <c r="H5656" s="867" t="s">
        <v>7198</v>
      </c>
    </row>
    <row r="5657" spans="1:8" ht="30">
      <c r="A5657" s="864">
        <v>5650</v>
      </c>
      <c r="B5657" s="865" t="s">
        <v>15750</v>
      </c>
      <c r="C5657" s="866">
        <v>42</v>
      </c>
      <c r="D5657" s="865" t="s">
        <v>7201</v>
      </c>
      <c r="E5657" s="864" t="s">
        <v>16017</v>
      </c>
      <c r="F5657" s="867" t="s">
        <v>6274</v>
      </c>
      <c r="G5657" s="867" t="s">
        <v>6311</v>
      </c>
      <c r="H5657" s="867" t="s">
        <v>7203</v>
      </c>
    </row>
    <row r="5658" spans="1:8" ht="30">
      <c r="A5658" s="864">
        <v>5651</v>
      </c>
      <c r="B5658" s="865" t="s">
        <v>15750</v>
      </c>
      <c r="C5658" s="866">
        <v>42</v>
      </c>
      <c r="D5658" s="865" t="s">
        <v>16018</v>
      </c>
      <c r="E5658" s="864" t="s">
        <v>16019</v>
      </c>
      <c r="F5658" s="867" t="s">
        <v>6274</v>
      </c>
      <c r="G5658" s="867" t="s">
        <v>6311</v>
      </c>
      <c r="H5658" s="867" t="s">
        <v>7198</v>
      </c>
    </row>
    <row r="5659" spans="1:8" ht="30">
      <c r="A5659" s="864">
        <v>5652</v>
      </c>
      <c r="B5659" s="865" t="s">
        <v>15750</v>
      </c>
      <c r="C5659" s="866">
        <v>42</v>
      </c>
      <c r="D5659" s="865" t="s">
        <v>7614</v>
      </c>
      <c r="E5659" s="864" t="s">
        <v>16020</v>
      </c>
      <c r="F5659" s="867" t="s">
        <v>6531</v>
      </c>
      <c r="G5659" s="867" t="s">
        <v>6651</v>
      </c>
      <c r="H5659" s="867" t="s">
        <v>7614</v>
      </c>
    </row>
    <row r="5660" spans="1:8" ht="30">
      <c r="A5660" s="864">
        <v>5653</v>
      </c>
      <c r="B5660" s="865" t="s">
        <v>15750</v>
      </c>
      <c r="C5660" s="866">
        <v>42</v>
      </c>
      <c r="D5660" s="865" t="s">
        <v>16021</v>
      </c>
      <c r="E5660" s="864" t="s">
        <v>16022</v>
      </c>
      <c r="F5660" s="867" t="s">
        <v>6531</v>
      </c>
      <c r="G5660" s="867" t="s">
        <v>6581</v>
      </c>
      <c r="H5660" s="867" t="s">
        <v>6582</v>
      </c>
    </row>
    <row r="5661" spans="1:8" ht="30">
      <c r="A5661" s="864">
        <v>5654</v>
      </c>
      <c r="B5661" s="865" t="s">
        <v>15750</v>
      </c>
      <c r="C5661" s="866">
        <v>42</v>
      </c>
      <c r="D5661" s="865" t="s">
        <v>7133</v>
      </c>
      <c r="E5661" s="864" t="s">
        <v>16023</v>
      </c>
      <c r="F5661" s="867" t="s">
        <v>6281</v>
      </c>
      <c r="G5661" s="867" t="s">
        <v>7133</v>
      </c>
      <c r="H5661" s="867" t="s">
        <v>7137</v>
      </c>
    </row>
    <row r="5662" spans="1:8" ht="30">
      <c r="A5662" s="864">
        <v>5655</v>
      </c>
      <c r="B5662" s="865" t="s">
        <v>15750</v>
      </c>
      <c r="C5662" s="866">
        <v>42</v>
      </c>
      <c r="D5662" s="865" t="s">
        <v>14591</v>
      </c>
      <c r="E5662" s="864" t="s">
        <v>16024</v>
      </c>
      <c r="F5662" s="867" t="s">
        <v>6281</v>
      </c>
      <c r="G5662" s="867" t="s">
        <v>7133</v>
      </c>
      <c r="H5662" s="867" t="s">
        <v>7134</v>
      </c>
    </row>
    <row r="5663" spans="1:8" ht="30">
      <c r="A5663" s="864">
        <v>5656</v>
      </c>
      <c r="B5663" s="865" t="s">
        <v>15750</v>
      </c>
      <c r="C5663" s="866">
        <v>42</v>
      </c>
      <c r="D5663" s="865" t="s">
        <v>11877</v>
      </c>
      <c r="E5663" s="864" t="s">
        <v>16025</v>
      </c>
      <c r="F5663" s="867" t="s">
        <v>6281</v>
      </c>
      <c r="G5663" s="867" t="s">
        <v>7133</v>
      </c>
      <c r="H5663" s="867" t="s">
        <v>7494</v>
      </c>
    </row>
    <row r="5664" spans="1:8" ht="30">
      <c r="A5664" s="864">
        <v>5657</v>
      </c>
      <c r="B5664" s="865" t="s">
        <v>15750</v>
      </c>
      <c r="C5664" s="866">
        <v>42</v>
      </c>
      <c r="D5664" s="865" t="s">
        <v>8723</v>
      </c>
      <c r="E5664" s="864" t="s">
        <v>16026</v>
      </c>
      <c r="F5664" s="867" t="s">
        <v>6531</v>
      </c>
      <c r="G5664" s="867" t="s">
        <v>6538</v>
      </c>
      <c r="H5664" s="867" t="s">
        <v>8723</v>
      </c>
    </row>
    <row r="5665" spans="1:8" ht="30">
      <c r="A5665" s="864">
        <v>5658</v>
      </c>
      <c r="B5665" s="865" t="s">
        <v>15750</v>
      </c>
      <c r="C5665" s="866">
        <v>42</v>
      </c>
      <c r="D5665" s="865" t="s">
        <v>7551</v>
      </c>
      <c r="E5665" s="864" t="s">
        <v>16027</v>
      </c>
      <c r="F5665" s="867" t="s">
        <v>6531</v>
      </c>
      <c r="G5665" s="867" t="s">
        <v>7553</v>
      </c>
      <c r="H5665" s="867" t="s">
        <v>7551</v>
      </c>
    </row>
    <row r="5666" spans="1:8" ht="30">
      <c r="A5666" s="864">
        <v>5659</v>
      </c>
      <c r="B5666" s="865" t="s">
        <v>15750</v>
      </c>
      <c r="C5666" s="866">
        <v>42</v>
      </c>
      <c r="D5666" s="865" t="s">
        <v>7385</v>
      </c>
      <c r="E5666" s="864" t="s">
        <v>16028</v>
      </c>
      <c r="F5666" s="867" t="s">
        <v>6274</v>
      </c>
      <c r="G5666" s="867" t="s">
        <v>7385</v>
      </c>
      <c r="H5666" s="867" t="s">
        <v>7386</v>
      </c>
    </row>
    <row r="5667" spans="1:8" ht="30">
      <c r="A5667" s="864">
        <v>5660</v>
      </c>
      <c r="B5667" s="865" t="s">
        <v>15750</v>
      </c>
      <c r="C5667" s="866">
        <v>42</v>
      </c>
      <c r="D5667" s="865" t="s">
        <v>7667</v>
      </c>
      <c r="E5667" s="864" t="s">
        <v>16029</v>
      </c>
      <c r="F5667" s="867" t="s">
        <v>6531</v>
      </c>
      <c r="G5667" s="867" t="s">
        <v>6531</v>
      </c>
      <c r="H5667" s="867" t="s">
        <v>7667</v>
      </c>
    </row>
    <row r="5668" spans="1:8" ht="30">
      <c r="A5668" s="864">
        <v>5661</v>
      </c>
      <c r="B5668" s="865" t="s">
        <v>15750</v>
      </c>
      <c r="C5668" s="866">
        <v>42</v>
      </c>
      <c r="D5668" s="865" t="s">
        <v>9471</v>
      </c>
      <c r="E5668" s="864" t="s">
        <v>16030</v>
      </c>
      <c r="F5668" s="867" t="s">
        <v>6531</v>
      </c>
      <c r="G5668" s="867" t="s">
        <v>6545</v>
      </c>
      <c r="H5668" s="867" t="s">
        <v>6543</v>
      </c>
    </row>
    <row r="5669" spans="1:8" ht="30">
      <c r="A5669" s="864">
        <v>5662</v>
      </c>
      <c r="B5669" s="865" t="s">
        <v>15750</v>
      </c>
      <c r="C5669" s="866">
        <v>42</v>
      </c>
      <c r="D5669" s="865" t="s">
        <v>16031</v>
      </c>
      <c r="E5669" s="864" t="s">
        <v>16032</v>
      </c>
      <c r="F5669" s="867" t="s">
        <v>6531</v>
      </c>
      <c r="G5669" s="867" t="s">
        <v>6531</v>
      </c>
      <c r="H5669" s="867" t="s">
        <v>7670</v>
      </c>
    </row>
    <row r="5670" spans="1:8" ht="30">
      <c r="A5670" s="864">
        <v>5663</v>
      </c>
      <c r="B5670" s="865" t="s">
        <v>15750</v>
      </c>
      <c r="C5670" s="866">
        <v>42</v>
      </c>
      <c r="D5670" s="865" t="s">
        <v>7721</v>
      </c>
      <c r="E5670" s="864" t="s">
        <v>16033</v>
      </c>
      <c r="F5670" s="867" t="s">
        <v>6531</v>
      </c>
      <c r="G5670" s="867" t="s">
        <v>7718</v>
      </c>
      <c r="H5670" s="867" t="s">
        <v>7721</v>
      </c>
    </row>
    <row r="5671" spans="1:8" ht="30">
      <c r="A5671" s="864">
        <v>5664</v>
      </c>
      <c r="B5671" s="865" t="s">
        <v>15750</v>
      </c>
      <c r="C5671" s="866">
        <v>42</v>
      </c>
      <c r="D5671" s="865" t="s">
        <v>14712</v>
      </c>
      <c r="E5671" s="864" t="s">
        <v>16034</v>
      </c>
      <c r="F5671" s="867" t="s">
        <v>6274</v>
      </c>
      <c r="G5671" s="867" t="s">
        <v>6295</v>
      </c>
      <c r="H5671" s="867" t="s">
        <v>14712</v>
      </c>
    </row>
    <row r="5672" spans="1:8" ht="30">
      <c r="A5672" s="864">
        <v>5665</v>
      </c>
      <c r="B5672" s="865" t="s">
        <v>15750</v>
      </c>
      <c r="C5672" s="866">
        <v>42</v>
      </c>
      <c r="D5672" s="865" t="s">
        <v>6458</v>
      </c>
      <c r="E5672" s="864" t="s">
        <v>16035</v>
      </c>
      <c r="F5672" s="867" t="s">
        <v>6274</v>
      </c>
      <c r="G5672" s="867" t="s">
        <v>6295</v>
      </c>
      <c r="H5672" s="867" t="s">
        <v>6458</v>
      </c>
    </row>
    <row r="5673" spans="1:8" ht="30">
      <c r="A5673" s="864">
        <v>5666</v>
      </c>
      <c r="B5673" s="865" t="s">
        <v>15750</v>
      </c>
      <c r="C5673" s="866">
        <v>42</v>
      </c>
      <c r="D5673" s="865" t="s">
        <v>16036</v>
      </c>
      <c r="E5673" s="864" t="s">
        <v>16037</v>
      </c>
      <c r="F5673" s="867" t="s">
        <v>6531</v>
      </c>
      <c r="G5673" s="867" t="s">
        <v>6532</v>
      </c>
      <c r="H5673" s="867" t="s">
        <v>6585</v>
      </c>
    </row>
    <row r="5674" spans="1:8" ht="30">
      <c r="A5674" s="864">
        <v>5667</v>
      </c>
      <c r="B5674" s="865" t="s">
        <v>15750</v>
      </c>
      <c r="C5674" s="866">
        <v>42</v>
      </c>
      <c r="D5674" s="865" t="s">
        <v>16038</v>
      </c>
      <c r="E5674" s="864" t="s">
        <v>16039</v>
      </c>
      <c r="F5674" s="867" t="s">
        <v>6531</v>
      </c>
      <c r="G5674" s="867" t="s">
        <v>6531</v>
      </c>
      <c r="H5674" s="867" t="s">
        <v>7711</v>
      </c>
    </row>
    <row r="5675" spans="1:8" ht="30">
      <c r="A5675" s="864">
        <v>5668</v>
      </c>
      <c r="B5675" s="865" t="s">
        <v>15750</v>
      </c>
      <c r="C5675" s="866">
        <v>42</v>
      </c>
      <c r="D5675" s="865" t="s">
        <v>6540</v>
      </c>
      <c r="E5675" s="868" t="s">
        <v>16040</v>
      </c>
      <c r="F5675" s="867" t="s">
        <v>6531</v>
      </c>
      <c r="G5675" s="867" t="s">
        <v>6542</v>
      </c>
      <c r="H5675" s="867" t="s">
        <v>6540</v>
      </c>
    </row>
    <row r="5676" spans="1:8" ht="30">
      <c r="A5676" s="864">
        <v>5669</v>
      </c>
      <c r="B5676" s="865" t="s">
        <v>15750</v>
      </c>
      <c r="C5676" s="866">
        <v>42</v>
      </c>
      <c r="D5676" s="865" t="s">
        <v>10475</v>
      </c>
      <c r="E5676" s="864" t="s">
        <v>16041</v>
      </c>
      <c r="F5676" s="867" t="s">
        <v>6274</v>
      </c>
      <c r="G5676" s="867" t="s">
        <v>6315</v>
      </c>
      <c r="H5676" s="867" t="s">
        <v>6316</v>
      </c>
    </row>
    <row r="5677" spans="1:8" ht="30">
      <c r="A5677" s="864">
        <v>5670</v>
      </c>
      <c r="B5677" s="865" t="s">
        <v>15750</v>
      </c>
      <c r="C5677" s="866">
        <v>42</v>
      </c>
      <c r="D5677" s="865" t="s">
        <v>8004</v>
      </c>
      <c r="E5677" s="864" t="s">
        <v>16042</v>
      </c>
      <c r="F5677" s="867" t="s">
        <v>6707</v>
      </c>
      <c r="G5677" s="867" t="s">
        <v>6715</v>
      </c>
      <c r="H5677" s="867" t="s">
        <v>7993</v>
      </c>
    </row>
    <row r="5678" spans="1:8" ht="30">
      <c r="A5678" s="864">
        <v>5671</v>
      </c>
      <c r="B5678" s="865" t="s">
        <v>15750</v>
      </c>
      <c r="C5678" s="866">
        <v>42</v>
      </c>
      <c r="D5678" s="865" t="s">
        <v>9815</v>
      </c>
      <c r="E5678" s="864" t="s">
        <v>16043</v>
      </c>
      <c r="F5678" s="867" t="s">
        <v>6707</v>
      </c>
      <c r="G5678" s="867" t="s">
        <v>6707</v>
      </c>
      <c r="H5678" s="867" t="s">
        <v>9817</v>
      </c>
    </row>
    <row r="5679" spans="1:8" ht="30">
      <c r="A5679" s="864">
        <v>5672</v>
      </c>
      <c r="B5679" s="865" t="s">
        <v>15750</v>
      </c>
      <c r="C5679" s="866">
        <v>42</v>
      </c>
      <c r="D5679" s="865" t="s">
        <v>8060</v>
      </c>
      <c r="E5679" s="864" t="s">
        <v>16044</v>
      </c>
      <c r="F5679" s="867" t="s">
        <v>6707</v>
      </c>
      <c r="G5679" s="867" t="s">
        <v>8050</v>
      </c>
      <c r="H5679" s="867" t="s">
        <v>8060</v>
      </c>
    </row>
    <row r="5680" spans="1:8" ht="30">
      <c r="A5680" s="864">
        <v>5673</v>
      </c>
      <c r="B5680" s="865" t="s">
        <v>15750</v>
      </c>
      <c r="C5680" s="866">
        <v>42</v>
      </c>
      <c r="D5680" s="865" t="s">
        <v>6730</v>
      </c>
      <c r="E5680" s="864" t="s">
        <v>16045</v>
      </c>
      <c r="F5680" s="867" t="s">
        <v>6707</v>
      </c>
      <c r="G5680" s="867" t="s">
        <v>6708</v>
      </c>
      <c r="H5680" s="867" t="s">
        <v>6730</v>
      </c>
    </row>
    <row r="5681" spans="1:8" ht="30">
      <c r="A5681" s="864">
        <v>5674</v>
      </c>
      <c r="B5681" s="865" t="s">
        <v>15750</v>
      </c>
      <c r="C5681" s="866">
        <v>42</v>
      </c>
      <c r="D5681" s="865" t="s">
        <v>7901</v>
      </c>
      <c r="E5681" s="864" t="s">
        <v>16046</v>
      </c>
      <c r="F5681" s="867" t="s">
        <v>6707</v>
      </c>
      <c r="G5681" s="867" t="s">
        <v>7855</v>
      </c>
      <c r="H5681" s="867" t="s">
        <v>7901</v>
      </c>
    </row>
    <row r="5682" spans="1:8" ht="30">
      <c r="A5682" s="864">
        <v>5675</v>
      </c>
      <c r="B5682" s="865" t="s">
        <v>15750</v>
      </c>
      <c r="C5682" s="866">
        <v>42</v>
      </c>
      <c r="D5682" s="865" t="s">
        <v>7215</v>
      </c>
      <c r="E5682" s="864" t="s">
        <v>16047</v>
      </c>
      <c r="F5682" s="867" t="s">
        <v>6274</v>
      </c>
      <c r="G5682" s="867" t="s">
        <v>7215</v>
      </c>
      <c r="H5682" s="867" t="s">
        <v>7249</v>
      </c>
    </row>
    <row r="5683" spans="1:8" ht="30">
      <c r="A5683" s="864">
        <v>5676</v>
      </c>
      <c r="B5683" s="865" t="s">
        <v>15750</v>
      </c>
      <c r="C5683" s="866">
        <v>42</v>
      </c>
      <c r="D5683" s="865" t="s">
        <v>7241</v>
      </c>
      <c r="E5683" s="864" t="s">
        <v>16048</v>
      </c>
      <c r="F5683" s="867" t="s">
        <v>6274</v>
      </c>
      <c r="G5683" s="867" t="s">
        <v>7215</v>
      </c>
      <c r="H5683" s="867" t="s">
        <v>7241</v>
      </c>
    </row>
    <row r="5684" spans="1:8" ht="30">
      <c r="A5684" s="864">
        <v>5677</v>
      </c>
      <c r="B5684" s="865" t="s">
        <v>15750</v>
      </c>
      <c r="C5684" s="866">
        <v>42</v>
      </c>
      <c r="D5684" s="865" t="s">
        <v>8040</v>
      </c>
      <c r="E5684" s="864" t="s">
        <v>16049</v>
      </c>
      <c r="F5684" s="867" t="s">
        <v>6707</v>
      </c>
      <c r="G5684" s="867" t="s">
        <v>6718</v>
      </c>
      <c r="H5684" s="867" t="s">
        <v>8040</v>
      </c>
    </row>
    <row r="5685" spans="1:8" ht="30">
      <c r="A5685" s="864">
        <v>5678</v>
      </c>
      <c r="B5685" s="865" t="s">
        <v>15750</v>
      </c>
      <c r="C5685" s="866">
        <v>42</v>
      </c>
      <c r="D5685" s="865" t="s">
        <v>8250</v>
      </c>
      <c r="E5685" s="864" t="s">
        <v>16050</v>
      </c>
      <c r="F5685" s="867" t="s">
        <v>6707</v>
      </c>
      <c r="G5685" s="867" t="s">
        <v>8238</v>
      </c>
      <c r="H5685" s="867" t="s">
        <v>8250</v>
      </c>
    </row>
    <row r="5686" spans="1:8" ht="30">
      <c r="A5686" s="864">
        <v>5679</v>
      </c>
      <c r="B5686" s="865" t="s">
        <v>15750</v>
      </c>
      <c r="C5686" s="866">
        <v>42</v>
      </c>
      <c r="D5686" s="865" t="s">
        <v>7998</v>
      </c>
      <c r="E5686" s="864" t="s">
        <v>16051</v>
      </c>
      <c r="F5686" s="867" t="s">
        <v>6707</v>
      </c>
      <c r="G5686" s="867" t="s">
        <v>6715</v>
      </c>
      <c r="H5686" s="867" t="s">
        <v>7998</v>
      </c>
    </row>
    <row r="5687" spans="1:8" ht="30">
      <c r="A5687" s="864">
        <v>5680</v>
      </c>
      <c r="B5687" s="865" t="s">
        <v>15750</v>
      </c>
      <c r="C5687" s="866">
        <v>42</v>
      </c>
      <c r="D5687" s="865" t="s">
        <v>6281</v>
      </c>
      <c r="E5687" s="864" t="s">
        <v>16052</v>
      </c>
      <c r="F5687" s="867" t="s">
        <v>6281</v>
      </c>
      <c r="G5687" s="867" t="s">
        <v>6281</v>
      </c>
      <c r="H5687" s="867" t="s">
        <v>7268</v>
      </c>
    </row>
    <row r="5688" spans="1:8" ht="30">
      <c r="A5688" s="864">
        <v>5681</v>
      </c>
      <c r="B5688" s="865" t="s">
        <v>15750</v>
      </c>
      <c r="C5688" s="866">
        <v>42</v>
      </c>
      <c r="D5688" s="865" t="s">
        <v>16053</v>
      </c>
      <c r="E5688" s="864" t="s">
        <v>16054</v>
      </c>
      <c r="F5688" s="867" t="s">
        <v>6281</v>
      </c>
      <c r="G5688" s="867" t="s">
        <v>6281</v>
      </c>
      <c r="H5688" s="867" t="s">
        <v>8851</v>
      </c>
    </row>
    <row r="5689" spans="1:8" ht="30">
      <c r="A5689" s="864">
        <v>5682</v>
      </c>
      <c r="B5689" s="865" t="s">
        <v>15750</v>
      </c>
      <c r="C5689" s="866">
        <v>42</v>
      </c>
      <c r="D5689" s="865" t="s">
        <v>16055</v>
      </c>
      <c r="E5689" s="864" t="s">
        <v>16056</v>
      </c>
      <c r="F5689" s="867" t="s">
        <v>6281</v>
      </c>
      <c r="G5689" s="867" t="s">
        <v>6281</v>
      </c>
      <c r="H5689" s="867" t="s">
        <v>7281</v>
      </c>
    </row>
    <row r="5690" spans="1:8" ht="30">
      <c r="A5690" s="864">
        <v>5683</v>
      </c>
      <c r="B5690" s="865" t="s">
        <v>15750</v>
      </c>
      <c r="C5690" s="866">
        <v>42</v>
      </c>
      <c r="D5690" s="865" t="s">
        <v>6279</v>
      </c>
      <c r="E5690" s="864" t="s">
        <v>16057</v>
      </c>
      <c r="F5690" s="867" t="s">
        <v>6281</v>
      </c>
      <c r="G5690" s="867" t="s">
        <v>6281</v>
      </c>
      <c r="H5690" s="867" t="s">
        <v>6282</v>
      </c>
    </row>
    <row r="5691" spans="1:8" ht="30">
      <c r="A5691" s="864">
        <v>5684</v>
      </c>
      <c r="B5691" s="865" t="s">
        <v>15750</v>
      </c>
      <c r="C5691" s="866">
        <v>42</v>
      </c>
      <c r="D5691" s="865" t="s">
        <v>7172</v>
      </c>
      <c r="E5691" s="864" t="s">
        <v>16058</v>
      </c>
      <c r="F5691" s="867" t="s">
        <v>6274</v>
      </c>
      <c r="G5691" s="867" t="s">
        <v>6451</v>
      </c>
      <c r="H5691" s="867" t="s">
        <v>7172</v>
      </c>
    </row>
    <row r="5692" spans="1:8" ht="30">
      <c r="A5692" s="864">
        <v>5685</v>
      </c>
      <c r="B5692" s="865" t="s">
        <v>15750</v>
      </c>
      <c r="C5692" s="866">
        <v>42</v>
      </c>
      <c r="D5692" s="865" t="s">
        <v>7193</v>
      </c>
      <c r="E5692" s="864" t="s">
        <v>16059</v>
      </c>
      <c r="F5692" s="867" t="s">
        <v>6274</v>
      </c>
      <c r="G5692" s="867" t="s">
        <v>6451</v>
      </c>
      <c r="H5692" s="867" t="s">
        <v>7193</v>
      </c>
    </row>
    <row r="5693" spans="1:8" ht="30">
      <c r="A5693" s="864">
        <v>5686</v>
      </c>
      <c r="B5693" s="865" t="s">
        <v>15750</v>
      </c>
      <c r="C5693" s="866">
        <v>42</v>
      </c>
      <c r="D5693" s="865" t="s">
        <v>8179</v>
      </c>
      <c r="E5693" s="864" t="s">
        <v>16060</v>
      </c>
      <c r="F5693" s="867" t="s">
        <v>6707</v>
      </c>
      <c r="G5693" s="867" t="s">
        <v>6707</v>
      </c>
      <c r="H5693" s="867" t="s">
        <v>8179</v>
      </c>
    </row>
    <row r="5694" spans="1:8" ht="30">
      <c r="A5694" s="864">
        <v>5687</v>
      </c>
      <c r="B5694" s="865" t="s">
        <v>15750</v>
      </c>
      <c r="C5694" s="866">
        <v>42</v>
      </c>
      <c r="D5694" s="865" t="s">
        <v>8150</v>
      </c>
      <c r="E5694" s="864" t="s">
        <v>16061</v>
      </c>
      <c r="F5694" s="867" t="s">
        <v>6707</v>
      </c>
      <c r="G5694" s="867" t="s">
        <v>6708</v>
      </c>
      <c r="H5694" s="867" t="s">
        <v>8150</v>
      </c>
    </row>
    <row r="5695" spans="1:8" ht="30">
      <c r="A5695" s="864">
        <v>5688</v>
      </c>
      <c r="B5695" s="865" t="s">
        <v>15750</v>
      </c>
      <c r="C5695" s="866">
        <v>42</v>
      </c>
      <c r="D5695" s="865" t="s">
        <v>8178</v>
      </c>
      <c r="E5695" s="864" t="s">
        <v>16062</v>
      </c>
      <c r="F5695" s="867" t="s">
        <v>6707</v>
      </c>
      <c r="G5695" s="867" t="s">
        <v>6707</v>
      </c>
      <c r="H5695" s="867" t="s">
        <v>8178</v>
      </c>
    </row>
    <row r="5696" spans="1:8" ht="30">
      <c r="A5696" s="864">
        <v>5689</v>
      </c>
      <c r="B5696" s="865" t="s">
        <v>15750</v>
      </c>
      <c r="C5696" s="866">
        <v>42</v>
      </c>
      <c r="D5696" s="865" t="s">
        <v>6327</v>
      </c>
      <c r="E5696" s="864" t="s">
        <v>16063</v>
      </c>
      <c r="F5696" s="867" t="s">
        <v>6281</v>
      </c>
      <c r="G5696" s="867" t="s">
        <v>6327</v>
      </c>
      <c r="H5696" s="867" t="s">
        <v>6328</v>
      </c>
    </row>
    <row r="5697" spans="1:8" ht="30">
      <c r="A5697" s="864">
        <v>5690</v>
      </c>
      <c r="B5697" s="865" t="s">
        <v>15750</v>
      </c>
      <c r="C5697" s="866">
        <v>42</v>
      </c>
      <c r="D5697" s="865" t="s">
        <v>16064</v>
      </c>
      <c r="E5697" s="864" t="s">
        <v>16065</v>
      </c>
      <c r="F5697" s="867" t="s">
        <v>6707</v>
      </c>
      <c r="G5697" s="867" t="s">
        <v>6718</v>
      </c>
      <c r="H5697" s="867" t="s">
        <v>8032</v>
      </c>
    </row>
    <row r="5698" spans="1:8" ht="30">
      <c r="A5698" s="864">
        <v>5691</v>
      </c>
      <c r="B5698" s="865" t="s">
        <v>15750</v>
      </c>
      <c r="C5698" s="866">
        <v>42</v>
      </c>
      <c r="D5698" s="865" t="s">
        <v>7869</v>
      </c>
      <c r="E5698" s="864" t="s">
        <v>16066</v>
      </c>
      <c r="F5698" s="867" t="s">
        <v>6707</v>
      </c>
      <c r="G5698" s="867" t="s">
        <v>7855</v>
      </c>
      <c r="H5698" s="867" t="s">
        <v>7869</v>
      </c>
    </row>
    <row r="5699" spans="1:8" ht="30">
      <c r="A5699" s="864">
        <v>5692</v>
      </c>
      <c r="B5699" s="865" t="s">
        <v>15750</v>
      </c>
      <c r="C5699" s="866">
        <v>42</v>
      </c>
      <c r="D5699" s="865" t="s">
        <v>6513</v>
      </c>
      <c r="E5699" s="868" t="s">
        <v>16067</v>
      </c>
      <c r="F5699" s="867" t="s">
        <v>6707</v>
      </c>
      <c r="G5699" s="867" t="s">
        <v>6707</v>
      </c>
      <c r="H5699" s="867" t="s">
        <v>6712</v>
      </c>
    </row>
    <row r="5700" spans="1:8" ht="30">
      <c r="A5700" s="864">
        <v>5693</v>
      </c>
      <c r="B5700" s="865" t="s">
        <v>15750</v>
      </c>
      <c r="C5700" s="866">
        <v>42</v>
      </c>
      <c r="D5700" s="865" t="s">
        <v>7361</v>
      </c>
      <c r="E5700" s="864" t="s">
        <v>16068</v>
      </c>
      <c r="F5700" s="867" t="s">
        <v>6281</v>
      </c>
      <c r="G5700" s="867" t="s">
        <v>7361</v>
      </c>
      <c r="H5700" s="867" t="s">
        <v>7361</v>
      </c>
    </row>
    <row r="5701" spans="1:8" ht="30">
      <c r="A5701" s="864">
        <v>5694</v>
      </c>
      <c r="B5701" s="865" t="s">
        <v>15750</v>
      </c>
      <c r="C5701" s="866">
        <v>42</v>
      </c>
      <c r="D5701" s="865" t="s">
        <v>6859</v>
      </c>
      <c r="E5701" s="864" t="s">
        <v>16069</v>
      </c>
      <c r="F5701" s="867" t="s">
        <v>6274</v>
      </c>
      <c r="G5701" s="867" t="s">
        <v>6274</v>
      </c>
      <c r="H5701" s="867" t="s">
        <v>6859</v>
      </c>
    </row>
    <row r="5702" spans="1:8" ht="30">
      <c r="A5702" s="864">
        <v>5695</v>
      </c>
      <c r="B5702" s="865" t="s">
        <v>15750</v>
      </c>
      <c r="C5702" s="866">
        <v>42</v>
      </c>
      <c r="D5702" s="865" t="s">
        <v>16070</v>
      </c>
      <c r="E5702" s="864" t="s">
        <v>16071</v>
      </c>
      <c r="F5702" s="867" t="s">
        <v>6707</v>
      </c>
      <c r="G5702" s="867" t="s">
        <v>7855</v>
      </c>
      <c r="H5702" s="867" t="s">
        <v>6327</v>
      </c>
    </row>
    <row r="5703" spans="1:8" ht="30">
      <c r="A5703" s="864">
        <v>5696</v>
      </c>
      <c r="B5703" s="865" t="s">
        <v>15750</v>
      </c>
      <c r="C5703" s="866">
        <v>42</v>
      </c>
      <c r="D5703" s="865" t="s">
        <v>16072</v>
      </c>
      <c r="E5703" s="864" t="s">
        <v>16073</v>
      </c>
      <c r="F5703" s="867" t="s">
        <v>6707</v>
      </c>
      <c r="G5703" s="867" t="s">
        <v>7855</v>
      </c>
      <c r="H5703" s="867" t="s">
        <v>6804</v>
      </c>
    </row>
    <row r="5704" spans="1:8" ht="30">
      <c r="A5704" s="864">
        <v>5697</v>
      </c>
      <c r="B5704" s="865" t="s">
        <v>15750</v>
      </c>
      <c r="C5704" s="866">
        <v>42</v>
      </c>
      <c r="D5704" s="865" t="s">
        <v>16074</v>
      </c>
      <c r="E5704" s="864" t="s">
        <v>16075</v>
      </c>
      <c r="F5704" s="867" t="s">
        <v>6707</v>
      </c>
      <c r="G5704" s="867" t="s">
        <v>7855</v>
      </c>
      <c r="H5704" s="867" t="s">
        <v>9540</v>
      </c>
    </row>
    <row r="5705" spans="1:8" ht="30">
      <c r="A5705" s="864">
        <v>5698</v>
      </c>
      <c r="B5705" s="865" t="s">
        <v>15750</v>
      </c>
      <c r="C5705" s="866">
        <v>42</v>
      </c>
      <c r="D5705" s="865" t="s">
        <v>16076</v>
      </c>
      <c r="E5705" s="864" t="s">
        <v>16077</v>
      </c>
      <c r="F5705" s="867" t="s">
        <v>6707</v>
      </c>
      <c r="G5705" s="867" t="s">
        <v>7855</v>
      </c>
      <c r="H5705" s="867" t="s">
        <v>10777</v>
      </c>
    </row>
    <row r="5706" spans="1:8" ht="30">
      <c r="A5706" s="864">
        <v>5699</v>
      </c>
      <c r="B5706" s="865" t="s">
        <v>15750</v>
      </c>
      <c r="C5706" s="866">
        <v>42</v>
      </c>
      <c r="D5706" s="865" t="s">
        <v>16078</v>
      </c>
      <c r="E5706" s="864" t="s">
        <v>16079</v>
      </c>
      <c r="F5706" s="867" t="s">
        <v>6707</v>
      </c>
      <c r="G5706" s="867" t="s">
        <v>7855</v>
      </c>
      <c r="H5706" s="867" t="s">
        <v>7856</v>
      </c>
    </row>
    <row r="5707" spans="1:8" ht="30">
      <c r="A5707" s="864">
        <v>5700</v>
      </c>
      <c r="B5707" s="865" t="s">
        <v>15750</v>
      </c>
      <c r="C5707" s="866">
        <v>42</v>
      </c>
      <c r="D5707" s="865" t="s">
        <v>16080</v>
      </c>
      <c r="E5707" s="864" t="s">
        <v>16081</v>
      </c>
      <c r="F5707" s="867" t="s">
        <v>6707</v>
      </c>
      <c r="G5707" s="867" t="s">
        <v>7855</v>
      </c>
      <c r="H5707" s="867" t="s">
        <v>7859</v>
      </c>
    </row>
    <row r="5708" spans="1:8" ht="30">
      <c r="A5708" s="864">
        <v>5701</v>
      </c>
      <c r="B5708" s="865" t="s">
        <v>15750</v>
      </c>
      <c r="C5708" s="866">
        <v>42</v>
      </c>
      <c r="D5708" s="865" t="s">
        <v>6275</v>
      </c>
      <c r="E5708" s="864" t="s">
        <v>16082</v>
      </c>
      <c r="F5708" s="867" t="s">
        <v>6274</v>
      </c>
      <c r="G5708" s="867" t="s">
        <v>6275</v>
      </c>
      <c r="H5708" s="867" t="s">
        <v>6419</v>
      </c>
    </row>
    <row r="5709" spans="1:8" ht="30">
      <c r="A5709" s="864">
        <v>5702</v>
      </c>
      <c r="B5709" s="865" t="s">
        <v>15750</v>
      </c>
      <c r="C5709" s="866">
        <v>42</v>
      </c>
      <c r="D5709" s="865" t="s">
        <v>6276</v>
      </c>
      <c r="E5709" s="864" t="s">
        <v>16083</v>
      </c>
      <c r="F5709" s="867" t="s">
        <v>6274</v>
      </c>
      <c r="G5709" s="867" t="s">
        <v>6275</v>
      </c>
      <c r="H5709" s="867" t="s">
        <v>6276</v>
      </c>
    </row>
    <row r="5710" spans="1:8" ht="30">
      <c r="A5710" s="864">
        <v>5703</v>
      </c>
      <c r="B5710" s="865" t="s">
        <v>15750</v>
      </c>
      <c r="C5710" s="866">
        <v>42</v>
      </c>
      <c r="D5710" s="865" t="s">
        <v>6998</v>
      </c>
      <c r="E5710" s="864" t="s">
        <v>16084</v>
      </c>
      <c r="F5710" s="867" t="s">
        <v>6274</v>
      </c>
      <c r="G5710" s="867" t="s">
        <v>6274</v>
      </c>
      <c r="H5710" s="867" t="s">
        <v>6998</v>
      </c>
    </row>
    <row r="5711" spans="1:8" ht="30">
      <c r="A5711" s="864">
        <v>5704</v>
      </c>
      <c r="B5711" s="865" t="s">
        <v>15750</v>
      </c>
      <c r="C5711" s="866">
        <v>42</v>
      </c>
      <c r="D5711" s="865" t="s">
        <v>11166</v>
      </c>
      <c r="E5711" s="864" t="s">
        <v>16085</v>
      </c>
      <c r="F5711" s="867" t="s">
        <v>6274</v>
      </c>
      <c r="G5711" s="867" t="s">
        <v>6275</v>
      </c>
      <c r="H5711" s="867" t="s">
        <v>8587</v>
      </c>
    </row>
    <row r="5712" spans="1:8" ht="30">
      <c r="A5712" s="864">
        <v>5705</v>
      </c>
      <c r="B5712" s="865" t="s">
        <v>15750</v>
      </c>
      <c r="C5712" s="866">
        <v>42</v>
      </c>
      <c r="D5712" s="865" t="s">
        <v>6538</v>
      </c>
      <c r="E5712" s="864" t="s">
        <v>16086</v>
      </c>
      <c r="F5712" s="867" t="s">
        <v>6531</v>
      </c>
      <c r="G5712" s="867" t="s">
        <v>6538</v>
      </c>
      <c r="H5712" s="867" t="s">
        <v>7468</v>
      </c>
    </row>
    <row r="5713" spans="1:8" ht="30">
      <c r="A5713" s="864">
        <v>5706</v>
      </c>
      <c r="B5713" s="865" t="s">
        <v>15750</v>
      </c>
      <c r="C5713" s="866">
        <v>42</v>
      </c>
      <c r="D5713" s="865" t="s">
        <v>7491</v>
      </c>
      <c r="E5713" s="864" t="s">
        <v>16087</v>
      </c>
      <c r="F5713" s="867" t="s">
        <v>6531</v>
      </c>
      <c r="G5713" s="867" t="s">
        <v>6538</v>
      </c>
      <c r="H5713" s="867" t="s">
        <v>7491</v>
      </c>
    </row>
    <row r="5714" spans="1:8" ht="30">
      <c r="A5714" s="864">
        <v>5707</v>
      </c>
      <c r="B5714" s="865" t="s">
        <v>15750</v>
      </c>
      <c r="C5714" s="866">
        <v>42</v>
      </c>
      <c r="D5714" s="865" t="s">
        <v>16088</v>
      </c>
      <c r="E5714" s="864" t="s">
        <v>16089</v>
      </c>
      <c r="F5714" s="867" t="s">
        <v>6531</v>
      </c>
      <c r="G5714" s="867" t="s">
        <v>6538</v>
      </c>
      <c r="H5714" s="867" t="s">
        <v>7483</v>
      </c>
    </row>
    <row r="5715" spans="1:8" ht="30">
      <c r="A5715" s="864">
        <v>5708</v>
      </c>
      <c r="B5715" s="865" t="s">
        <v>15750</v>
      </c>
      <c r="C5715" s="866">
        <v>42</v>
      </c>
      <c r="D5715" s="865" t="s">
        <v>16090</v>
      </c>
      <c r="E5715" s="864" t="s">
        <v>16091</v>
      </c>
      <c r="F5715" s="867" t="s">
        <v>6531</v>
      </c>
      <c r="G5715" s="867" t="s">
        <v>6531</v>
      </c>
      <c r="H5715" s="867" t="s">
        <v>7679</v>
      </c>
    </row>
    <row r="5716" spans="1:8" ht="30">
      <c r="A5716" s="864">
        <v>5709</v>
      </c>
      <c r="B5716" s="865" t="s">
        <v>15750</v>
      </c>
      <c r="C5716" s="866">
        <v>42</v>
      </c>
      <c r="D5716" s="865" t="s">
        <v>16092</v>
      </c>
      <c r="E5716" s="864" t="s">
        <v>16093</v>
      </c>
      <c r="F5716" s="867" t="s">
        <v>6044</v>
      </c>
      <c r="G5716" s="867" t="s">
        <v>6595</v>
      </c>
      <c r="H5716" s="867" t="s">
        <v>6599</v>
      </c>
    </row>
    <row r="5717" spans="1:8" ht="30">
      <c r="A5717" s="864">
        <v>5710</v>
      </c>
      <c r="B5717" s="865" t="s">
        <v>15750</v>
      </c>
      <c r="C5717" s="866">
        <v>42</v>
      </c>
      <c r="D5717" s="865" t="s">
        <v>7084</v>
      </c>
      <c r="E5717" s="864" t="s">
        <v>16094</v>
      </c>
      <c r="F5717" s="867" t="s">
        <v>7024</v>
      </c>
      <c r="G5717" s="867" t="s">
        <v>7084</v>
      </c>
      <c r="H5717" s="867" t="s">
        <v>7802</v>
      </c>
    </row>
    <row r="5718" spans="1:8" ht="30">
      <c r="A5718" s="864">
        <v>5711</v>
      </c>
      <c r="B5718" s="865" t="s">
        <v>15750</v>
      </c>
      <c r="C5718" s="866">
        <v>42</v>
      </c>
      <c r="D5718" s="865" t="s">
        <v>7542</v>
      </c>
      <c r="E5718" s="864" t="s">
        <v>16095</v>
      </c>
      <c r="F5718" s="867" t="s">
        <v>7024</v>
      </c>
      <c r="G5718" s="867" t="s">
        <v>7071</v>
      </c>
      <c r="H5718" s="867" t="s">
        <v>7542</v>
      </c>
    </row>
    <row r="5719" spans="1:8" ht="30">
      <c r="A5719" s="864">
        <v>5712</v>
      </c>
      <c r="B5719" s="865" t="s">
        <v>15750</v>
      </c>
      <c r="C5719" s="866">
        <v>42</v>
      </c>
      <c r="D5719" s="865" t="s">
        <v>7085</v>
      </c>
      <c r="E5719" s="864" t="s">
        <v>16096</v>
      </c>
      <c r="F5719" s="867" t="s">
        <v>7024</v>
      </c>
      <c r="G5719" s="867" t="s">
        <v>7084</v>
      </c>
      <c r="H5719" s="867" t="s">
        <v>7085</v>
      </c>
    </row>
    <row r="5720" spans="1:8" ht="30">
      <c r="A5720" s="864">
        <v>5713</v>
      </c>
      <c r="B5720" s="865" t="s">
        <v>15750</v>
      </c>
      <c r="C5720" s="866">
        <v>42</v>
      </c>
      <c r="D5720" s="865" t="s">
        <v>7075</v>
      </c>
      <c r="E5720" s="864" t="s">
        <v>16097</v>
      </c>
      <c r="F5720" s="867" t="s">
        <v>7024</v>
      </c>
      <c r="G5720" s="867" t="s">
        <v>7024</v>
      </c>
      <c r="H5720" s="867" t="s">
        <v>7075</v>
      </c>
    </row>
    <row r="5721" spans="1:8" ht="30">
      <c r="A5721" s="864">
        <v>5714</v>
      </c>
      <c r="B5721" s="865" t="s">
        <v>15750</v>
      </c>
      <c r="C5721" s="866">
        <v>42</v>
      </c>
      <c r="D5721" s="865" t="s">
        <v>7029</v>
      </c>
      <c r="E5721" s="864" t="s">
        <v>16098</v>
      </c>
      <c r="F5721" s="867" t="s">
        <v>7024</v>
      </c>
      <c r="G5721" s="867" t="s">
        <v>7028</v>
      </c>
      <c r="H5721" s="867" t="s">
        <v>7029</v>
      </c>
    </row>
    <row r="5722" spans="1:8" ht="30">
      <c r="A5722" s="864">
        <v>5715</v>
      </c>
      <c r="B5722" s="865" t="s">
        <v>15750</v>
      </c>
      <c r="C5722" s="866">
        <v>42</v>
      </c>
      <c r="D5722" s="865" t="s">
        <v>9319</v>
      </c>
      <c r="E5722" s="864" t="s">
        <v>16099</v>
      </c>
      <c r="F5722" s="867" t="s">
        <v>7024</v>
      </c>
      <c r="G5722" s="867" t="s">
        <v>7024</v>
      </c>
      <c r="H5722" s="867" t="s">
        <v>7025</v>
      </c>
    </row>
    <row r="5723" spans="1:8" ht="30">
      <c r="A5723" s="864">
        <v>5716</v>
      </c>
      <c r="B5723" s="865" t="s">
        <v>15750</v>
      </c>
      <c r="C5723" s="866">
        <v>42</v>
      </c>
      <c r="D5723" s="865" t="s">
        <v>16100</v>
      </c>
      <c r="E5723" s="864" t="s">
        <v>16101</v>
      </c>
      <c r="F5723" s="867" t="s">
        <v>7024</v>
      </c>
      <c r="G5723" s="867" t="s">
        <v>7818</v>
      </c>
      <c r="H5723" s="867" t="s">
        <v>7822</v>
      </c>
    </row>
    <row r="5724" spans="1:8" ht="30">
      <c r="A5724" s="864">
        <v>5717</v>
      </c>
      <c r="B5724" s="865" t="s">
        <v>15750</v>
      </c>
      <c r="C5724" s="866">
        <v>42</v>
      </c>
      <c r="D5724" s="865" t="s">
        <v>7038</v>
      </c>
      <c r="E5724" s="864" t="s">
        <v>16102</v>
      </c>
      <c r="F5724" s="867" t="s">
        <v>7024</v>
      </c>
      <c r="G5724" s="867" t="s">
        <v>7024</v>
      </c>
      <c r="H5724" s="867" t="s">
        <v>7038</v>
      </c>
    </row>
    <row r="5725" spans="1:8" ht="30">
      <c r="A5725" s="864">
        <v>5718</v>
      </c>
      <c r="B5725" s="865" t="s">
        <v>15750</v>
      </c>
      <c r="C5725" s="866">
        <v>42</v>
      </c>
      <c r="D5725" s="865" t="s">
        <v>7067</v>
      </c>
      <c r="E5725" s="864" t="s">
        <v>16103</v>
      </c>
      <c r="F5725" s="867" t="s">
        <v>7024</v>
      </c>
      <c r="G5725" s="867" t="s">
        <v>7024</v>
      </c>
      <c r="H5725" s="867" t="s">
        <v>7067</v>
      </c>
    </row>
    <row r="5726" spans="1:8" ht="30">
      <c r="A5726" s="864">
        <v>5719</v>
      </c>
      <c r="B5726" s="865" t="s">
        <v>15750</v>
      </c>
      <c r="C5726" s="866">
        <v>42</v>
      </c>
      <c r="D5726" s="865" t="s">
        <v>16104</v>
      </c>
      <c r="E5726" s="864" t="s">
        <v>16105</v>
      </c>
      <c r="F5726" s="867" t="s">
        <v>7024</v>
      </c>
      <c r="G5726" s="867" t="s">
        <v>7071</v>
      </c>
      <c r="H5726" s="867" t="s">
        <v>7532</v>
      </c>
    </row>
    <row r="5727" spans="1:8" ht="30">
      <c r="A5727" s="864">
        <v>5720</v>
      </c>
      <c r="B5727" s="865" t="s">
        <v>15750</v>
      </c>
      <c r="C5727" s="866">
        <v>42</v>
      </c>
      <c r="D5727" s="865" t="s">
        <v>7071</v>
      </c>
      <c r="E5727" s="864" t="s">
        <v>16106</v>
      </c>
      <c r="F5727" s="867" t="s">
        <v>7024</v>
      </c>
      <c r="G5727" s="867" t="s">
        <v>7071</v>
      </c>
      <c r="H5727" s="867" t="s">
        <v>7534</v>
      </c>
    </row>
    <row r="5728" spans="1:8" ht="30">
      <c r="A5728" s="864">
        <v>5721</v>
      </c>
      <c r="B5728" s="865" t="s">
        <v>15750</v>
      </c>
      <c r="C5728" s="866">
        <v>42</v>
      </c>
      <c r="D5728" s="865" t="s">
        <v>7498</v>
      </c>
      <c r="E5728" s="864" t="s">
        <v>16107</v>
      </c>
      <c r="F5728" s="867" t="s">
        <v>7024</v>
      </c>
      <c r="G5728" s="867" t="s">
        <v>7498</v>
      </c>
      <c r="H5728" s="867" t="s">
        <v>7500</v>
      </c>
    </row>
    <row r="5729" spans="1:8" ht="30">
      <c r="A5729" s="864">
        <v>5722</v>
      </c>
      <c r="B5729" s="865" t="s">
        <v>15750</v>
      </c>
      <c r="C5729" s="866">
        <v>42</v>
      </c>
      <c r="D5729" s="865" t="s">
        <v>7547</v>
      </c>
      <c r="E5729" s="864" t="s">
        <v>16108</v>
      </c>
      <c r="F5729" s="867" t="s">
        <v>7024</v>
      </c>
      <c r="G5729" s="867" t="s">
        <v>7071</v>
      </c>
      <c r="H5729" s="867" t="s">
        <v>7549</v>
      </c>
    </row>
    <row r="5730" spans="1:8" ht="30">
      <c r="A5730" s="864">
        <v>5723</v>
      </c>
      <c r="B5730" s="865" t="s">
        <v>15750</v>
      </c>
      <c r="C5730" s="866">
        <v>42</v>
      </c>
      <c r="D5730" s="865" t="s">
        <v>7506</v>
      </c>
      <c r="E5730" s="868" t="s">
        <v>16109</v>
      </c>
      <c r="F5730" s="867" t="s">
        <v>7024</v>
      </c>
      <c r="G5730" s="867" t="s">
        <v>7498</v>
      </c>
      <c r="H5730" s="873" t="s">
        <v>7503</v>
      </c>
    </row>
    <row r="5731" spans="1:8" ht="30">
      <c r="A5731" s="864">
        <v>5724</v>
      </c>
      <c r="B5731" s="865" t="s">
        <v>15750</v>
      </c>
      <c r="C5731" s="866">
        <v>42</v>
      </c>
      <c r="D5731" s="865" t="s">
        <v>16110</v>
      </c>
      <c r="E5731" s="864" t="s">
        <v>16111</v>
      </c>
      <c r="F5731" s="867" t="s">
        <v>7024</v>
      </c>
      <c r="G5731" s="867" t="s">
        <v>7028</v>
      </c>
      <c r="H5731" s="867" t="s">
        <v>7622</v>
      </c>
    </row>
    <row r="5732" spans="1:8" ht="30">
      <c r="A5732" s="864">
        <v>5725</v>
      </c>
      <c r="B5732" s="865" t="s">
        <v>15750</v>
      </c>
      <c r="C5732" s="866">
        <v>42</v>
      </c>
      <c r="D5732" s="865" t="s">
        <v>16112</v>
      </c>
      <c r="E5732" s="864" t="s">
        <v>16113</v>
      </c>
      <c r="F5732" s="867" t="s">
        <v>6531</v>
      </c>
      <c r="G5732" s="867" t="s">
        <v>6651</v>
      </c>
      <c r="H5732" s="867" t="s">
        <v>7584</v>
      </c>
    </row>
    <row r="5733" spans="1:8" ht="30">
      <c r="A5733" s="864">
        <v>5726</v>
      </c>
      <c r="B5733" s="865" t="s">
        <v>15750</v>
      </c>
      <c r="C5733" s="866">
        <v>42</v>
      </c>
      <c r="D5733" s="865" t="s">
        <v>6693</v>
      </c>
      <c r="E5733" s="864" t="s">
        <v>16114</v>
      </c>
      <c r="F5733" s="867" t="s">
        <v>6484</v>
      </c>
      <c r="G5733" s="867" t="s">
        <v>6693</v>
      </c>
      <c r="H5733" s="867" t="s">
        <v>6704</v>
      </c>
    </row>
    <row r="5734" spans="1:8" ht="30">
      <c r="A5734" s="864">
        <v>5727</v>
      </c>
      <c r="B5734" s="865" t="s">
        <v>15750</v>
      </c>
      <c r="C5734" s="866">
        <v>42</v>
      </c>
      <c r="D5734" s="865" t="s">
        <v>7595</v>
      </c>
      <c r="E5734" s="864" t="s">
        <v>16115</v>
      </c>
      <c r="F5734" s="867" t="s">
        <v>6531</v>
      </c>
      <c r="G5734" s="867" t="s">
        <v>6651</v>
      </c>
      <c r="H5734" s="867" t="s">
        <v>6652</v>
      </c>
    </row>
    <row r="5735" spans="1:8" ht="30">
      <c r="A5735" s="864">
        <v>5728</v>
      </c>
      <c r="B5735" s="865" t="s">
        <v>15750</v>
      </c>
      <c r="C5735" s="866">
        <v>42</v>
      </c>
      <c r="D5735" s="865" t="s">
        <v>14294</v>
      </c>
      <c r="E5735" s="864" t="s">
        <v>16116</v>
      </c>
      <c r="F5735" s="867" t="s">
        <v>6531</v>
      </c>
      <c r="G5735" s="867" t="s">
        <v>6651</v>
      </c>
      <c r="H5735" s="867" t="s">
        <v>7579</v>
      </c>
    </row>
    <row r="5736" spans="1:8" ht="30">
      <c r="A5736" s="864">
        <v>5729</v>
      </c>
      <c r="B5736" s="865" t="s">
        <v>15750</v>
      </c>
      <c r="C5736" s="866">
        <v>42</v>
      </c>
      <c r="D5736" s="865" t="s">
        <v>7607</v>
      </c>
      <c r="E5736" s="864" t="s">
        <v>16117</v>
      </c>
      <c r="F5736" s="867" t="s">
        <v>6531</v>
      </c>
      <c r="G5736" s="867" t="s">
        <v>6651</v>
      </c>
      <c r="H5736" s="867" t="s">
        <v>7607</v>
      </c>
    </row>
    <row r="5737" spans="1:8" ht="30">
      <c r="A5737" s="864">
        <v>5730</v>
      </c>
      <c r="B5737" s="865" t="s">
        <v>15750</v>
      </c>
      <c r="C5737" s="866">
        <v>42</v>
      </c>
      <c r="D5737" s="865" t="s">
        <v>6532</v>
      </c>
      <c r="E5737" s="864" t="s">
        <v>16118</v>
      </c>
      <c r="F5737" s="867" t="s">
        <v>6531</v>
      </c>
      <c r="G5737" s="867" t="s">
        <v>6532</v>
      </c>
      <c r="H5737" s="867" t="s">
        <v>7631</v>
      </c>
    </row>
    <row r="5738" spans="1:8" ht="30">
      <c r="A5738" s="864">
        <v>5731</v>
      </c>
      <c r="B5738" s="865" t="s">
        <v>15750</v>
      </c>
      <c r="C5738" s="866">
        <v>42</v>
      </c>
      <c r="D5738" s="865" t="s">
        <v>12313</v>
      </c>
      <c r="E5738" s="864" t="s">
        <v>16119</v>
      </c>
      <c r="F5738" s="867" t="s">
        <v>6531</v>
      </c>
      <c r="G5738" s="867" t="s">
        <v>6651</v>
      </c>
      <c r="H5738" s="867" t="s">
        <v>12313</v>
      </c>
    </row>
    <row r="5739" spans="1:8" ht="30">
      <c r="A5739" s="864">
        <v>5732</v>
      </c>
      <c r="B5739" s="865" t="s">
        <v>15750</v>
      </c>
      <c r="C5739" s="866">
        <v>42</v>
      </c>
      <c r="D5739" s="865" t="s">
        <v>16120</v>
      </c>
      <c r="E5739" s="864" t="s">
        <v>16121</v>
      </c>
      <c r="F5739" s="867" t="s">
        <v>6531</v>
      </c>
      <c r="G5739" s="867" t="s">
        <v>6532</v>
      </c>
      <c r="H5739" s="867" t="s">
        <v>7631</v>
      </c>
    </row>
    <row r="5740" spans="1:8" ht="30">
      <c r="A5740" s="864">
        <v>5733</v>
      </c>
      <c r="B5740" s="865" t="s">
        <v>15750</v>
      </c>
      <c r="C5740" s="866">
        <v>42</v>
      </c>
      <c r="D5740" s="865" t="s">
        <v>6529</v>
      </c>
      <c r="E5740" s="864" t="s">
        <v>16122</v>
      </c>
      <c r="F5740" s="867" t="s">
        <v>6531</v>
      </c>
      <c r="G5740" s="867" t="s">
        <v>6532</v>
      </c>
      <c r="H5740" s="867" t="s">
        <v>6529</v>
      </c>
    </row>
    <row r="5741" spans="1:8" ht="30">
      <c r="A5741" s="864">
        <v>5734</v>
      </c>
      <c r="B5741" s="865" t="s">
        <v>15750</v>
      </c>
      <c r="C5741" s="866">
        <v>42</v>
      </c>
      <c r="D5741" s="865" t="s">
        <v>6581</v>
      </c>
      <c r="E5741" s="864" t="s">
        <v>16123</v>
      </c>
      <c r="F5741" s="867" t="s">
        <v>6531</v>
      </c>
      <c r="G5741" s="867" t="s">
        <v>6581</v>
      </c>
      <c r="H5741" s="867" t="s">
        <v>7779</v>
      </c>
    </row>
    <row r="5742" spans="1:8" ht="30">
      <c r="A5742" s="864">
        <v>5735</v>
      </c>
      <c r="B5742" s="865" t="s">
        <v>15750</v>
      </c>
      <c r="C5742" s="866">
        <v>42</v>
      </c>
      <c r="D5742" s="865" t="s">
        <v>6542</v>
      </c>
      <c r="E5742" s="864" t="s">
        <v>16124</v>
      </c>
      <c r="F5742" s="867" t="s">
        <v>6531</v>
      </c>
      <c r="G5742" s="867" t="s">
        <v>6542</v>
      </c>
      <c r="H5742" s="867" t="s">
        <v>6542</v>
      </c>
    </row>
    <row r="5743" spans="1:8" ht="30">
      <c r="A5743" s="864">
        <v>5736</v>
      </c>
      <c r="B5743" s="865" t="s">
        <v>15750</v>
      </c>
      <c r="C5743" s="866">
        <v>42</v>
      </c>
      <c r="D5743" s="865" t="s">
        <v>7718</v>
      </c>
      <c r="E5743" s="864" t="s">
        <v>16125</v>
      </c>
      <c r="F5743" s="867" t="s">
        <v>6531</v>
      </c>
      <c r="G5743" s="867" t="s">
        <v>7718</v>
      </c>
      <c r="H5743" s="867" t="s">
        <v>7725</v>
      </c>
    </row>
    <row r="5744" spans="1:8" ht="30">
      <c r="A5744" s="864">
        <v>5737</v>
      </c>
      <c r="B5744" s="865" t="s">
        <v>15750</v>
      </c>
      <c r="C5744" s="866">
        <v>42</v>
      </c>
      <c r="D5744" s="865" t="s">
        <v>7731</v>
      </c>
      <c r="E5744" s="864" t="s">
        <v>16126</v>
      </c>
      <c r="F5744" s="867" t="s">
        <v>6531</v>
      </c>
      <c r="G5744" s="867" t="s">
        <v>7718</v>
      </c>
      <c r="H5744" s="867" t="s">
        <v>7731</v>
      </c>
    </row>
    <row r="5745" spans="1:8" ht="30">
      <c r="A5745" s="864">
        <v>5738</v>
      </c>
      <c r="B5745" s="865" t="s">
        <v>15750</v>
      </c>
      <c r="C5745" s="866">
        <v>42</v>
      </c>
      <c r="D5745" s="865" t="s">
        <v>12462</v>
      </c>
      <c r="E5745" s="864" t="s">
        <v>16127</v>
      </c>
      <c r="F5745" s="867" t="s">
        <v>6531</v>
      </c>
      <c r="G5745" s="867" t="s">
        <v>7718</v>
      </c>
      <c r="H5745" s="867" t="s">
        <v>6901</v>
      </c>
    </row>
    <row r="5746" spans="1:8" ht="30">
      <c r="A5746" s="864">
        <v>5739</v>
      </c>
      <c r="B5746" s="865" t="s">
        <v>15750</v>
      </c>
      <c r="C5746" s="866">
        <v>42</v>
      </c>
      <c r="D5746" s="865" t="s">
        <v>7553</v>
      </c>
      <c r="E5746" s="864" t="s">
        <v>16128</v>
      </c>
      <c r="F5746" s="867" t="s">
        <v>6531</v>
      </c>
      <c r="G5746" s="867" t="s">
        <v>7553</v>
      </c>
      <c r="H5746" s="867" t="s">
        <v>7560</v>
      </c>
    </row>
    <row r="5747" spans="1:8" ht="30">
      <c r="A5747" s="864">
        <v>5740</v>
      </c>
      <c r="B5747" s="865" t="s">
        <v>15750</v>
      </c>
      <c r="C5747" s="866">
        <v>42</v>
      </c>
      <c r="D5747" s="865" t="s">
        <v>16129</v>
      </c>
      <c r="E5747" s="864" t="s">
        <v>16130</v>
      </c>
      <c r="F5747" s="867" t="s">
        <v>6531</v>
      </c>
      <c r="G5747" s="867" t="s">
        <v>7553</v>
      </c>
      <c r="H5747" s="867" t="s">
        <v>7556</v>
      </c>
    </row>
    <row r="5748" spans="1:8" ht="30">
      <c r="A5748" s="864">
        <v>5741</v>
      </c>
      <c r="B5748" s="865" t="s">
        <v>15750</v>
      </c>
      <c r="C5748" s="866">
        <v>42</v>
      </c>
      <c r="D5748" s="865" t="s">
        <v>6545</v>
      </c>
      <c r="E5748" s="864" t="s">
        <v>16131</v>
      </c>
      <c r="F5748" s="867" t="s">
        <v>6531</v>
      </c>
      <c r="G5748" s="867" t="s">
        <v>6545</v>
      </c>
      <c r="H5748" s="867" t="s">
        <v>6690</v>
      </c>
    </row>
    <row r="5749" spans="1:8" ht="30">
      <c r="A5749" s="864">
        <v>5742</v>
      </c>
      <c r="B5749" s="865" t="s">
        <v>15750</v>
      </c>
      <c r="C5749" s="866">
        <v>42</v>
      </c>
      <c r="D5749" s="865" t="s">
        <v>6770</v>
      </c>
      <c r="E5749" s="864" t="s">
        <v>16132</v>
      </c>
      <c r="F5749" s="867" t="s">
        <v>6484</v>
      </c>
      <c r="G5749" s="867" t="s">
        <v>6484</v>
      </c>
      <c r="H5749" s="867" t="s">
        <v>6761</v>
      </c>
    </row>
    <row r="5750" spans="1:8" ht="30">
      <c r="A5750" s="864">
        <v>5743</v>
      </c>
      <c r="B5750" s="865" t="s">
        <v>15750</v>
      </c>
      <c r="C5750" s="866">
        <v>42</v>
      </c>
      <c r="D5750" s="865" t="s">
        <v>16133</v>
      </c>
      <c r="E5750" s="864" t="s">
        <v>16134</v>
      </c>
      <c r="F5750" s="867" t="s">
        <v>6484</v>
      </c>
      <c r="G5750" s="867" t="s">
        <v>6484</v>
      </c>
      <c r="H5750" s="867" t="s">
        <v>6806</v>
      </c>
    </row>
    <row r="5751" spans="1:8" ht="30">
      <c r="A5751" s="864">
        <v>5744</v>
      </c>
      <c r="B5751" s="865" t="s">
        <v>15750</v>
      </c>
      <c r="C5751" s="866">
        <v>42</v>
      </c>
      <c r="D5751" s="865" t="s">
        <v>8649</v>
      </c>
      <c r="E5751" s="864" t="s">
        <v>16135</v>
      </c>
      <c r="F5751" s="867" t="s">
        <v>6484</v>
      </c>
      <c r="G5751" s="867" t="s">
        <v>6485</v>
      </c>
      <c r="H5751" s="867" t="s">
        <v>8649</v>
      </c>
    </row>
    <row r="5752" spans="1:8" ht="30">
      <c r="A5752" s="864">
        <v>5745</v>
      </c>
      <c r="B5752" s="865" t="s">
        <v>15750</v>
      </c>
      <c r="C5752" s="866">
        <v>42</v>
      </c>
      <c r="D5752" s="865" t="s">
        <v>15581</v>
      </c>
      <c r="E5752" s="864" t="s">
        <v>16136</v>
      </c>
      <c r="F5752" s="867" t="s">
        <v>6274</v>
      </c>
      <c r="G5752" s="867" t="s">
        <v>7299</v>
      </c>
      <c r="H5752" s="867" t="s">
        <v>7306</v>
      </c>
    </row>
    <row r="5753" spans="1:8" ht="30">
      <c r="A5753" s="864">
        <v>5746</v>
      </c>
      <c r="B5753" s="865" t="s">
        <v>15750</v>
      </c>
      <c r="C5753" s="866">
        <v>42</v>
      </c>
      <c r="D5753" s="865" t="s">
        <v>16137</v>
      </c>
      <c r="E5753" s="864" t="s">
        <v>16138</v>
      </c>
      <c r="F5753" s="867" t="s">
        <v>6274</v>
      </c>
      <c r="G5753" s="867" t="s">
        <v>7299</v>
      </c>
      <c r="H5753" s="867" t="s">
        <v>7301</v>
      </c>
    </row>
    <row r="5754" spans="1:8" ht="30">
      <c r="A5754" s="864">
        <v>5747</v>
      </c>
      <c r="B5754" s="865" t="s">
        <v>15750</v>
      </c>
      <c r="C5754" s="866">
        <v>42</v>
      </c>
      <c r="D5754" s="865" t="s">
        <v>16139</v>
      </c>
      <c r="E5754" s="864" t="s">
        <v>16140</v>
      </c>
      <c r="F5754" s="867" t="s">
        <v>6274</v>
      </c>
      <c r="G5754" s="867" t="s">
        <v>7299</v>
      </c>
      <c r="H5754" s="867" t="s">
        <v>7300</v>
      </c>
    </row>
    <row r="5755" spans="1:8" ht="30">
      <c r="A5755" s="864">
        <v>5748</v>
      </c>
      <c r="B5755" s="865" t="s">
        <v>15750</v>
      </c>
      <c r="C5755" s="866">
        <v>42</v>
      </c>
      <c r="D5755" s="865" t="s">
        <v>11070</v>
      </c>
      <c r="E5755" s="864" t="s">
        <v>16141</v>
      </c>
      <c r="F5755" s="867" t="s">
        <v>6044</v>
      </c>
      <c r="G5755" s="867" t="s">
        <v>6044</v>
      </c>
      <c r="H5755" s="867" t="s">
        <v>6251</v>
      </c>
    </row>
    <row r="5756" spans="1:8" ht="30">
      <c r="A5756" s="864">
        <v>5749</v>
      </c>
      <c r="B5756" s="865" t="s">
        <v>15750</v>
      </c>
      <c r="C5756" s="866">
        <v>42</v>
      </c>
      <c r="D5756" s="865" t="s">
        <v>6268</v>
      </c>
      <c r="E5756" s="864" t="s">
        <v>16142</v>
      </c>
      <c r="F5756" s="867" t="s">
        <v>6044</v>
      </c>
      <c r="G5756" s="867" t="s">
        <v>6044</v>
      </c>
      <c r="H5756" s="867" t="s">
        <v>6268</v>
      </c>
    </row>
    <row r="5757" spans="1:8" ht="30">
      <c r="A5757" s="864">
        <v>5750</v>
      </c>
      <c r="B5757" s="865" t="s">
        <v>15750</v>
      </c>
      <c r="C5757" s="866">
        <v>42</v>
      </c>
      <c r="D5757" s="865" t="s">
        <v>6151</v>
      </c>
      <c r="E5757" s="864" t="s">
        <v>16143</v>
      </c>
      <c r="F5757" s="867" t="s">
        <v>6044</v>
      </c>
      <c r="G5757" s="867" t="s">
        <v>6044</v>
      </c>
      <c r="H5757" s="867" t="s">
        <v>6151</v>
      </c>
    </row>
    <row r="5758" spans="1:8" ht="30">
      <c r="A5758" s="864">
        <v>5751</v>
      </c>
      <c r="B5758" s="865" t="s">
        <v>15750</v>
      </c>
      <c r="C5758" s="866">
        <v>42</v>
      </c>
      <c r="D5758" s="865" t="s">
        <v>6505</v>
      </c>
      <c r="E5758" s="864" t="s">
        <v>16144</v>
      </c>
      <c r="F5758" s="867" t="s">
        <v>6044</v>
      </c>
      <c r="G5758" s="867" t="s">
        <v>6505</v>
      </c>
      <c r="H5758" s="867" t="s">
        <v>6506</v>
      </c>
    </row>
    <row r="5759" spans="1:8" ht="30">
      <c r="A5759" s="864">
        <v>5752</v>
      </c>
      <c r="B5759" s="865" t="s">
        <v>15750</v>
      </c>
      <c r="C5759" s="866">
        <v>42</v>
      </c>
      <c r="D5759" s="865" t="s">
        <v>16145</v>
      </c>
      <c r="E5759" s="864" t="s">
        <v>16146</v>
      </c>
      <c r="F5759" s="867" t="s">
        <v>6044</v>
      </c>
      <c r="G5759" s="867" t="s">
        <v>6044</v>
      </c>
      <c r="H5759" s="867" t="s">
        <v>6152</v>
      </c>
    </row>
    <row r="5760" spans="1:8" ht="30">
      <c r="A5760" s="864">
        <v>5753</v>
      </c>
      <c r="B5760" s="865" t="s">
        <v>15750</v>
      </c>
      <c r="C5760" s="866">
        <v>42</v>
      </c>
      <c r="D5760" s="865" t="s">
        <v>16147</v>
      </c>
      <c r="E5760" s="864" t="s">
        <v>16148</v>
      </c>
      <c r="F5760" s="867" t="s">
        <v>6044</v>
      </c>
      <c r="G5760" s="867" t="s">
        <v>6044</v>
      </c>
      <c r="H5760" s="867" t="s">
        <v>6207</v>
      </c>
    </row>
    <row r="5761" spans="1:8" ht="30">
      <c r="A5761" s="864">
        <v>5754</v>
      </c>
      <c r="B5761" s="865" t="s">
        <v>15750</v>
      </c>
      <c r="C5761" s="866">
        <v>42</v>
      </c>
      <c r="D5761" s="865" t="s">
        <v>6140</v>
      </c>
      <c r="E5761" s="864" t="s">
        <v>16149</v>
      </c>
      <c r="F5761" s="867" t="s">
        <v>6044</v>
      </c>
      <c r="G5761" s="867" t="s">
        <v>6044</v>
      </c>
      <c r="H5761" s="867" t="s">
        <v>6140</v>
      </c>
    </row>
    <row r="5762" spans="1:8" ht="30">
      <c r="A5762" s="864">
        <v>5755</v>
      </c>
      <c r="B5762" s="865" t="s">
        <v>15750</v>
      </c>
      <c r="C5762" s="866">
        <v>42</v>
      </c>
      <c r="D5762" s="865" t="s">
        <v>6184</v>
      </c>
      <c r="E5762" s="864" t="s">
        <v>16150</v>
      </c>
      <c r="F5762" s="867" t="s">
        <v>6044</v>
      </c>
      <c r="G5762" s="867" t="s">
        <v>6044</v>
      </c>
      <c r="H5762" s="867" t="s">
        <v>6186</v>
      </c>
    </row>
    <row r="5763" spans="1:8" ht="30">
      <c r="A5763" s="864">
        <v>5756</v>
      </c>
      <c r="B5763" s="865" t="s">
        <v>15750</v>
      </c>
      <c r="C5763" s="866">
        <v>42</v>
      </c>
      <c r="D5763" s="865" t="s">
        <v>6591</v>
      </c>
      <c r="E5763" s="864" t="s">
        <v>16151</v>
      </c>
      <c r="F5763" s="867" t="s">
        <v>6531</v>
      </c>
      <c r="G5763" s="867" t="s">
        <v>6591</v>
      </c>
      <c r="H5763" s="867" t="s">
        <v>6592</v>
      </c>
    </row>
    <row r="5764" spans="1:8" ht="30">
      <c r="A5764" s="864">
        <v>5757</v>
      </c>
      <c r="B5764" s="865" t="s">
        <v>15750</v>
      </c>
      <c r="C5764" s="866">
        <v>42</v>
      </c>
      <c r="D5764" s="865" t="s">
        <v>10752</v>
      </c>
      <c r="E5764" s="864" t="s">
        <v>16152</v>
      </c>
      <c r="F5764" s="867" t="s">
        <v>6531</v>
      </c>
      <c r="G5764" s="867" t="s">
        <v>6591</v>
      </c>
      <c r="H5764" s="867" t="s">
        <v>10752</v>
      </c>
    </row>
    <row r="5765" spans="1:8" ht="30">
      <c r="A5765" s="864">
        <v>5758</v>
      </c>
      <c r="B5765" s="865" t="s">
        <v>15750</v>
      </c>
      <c r="C5765" s="866">
        <v>42</v>
      </c>
      <c r="D5765" s="865" t="s">
        <v>16153</v>
      </c>
      <c r="E5765" s="864" t="s">
        <v>16154</v>
      </c>
      <c r="F5765" s="867" t="s">
        <v>6531</v>
      </c>
      <c r="G5765" s="867" t="s">
        <v>6532</v>
      </c>
      <c r="H5765" s="867" t="s">
        <v>6319</v>
      </c>
    </row>
    <row r="5766" spans="1:8" ht="30">
      <c r="A5766" s="864">
        <v>5759</v>
      </c>
      <c r="B5766" s="865" t="s">
        <v>15750</v>
      </c>
      <c r="C5766" s="866">
        <v>42</v>
      </c>
      <c r="D5766" s="865" t="s">
        <v>7845</v>
      </c>
      <c r="E5766" s="864" t="s">
        <v>16155</v>
      </c>
      <c r="F5766" s="867" t="s">
        <v>6531</v>
      </c>
      <c r="G5766" s="867" t="s">
        <v>6591</v>
      </c>
      <c r="H5766" s="867" t="s">
        <v>7835</v>
      </c>
    </row>
    <row r="5767" spans="1:8" ht="30">
      <c r="A5767" s="864">
        <v>5760</v>
      </c>
      <c r="B5767" s="865" t="s">
        <v>15750</v>
      </c>
      <c r="C5767" s="866">
        <v>42</v>
      </c>
      <c r="D5767" s="865" t="s">
        <v>16156</v>
      </c>
      <c r="E5767" s="864" t="s">
        <v>16157</v>
      </c>
      <c r="F5767" s="867" t="s">
        <v>6274</v>
      </c>
      <c r="G5767" s="867" t="s">
        <v>6274</v>
      </c>
      <c r="H5767" s="867" t="s">
        <v>15975</v>
      </c>
    </row>
    <row r="5768" spans="1:8" ht="30">
      <c r="A5768" s="864">
        <v>5761</v>
      </c>
      <c r="B5768" s="865" t="s">
        <v>15750</v>
      </c>
      <c r="C5768" s="866">
        <v>42</v>
      </c>
      <c r="D5768" s="865" t="s">
        <v>16158</v>
      </c>
      <c r="E5768" s="864" t="s">
        <v>16159</v>
      </c>
      <c r="F5768" s="867" t="s">
        <v>6274</v>
      </c>
      <c r="G5768" s="867" t="s">
        <v>6274</v>
      </c>
      <c r="H5768" s="867" t="s">
        <v>6298</v>
      </c>
    </row>
    <row r="5769" spans="1:8" ht="30">
      <c r="A5769" s="864">
        <v>5762</v>
      </c>
      <c r="B5769" s="865" t="s">
        <v>15750</v>
      </c>
      <c r="C5769" s="866">
        <v>42</v>
      </c>
      <c r="D5769" s="865" t="s">
        <v>16160</v>
      </c>
      <c r="E5769" s="864" t="s">
        <v>16161</v>
      </c>
      <c r="F5769" s="867" t="s">
        <v>6274</v>
      </c>
      <c r="G5769" s="867" t="s">
        <v>6295</v>
      </c>
      <c r="H5769" s="867" t="s">
        <v>7109</v>
      </c>
    </row>
    <row r="5770" spans="1:8" ht="30">
      <c r="A5770" s="864">
        <v>5763</v>
      </c>
      <c r="B5770" s="865" t="s">
        <v>15750</v>
      </c>
      <c r="C5770" s="866">
        <v>42</v>
      </c>
      <c r="D5770" s="865" t="s">
        <v>16162</v>
      </c>
      <c r="E5770" s="864" t="s">
        <v>16163</v>
      </c>
      <c r="F5770" s="867" t="s">
        <v>6274</v>
      </c>
      <c r="G5770" s="867" t="s">
        <v>6274</v>
      </c>
      <c r="H5770" s="867" t="s">
        <v>6983</v>
      </c>
    </row>
    <row r="5771" spans="1:8" ht="30">
      <c r="A5771" s="864">
        <v>5764</v>
      </c>
      <c r="B5771" s="865" t="s">
        <v>15750</v>
      </c>
      <c r="C5771" s="866">
        <v>42</v>
      </c>
      <c r="D5771" s="865" t="s">
        <v>6953</v>
      </c>
      <c r="E5771" s="864" t="s">
        <v>16164</v>
      </c>
      <c r="F5771" s="867" t="s">
        <v>6274</v>
      </c>
      <c r="G5771" s="867" t="s">
        <v>6274</v>
      </c>
      <c r="H5771" s="867" t="s">
        <v>6953</v>
      </c>
    </row>
    <row r="5772" spans="1:8" ht="30">
      <c r="A5772" s="864">
        <v>5765</v>
      </c>
      <c r="B5772" s="865" t="s">
        <v>15750</v>
      </c>
      <c r="C5772" s="866">
        <v>42</v>
      </c>
      <c r="D5772" s="865" t="s">
        <v>6826</v>
      </c>
      <c r="E5772" s="864" t="s">
        <v>16165</v>
      </c>
      <c r="F5772" s="867" t="s">
        <v>6274</v>
      </c>
      <c r="G5772" s="867" t="s">
        <v>6274</v>
      </c>
      <c r="H5772" s="867" t="s">
        <v>6826</v>
      </c>
    </row>
    <row r="5773" spans="1:8" ht="30">
      <c r="A5773" s="864">
        <v>5766</v>
      </c>
      <c r="B5773" s="865" t="s">
        <v>15750</v>
      </c>
      <c r="C5773" s="866">
        <v>42</v>
      </c>
      <c r="D5773" s="865" t="s">
        <v>8163</v>
      </c>
      <c r="E5773" s="864" t="s">
        <v>16166</v>
      </c>
      <c r="F5773" s="867" t="s">
        <v>7329</v>
      </c>
      <c r="G5773" s="867" t="s">
        <v>8163</v>
      </c>
      <c r="H5773" s="867" t="s">
        <v>8164</v>
      </c>
    </row>
    <row r="5774" spans="1:8" ht="30">
      <c r="A5774" s="864">
        <v>5767</v>
      </c>
      <c r="B5774" s="865" t="s">
        <v>15750</v>
      </c>
      <c r="C5774" s="866">
        <v>42</v>
      </c>
      <c r="D5774" s="865" t="s">
        <v>7334</v>
      </c>
      <c r="E5774" s="864" t="s">
        <v>16167</v>
      </c>
      <c r="F5774" s="867" t="s">
        <v>7329</v>
      </c>
      <c r="G5774" s="867" t="s">
        <v>7334</v>
      </c>
      <c r="H5774" s="867" t="s">
        <v>6652</v>
      </c>
    </row>
    <row r="5775" spans="1:8" ht="30">
      <c r="A5775" s="864">
        <v>5768</v>
      </c>
      <c r="B5775" s="865" t="s">
        <v>15750</v>
      </c>
      <c r="C5775" s="866">
        <v>42</v>
      </c>
      <c r="D5775" s="865" t="s">
        <v>7933</v>
      </c>
      <c r="E5775" s="864" t="s">
        <v>16168</v>
      </c>
      <c r="F5775" s="867" t="s">
        <v>7329</v>
      </c>
      <c r="G5775" s="867" t="s">
        <v>7334</v>
      </c>
      <c r="H5775" s="867" t="s">
        <v>7933</v>
      </c>
    </row>
    <row r="5776" spans="1:8" ht="30">
      <c r="A5776" s="864">
        <v>5769</v>
      </c>
      <c r="B5776" s="865" t="s">
        <v>15750</v>
      </c>
      <c r="C5776" s="866">
        <v>42</v>
      </c>
      <c r="D5776" s="865" t="s">
        <v>7956</v>
      </c>
      <c r="E5776" s="864" t="s">
        <v>16169</v>
      </c>
      <c r="F5776" s="867" t="s">
        <v>7329</v>
      </c>
      <c r="G5776" s="867" t="s">
        <v>7334</v>
      </c>
      <c r="H5776" s="867" t="s">
        <v>7958</v>
      </c>
    </row>
    <row r="5777" spans="1:8" ht="30">
      <c r="A5777" s="864">
        <v>5770</v>
      </c>
      <c r="B5777" s="865" t="s">
        <v>15750</v>
      </c>
      <c r="C5777" s="866">
        <v>42</v>
      </c>
      <c r="D5777" s="865" t="s">
        <v>7996</v>
      </c>
      <c r="E5777" s="864" t="s">
        <v>16170</v>
      </c>
      <c r="F5777" s="867" t="s">
        <v>6707</v>
      </c>
      <c r="G5777" s="867" t="s">
        <v>6715</v>
      </c>
      <c r="H5777" s="867" t="s">
        <v>6715</v>
      </c>
    </row>
    <row r="5778" spans="1:8" ht="30">
      <c r="A5778" s="864">
        <v>5771</v>
      </c>
      <c r="B5778" s="865" t="s">
        <v>15750</v>
      </c>
      <c r="C5778" s="866">
        <v>42</v>
      </c>
      <c r="D5778" s="865" t="s">
        <v>7965</v>
      </c>
      <c r="E5778" s="864" t="s">
        <v>16171</v>
      </c>
      <c r="F5778" s="867" t="s">
        <v>7329</v>
      </c>
      <c r="G5778" s="867" t="s">
        <v>7965</v>
      </c>
      <c r="H5778" s="867" t="s">
        <v>7974</v>
      </c>
    </row>
    <row r="5779" spans="1:8" ht="30">
      <c r="A5779" s="864">
        <v>5772</v>
      </c>
      <c r="B5779" s="865" t="s">
        <v>15750</v>
      </c>
      <c r="C5779" s="866">
        <v>42</v>
      </c>
      <c r="D5779" s="865" t="s">
        <v>9606</v>
      </c>
      <c r="E5779" s="864" t="s">
        <v>16172</v>
      </c>
      <c r="F5779" s="867" t="s">
        <v>7329</v>
      </c>
      <c r="G5779" s="867" t="s">
        <v>7965</v>
      </c>
      <c r="H5779" s="867" t="s">
        <v>9608</v>
      </c>
    </row>
    <row r="5780" spans="1:8" ht="30">
      <c r="A5780" s="864">
        <v>5773</v>
      </c>
      <c r="B5780" s="865" t="s">
        <v>15750</v>
      </c>
      <c r="C5780" s="866">
        <v>42</v>
      </c>
      <c r="D5780" s="865" t="s">
        <v>7986</v>
      </c>
      <c r="E5780" s="864" t="s">
        <v>16173</v>
      </c>
      <c r="F5780" s="867" t="s">
        <v>7329</v>
      </c>
      <c r="G5780" s="867" t="s">
        <v>7965</v>
      </c>
      <c r="H5780" s="867" t="s">
        <v>7986</v>
      </c>
    </row>
    <row r="5781" spans="1:8" ht="30">
      <c r="A5781" s="864">
        <v>5774</v>
      </c>
      <c r="B5781" s="865" t="s">
        <v>15750</v>
      </c>
      <c r="C5781" s="866">
        <v>42</v>
      </c>
      <c r="D5781" s="865" t="s">
        <v>6075</v>
      </c>
      <c r="E5781" s="864" t="s">
        <v>16174</v>
      </c>
      <c r="F5781" s="867" t="s">
        <v>6044</v>
      </c>
      <c r="G5781" s="867" t="s">
        <v>6056</v>
      </c>
      <c r="H5781" s="867" t="s">
        <v>6075</v>
      </c>
    </row>
    <row r="5782" spans="1:8" ht="30">
      <c r="A5782" s="864">
        <v>5775</v>
      </c>
      <c r="B5782" s="865" t="s">
        <v>15750</v>
      </c>
      <c r="C5782" s="866">
        <v>42</v>
      </c>
      <c r="D5782" s="865" t="s">
        <v>16175</v>
      </c>
      <c r="E5782" s="864" t="s">
        <v>16176</v>
      </c>
      <c r="F5782" s="867" t="s">
        <v>6044</v>
      </c>
      <c r="G5782" s="867" t="s">
        <v>6056</v>
      </c>
      <c r="H5782" s="867" t="s">
        <v>6085</v>
      </c>
    </row>
    <row r="5783" spans="1:8" ht="30">
      <c r="A5783" s="864">
        <v>5776</v>
      </c>
      <c r="B5783" s="865" t="s">
        <v>15750</v>
      </c>
      <c r="C5783" s="866">
        <v>42</v>
      </c>
      <c r="D5783" s="865" t="s">
        <v>11809</v>
      </c>
      <c r="E5783" s="864" t="s">
        <v>16177</v>
      </c>
      <c r="F5783" s="867" t="s">
        <v>7329</v>
      </c>
      <c r="G5783" s="867" t="s">
        <v>8008</v>
      </c>
      <c r="H5783" s="867" t="s">
        <v>11809</v>
      </c>
    </row>
    <row r="5784" spans="1:8" ht="30">
      <c r="A5784" s="864">
        <v>5777</v>
      </c>
      <c r="B5784" s="865" t="s">
        <v>15750</v>
      </c>
      <c r="C5784" s="866">
        <v>42</v>
      </c>
      <c r="D5784" s="865" t="s">
        <v>7340</v>
      </c>
      <c r="E5784" s="864" t="s">
        <v>16178</v>
      </c>
      <c r="F5784" s="867" t="s">
        <v>7329</v>
      </c>
      <c r="G5784" s="867" t="s">
        <v>7329</v>
      </c>
      <c r="H5784" s="867" t="s">
        <v>7340</v>
      </c>
    </row>
    <row r="5785" spans="1:8" ht="30">
      <c r="A5785" s="864">
        <v>5778</v>
      </c>
      <c r="B5785" s="865" t="s">
        <v>15750</v>
      </c>
      <c r="C5785" s="866">
        <v>42</v>
      </c>
      <c r="D5785" s="865" t="s">
        <v>9806</v>
      </c>
      <c r="E5785" s="864" t="s">
        <v>16179</v>
      </c>
      <c r="F5785" s="867" t="s">
        <v>7329</v>
      </c>
      <c r="G5785" s="867" t="s">
        <v>8163</v>
      </c>
      <c r="H5785" s="867" t="s">
        <v>9806</v>
      </c>
    </row>
    <row r="5786" spans="1:8" ht="30">
      <c r="A5786" s="864">
        <v>5779</v>
      </c>
      <c r="B5786" s="865" t="s">
        <v>15750</v>
      </c>
      <c r="C5786" s="866">
        <v>42</v>
      </c>
      <c r="D5786" s="865" t="s">
        <v>9940</v>
      </c>
      <c r="E5786" s="864" t="s">
        <v>16180</v>
      </c>
      <c r="F5786" s="867" t="s">
        <v>7329</v>
      </c>
      <c r="G5786" s="867" t="s">
        <v>7338</v>
      </c>
      <c r="H5786" s="867" t="s">
        <v>9940</v>
      </c>
    </row>
    <row r="5787" spans="1:8" ht="30">
      <c r="A5787" s="864">
        <v>5780</v>
      </c>
      <c r="B5787" s="865" t="s">
        <v>15750</v>
      </c>
      <c r="C5787" s="866">
        <v>42</v>
      </c>
      <c r="D5787" s="865" t="s">
        <v>16181</v>
      </c>
      <c r="E5787" s="864" t="s">
        <v>16182</v>
      </c>
      <c r="F5787" s="867" t="s">
        <v>7329</v>
      </c>
      <c r="G5787" s="867" t="s">
        <v>7334</v>
      </c>
      <c r="H5787" s="867" t="s">
        <v>7332</v>
      </c>
    </row>
    <row r="5788" spans="1:8" ht="30">
      <c r="A5788" s="864">
        <v>5781</v>
      </c>
      <c r="B5788" s="865" t="s">
        <v>15750</v>
      </c>
      <c r="C5788" s="866">
        <v>42</v>
      </c>
      <c r="D5788" s="865" t="s">
        <v>7307</v>
      </c>
      <c r="E5788" s="864" t="s">
        <v>16183</v>
      </c>
      <c r="F5788" s="867" t="s">
        <v>7329</v>
      </c>
      <c r="G5788" s="867" t="s">
        <v>7965</v>
      </c>
      <c r="H5788" s="867" t="s">
        <v>7972</v>
      </c>
    </row>
    <row r="5789" spans="1:8" ht="30">
      <c r="A5789" s="864">
        <v>5782</v>
      </c>
      <c r="B5789" s="865" t="s">
        <v>15750</v>
      </c>
      <c r="C5789" s="866">
        <v>42</v>
      </c>
      <c r="D5789" s="865" t="s">
        <v>9615</v>
      </c>
      <c r="E5789" s="864" t="s">
        <v>16184</v>
      </c>
      <c r="F5789" s="867" t="s">
        <v>7329</v>
      </c>
      <c r="G5789" s="867" t="s">
        <v>7965</v>
      </c>
      <c r="H5789" s="867" t="s">
        <v>9615</v>
      </c>
    </row>
    <row r="5790" spans="1:8" ht="30">
      <c r="A5790" s="864">
        <v>5783</v>
      </c>
      <c r="B5790" s="865" t="s">
        <v>15750</v>
      </c>
      <c r="C5790" s="866">
        <v>42</v>
      </c>
      <c r="D5790" s="865" t="s">
        <v>7939</v>
      </c>
      <c r="E5790" s="864" t="s">
        <v>16185</v>
      </c>
      <c r="F5790" s="867" t="s">
        <v>7329</v>
      </c>
      <c r="G5790" s="867" t="s">
        <v>7334</v>
      </c>
      <c r="H5790" s="867" t="s">
        <v>7939</v>
      </c>
    </row>
    <row r="5791" spans="1:8" ht="30">
      <c r="A5791" s="864">
        <v>5784</v>
      </c>
      <c r="B5791" s="865" t="s">
        <v>15750</v>
      </c>
      <c r="C5791" s="866">
        <v>42</v>
      </c>
      <c r="D5791" s="865" t="s">
        <v>8214</v>
      </c>
      <c r="E5791" s="864" t="s">
        <v>16186</v>
      </c>
      <c r="F5791" s="867" t="s">
        <v>7329</v>
      </c>
      <c r="G5791" s="867" t="s">
        <v>7329</v>
      </c>
      <c r="H5791" s="867" t="s">
        <v>8214</v>
      </c>
    </row>
    <row r="5792" spans="1:8" ht="30">
      <c r="A5792" s="864">
        <v>5785</v>
      </c>
      <c r="B5792" s="865" t="s">
        <v>15750</v>
      </c>
      <c r="C5792" s="866">
        <v>42</v>
      </c>
      <c r="D5792" s="865" t="s">
        <v>8050</v>
      </c>
      <c r="E5792" s="864" t="s">
        <v>16187</v>
      </c>
      <c r="F5792" s="867" t="s">
        <v>6707</v>
      </c>
      <c r="G5792" s="867" t="s">
        <v>8050</v>
      </c>
      <c r="H5792" s="867" t="s">
        <v>8057</v>
      </c>
    </row>
    <row r="5793" spans="1:8" ht="30">
      <c r="A5793" s="864">
        <v>5786</v>
      </c>
      <c r="B5793" s="865" t="s">
        <v>15750</v>
      </c>
      <c r="C5793" s="866">
        <v>42</v>
      </c>
      <c r="D5793" s="865" t="s">
        <v>9734</v>
      </c>
      <c r="E5793" s="864" t="s">
        <v>16188</v>
      </c>
      <c r="F5793" s="867" t="s">
        <v>6707</v>
      </c>
      <c r="G5793" s="867" t="s">
        <v>8050</v>
      </c>
      <c r="H5793" s="867" t="s">
        <v>8070</v>
      </c>
    </row>
    <row r="5794" spans="1:8" ht="30">
      <c r="A5794" s="864">
        <v>5787</v>
      </c>
      <c r="B5794" s="865" t="s">
        <v>15750</v>
      </c>
      <c r="C5794" s="866">
        <v>42</v>
      </c>
      <c r="D5794" s="865" t="s">
        <v>8063</v>
      </c>
      <c r="E5794" s="864" t="s">
        <v>16189</v>
      </c>
      <c r="F5794" s="867" t="s">
        <v>6707</v>
      </c>
      <c r="G5794" s="867" t="s">
        <v>8050</v>
      </c>
      <c r="H5794" s="867" t="s">
        <v>8063</v>
      </c>
    </row>
    <row r="5795" spans="1:8" ht="30">
      <c r="A5795" s="864">
        <v>5788</v>
      </c>
      <c r="B5795" s="865" t="s">
        <v>15750</v>
      </c>
      <c r="C5795" s="866">
        <v>42</v>
      </c>
      <c r="D5795" s="865" t="s">
        <v>15085</v>
      </c>
      <c r="E5795" s="864" t="s">
        <v>16190</v>
      </c>
      <c r="F5795" s="867" t="s">
        <v>6707</v>
      </c>
      <c r="G5795" s="867" t="s">
        <v>8050</v>
      </c>
      <c r="H5795" s="867" t="s">
        <v>8054</v>
      </c>
    </row>
    <row r="5796" spans="1:8" ht="30">
      <c r="A5796" s="864">
        <v>5789</v>
      </c>
      <c r="B5796" s="865" t="s">
        <v>15750</v>
      </c>
      <c r="C5796" s="866">
        <v>42</v>
      </c>
      <c r="D5796" s="865" t="s">
        <v>15104</v>
      </c>
      <c r="E5796" s="864" t="s">
        <v>16191</v>
      </c>
      <c r="F5796" s="867" t="s">
        <v>6707</v>
      </c>
      <c r="G5796" s="867" t="s">
        <v>8080</v>
      </c>
      <c r="H5796" s="867" t="s">
        <v>8081</v>
      </c>
    </row>
    <row r="5797" spans="1:8" ht="30">
      <c r="A5797" s="864">
        <v>5790</v>
      </c>
      <c r="B5797" s="865" t="s">
        <v>15750</v>
      </c>
      <c r="C5797" s="866">
        <v>42</v>
      </c>
      <c r="D5797" s="865" t="s">
        <v>6804</v>
      </c>
      <c r="E5797" s="864" t="s">
        <v>16192</v>
      </c>
      <c r="F5797" s="867" t="s">
        <v>6707</v>
      </c>
      <c r="G5797" s="867" t="s">
        <v>8080</v>
      </c>
      <c r="H5797" s="867" t="s">
        <v>6804</v>
      </c>
    </row>
    <row r="5798" spans="1:8" ht="30">
      <c r="A5798" s="864">
        <v>5791</v>
      </c>
      <c r="B5798" s="865" t="s">
        <v>15750</v>
      </c>
      <c r="C5798" s="866">
        <v>42</v>
      </c>
      <c r="D5798" s="865" t="s">
        <v>8101</v>
      </c>
      <c r="E5798" s="864" t="s">
        <v>16193</v>
      </c>
      <c r="F5798" s="867" t="s">
        <v>6707</v>
      </c>
      <c r="G5798" s="867" t="s">
        <v>8080</v>
      </c>
      <c r="H5798" s="867" t="s">
        <v>8090</v>
      </c>
    </row>
    <row r="5799" spans="1:8" ht="30">
      <c r="A5799" s="864">
        <v>5792</v>
      </c>
      <c r="B5799" s="865" t="s">
        <v>15750</v>
      </c>
      <c r="C5799" s="866">
        <v>42</v>
      </c>
      <c r="D5799" s="865" t="s">
        <v>8109</v>
      </c>
      <c r="E5799" s="864" t="s">
        <v>16194</v>
      </c>
      <c r="F5799" s="867" t="s">
        <v>7329</v>
      </c>
      <c r="G5799" s="867" t="s">
        <v>8106</v>
      </c>
      <c r="H5799" s="867" t="s">
        <v>8111</v>
      </c>
    </row>
    <row r="5800" spans="1:8" ht="30">
      <c r="A5800" s="864">
        <v>5793</v>
      </c>
      <c r="B5800" s="865" t="s">
        <v>15750</v>
      </c>
      <c r="C5800" s="866">
        <v>42</v>
      </c>
      <c r="D5800" s="865" t="s">
        <v>8106</v>
      </c>
      <c r="E5800" s="864" t="s">
        <v>16195</v>
      </c>
      <c r="F5800" s="867" t="s">
        <v>7329</v>
      </c>
      <c r="G5800" s="867" t="s">
        <v>8106</v>
      </c>
      <c r="H5800" s="867" t="s">
        <v>8108</v>
      </c>
    </row>
    <row r="5801" spans="1:8" ht="30">
      <c r="A5801" s="864">
        <v>5794</v>
      </c>
      <c r="B5801" s="865" t="s">
        <v>15750</v>
      </c>
      <c r="C5801" s="866">
        <v>42</v>
      </c>
      <c r="D5801" s="865" t="s">
        <v>8114</v>
      </c>
      <c r="E5801" s="864" t="s">
        <v>16196</v>
      </c>
      <c r="F5801" s="867" t="s">
        <v>7329</v>
      </c>
      <c r="G5801" s="867" t="s">
        <v>8106</v>
      </c>
      <c r="H5801" s="867" t="s">
        <v>8114</v>
      </c>
    </row>
    <row r="5802" spans="1:8" ht="30">
      <c r="A5802" s="864">
        <v>5795</v>
      </c>
      <c r="B5802" s="865" t="s">
        <v>15750</v>
      </c>
      <c r="C5802" s="866">
        <v>42</v>
      </c>
      <c r="D5802" s="865" t="s">
        <v>6718</v>
      </c>
      <c r="E5802" s="864" t="s">
        <v>16197</v>
      </c>
      <c r="F5802" s="867" t="s">
        <v>6707</v>
      </c>
      <c r="G5802" s="867" t="s">
        <v>6718</v>
      </c>
      <c r="H5802" s="867" t="s">
        <v>6724</v>
      </c>
    </row>
    <row r="5803" spans="1:8" ht="30">
      <c r="A5803" s="864">
        <v>5796</v>
      </c>
      <c r="B5803" s="865" t="s">
        <v>15750</v>
      </c>
      <c r="C5803" s="866">
        <v>42</v>
      </c>
      <c r="D5803" s="865" t="s">
        <v>7338</v>
      </c>
      <c r="E5803" s="864" t="s">
        <v>16198</v>
      </c>
      <c r="F5803" s="867" t="s">
        <v>7329</v>
      </c>
      <c r="G5803" s="867" t="s">
        <v>7338</v>
      </c>
      <c r="H5803" s="867" t="s">
        <v>7339</v>
      </c>
    </row>
    <row r="5804" spans="1:8" ht="30">
      <c r="A5804" s="864">
        <v>5797</v>
      </c>
      <c r="B5804" s="865" t="s">
        <v>15750</v>
      </c>
      <c r="C5804" s="866">
        <v>42</v>
      </c>
      <c r="D5804" s="865" t="s">
        <v>10950</v>
      </c>
      <c r="E5804" s="864" t="s">
        <v>16199</v>
      </c>
      <c r="F5804" s="867" t="s">
        <v>6707</v>
      </c>
      <c r="G5804" s="867" t="s">
        <v>8238</v>
      </c>
      <c r="H5804" s="867" t="s">
        <v>8239</v>
      </c>
    </row>
    <row r="5805" spans="1:8" ht="30">
      <c r="A5805" s="864">
        <v>5798</v>
      </c>
      <c r="B5805" s="865" t="s">
        <v>15750</v>
      </c>
      <c r="C5805" s="866">
        <v>42</v>
      </c>
      <c r="D5805" s="865" t="s">
        <v>8242</v>
      </c>
      <c r="E5805" s="864" t="s">
        <v>16200</v>
      </c>
      <c r="F5805" s="867" t="s">
        <v>6707</v>
      </c>
      <c r="G5805" s="867" t="s">
        <v>8238</v>
      </c>
      <c r="H5805" s="867" t="s">
        <v>8242</v>
      </c>
    </row>
    <row r="5806" spans="1:8" ht="30">
      <c r="A5806" s="864">
        <v>5799</v>
      </c>
      <c r="B5806" s="865" t="s">
        <v>15750</v>
      </c>
      <c r="C5806" s="866">
        <v>42</v>
      </c>
      <c r="D5806" s="865" t="s">
        <v>8257</v>
      </c>
      <c r="E5806" s="864" t="s">
        <v>16201</v>
      </c>
      <c r="F5806" s="867" t="s">
        <v>6707</v>
      </c>
      <c r="G5806" s="867" t="s">
        <v>8238</v>
      </c>
      <c r="H5806" s="867" t="s">
        <v>8257</v>
      </c>
    </row>
    <row r="5807" spans="1:8" ht="30">
      <c r="A5807" s="864">
        <v>5800</v>
      </c>
      <c r="B5807" s="865" t="s">
        <v>15750</v>
      </c>
      <c r="C5807" s="866">
        <v>42</v>
      </c>
      <c r="D5807" s="865" t="s">
        <v>8274</v>
      </c>
      <c r="E5807" s="864" t="s">
        <v>16202</v>
      </c>
      <c r="F5807" s="867" t="s">
        <v>6707</v>
      </c>
      <c r="G5807" s="867" t="s">
        <v>8238</v>
      </c>
      <c r="H5807" s="867" t="s">
        <v>8274</v>
      </c>
    </row>
    <row r="5808" spans="1:8" ht="30">
      <c r="A5808" s="864">
        <v>5801</v>
      </c>
      <c r="B5808" s="865" t="s">
        <v>15750</v>
      </c>
      <c r="C5808" s="866">
        <v>42</v>
      </c>
      <c r="D5808" s="865" t="s">
        <v>10547</v>
      </c>
      <c r="E5808" s="864" t="s">
        <v>16203</v>
      </c>
      <c r="F5808" s="867" t="s">
        <v>6274</v>
      </c>
      <c r="G5808" s="867" t="s">
        <v>6278</v>
      </c>
      <c r="H5808" s="867" t="s">
        <v>10547</v>
      </c>
    </row>
    <row r="5809" spans="1:8" ht="30">
      <c r="A5809" s="864">
        <v>5802</v>
      </c>
      <c r="B5809" s="865" t="s">
        <v>15750</v>
      </c>
      <c r="C5809" s="866">
        <v>42</v>
      </c>
      <c r="D5809" s="865" t="s">
        <v>7293</v>
      </c>
      <c r="E5809" s="864" t="s">
        <v>16204</v>
      </c>
      <c r="F5809" s="867" t="s">
        <v>6281</v>
      </c>
      <c r="G5809" s="867" t="s">
        <v>6281</v>
      </c>
      <c r="H5809" s="867" t="s">
        <v>7293</v>
      </c>
    </row>
    <row r="5810" spans="1:8" ht="30">
      <c r="A5810" s="864">
        <v>5803</v>
      </c>
      <c r="B5810" s="865" t="s">
        <v>15750</v>
      </c>
      <c r="C5810" s="866">
        <v>42</v>
      </c>
      <c r="D5810" s="865" t="s">
        <v>7265</v>
      </c>
      <c r="E5810" s="864" t="s">
        <v>16205</v>
      </c>
      <c r="F5810" s="867" t="s">
        <v>6281</v>
      </c>
      <c r="G5810" s="867" t="s">
        <v>6281</v>
      </c>
      <c r="H5810" s="867" t="s">
        <v>7265</v>
      </c>
    </row>
    <row r="5811" spans="1:8" ht="30">
      <c r="A5811" s="864">
        <v>5804</v>
      </c>
      <c r="B5811" s="865" t="s">
        <v>15750</v>
      </c>
      <c r="C5811" s="866">
        <v>42</v>
      </c>
      <c r="D5811" s="865" t="s">
        <v>7408</v>
      </c>
      <c r="E5811" s="864" t="s">
        <v>16206</v>
      </c>
      <c r="F5811" s="867" t="s">
        <v>6281</v>
      </c>
      <c r="G5811" s="867" t="s">
        <v>6327</v>
      </c>
      <c r="H5811" s="867" t="s">
        <v>7408</v>
      </c>
    </row>
    <row r="5812" spans="1:8" ht="30">
      <c r="A5812" s="864">
        <v>5805</v>
      </c>
      <c r="B5812" s="865" t="s">
        <v>15750</v>
      </c>
      <c r="C5812" s="866">
        <v>42</v>
      </c>
      <c r="D5812" s="865" t="s">
        <v>7380</v>
      </c>
      <c r="E5812" s="864" t="s">
        <v>16207</v>
      </c>
      <c r="F5812" s="867" t="s">
        <v>6281</v>
      </c>
      <c r="G5812" s="867" t="s">
        <v>7361</v>
      </c>
      <c r="H5812" s="867" t="s">
        <v>7382</v>
      </c>
    </row>
    <row r="5813" spans="1:8" ht="30">
      <c r="A5813" s="864">
        <v>5806</v>
      </c>
      <c r="B5813" s="865" t="s">
        <v>15750</v>
      </c>
      <c r="C5813" s="866">
        <v>42</v>
      </c>
      <c r="D5813" s="865" t="s">
        <v>7157</v>
      </c>
      <c r="E5813" s="864" t="s">
        <v>16208</v>
      </c>
      <c r="F5813" s="867" t="s">
        <v>6281</v>
      </c>
      <c r="G5813" s="867" t="s">
        <v>7133</v>
      </c>
      <c r="H5813" s="867" t="s">
        <v>7157</v>
      </c>
    </row>
    <row r="5814" spans="1:8" ht="30">
      <c r="A5814" s="864">
        <v>5807</v>
      </c>
      <c r="B5814" s="865" t="s">
        <v>15750</v>
      </c>
      <c r="C5814" s="866">
        <v>42</v>
      </c>
      <c r="D5814" s="865" t="s">
        <v>8008</v>
      </c>
      <c r="E5814" s="864" t="s">
        <v>16209</v>
      </c>
      <c r="F5814" s="867" t="s">
        <v>7329</v>
      </c>
      <c r="G5814" s="867" t="s">
        <v>8008</v>
      </c>
      <c r="H5814" s="867" t="s">
        <v>8013</v>
      </c>
    </row>
    <row r="5815" spans="1:8" ht="30">
      <c r="A5815" s="864">
        <v>5808</v>
      </c>
      <c r="B5815" s="865" t="s">
        <v>15750</v>
      </c>
      <c r="C5815" s="866">
        <v>42</v>
      </c>
      <c r="D5815" s="865" t="s">
        <v>8019</v>
      </c>
      <c r="E5815" s="864" t="s">
        <v>16210</v>
      </c>
      <c r="F5815" s="867" t="s">
        <v>7329</v>
      </c>
      <c r="G5815" s="867" t="s">
        <v>8008</v>
      </c>
      <c r="H5815" s="867" t="s">
        <v>8019</v>
      </c>
    </row>
    <row r="5816" spans="1:8" ht="30">
      <c r="A5816" s="864">
        <v>5809</v>
      </c>
      <c r="B5816" s="865" t="s">
        <v>15750</v>
      </c>
      <c r="C5816" s="866">
        <v>42</v>
      </c>
      <c r="D5816" s="865" t="s">
        <v>6410</v>
      </c>
      <c r="E5816" s="864" t="s">
        <v>16211</v>
      </c>
      <c r="F5816" s="867" t="s">
        <v>6274</v>
      </c>
      <c r="G5816" s="867" t="s">
        <v>6410</v>
      </c>
      <c r="H5816" s="867" t="s">
        <v>7402</v>
      </c>
    </row>
    <row r="5817" spans="1:8" ht="30">
      <c r="A5817" s="864">
        <v>5810</v>
      </c>
      <c r="B5817" s="870" t="s">
        <v>15750</v>
      </c>
      <c r="C5817" s="871">
        <v>42</v>
      </c>
      <c r="D5817" s="870" t="s">
        <v>6411</v>
      </c>
      <c r="E5817" s="872" t="s">
        <v>16212</v>
      </c>
      <c r="F5817" s="873" t="s">
        <v>6274</v>
      </c>
      <c r="G5817" s="873" t="s">
        <v>6410</v>
      </c>
      <c r="H5817" s="873" t="s">
        <v>6411</v>
      </c>
    </row>
    <row r="5818" spans="1:8" ht="30">
      <c r="A5818" s="864">
        <v>5811</v>
      </c>
      <c r="B5818" s="865" t="s">
        <v>15750</v>
      </c>
      <c r="C5818" s="866">
        <v>42</v>
      </c>
      <c r="D5818" s="865" t="s">
        <v>6154</v>
      </c>
      <c r="E5818" s="864" t="s">
        <v>16213</v>
      </c>
      <c r="F5818" s="867" t="s">
        <v>6044</v>
      </c>
      <c r="G5818" s="867" t="s">
        <v>6044</v>
      </c>
      <c r="H5818" s="867" t="s">
        <v>6156</v>
      </c>
    </row>
    <row r="5819" spans="1:8" ht="30">
      <c r="A5819" s="864">
        <v>5812</v>
      </c>
      <c r="B5819" s="865" t="s">
        <v>15750</v>
      </c>
      <c r="C5819" s="866">
        <v>42</v>
      </c>
      <c r="D5819" s="865" t="s">
        <v>16214</v>
      </c>
      <c r="E5819" s="864" t="s">
        <v>16215</v>
      </c>
      <c r="F5819" s="867" t="s">
        <v>6707</v>
      </c>
      <c r="G5819" s="867" t="s">
        <v>6707</v>
      </c>
      <c r="H5819" s="867" t="s">
        <v>8055</v>
      </c>
    </row>
    <row r="5820" spans="1:8" ht="30">
      <c r="A5820" s="864">
        <v>5813</v>
      </c>
      <c r="B5820" s="865" t="s">
        <v>15750</v>
      </c>
      <c r="C5820" s="866">
        <v>42</v>
      </c>
      <c r="D5820" s="865" t="s">
        <v>15691</v>
      </c>
      <c r="E5820" s="864" t="s">
        <v>16216</v>
      </c>
      <c r="F5820" s="867" t="s">
        <v>6274</v>
      </c>
      <c r="G5820" s="867" t="s">
        <v>7299</v>
      </c>
      <c r="H5820" s="867" t="s">
        <v>7311</v>
      </c>
    </row>
    <row r="5821" spans="1:8" ht="30">
      <c r="A5821" s="864">
        <v>5814</v>
      </c>
      <c r="B5821" s="865" t="s">
        <v>15750</v>
      </c>
      <c r="C5821" s="866">
        <v>42</v>
      </c>
      <c r="D5821" s="865" t="s">
        <v>9979</v>
      </c>
      <c r="E5821" s="864" t="s">
        <v>16217</v>
      </c>
      <c r="F5821" s="867" t="s">
        <v>7024</v>
      </c>
      <c r="G5821" s="867" t="s">
        <v>7818</v>
      </c>
      <c r="H5821" s="867" t="s">
        <v>9512</v>
      </c>
    </row>
    <row r="5822" spans="1:8" ht="30">
      <c r="A5822" s="864">
        <v>5815</v>
      </c>
      <c r="B5822" s="865" t="s">
        <v>15750</v>
      </c>
      <c r="C5822" s="866">
        <v>42</v>
      </c>
      <c r="D5822" s="865" t="s">
        <v>7403</v>
      </c>
      <c r="E5822" s="864" t="s">
        <v>16218</v>
      </c>
      <c r="F5822" s="867" t="s">
        <v>6274</v>
      </c>
      <c r="G5822" s="867" t="s">
        <v>6410</v>
      </c>
      <c r="H5822" s="867" t="s">
        <v>7405</v>
      </c>
    </row>
    <row r="5823" spans="1:8" ht="30">
      <c r="A5823" s="864">
        <v>5816</v>
      </c>
      <c r="B5823" s="865" t="s">
        <v>15750</v>
      </c>
      <c r="C5823" s="866">
        <v>42</v>
      </c>
      <c r="D5823" s="865" t="s">
        <v>16219</v>
      </c>
      <c r="E5823" s="864" t="s">
        <v>16220</v>
      </c>
      <c r="F5823" s="867" t="s">
        <v>6274</v>
      </c>
      <c r="G5823" s="867" t="s">
        <v>6274</v>
      </c>
      <c r="H5823" s="867" t="s">
        <v>6925</v>
      </c>
    </row>
    <row r="5824" spans="1:8" ht="30">
      <c r="A5824" s="864">
        <v>5817</v>
      </c>
      <c r="B5824" s="865" t="s">
        <v>15750</v>
      </c>
      <c r="C5824" s="866">
        <v>42</v>
      </c>
      <c r="D5824" s="865" t="s">
        <v>11354</v>
      </c>
      <c r="E5824" s="864" t="s">
        <v>16221</v>
      </c>
      <c r="F5824" s="867" t="s">
        <v>6484</v>
      </c>
      <c r="G5824" s="867" t="s">
        <v>6550</v>
      </c>
      <c r="H5824" s="867" t="s">
        <v>8698</v>
      </c>
    </row>
    <row r="5825" spans="1:8" ht="30">
      <c r="A5825" s="864">
        <v>5818</v>
      </c>
      <c r="B5825" s="865" t="s">
        <v>15750</v>
      </c>
      <c r="C5825" s="866">
        <v>42</v>
      </c>
      <c r="D5825" s="865" t="s">
        <v>6471</v>
      </c>
      <c r="E5825" s="864" t="s">
        <v>16222</v>
      </c>
      <c r="F5825" s="867" t="s">
        <v>6044</v>
      </c>
      <c r="G5825" s="867" t="s">
        <v>6178</v>
      </c>
      <c r="H5825" s="867" t="s">
        <v>6473</v>
      </c>
    </row>
    <row r="5826" spans="1:8" ht="30">
      <c r="A5826" s="864">
        <v>5819</v>
      </c>
      <c r="B5826" s="865" t="s">
        <v>15750</v>
      </c>
      <c r="C5826" s="866">
        <v>42</v>
      </c>
      <c r="D5826" s="865" t="s">
        <v>16223</v>
      </c>
      <c r="E5826" s="864" t="s">
        <v>16224</v>
      </c>
      <c r="F5826" s="867" t="s">
        <v>6707</v>
      </c>
      <c r="G5826" s="867" t="s">
        <v>6707</v>
      </c>
      <c r="H5826" s="867" t="s">
        <v>8200</v>
      </c>
    </row>
    <row r="5827" spans="1:8" ht="30">
      <c r="A5827" s="864">
        <v>5820</v>
      </c>
      <c r="B5827" s="865" t="s">
        <v>15750</v>
      </c>
      <c r="C5827" s="866">
        <v>42</v>
      </c>
      <c r="D5827" s="865" t="s">
        <v>6042</v>
      </c>
      <c r="E5827" s="864" t="s">
        <v>16225</v>
      </c>
      <c r="F5827" s="867" t="s">
        <v>6044</v>
      </c>
      <c r="G5827" s="867" t="s">
        <v>6042</v>
      </c>
      <c r="H5827" s="867" t="s">
        <v>6045</v>
      </c>
    </row>
    <row r="5828" spans="1:8" ht="30">
      <c r="A5828" s="864">
        <v>5821</v>
      </c>
      <c r="B5828" s="865" t="s">
        <v>15750</v>
      </c>
      <c r="C5828" s="866">
        <v>42</v>
      </c>
      <c r="D5828" s="865" t="s">
        <v>16226</v>
      </c>
      <c r="E5828" s="864" t="s">
        <v>16227</v>
      </c>
      <c r="F5828" s="867" t="s">
        <v>6044</v>
      </c>
      <c r="G5828" s="867" t="s">
        <v>6044</v>
      </c>
      <c r="H5828" s="867" t="s">
        <v>6207</v>
      </c>
    </row>
    <row r="5829" spans="1:8" ht="30">
      <c r="A5829" s="864">
        <v>5822</v>
      </c>
      <c r="B5829" s="865" t="s">
        <v>15750</v>
      </c>
      <c r="C5829" s="866">
        <v>42</v>
      </c>
      <c r="D5829" s="865" t="s">
        <v>16228</v>
      </c>
      <c r="E5829" s="864" t="s">
        <v>16229</v>
      </c>
      <c r="F5829" s="867" t="s">
        <v>6044</v>
      </c>
      <c r="G5829" s="867" t="s">
        <v>6048</v>
      </c>
      <c r="H5829" s="867" t="s">
        <v>6361</v>
      </c>
    </row>
    <row r="5830" spans="1:8" ht="30">
      <c r="A5830" s="864">
        <v>5823</v>
      </c>
      <c r="B5830" s="865" t="s">
        <v>15750</v>
      </c>
      <c r="C5830" s="866">
        <v>42</v>
      </c>
      <c r="D5830" s="865" t="s">
        <v>16230</v>
      </c>
      <c r="E5830" s="864" t="s">
        <v>16231</v>
      </c>
      <c r="F5830" s="867" t="s">
        <v>6044</v>
      </c>
      <c r="G5830" s="867" t="s">
        <v>6044</v>
      </c>
      <c r="H5830" s="867" t="s">
        <v>6163</v>
      </c>
    </row>
    <row r="5831" spans="1:8" ht="30">
      <c r="A5831" s="864">
        <v>5824</v>
      </c>
      <c r="B5831" s="865" t="s">
        <v>15750</v>
      </c>
      <c r="C5831" s="866">
        <v>42</v>
      </c>
      <c r="D5831" s="865" t="s">
        <v>6518</v>
      </c>
      <c r="E5831" s="864" t="s">
        <v>16232</v>
      </c>
      <c r="F5831" s="867" t="s">
        <v>6044</v>
      </c>
      <c r="G5831" s="867" t="s">
        <v>6509</v>
      </c>
      <c r="H5831" s="867" t="s">
        <v>6520</v>
      </c>
    </row>
    <row r="5832" spans="1:8" ht="30">
      <c r="A5832" s="864">
        <v>5825</v>
      </c>
      <c r="B5832" s="865" t="s">
        <v>15750</v>
      </c>
      <c r="C5832" s="866">
        <v>42</v>
      </c>
      <c r="D5832" s="865" t="s">
        <v>6208</v>
      </c>
      <c r="E5832" s="864" t="s">
        <v>16233</v>
      </c>
      <c r="F5832" s="867" t="s">
        <v>6044</v>
      </c>
      <c r="G5832" s="867" t="s">
        <v>6044</v>
      </c>
      <c r="H5832" s="867" t="s">
        <v>6151</v>
      </c>
    </row>
    <row r="5833" spans="1:8" ht="30">
      <c r="A5833" s="864">
        <v>5826</v>
      </c>
      <c r="B5833" s="865" t="s">
        <v>15750</v>
      </c>
      <c r="C5833" s="866">
        <v>42</v>
      </c>
      <c r="D5833" s="865" t="s">
        <v>6535</v>
      </c>
      <c r="E5833" s="864" t="s">
        <v>16234</v>
      </c>
      <c r="F5833" s="867" t="s">
        <v>6044</v>
      </c>
      <c r="G5833" s="867" t="s">
        <v>6042</v>
      </c>
      <c r="H5833" s="867" t="s">
        <v>6535</v>
      </c>
    </row>
    <row r="5834" spans="1:8" ht="30">
      <c r="A5834" s="864">
        <v>5827</v>
      </c>
      <c r="B5834" s="865" t="s">
        <v>15750</v>
      </c>
      <c r="C5834" s="866">
        <v>42</v>
      </c>
      <c r="D5834" s="865" t="s">
        <v>6240</v>
      </c>
      <c r="E5834" s="864" t="s">
        <v>16235</v>
      </c>
      <c r="F5834" s="867" t="s">
        <v>6044</v>
      </c>
      <c r="G5834" s="867" t="s">
        <v>6044</v>
      </c>
      <c r="H5834" s="867" t="s">
        <v>6242</v>
      </c>
    </row>
    <row r="5835" spans="1:8" ht="30">
      <c r="A5835" s="864">
        <v>5828</v>
      </c>
      <c r="B5835" s="865" t="s">
        <v>15750</v>
      </c>
      <c r="C5835" s="866">
        <v>42</v>
      </c>
      <c r="D5835" s="865" t="s">
        <v>6170</v>
      </c>
      <c r="E5835" s="864" t="s">
        <v>16236</v>
      </c>
      <c r="F5835" s="867" t="s">
        <v>6044</v>
      </c>
      <c r="G5835" s="867" t="s">
        <v>6044</v>
      </c>
      <c r="H5835" s="867" t="s">
        <v>6172</v>
      </c>
    </row>
    <row r="5836" spans="1:8" ht="30">
      <c r="A5836" s="864">
        <v>5829</v>
      </c>
      <c r="B5836" s="865" t="s">
        <v>15750</v>
      </c>
      <c r="C5836" s="866">
        <v>42</v>
      </c>
      <c r="D5836" s="865" t="s">
        <v>11221</v>
      </c>
      <c r="E5836" s="864" t="s">
        <v>16237</v>
      </c>
      <c r="F5836" s="867" t="s">
        <v>6044</v>
      </c>
      <c r="G5836" s="867" t="s">
        <v>6048</v>
      </c>
      <c r="H5836" s="867" t="s">
        <v>6118</v>
      </c>
    </row>
    <row r="5837" spans="1:8" ht="30">
      <c r="A5837" s="864">
        <v>5830</v>
      </c>
      <c r="B5837" s="865" t="s">
        <v>15750</v>
      </c>
      <c r="C5837" s="866">
        <v>42</v>
      </c>
      <c r="D5837" s="865" t="s">
        <v>16238</v>
      </c>
      <c r="E5837" s="864" t="s">
        <v>16239</v>
      </c>
      <c r="F5837" s="867" t="s">
        <v>6044</v>
      </c>
      <c r="G5837" s="867" t="s">
        <v>6044</v>
      </c>
      <c r="H5837" s="867" t="s">
        <v>6664</v>
      </c>
    </row>
    <row r="5838" spans="1:8" ht="30">
      <c r="A5838" s="864">
        <v>5831</v>
      </c>
      <c r="B5838" s="865" t="s">
        <v>15750</v>
      </c>
      <c r="C5838" s="866">
        <v>42</v>
      </c>
      <c r="D5838" s="865" t="s">
        <v>10060</v>
      </c>
      <c r="E5838" s="864" t="s">
        <v>16240</v>
      </c>
      <c r="F5838" s="867" t="s">
        <v>6044</v>
      </c>
      <c r="G5838" s="867" t="s">
        <v>6044</v>
      </c>
      <c r="H5838" s="867" t="s">
        <v>6146</v>
      </c>
    </row>
    <row r="5839" spans="1:8" ht="30">
      <c r="A5839" s="864">
        <v>5832</v>
      </c>
      <c r="B5839" s="865" t="s">
        <v>15750</v>
      </c>
      <c r="C5839" s="866">
        <v>42</v>
      </c>
      <c r="D5839" s="865" t="s">
        <v>6658</v>
      </c>
      <c r="E5839" s="864" t="s">
        <v>16241</v>
      </c>
      <c r="F5839" s="867" t="s">
        <v>6044</v>
      </c>
      <c r="G5839" s="867" t="s">
        <v>6044</v>
      </c>
      <c r="H5839" s="867" t="s">
        <v>6660</v>
      </c>
    </row>
    <row r="5840" spans="1:8" ht="30">
      <c r="A5840" s="864">
        <v>5833</v>
      </c>
      <c r="B5840" s="865" t="s">
        <v>15750</v>
      </c>
      <c r="C5840" s="866">
        <v>42</v>
      </c>
      <c r="D5840" s="865" t="s">
        <v>6143</v>
      </c>
      <c r="E5840" s="864" t="s">
        <v>16242</v>
      </c>
      <c r="F5840" s="867" t="s">
        <v>6044</v>
      </c>
      <c r="G5840" s="867" t="s">
        <v>6044</v>
      </c>
      <c r="H5840" s="867" t="s">
        <v>6143</v>
      </c>
    </row>
    <row r="5841" spans="1:8" ht="30">
      <c r="A5841" s="864">
        <v>5834</v>
      </c>
      <c r="B5841" s="865" t="s">
        <v>15750</v>
      </c>
      <c r="C5841" s="866">
        <v>42</v>
      </c>
      <c r="D5841" s="865" t="s">
        <v>16243</v>
      </c>
      <c r="E5841" s="864" t="s">
        <v>16244</v>
      </c>
      <c r="F5841" s="867" t="s">
        <v>6044</v>
      </c>
      <c r="G5841" s="867" t="s">
        <v>6044</v>
      </c>
      <c r="H5841" s="867" t="s">
        <v>6231</v>
      </c>
    </row>
    <row r="5842" spans="1:8" ht="30">
      <c r="A5842" s="864">
        <v>5835</v>
      </c>
      <c r="B5842" s="865" t="s">
        <v>15750</v>
      </c>
      <c r="C5842" s="866">
        <v>42</v>
      </c>
      <c r="D5842" s="865" t="s">
        <v>8614</v>
      </c>
      <c r="E5842" s="864" t="s">
        <v>16245</v>
      </c>
      <c r="F5842" s="867" t="s">
        <v>6044</v>
      </c>
      <c r="G5842" s="867" t="s">
        <v>6178</v>
      </c>
      <c r="H5842" s="867" t="s">
        <v>8614</v>
      </c>
    </row>
    <row r="5843" spans="1:8" ht="30">
      <c r="A5843" s="864">
        <v>5836</v>
      </c>
      <c r="B5843" s="865" t="s">
        <v>15750</v>
      </c>
      <c r="C5843" s="866">
        <v>42</v>
      </c>
      <c r="D5843" s="865" t="s">
        <v>7073</v>
      </c>
      <c r="E5843" s="864" t="s">
        <v>16246</v>
      </c>
      <c r="F5843" s="867" t="s">
        <v>6044</v>
      </c>
      <c r="G5843" s="867" t="s">
        <v>6044</v>
      </c>
      <c r="H5843" s="867" t="s">
        <v>6192</v>
      </c>
    </row>
    <row r="5844" spans="1:8" ht="30">
      <c r="A5844" s="864">
        <v>5837</v>
      </c>
      <c r="B5844" s="865" t="s">
        <v>15750</v>
      </c>
      <c r="C5844" s="866">
        <v>42</v>
      </c>
      <c r="D5844" s="865" t="s">
        <v>16247</v>
      </c>
      <c r="E5844" s="864" t="s">
        <v>16248</v>
      </c>
      <c r="F5844" s="867" t="s">
        <v>6044</v>
      </c>
      <c r="G5844" s="867" t="s">
        <v>6044</v>
      </c>
      <c r="H5844" s="867" t="s">
        <v>6146</v>
      </c>
    </row>
    <row r="5845" spans="1:8" ht="30">
      <c r="A5845" s="864">
        <v>5838</v>
      </c>
      <c r="B5845" s="865" t="s">
        <v>15750</v>
      </c>
      <c r="C5845" s="866">
        <v>42</v>
      </c>
      <c r="D5845" s="865" t="s">
        <v>16249</v>
      </c>
      <c r="E5845" s="864" t="s">
        <v>16250</v>
      </c>
      <c r="F5845" s="867" t="s">
        <v>6044</v>
      </c>
      <c r="G5845" s="867" t="s">
        <v>6044</v>
      </c>
      <c r="H5845" s="867" t="s">
        <v>16249</v>
      </c>
    </row>
    <row r="5846" spans="1:8" ht="30">
      <c r="A5846" s="864">
        <v>5839</v>
      </c>
      <c r="B5846" s="865" t="s">
        <v>15750</v>
      </c>
      <c r="C5846" s="866">
        <v>42</v>
      </c>
      <c r="D5846" s="865" t="s">
        <v>7927</v>
      </c>
      <c r="E5846" s="864" t="s">
        <v>16251</v>
      </c>
      <c r="F5846" s="867" t="s">
        <v>6044</v>
      </c>
      <c r="G5846" s="867" t="s">
        <v>6056</v>
      </c>
      <c r="H5846" s="867" t="s">
        <v>7927</v>
      </c>
    </row>
    <row r="5847" spans="1:8" ht="30">
      <c r="A5847" s="864">
        <v>5840</v>
      </c>
      <c r="B5847" s="865" t="s">
        <v>15750</v>
      </c>
      <c r="C5847" s="866">
        <v>42</v>
      </c>
      <c r="D5847" s="865" t="s">
        <v>15429</v>
      </c>
      <c r="E5847" s="868" t="s">
        <v>16252</v>
      </c>
      <c r="F5847" s="867" t="s">
        <v>6044</v>
      </c>
      <c r="G5847" s="867" t="s">
        <v>6044</v>
      </c>
      <c r="H5847" s="867" t="s">
        <v>6140</v>
      </c>
    </row>
    <row r="5848" spans="1:8">
      <c r="A5848" s="864">
        <v>5841</v>
      </c>
      <c r="B5848" s="865" t="s">
        <v>16253</v>
      </c>
      <c r="C5848" s="866">
        <v>43</v>
      </c>
      <c r="D5848" s="865" t="s">
        <v>10013</v>
      </c>
      <c r="E5848" s="864" t="s">
        <v>16254</v>
      </c>
      <c r="F5848" s="867" t="s">
        <v>6044</v>
      </c>
      <c r="G5848" s="867" t="s">
        <v>6044</v>
      </c>
      <c r="H5848" s="867" t="s">
        <v>6195</v>
      </c>
    </row>
    <row r="5849" spans="1:8">
      <c r="A5849" s="864">
        <v>5842</v>
      </c>
      <c r="B5849" s="865" t="s">
        <v>16253</v>
      </c>
      <c r="C5849" s="866">
        <v>43</v>
      </c>
      <c r="D5849" s="865" t="s">
        <v>6202</v>
      </c>
      <c r="E5849" s="864" t="s">
        <v>16255</v>
      </c>
      <c r="F5849" s="867" t="s">
        <v>6044</v>
      </c>
      <c r="G5849" s="867" t="s">
        <v>6044</v>
      </c>
      <c r="H5849" s="867" t="s">
        <v>6146</v>
      </c>
    </row>
    <row r="5850" spans="1:8">
      <c r="A5850" s="864">
        <v>5843</v>
      </c>
      <c r="B5850" s="865" t="s">
        <v>16253</v>
      </c>
      <c r="C5850" s="866">
        <v>43</v>
      </c>
      <c r="D5850" s="865" t="s">
        <v>6198</v>
      </c>
      <c r="E5850" s="864" t="s">
        <v>16256</v>
      </c>
      <c r="F5850" s="867" t="s">
        <v>6044</v>
      </c>
      <c r="G5850" s="867" t="s">
        <v>6044</v>
      </c>
      <c r="H5850" s="867" t="s">
        <v>6146</v>
      </c>
    </row>
    <row r="5851" spans="1:8">
      <c r="A5851" s="864">
        <v>5844</v>
      </c>
      <c r="B5851" s="865" t="s">
        <v>16253</v>
      </c>
      <c r="C5851" s="866">
        <v>43</v>
      </c>
      <c r="D5851" s="865" t="s">
        <v>6672</v>
      </c>
      <c r="E5851" s="864" t="s">
        <v>16257</v>
      </c>
      <c r="F5851" s="867" t="s">
        <v>6044</v>
      </c>
      <c r="G5851" s="867" t="s">
        <v>6044</v>
      </c>
      <c r="H5851" s="867" t="s">
        <v>6672</v>
      </c>
    </row>
    <row r="5852" spans="1:8">
      <c r="A5852" s="864">
        <v>5845</v>
      </c>
      <c r="B5852" s="865" t="s">
        <v>16253</v>
      </c>
      <c r="C5852" s="866">
        <v>43</v>
      </c>
      <c r="D5852" s="865" t="s">
        <v>6161</v>
      </c>
      <c r="E5852" s="864" t="s">
        <v>16258</v>
      </c>
      <c r="F5852" s="867" t="s">
        <v>6044</v>
      </c>
      <c r="G5852" s="867" t="s">
        <v>6044</v>
      </c>
      <c r="H5852" s="867" t="s">
        <v>6146</v>
      </c>
    </row>
    <row r="5853" spans="1:8">
      <c r="A5853" s="864">
        <v>5846</v>
      </c>
      <c r="B5853" s="865" t="s">
        <v>16253</v>
      </c>
      <c r="C5853" s="866">
        <v>43</v>
      </c>
      <c r="D5853" s="865" t="s">
        <v>6268</v>
      </c>
      <c r="E5853" s="864" t="s">
        <v>16259</v>
      </c>
      <c r="F5853" s="867" t="s">
        <v>6044</v>
      </c>
      <c r="G5853" s="867" t="s">
        <v>6044</v>
      </c>
      <c r="H5853" s="867" t="s">
        <v>6268</v>
      </c>
    </row>
    <row r="5854" spans="1:8">
      <c r="A5854" s="864">
        <v>5847</v>
      </c>
      <c r="B5854" s="865" t="s">
        <v>16253</v>
      </c>
      <c r="C5854" s="866">
        <v>43</v>
      </c>
      <c r="D5854" s="865" t="s">
        <v>15664</v>
      </c>
      <c r="E5854" s="864" t="s">
        <v>16260</v>
      </c>
      <c r="F5854" s="867" t="s">
        <v>6044</v>
      </c>
      <c r="G5854" s="867" t="s">
        <v>6044</v>
      </c>
      <c r="H5854" s="867" t="s">
        <v>6212</v>
      </c>
    </row>
    <row r="5855" spans="1:8">
      <c r="A5855" s="864">
        <v>5848</v>
      </c>
      <c r="B5855" s="865" t="s">
        <v>16253</v>
      </c>
      <c r="C5855" s="866">
        <v>43</v>
      </c>
      <c r="D5855" s="865" t="s">
        <v>15675</v>
      </c>
      <c r="E5855" s="864" t="s">
        <v>16261</v>
      </c>
      <c r="F5855" s="867" t="s">
        <v>6044</v>
      </c>
      <c r="G5855" s="867" t="s">
        <v>6048</v>
      </c>
      <c r="H5855" s="867" t="s">
        <v>6049</v>
      </c>
    </row>
    <row r="5856" spans="1:8">
      <c r="A5856" s="864">
        <v>5849</v>
      </c>
      <c r="B5856" s="865" t="s">
        <v>16253</v>
      </c>
      <c r="C5856" s="866">
        <v>43</v>
      </c>
      <c r="D5856" s="865" t="s">
        <v>6056</v>
      </c>
      <c r="E5856" s="864" t="s">
        <v>16262</v>
      </c>
      <c r="F5856" s="867" t="s">
        <v>6044</v>
      </c>
      <c r="G5856" s="867" t="s">
        <v>6056</v>
      </c>
      <c r="H5856" s="867" t="s">
        <v>6066</v>
      </c>
    </row>
    <row r="5857" spans="1:8">
      <c r="A5857" s="864">
        <v>5850</v>
      </c>
      <c r="B5857" s="865" t="s">
        <v>16253</v>
      </c>
      <c r="C5857" s="866">
        <v>43</v>
      </c>
      <c r="D5857" s="865" t="s">
        <v>16263</v>
      </c>
      <c r="E5857" s="864" t="s">
        <v>16264</v>
      </c>
      <c r="F5857" s="867" t="s">
        <v>6044</v>
      </c>
      <c r="G5857" s="867" t="s">
        <v>6044</v>
      </c>
      <c r="H5857" s="867" t="s">
        <v>6175</v>
      </c>
    </row>
    <row r="5858" spans="1:8">
      <c r="A5858" s="864">
        <v>5851</v>
      </c>
      <c r="B5858" s="865" t="s">
        <v>16253</v>
      </c>
      <c r="C5858" s="866">
        <v>43</v>
      </c>
      <c r="D5858" s="865" t="s">
        <v>11026</v>
      </c>
      <c r="E5858" s="864" t="s">
        <v>16265</v>
      </c>
      <c r="F5858" s="867" t="s">
        <v>6044</v>
      </c>
      <c r="G5858" s="867" t="s">
        <v>6052</v>
      </c>
      <c r="H5858" s="867" t="s">
        <v>6093</v>
      </c>
    </row>
    <row r="5859" spans="1:8">
      <c r="A5859" s="864">
        <v>5852</v>
      </c>
      <c r="B5859" s="865" t="s">
        <v>16253</v>
      </c>
      <c r="C5859" s="866">
        <v>43</v>
      </c>
      <c r="D5859" s="865" t="s">
        <v>8579</v>
      </c>
      <c r="E5859" s="864" t="s">
        <v>16266</v>
      </c>
      <c r="F5859" s="867" t="s">
        <v>6044</v>
      </c>
      <c r="G5859" s="867" t="s">
        <v>6048</v>
      </c>
      <c r="H5859" s="867" t="s">
        <v>6358</v>
      </c>
    </row>
    <row r="5860" spans="1:8">
      <c r="A5860" s="864">
        <v>5853</v>
      </c>
      <c r="B5860" s="865" t="s">
        <v>16253</v>
      </c>
      <c r="C5860" s="866">
        <v>43</v>
      </c>
      <c r="D5860" s="865" t="s">
        <v>16267</v>
      </c>
      <c r="E5860" s="864" t="s">
        <v>16268</v>
      </c>
      <c r="F5860" s="867" t="s">
        <v>6044</v>
      </c>
      <c r="G5860" s="867" t="s">
        <v>6044</v>
      </c>
      <c r="H5860" s="867" t="s">
        <v>6146</v>
      </c>
    </row>
    <row r="5861" spans="1:8">
      <c r="A5861" s="864">
        <v>5854</v>
      </c>
      <c r="B5861" s="865" t="s">
        <v>16253</v>
      </c>
      <c r="C5861" s="866">
        <v>43</v>
      </c>
      <c r="D5861" s="865" t="s">
        <v>6178</v>
      </c>
      <c r="E5861" s="864" t="s">
        <v>16269</v>
      </c>
      <c r="F5861" s="867" t="s">
        <v>6044</v>
      </c>
      <c r="G5861" s="867" t="s">
        <v>6178</v>
      </c>
      <c r="H5861" s="867" t="s">
        <v>6463</v>
      </c>
    </row>
    <row r="5862" spans="1:8">
      <c r="A5862" s="864">
        <v>5855</v>
      </c>
      <c r="B5862" s="865" t="s">
        <v>16253</v>
      </c>
      <c r="C5862" s="866">
        <v>43</v>
      </c>
      <c r="D5862" s="865" t="s">
        <v>10222</v>
      </c>
      <c r="E5862" s="864" t="s">
        <v>16270</v>
      </c>
      <c r="F5862" s="867" t="s">
        <v>6044</v>
      </c>
      <c r="G5862" s="867" t="s">
        <v>6595</v>
      </c>
      <c r="H5862" s="867" t="s">
        <v>6599</v>
      </c>
    </row>
    <row r="5863" spans="1:8">
      <c r="A5863" s="864">
        <v>5856</v>
      </c>
      <c r="B5863" s="865" t="s">
        <v>16253</v>
      </c>
      <c r="C5863" s="866">
        <v>43</v>
      </c>
      <c r="D5863" s="865" t="s">
        <v>16271</v>
      </c>
      <c r="E5863" s="864" t="s">
        <v>16272</v>
      </c>
      <c r="F5863" s="867" t="s">
        <v>6044</v>
      </c>
      <c r="G5863" s="867" t="s">
        <v>6178</v>
      </c>
      <c r="H5863" s="867" t="s">
        <v>6461</v>
      </c>
    </row>
    <row r="5864" spans="1:8">
      <c r="A5864" s="864">
        <v>5857</v>
      </c>
      <c r="B5864" s="865" t="s">
        <v>16253</v>
      </c>
      <c r="C5864" s="866">
        <v>43</v>
      </c>
      <c r="D5864" s="865" t="s">
        <v>6431</v>
      </c>
      <c r="E5864" s="864" t="s">
        <v>16273</v>
      </c>
      <c r="F5864" s="867" t="s">
        <v>6044</v>
      </c>
      <c r="G5864" s="867" t="s">
        <v>6431</v>
      </c>
      <c r="H5864" s="867" t="s">
        <v>6432</v>
      </c>
    </row>
    <row r="5865" spans="1:8">
      <c r="A5865" s="864">
        <v>5858</v>
      </c>
      <c r="B5865" s="865" t="s">
        <v>16253</v>
      </c>
      <c r="C5865" s="866">
        <v>43</v>
      </c>
      <c r="D5865" s="865" t="s">
        <v>16274</v>
      </c>
      <c r="E5865" s="864" t="s">
        <v>16275</v>
      </c>
      <c r="F5865" s="867" t="s">
        <v>6044</v>
      </c>
      <c r="G5865" s="867" t="s">
        <v>6048</v>
      </c>
      <c r="H5865" s="867" t="s">
        <v>6367</v>
      </c>
    </row>
    <row r="5866" spans="1:8">
      <c r="A5866" s="864">
        <v>5859</v>
      </c>
      <c r="B5866" s="865" t="s">
        <v>16253</v>
      </c>
      <c r="C5866" s="866">
        <v>43</v>
      </c>
      <c r="D5866" s="865" t="s">
        <v>6623</v>
      </c>
      <c r="E5866" s="864" t="s">
        <v>16276</v>
      </c>
      <c r="F5866" s="867" t="s">
        <v>6044</v>
      </c>
      <c r="G5866" s="867" t="s">
        <v>6595</v>
      </c>
      <c r="H5866" s="867" t="s">
        <v>6614</v>
      </c>
    </row>
    <row r="5867" spans="1:8">
      <c r="A5867" s="864">
        <v>5860</v>
      </c>
      <c r="B5867" s="865" t="s">
        <v>16253</v>
      </c>
      <c r="C5867" s="866">
        <v>43</v>
      </c>
      <c r="D5867" s="865" t="s">
        <v>6484</v>
      </c>
      <c r="E5867" s="864" t="s">
        <v>16277</v>
      </c>
      <c r="F5867" s="867" t="s">
        <v>6484</v>
      </c>
      <c r="G5867" s="867" t="s">
        <v>6484</v>
      </c>
      <c r="H5867" s="867" t="s">
        <v>6735</v>
      </c>
    </row>
    <row r="5868" spans="1:8">
      <c r="A5868" s="864">
        <v>5861</v>
      </c>
      <c r="B5868" s="865" t="s">
        <v>16253</v>
      </c>
      <c r="C5868" s="866">
        <v>43</v>
      </c>
      <c r="D5868" s="865" t="s">
        <v>8780</v>
      </c>
      <c r="E5868" s="864" t="s">
        <v>16278</v>
      </c>
      <c r="F5868" s="867" t="s">
        <v>6484</v>
      </c>
      <c r="G5868" s="867" t="s">
        <v>6484</v>
      </c>
      <c r="H5868" s="867" t="s">
        <v>6741</v>
      </c>
    </row>
    <row r="5869" spans="1:8">
      <c r="A5869" s="864">
        <v>5862</v>
      </c>
      <c r="B5869" s="865" t="s">
        <v>16253</v>
      </c>
      <c r="C5869" s="866">
        <v>43</v>
      </c>
      <c r="D5869" s="865" t="s">
        <v>15955</v>
      </c>
      <c r="E5869" s="864" t="s">
        <v>16279</v>
      </c>
      <c r="F5869" s="867" t="s">
        <v>6484</v>
      </c>
      <c r="G5869" s="867" t="s">
        <v>6484</v>
      </c>
      <c r="H5869" s="867" t="s">
        <v>6735</v>
      </c>
    </row>
    <row r="5870" spans="1:8">
      <c r="A5870" s="864">
        <v>5863</v>
      </c>
      <c r="B5870" s="865" t="s">
        <v>16253</v>
      </c>
      <c r="C5870" s="866">
        <v>43</v>
      </c>
      <c r="D5870" s="865" t="s">
        <v>6568</v>
      </c>
      <c r="E5870" s="864" t="s">
        <v>16280</v>
      </c>
      <c r="F5870" s="867" t="s">
        <v>6484</v>
      </c>
      <c r="G5870" s="867" t="s">
        <v>6550</v>
      </c>
      <c r="H5870" s="867" t="s">
        <v>6557</v>
      </c>
    </row>
    <row r="5871" spans="1:8">
      <c r="A5871" s="864">
        <v>5864</v>
      </c>
      <c r="B5871" s="865" t="s">
        <v>16253</v>
      </c>
      <c r="C5871" s="866">
        <v>43</v>
      </c>
      <c r="D5871" s="865" t="s">
        <v>16281</v>
      </c>
      <c r="E5871" s="864" t="s">
        <v>16282</v>
      </c>
      <c r="F5871" s="867" t="s">
        <v>6484</v>
      </c>
      <c r="G5871" s="867" t="s">
        <v>6550</v>
      </c>
      <c r="H5871" s="867" t="s">
        <v>6577</v>
      </c>
    </row>
    <row r="5872" spans="1:8">
      <c r="A5872" s="864">
        <v>5865</v>
      </c>
      <c r="B5872" s="865" t="s">
        <v>16253</v>
      </c>
      <c r="C5872" s="866">
        <v>43</v>
      </c>
      <c r="D5872" s="865" t="s">
        <v>16283</v>
      </c>
      <c r="E5872" s="864" t="s">
        <v>16284</v>
      </c>
      <c r="F5872" s="867" t="s">
        <v>6274</v>
      </c>
      <c r="G5872" s="867" t="s">
        <v>6274</v>
      </c>
      <c r="H5872" s="867" t="s">
        <v>6826</v>
      </c>
    </row>
    <row r="5873" spans="1:8">
      <c r="A5873" s="864">
        <v>5866</v>
      </c>
      <c r="B5873" s="865" t="s">
        <v>16253</v>
      </c>
      <c r="C5873" s="866">
        <v>43</v>
      </c>
      <c r="D5873" s="865" t="s">
        <v>7004</v>
      </c>
      <c r="E5873" s="864" t="s">
        <v>16285</v>
      </c>
      <c r="F5873" s="867" t="s">
        <v>6274</v>
      </c>
      <c r="G5873" s="867" t="s">
        <v>6274</v>
      </c>
      <c r="H5873" s="867" t="s">
        <v>6856</v>
      </c>
    </row>
    <row r="5874" spans="1:8">
      <c r="A5874" s="864">
        <v>5867</v>
      </c>
      <c r="B5874" s="865" t="s">
        <v>16253</v>
      </c>
      <c r="C5874" s="866">
        <v>43</v>
      </c>
      <c r="D5874" s="865" t="s">
        <v>10340</v>
      </c>
      <c r="E5874" s="864" t="s">
        <v>16286</v>
      </c>
      <c r="F5874" s="867" t="s">
        <v>6274</v>
      </c>
      <c r="G5874" s="867" t="s">
        <v>6274</v>
      </c>
      <c r="H5874" s="867" t="s">
        <v>6915</v>
      </c>
    </row>
    <row r="5875" spans="1:8">
      <c r="A5875" s="864">
        <v>5868</v>
      </c>
      <c r="B5875" s="865" t="s">
        <v>16253</v>
      </c>
      <c r="C5875" s="866">
        <v>43</v>
      </c>
      <c r="D5875" s="865" t="s">
        <v>6820</v>
      </c>
      <c r="E5875" s="864" t="s">
        <v>16287</v>
      </c>
      <c r="F5875" s="867" t="s">
        <v>6274</v>
      </c>
      <c r="G5875" s="867" t="s">
        <v>6274</v>
      </c>
      <c r="H5875" s="867" t="s">
        <v>6882</v>
      </c>
    </row>
    <row r="5876" spans="1:8">
      <c r="A5876" s="864">
        <v>5869</v>
      </c>
      <c r="B5876" s="865" t="s">
        <v>16253</v>
      </c>
      <c r="C5876" s="866">
        <v>43</v>
      </c>
      <c r="D5876" s="865" t="s">
        <v>6860</v>
      </c>
      <c r="E5876" s="864" t="s">
        <v>16288</v>
      </c>
      <c r="F5876" s="867" t="s">
        <v>6274</v>
      </c>
      <c r="G5876" s="867" t="s">
        <v>6274</v>
      </c>
      <c r="H5876" s="867" t="s">
        <v>6969</v>
      </c>
    </row>
    <row r="5877" spans="1:8">
      <c r="A5877" s="864">
        <v>5870</v>
      </c>
      <c r="B5877" s="865" t="s">
        <v>16253</v>
      </c>
      <c r="C5877" s="866">
        <v>43</v>
      </c>
      <c r="D5877" s="865" t="s">
        <v>11386</v>
      </c>
      <c r="E5877" s="864" t="s">
        <v>16289</v>
      </c>
      <c r="F5877" s="867" t="s">
        <v>6274</v>
      </c>
      <c r="G5877" s="867" t="s">
        <v>6274</v>
      </c>
      <c r="H5877" s="867" t="s">
        <v>6826</v>
      </c>
    </row>
    <row r="5878" spans="1:8">
      <c r="A5878" s="864">
        <v>5871</v>
      </c>
      <c r="B5878" s="865" t="s">
        <v>16253</v>
      </c>
      <c r="C5878" s="866">
        <v>43</v>
      </c>
      <c r="D5878" s="865" t="s">
        <v>6836</v>
      </c>
      <c r="E5878" s="864" t="s">
        <v>16290</v>
      </c>
      <c r="F5878" s="867" t="s">
        <v>6274</v>
      </c>
      <c r="G5878" s="867" t="s">
        <v>6274</v>
      </c>
      <c r="H5878" s="867" t="s">
        <v>6882</v>
      </c>
    </row>
    <row r="5879" spans="1:8">
      <c r="A5879" s="864">
        <v>5872</v>
      </c>
      <c r="B5879" s="865" t="s">
        <v>16253</v>
      </c>
      <c r="C5879" s="866">
        <v>43</v>
      </c>
      <c r="D5879" s="865" t="s">
        <v>6896</v>
      </c>
      <c r="E5879" s="864" t="s">
        <v>16291</v>
      </c>
      <c r="F5879" s="867" t="s">
        <v>6274</v>
      </c>
      <c r="G5879" s="867" t="s">
        <v>6274</v>
      </c>
      <c r="H5879" s="867" t="s">
        <v>6835</v>
      </c>
    </row>
    <row r="5880" spans="1:8" ht="30">
      <c r="A5880" s="864">
        <v>5873</v>
      </c>
      <c r="B5880" s="865" t="s">
        <v>16253</v>
      </c>
      <c r="C5880" s="866">
        <v>43</v>
      </c>
      <c r="D5880" s="865" t="s">
        <v>7300</v>
      </c>
      <c r="E5880" s="864" t="s">
        <v>16292</v>
      </c>
      <c r="F5880" s="867" t="s">
        <v>6274</v>
      </c>
      <c r="G5880" s="867" t="s">
        <v>7299</v>
      </c>
      <c r="H5880" s="867" t="s">
        <v>7300</v>
      </c>
    </row>
    <row r="5881" spans="1:8">
      <c r="A5881" s="864">
        <v>5874</v>
      </c>
      <c r="B5881" s="865" t="s">
        <v>16253</v>
      </c>
      <c r="C5881" s="866">
        <v>43</v>
      </c>
      <c r="D5881" s="865" t="s">
        <v>6275</v>
      </c>
      <c r="E5881" s="864" t="s">
        <v>16293</v>
      </c>
      <c r="F5881" s="867" t="s">
        <v>6274</v>
      </c>
      <c r="G5881" s="867" t="s">
        <v>6275</v>
      </c>
      <c r="H5881" s="867" t="s">
        <v>6419</v>
      </c>
    </row>
    <row r="5882" spans="1:8">
      <c r="A5882" s="864">
        <v>5875</v>
      </c>
      <c r="B5882" s="865" t="s">
        <v>16253</v>
      </c>
      <c r="C5882" s="866">
        <v>43</v>
      </c>
      <c r="D5882" s="865" t="s">
        <v>6278</v>
      </c>
      <c r="E5882" s="864" t="s">
        <v>16294</v>
      </c>
      <c r="F5882" s="867" t="s">
        <v>6274</v>
      </c>
      <c r="G5882" s="867" t="s">
        <v>6278</v>
      </c>
      <c r="H5882" s="867" t="s">
        <v>7345</v>
      </c>
    </row>
    <row r="5883" spans="1:8">
      <c r="A5883" s="864">
        <v>5876</v>
      </c>
      <c r="B5883" s="865" t="s">
        <v>16253</v>
      </c>
      <c r="C5883" s="866">
        <v>43</v>
      </c>
      <c r="D5883" s="865" t="s">
        <v>6427</v>
      </c>
      <c r="E5883" s="864" t="s">
        <v>16295</v>
      </c>
      <c r="F5883" s="867" t="s">
        <v>6274</v>
      </c>
      <c r="G5883" s="867" t="s">
        <v>6427</v>
      </c>
      <c r="H5883" s="867" t="s">
        <v>7044</v>
      </c>
    </row>
    <row r="5884" spans="1:8">
      <c r="A5884" s="864">
        <v>5877</v>
      </c>
      <c r="B5884" s="865" t="s">
        <v>16253</v>
      </c>
      <c r="C5884" s="866">
        <v>43</v>
      </c>
      <c r="D5884" s="865" t="s">
        <v>6281</v>
      </c>
      <c r="E5884" s="864" t="s">
        <v>16296</v>
      </c>
      <c r="F5884" s="867" t="s">
        <v>6281</v>
      </c>
      <c r="G5884" s="867" t="s">
        <v>6281</v>
      </c>
      <c r="H5884" s="867" t="s">
        <v>7268</v>
      </c>
    </row>
    <row r="5885" spans="1:8">
      <c r="A5885" s="864">
        <v>5878</v>
      </c>
      <c r="B5885" s="865" t="s">
        <v>16253</v>
      </c>
      <c r="C5885" s="866">
        <v>43</v>
      </c>
      <c r="D5885" s="865" t="s">
        <v>6295</v>
      </c>
      <c r="E5885" s="864" t="s">
        <v>16297</v>
      </c>
      <c r="F5885" s="867" t="s">
        <v>6274</v>
      </c>
      <c r="G5885" s="867" t="s">
        <v>6295</v>
      </c>
      <c r="H5885" s="867" t="s">
        <v>7088</v>
      </c>
    </row>
    <row r="5886" spans="1:8">
      <c r="A5886" s="864">
        <v>5879</v>
      </c>
      <c r="B5886" s="865" t="s">
        <v>16253</v>
      </c>
      <c r="C5886" s="866">
        <v>43</v>
      </c>
      <c r="D5886" s="865" t="s">
        <v>6451</v>
      </c>
      <c r="E5886" s="864" t="s">
        <v>16298</v>
      </c>
      <c r="F5886" s="867" t="s">
        <v>6274</v>
      </c>
      <c r="G5886" s="867" t="s">
        <v>6451</v>
      </c>
      <c r="H5886" s="867" t="s">
        <v>6452</v>
      </c>
    </row>
    <row r="5887" spans="1:8">
      <c r="A5887" s="864">
        <v>5880</v>
      </c>
      <c r="B5887" s="865" t="s">
        <v>16253</v>
      </c>
      <c r="C5887" s="866">
        <v>43</v>
      </c>
      <c r="D5887" s="865" t="s">
        <v>14206</v>
      </c>
      <c r="E5887" s="864" t="s">
        <v>16299</v>
      </c>
      <c r="F5887" s="867" t="s">
        <v>7024</v>
      </c>
      <c r="G5887" s="867" t="s">
        <v>7024</v>
      </c>
      <c r="H5887" s="867" t="s">
        <v>7517</v>
      </c>
    </row>
    <row r="5888" spans="1:8">
      <c r="A5888" s="864">
        <v>5881</v>
      </c>
      <c r="B5888" s="865" t="s">
        <v>16253</v>
      </c>
      <c r="C5888" s="866">
        <v>43</v>
      </c>
      <c r="D5888" s="865" t="s">
        <v>7595</v>
      </c>
      <c r="E5888" s="864" t="s">
        <v>16300</v>
      </c>
      <c r="F5888" s="867" t="s">
        <v>6531</v>
      </c>
      <c r="G5888" s="867" t="s">
        <v>6651</v>
      </c>
      <c r="H5888" s="867" t="s">
        <v>6652</v>
      </c>
    </row>
    <row r="5889" spans="1:8">
      <c r="A5889" s="864">
        <v>5882</v>
      </c>
      <c r="B5889" s="865" t="s">
        <v>16253</v>
      </c>
      <c r="C5889" s="866">
        <v>43</v>
      </c>
      <c r="D5889" s="865" t="s">
        <v>7133</v>
      </c>
      <c r="E5889" s="864" t="s">
        <v>16301</v>
      </c>
      <c r="F5889" s="867" t="s">
        <v>6281</v>
      </c>
      <c r="G5889" s="867" t="s">
        <v>7133</v>
      </c>
      <c r="H5889" s="867" t="s">
        <v>7137</v>
      </c>
    </row>
    <row r="5890" spans="1:8">
      <c r="A5890" s="864">
        <v>5883</v>
      </c>
      <c r="B5890" s="865" t="s">
        <v>16253</v>
      </c>
      <c r="C5890" s="866">
        <v>43</v>
      </c>
      <c r="D5890" s="865" t="s">
        <v>6531</v>
      </c>
      <c r="E5890" s="864" t="s">
        <v>16302</v>
      </c>
      <c r="F5890" s="867" t="s">
        <v>6531</v>
      </c>
      <c r="G5890" s="867" t="s">
        <v>6531</v>
      </c>
      <c r="H5890" s="867" t="s">
        <v>7670</v>
      </c>
    </row>
    <row r="5891" spans="1:8">
      <c r="A5891" s="864">
        <v>5884</v>
      </c>
      <c r="B5891" s="865" t="s">
        <v>16253</v>
      </c>
      <c r="C5891" s="866">
        <v>43</v>
      </c>
      <c r="D5891" s="865" t="s">
        <v>6591</v>
      </c>
      <c r="E5891" s="864" t="s">
        <v>16303</v>
      </c>
      <c r="F5891" s="867" t="s">
        <v>6531</v>
      </c>
      <c r="G5891" s="867" t="s">
        <v>6591</v>
      </c>
      <c r="H5891" s="867" t="s">
        <v>6592</v>
      </c>
    </row>
    <row r="5892" spans="1:8">
      <c r="A5892" s="864">
        <v>5885</v>
      </c>
      <c r="B5892" s="865" t="s">
        <v>16253</v>
      </c>
      <c r="C5892" s="866">
        <v>43</v>
      </c>
      <c r="D5892" s="865" t="s">
        <v>7718</v>
      </c>
      <c r="E5892" s="864" t="s">
        <v>16304</v>
      </c>
      <c r="F5892" s="867" t="s">
        <v>6531</v>
      </c>
      <c r="G5892" s="867" t="s">
        <v>7718</v>
      </c>
      <c r="H5892" s="867" t="s">
        <v>7725</v>
      </c>
    </row>
    <row r="5893" spans="1:8">
      <c r="A5893" s="864">
        <v>5886</v>
      </c>
      <c r="B5893" s="865" t="s">
        <v>16253</v>
      </c>
      <c r="C5893" s="866">
        <v>43</v>
      </c>
      <c r="D5893" s="865" t="s">
        <v>6327</v>
      </c>
      <c r="E5893" s="864" t="s">
        <v>16305</v>
      </c>
      <c r="F5893" s="867" t="s">
        <v>6281</v>
      </c>
      <c r="G5893" s="867" t="s">
        <v>6327</v>
      </c>
      <c r="H5893" s="867" t="s">
        <v>6328</v>
      </c>
    </row>
    <row r="5894" spans="1:8">
      <c r="A5894" s="864">
        <v>5887</v>
      </c>
      <c r="B5894" s="865" t="s">
        <v>16253</v>
      </c>
      <c r="C5894" s="866">
        <v>43</v>
      </c>
      <c r="D5894" s="865" t="s">
        <v>7293</v>
      </c>
      <c r="E5894" s="864" t="s">
        <v>16306</v>
      </c>
      <c r="F5894" s="867" t="s">
        <v>6281</v>
      </c>
      <c r="G5894" s="867" t="s">
        <v>6281</v>
      </c>
      <c r="H5894" s="867" t="s">
        <v>7293</v>
      </c>
    </row>
    <row r="5895" spans="1:8">
      <c r="A5895" s="864">
        <v>5888</v>
      </c>
      <c r="B5895" s="865" t="s">
        <v>16253</v>
      </c>
      <c r="C5895" s="866">
        <v>43</v>
      </c>
      <c r="D5895" s="865" t="s">
        <v>6293</v>
      </c>
      <c r="E5895" s="864" t="s">
        <v>16307</v>
      </c>
      <c r="F5895" s="867" t="s">
        <v>6274</v>
      </c>
      <c r="G5895" s="867" t="s">
        <v>6295</v>
      </c>
      <c r="H5895" s="867" t="s">
        <v>6293</v>
      </c>
    </row>
    <row r="5896" spans="1:8">
      <c r="A5896" s="864">
        <v>5889</v>
      </c>
      <c r="B5896" s="865" t="s">
        <v>16253</v>
      </c>
      <c r="C5896" s="866">
        <v>43</v>
      </c>
      <c r="D5896" s="865" t="s">
        <v>11986</v>
      </c>
      <c r="E5896" s="864" t="s">
        <v>16308</v>
      </c>
      <c r="F5896" s="867" t="s">
        <v>6274</v>
      </c>
      <c r="G5896" s="867" t="s">
        <v>7215</v>
      </c>
      <c r="H5896" s="867" t="s">
        <v>7234</v>
      </c>
    </row>
    <row r="5897" spans="1:8">
      <c r="A5897" s="864">
        <v>5890</v>
      </c>
      <c r="B5897" s="865" t="s">
        <v>16253</v>
      </c>
      <c r="C5897" s="866">
        <v>43</v>
      </c>
      <c r="D5897" s="865" t="s">
        <v>11074</v>
      </c>
      <c r="E5897" s="864" t="s">
        <v>16309</v>
      </c>
      <c r="F5897" s="867" t="s">
        <v>6044</v>
      </c>
      <c r="G5897" s="867" t="s">
        <v>6044</v>
      </c>
      <c r="H5897" s="867" t="s">
        <v>6152</v>
      </c>
    </row>
    <row r="5898" spans="1:8">
      <c r="A5898" s="864">
        <v>5891</v>
      </c>
      <c r="B5898" s="865" t="s">
        <v>16253</v>
      </c>
      <c r="C5898" s="866">
        <v>43</v>
      </c>
      <c r="D5898" s="865" t="s">
        <v>6466</v>
      </c>
      <c r="E5898" s="864" t="s">
        <v>16310</v>
      </c>
      <c r="F5898" s="867" t="s">
        <v>6044</v>
      </c>
      <c r="G5898" s="867" t="s">
        <v>6178</v>
      </c>
      <c r="H5898" s="867" t="s">
        <v>6468</v>
      </c>
    </row>
    <row r="5899" spans="1:8">
      <c r="A5899" s="864">
        <v>5892</v>
      </c>
      <c r="B5899" s="865" t="s">
        <v>16253</v>
      </c>
      <c r="C5899" s="866">
        <v>43</v>
      </c>
      <c r="D5899" s="865" t="s">
        <v>6099</v>
      </c>
      <c r="E5899" s="864" t="s">
        <v>16311</v>
      </c>
      <c r="F5899" s="867" t="s">
        <v>6044</v>
      </c>
      <c r="G5899" s="867" t="s">
        <v>6052</v>
      </c>
      <c r="H5899" s="867" t="s">
        <v>6101</v>
      </c>
    </row>
    <row r="5900" spans="1:8">
      <c r="A5900" s="864">
        <v>5893</v>
      </c>
      <c r="B5900" s="865" t="s">
        <v>16253</v>
      </c>
      <c r="C5900" s="866">
        <v>43</v>
      </c>
      <c r="D5900" s="865" t="s">
        <v>6707</v>
      </c>
      <c r="E5900" s="864" t="s">
        <v>16312</v>
      </c>
      <c r="F5900" s="867" t="s">
        <v>6707</v>
      </c>
      <c r="G5900" s="867" t="s">
        <v>6707</v>
      </c>
      <c r="H5900" s="867" t="s">
        <v>8055</v>
      </c>
    </row>
    <row r="5901" spans="1:8">
      <c r="A5901" s="864">
        <v>5894</v>
      </c>
      <c r="B5901" s="865" t="s">
        <v>16253</v>
      </c>
      <c r="C5901" s="866">
        <v>43</v>
      </c>
      <c r="D5901" s="865" t="s">
        <v>6708</v>
      </c>
      <c r="E5901" s="864" t="s">
        <v>16313</v>
      </c>
      <c r="F5901" s="867" t="s">
        <v>6707</v>
      </c>
      <c r="G5901" s="867" t="s">
        <v>6708</v>
      </c>
      <c r="H5901" s="867" t="s">
        <v>8118</v>
      </c>
    </row>
    <row r="5902" spans="1:8">
      <c r="A5902" s="864">
        <v>5895</v>
      </c>
      <c r="B5902" s="865" t="s">
        <v>16253</v>
      </c>
      <c r="C5902" s="866">
        <v>43</v>
      </c>
      <c r="D5902" s="865" t="s">
        <v>8131</v>
      </c>
      <c r="E5902" s="864" t="s">
        <v>16314</v>
      </c>
      <c r="F5902" s="867" t="s">
        <v>6707</v>
      </c>
      <c r="G5902" s="867" t="s">
        <v>6708</v>
      </c>
      <c r="H5902" s="867" t="s">
        <v>8131</v>
      </c>
    </row>
    <row r="5903" spans="1:8">
      <c r="A5903" s="864">
        <v>5896</v>
      </c>
      <c r="B5903" s="865" t="s">
        <v>16253</v>
      </c>
      <c r="C5903" s="866">
        <v>43</v>
      </c>
      <c r="D5903" s="865" t="s">
        <v>6718</v>
      </c>
      <c r="E5903" s="864" t="s">
        <v>16315</v>
      </c>
      <c r="F5903" s="867" t="s">
        <v>6707</v>
      </c>
      <c r="G5903" s="867" t="s">
        <v>6718</v>
      </c>
      <c r="H5903" s="867" t="s">
        <v>6724</v>
      </c>
    </row>
    <row r="5904" spans="1:8">
      <c r="A5904" s="864">
        <v>5897</v>
      </c>
      <c r="B5904" s="865" t="s">
        <v>16253</v>
      </c>
      <c r="C5904" s="866">
        <v>43</v>
      </c>
      <c r="D5904" s="865" t="s">
        <v>9111</v>
      </c>
      <c r="E5904" s="864" t="s">
        <v>16316</v>
      </c>
      <c r="F5904" s="867" t="s">
        <v>6044</v>
      </c>
      <c r="G5904" s="867" t="s">
        <v>6048</v>
      </c>
      <c r="H5904" s="867" t="s">
        <v>6401</v>
      </c>
    </row>
    <row r="5905" spans="1:8">
      <c r="A5905" s="864">
        <v>5898</v>
      </c>
      <c r="B5905" s="865" t="s">
        <v>16253</v>
      </c>
      <c r="C5905" s="866">
        <v>43</v>
      </c>
      <c r="D5905" s="865" t="s">
        <v>6336</v>
      </c>
      <c r="E5905" s="864" t="s">
        <v>16317</v>
      </c>
      <c r="F5905" s="867" t="s">
        <v>6044</v>
      </c>
      <c r="G5905" s="867" t="s">
        <v>6048</v>
      </c>
      <c r="H5905" s="867" t="s">
        <v>6336</v>
      </c>
    </row>
    <row r="5906" spans="1:8">
      <c r="A5906" s="864">
        <v>5899</v>
      </c>
      <c r="B5906" s="865" t="s">
        <v>16253</v>
      </c>
      <c r="C5906" s="866">
        <v>43</v>
      </c>
      <c r="D5906" s="865" t="s">
        <v>7329</v>
      </c>
      <c r="E5906" s="864" t="s">
        <v>16318</v>
      </c>
      <c r="F5906" s="867" t="s">
        <v>7329</v>
      </c>
      <c r="G5906" s="867" t="s">
        <v>7329</v>
      </c>
      <c r="H5906" s="867" t="s">
        <v>6652</v>
      </c>
    </row>
    <row r="5907" spans="1:8">
      <c r="A5907" s="864">
        <v>5900</v>
      </c>
      <c r="B5907" s="865" t="s">
        <v>16253</v>
      </c>
      <c r="C5907" s="866">
        <v>43</v>
      </c>
      <c r="D5907" s="865" t="s">
        <v>7334</v>
      </c>
      <c r="E5907" s="864" t="s">
        <v>16319</v>
      </c>
      <c r="F5907" s="867" t="s">
        <v>7329</v>
      </c>
      <c r="G5907" s="867" t="s">
        <v>7334</v>
      </c>
      <c r="H5907" s="867" t="s">
        <v>6652</v>
      </c>
    </row>
    <row r="5908" spans="1:8">
      <c r="A5908" s="864">
        <v>5901</v>
      </c>
      <c r="B5908" s="865" t="s">
        <v>16253</v>
      </c>
      <c r="C5908" s="866">
        <v>43</v>
      </c>
      <c r="D5908" s="865" t="s">
        <v>6192</v>
      </c>
      <c r="E5908" s="864" t="s">
        <v>16320</v>
      </c>
      <c r="F5908" s="867" t="s">
        <v>6044</v>
      </c>
      <c r="G5908" s="867" t="s">
        <v>6044</v>
      </c>
      <c r="H5908" s="867" t="s">
        <v>6192</v>
      </c>
    </row>
    <row r="5909" spans="1:8" ht="30">
      <c r="A5909" s="864">
        <v>5902</v>
      </c>
      <c r="B5909" s="865" t="s">
        <v>16253</v>
      </c>
      <c r="C5909" s="866">
        <v>43</v>
      </c>
      <c r="D5909" s="865" t="s">
        <v>16321</v>
      </c>
      <c r="E5909" s="864" t="s">
        <v>16322</v>
      </c>
      <c r="F5909" s="867" t="s">
        <v>6044</v>
      </c>
      <c r="G5909" s="867" t="s">
        <v>6056</v>
      </c>
      <c r="H5909" s="867" t="s">
        <v>6075</v>
      </c>
    </row>
    <row r="5910" spans="1:8">
      <c r="A5910" s="864">
        <v>5903</v>
      </c>
      <c r="B5910" s="865" t="s">
        <v>16253</v>
      </c>
      <c r="C5910" s="866">
        <v>43</v>
      </c>
      <c r="D5910" s="865" t="s">
        <v>6108</v>
      </c>
      <c r="E5910" s="864" t="s">
        <v>16323</v>
      </c>
      <c r="F5910" s="867" t="s">
        <v>6044</v>
      </c>
      <c r="G5910" s="867" t="s">
        <v>6052</v>
      </c>
      <c r="H5910" s="867" t="s">
        <v>6108</v>
      </c>
    </row>
    <row r="5911" spans="1:8">
      <c r="A5911" s="864">
        <v>5904</v>
      </c>
      <c r="B5911" s="865" t="s">
        <v>16253</v>
      </c>
      <c r="C5911" s="866">
        <v>43</v>
      </c>
      <c r="D5911" s="865" t="s">
        <v>16324</v>
      </c>
      <c r="E5911" s="864" t="s">
        <v>16325</v>
      </c>
      <c r="F5911" s="867" t="s">
        <v>6044</v>
      </c>
      <c r="G5911" s="867" t="s">
        <v>6595</v>
      </c>
      <c r="H5911" s="867" t="s">
        <v>6644</v>
      </c>
    </row>
    <row r="5912" spans="1:8">
      <c r="A5912" s="864">
        <v>5905</v>
      </c>
      <c r="B5912" s="865" t="s">
        <v>16253</v>
      </c>
      <c r="C5912" s="866">
        <v>43</v>
      </c>
      <c r="D5912" s="865" t="s">
        <v>6306</v>
      </c>
      <c r="E5912" s="864" t="s">
        <v>16326</v>
      </c>
      <c r="F5912" s="867" t="s">
        <v>6044</v>
      </c>
      <c r="G5912" s="867" t="s">
        <v>6306</v>
      </c>
      <c r="H5912" s="867" t="s">
        <v>6307</v>
      </c>
    </row>
    <row r="5913" spans="1:8">
      <c r="A5913" s="864">
        <v>5906</v>
      </c>
      <c r="B5913" s="865" t="s">
        <v>16253</v>
      </c>
      <c r="C5913" s="866">
        <v>43</v>
      </c>
      <c r="D5913" s="865" t="s">
        <v>6509</v>
      </c>
      <c r="E5913" s="864" t="s">
        <v>16327</v>
      </c>
      <c r="F5913" s="867" t="s">
        <v>6044</v>
      </c>
      <c r="G5913" s="867" t="s">
        <v>6509</v>
      </c>
      <c r="H5913" s="867" t="s">
        <v>6510</v>
      </c>
    </row>
    <row r="5914" spans="1:8">
      <c r="A5914" s="864">
        <v>5907</v>
      </c>
      <c r="B5914" s="865" t="s">
        <v>16253</v>
      </c>
      <c r="C5914" s="866">
        <v>43</v>
      </c>
      <c r="D5914" s="865" t="s">
        <v>6384</v>
      </c>
      <c r="E5914" s="864" t="s">
        <v>16328</v>
      </c>
      <c r="F5914" s="867" t="s">
        <v>6044</v>
      </c>
      <c r="G5914" s="867" t="s">
        <v>6048</v>
      </c>
      <c r="H5914" s="867" t="s">
        <v>6384</v>
      </c>
    </row>
    <row r="5915" spans="1:8">
      <c r="A5915" s="864">
        <v>5908</v>
      </c>
      <c r="B5915" s="865" t="s">
        <v>16253</v>
      </c>
      <c r="C5915" s="866">
        <v>43</v>
      </c>
      <c r="D5915" s="865" t="s">
        <v>14826</v>
      </c>
      <c r="E5915" s="864" t="s">
        <v>16329</v>
      </c>
      <c r="F5915" s="867" t="s">
        <v>6707</v>
      </c>
      <c r="G5915" s="867" t="s">
        <v>7855</v>
      </c>
      <c r="H5915" s="867" t="s">
        <v>7856</v>
      </c>
    </row>
    <row r="5916" spans="1:8">
      <c r="A5916" s="864">
        <v>5909</v>
      </c>
      <c r="B5916" s="865" t="s">
        <v>16253</v>
      </c>
      <c r="C5916" s="866">
        <v>43</v>
      </c>
      <c r="D5916" s="865" t="s">
        <v>8111</v>
      </c>
      <c r="E5916" s="864" t="s">
        <v>16330</v>
      </c>
      <c r="F5916" s="867" t="s">
        <v>7329</v>
      </c>
      <c r="G5916" s="867" t="s">
        <v>8106</v>
      </c>
      <c r="H5916" s="867" t="s">
        <v>8111</v>
      </c>
    </row>
    <row r="5917" spans="1:8">
      <c r="A5917" s="864">
        <v>5910</v>
      </c>
      <c r="B5917" s="865" t="s">
        <v>16253</v>
      </c>
      <c r="C5917" s="866">
        <v>43</v>
      </c>
      <c r="D5917" s="865" t="s">
        <v>16331</v>
      </c>
      <c r="E5917" s="864" t="s">
        <v>16332</v>
      </c>
      <c r="F5917" s="867" t="s">
        <v>6707</v>
      </c>
      <c r="G5917" s="867" t="s">
        <v>8050</v>
      </c>
      <c r="H5917" s="867" t="s">
        <v>8057</v>
      </c>
    </row>
    <row r="5918" spans="1:8">
      <c r="A5918" s="864">
        <v>5911</v>
      </c>
      <c r="B5918" s="865" t="s">
        <v>16253</v>
      </c>
      <c r="C5918" s="866">
        <v>43</v>
      </c>
      <c r="D5918" s="865" t="s">
        <v>16333</v>
      </c>
      <c r="E5918" s="864" t="s">
        <v>16334</v>
      </c>
      <c r="F5918" s="867" t="s">
        <v>6707</v>
      </c>
      <c r="G5918" s="867" t="s">
        <v>8238</v>
      </c>
      <c r="H5918" s="867" t="s">
        <v>8239</v>
      </c>
    </row>
    <row r="5919" spans="1:8">
      <c r="A5919" s="864">
        <v>5912</v>
      </c>
      <c r="B5919" s="865" t="s">
        <v>16253</v>
      </c>
      <c r="C5919" s="866">
        <v>43</v>
      </c>
      <c r="D5919" s="865" t="s">
        <v>7338</v>
      </c>
      <c r="E5919" s="864" t="s">
        <v>16335</v>
      </c>
      <c r="F5919" s="867" t="s">
        <v>7329</v>
      </c>
      <c r="G5919" s="867" t="s">
        <v>7338</v>
      </c>
      <c r="H5919" s="867" t="s">
        <v>7339</v>
      </c>
    </row>
    <row r="5920" spans="1:8">
      <c r="A5920" s="864">
        <v>5913</v>
      </c>
      <c r="B5920" s="865" t="s">
        <v>16253</v>
      </c>
      <c r="C5920" s="866">
        <v>43</v>
      </c>
      <c r="D5920" s="865" t="s">
        <v>16336</v>
      </c>
      <c r="E5920" s="864" t="s">
        <v>16337</v>
      </c>
      <c r="F5920" s="867" t="s">
        <v>6707</v>
      </c>
      <c r="G5920" s="867" t="s">
        <v>8050</v>
      </c>
      <c r="H5920" s="867" t="s">
        <v>9721</v>
      </c>
    </row>
    <row r="5921" spans="1:8">
      <c r="A5921" s="864">
        <v>5914</v>
      </c>
      <c r="B5921" s="865" t="s">
        <v>16253</v>
      </c>
      <c r="C5921" s="866">
        <v>43</v>
      </c>
      <c r="D5921" s="865" t="s">
        <v>7996</v>
      </c>
      <c r="E5921" s="864" t="s">
        <v>16338</v>
      </c>
      <c r="F5921" s="867" t="s">
        <v>6707</v>
      </c>
      <c r="G5921" s="867" t="s">
        <v>6715</v>
      </c>
      <c r="H5921" s="867" t="s">
        <v>6715</v>
      </c>
    </row>
    <row r="5922" spans="1:8">
      <c r="A5922" s="864">
        <v>5915</v>
      </c>
      <c r="B5922" s="865" t="s">
        <v>16253</v>
      </c>
      <c r="C5922" s="866">
        <v>43</v>
      </c>
      <c r="D5922" s="865" t="s">
        <v>7449</v>
      </c>
      <c r="E5922" s="864" t="s">
        <v>16339</v>
      </c>
      <c r="F5922" s="867" t="s">
        <v>6274</v>
      </c>
      <c r="G5922" s="867" t="s">
        <v>6275</v>
      </c>
      <c r="H5922" s="867" t="s">
        <v>7449</v>
      </c>
    </row>
    <row r="5923" spans="1:8">
      <c r="A5923" s="864">
        <v>5916</v>
      </c>
      <c r="B5923" s="865" t="s">
        <v>16253</v>
      </c>
      <c r="C5923" s="866">
        <v>43</v>
      </c>
      <c r="D5923" s="865" t="s">
        <v>6276</v>
      </c>
      <c r="E5923" s="864" t="s">
        <v>16340</v>
      </c>
      <c r="F5923" s="867" t="s">
        <v>6274</v>
      </c>
      <c r="G5923" s="867" t="s">
        <v>6275</v>
      </c>
      <c r="H5923" s="867" t="s">
        <v>6276</v>
      </c>
    </row>
    <row r="5924" spans="1:8">
      <c r="A5924" s="864">
        <v>5917</v>
      </c>
      <c r="B5924" s="865" t="s">
        <v>16253</v>
      </c>
      <c r="C5924" s="866">
        <v>43</v>
      </c>
      <c r="D5924" s="865" t="s">
        <v>7107</v>
      </c>
      <c r="E5924" s="864" t="s">
        <v>16341</v>
      </c>
      <c r="F5924" s="867" t="s">
        <v>6274</v>
      </c>
      <c r="G5924" s="867" t="s">
        <v>6295</v>
      </c>
      <c r="H5924" s="867" t="s">
        <v>6422</v>
      </c>
    </row>
    <row r="5925" spans="1:8">
      <c r="A5925" s="864">
        <v>5918</v>
      </c>
      <c r="B5925" s="865" t="s">
        <v>16253</v>
      </c>
      <c r="C5925" s="866">
        <v>43</v>
      </c>
      <c r="D5925" s="865" t="s">
        <v>16342</v>
      </c>
      <c r="E5925" s="864" t="s">
        <v>16343</v>
      </c>
      <c r="F5925" s="867" t="s">
        <v>6044</v>
      </c>
      <c r="G5925" s="867" t="s">
        <v>6044</v>
      </c>
      <c r="H5925" s="867" t="s">
        <v>6195</v>
      </c>
    </row>
    <row r="5926" spans="1:8">
      <c r="A5926" s="864">
        <v>5919</v>
      </c>
      <c r="B5926" s="865" t="s">
        <v>16253</v>
      </c>
      <c r="C5926" s="866">
        <v>43</v>
      </c>
      <c r="D5926" s="865" t="s">
        <v>7045</v>
      </c>
      <c r="E5926" s="864" t="s">
        <v>16344</v>
      </c>
      <c r="F5926" s="867" t="s">
        <v>6274</v>
      </c>
      <c r="G5926" s="867" t="s">
        <v>6427</v>
      </c>
      <c r="H5926" s="867" t="s">
        <v>7045</v>
      </c>
    </row>
    <row r="5927" spans="1:8">
      <c r="A5927" s="864">
        <v>5920</v>
      </c>
      <c r="B5927" s="865" t="s">
        <v>16253</v>
      </c>
      <c r="C5927" s="866">
        <v>43</v>
      </c>
      <c r="D5927" s="865" t="s">
        <v>16345</v>
      </c>
      <c r="E5927" s="864" t="s">
        <v>16346</v>
      </c>
      <c r="F5927" s="867" t="s">
        <v>6044</v>
      </c>
      <c r="G5927" s="867" t="s">
        <v>6595</v>
      </c>
      <c r="H5927" s="867" t="s">
        <v>6602</v>
      </c>
    </row>
    <row r="5928" spans="1:8">
      <c r="A5928" s="864">
        <v>5921</v>
      </c>
      <c r="B5928" s="865" t="s">
        <v>16253</v>
      </c>
      <c r="C5928" s="866">
        <v>43</v>
      </c>
      <c r="D5928" s="865" t="s">
        <v>16347</v>
      </c>
      <c r="E5928" s="864" t="s">
        <v>16348</v>
      </c>
      <c r="F5928" s="867" t="s">
        <v>6274</v>
      </c>
      <c r="G5928" s="867" t="s">
        <v>6275</v>
      </c>
      <c r="H5928" s="867" t="s">
        <v>8587</v>
      </c>
    </row>
    <row r="5929" spans="1:8">
      <c r="A5929" s="864">
        <v>5922</v>
      </c>
      <c r="B5929" s="865" t="s">
        <v>16253</v>
      </c>
      <c r="C5929" s="866">
        <v>43</v>
      </c>
      <c r="D5929" s="865" t="s">
        <v>16349</v>
      </c>
      <c r="E5929" s="864" t="s">
        <v>16350</v>
      </c>
      <c r="F5929" s="867" t="s">
        <v>6274</v>
      </c>
      <c r="G5929" s="867" t="s">
        <v>6410</v>
      </c>
      <c r="H5929" s="867" t="s">
        <v>9226</v>
      </c>
    </row>
    <row r="5930" spans="1:8">
      <c r="A5930" s="864">
        <v>5923</v>
      </c>
      <c r="B5930" s="865" t="s">
        <v>16253</v>
      </c>
      <c r="C5930" s="866">
        <v>43</v>
      </c>
      <c r="D5930" s="865" t="s">
        <v>16351</v>
      </c>
      <c r="E5930" s="864" t="s">
        <v>16352</v>
      </c>
      <c r="F5930" s="867" t="s">
        <v>6274</v>
      </c>
      <c r="G5930" s="867" t="s">
        <v>6274</v>
      </c>
      <c r="H5930" s="867" t="s">
        <v>6966</v>
      </c>
    </row>
    <row r="5931" spans="1:8">
      <c r="A5931" s="864">
        <v>5924</v>
      </c>
      <c r="B5931" s="865" t="s">
        <v>16253</v>
      </c>
      <c r="C5931" s="866">
        <v>43</v>
      </c>
      <c r="D5931" s="865" t="s">
        <v>16353</v>
      </c>
      <c r="E5931" s="864" t="s">
        <v>16354</v>
      </c>
      <c r="F5931" s="867" t="s">
        <v>6274</v>
      </c>
      <c r="G5931" s="867" t="s">
        <v>6427</v>
      </c>
      <c r="H5931" s="867" t="s">
        <v>7044</v>
      </c>
    </row>
    <row r="5932" spans="1:8">
      <c r="A5932" s="864">
        <v>5925</v>
      </c>
      <c r="B5932" s="865" t="s">
        <v>16253</v>
      </c>
      <c r="C5932" s="866">
        <v>43</v>
      </c>
      <c r="D5932" s="865" t="s">
        <v>16355</v>
      </c>
      <c r="E5932" s="864" t="s">
        <v>16356</v>
      </c>
      <c r="F5932" s="867" t="s">
        <v>6274</v>
      </c>
      <c r="G5932" s="867" t="s">
        <v>6275</v>
      </c>
      <c r="H5932" s="867" t="s">
        <v>6617</v>
      </c>
    </row>
    <row r="5933" spans="1:8">
      <c r="A5933" s="864">
        <v>5926</v>
      </c>
      <c r="B5933" s="865" t="s">
        <v>16253</v>
      </c>
      <c r="C5933" s="866">
        <v>43</v>
      </c>
      <c r="D5933" s="865" t="s">
        <v>16357</v>
      </c>
      <c r="E5933" s="864" t="s">
        <v>16358</v>
      </c>
      <c r="F5933" s="867" t="s">
        <v>6274</v>
      </c>
      <c r="G5933" s="867" t="s">
        <v>7215</v>
      </c>
      <c r="H5933" s="867" t="s">
        <v>7241</v>
      </c>
    </row>
    <row r="5934" spans="1:8">
      <c r="A5934" s="864">
        <v>5927</v>
      </c>
      <c r="B5934" s="865" t="s">
        <v>16253</v>
      </c>
      <c r="C5934" s="866">
        <v>43</v>
      </c>
      <c r="D5934" s="865" t="s">
        <v>16359</v>
      </c>
      <c r="E5934" s="864" t="s">
        <v>16360</v>
      </c>
      <c r="F5934" s="867" t="s">
        <v>6274</v>
      </c>
      <c r="G5934" s="867" t="s">
        <v>6274</v>
      </c>
      <c r="H5934" s="867" t="s">
        <v>6856</v>
      </c>
    </row>
    <row r="5935" spans="1:8">
      <c r="A5935" s="864">
        <v>5928</v>
      </c>
      <c r="B5935" s="865" t="s">
        <v>16253</v>
      </c>
      <c r="C5935" s="866">
        <v>43</v>
      </c>
      <c r="D5935" s="865" t="s">
        <v>6770</v>
      </c>
      <c r="E5935" s="864" t="s">
        <v>16361</v>
      </c>
      <c r="F5935" s="867" t="s">
        <v>6484</v>
      </c>
      <c r="G5935" s="867" t="s">
        <v>6484</v>
      </c>
      <c r="H5935" s="867" t="s">
        <v>6761</v>
      </c>
    </row>
    <row r="5936" spans="1:8">
      <c r="A5936" s="864">
        <v>5929</v>
      </c>
      <c r="B5936" s="865" t="s">
        <v>16253</v>
      </c>
      <c r="C5936" s="866">
        <v>43</v>
      </c>
      <c r="D5936" s="865" t="s">
        <v>8875</v>
      </c>
      <c r="E5936" s="864" t="s">
        <v>16362</v>
      </c>
      <c r="F5936" s="867" t="s">
        <v>6274</v>
      </c>
      <c r="G5936" s="867" t="s">
        <v>6274</v>
      </c>
      <c r="H5936" s="867" t="s">
        <v>6859</v>
      </c>
    </row>
    <row r="5937" spans="1:8">
      <c r="A5937" s="864">
        <v>5930</v>
      </c>
      <c r="B5937" s="865" t="s">
        <v>16253</v>
      </c>
      <c r="C5937" s="866">
        <v>43</v>
      </c>
      <c r="D5937" s="865" t="s">
        <v>7361</v>
      </c>
      <c r="E5937" s="864" t="s">
        <v>16363</v>
      </c>
      <c r="F5937" s="867" t="s">
        <v>6281</v>
      </c>
      <c r="G5937" s="867" t="s">
        <v>7361</v>
      </c>
      <c r="H5937" s="867" t="s">
        <v>7361</v>
      </c>
    </row>
    <row r="5938" spans="1:8">
      <c r="A5938" s="864">
        <v>5931</v>
      </c>
      <c r="B5938" s="865" t="s">
        <v>16253</v>
      </c>
      <c r="C5938" s="866">
        <v>43</v>
      </c>
      <c r="D5938" s="865" t="s">
        <v>7281</v>
      </c>
      <c r="E5938" s="864" t="s">
        <v>16364</v>
      </c>
      <c r="F5938" s="867" t="s">
        <v>6281</v>
      </c>
      <c r="G5938" s="867" t="s">
        <v>6281</v>
      </c>
      <c r="H5938" s="867" t="s">
        <v>7281</v>
      </c>
    </row>
    <row r="5939" spans="1:8">
      <c r="A5939" s="864">
        <v>5932</v>
      </c>
      <c r="B5939" s="865" t="s">
        <v>16253</v>
      </c>
      <c r="C5939" s="866">
        <v>43</v>
      </c>
      <c r="D5939" s="865" t="s">
        <v>9009</v>
      </c>
      <c r="E5939" s="864" t="s">
        <v>16365</v>
      </c>
      <c r="F5939" s="867" t="s">
        <v>6274</v>
      </c>
      <c r="G5939" s="867" t="s">
        <v>6427</v>
      </c>
      <c r="H5939" s="867" t="s">
        <v>7044</v>
      </c>
    </row>
    <row r="5940" spans="1:8">
      <c r="A5940" s="864">
        <v>5933</v>
      </c>
      <c r="B5940" s="865" t="s">
        <v>16253</v>
      </c>
      <c r="C5940" s="866">
        <v>43</v>
      </c>
      <c r="D5940" s="865" t="s">
        <v>7216</v>
      </c>
      <c r="E5940" s="864" t="s">
        <v>16366</v>
      </c>
      <c r="F5940" s="867" t="s">
        <v>6274</v>
      </c>
      <c r="G5940" s="867" t="s">
        <v>7215</v>
      </c>
      <c r="H5940" s="867" t="s">
        <v>7216</v>
      </c>
    </row>
    <row r="5941" spans="1:8">
      <c r="A5941" s="864">
        <v>5934</v>
      </c>
      <c r="B5941" s="865" t="s">
        <v>16253</v>
      </c>
      <c r="C5941" s="866">
        <v>43</v>
      </c>
      <c r="D5941" s="865" t="s">
        <v>16367</v>
      </c>
      <c r="E5941" s="864" t="s">
        <v>16368</v>
      </c>
      <c r="F5941" s="867" t="s">
        <v>6274</v>
      </c>
      <c r="G5941" s="867" t="s">
        <v>6274</v>
      </c>
      <c r="H5941" s="867" t="s">
        <v>6888</v>
      </c>
    </row>
    <row r="5942" spans="1:8">
      <c r="A5942" s="864">
        <v>5935</v>
      </c>
      <c r="B5942" s="865" t="s">
        <v>16253</v>
      </c>
      <c r="C5942" s="866">
        <v>43</v>
      </c>
      <c r="D5942" s="865" t="s">
        <v>10560</v>
      </c>
      <c r="E5942" s="864" t="s">
        <v>16369</v>
      </c>
      <c r="F5942" s="867" t="s">
        <v>6274</v>
      </c>
      <c r="G5942" s="867" t="s">
        <v>6410</v>
      </c>
      <c r="H5942" s="867" t="s">
        <v>10562</v>
      </c>
    </row>
    <row r="5943" spans="1:8">
      <c r="A5943" s="864">
        <v>5936</v>
      </c>
      <c r="B5943" s="865" t="s">
        <v>16253</v>
      </c>
      <c r="C5943" s="866">
        <v>43</v>
      </c>
      <c r="D5943" s="865" t="s">
        <v>7385</v>
      </c>
      <c r="E5943" s="864" t="s">
        <v>16370</v>
      </c>
      <c r="F5943" s="867" t="s">
        <v>6274</v>
      </c>
      <c r="G5943" s="867" t="s">
        <v>7385</v>
      </c>
      <c r="H5943" s="867" t="s">
        <v>7386</v>
      </c>
    </row>
    <row r="5944" spans="1:8">
      <c r="A5944" s="864">
        <v>5937</v>
      </c>
      <c r="B5944" s="865" t="s">
        <v>16253</v>
      </c>
      <c r="C5944" s="866">
        <v>43</v>
      </c>
      <c r="D5944" s="865" t="s">
        <v>16371</v>
      </c>
      <c r="E5944" s="864" t="s">
        <v>16372</v>
      </c>
      <c r="F5944" s="867" t="s">
        <v>6274</v>
      </c>
      <c r="G5944" s="867" t="s">
        <v>6410</v>
      </c>
      <c r="H5944" s="867" t="s">
        <v>9226</v>
      </c>
    </row>
    <row r="5945" spans="1:8">
      <c r="A5945" s="864">
        <v>5938</v>
      </c>
      <c r="B5945" s="865" t="s">
        <v>16253</v>
      </c>
      <c r="C5945" s="866">
        <v>43</v>
      </c>
      <c r="D5945" s="865" t="s">
        <v>7241</v>
      </c>
      <c r="E5945" s="864" t="s">
        <v>16373</v>
      </c>
      <c r="F5945" s="867" t="s">
        <v>6274</v>
      </c>
      <c r="G5945" s="867" t="s">
        <v>7215</v>
      </c>
      <c r="H5945" s="867" t="s">
        <v>7241</v>
      </c>
    </row>
    <row r="5946" spans="1:8">
      <c r="A5946" s="864">
        <v>5939</v>
      </c>
      <c r="B5946" s="865" t="s">
        <v>16253</v>
      </c>
      <c r="C5946" s="866">
        <v>43</v>
      </c>
      <c r="D5946" s="865" t="s">
        <v>16374</v>
      </c>
      <c r="E5946" s="864" t="s">
        <v>16375</v>
      </c>
      <c r="F5946" s="867" t="s">
        <v>6274</v>
      </c>
      <c r="G5946" s="867" t="s">
        <v>6315</v>
      </c>
      <c r="H5946" s="867" t="s">
        <v>7210</v>
      </c>
    </row>
    <row r="5947" spans="1:8">
      <c r="A5947" s="864">
        <v>5940</v>
      </c>
      <c r="B5947" s="865" t="s">
        <v>16253</v>
      </c>
      <c r="C5947" s="866">
        <v>43</v>
      </c>
      <c r="D5947" s="865" t="s">
        <v>9096</v>
      </c>
      <c r="E5947" s="864" t="s">
        <v>16376</v>
      </c>
      <c r="F5947" s="867" t="s">
        <v>6274</v>
      </c>
      <c r="G5947" s="867" t="s">
        <v>7215</v>
      </c>
      <c r="H5947" s="867" t="s">
        <v>7241</v>
      </c>
    </row>
    <row r="5948" spans="1:8">
      <c r="A5948" s="864">
        <v>5941</v>
      </c>
      <c r="B5948" s="865" t="s">
        <v>16253</v>
      </c>
      <c r="C5948" s="866">
        <v>43</v>
      </c>
      <c r="D5948" s="865" t="s">
        <v>16377</v>
      </c>
      <c r="E5948" s="864" t="s">
        <v>16378</v>
      </c>
      <c r="F5948" s="867" t="s">
        <v>6274</v>
      </c>
      <c r="G5948" s="867" t="s">
        <v>7215</v>
      </c>
      <c r="H5948" s="867" t="s">
        <v>10170</v>
      </c>
    </row>
    <row r="5949" spans="1:8">
      <c r="A5949" s="864">
        <v>5942</v>
      </c>
      <c r="B5949" s="865" t="s">
        <v>16253</v>
      </c>
      <c r="C5949" s="866">
        <v>43</v>
      </c>
      <c r="D5949" s="865" t="s">
        <v>7393</v>
      </c>
      <c r="E5949" s="864" t="s">
        <v>16379</v>
      </c>
      <c r="F5949" s="867" t="s">
        <v>6274</v>
      </c>
      <c r="G5949" s="867" t="s">
        <v>7385</v>
      </c>
      <c r="H5949" s="867" t="s">
        <v>7393</v>
      </c>
    </row>
    <row r="5950" spans="1:8">
      <c r="A5950" s="864">
        <v>5943</v>
      </c>
      <c r="B5950" s="865" t="s">
        <v>16253</v>
      </c>
      <c r="C5950" s="866">
        <v>43</v>
      </c>
      <c r="D5950" s="865" t="s">
        <v>10442</v>
      </c>
      <c r="E5950" s="864" t="s">
        <v>16380</v>
      </c>
      <c r="F5950" s="867" t="s">
        <v>6274</v>
      </c>
      <c r="G5950" s="867" t="s">
        <v>6285</v>
      </c>
      <c r="H5950" s="867" t="s">
        <v>6331</v>
      </c>
    </row>
    <row r="5951" spans="1:8">
      <c r="A5951" s="864">
        <v>5944</v>
      </c>
      <c r="B5951" s="865" t="s">
        <v>16253</v>
      </c>
      <c r="C5951" s="866">
        <v>43</v>
      </c>
      <c r="D5951" s="865" t="s">
        <v>13846</v>
      </c>
      <c r="E5951" s="864" t="s">
        <v>16381</v>
      </c>
      <c r="F5951" s="867" t="s">
        <v>6274</v>
      </c>
      <c r="G5951" s="867" t="s">
        <v>6274</v>
      </c>
      <c r="H5951" s="867" t="s">
        <v>6983</v>
      </c>
    </row>
    <row r="5952" spans="1:8">
      <c r="A5952" s="864">
        <v>5945</v>
      </c>
      <c r="B5952" s="865" t="s">
        <v>16253</v>
      </c>
      <c r="C5952" s="866">
        <v>43</v>
      </c>
      <c r="D5952" s="865" t="s">
        <v>16382</v>
      </c>
      <c r="E5952" s="864" t="s">
        <v>16383</v>
      </c>
      <c r="F5952" s="867" t="s">
        <v>6274</v>
      </c>
      <c r="G5952" s="867" t="s">
        <v>6274</v>
      </c>
      <c r="H5952" s="867" t="s">
        <v>6322</v>
      </c>
    </row>
    <row r="5953" spans="1:8">
      <c r="A5953" s="864">
        <v>5946</v>
      </c>
      <c r="B5953" s="865" t="s">
        <v>16253</v>
      </c>
      <c r="C5953" s="866">
        <v>43</v>
      </c>
      <c r="D5953" s="865" t="s">
        <v>16384</v>
      </c>
      <c r="E5953" s="864" t="s">
        <v>16385</v>
      </c>
      <c r="F5953" s="867" t="s">
        <v>6274</v>
      </c>
      <c r="G5953" s="867" t="s">
        <v>6295</v>
      </c>
      <c r="H5953" s="867" t="s">
        <v>6543</v>
      </c>
    </row>
    <row r="5954" spans="1:8">
      <c r="A5954" s="864">
        <v>5947</v>
      </c>
      <c r="B5954" s="865" t="s">
        <v>16253</v>
      </c>
      <c r="C5954" s="866">
        <v>43</v>
      </c>
      <c r="D5954" s="865" t="s">
        <v>7106</v>
      </c>
      <c r="E5954" s="864" t="s">
        <v>16386</v>
      </c>
      <c r="F5954" s="867" t="s">
        <v>6274</v>
      </c>
      <c r="G5954" s="867" t="s">
        <v>6295</v>
      </c>
      <c r="H5954" s="867" t="s">
        <v>7106</v>
      </c>
    </row>
    <row r="5955" spans="1:8">
      <c r="A5955" s="864">
        <v>5948</v>
      </c>
      <c r="B5955" s="865" t="s">
        <v>16253</v>
      </c>
      <c r="C5955" s="866">
        <v>43</v>
      </c>
      <c r="D5955" s="865" t="s">
        <v>8179</v>
      </c>
      <c r="E5955" s="864" t="s">
        <v>16387</v>
      </c>
      <c r="F5955" s="867" t="s">
        <v>6707</v>
      </c>
      <c r="G5955" s="867" t="s">
        <v>6707</v>
      </c>
      <c r="H5955" s="867" t="s">
        <v>8179</v>
      </c>
    </row>
    <row r="5956" spans="1:8">
      <c r="A5956" s="864">
        <v>5949</v>
      </c>
      <c r="B5956" s="865" t="s">
        <v>16253</v>
      </c>
      <c r="C5956" s="866">
        <v>43</v>
      </c>
      <c r="D5956" s="865" t="s">
        <v>7265</v>
      </c>
      <c r="E5956" s="864" t="s">
        <v>16388</v>
      </c>
      <c r="F5956" s="867" t="s">
        <v>6281</v>
      </c>
      <c r="G5956" s="867" t="s">
        <v>6281</v>
      </c>
      <c r="H5956" s="867" t="s">
        <v>7265</v>
      </c>
    </row>
    <row r="5957" spans="1:8">
      <c r="A5957" s="864">
        <v>5950</v>
      </c>
      <c r="B5957" s="865" t="s">
        <v>16253</v>
      </c>
      <c r="C5957" s="866">
        <v>43</v>
      </c>
      <c r="D5957" s="865" t="s">
        <v>11964</v>
      </c>
      <c r="E5957" s="864" t="s">
        <v>16389</v>
      </c>
      <c r="F5957" s="867" t="s">
        <v>6274</v>
      </c>
      <c r="G5957" s="867" t="s">
        <v>7215</v>
      </c>
      <c r="H5957" s="867" t="s">
        <v>10170</v>
      </c>
    </row>
    <row r="5958" spans="1:8">
      <c r="A5958" s="864">
        <v>5951</v>
      </c>
      <c r="B5958" s="865" t="s">
        <v>16253</v>
      </c>
      <c r="C5958" s="866">
        <v>43</v>
      </c>
      <c r="D5958" s="865" t="s">
        <v>6279</v>
      </c>
      <c r="E5958" s="864" t="s">
        <v>16390</v>
      </c>
      <c r="F5958" s="867" t="s">
        <v>6281</v>
      </c>
      <c r="G5958" s="867" t="s">
        <v>6281</v>
      </c>
      <c r="H5958" s="867" t="s">
        <v>6282</v>
      </c>
    </row>
    <row r="5959" spans="1:8">
      <c r="A5959" s="864">
        <v>5952</v>
      </c>
      <c r="B5959" s="865" t="s">
        <v>16253</v>
      </c>
      <c r="C5959" s="866">
        <v>43</v>
      </c>
      <c r="D5959" s="865" t="s">
        <v>8163</v>
      </c>
      <c r="E5959" s="864" t="s">
        <v>16391</v>
      </c>
      <c r="F5959" s="867" t="s">
        <v>7329</v>
      </c>
      <c r="G5959" s="867" t="s">
        <v>8163</v>
      </c>
      <c r="H5959" s="867" t="s">
        <v>8164</v>
      </c>
    </row>
    <row r="5960" spans="1:8">
      <c r="A5960" s="864">
        <v>5953</v>
      </c>
      <c r="B5960" s="865" t="s">
        <v>16253</v>
      </c>
      <c r="C5960" s="866">
        <v>43</v>
      </c>
      <c r="D5960" s="865" t="s">
        <v>7170</v>
      </c>
      <c r="E5960" s="864" t="s">
        <v>16392</v>
      </c>
      <c r="F5960" s="867" t="s">
        <v>6274</v>
      </c>
      <c r="G5960" s="867" t="s">
        <v>6451</v>
      </c>
      <c r="H5960" s="867" t="s">
        <v>7172</v>
      </c>
    </row>
    <row r="5961" spans="1:8">
      <c r="A5961" s="864">
        <v>5954</v>
      </c>
      <c r="B5961" s="865" t="s">
        <v>16253</v>
      </c>
      <c r="C5961" s="866">
        <v>43</v>
      </c>
      <c r="D5961" s="865" t="s">
        <v>14106</v>
      </c>
      <c r="E5961" s="864" t="s">
        <v>16393</v>
      </c>
      <c r="F5961" s="867" t="s">
        <v>6274</v>
      </c>
      <c r="G5961" s="867" t="s">
        <v>6275</v>
      </c>
      <c r="H5961" s="867" t="s">
        <v>8587</v>
      </c>
    </row>
    <row r="5962" spans="1:8">
      <c r="A5962" s="864">
        <v>5955</v>
      </c>
      <c r="B5962" s="865" t="s">
        <v>16253</v>
      </c>
      <c r="C5962" s="866">
        <v>43</v>
      </c>
      <c r="D5962" s="865" t="s">
        <v>16394</v>
      </c>
      <c r="E5962" s="864" t="s">
        <v>16395</v>
      </c>
      <c r="F5962" s="867" t="s">
        <v>6274</v>
      </c>
      <c r="G5962" s="867" t="s">
        <v>6274</v>
      </c>
      <c r="H5962" s="867" t="s">
        <v>11172</v>
      </c>
    </row>
    <row r="5963" spans="1:8">
      <c r="A5963" s="864">
        <v>5956</v>
      </c>
      <c r="B5963" s="865" t="s">
        <v>16253</v>
      </c>
      <c r="C5963" s="866">
        <v>43</v>
      </c>
      <c r="D5963" s="865" t="s">
        <v>10475</v>
      </c>
      <c r="E5963" s="864" t="s">
        <v>16396</v>
      </c>
      <c r="F5963" s="867" t="s">
        <v>6274</v>
      </c>
      <c r="G5963" s="867" t="s">
        <v>6315</v>
      </c>
      <c r="H5963" s="867" t="s">
        <v>6316</v>
      </c>
    </row>
    <row r="5964" spans="1:8">
      <c r="A5964" s="864">
        <v>5957</v>
      </c>
      <c r="B5964" s="865" t="s">
        <v>16253</v>
      </c>
      <c r="C5964" s="866">
        <v>43</v>
      </c>
      <c r="D5964" s="865" t="s">
        <v>7252</v>
      </c>
      <c r="E5964" s="864" t="s">
        <v>16397</v>
      </c>
      <c r="F5964" s="867" t="s">
        <v>6274</v>
      </c>
      <c r="G5964" s="867" t="s">
        <v>7215</v>
      </c>
      <c r="H5964" s="867" t="s">
        <v>7249</v>
      </c>
    </row>
    <row r="5965" spans="1:8">
      <c r="A5965" s="864">
        <v>5958</v>
      </c>
      <c r="B5965" s="865" t="s">
        <v>16253</v>
      </c>
      <c r="C5965" s="866">
        <v>43</v>
      </c>
      <c r="D5965" s="865" t="s">
        <v>6485</v>
      </c>
      <c r="E5965" s="864" t="s">
        <v>16398</v>
      </c>
      <c r="F5965" s="867" t="s">
        <v>6484</v>
      </c>
      <c r="G5965" s="867" t="s">
        <v>6485</v>
      </c>
      <c r="H5965" s="867" t="s">
        <v>6486</v>
      </c>
    </row>
    <row r="5966" spans="1:8">
      <c r="A5966" s="864">
        <v>5959</v>
      </c>
      <c r="B5966" s="865" t="s">
        <v>16253</v>
      </c>
      <c r="C5966" s="866">
        <v>43</v>
      </c>
      <c r="D5966" s="865" t="s">
        <v>6311</v>
      </c>
      <c r="E5966" s="864" t="s">
        <v>16399</v>
      </c>
      <c r="F5966" s="867" t="s">
        <v>6274</v>
      </c>
      <c r="G5966" s="867" t="s">
        <v>6311</v>
      </c>
      <c r="H5966" s="867" t="s">
        <v>7198</v>
      </c>
    </row>
    <row r="5967" spans="1:8">
      <c r="A5967" s="864">
        <v>5960</v>
      </c>
      <c r="B5967" s="865" t="s">
        <v>16253</v>
      </c>
      <c r="C5967" s="866">
        <v>43</v>
      </c>
      <c r="D5967" s="865" t="s">
        <v>16400</v>
      </c>
      <c r="E5967" s="864" t="s">
        <v>16401</v>
      </c>
      <c r="F5967" s="867" t="s">
        <v>6274</v>
      </c>
      <c r="G5967" s="867" t="s">
        <v>6410</v>
      </c>
      <c r="H5967" s="867" t="s">
        <v>7402</v>
      </c>
    </row>
    <row r="5968" spans="1:8">
      <c r="A5968" s="864">
        <v>5961</v>
      </c>
      <c r="B5968" s="865" t="s">
        <v>16253</v>
      </c>
      <c r="C5968" s="866">
        <v>43</v>
      </c>
      <c r="D5968" s="865" t="s">
        <v>11981</v>
      </c>
      <c r="E5968" s="864" t="s">
        <v>16402</v>
      </c>
      <c r="F5968" s="867" t="s">
        <v>6274</v>
      </c>
      <c r="G5968" s="867" t="s">
        <v>7215</v>
      </c>
      <c r="H5968" s="867" t="s">
        <v>10170</v>
      </c>
    </row>
    <row r="5969" spans="1:8">
      <c r="A5969" s="864">
        <v>5962</v>
      </c>
      <c r="B5969" s="865" t="s">
        <v>16253</v>
      </c>
      <c r="C5969" s="866">
        <v>43</v>
      </c>
      <c r="D5969" s="865" t="s">
        <v>15896</v>
      </c>
      <c r="E5969" s="864" t="s">
        <v>16403</v>
      </c>
      <c r="F5969" s="867" t="s">
        <v>6274</v>
      </c>
      <c r="G5969" s="867" t="s">
        <v>6274</v>
      </c>
      <c r="H5969" s="867" t="s">
        <v>6966</v>
      </c>
    </row>
    <row r="5970" spans="1:8">
      <c r="A5970" s="864">
        <v>5963</v>
      </c>
      <c r="B5970" s="865" t="s">
        <v>16253</v>
      </c>
      <c r="C5970" s="866">
        <v>43</v>
      </c>
      <c r="D5970" s="865" t="s">
        <v>6925</v>
      </c>
      <c r="E5970" s="864" t="s">
        <v>16404</v>
      </c>
      <c r="F5970" s="867" t="s">
        <v>6274</v>
      </c>
      <c r="G5970" s="867" t="s">
        <v>6274</v>
      </c>
      <c r="H5970" s="867" t="s">
        <v>6925</v>
      </c>
    </row>
    <row r="5971" spans="1:8" ht="30">
      <c r="A5971" s="864">
        <v>5964</v>
      </c>
      <c r="B5971" s="865" t="s">
        <v>16253</v>
      </c>
      <c r="C5971" s="866">
        <v>43</v>
      </c>
      <c r="D5971" s="865" t="s">
        <v>16405</v>
      </c>
      <c r="E5971" s="864" t="s">
        <v>16406</v>
      </c>
      <c r="F5971" s="867" t="s">
        <v>6274</v>
      </c>
      <c r="G5971" s="867" t="s">
        <v>6274</v>
      </c>
      <c r="H5971" s="867" t="s">
        <v>7002</v>
      </c>
    </row>
    <row r="5972" spans="1:8" ht="30">
      <c r="A5972" s="864">
        <v>5965</v>
      </c>
      <c r="B5972" s="865" t="s">
        <v>16253</v>
      </c>
      <c r="C5972" s="866">
        <v>43</v>
      </c>
      <c r="D5972" s="865" t="s">
        <v>16407</v>
      </c>
      <c r="E5972" s="864" t="s">
        <v>16408</v>
      </c>
      <c r="F5972" s="867" t="s">
        <v>6274</v>
      </c>
      <c r="G5972" s="867" t="s">
        <v>6410</v>
      </c>
      <c r="H5972" s="867" t="s">
        <v>9226</v>
      </c>
    </row>
    <row r="5973" spans="1:8">
      <c r="A5973" s="864">
        <v>5966</v>
      </c>
      <c r="B5973" s="865" t="s">
        <v>16253</v>
      </c>
      <c r="C5973" s="866">
        <v>43</v>
      </c>
      <c r="D5973" s="865" t="s">
        <v>13704</v>
      </c>
      <c r="E5973" s="864" t="s">
        <v>16409</v>
      </c>
      <c r="F5973" s="867" t="s">
        <v>6274</v>
      </c>
      <c r="G5973" s="867" t="s">
        <v>6295</v>
      </c>
      <c r="H5973" s="867" t="s">
        <v>6293</v>
      </c>
    </row>
    <row r="5974" spans="1:8">
      <c r="A5974" s="864">
        <v>5967</v>
      </c>
      <c r="B5974" s="865" t="s">
        <v>16253</v>
      </c>
      <c r="C5974" s="866">
        <v>43</v>
      </c>
      <c r="D5974" s="865" t="s">
        <v>16410</v>
      </c>
      <c r="E5974" s="864" t="s">
        <v>16411</v>
      </c>
      <c r="F5974" s="867" t="s">
        <v>6274</v>
      </c>
      <c r="G5974" s="867" t="s">
        <v>6410</v>
      </c>
      <c r="H5974" s="867" t="s">
        <v>6411</v>
      </c>
    </row>
    <row r="5975" spans="1:8">
      <c r="A5975" s="864">
        <v>5968</v>
      </c>
      <c r="B5975" s="865" t="s">
        <v>16253</v>
      </c>
      <c r="C5975" s="866">
        <v>43</v>
      </c>
      <c r="D5975" s="865" t="s">
        <v>16412</v>
      </c>
      <c r="E5975" s="864" t="s">
        <v>16413</v>
      </c>
      <c r="F5975" s="867" t="s">
        <v>6274</v>
      </c>
      <c r="G5975" s="867" t="s">
        <v>6274</v>
      </c>
      <c r="H5975" s="867" t="s">
        <v>6840</v>
      </c>
    </row>
    <row r="5976" spans="1:8">
      <c r="A5976" s="864">
        <v>5969</v>
      </c>
      <c r="B5976" s="865" t="s">
        <v>16253</v>
      </c>
      <c r="C5976" s="866">
        <v>43</v>
      </c>
      <c r="D5976" s="865" t="s">
        <v>8104</v>
      </c>
      <c r="E5976" s="864" t="s">
        <v>16414</v>
      </c>
      <c r="F5976" s="867" t="s">
        <v>6484</v>
      </c>
      <c r="G5976" s="867" t="s">
        <v>6484</v>
      </c>
      <c r="H5976" s="867" t="s">
        <v>6735</v>
      </c>
    </row>
    <row r="5977" spans="1:8">
      <c r="A5977" s="864">
        <v>5970</v>
      </c>
      <c r="B5977" s="865" t="s">
        <v>16253</v>
      </c>
      <c r="C5977" s="866">
        <v>43</v>
      </c>
      <c r="D5977" s="865" t="s">
        <v>6808</v>
      </c>
      <c r="E5977" s="864" t="s">
        <v>16415</v>
      </c>
      <c r="F5977" s="867" t="s">
        <v>6484</v>
      </c>
      <c r="G5977" s="867" t="s">
        <v>6484</v>
      </c>
      <c r="H5977" s="867" t="s">
        <v>6735</v>
      </c>
    </row>
    <row r="5978" spans="1:8">
      <c r="A5978" s="864">
        <v>5971</v>
      </c>
      <c r="B5978" s="865" t="s">
        <v>16253</v>
      </c>
      <c r="C5978" s="866">
        <v>43</v>
      </c>
      <c r="D5978" s="865" t="s">
        <v>16416</v>
      </c>
      <c r="E5978" s="864" t="s">
        <v>16417</v>
      </c>
      <c r="F5978" s="867" t="s">
        <v>6274</v>
      </c>
      <c r="G5978" s="867" t="s">
        <v>6410</v>
      </c>
      <c r="H5978" s="867" t="s">
        <v>7402</v>
      </c>
    </row>
    <row r="5979" spans="1:8" ht="30">
      <c r="A5979" s="864">
        <v>5972</v>
      </c>
      <c r="B5979" s="865" t="s">
        <v>16253</v>
      </c>
      <c r="C5979" s="866">
        <v>43</v>
      </c>
      <c r="D5979" s="865" t="s">
        <v>16418</v>
      </c>
      <c r="E5979" s="864" t="s">
        <v>16419</v>
      </c>
      <c r="F5979" s="867" t="s">
        <v>6274</v>
      </c>
      <c r="G5979" s="867" t="s">
        <v>6274</v>
      </c>
      <c r="H5979" s="867" t="s">
        <v>7008</v>
      </c>
    </row>
    <row r="5980" spans="1:8">
      <c r="A5980" s="864">
        <v>5973</v>
      </c>
      <c r="B5980" s="865" t="s">
        <v>16253</v>
      </c>
      <c r="C5980" s="866">
        <v>43</v>
      </c>
      <c r="D5980" s="865" t="s">
        <v>9360</v>
      </c>
      <c r="E5980" s="864" t="s">
        <v>16420</v>
      </c>
      <c r="F5980" s="867" t="s">
        <v>6274</v>
      </c>
      <c r="G5980" s="867" t="s">
        <v>6274</v>
      </c>
      <c r="H5980" s="867" t="s">
        <v>7008</v>
      </c>
    </row>
    <row r="5981" spans="1:8">
      <c r="A5981" s="864">
        <v>5974</v>
      </c>
      <c r="B5981" s="865" t="s">
        <v>16253</v>
      </c>
      <c r="C5981" s="866">
        <v>43</v>
      </c>
      <c r="D5981" s="865" t="s">
        <v>11970</v>
      </c>
      <c r="E5981" s="864" t="s">
        <v>16421</v>
      </c>
      <c r="F5981" s="867" t="s">
        <v>6274</v>
      </c>
      <c r="G5981" s="867" t="s">
        <v>7215</v>
      </c>
      <c r="H5981" s="867" t="s">
        <v>7244</v>
      </c>
    </row>
    <row r="5982" spans="1:8">
      <c r="A5982" s="864">
        <v>5975</v>
      </c>
      <c r="B5982" s="865" t="s">
        <v>16253</v>
      </c>
      <c r="C5982" s="866">
        <v>43</v>
      </c>
      <c r="D5982" s="865" t="s">
        <v>16422</v>
      </c>
      <c r="E5982" s="864" t="s">
        <v>16423</v>
      </c>
      <c r="F5982" s="867" t="s">
        <v>6274</v>
      </c>
      <c r="G5982" s="867" t="s">
        <v>6274</v>
      </c>
      <c r="H5982" s="867" t="s">
        <v>6850</v>
      </c>
    </row>
    <row r="5983" spans="1:8">
      <c r="A5983" s="864">
        <v>5976</v>
      </c>
      <c r="B5983" s="865" t="s">
        <v>16253</v>
      </c>
      <c r="C5983" s="866">
        <v>43</v>
      </c>
      <c r="D5983" s="865" t="s">
        <v>16424</v>
      </c>
      <c r="E5983" s="864" t="s">
        <v>16425</v>
      </c>
      <c r="F5983" s="867" t="s">
        <v>6274</v>
      </c>
      <c r="G5983" s="867" t="s">
        <v>6410</v>
      </c>
      <c r="H5983" s="867" t="s">
        <v>7397</v>
      </c>
    </row>
    <row r="5984" spans="1:8">
      <c r="A5984" s="864">
        <v>5977</v>
      </c>
      <c r="B5984" s="870" t="s">
        <v>16253</v>
      </c>
      <c r="C5984" s="871">
        <v>43</v>
      </c>
      <c r="D5984" s="870" t="s">
        <v>6411</v>
      </c>
      <c r="E5984" s="872" t="s">
        <v>16426</v>
      </c>
      <c r="F5984" s="873" t="s">
        <v>6274</v>
      </c>
      <c r="G5984" s="873" t="s">
        <v>6410</v>
      </c>
      <c r="H5984" s="873" t="s">
        <v>6411</v>
      </c>
    </row>
    <row r="5985" spans="1:8">
      <c r="A5985" s="864">
        <v>5978</v>
      </c>
      <c r="B5985" s="865" t="s">
        <v>16253</v>
      </c>
      <c r="C5985" s="866">
        <v>43</v>
      </c>
      <c r="D5985" s="865" t="s">
        <v>6702</v>
      </c>
      <c r="E5985" s="864" t="s">
        <v>16427</v>
      </c>
      <c r="F5985" s="867" t="s">
        <v>6484</v>
      </c>
      <c r="G5985" s="867" t="s">
        <v>6693</v>
      </c>
      <c r="H5985" s="867" t="s">
        <v>6704</v>
      </c>
    </row>
    <row r="5986" spans="1:8">
      <c r="A5986" s="864">
        <v>5979</v>
      </c>
      <c r="B5986" s="865" t="s">
        <v>16253</v>
      </c>
      <c r="C5986" s="866">
        <v>43</v>
      </c>
      <c r="D5986" s="865" t="s">
        <v>16428</v>
      </c>
      <c r="E5986" s="864" t="s">
        <v>16429</v>
      </c>
      <c r="F5986" s="867" t="s">
        <v>6484</v>
      </c>
      <c r="G5986" s="867" t="s">
        <v>6484</v>
      </c>
      <c r="H5986" s="867" t="s">
        <v>6735</v>
      </c>
    </row>
    <row r="5987" spans="1:8">
      <c r="A5987" s="864">
        <v>5980</v>
      </c>
      <c r="B5987" s="865" t="s">
        <v>16253</v>
      </c>
      <c r="C5987" s="866">
        <v>43</v>
      </c>
      <c r="D5987" s="865" t="s">
        <v>15641</v>
      </c>
      <c r="E5987" s="864" t="s">
        <v>16430</v>
      </c>
      <c r="F5987" s="867" t="s">
        <v>6274</v>
      </c>
      <c r="G5987" s="867" t="s">
        <v>6274</v>
      </c>
      <c r="H5987" s="867" t="s">
        <v>6856</v>
      </c>
    </row>
    <row r="5988" spans="1:8">
      <c r="A5988" s="864">
        <v>5981</v>
      </c>
      <c r="B5988" s="865" t="s">
        <v>16253</v>
      </c>
      <c r="C5988" s="866">
        <v>43</v>
      </c>
      <c r="D5988" s="865" t="s">
        <v>16431</v>
      </c>
      <c r="E5988" s="864" t="s">
        <v>16432</v>
      </c>
      <c r="F5988" s="867" t="s">
        <v>6274</v>
      </c>
      <c r="G5988" s="867" t="s">
        <v>6311</v>
      </c>
      <c r="H5988" s="867" t="s">
        <v>7203</v>
      </c>
    </row>
    <row r="5989" spans="1:8">
      <c r="A5989" s="864">
        <v>5982</v>
      </c>
      <c r="B5989" s="865" t="s">
        <v>16253</v>
      </c>
      <c r="C5989" s="866">
        <v>43</v>
      </c>
      <c r="D5989" s="865" t="s">
        <v>16433</v>
      </c>
      <c r="E5989" s="864" t="s">
        <v>16434</v>
      </c>
      <c r="F5989" s="867" t="s">
        <v>6274</v>
      </c>
      <c r="G5989" s="867" t="s">
        <v>7299</v>
      </c>
      <c r="H5989" s="867" t="s">
        <v>7324</v>
      </c>
    </row>
    <row r="5990" spans="1:8">
      <c r="A5990" s="864">
        <v>5983</v>
      </c>
      <c r="B5990" s="865" t="s">
        <v>16253</v>
      </c>
      <c r="C5990" s="866">
        <v>43</v>
      </c>
      <c r="D5990" s="865" t="s">
        <v>7530</v>
      </c>
      <c r="E5990" s="864" t="s">
        <v>16435</v>
      </c>
      <c r="F5990" s="867" t="s">
        <v>7024</v>
      </c>
      <c r="G5990" s="867" t="s">
        <v>7071</v>
      </c>
      <c r="H5990" s="867" t="s">
        <v>7532</v>
      </c>
    </row>
    <row r="5991" spans="1:8">
      <c r="A5991" s="864">
        <v>5984</v>
      </c>
      <c r="B5991" s="865" t="s">
        <v>16253</v>
      </c>
      <c r="C5991" s="866">
        <v>43</v>
      </c>
      <c r="D5991" s="865" t="s">
        <v>15534</v>
      </c>
      <c r="E5991" s="864" t="s">
        <v>16436</v>
      </c>
      <c r="F5991" s="867" t="s">
        <v>6484</v>
      </c>
      <c r="G5991" s="867" t="s">
        <v>6693</v>
      </c>
      <c r="H5991" s="867" t="s">
        <v>8735</v>
      </c>
    </row>
    <row r="5992" spans="1:8">
      <c r="A5992" s="864">
        <v>5985</v>
      </c>
      <c r="B5992" s="865" t="s">
        <v>16253</v>
      </c>
      <c r="C5992" s="866">
        <v>43</v>
      </c>
      <c r="D5992" s="865" t="s">
        <v>6695</v>
      </c>
      <c r="E5992" s="864" t="s">
        <v>16437</v>
      </c>
      <c r="F5992" s="867" t="s">
        <v>6484</v>
      </c>
      <c r="G5992" s="867" t="s">
        <v>6693</v>
      </c>
      <c r="H5992" s="867" t="s">
        <v>6697</v>
      </c>
    </row>
    <row r="5993" spans="1:8">
      <c r="A5993" s="864">
        <v>5986</v>
      </c>
      <c r="B5993" s="865" t="s">
        <v>16253</v>
      </c>
      <c r="C5993" s="866">
        <v>43</v>
      </c>
      <c r="D5993" s="865" t="s">
        <v>12313</v>
      </c>
      <c r="E5993" s="864" t="s">
        <v>16438</v>
      </c>
      <c r="F5993" s="867" t="s">
        <v>6531</v>
      </c>
      <c r="G5993" s="867" t="s">
        <v>6651</v>
      </c>
      <c r="H5993" s="867" t="s">
        <v>12313</v>
      </c>
    </row>
    <row r="5994" spans="1:8">
      <c r="A5994" s="864">
        <v>5987</v>
      </c>
      <c r="B5994" s="865" t="s">
        <v>16253</v>
      </c>
      <c r="C5994" s="866">
        <v>43</v>
      </c>
      <c r="D5994" s="865" t="s">
        <v>16439</v>
      </c>
      <c r="E5994" s="864" t="s">
        <v>16440</v>
      </c>
      <c r="F5994" s="867" t="s">
        <v>6531</v>
      </c>
      <c r="G5994" s="867" t="s">
        <v>6532</v>
      </c>
      <c r="H5994" s="867" t="s">
        <v>6319</v>
      </c>
    </row>
    <row r="5995" spans="1:8">
      <c r="A5995" s="864">
        <v>5988</v>
      </c>
      <c r="B5995" s="865" t="s">
        <v>16253</v>
      </c>
      <c r="C5995" s="866">
        <v>43</v>
      </c>
      <c r="D5995" s="865" t="s">
        <v>6532</v>
      </c>
      <c r="E5995" s="864" t="s">
        <v>16441</v>
      </c>
      <c r="F5995" s="867" t="s">
        <v>6531</v>
      </c>
      <c r="G5995" s="867" t="s">
        <v>6532</v>
      </c>
      <c r="H5995" s="867" t="s">
        <v>7631</v>
      </c>
    </row>
    <row r="5996" spans="1:8">
      <c r="A5996" s="864">
        <v>5989</v>
      </c>
      <c r="B5996" s="865" t="s">
        <v>16253</v>
      </c>
      <c r="C5996" s="866">
        <v>43</v>
      </c>
      <c r="D5996" s="865" t="s">
        <v>7607</v>
      </c>
      <c r="E5996" s="864" t="s">
        <v>16442</v>
      </c>
      <c r="F5996" s="867" t="s">
        <v>6531</v>
      </c>
      <c r="G5996" s="867" t="s">
        <v>6651</v>
      </c>
      <c r="H5996" s="867" t="s">
        <v>7607</v>
      </c>
    </row>
    <row r="5997" spans="1:8">
      <c r="A5997" s="864">
        <v>5990</v>
      </c>
      <c r="B5997" s="865" t="s">
        <v>16253</v>
      </c>
      <c r="C5997" s="866">
        <v>43</v>
      </c>
      <c r="D5997" s="865" t="s">
        <v>7491</v>
      </c>
      <c r="E5997" s="864" t="s">
        <v>16443</v>
      </c>
      <c r="F5997" s="867" t="s">
        <v>6531</v>
      </c>
      <c r="G5997" s="867" t="s">
        <v>6538</v>
      </c>
      <c r="H5997" s="867" t="s">
        <v>7491</v>
      </c>
    </row>
    <row r="5998" spans="1:8">
      <c r="A5998" s="864">
        <v>5991</v>
      </c>
      <c r="B5998" s="865" t="s">
        <v>16253</v>
      </c>
      <c r="C5998" s="866">
        <v>43</v>
      </c>
      <c r="D5998" s="865" t="s">
        <v>8754</v>
      </c>
      <c r="E5998" s="864" t="s">
        <v>16444</v>
      </c>
      <c r="F5998" s="867" t="s">
        <v>6484</v>
      </c>
      <c r="G5998" s="867" t="s">
        <v>6484</v>
      </c>
      <c r="H5998" s="867" t="s">
        <v>6746</v>
      </c>
    </row>
    <row r="5999" spans="1:8">
      <c r="A5999" s="864">
        <v>5992</v>
      </c>
      <c r="B5999" s="865" t="s">
        <v>16253</v>
      </c>
      <c r="C5999" s="866">
        <v>43</v>
      </c>
      <c r="D5999" s="865" t="s">
        <v>6747</v>
      </c>
      <c r="E5999" s="864" t="s">
        <v>16445</v>
      </c>
      <c r="F5999" s="867" t="s">
        <v>6484</v>
      </c>
      <c r="G5999" s="867" t="s">
        <v>6484</v>
      </c>
      <c r="H5999" s="867" t="s">
        <v>6738</v>
      </c>
    </row>
    <row r="6000" spans="1:8">
      <c r="A6000" s="864">
        <v>5993</v>
      </c>
      <c r="B6000" s="865" t="s">
        <v>16253</v>
      </c>
      <c r="C6000" s="866">
        <v>43</v>
      </c>
      <c r="D6000" s="865" t="s">
        <v>7835</v>
      </c>
      <c r="E6000" s="864" t="s">
        <v>16446</v>
      </c>
      <c r="F6000" s="867" t="s">
        <v>6531</v>
      </c>
      <c r="G6000" s="867" t="s">
        <v>6591</v>
      </c>
      <c r="H6000" s="867" t="s">
        <v>7835</v>
      </c>
    </row>
    <row r="6001" spans="1:8">
      <c r="A6001" s="864">
        <v>5994</v>
      </c>
      <c r="B6001" s="865" t="s">
        <v>16253</v>
      </c>
      <c r="C6001" s="866">
        <v>43</v>
      </c>
      <c r="D6001" s="865" t="s">
        <v>6581</v>
      </c>
      <c r="E6001" s="864" t="s">
        <v>16447</v>
      </c>
      <c r="F6001" s="867" t="s">
        <v>6531</v>
      </c>
      <c r="G6001" s="867" t="s">
        <v>6581</v>
      </c>
      <c r="H6001" s="867" t="s">
        <v>7779</v>
      </c>
    </row>
    <row r="6002" spans="1:8">
      <c r="A6002" s="864">
        <v>5995</v>
      </c>
      <c r="B6002" s="865" t="s">
        <v>16253</v>
      </c>
      <c r="C6002" s="866">
        <v>43</v>
      </c>
      <c r="D6002" s="865" t="s">
        <v>6969</v>
      </c>
      <c r="E6002" s="864" t="s">
        <v>16448</v>
      </c>
      <c r="F6002" s="867" t="s">
        <v>6274</v>
      </c>
      <c r="G6002" s="867" t="s">
        <v>6274</v>
      </c>
      <c r="H6002" s="867" t="s">
        <v>6969</v>
      </c>
    </row>
    <row r="6003" spans="1:8">
      <c r="A6003" s="864">
        <v>5996</v>
      </c>
      <c r="B6003" s="865" t="s">
        <v>16253</v>
      </c>
      <c r="C6003" s="866">
        <v>43</v>
      </c>
      <c r="D6003" s="865" t="s">
        <v>16449</v>
      </c>
      <c r="E6003" s="864" t="s">
        <v>16450</v>
      </c>
      <c r="F6003" s="867" t="s">
        <v>6274</v>
      </c>
      <c r="G6003" s="867" t="s">
        <v>6274</v>
      </c>
      <c r="H6003" s="867" t="s">
        <v>7008</v>
      </c>
    </row>
    <row r="6004" spans="1:8">
      <c r="A6004" s="864">
        <v>5997</v>
      </c>
      <c r="B6004" s="865" t="s">
        <v>16253</v>
      </c>
      <c r="C6004" s="866">
        <v>43</v>
      </c>
      <c r="D6004" s="865" t="s">
        <v>16451</v>
      </c>
      <c r="E6004" s="864" t="s">
        <v>16452</v>
      </c>
      <c r="F6004" s="867" t="s">
        <v>6274</v>
      </c>
      <c r="G6004" s="867" t="s">
        <v>6274</v>
      </c>
      <c r="H6004" s="867" t="s">
        <v>7002</v>
      </c>
    </row>
    <row r="6005" spans="1:8">
      <c r="A6005" s="864">
        <v>5998</v>
      </c>
      <c r="B6005" s="865" t="s">
        <v>16253</v>
      </c>
      <c r="C6005" s="866">
        <v>43</v>
      </c>
      <c r="D6005" s="865" t="s">
        <v>16453</v>
      </c>
      <c r="E6005" s="864" t="s">
        <v>16454</v>
      </c>
      <c r="F6005" s="867" t="s">
        <v>6274</v>
      </c>
      <c r="G6005" s="867" t="s">
        <v>6274</v>
      </c>
      <c r="H6005" s="867" t="s">
        <v>6882</v>
      </c>
    </row>
    <row r="6006" spans="1:8">
      <c r="A6006" s="864">
        <v>5999</v>
      </c>
      <c r="B6006" s="865" t="s">
        <v>16253</v>
      </c>
      <c r="C6006" s="866">
        <v>43</v>
      </c>
      <c r="D6006" s="865" t="s">
        <v>16455</v>
      </c>
      <c r="E6006" s="864" t="s">
        <v>16456</v>
      </c>
      <c r="F6006" s="867" t="s">
        <v>6274</v>
      </c>
      <c r="G6006" s="867" t="s">
        <v>6274</v>
      </c>
      <c r="H6006" s="867" t="s">
        <v>7002</v>
      </c>
    </row>
    <row r="6007" spans="1:8">
      <c r="A6007" s="864">
        <v>6000</v>
      </c>
      <c r="B6007" s="865" t="s">
        <v>16253</v>
      </c>
      <c r="C6007" s="866">
        <v>43</v>
      </c>
      <c r="D6007" s="865" t="s">
        <v>6826</v>
      </c>
      <c r="E6007" s="864" t="s">
        <v>16457</v>
      </c>
      <c r="F6007" s="867" t="s">
        <v>6274</v>
      </c>
      <c r="G6007" s="867" t="s">
        <v>6274</v>
      </c>
      <c r="H6007" s="867" t="s">
        <v>6826</v>
      </c>
    </row>
    <row r="6008" spans="1:8">
      <c r="A6008" s="864">
        <v>6001</v>
      </c>
      <c r="B6008" s="865" t="s">
        <v>16253</v>
      </c>
      <c r="C6008" s="866">
        <v>43</v>
      </c>
      <c r="D6008" s="865" t="s">
        <v>15718</v>
      </c>
      <c r="E6008" s="864" t="s">
        <v>16458</v>
      </c>
      <c r="F6008" s="867" t="s">
        <v>6274</v>
      </c>
      <c r="G6008" s="867" t="s">
        <v>6274</v>
      </c>
      <c r="H6008" s="867" t="s">
        <v>6298</v>
      </c>
    </row>
    <row r="6009" spans="1:8">
      <c r="A6009" s="864">
        <v>6002</v>
      </c>
      <c r="B6009" s="865" t="s">
        <v>16253</v>
      </c>
      <c r="C6009" s="866">
        <v>43</v>
      </c>
      <c r="D6009" s="865" t="s">
        <v>16459</v>
      </c>
      <c r="E6009" s="864" t="s">
        <v>16460</v>
      </c>
      <c r="F6009" s="867" t="s">
        <v>6274</v>
      </c>
      <c r="G6009" s="867" t="s">
        <v>6274</v>
      </c>
      <c r="H6009" s="867" t="s">
        <v>6823</v>
      </c>
    </row>
    <row r="6010" spans="1:8" ht="30">
      <c r="A6010" s="864">
        <v>6003</v>
      </c>
      <c r="B6010" s="865" t="s">
        <v>16253</v>
      </c>
      <c r="C6010" s="866">
        <v>43</v>
      </c>
      <c r="D6010" s="865" t="s">
        <v>16461</v>
      </c>
      <c r="E6010" s="864" t="s">
        <v>16462</v>
      </c>
      <c r="F6010" s="867" t="s">
        <v>6274</v>
      </c>
      <c r="G6010" s="867" t="s">
        <v>6274</v>
      </c>
      <c r="H6010" s="867" t="s">
        <v>6865</v>
      </c>
    </row>
    <row r="6011" spans="1:8">
      <c r="A6011" s="864">
        <v>6004</v>
      </c>
      <c r="B6011" s="865" t="s">
        <v>16253</v>
      </c>
      <c r="C6011" s="866">
        <v>43</v>
      </c>
      <c r="D6011" s="865" t="s">
        <v>6887</v>
      </c>
      <c r="E6011" s="864" t="s">
        <v>16463</v>
      </c>
      <c r="F6011" s="867" t="s">
        <v>6274</v>
      </c>
      <c r="G6011" s="867" t="s">
        <v>6274</v>
      </c>
      <c r="H6011" s="867" t="s">
        <v>6887</v>
      </c>
    </row>
    <row r="6012" spans="1:8">
      <c r="A6012" s="864">
        <v>6005</v>
      </c>
      <c r="B6012" s="865" t="s">
        <v>16253</v>
      </c>
      <c r="C6012" s="866">
        <v>43</v>
      </c>
      <c r="D6012" s="865" t="s">
        <v>13020</v>
      </c>
      <c r="E6012" s="864" t="s">
        <v>16464</v>
      </c>
      <c r="F6012" s="867" t="s">
        <v>6274</v>
      </c>
      <c r="G6012" s="867" t="s">
        <v>6274</v>
      </c>
      <c r="H6012" s="867" t="s">
        <v>11172</v>
      </c>
    </row>
    <row r="6013" spans="1:8">
      <c r="A6013" s="864">
        <v>6006</v>
      </c>
      <c r="B6013" s="865" t="s">
        <v>16253</v>
      </c>
      <c r="C6013" s="866">
        <v>43</v>
      </c>
      <c r="D6013" s="865" t="s">
        <v>6901</v>
      </c>
      <c r="E6013" s="864" t="s">
        <v>16465</v>
      </c>
      <c r="F6013" s="867" t="s">
        <v>6274</v>
      </c>
      <c r="G6013" s="867" t="s">
        <v>6274</v>
      </c>
      <c r="H6013" s="867" t="s">
        <v>6901</v>
      </c>
    </row>
    <row r="6014" spans="1:8">
      <c r="A6014" s="864">
        <v>6007</v>
      </c>
      <c r="B6014" s="865" t="s">
        <v>16253</v>
      </c>
      <c r="C6014" s="866">
        <v>43</v>
      </c>
      <c r="D6014" s="865" t="s">
        <v>16466</v>
      </c>
      <c r="E6014" s="864" t="s">
        <v>16467</v>
      </c>
      <c r="F6014" s="867" t="s">
        <v>6274</v>
      </c>
      <c r="G6014" s="867" t="s">
        <v>6274</v>
      </c>
      <c r="H6014" s="867" t="s">
        <v>6829</v>
      </c>
    </row>
    <row r="6015" spans="1:8">
      <c r="A6015" s="864">
        <v>6008</v>
      </c>
      <c r="B6015" s="865" t="s">
        <v>16253</v>
      </c>
      <c r="C6015" s="866">
        <v>43</v>
      </c>
      <c r="D6015" s="865" t="s">
        <v>6905</v>
      </c>
      <c r="E6015" s="864" t="s">
        <v>16468</v>
      </c>
      <c r="F6015" s="867" t="s">
        <v>6274</v>
      </c>
      <c r="G6015" s="867" t="s">
        <v>6274</v>
      </c>
      <c r="H6015" s="867" t="s">
        <v>7002</v>
      </c>
    </row>
    <row r="6016" spans="1:8">
      <c r="A6016" s="864">
        <v>6009</v>
      </c>
      <c r="B6016" s="865" t="s">
        <v>16253</v>
      </c>
      <c r="C6016" s="866">
        <v>43</v>
      </c>
      <c r="D6016" s="865" t="s">
        <v>16469</v>
      </c>
      <c r="E6016" s="864" t="s">
        <v>16470</v>
      </c>
      <c r="F6016" s="867" t="s">
        <v>6707</v>
      </c>
      <c r="G6016" s="867" t="s">
        <v>8238</v>
      </c>
      <c r="H6016" s="867" t="s">
        <v>8242</v>
      </c>
    </row>
    <row r="6017" spans="1:8">
      <c r="A6017" s="864">
        <v>6010</v>
      </c>
      <c r="B6017" s="865" t="s">
        <v>16253</v>
      </c>
      <c r="C6017" s="866">
        <v>43</v>
      </c>
      <c r="D6017" s="865" t="s">
        <v>8470</v>
      </c>
      <c r="E6017" s="864" t="s">
        <v>16471</v>
      </c>
      <c r="F6017" s="867" t="s">
        <v>6044</v>
      </c>
      <c r="G6017" s="867" t="s">
        <v>6044</v>
      </c>
      <c r="H6017" s="867" t="s">
        <v>6207</v>
      </c>
    </row>
    <row r="6018" spans="1:8">
      <c r="A6018" s="864">
        <v>6011</v>
      </c>
      <c r="B6018" s="865" t="s">
        <v>16253</v>
      </c>
      <c r="C6018" s="866">
        <v>43</v>
      </c>
      <c r="D6018" s="865" t="s">
        <v>15624</v>
      </c>
      <c r="E6018" s="864" t="s">
        <v>16472</v>
      </c>
      <c r="F6018" s="867" t="s">
        <v>6044</v>
      </c>
      <c r="G6018" s="867" t="s">
        <v>6044</v>
      </c>
      <c r="H6018" s="867" t="s">
        <v>6207</v>
      </c>
    </row>
    <row r="6019" spans="1:8">
      <c r="A6019" s="864">
        <v>6012</v>
      </c>
      <c r="B6019" s="865" t="s">
        <v>16253</v>
      </c>
      <c r="C6019" s="866">
        <v>43</v>
      </c>
      <c r="D6019" s="865" t="s">
        <v>16473</v>
      </c>
      <c r="E6019" s="864" t="s">
        <v>16474</v>
      </c>
      <c r="F6019" s="867" t="s">
        <v>6044</v>
      </c>
      <c r="G6019" s="867" t="s">
        <v>6044</v>
      </c>
      <c r="H6019" s="867" t="s">
        <v>6231</v>
      </c>
    </row>
    <row r="6020" spans="1:8">
      <c r="A6020" s="864">
        <v>6013</v>
      </c>
      <c r="B6020" s="865" t="s">
        <v>16253</v>
      </c>
      <c r="C6020" s="866">
        <v>43</v>
      </c>
      <c r="D6020" s="865" t="s">
        <v>6184</v>
      </c>
      <c r="E6020" s="864" t="s">
        <v>16475</v>
      </c>
      <c r="F6020" s="867" t="s">
        <v>6044</v>
      </c>
      <c r="G6020" s="867" t="s">
        <v>6044</v>
      </c>
      <c r="H6020" s="867" t="s">
        <v>6186</v>
      </c>
    </row>
    <row r="6021" spans="1:8">
      <c r="A6021" s="864">
        <v>6014</v>
      </c>
      <c r="B6021" s="865" t="s">
        <v>16253</v>
      </c>
      <c r="C6021" s="866">
        <v>43</v>
      </c>
      <c r="D6021" s="865" t="s">
        <v>16476</v>
      </c>
      <c r="E6021" s="864" t="s">
        <v>16477</v>
      </c>
      <c r="F6021" s="867" t="s">
        <v>6274</v>
      </c>
      <c r="G6021" s="867" t="s">
        <v>6274</v>
      </c>
      <c r="H6021" s="867" t="s">
        <v>6969</v>
      </c>
    </row>
    <row r="6022" spans="1:8">
      <c r="A6022" s="864">
        <v>6015</v>
      </c>
      <c r="B6022" s="865" t="s">
        <v>16253</v>
      </c>
      <c r="C6022" s="866">
        <v>43</v>
      </c>
      <c r="D6022" s="865" t="s">
        <v>16478</v>
      </c>
      <c r="E6022" s="864" t="s">
        <v>16479</v>
      </c>
      <c r="F6022" s="867" t="s">
        <v>7329</v>
      </c>
      <c r="G6022" s="867" t="s">
        <v>7329</v>
      </c>
      <c r="H6022" s="867" t="s">
        <v>9880</v>
      </c>
    </row>
    <row r="6023" spans="1:8">
      <c r="A6023" s="864">
        <v>6016</v>
      </c>
      <c r="B6023" s="865" t="s">
        <v>16253</v>
      </c>
      <c r="C6023" s="866">
        <v>43</v>
      </c>
      <c r="D6023" s="865" t="s">
        <v>16480</v>
      </c>
      <c r="E6023" s="864" t="s">
        <v>16481</v>
      </c>
      <c r="F6023" s="867" t="s">
        <v>6707</v>
      </c>
      <c r="G6023" s="867" t="s">
        <v>8238</v>
      </c>
      <c r="H6023" s="867" t="s">
        <v>8257</v>
      </c>
    </row>
    <row r="6024" spans="1:8">
      <c r="A6024" s="864">
        <v>6017</v>
      </c>
      <c r="B6024" s="865" t="s">
        <v>16253</v>
      </c>
      <c r="C6024" s="866">
        <v>43</v>
      </c>
      <c r="D6024" s="865" t="s">
        <v>16482</v>
      </c>
      <c r="E6024" s="864" t="s">
        <v>16483</v>
      </c>
      <c r="F6024" s="867" t="s">
        <v>6707</v>
      </c>
      <c r="G6024" s="867" t="s">
        <v>6707</v>
      </c>
      <c r="H6024" s="867" t="s">
        <v>6712</v>
      </c>
    </row>
    <row r="6025" spans="1:8">
      <c r="A6025" s="864">
        <v>6018</v>
      </c>
      <c r="B6025" s="865" t="s">
        <v>16253</v>
      </c>
      <c r="C6025" s="866">
        <v>43</v>
      </c>
      <c r="D6025" s="865" t="s">
        <v>6546</v>
      </c>
      <c r="E6025" s="864" t="s">
        <v>16484</v>
      </c>
      <c r="F6025" s="867" t="s">
        <v>6274</v>
      </c>
      <c r="G6025" s="867" t="s">
        <v>6274</v>
      </c>
      <c r="H6025" s="867" t="s">
        <v>6546</v>
      </c>
    </row>
    <row r="6026" spans="1:8">
      <c r="A6026" s="864">
        <v>6019</v>
      </c>
      <c r="B6026" s="865" t="s">
        <v>16253</v>
      </c>
      <c r="C6026" s="866">
        <v>43</v>
      </c>
      <c r="D6026" s="865" t="s">
        <v>6888</v>
      </c>
      <c r="E6026" s="864" t="s">
        <v>16485</v>
      </c>
      <c r="F6026" s="867" t="s">
        <v>6274</v>
      </c>
      <c r="G6026" s="867" t="s">
        <v>6274</v>
      </c>
      <c r="H6026" s="867" t="s">
        <v>6888</v>
      </c>
    </row>
    <row r="6027" spans="1:8">
      <c r="A6027" s="864">
        <v>6020</v>
      </c>
      <c r="B6027" s="865" t="s">
        <v>16253</v>
      </c>
      <c r="C6027" s="866">
        <v>43</v>
      </c>
      <c r="D6027" s="865" t="s">
        <v>16486</v>
      </c>
      <c r="E6027" s="864" t="s">
        <v>16487</v>
      </c>
      <c r="F6027" s="867" t="s">
        <v>6274</v>
      </c>
      <c r="G6027" s="867" t="s">
        <v>6274</v>
      </c>
      <c r="H6027" s="867" t="s">
        <v>6953</v>
      </c>
    </row>
    <row r="6028" spans="1:8">
      <c r="A6028" s="864">
        <v>6021</v>
      </c>
      <c r="B6028" s="865" t="s">
        <v>16253</v>
      </c>
      <c r="C6028" s="866">
        <v>43</v>
      </c>
      <c r="D6028" s="865" t="s">
        <v>16488</v>
      </c>
      <c r="E6028" s="864" t="s">
        <v>16489</v>
      </c>
      <c r="F6028" s="867" t="s">
        <v>6274</v>
      </c>
      <c r="G6028" s="867" t="s">
        <v>6274</v>
      </c>
      <c r="H6028" s="867" t="s">
        <v>6840</v>
      </c>
    </row>
    <row r="6029" spans="1:8" ht="30">
      <c r="A6029" s="864">
        <v>6022</v>
      </c>
      <c r="B6029" s="865" t="s">
        <v>16253</v>
      </c>
      <c r="C6029" s="866">
        <v>43</v>
      </c>
      <c r="D6029" s="865" t="s">
        <v>16490</v>
      </c>
      <c r="E6029" s="864" t="s">
        <v>16491</v>
      </c>
      <c r="F6029" s="867" t="s">
        <v>6274</v>
      </c>
      <c r="G6029" s="867" t="s">
        <v>6274</v>
      </c>
      <c r="H6029" s="867" t="s">
        <v>6969</v>
      </c>
    </row>
    <row r="6030" spans="1:8">
      <c r="A6030" s="864">
        <v>6023</v>
      </c>
      <c r="B6030" s="865" t="s">
        <v>16253</v>
      </c>
      <c r="C6030" s="866">
        <v>43</v>
      </c>
      <c r="D6030" s="865" t="s">
        <v>16492</v>
      </c>
      <c r="E6030" s="864" t="s">
        <v>16493</v>
      </c>
      <c r="F6030" s="867" t="s">
        <v>6274</v>
      </c>
      <c r="G6030" s="867" t="s">
        <v>6274</v>
      </c>
      <c r="H6030" s="867" t="s">
        <v>6546</v>
      </c>
    </row>
    <row r="6031" spans="1:8">
      <c r="A6031" s="864">
        <v>6024</v>
      </c>
      <c r="B6031" s="865" t="s">
        <v>16253</v>
      </c>
      <c r="C6031" s="866">
        <v>43</v>
      </c>
      <c r="D6031" s="865" t="s">
        <v>6299</v>
      </c>
      <c r="E6031" s="864" t="s">
        <v>16494</v>
      </c>
      <c r="F6031" s="867" t="s">
        <v>6274</v>
      </c>
      <c r="G6031" s="867" t="s">
        <v>7299</v>
      </c>
      <c r="H6031" s="867" t="s">
        <v>7324</v>
      </c>
    </row>
    <row r="6032" spans="1:8">
      <c r="A6032" s="864">
        <v>6025</v>
      </c>
      <c r="B6032" s="865" t="s">
        <v>16253</v>
      </c>
      <c r="C6032" s="866">
        <v>43</v>
      </c>
      <c r="D6032" s="865" t="s">
        <v>12044</v>
      </c>
      <c r="E6032" s="864" t="s">
        <v>16495</v>
      </c>
      <c r="F6032" s="867" t="s">
        <v>6274</v>
      </c>
      <c r="G6032" s="867" t="s">
        <v>7299</v>
      </c>
      <c r="H6032" s="867" t="s">
        <v>7300</v>
      </c>
    </row>
    <row r="6033" spans="1:8">
      <c r="A6033" s="864">
        <v>6026</v>
      </c>
      <c r="B6033" s="865" t="s">
        <v>16253</v>
      </c>
      <c r="C6033" s="866">
        <v>43</v>
      </c>
      <c r="D6033" s="865" t="s">
        <v>16496</v>
      </c>
      <c r="E6033" s="864" t="s">
        <v>16497</v>
      </c>
      <c r="F6033" s="867" t="s">
        <v>6274</v>
      </c>
      <c r="G6033" s="867" t="s">
        <v>6410</v>
      </c>
      <c r="H6033" s="867" t="s">
        <v>6411</v>
      </c>
    </row>
    <row r="6034" spans="1:8">
      <c r="A6034" s="864">
        <v>6027</v>
      </c>
      <c r="B6034" s="865" t="s">
        <v>16253</v>
      </c>
      <c r="C6034" s="866">
        <v>43</v>
      </c>
      <c r="D6034" s="865" t="s">
        <v>16498</v>
      </c>
      <c r="E6034" s="864" t="s">
        <v>16499</v>
      </c>
      <c r="F6034" s="867" t="s">
        <v>6274</v>
      </c>
      <c r="G6034" s="867" t="s">
        <v>6427</v>
      </c>
      <c r="H6034" s="867" t="s">
        <v>7065</v>
      </c>
    </row>
    <row r="6035" spans="1:8">
      <c r="A6035" s="864">
        <v>6028</v>
      </c>
      <c r="B6035" s="865" t="s">
        <v>16253</v>
      </c>
      <c r="C6035" s="866">
        <v>43</v>
      </c>
      <c r="D6035" s="865" t="s">
        <v>16500</v>
      </c>
      <c r="E6035" s="864" t="s">
        <v>16501</v>
      </c>
      <c r="F6035" s="867" t="s">
        <v>6274</v>
      </c>
      <c r="G6035" s="867" t="s">
        <v>6451</v>
      </c>
      <c r="H6035" s="867" t="s">
        <v>7193</v>
      </c>
    </row>
    <row r="6036" spans="1:8">
      <c r="A6036" s="864">
        <v>6029</v>
      </c>
      <c r="B6036" s="865" t="s">
        <v>16253</v>
      </c>
      <c r="C6036" s="866">
        <v>43</v>
      </c>
      <c r="D6036" s="865" t="s">
        <v>16502</v>
      </c>
      <c r="E6036" s="864" t="s">
        <v>16503</v>
      </c>
      <c r="F6036" s="867" t="s">
        <v>6274</v>
      </c>
      <c r="G6036" s="867" t="s">
        <v>6451</v>
      </c>
      <c r="H6036" s="867" t="s">
        <v>7182</v>
      </c>
    </row>
    <row r="6037" spans="1:8">
      <c r="A6037" s="864">
        <v>6030</v>
      </c>
      <c r="B6037" s="865" t="s">
        <v>16253</v>
      </c>
      <c r="C6037" s="866">
        <v>43</v>
      </c>
      <c r="D6037" s="865" t="s">
        <v>16504</v>
      </c>
      <c r="E6037" s="864" t="s">
        <v>16505</v>
      </c>
      <c r="F6037" s="867" t="s">
        <v>6274</v>
      </c>
      <c r="G6037" s="867" t="s">
        <v>7215</v>
      </c>
      <c r="H6037" s="867" t="s">
        <v>10170</v>
      </c>
    </row>
    <row r="6038" spans="1:8">
      <c r="A6038" s="864">
        <v>6031</v>
      </c>
      <c r="B6038" s="865" t="s">
        <v>16253</v>
      </c>
      <c r="C6038" s="866">
        <v>43</v>
      </c>
      <c r="D6038" s="865" t="s">
        <v>6410</v>
      </c>
      <c r="E6038" s="864" t="s">
        <v>16506</v>
      </c>
      <c r="F6038" s="867" t="s">
        <v>6274</v>
      </c>
      <c r="G6038" s="867" t="s">
        <v>6410</v>
      </c>
      <c r="H6038" s="867" t="s">
        <v>7402</v>
      </c>
    </row>
    <row r="6039" spans="1:8">
      <c r="A6039" s="864">
        <v>6032</v>
      </c>
      <c r="B6039" s="865" t="s">
        <v>16253</v>
      </c>
      <c r="C6039" s="866">
        <v>43</v>
      </c>
      <c r="D6039" s="865" t="s">
        <v>14044</v>
      </c>
      <c r="E6039" s="864" t="s">
        <v>16507</v>
      </c>
      <c r="F6039" s="867" t="s">
        <v>6274</v>
      </c>
      <c r="G6039" s="867" t="s">
        <v>6410</v>
      </c>
      <c r="H6039" s="867" t="s">
        <v>9226</v>
      </c>
    </row>
    <row r="6040" spans="1:8">
      <c r="A6040" s="864">
        <v>6033</v>
      </c>
      <c r="B6040" s="865" t="s">
        <v>16253</v>
      </c>
      <c r="C6040" s="866">
        <v>43</v>
      </c>
      <c r="D6040" s="865" t="s">
        <v>16508</v>
      </c>
      <c r="E6040" s="864" t="s">
        <v>16509</v>
      </c>
      <c r="F6040" s="867" t="s">
        <v>6274</v>
      </c>
      <c r="G6040" s="867" t="s">
        <v>6410</v>
      </c>
      <c r="H6040" s="867" t="s">
        <v>6411</v>
      </c>
    </row>
    <row r="6041" spans="1:8">
      <c r="A6041" s="864">
        <v>6034</v>
      </c>
      <c r="B6041" s="865" t="s">
        <v>16253</v>
      </c>
      <c r="C6041" s="866">
        <v>43</v>
      </c>
      <c r="D6041" s="865" t="s">
        <v>16510</v>
      </c>
      <c r="E6041" s="864" t="s">
        <v>16511</v>
      </c>
      <c r="F6041" s="867" t="s">
        <v>6274</v>
      </c>
      <c r="G6041" s="867" t="s">
        <v>6275</v>
      </c>
      <c r="H6041" s="867" t="s">
        <v>7183</v>
      </c>
    </row>
    <row r="6042" spans="1:8">
      <c r="A6042" s="864">
        <v>6035</v>
      </c>
      <c r="B6042" s="865" t="s">
        <v>16253</v>
      </c>
      <c r="C6042" s="866">
        <v>43</v>
      </c>
      <c r="D6042" s="865" t="s">
        <v>11498</v>
      </c>
      <c r="E6042" s="864" t="s">
        <v>16512</v>
      </c>
      <c r="F6042" s="867" t="s">
        <v>6274</v>
      </c>
      <c r="G6042" s="867" t="s">
        <v>6410</v>
      </c>
      <c r="H6042" s="867" t="s">
        <v>7397</v>
      </c>
    </row>
    <row r="6043" spans="1:8">
      <c r="A6043" s="864">
        <v>6036</v>
      </c>
      <c r="B6043" s="865" t="s">
        <v>16253</v>
      </c>
      <c r="C6043" s="866">
        <v>43</v>
      </c>
      <c r="D6043" s="865" t="s">
        <v>16513</v>
      </c>
      <c r="E6043" s="864" t="s">
        <v>16514</v>
      </c>
      <c r="F6043" s="867" t="s">
        <v>6274</v>
      </c>
      <c r="G6043" s="867" t="s">
        <v>7215</v>
      </c>
      <c r="H6043" s="867" t="s">
        <v>7244</v>
      </c>
    </row>
    <row r="6044" spans="1:8">
      <c r="A6044" s="864">
        <v>6037</v>
      </c>
      <c r="B6044" s="865" t="s">
        <v>16253</v>
      </c>
      <c r="C6044" s="866">
        <v>43</v>
      </c>
      <c r="D6044" s="865" t="s">
        <v>10547</v>
      </c>
      <c r="E6044" s="864" t="s">
        <v>16515</v>
      </c>
      <c r="F6044" s="867" t="s">
        <v>6274</v>
      </c>
      <c r="G6044" s="867" t="s">
        <v>6278</v>
      </c>
      <c r="H6044" s="867" t="s">
        <v>10547</v>
      </c>
    </row>
    <row r="6045" spans="1:8">
      <c r="A6045" s="864">
        <v>6038</v>
      </c>
      <c r="B6045" s="865" t="s">
        <v>16253</v>
      </c>
      <c r="C6045" s="866">
        <v>43</v>
      </c>
      <c r="D6045" s="865" t="s">
        <v>16516</v>
      </c>
      <c r="E6045" s="864" t="s">
        <v>16517</v>
      </c>
      <c r="F6045" s="867" t="s">
        <v>6274</v>
      </c>
      <c r="G6045" s="867" t="s">
        <v>6274</v>
      </c>
      <c r="H6045" s="867" t="s">
        <v>6966</v>
      </c>
    </row>
    <row r="6046" spans="1:8">
      <c r="A6046" s="864">
        <v>6039</v>
      </c>
      <c r="B6046" s="865" t="s">
        <v>16253</v>
      </c>
      <c r="C6046" s="866">
        <v>43</v>
      </c>
      <c r="D6046" s="865" t="s">
        <v>7196</v>
      </c>
      <c r="E6046" s="864" t="s">
        <v>16518</v>
      </c>
      <c r="F6046" s="867" t="s">
        <v>6274</v>
      </c>
      <c r="G6046" s="867" t="s">
        <v>6311</v>
      </c>
      <c r="H6046" s="867" t="s">
        <v>7196</v>
      </c>
    </row>
    <row r="6047" spans="1:8">
      <c r="A6047" s="864">
        <v>6040</v>
      </c>
      <c r="B6047" s="865" t="s">
        <v>16253</v>
      </c>
      <c r="C6047" s="866">
        <v>43</v>
      </c>
      <c r="D6047" s="865" t="s">
        <v>7965</v>
      </c>
      <c r="E6047" s="864" t="s">
        <v>16519</v>
      </c>
      <c r="F6047" s="867" t="s">
        <v>7329</v>
      </c>
      <c r="G6047" s="867" t="s">
        <v>7965</v>
      </c>
      <c r="H6047" s="867" t="s">
        <v>7974</v>
      </c>
    </row>
    <row r="6048" spans="1:8">
      <c r="A6048" s="864">
        <v>6041</v>
      </c>
      <c r="B6048" s="865" t="s">
        <v>16253</v>
      </c>
      <c r="C6048" s="866">
        <v>43</v>
      </c>
      <c r="D6048" s="865" t="s">
        <v>15654</v>
      </c>
      <c r="E6048" s="864" t="s">
        <v>16520</v>
      </c>
      <c r="F6048" s="867" t="s">
        <v>6044</v>
      </c>
      <c r="G6048" s="867" t="s">
        <v>6044</v>
      </c>
      <c r="H6048" s="867" t="s">
        <v>6146</v>
      </c>
    </row>
    <row r="6049" spans="1:8">
      <c r="A6049" s="864">
        <v>6042</v>
      </c>
      <c r="B6049" s="865" t="s">
        <v>16253</v>
      </c>
      <c r="C6049" s="866">
        <v>43</v>
      </c>
      <c r="D6049" s="865" t="s">
        <v>16521</v>
      </c>
      <c r="E6049" s="864" t="s">
        <v>16522</v>
      </c>
      <c r="F6049" s="867" t="s">
        <v>7024</v>
      </c>
      <c r="G6049" s="867" t="s">
        <v>7024</v>
      </c>
      <c r="H6049" s="867" t="s">
        <v>7025</v>
      </c>
    </row>
    <row r="6050" spans="1:8">
      <c r="A6050" s="864">
        <v>6043</v>
      </c>
      <c r="B6050" s="865" t="s">
        <v>16253</v>
      </c>
      <c r="C6050" s="866">
        <v>43</v>
      </c>
      <c r="D6050" s="865" t="s">
        <v>7084</v>
      </c>
      <c r="E6050" s="864" t="s">
        <v>16523</v>
      </c>
      <c r="F6050" s="867" t="s">
        <v>7024</v>
      </c>
      <c r="G6050" s="867" t="s">
        <v>7084</v>
      </c>
      <c r="H6050" s="867" t="s">
        <v>7802</v>
      </c>
    </row>
    <row r="6051" spans="1:8">
      <c r="A6051" s="864">
        <v>6044</v>
      </c>
      <c r="B6051" s="865" t="s">
        <v>16253</v>
      </c>
      <c r="C6051" s="866">
        <v>43</v>
      </c>
      <c r="D6051" s="865" t="s">
        <v>10496</v>
      </c>
      <c r="E6051" s="864" t="s">
        <v>16524</v>
      </c>
      <c r="F6051" s="867" t="s">
        <v>7024</v>
      </c>
      <c r="G6051" s="867" t="s">
        <v>7084</v>
      </c>
      <c r="H6051" s="867" t="s">
        <v>7085</v>
      </c>
    </row>
    <row r="6052" spans="1:8">
      <c r="A6052" s="864">
        <v>6045</v>
      </c>
      <c r="B6052" s="865" t="s">
        <v>16253</v>
      </c>
      <c r="C6052" s="866">
        <v>43</v>
      </c>
      <c r="D6052" s="865" t="s">
        <v>7813</v>
      </c>
      <c r="E6052" s="864" t="s">
        <v>16525</v>
      </c>
      <c r="F6052" s="867" t="s">
        <v>7024</v>
      </c>
      <c r="G6052" s="867" t="s">
        <v>7084</v>
      </c>
      <c r="H6052" s="867" t="s">
        <v>7085</v>
      </c>
    </row>
    <row r="6053" spans="1:8">
      <c r="A6053" s="864">
        <v>6046</v>
      </c>
      <c r="B6053" s="865" t="s">
        <v>16253</v>
      </c>
      <c r="C6053" s="866">
        <v>43</v>
      </c>
      <c r="D6053" s="865" t="s">
        <v>16526</v>
      </c>
      <c r="E6053" s="864" t="s">
        <v>16527</v>
      </c>
      <c r="F6053" s="867" t="s">
        <v>7024</v>
      </c>
      <c r="G6053" s="867" t="s">
        <v>7024</v>
      </c>
      <c r="H6053" s="867" t="s">
        <v>7035</v>
      </c>
    </row>
    <row r="6054" spans="1:8">
      <c r="A6054" s="864">
        <v>6047</v>
      </c>
      <c r="B6054" s="865" t="s">
        <v>16253</v>
      </c>
      <c r="C6054" s="866">
        <v>43</v>
      </c>
      <c r="D6054" s="865" t="s">
        <v>7071</v>
      </c>
      <c r="E6054" s="864" t="s">
        <v>16528</v>
      </c>
      <c r="F6054" s="867" t="s">
        <v>7024</v>
      </c>
      <c r="G6054" s="867" t="s">
        <v>7071</v>
      </c>
      <c r="H6054" s="867" t="s">
        <v>7534</v>
      </c>
    </row>
    <row r="6055" spans="1:8">
      <c r="A6055" s="864">
        <v>6048</v>
      </c>
      <c r="B6055" s="865" t="s">
        <v>16253</v>
      </c>
      <c r="C6055" s="866">
        <v>43</v>
      </c>
      <c r="D6055" s="865" t="s">
        <v>16110</v>
      </c>
      <c r="E6055" s="864" t="s">
        <v>16529</v>
      </c>
      <c r="F6055" s="867" t="s">
        <v>7024</v>
      </c>
      <c r="G6055" s="867" t="s">
        <v>7028</v>
      </c>
      <c r="H6055" s="867" t="s">
        <v>7622</v>
      </c>
    </row>
    <row r="6056" spans="1:8">
      <c r="A6056" s="864">
        <v>6049</v>
      </c>
      <c r="B6056" s="865" t="s">
        <v>16253</v>
      </c>
      <c r="C6056" s="866">
        <v>43</v>
      </c>
      <c r="D6056" s="865" t="s">
        <v>6764</v>
      </c>
      <c r="E6056" s="864" t="s">
        <v>16530</v>
      </c>
      <c r="F6056" s="867" t="s">
        <v>6484</v>
      </c>
      <c r="G6056" s="867" t="s">
        <v>6484</v>
      </c>
      <c r="H6056" s="867" t="s">
        <v>6764</v>
      </c>
    </row>
    <row r="6057" spans="1:8">
      <c r="A6057" s="864">
        <v>6050</v>
      </c>
      <c r="B6057" s="865" t="s">
        <v>16253</v>
      </c>
      <c r="C6057" s="866">
        <v>43</v>
      </c>
      <c r="D6057" s="865" t="s">
        <v>6551</v>
      </c>
      <c r="E6057" s="864" t="s">
        <v>16531</v>
      </c>
      <c r="F6057" s="867" t="s">
        <v>6484</v>
      </c>
      <c r="G6057" s="867" t="s">
        <v>6550</v>
      </c>
      <c r="H6057" s="867" t="s">
        <v>6551</v>
      </c>
    </row>
    <row r="6058" spans="1:8">
      <c r="A6058" s="864">
        <v>6051</v>
      </c>
      <c r="B6058" s="865" t="s">
        <v>16253</v>
      </c>
      <c r="C6058" s="866">
        <v>43</v>
      </c>
      <c r="D6058" s="865" t="s">
        <v>16532</v>
      </c>
      <c r="E6058" s="864" t="s">
        <v>16533</v>
      </c>
      <c r="F6058" s="867" t="s">
        <v>6484</v>
      </c>
      <c r="G6058" s="867" t="s">
        <v>6484</v>
      </c>
      <c r="H6058" s="867" t="s">
        <v>6735</v>
      </c>
    </row>
    <row r="6059" spans="1:8">
      <c r="A6059" s="864">
        <v>6052</v>
      </c>
      <c r="B6059" s="865" t="s">
        <v>16253</v>
      </c>
      <c r="C6059" s="866">
        <v>43</v>
      </c>
      <c r="D6059" s="865" t="s">
        <v>6803</v>
      </c>
      <c r="E6059" s="864" t="s">
        <v>16534</v>
      </c>
      <c r="F6059" s="867" t="s">
        <v>6484</v>
      </c>
      <c r="G6059" s="867" t="s">
        <v>6484</v>
      </c>
      <c r="H6059" s="867" t="s">
        <v>6803</v>
      </c>
    </row>
    <row r="6060" spans="1:8">
      <c r="A6060" s="864">
        <v>6053</v>
      </c>
      <c r="B6060" s="865" t="s">
        <v>16253</v>
      </c>
      <c r="C6060" s="866">
        <v>43</v>
      </c>
      <c r="D6060" s="865" t="s">
        <v>7933</v>
      </c>
      <c r="E6060" s="864" t="s">
        <v>16535</v>
      </c>
      <c r="F6060" s="867" t="s">
        <v>7329</v>
      </c>
      <c r="G6060" s="867" t="s">
        <v>7334</v>
      </c>
      <c r="H6060" s="867" t="s">
        <v>7933</v>
      </c>
    </row>
    <row r="6061" spans="1:8">
      <c r="A6061" s="864">
        <v>6054</v>
      </c>
      <c r="B6061" s="865" t="s">
        <v>16253</v>
      </c>
      <c r="C6061" s="866">
        <v>43</v>
      </c>
      <c r="D6061" s="865" t="s">
        <v>16536</v>
      </c>
      <c r="E6061" s="864" t="s">
        <v>16537</v>
      </c>
      <c r="F6061" s="867" t="s">
        <v>7329</v>
      </c>
      <c r="G6061" s="867" t="s">
        <v>8008</v>
      </c>
      <c r="H6061" s="867" t="s">
        <v>11809</v>
      </c>
    </row>
    <row r="6062" spans="1:8">
      <c r="A6062" s="864">
        <v>6055</v>
      </c>
      <c r="B6062" s="865" t="s">
        <v>16253</v>
      </c>
      <c r="C6062" s="866">
        <v>43</v>
      </c>
      <c r="D6062" s="865" t="s">
        <v>9635</v>
      </c>
      <c r="E6062" s="864" t="s">
        <v>16538</v>
      </c>
      <c r="F6062" s="867" t="s">
        <v>7329</v>
      </c>
      <c r="G6062" s="867" t="s">
        <v>7330</v>
      </c>
      <c r="H6062" s="867" t="s">
        <v>9634</v>
      </c>
    </row>
    <row r="6063" spans="1:8">
      <c r="A6063" s="864">
        <v>6056</v>
      </c>
      <c r="B6063" s="865" t="s">
        <v>16253</v>
      </c>
      <c r="C6063" s="866">
        <v>43</v>
      </c>
      <c r="D6063" s="865" t="s">
        <v>16539</v>
      </c>
      <c r="E6063" s="864" t="s">
        <v>16540</v>
      </c>
      <c r="F6063" s="867" t="s">
        <v>7329</v>
      </c>
      <c r="G6063" s="867" t="s">
        <v>8163</v>
      </c>
      <c r="H6063" s="867" t="s">
        <v>9806</v>
      </c>
    </row>
    <row r="6064" spans="1:8">
      <c r="A6064" s="864">
        <v>6057</v>
      </c>
      <c r="B6064" s="865" t="s">
        <v>16253</v>
      </c>
      <c r="C6064" s="866">
        <v>43</v>
      </c>
      <c r="D6064" s="865" t="s">
        <v>8008</v>
      </c>
      <c r="E6064" s="864" t="s">
        <v>16541</v>
      </c>
      <c r="F6064" s="867" t="s">
        <v>7329</v>
      </c>
      <c r="G6064" s="867" t="s">
        <v>8008</v>
      </c>
      <c r="H6064" s="867" t="s">
        <v>8013</v>
      </c>
    </row>
    <row r="6065" spans="1:8">
      <c r="A6065" s="864">
        <v>6058</v>
      </c>
      <c r="B6065" s="865" t="s">
        <v>16253</v>
      </c>
      <c r="C6065" s="866">
        <v>43</v>
      </c>
      <c r="D6065" s="865" t="s">
        <v>16542</v>
      </c>
      <c r="E6065" s="864" t="s">
        <v>16543</v>
      </c>
      <c r="F6065" s="867" t="s">
        <v>7329</v>
      </c>
      <c r="G6065" s="867" t="s">
        <v>7334</v>
      </c>
      <c r="H6065" s="867" t="s">
        <v>7935</v>
      </c>
    </row>
    <row r="6066" spans="1:8">
      <c r="A6066" s="864">
        <v>6059</v>
      </c>
      <c r="B6066" s="865" t="s">
        <v>16253</v>
      </c>
      <c r="C6066" s="866">
        <v>43</v>
      </c>
      <c r="D6066" s="865" t="s">
        <v>8019</v>
      </c>
      <c r="E6066" s="864" t="s">
        <v>16544</v>
      </c>
      <c r="F6066" s="867" t="s">
        <v>7329</v>
      </c>
      <c r="G6066" s="867" t="s">
        <v>8008</v>
      </c>
      <c r="H6066" s="867" t="s">
        <v>8019</v>
      </c>
    </row>
    <row r="6067" spans="1:8">
      <c r="A6067" s="864">
        <v>6060</v>
      </c>
      <c r="B6067" s="865" t="s">
        <v>16253</v>
      </c>
      <c r="C6067" s="866">
        <v>43</v>
      </c>
      <c r="D6067" s="865" t="s">
        <v>8106</v>
      </c>
      <c r="E6067" s="864" t="s">
        <v>16545</v>
      </c>
      <c r="F6067" s="867" t="s">
        <v>7329</v>
      </c>
      <c r="G6067" s="867" t="s">
        <v>8106</v>
      </c>
      <c r="H6067" s="867" t="s">
        <v>8108</v>
      </c>
    </row>
    <row r="6068" spans="1:8" ht="30">
      <c r="A6068" s="864">
        <v>6061</v>
      </c>
      <c r="B6068" s="865" t="s">
        <v>16253</v>
      </c>
      <c r="C6068" s="866">
        <v>43</v>
      </c>
      <c r="D6068" s="865" t="s">
        <v>10867</v>
      </c>
      <c r="E6068" s="864" t="s">
        <v>16546</v>
      </c>
      <c r="F6068" s="867" t="s">
        <v>6707</v>
      </c>
      <c r="G6068" s="867" t="s">
        <v>8080</v>
      </c>
      <c r="H6068" s="867" t="s">
        <v>8081</v>
      </c>
    </row>
    <row r="6069" spans="1:8">
      <c r="A6069" s="864">
        <v>6062</v>
      </c>
      <c r="B6069" s="865" t="s">
        <v>16253</v>
      </c>
      <c r="C6069" s="866">
        <v>43</v>
      </c>
      <c r="D6069" s="865" t="s">
        <v>16547</v>
      </c>
      <c r="E6069" s="864" t="s">
        <v>16548</v>
      </c>
      <c r="F6069" s="867" t="s">
        <v>6531</v>
      </c>
      <c r="G6069" s="867" t="s">
        <v>6531</v>
      </c>
      <c r="H6069" s="867" t="s">
        <v>7670</v>
      </c>
    </row>
    <row r="6070" spans="1:8">
      <c r="A6070" s="864">
        <v>6063</v>
      </c>
      <c r="B6070" s="865" t="s">
        <v>16549</v>
      </c>
      <c r="C6070" s="866">
        <v>44</v>
      </c>
      <c r="D6070" s="865" t="s">
        <v>13064</v>
      </c>
      <c r="E6070" s="864" t="s">
        <v>16550</v>
      </c>
      <c r="F6070" s="867" t="s">
        <v>6044</v>
      </c>
      <c r="G6070" s="867" t="s">
        <v>6044</v>
      </c>
      <c r="H6070" s="867" t="s">
        <v>6195</v>
      </c>
    </row>
    <row r="6071" spans="1:8">
      <c r="A6071" s="864">
        <v>6064</v>
      </c>
      <c r="B6071" s="865" t="s">
        <v>16549</v>
      </c>
      <c r="C6071" s="866">
        <v>44</v>
      </c>
      <c r="D6071" s="865" t="s">
        <v>16551</v>
      </c>
      <c r="E6071" s="864" t="s">
        <v>16552</v>
      </c>
      <c r="F6071" s="867" t="s">
        <v>6044</v>
      </c>
      <c r="G6071" s="867" t="s">
        <v>6044</v>
      </c>
      <c r="H6071" s="867" t="s">
        <v>6146</v>
      </c>
    </row>
    <row r="6072" spans="1:8">
      <c r="A6072" s="864">
        <v>6065</v>
      </c>
      <c r="B6072" s="865" t="s">
        <v>16549</v>
      </c>
      <c r="C6072" s="866">
        <v>44</v>
      </c>
      <c r="D6072" s="865" t="s">
        <v>15429</v>
      </c>
      <c r="E6072" s="864" t="s">
        <v>16553</v>
      </c>
      <c r="F6072" s="867" t="s">
        <v>6044</v>
      </c>
      <c r="G6072" s="867" t="s">
        <v>6044</v>
      </c>
      <c r="H6072" s="867" t="s">
        <v>6140</v>
      </c>
    </row>
    <row r="6073" spans="1:8">
      <c r="A6073" s="864">
        <v>6066</v>
      </c>
      <c r="B6073" s="865" t="s">
        <v>16549</v>
      </c>
      <c r="C6073" s="866">
        <v>44</v>
      </c>
      <c r="D6073" s="865" t="s">
        <v>15437</v>
      </c>
      <c r="E6073" s="864" t="s">
        <v>16554</v>
      </c>
      <c r="F6073" s="867" t="s">
        <v>6044</v>
      </c>
      <c r="G6073" s="867" t="s">
        <v>6044</v>
      </c>
      <c r="H6073" s="867" t="s">
        <v>6146</v>
      </c>
    </row>
    <row r="6074" spans="1:8">
      <c r="A6074" s="864">
        <v>6067</v>
      </c>
      <c r="B6074" s="865" t="s">
        <v>16549</v>
      </c>
      <c r="C6074" s="866">
        <v>44</v>
      </c>
      <c r="D6074" s="865" t="s">
        <v>16555</v>
      </c>
      <c r="E6074" s="864" t="s">
        <v>16556</v>
      </c>
      <c r="F6074" s="867" t="s">
        <v>6044</v>
      </c>
      <c r="G6074" s="867" t="s">
        <v>6044</v>
      </c>
      <c r="H6074" s="867" t="s">
        <v>6195</v>
      </c>
    </row>
    <row r="6075" spans="1:8">
      <c r="A6075" s="864">
        <v>6068</v>
      </c>
      <c r="B6075" s="865" t="s">
        <v>16549</v>
      </c>
      <c r="C6075" s="866">
        <v>44</v>
      </c>
      <c r="D6075" s="865" t="s">
        <v>16557</v>
      </c>
      <c r="E6075" s="864" t="s">
        <v>16558</v>
      </c>
      <c r="F6075" s="867" t="s">
        <v>6044</v>
      </c>
      <c r="G6075" s="867" t="s">
        <v>6044</v>
      </c>
      <c r="H6075" s="867" t="s">
        <v>6152</v>
      </c>
    </row>
    <row r="6076" spans="1:8">
      <c r="A6076" s="864">
        <v>6069</v>
      </c>
      <c r="B6076" s="865" t="s">
        <v>16549</v>
      </c>
      <c r="C6076" s="866">
        <v>44</v>
      </c>
      <c r="D6076" s="865" t="s">
        <v>11275</v>
      </c>
      <c r="E6076" s="864" t="s">
        <v>16559</v>
      </c>
      <c r="F6076" s="867" t="s">
        <v>6044</v>
      </c>
      <c r="G6076" s="867" t="s">
        <v>6178</v>
      </c>
      <c r="H6076" s="867" t="s">
        <v>6463</v>
      </c>
    </row>
    <row r="6077" spans="1:8">
      <c r="A6077" s="864">
        <v>6070</v>
      </c>
      <c r="B6077" s="865" t="s">
        <v>16549</v>
      </c>
      <c r="C6077" s="866">
        <v>44</v>
      </c>
      <c r="D6077" s="865" t="s">
        <v>16560</v>
      </c>
      <c r="E6077" s="864" t="s">
        <v>16561</v>
      </c>
      <c r="F6077" s="867" t="s">
        <v>6484</v>
      </c>
      <c r="G6077" s="867" t="s">
        <v>6484</v>
      </c>
      <c r="H6077" s="867" t="s">
        <v>6735</v>
      </c>
    </row>
    <row r="6078" spans="1:8">
      <c r="A6078" s="864">
        <v>6071</v>
      </c>
      <c r="B6078" s="865" t="s">
        <v>16549</v>
      </c>
      <c r="C6078" s="866">
        <v>44</v>
      </c>
      <c r="D6078" s="865" t="s">
        <v>16562</v>
      </c>
      <c r="E6078" s="864" t="s">
        <v>16563</v>
      </c>
      <c r="F6078" s="867" t="s">
        <v>6484</v>
      </c>
      <c r="G6078" s="867" t="s">
        <v>6484</v>
      </c>
      <c r="H6078" s="867" t="s">
        <v>6761</v>
      </c>
    </row>
    <row r="6079" spans="1:8">
      <c r="A6079" s="864">
        <v>6072</v>
      </c>
      <c r="B6079" s="865" t="s">
        <v>16549</v>
      </c>
      <c r="C6079" s="866">
        <v>44</v>
      </c>
      <c r="D6079" s="865" t="s">
        <v>15484</v>
      </c>
      <c r="E6079" s="864" t="s">
        <v>16564</v>
      </c>
      <c r="F6079" s="867" t="s">
        <v>6484</v>
      </c>
      <c r="G6079" s="867" t="s">
        <v>6550</v>
      </c>
      <c r="H6079" s="867" t="s">
        <v>6557</v>
      </c>
    </row>
    <row r="6080" spans="1:8">
      <c r="A6080" s="864">
        <v>6073</v>
      </c>
      <c r="B6080" s="865" t="s">
        <v>16549</v>
      </c>
      <c r="C6080" s="866">
        <v>44</v>
      </c>
      <c r="D6080" s="865" t="s">
        <v>16565</v>
      </c>
      <c r="E6080" s="864" t="s">
        <v>16566</v>
      </c>
      <c r="F6080" s="867" t="s">
        <v>6484</v>
      </c>
      <c r="G6080" s="867" t="s">
        <v>6550</v>
      </c>
      <c r="H6080" s="867" t="s">
        <v>6577</v>
      </c>
    </row>
    <row r="6081" spans="1:8">
      <c r="A6081" s="864">
        <v>6074</v>
      </c>
      <c r="B6081" s="865" t="s">
        <v>16549</v>
      </c>
      <c r="C6081" s="866">
        <v>44</v>
      </c>
      <c r="D6081" s="865" t="s">
        <v>15442</v>
      </c>
      <c r="E6081" s="864" t="s">
        <v>16567</v>
      </c>
      <c r="F6081" s="867" t="s">
        <v>6044</v>
      </c>
      <c r="G6081" s="867" t="s">
        <v>6048</v>
      </c>
      <c r="H6081" s="867" t="s">
        <v>6049</v>
      </c>
    </row>
    <row r="6082" spans="1:8">
      <c r="A6082" s="864">
        <v>6075</v>
      </c>
      <c r="B6082" s="865" t="s">
        <v>16549</v>
      </c>
      <c r="C6082" s="866">
        <v>44</v>
      </c>
      <c r="D6082" s="865" t="s">
        <v>16568</v>
      </c>
      <c r="E6082" s="864" t="s">
        <v>16569</v>
      </c>
      <c r="F6082" s="867" t="s">
        <v>6044</v>
      </c>
      <c r="G6082" s="867" t="s">
        <v>6048</v>
      </c>
      <c r="H6082" s="867" t="s">
        <v>6358</v>
      </c>
    </row>
    <row r="6083" spans="1:8">
      <c r="A6083" s="864">
        <v>6076</v>
      </c>
      <c r="B6083" s="865" t="s">
        <v>16549</v>
      </c>
      <c r="C6083" s="866">
        <v>44</v>
      </c>
      <c r="D6083" s="865" t="s">
        <v>11026</v>
      </c>
      <c r="E6083" s="864" t="s">
        <v>16570</v>
      </c>
      <c r="F6083" s="867" t="s">
        <v>6044</v>
      </c>
      <c r="G6083" s="867" t="s">
        <v>6052</v>
      </c>
      <c r="H6083" s="867" t="s">
        <v>6093</v>
      </c>
    </row>
    <row r="6084" spans="1:8">
      <c r="A6084" s="864">
        <v>6077</v>
      </c>
      <c r="B6084" s="865" t="s">
        <v>16549</v>
      </c>
      <c r="C6084" s="866">
        <v>44</v>
      </c>
      <c r="D6084" s="865" t="s">
        <v>16571</v>
      </c>
      <c r="E6084" s="864" t="s">
        <v>16572</v>
      </c>
      <c r="F6084" s="867" t="s">
        <v>6044</v>
      </c>
      <c r="G6084" s="867" t="s">
        <v>6052</v>
      </c>
      <c r="H6084" s="867" t="s">
        <v>6101</v>
      </c>
    </row>
    <row r="6085" spans="1:8">
      <c r="A6085" s="864">
        <v>6078</v>
      </c>
      <c r="B6085" s="865" t="s">
        <v>16549</v>
      </c>
      <c r="C6085" s="866">
        <v>44</v>
      </c>
      <c r="D6085" s="865" t="s">
        <v>11038</v>
      </c>
      <c r="E6085" s="864" t="s">
        <v>16573</v>
      </c>
      <c r="F6085" s="867" t="s">
        <v>6044</v>
      </c>
      <c r="G6085" s="867" t="s">
        <v>6052</v>
      </c>
      <c r="H6085" s="867" t="s">
        <v>6053</v>
      </c>
    </row>
    <row r="6086" spans="1:8">
      <c r="A6086" s="864">
        <v>6079</v>
      </c>
      <c r="B6086" s="865" t="s">
        <v>16549</v>
      </c>
      <c r="C6086" s="866">
        <v>44</v>
      </c>
      <c r="D6086" s="865" t="s">
        <v>13015</v>
      </c>
      <c r="E6086" s="864" t="s">
        <v>16574</v>
      </c>
      <c r="F6086" s="867" t="s">
        <v>6274</v>
      </c>
      <c r="G6086" s="867" t="s">
        <v>6274</v>
      </c>
      <c r="H6086" s="867" t="s">
        <v>6826</v>
      </c>
    </row>
    <row r="6087" spans="1:8">
      <c r="A6087" s="864">
        <v>6080</v>
      </c>
      <c r="B6087" s="865" t="s">
        <v>16549</v>
      </c>
      <c r="C6087" s="866">
        <v>44</v>
      </c>
      <c r="D6087" s="865" t="s">
        <v>16575</v>
      </c>
      <c r="E6087" s="864" t="s">
        <v>16576</v>
      </c>
      <c r="F6087" s="867" t="s">
        <v>6274</v>
      </c>
      <c r="G6087" s="867" t="s">
        <v>6274</v>
      </c>
      <c r="H6087" s="867" t="s">
        <v>6835</v>
      </c>
    </row>
    <row r="6088" spans="1:8">
      <c r="A6088" s="864">
        <v>6081</v>
      </c>
      <c r="B6088" s="865" t="s">
        <v>16549</v>
      </c>
      <c r="C6088" s="866">
        <v>44</v>
      </c>
      <c r="D6088" s="865" t="s">
        <v>16577</v>
      </c>
      <c r="E6088" s="864" t="s">
        <v>16578</v>
      </c>
      <c r="F6088" s="867" t="s">
        <v>6274</v>
      </c>
      <c r="G6088" s="867" t="s">
        <v>6274</v>
      </c>
      <c r="H6088" s="867" t="s">
        <v>6826</v>
      </c>
    </row>
    <row r="6089" spans="1:8">
      <c r="A6089" s="864">
        <v>6082</v>
      </c>
      <c r="B6089" s="865" t="s">
        <v>16549</v>
      </c>
      <c r="C6089" s="866">
        <v>44</v>
      </c>
      <c r="D6089" s="865" t="s">
        <v>16579</v>
      </c>
      <c r="E6089" s="864" t="s">
        <v>16580</v>
      </c>
      <c r="F6089" s="867" t="s">
        <v>6274</v>
      </c>
      <c r="G6089" s="867" t="s">
        <v>6274</v>
      </c>
      <c r="H6089" s="867" t="s">
        <v>6166</v>
      </c>
    </row>
    <row r="6090" spans="1:8">
      <c r="A6090" s="864">
        <v>6083</v>
      </c>
      <c r="B6090" s="865" t="s">
        <v>16549</v>
      </c>
      <c r="C6090" s="866">
        <v>44</v>
      </c>
      <c r="D6090" s="865" t="s">
        <v>16581</v>
      </c>
      <c r="E6090" s="864" t="s">
        <v>16582</v>
      </c>
      <c r="F6090" s="867" t="s">
        <v>6274</v>
      </c>
      <c r="G6090" s="867" t="s">
        <v>6274</v>
      </c>
      <c r="H6090" s="867" t="s">
        <v>6882</v>
      </c>
    </row>
    <row r="6091" spans="1:8">
      <c r="A6091" s="864">
        <v>6084</v>
      </c>
      <c r="B6091" s="865" t="s">
        <v>16549</v>
      </c>
      <c r="C6091" s="866">
        <v>44</v>
      </c>
      <c r="D6091" s="865" t="s">
        <v>16583</v>
      </c>
      <c r="E6091" s="864" t="s">
        <v>16584</v>
      </c>
      <c r="F6091" s="867" t="s">
        <v>6274</v>
      </c>
      <c r="G6091" s="867" t="s">
        <v>6274</v>
      </c>
      <c r="H6091" s="867" t="s">
        <v>6882</v>
      </c>
    </row>
    <row r="6092" spans="1:8">
      <c r="A6092" s="864">
        <v>6085</v>
      </c>
      <c r="B6092" s="865" t="s">
        <v>16549</v>
      </c>
      <c r="C6092" s="866">
        <v>44</v>
      </c>
      <c r="D6092" s="865" t="s">
        <v>16585</v>
      </c>
      <c r="E6092" s="864" t="s">
        <v>16586</v>
      </c>
      <c r="F6092" s="867" t="s">
        <v>6274</v>
      </c>
      <c r="G6092" s="867" t="s">
        <v>6274</v>
      </c>
      <c r="H6092" s="867" t="s">
        <v>6966</v>
      </c>
    </row>
    <row r="6093" spans="1:8">
      <c r="A6093" s="864">
        <v>6086</v>
      </c>
      <c r="B6093" s="865" t="s">
        <v>16549</v>
      </c>
      <c r="C6093" s="866">
        <v>44</v>
      </c>
      <c r="D6093" s="865" t="s">
        <v>16587</v>
      </c>
      <c r="E6093" s="864" t="s">
        <v>16588</v>
      </c>
      <c r="F6093" s="867" t="s">
        <v>6274</v>
      </c>
      <c r="G6093" s="867" t="s">
        <v>6274</v>
      </c>
      <c r="H6093" s="867" t="s">
        <v>6298</v>
      </c>
    </row>
    <row r="6094" spans="1:8">
      <c r="A6094" s="864">
        <v>6087</v>
      </c>
      <c r="B6094" s="865" t="s">
        <v>16549</v>
      </c>
      <c r="C6094" s="866">
        <v>44</v>
      </c>
      <c r="D6094" s="865" t="s">
        <v>16589</v>
      </c>
      <c r="E6094" s="864" t="s">
        <v>16590</v>
      </c>
      <c r="F6094" s="867" t="s">
        <v>6274</v>
      </c>
      <c r="G6094" s="867" t="s">
        <v>6274</v>
      </c>
      <c r="H6094" s="867" t="s">
        <v>6969</v>
      </c>
    </row>
    <row r="6095" spans="1:8">
      <c r="A6095" s="864">
        <v>6088</v>
      </c>
      <c r="B6095" s="865" t="s">
        <v>16549</v>
      </c>
      <c r="C6095" s="866">
        <v>44</v>
      </c>
      <c r="D6095" s="865" t="s">
        <v>13041</v>
      </c>
      <c r="E6095" s="864" t="s">
        <v>16591</v>
      </c>
      <c r="F6095" s="867" t="s">
        <v>6274</v>
      </c>
      <c r="G6095" s="867" t="s">
        <v>6274</v>
      </c>
      <c r="H6095" s="867" t="s">
        <v>7002</v>
      </c>
    </row>
    <row r="6096" spans="1:8">
      <c r="A6096" s="864">
        <v>6089</v>
      </c>
      <c r="B6096" s="865" t="s">
        <v>16549</v>
      </c>
      <c r="C6096" s="866">
        <v>44</v>
      </c>
      <c r="D6096" s="865" t="s">
        <v>16592</v>
      </c>
      <c r="E6096" s="864" t="s">
        <v>16593</v>
      </c>
      <c r="F6096" s="867" t="s">
        <v>6274</v>
      </c>
      <c r="G6096" s="867" t="s">
        <v>6295</v>
      </c>
      <c r="H6096" s="867" t="s">
        <v>6422</v>
      </c>
    </row>
    <row r="6097" spans="1:8">
      <c r="A6097" s="864">
        <v>6090</v>
      </c>
      <c r="B6097" s="865" t="s">
        <v>16549</v>
      </c>
      <c r="C6097" s="866">
        <v>44</v>
      </c>
      <c r="D6097" s="865" t="s">
        <v>16594</v>
      </c>
      <c r="E6097" s="864" t="s">
        <v>16595</v>
      </c>
      <c r="F6097" s="867" t="s">
        <v>6274</v>
      </c>
      <c r="G6097" s="867" t="s">
        <v>6274</v>
      </c>
      <c r="H6097" s="867" t="s">
        <v>8874</v>
      </c>
    </row>
    <row r="6098" spans="1:8">
      <c r="A6098" s="864">
        <v>6091</v>
      </c>
      <c r="B6098" s="865" t="s">
        <v>16549</v>
      </c>
      <c r="C6098" s="866">
        <v>44</v>
      </c>
      <c r="D6098" s="865" t="s">
        <v>16596</v>
      </c>
      <c r="E6098" s="864" t="s">
        <v>16597</v>
      </c>
      <c r="F6098" s="867" t="s">
        <v>6274</v>
      </c>
      <c r="G6098" s="867" t="s">
        <v>6274</v>
      </c>
      <c r="H6098" s="867" t="s">
        <v>6998</v>
      </c>
    </row>
    <row r="6099" spans="1:8">
      <c r="A6099" s="864">
        <v>6092</v>
      </c>
      <c r="B6099" s="865" t="s">
        <v>16549</v>
      </c>
      <c r="C6099" s="866">
        <v>44</v>
      </c>
      <c r="D6099" s="865" t="s">
        <v>15473</v>
      </c>
      <c r="E6099" s="864" t="s">
        <v>16598</v>
      </c>
      <c r="F6099" s="867" t="s">
        <v>6274</v>
      </c>
      <c r="G6099" s="867" t="s">
        <v>6278</v>
      </c>
      <c r="H6099" s="867" t="s">
        <v>7345</v>
      </c>
    </row>
    <row r="6100" spans="1:8">
      <c r="A6100" s="864">
        <v>6093</v>
      </c>
      <c r="B6100" s="865" t="s">
        <v>16549</v>
      </c>
      <c r="C6100" s="866">
        <v>44</v>
      </c>
      <c r="D6100" s="865" t="s">
        <v>15475</v>
      </c>
      <c r="E6100" s="864" t="s">
        <v>16599</v>
      </c>
      <c r="F6100" s="867" t="s">
        <v>6274</v>
      </c>
      <c r="G6100" s="867" t="s">
        <v>6278</v>
      </c>
      <c r="H6100" s="867" t="s">
        <v>10547</v>
      </c>
    </row>
    <row r="6101" spans="1:8" ht="45">
      <c r="A6101" s="864">
        <v>6094</v>
      </c>
      <c r="B6101" s="865" t="s">
        <v>16549</v>
      </c>
      <c r="C6101" s="871">
        <v>44</v>
      </c>
      <c r="D6101" s="870" t="s">
        <v>16600</v>
      </c>
      <c r="E6101" s="872" t="s">
        <v>16601</v>
      </c>
      <c r="F6101" s="873" t="s">
        <v>6044</v>
      </c>
      <c r="G6101" s="873" t="s">
        <v>6044</v>
      </c>
      <c r="H6101" s="873" t="s">
        <v>16602</v>
      </c>
    </row>
    <row r="6102" spans="1:8">
      <c r="A6102" s="864">
        <v>6095</v>
      </c>
      <c r="B6102" s="865" t="s">
        <v>16549</v>
      </c>
      <c r="C6102" s="866">
        <v>44</v>
      </c>
      <c r="D6102" s="865" t="s">
        <v>13029</v>
      </c>
      <c r="E6102" s="864" t="s">
        <v>16603</v>
      </c>
      <c r="F6102" s="867" t="s">
        <v>6274</v>
      </c>
      <c r="G6102" s="867" t="s">
        <v>7299</v>
      </c>
      <c r="H6102" s="867" t="s">
        <v>7300</v>
      </c>
    </row>
    <row r="6103" spans="1:8">
      <c r="A6103" s="864">
        <v>6096</v>
      </c>
      <c r="B6103" s="865" t="s">
        <v>16549</v>
      </c>
      <c r="C6103" s="866">
        <v>44</v>
      </c>
      <c r="D6103" s="865" t="s">
        <v>16604</v>
      </c>
      <c r="E6103" s="864" t="s">
        <v>16605</v>
      </c>
      <c r="F6103" s="867" t="s">
        <v>6044</v>
      </c>
      <c r="G6103" s="867" t="s">
        <v>6044</v>
      </c>
      <c r="H6103" s="867" t="s">
        <v>6207</v>
      </c>
    </row>
    <row r="6104" spans="1:8">
      <c r="A6104" s="864">
        <v>6097</v>
      </c>
      <c r="B6104" s="865" t="s">
        <v>16549</v>
      </c>
      <c r="C6104" s="866">
        <v>44</v>
      </c>
      <c r="D6104" s="865" t="s">
        <v>15471</v>
      </c>
      <c r="E6104" s="864" t="s">
        <v>16606</v>
      </c>
      <c r="F6104" s="867" t="s">
        <v>6281</v>
      </c>
      <c r="G6104" s="867" t="s">
        <v>6281</v>
      </c>
      <c r="H6104" s="867" t="s">
        <v>7268</v>
      </c>
    </row>
    <row r="6105" spans="1:8">
      <c r="A6105" s="864">
        <v>6098</v>
      </c>
      <c r="B6105" s="865" t="s">
        <v>16549</v>
      </c>
      <c r="C6105" s="866">
        <v>44</v>
      </c>
      <c r="D6105" s="865" t="s">
        <v>16607</v>
      </c>
      <c r="E6105" s="864" t="s">
        <v>16608</v>
      </c>
      <c r="F6105" s="867" t="s">
        <v>6274</v>
      </c>
      <c r="G6105" s="867" t="s">
        <v>6275</v>
      </c>
      <c r="H6105" s="867" t="s">
        <v>6419</v>
      </c>
    </row>
    <row r="6106" spans="1:8">
      <c r="A6106" s="864">
        <v>6099</v>
      </c>
      <c r="B6106" s="865" t="s">
        <v>16549</v>
      </c>
      <c r="C6106" s="866">
        <v>44</v>
      </c>
      <c r="D6106" s="865" t="s">
        <v>13035</v>
      </c>
      <c r="E6106" s="864" t="s">
        <v>16609</v>
      </c>
      <c r="F6106" s="867" t="s">
        <v>6531</v>
      </c>
      <c r="G6106" s="867" t="s">
        <v>6531</v>
      </c>
      <c r="H6106" s="867" t="s">
        <v>7670</v>
      </c>
    </row>
    <row r="6107" spans="1:8">
      <c r="A6107" s="864">
        <v>6100</v>
      </c>
      <c r="B6107" s="865" t="s">
        <v>16549</v>
      </c>
      <c r="C6107" s="866">
        <v>44</v>
      </c>
      <c r="D6107" s="865" t="s">
        <v>16610</v>
      </c>
      <c r="E6107" s="864" t="s">
        <v>16611</v>
      </c>
      <c r="F6107" s="867" t="s">
        <v>6531</v>
      </c>
      <c r="G6107" s="867" t="s">
        <v>6651</v>
      </c>
      <c r="H6107" s="867" t="s">
        <v>7607</v>
      </c>
    </row>
    <row r="6108" spans="1:8">
      <c r="A6108" s="864">
        <v>6101</v>
      </c>
      <c r="B6108" s="865" t="s">
        <v>16549</v>
      </c>
      <c r="C6108" s="866">
        <v>44</v>
      </c>
      <c r="D6108" s="865" t="s">
        <v>16612</v>
      </c>
      <c r="E6108" s="864" t="s">
        <v>16613</v>
      </c>
      <c r="F6108" s="867" t="s">
        <v>6531</v>
      </c>
      <c r="G6108" s="867" t="s">
        <v>6651</v>
      </c>
      <c r="H6108" s="867" t="s">
        <v>6652</v>
      </c>
    </row>
    <row r="6109" spans="1:8">
      <c r="A6109" s="864">
        <v>6102</v>
      </c>
      <c r="B6109" s="865" t="s">
        <v>16549</v>
      </c>
      <c r="C6109" s="866">
        <v>44</v>
      </c>
      <c r="D6109" s="865" t="s">
        <v>16614</v>
      </c>
      <c r="E6109" s="864" t="s">
        <v>16615</v>
      </c>
      <c r="F6109" s="867" t="s">
        <v>6044</v>
      </c>
      <c r="G6109" s="867" t="s">
        <v>6044</v>
      </c>
      <c r="H6109" s="867" t="s">
        <v>6195</v>
      </c>
    </row>
    <row r="6110" spans="1:8" ht="30">
      <c r="A6110" s="864">
        <v>6103</v>
      </c>
      <c r="B6110" s="865" t="s">
        <v>16549</v>
      </c>
      <c r="C6110" s="866">
        <v>44</v>
      </c>
      <c r="D6110" s="865" t="s">
        <v>16616</v>
      </c>
      <c r="E6110" s="864" t="s">
        <v>16617</v>
      </c>
      <c r="F6110" s="867" t="s">
        <v>6044</v>
      </c>
      <c r="G6110" s="867" t="s">
        <v>6044</v>
      </c>
      <c r="H6110" s="867" t="s">
        <v>6655</v>
      </c>
    </row>
    <row r="6111" spans="1:8">
      <c r="A6111" s="864">
        <v>6104</v>
      </c>
      <c r="B6111" s="865" t="s">
        <v>16549</v>
      </c>
      <c r="C6111" s="866">
        <v>44</v>
      </c>
      <c r="D6111" s="865" t="s">
        <v>16618</v>
      </c>
      <c r="E6111" s="864" t="s">
        <v>16619</v>
      </c>
      <c r="F6111" s="867" t="s">
        <v>6044</v>
      </c>
      <c r="G6111" s="867" t="s">
        <v>6044</v>
      </c>
      <c r="H6111" s="867" t="s">
        <v>6667</v>
      </c>
    </row>
    <row r="6112" spans="1:8">
      <c r="A6112" s="864">
        <v>6105</v>
      </c>
      <c r="B6112" s="865" t="s">
        <v>16549</v>
      </c>
      <c r="C6112" s="866">
        <v>44</v>
      </c>
      <c r="D6112" s="865" t="s">
        <v>16620</v>
      </c>
      <c r="E6112" s="864" t="s">
        <v>16621</v>
      </c>
      <c r="F6112" s="867" t="s">
        <v>6044</v>
      </c>
      <c r="G6112" s="867" t="s">
        <v>6044</v>
      </c>
      <c r="H6112" s="867" t="s">
        <v>6146</v>
      </c>
    </row>
    <row r="6113" spans="1:8">
      <c r="A6113" s="864">
        <v>6106</v>
      </c>
      <c r="B6113" s="865" t="s">
        <v>16549</v>
      </c>
      <c r="C6113" s="866">
        <v>44</v>
      </c>
      <c r="D6113" s="865" t="s">
        <v>16622</v>
      </c>
      <c r="E6113" s="864" t="s">
        <v>16623</v>
      </c>
      <c r="F6113" s="867" t="s">
        <v>6044</v>
      </c>
      <c r="G6113" s="867" t="s">
        <v>6044</v>
      </c>
      <c r="H6113" s="867" t="s">
        <v>6207</v>
      </c>
    </row>
    <row r="6114" spans="1:8">
      <c r="A6114" s="864">
        <v>6107</v>
      </c>
      <c r="B6114" s="865" t="s">
        <v>16549</v>
      </c>
      <c r="C6114" s="866">
        <v>44</v>
      </c>
      <c r="D6114" s="865" t="s">
        <v>16624</v>
      </c>
      <c r="E6114" s="864" t="s">
        <v>16625</v>
      </c>
      <c r="F6114" s="867" t="s">
        <v>6044</v>
      </c>
      <c r="G6114" s="867" t="s">
        <v>6044</v>
      </c>
      <c r="H6114" s="867" t="s">
        <v>6207</v>
      </c>
    </row>
    <row r="6115" spans="1:8">
      <c r="A6115" s="864">
        <v>6108</v>
      </c>
      <c r="B6115" s="865" t="s">
        <v>16549</v>
      </c>
      <c r="C6115" s="866">
        <v>44</v>
      </c>
      <c r="D6115" s="865" t="s">
        <v>16626</v>
      </c>
      <c r="E6115" s="864" t="s">
        <v>16627</v>
      </c>
      <c r="F6115" s="867" t="s">
        <v>6707</v>
      </c>
      <c r="G6115" s="867" t="s">
        <v>6708</v>
      </c>
      <c r="H6115" s="867" t="s">
        <v>8118</v>
      </c>
    </row>
    <row r="6116" spans="1:8">
      <c r="A6116" s="864">
        <v>6109</v>
      </c>
      <c r="B6116" s="865" t="s">
        <v>16549</v>
      </c>
      <c r="C6116" s="866">
        <v>44</v>
      </c>
      <c r="D6116" s="865" t="s">
        <v>15536</v>
      </c>
      <c r="E6116" s="864" t="s">
        <v>16628</v>
      </c>
      <c r="F6116" s="867" t="s">
        <v>6707</v>
      </c>
      <c r="G6116" s="867" t="s">
        <v>6707</v>
      </c>
      <c r="H6116" s="867" t="s">
        <v>8055</v>
      </c>
    </row>
    <row r="6117" spans="1:8">
      <c r="A6117" s="864">
        <v>6110</v>
      </c>
      <c r="B6117" s="865" t="s">
        <v>16549</v>
      </c>
      <c r="C6117" s="866">
        <v>44</v>
      </c>
      <c r="D6117" s="865" t="s">
        <v>16629</v>
      </c>
      <c r="E6117" s="864" t="s">
        <v>16630</v>
      </c>
      <c r="F6117" s="867" t="s">
        <v>6044</v>
      </c>
      <c r="G6117" s="867" t="s">
        <v>6044</v>
      </c>
      <c r="H6117" s="867" t="s">
        <v>6186</v>
      </c>
    </row>
    <row r="6118" spans="1:8">
      <c r="A6118" s="864">
        <v>6111</v>
      </c>
      <c r="B6118" s="865" t="s">
        <v>16549</v>
      </c>
      <c r="C6118" s="866">
        <v>44</v>
      </c>
      <c r="D6118" s="865" t="s">
        <v>6523</v>
      </c>
      <c r="E6118" s="864" t="s">
        <v>16631</v>
      </c>
      <c r="F6118" s="867" t="s">
        <v>6044</v>
      </c>
      <c r="G6118" s="867" t="s">
        <v>6509</v>
      </c>
      <c r="H6118" s="867" t="s">
        <v>6523</v>
      </c>
    </row>
    <row r="6119" spans="1:8">
      <c r="A6119" s="864">
        <v>6112</v>
      </c>
      <c r="B6119" s="865" t="s">
        <v>16549</v>
      </c>
      <c r="C6119" s="866">
        <v>44</v>
      </c>
      <c r="D6119" s="865" t="s">
        <v>16632</v>
      </c>
      <c r="E6119" s="864" t="s">
        <v>16633</v>
      </c>
      <c r="F6119" s="867" t="s">
        <v>6044</v>
      </c>
      <c r="G6119" s="867" t="s">
        <v>6509</v>
      </c>
      <c r="H6119" s="867" t="s">
        <v>6510</v>
      </c>
    </row>
    <row r="6120" spans="1:8">
      <c r="A6120" s="864">
        <v>6113</v>
      </c>
      <c r="B6120" s="865" t="s">
        <v>16549</v>
      </c>
      <c r="C6120" s="866">
        <v>44</v>
      </c>
      <c r="D6120" s="865" t="s">
        <v>16634</v>
      </c>
      <c r="E6120" s="864" t="s">
        <v>16635</v>
      </c>
      <c r="F6120" s="867" t="s">
        <v>6044</v>
      </c>
      <c r="G6120" s="867" t="s">
        <v>6595</v>
      </c>
      <c r="H6120" s="867" t="s">
        <v>11401</v>
      </c>
    </row>
    <row r="6121" spans="1:8">
      <c r="A6121" s="864">
        <v>6114</v>
      </c>
      <c r="B6121" s="865" t="s">
        <v>16549</v>
      </c>
      <c r="C6121" s="866">
        <v>44</v>
      </c>
      <c r="D6121" s="865" t="s">
        <v>16636</v>
      </c>
      <c r="E6121" s="864" t="s">
        <v>16637</v>
      </c>
      <c r="F6121" s="867" t="s">
        <v>6044</v>
      </c>
      <c r="G6121" s="867" t="s">
        <v>6595</v>
      </c>
      <c r="H6121" s="867" t="s">
        <v>10228</v>
      </c>
    </row>
    <row r="6122" spans="1:8">
      <c r="A6122" s="864">
        <v>6115</v>
      </c>
      <c r="B6122" s="865" t="s">
        <v>16549</v>
      </c>
      <c r="C6122" s="866">
        <v>44</v>
      </c>
      <c r="D6122" s="865" t="s">
        <v>16638</v>
      </c>
      <c r="E6122" s="864" t="s">
        <v>16639</v>
      </c>
      <c r="F6122" s="867" t="s">
        <v>6044</v>
      </c>
      <c r="G6122" s="867" t="s">
        <v>6595</v>
      </c>
      <c r="H6122" s="867" t="s">
        <v>6627</v>
      </c>
    </row>
    <row r="6123" spans="1:8">
      <c r="A6123" s="864">
        <v>6116</v>
      </c>
      <c r="B6123" s="865" t="s">
        <v>16549</v>
      </c>
      <c r="C6123" s="866">
        <v>44</v>
      </c>
      <c r="D6123" s="865" t="s">
        <v>16640</v>
      </c>
      <c r="E6123" s="864" t="s">
        <v>16641</v>
      </c>
      <c r="F6123" s="867" t="s">
        <v>6044</v>
      </c>
      <c r="G6123" s="867" t="s">
        <v>6048</v>
      </c>
      <c r="H6123" s="867" t="s">
        <v>6401</v>
      </c>
    </row>
    <row r="6124" spans="1:8">
      <c r="A6124" s="864">
        <v>6117</v>
      </c>
      <c r="B6124" s="865" t="s">
        <v>16549</v>
      </c>
      <c r="C6124" s="866">
        <v>44</v>
      </c>
      <c r="D6124" s="865" t="s">
        <v>16642</v>
      </c>
      <c r="E6124" s="864" t="s">
        <v>16643</v>
      </c>
      <c r="F6124" s="867" t="s">
        <v>6044</v>
      </c>
      <c r="G6124" s="867" t="s">
        <v>6044</v>
      </c>
      <c r="H6124" s="867" t="s">
        <v>6189</v>
      </c>
    </row>
    <row r="6125" spans="1:8">
      <c r="A6125" s="864">
        <v>6118</v>
      </c>
      <c r="B6125" s="865" t="s">
        <v>16549</v>
      </c>
      <c r="C6125" s="866">
        <v>44</v>
      </c>
      <c r="D6125" s="865" t="s">
        <v>15542</v>
      </c>
      <c r="E6125" s="864" t="s">
        <v>16644</v>
      </c>
      <c r="F6125" s="867" t="s">
        <v>7329</v>
      </c>
      <c r="G6125" s="867" t="s">
        <v>7329</v>
      </c>
      <c r="H6125" s="867" t="s">
        <v>6652</v>
      </c>
    </row>
    <row r="6126" spans="1:8">
      <c r="A6126" s="864">
        <v>6119</v>
      </c>
      <c r="B6126" s="865" t="s">
        <v>16549</v>
      </c>
      <c r="C6126" s="866">
        <v>44</v>
      </c>
      <c r="D6126" s="865" t="s">
        <v>16645</v>
      </c>
      <c r="E6126" s="864" t="s">
        <v>16646</v>
      </c>
      <c r="F6126" s="867" t="s">
        <v>6044</v>
      </c>
      <c r="G6126" s="867" t="s">
        <v>6044</v>
      </c>
      <c r="H6126" s="867" t="s">
        <v>6251</v>
      </c>
    </row>
    <row r="6127" spans="1:8">
      <c r="A6127" s="864">
        <v>6120</v>
      </c>
      <c r="B6127" s="865" t="s">
        <v>16549</v>
      </c>
      <c r="C6127" s="866">
        <v>44</v>
      </c>
      <c r="D6127" s="865" t="s">
        <v>16647</v>
      </c>
      <c r="E6127" s="864" t="s">
        <v>16648</v>
      </c>
      <c r="F6127" s="867" t="s">
        <v>6044</v>
      </c>
      <c r="G6127" s="867" t="s">
        <v>6044</v>
      </c>
      <c r="H6127" s="867" t="s">
        <v>6151</v>
      </c>
    </row>
    <row r="6128" spans="1:8">
      <c r="A6128" s="864">
        <v>6121</v>
      </c>
      <c r="B6128" s="865" t="s">
        <v>16549</v>
      </c>
      <c r="C6128" s="866">
        <v>44</v>
      </c>
      <c r="D6128" s="865" t="s">
        <v>15538</v>
      </c>
      <c r="E6128" s="864" t="s">
        <v>16649</v>
      </c>
      <c r="F6128" s="867" t="s">
        <v>6707</v>
      </c>
      <c r="G6128" s="867" t="s">
        <v>7855</v>
      </c>
      <c r="H6128" s="867" t="s">
        <v>7856</v>
      </c>
    </row>
    <row r="6129" spans="1:8">
      <c r="A6129" s="864">
        <v>6122</v>
      </c>
      <c r="B6129" s="865" t="s">
        <v>16549</v>
      </c>
      <c r="C6129" s="866">
        <v>44</v>
      </c>
      <c r="D6129" s="865" t="s">
        <v>15540</v>
      </c>
      <c r="E6129" s="864" t="s">
        <v>16650</v>
      </c>
      <c r="F6129" s="867" t="s">
        <v>7329</v>
      </c>
      <c r="G6129" s="867" t="s">
        <v>8106</v>
      </c>
      <c r="H6129" s="867" t="s">
        <v>8111</v>
      </c>
    </row>
    <row r="6130" spans="1:8">
      <c r="A6130" s="864">
        <v>6123</v>
      </c>
      <c r="B6130" s="865" t="s">
        <v>16549</v>
      </c>
      <c r="C6130" s="866">
        <v>44</v>
      </c>
      <c r="D6130" s="865" t="s">
        <v>16651</v>
      </c>
      <c r="E6130" s="864" t="s">
        <v>16652</v>
      </c>
      <c r="F6130" s="867" t="s">
        <v>6044</v>
      </c>
      <c r="G6130" s="867" t="s">
        <v>6048</v>
      </c>
      <c r="H6130" s="867" t="s">
        <v>6367</v>
      </c>
    </row>
    <row r="6131" spans="1:8">
      <c r="A6131" s="864">
        <v>6124</v>
      </c>
      <c r="B6131" s="865" t="s">
        <v>16549</v>
      </c>
      <c r="C6131" s="866">
        <v>44</v>
      </c>
      <c r="D6131" s="865" t="s">
        <v>7004</v>
      </c>
      <c r="E6131" s="864" t="s">
        <v>16653</v>
      </c>
      <c r="F6131" s="867" t="s">
        <v>6274</v>
      </c>
      <c r="G6131" s="867" t="s">
        <v>6274</v>
      </c>
      <c r="H6131" s="867" t="s">
        <v>7002</v>
      </c>
    </row>
    <row r="6132" spans="1:8">
      <c r="A6132" s="864">
        <v>6125</v>
      </c>
      <c r="B6132" s="865" t="s">
        <v>16549</v>
      </c>
      <c r="C6132" s="866">
        <v>44</v>
      </c>
      <c r="D6132" s="865" t="s">
        <v>15425</v>
      </c>
      <c r="E6132" s="864" t="s">
        <v>16654</v>
      </c>
      <c r="F6132" s="867" t="s">
        <v>6044</v>
      </c>
      <c r="G6132" s="867" t="s">
        <v>6431</v>
      </c>
      <c r="H6132" s="867" t="s">
        <v>6432</v>
      </c>
    </row>
    <row r="6133" spans="1:8">
      <c r="A6133" s="864">
        <v>6126</v>
      </c>
      <c r="B6133" s="865" t="s">
        <v>16549</v>
      </c>
      <c r="C6133" s="866">
        <v>44</v>
      </c>
      <c r="D6133" s="865" t="s">
        <v>16655</v>
      </c>
      <c r="E6133" s="864" t="s">
        <v>16656</v>
      </c>
      <c r="F6133" s="867" t="s">
        <v>6274</v>
      </c>
      <c r="G6133" s="867" t="s">
        <v>6274</v>
      </c>
      <c r="H6133" s="867" t="s">
        <v>6887</v>
      </c>
    </row>
    <row r="6134" spans="1:8">
      <c r="A6134" s="864">
        <v>6127</v>
      </c>
      <c r="B6134" s="865" t="s">
        <v>16549</v>
      </c>
      <c r="C6134" s="866">
        <v>44</v>
      </c>
      <c r="D6134" s="865" t="s">
        <v>16657</v>
      </c>
      <c r="E6134" s="864" t="s">
        <v>16658</v>
      </c>
      <c r="F6134" s="867" t="s">
        <v>6274</v>
      </c>
      <c r="G6134" s="867" t="s">
        <v>6427</v>
      </c>
      <c r="H6134" s="867" t="s">
        <v>10425</v>
      </c>
    </row>
    <row r="6135" spans="1:8" ht="30">
      <c r="A6135" s="864">
        <v>6128</v>
      </c>
      <c r="B6135" s="865" t="s">
        <v>16549</v>
      </c>
      <c r="C6135" s="866">
        <v>44</v>
      </c>
      <c r="D6135" s="865" t="s">
        <v>16659</v>
      </c>
      <c r="E6135" s="864" t="s">
        <v>16660</v>
      </c>
      <c r="F6135" s="867" t="s">
        <v>6274</v>
      </c>
      <c r="G6135" s="867" t="s">
        <v>6274</v>
      </c>
      <c r="H6135" s="867" t="s">
        <v>6498</v>
      </c>
    </row>
    <row r="6136" spans="1:8" ht="30">
      <c r="A6136" s="864">
        <v>6129</v>
      </c>
      <c r="B6136" s="865" t="s">
        <v>16549</v>
      </c>
      <c r="C6136" s="866">
        <v>44</v>
      </c>
      <c r="D6136" s="865" t="s">
        <v>16661</v>
      </c>
      <c r="E6136" s="864" t="s">
        <v>16662</v>
      </c>
      <c r="F6136" s="867" t="s">
        <v>6274</v>
      </c>
      <c r="G6136" s="867" t="s">
        <v>6274</v>
      </c>
      <c r="H6136" s="867" t="s">
        <v>11172</v>
      </c>
    </row>
    <row r="6137" spans="1:8">
      <c r="A6137" s="864">
        <v>6130</v>
      </c>
      <c r="B6137" s="865" t="s">
        <v>16549</v>
      </c>
      <c r="C6137" s="866">
        <v>44</v>
      </c>
      <c r="D6137" s="865" t="s">
        <v>16663</v>
      </c>
      <c r="E6137" s="864" t="s">
        <v>16664</v>
      </c>
      <c r="F6137" s="867" t="s">
        <v>6274</v>
      </c>
      <c r="G6137" s="867" t="s">
        <v>7299</v>
      </c>
      <c r="H6137" s="867" t="s">
        <v>7311</v>
      </c>
    </row>
    <row r="6138" spans="1:8">
      <c r="A6138" s="864">
        <v>6131</v>
      </c>
      <c r="B6138" s="865" t="s">
        <v>16549</v>
      </c>
      <c r="C6138" s="866">
        <v>44</v>
      </c>
      <c r="D6138" s="865" t="s">
        <v>16665</v>
      </c>
      <c r="E6138" s="864" t="s">
        <v>16666</v>
      </c>
      <c r="F6138" s="867" t="s">
        <v>6274</v>
      </c>
      <c r="G6138" s="867" t="s">
        <v>6427</v>
      </c>
      <c r="H6138" s="867" t="s">
        <v>7044</v>
      </c>
    </row>
    <row r="6139" spans="1:8">
      <c r="A6139" s="864">
        <v>6132</v>
      </c>
      <c r="B6139" s="865" t="s">
        <v>16549</v>
      </c>
      <c r="C6139" s="866">
        <v>44</v>
      </c>
      <c r="D6139" s="865" t="s">
        <v>16667</v>
      </c>
      <c r="E6139" s="864" t="s">
        <v>16668</v>
      </c>
      <c r="F6139" s="867" t="s">
        <v>6274</v>
      </c>
      <c r="G6139" s="867" t="s">
        <v>6295</v>
      </c>
      <c r="H6139" s="867" t="s">
        <v>7088</v>
      </c>
    </row>
    <row r="6140" spans="1:8">
      <c r="A6140" s="864">
        <v>6133</v>
      </c>
      <c r="B6140" s="865" t="s">
        <v>16549</v>
      </c>
      <c r="C6140" s="866">
        <v>44</v>
      </c>
      <c r="D6140" s="865" t="s">
        <v>16669</v>
      </c>
      <c r="E6140" s="864" t="s">
        <v>16670</v>
      </c>
      <c r="F6140" s="867" t="s">
        <v>6274</v>
      </c>
      <c r="G6140" s="867" t="s">
        <v>6274</v>
      </c>
      <c r="H6140" s="867" t="s">
        <v>6905</v>
      </c>
    </row>
    <row r="6141" spans="1:8">
      <c r="A6141" s="864">
        <v>6134</v>
      </c>
      <c r="B6141" s="865" t="s">
        <v>16549</v>
      </c>
      <c r="C6141" s="866">
        <v>44</v>
      </c>
      <c r="D6141" s="865" t="s">
        <v>16671</v>
      </c>
      <c r="E6141" s="864" t="s">
        <v>16672</v>
      </c>
      <c r="F6141" s="867" t="s">
        <v>6484</v>
      </c>
      <c r="G6141" s="867" t="s">
        <v>6484</v>
      </c>
      <c r="H6141" s="867" t="s">
        <v>6746</v>
      </c>
    </row>
    <row r="6142" spans="1:8">
      <c r="A6142" s="864">
        <v>6135</v>
      </c>
      <c r="B6142" s="865" t="s">
        <v>16549</v>
      </c>
      <c r="C6142" s="866">
        <v>44</v>
      </c>
      <c r="D6142" s="865" t="s">
        <v>16673</v>
      </c>
      <c r="E6142" s="864" t="s">
        <v>16674</v>
      </c>
      <c r="F6142" s="867" t="s">
        <v>6484</v>
      </c>
      <c r="G6142" s="867" t="s">
        <v>6484</v>
      </c>
      <c r="H6142" s="867" t="s">
        <v>6738</v>
      </c>
    </row>
    <row r="6143" spans="1:8">
      <c r="A6143" s="864">
        <v>6136</v>
      </c>
      <c r="B6143" s="865" t="s">
        <v>16549</v>
      </c>
      <c r="C6143" s="866">
        <v>44</v>
      </c>
      <c r="D6143" s="865" t="s">
        <v>16675</v>
      </c>
      <c r="E6143" s="864" t="s">
        <v>16676</v>
      </c>
      <c r="F6143" s="867" t="s">
        <v>6274</v>
      </c>
      <c r="G6143" s="867" t="s">
        <v>6285</v>
      </c>
      <c r="H6143" s="867" t="s">
        <v>6331</v>
      </c>
    </row>
    <row r="6144" spans="1:8">
      <c r="A6144" s="864">
        <v>6137</v>
      </c>
      <c r="B6144" s="865" t="s">
        <v>16549</v>
      </c>
      <c r="C6144" s="866">
        <v>44</v>
      </c>
      <c r="D6144" s="865" t="s">
        <v>16677</v>
      </c>
      <c r="E6144" s="864" t="s">
        <v>16678</v>
      </c>
      <c r="F6144" s="867" t="s">
        <v>6274</v>
      </c>
      <c r="G6144" s="867" t="s">
        <v>7299</v>
      </c>
      <c r="H6144" s="867" t="s">
        <v>7324</v>
      </c>
    </row>
    <row r="6145" spans="1:8">
      <c r="A6145" s="864">
        <v>6138</v>
      </c>
      <c r="B6145" s="865" t="s">
        <v>16549</v>
      </c>
      <c r="C6145" s="866">
        <v>44</v>
      </c>
      <c r="D6145" s="865" t="s">
        <v>16679</v>
      </c>
      <c r="E6145" s="864" t="s">
        <v>16680</v>
      </c>
      <c r="F6145" s="867" t="s">
        <v>6274</v>
      </c>
      <c r="G6145" s="867" t="s">
        <v>6295</v>
      </c>
      <c r="H6145" s="867" t="s">
        <v>7088</v>
      </c>
    </row>
    <row r="6146" spans="1:8">
      <c r="A6146" s="864">
        <v>6139</v>
      </c>
      <c r="B6146" s="865" t="s">
        <v>16549</v>
      </c>
      <c r="C6146" s="866">
        <v>44</v>
      </c>
      <c r="D6146" s="865" t="s">
        <v>16681</v>
      </c>
      <c r="E6146" s="864" t="s">
        <v>16682</v>
      </c>
      <c r="F6146" s="867" t="s">
        <v>6274</v>
      </c>
      <c r="G6146" s="867" t="s">
        <v>6274</v>
      </c>
      <c r="H6146" s="867" t="s">
        <v>6966</v>
      </c>
    </row>
    <row r="6147" spans="1:8">
      <c r="A6147" s="864">
        <v>6140</v>
      </c>
      <c r="B6147" s="865" t="s">
        <v>16549</v>
      </c>
      <c r="C6147" s="866">
        <v>44</v>
      </c>
      <c r="D6147" s="865" t="s">
        <v>16683</v>
      </c>
      <c r="E6147" s="864" t="s">
        <v>16684</v>
      </c>
      <c r="F6147" s="867" t="s">
        <v>6274</v>
      </c>
      <c r="G6147" s="867" t="s">
        <v>6274</v>
      </c>
      <c r="H6147" s="867" t="s">
        <v>8879</v>
      </c>
    </row>
    <row r="6148" spans="1:8">
      <c r="A6148" s="864">
        <v>6141</v>
      </c>
      <c r="B6148" s="865" t="s">
        <v>16549</v>
      </c>
      <c r="C6148" s="866">
        <v>44</v>
      </c>
      <c r="D6148" s="865" t="s">
        <v>6054</v>
      </c>
      <c r="E6148" s="864" t="s">
        <v>16685</v>
      </c>
      <c r="F6148" s="867" t="s">
        <v>6274</v>
      </c>
      <c r="G6148" s="867" t="s">
        <v>6278</v>
      </c>
      <c r="H6148" s="867" t="s">
        <v>6054</v>
      </c>
    </row>
    <row r="6149" spans="1:8">
      <c r="A6149" s="864">
        <v>6142</v>
      </c>
      <c r="B6149" s="865" t="s">
        <v>16549</v>
      </c>
      <c r="C6149" s="866">
        <v>44</v>
      </c>
      <c r="D6149" s="865" t="s">
        <v>16686</v>
      </c>
      <c r="E6149" s="864" t="s">
        <v>16687</v>
      </c>
      <c r="F6149" s="867" t="s">
        <v>6274</v>
      </c>
      <c r="G6149" s="867" t="s">
        <v>6274</v>
      </c>
      <c r="H6149" s="867" t="s">
        <v>7002</v>
      </c>
    </row>
    <row r="6150" spans="1:8">
      <c r="A6150" s="864">
        <v>6143</v>
      </c>
      <c r="B6150" s="865" t="s">
        <v>16549</v>
      </c>
      <c r="C6150" s="866">
        <v>44</v>
      </c>
      <c r="D6150" s="865" t="s">
        <v>13031</v>
      </c>
      <c r="E6150" s="864" t="s">
        <v>16688</v>
      </c>
      <c r="F6150" s="867" t="s">
        <v>6274</v>
      </c>
      <c r="G6150" s="867" t="s">
        <v>6274</v>
      </c>
      <c r="H6150" s="867" t="s">
        <v>6498</v>
      </c>
    </row>
    <row r="6151" spans="1:8">
      <c r="A6151" s="864">
        <v>6144</v>
      </c>
      <c r="B6151" s="865" t="s">
        <v>16549</v>
      </c>
      <c r="C6151" s="866">
        <v>44</v>
      </c>
      <c r="D6151" s="865" t="s">
        <v>6509</v>
      </c>
      <c r="E6151" s="864" t="s">
        <v>16689</v>
      </c>
      <c r="F6151" s="867" t="s">
        <v>6044</v>
      </c>
      <c r="G6151" s="867" t="s">
        <v>6509</v>
      </c>
      <c r="H6151" s="867" t="s">
        <v>6510</v>
      </c>
    </row>
    <row r="6152" spans="1:8">
      <c r="A6152" s="864">
        <v>6145</v>
      </c>
      <c r="B6152" s="865" t="s">
        <v>16549</v>
      </c>
      <c r="C6152" s="866">
        <v>44</v>
      </c>
      <c r="D6152" s="865" t="s">
        <v>16690</v>
      </c>
      <c r="E6152" s="864" t="s">
        <v>16691</v>
      </c>
      <c r="F6152" s="867" t="s">
        <v>6044</v>
      </c>
      <c r="G6152" s="867" t="s">
        <v>6595</v>
      </c>
      <c r="H6152" s="867" t="s">
        <v>6599</v>
      </c>
    </row>
    <row r="6153" spans="1:8" ht="30">
      <c r="A6153" s="864">
        <v>6146</v>
      </c>
      <c r="B6153" s="865" t="s">
        <v>16549</v>
      </c>
      <c r="C6153" s="866">
        <v>44</v>
      </c>
      <c r="D6153" s="865" t="s">
        <v>16692</v>
      </c>
      <c r="E6153" s="864" t="s">
        <v>16693</v>
      </c>
      <c r="F6153" s="867" t="s">
        <v>6044</v>
      </c>
      <c r="G6153" s="867" t="s">
        <v>6595</v>
      </c>
      <c r="H6153" s="867" t="s">
        <v>6614</v>
      </c>
    </row>
    <row r="6154" spans="1:8">
      <c r="A6154" s="864">
        <v>6147</v>
      </c>
      <c r="B6154" s="865" t="s">
        <v>16549</v>
      </c>
      <c r="C6154" s="866">
        <v>44</v>
      </c>
      <c r="D6154" s="865" t="s">
        <v>16694</v>
      </c>
      <c r="E6154" s="864" t="s">
        <v>16695</v>
      </c>
      <c r="F6154" s="867" t="s">
        <v>6484</v>
      </c>
      <c r="G6154" s="867" t="s">
        <v>6693</v>
      </c>
      <c r="H6154" s="867" t="s">
        <v>8735</v>
      </c>
    </row>
    <row r="6155" spans="1:8">
      <c r="A6155" s="864">
        <v>6148</v>
      </c>
      <c r="B6155" s="865" t="s">
        <v>16549</v>
      </c>
      <c r="C6155" s="866">
        <v>44</v>
      </c>
      <c r="D6155" s="865" t="s">
        <v>16696</v>
      </c>
      <c r="E6155" s="864" t="s">
        <v>16697</v>
      </c>
      <c r="F6155" s="867" t="s">
        <v>6484</v>
      </c>
      <c r="G6155" s="867" t="s">
        <v>6693</v>
      </c>
      <c r="H6155" s="867" t="s">
        <v>6697</v>
      </c>
    </row>
    <row r="6156" spans="1:8">
      <c r="A6156" s="864">
        <v>6149</v>
      </c>
      <c r="B6156" s="865" t="s">
        <v>16549</v>
      </c>
      <c r="C6156" s="866">
        <v>44</v>
      </c>
      <c r="D6156" s="865" t="s">
        <v>16698</v>
      </c>
      <c r="E6156" s="864" t="s">
        <v>16699</v>
      </c>
      <c r="F6156" s="867" t="s">
        <v>6044</v>
      </c>
      <c r="G6156" s="867" t="s">
        <v>6056</v>
      </c>
      <c r="H6156" s="867" t="s">
        <v>6066</v>
      </c>
    </row>
    <row r="6157" spans="1:8">
      <c r="A6157" s="864">
        <v>6150</v>
      </c>
      <c r="B6157" s="865" t="s">
        <v>16549</v>
      </c>
      <c r="C6157" s="866">
        <v>44</v>
      </c>
      <c r="D6157" s="865" t="s">
        <v>16700</v>
      </c>
      <c r="E6157" s="864" t="s">
        <v>16701</v>
      </c>
      <c r="F6157" s="867" t="s">
        <v>6484</v>
      </c>
      <c r="G6157" s="867" t="s">
        <v>6484</v>
      </c>
      <c r="H6157" s="867" t="s">
        <v>6735</v>
      </c>
    </row>
    <row r="6158" spans="1:8">
      <c r="A6158" s="864">
        <v>6151</v>
      </c>
      <c r="B6158" s="865" t="s">
        <v>16549</v>
      </c>
      <c r="C6158" s="866">
        <v>44</v>
      </c>
      <c r="D6158" s="865" t="s">
        <v>16702</v>
      </c>
      <c r="E6158" s="864" t="s">
        <v>16703</v>
      </c>
      <c r="F6158" s="867" t="s">
        <v>6274</v>
      </c>
      <c r="G6158" s="867" t="s">
        <v>6274</v>
      </c>
      <c r="H6158" s="867" t="s">
        <v>6966</v>
      </c>
    </row>
    <row r="6159" spans="1:8">
      <c r="A6159" s="864">
        <v>6152</v>
      </c>
      <c r="B6159" s="865" t="s">
        <v>16549</v>
      </c>
      <c r="C6159" s="866">
        <v>44</v>
      </c>
      <c r="D6159" s="865" t="s">
        <v>16704</v>
      </c>
      <c r="E6159" s="864" t="s">
        <v>16705</v>
      </c>
      <c r="F6159" s="867" t="s">
        <v>6274</v>
      </c>
      <c r="G6159" s="867" t="s">
        <v>6274</v>
      </c>
      <c r="H6159" s="867" t="s">
        <v>6856</v>
      </c>
    </row>
    <row r="6160" spans="1:8">
      <c r="A6160" s="864">
        <v>6153</v>
      </c>
      <c r="B6160" s="865" t="s">
        <v>16549</v>
      </c>
      <c r="C6160" s="866">
        <v>44</v>
      </c>
      <c r="D6160" s="865" t="s">
        <v>16706</v>
      </c>
      <c r="E6160" s="864" t="s">
        <v>16707</v>
      </c>
      <c r="F6160" s="867" t="s">
        <v>6274</v>
      </c>
      <c r="G6160" s="867" t="s">
        <v>6274</v>
      </c>
      <c r="H6160" s="867" t="s">
        <v>6826</v>
      </c>
    </row>
    <row r="6161" spans="1:8">
      <c r="A6161" s="864">
        <v>6154</v>
      </c>
      <c r="B6161" s="865" t="s">
        <v>16549</v>
      </c>
      <c r="C6161" s="866">
        <v>44</v>
      </c>
      <c r="D6161" s="865" t="s">
        <v>13072</v>
      </c>
      <c r="E6161" s="864" t="s">
        <v>16708</v>
      </c>
      <c r="F6161" s="867" t="s">
        <v>6274</v>
      </c>
      <c r="G6161" s="867" t="s">
        <v>6274</v>
      </c>
      <c r="H6161" s="867" t="s">
        <v>6901</v>
      </c>
    </row>
    <row r="6162" spans="1:8">
      <c r="A6162" s="864">
        <v>6155</v>
      </c>
      <c r="B6162" s="865" t="s">
        <v>16549</v>
      </c>
      <c r="C6162" s="866">
        <v>44</v>
      </c>
      <c r="D6162" s="865" t="s">
        <v>16709</v>
      </c>
      <c r="E6162" s="864" t="s">
        <v>16710</v>
      </c>
      <c r="F6162" s="867" t="s">
        <v>6274</v>
      </c>
      <c r="G6162" s="867" t="s">
        <v>6274</v>
      </c>
      <c r="H6162" s="867" t="s">
        <v>6877</v>
      </c>
    </row>
    <row r="6163" spans="1:8">
      <c r="A6163" s="864">
        <v>6156</v>
      </c>
      <c r="B6163" s="865" t="s">
        <v>16549</v>
      </c>
      <c r="C6163" s="866">
        <v>44</v>
      </c>
      <c r="D6163" s="865" t="s">
        <v>16711</v>
      </c>
      <c r="E6163" s="864" t="s">
        <v>16712</v>
      </c>
      <c r="F6163" s="867" t="s">
        <v>6274</v>
      </c>
      <c r="G6163" s="867" t="s">
        <v>6274</v>
      </c>
      <c r="H6163" s="867" t="s">
        <v>6166</v>
      </c>
    </row>
    <row r="6164" spans="1:8">
      <c r="A6164" s="864">
        <v>6157</v>
      </c>
      <c r="B6164" s="865" t="s">
        <v>16549</v>
      </c>
      <c r="C6164" s="866">
        <v>44</v>
      </c>
      <c r="D6164" s="865" t="s">
        <v>16713</v>
      </c>
      <c r="E6164" s="864" t="s">
        <v>16714</v>
      </c>
      <c r="F6164" s="867" t="s">
        <v>6274</v>
      </c>
      <c r="G6164" s="867" t="s">
        <v>6274</v>
      </c>
      <c r="H6164" s="867" t="s">
        <v>6882</v>
      </c>
    </row>
    <row r="6165" spans="1:8" ht="30">
      <c r="A6165" s="864">
        <v>6158</v>
      </c>
      <c r="B6165" s="865" t="s">
        <v>16549</v>
      </c>
      <c r="C6165" s="866">
        <v>44</v>
      </c>
      <c r="D6165" s="865" t="s">
        <v>16715</v>
      </c>
      <c r="E6165" s="864" t="s">
        <v>16716</v>
      </c>
      <c r="F6165" s="867" t="s">
        <v>6274</v>
      </c>
      <c r="G6165" s="867" t="s">
        <v>6274</v>
      </c>
      <c r="H6165" s="867" t="s">
        <v>6888</v>
      </c>
    </row>
    <row r="6166" spans="1:8">
      <c r="A6166" s="864">
        <v>6159</v>
      </c>
      <c r="B6166" s="865" t="s">
        <v>16549</v>
      </c>
      <c r="C6166" s="866">
        <v>44</v>
      </c>
      <c r="D6166" s="865" t="s">
        <v>16717</v>
      </c>
      <c r="E6166" s="864" t="s">
        <v>16718</v>
      </c>
      <c r="F6166" s="867" t="s">
        <v>6274</v>
      </c>
      <c r="G6166" s="867" t="s">
        <v>6274</v>
      </c>
      <c r="H6166" s="867" t="s">
        <v>6166</v>
      </c>
    </row>
    <row r="6167" spans="1:8">
      <c r="A6167" s="864">
        <v>6160</v>
      </c>
      <c r="B6167" s="865" t="s">
        <v>16549</v>
      </c>
      <c r="C6167" s="866">
        <v>44</v>
      </c>
      <c r="D6167" s="865" t="s">
        <v>16719</v>
      </c>
      <c r="E6167" s="864" t="s">
        <v>16720</v>
      </c>
      <c r="F6167" s="867" t="s">
        <v>6274</v>
      </c>
      <c r="G6167" s="867" t="s">
        <v>6274</v>
      </c>
      <c r="H6167" s="867" t="s">
        <v>6887</v>
      </c>
    </row>
    <row r="6168" spans="1:8">
      <c r="A6168" s="864">
        <v>6161</v>
      </c>
      <c r="B6168" s="865" t="s">
        <v>16549</v>
      </c>
      <c r="C6168" s="866">
        <v>44</v>
      </c>
      <c r="D6168" s="865" t="s">
        <v>16721</v>
      </c>
      <c r="E6168" s="864" t="s">
        <v>16722</v>
      </c>
      <c r="F6168" s="867" t="s">
        <v>6274</v>
      </c>
      <c r="G6168" s="867" t="s">
        <v>6274</v>
      </c>
      <c r="H6168" s="867" t="s">
        <v>6829</v>
      </c>
    </row>
    <row r="6169" spans="1:8">
      <c r="A6169" s="864">
        <v>6162</v>
      </c>
      <c r="B6169" s="865" t="s">
        <v>16549</v>
      </c>
      <c r="C6169" s="866">
        <v>44</v>
      </c>
      <c r="D6169" s="865" t="s">
        <v>16723</v>
      </c>
      <c r="E6169" s="864" t="s">
        <v>16724</v>
      </c>
      <c r="F6169" s="867" t="s">
        <v>6274</v>
      </c>
      <c r="G6169" s="867" t="s">
        <v>6274</v>
      </c>
      <c r="H6169" s="867" t="s">
        <v>7002</v>
      </c>
    </row>
    <row r="6170" spans="1:8">
      <c r="A6170" s="864">
        <v>6163</v>
      </c>
      <c r="B6170" s="865" t="s">
        <v>16549</v>
      </c>
      <c r="C6170" s="866">
        <v>44</v>
      </c>
      <c r="D6170" s="865" t="s">
        <v>15448</v>
      </c>
      <c r="E6170" s="864" t="s">
        <v>16725</v>
      </c>
      <c r="F6170" s="867" t="s">
        <v>6274</v>
      </c>
      <c r="G6170" s="867" t="s">
        <v>6274</v>
      </c>
      <c r="H6170" s="867" t="s">
        <v>6905</v>
      </c>
    </row>
    <row r="6171" spans="1:8">
      <c r="A6171" s="864">
        <v>6164</v>
      </c>
      <c r="B6171" s="865" t="s">
        <v>16549</v>
      </c>
      <c r="C6171" s="866">
        <v>44</v>
      </c>
      <c r="D6171" s="865" t="s">
        <v>16726</v>
      </c>
      <c r="E6171" s="864" t="s">
        <v>16727</v>
      </c>
      <c r="F6171" s="867" t="s">
        <v>6044</v>
      </c>
      <c r="G6171" s="867" t="s">
        <v>6044</v>
      </c>
      <c r="H6171" s="867" t="s">
        <v>6146</v>
      </c>
    </row>
    <row r="6172" spans="1:8">
      <c r="A6172" s="864">
        <v>6165</v>
      </c>
      <c r="B6172" s="865" t="s">
        <v>16549</v>
      </c>
      <c r="C6172" s="866">
        <v>44</v>
      </c>
      <c r="D6172" s="865" t="s">
        <v>16728</v>
      </c>
      <c r="E6172" s="864" t="s">
        <v>16729</v>
      </c>
      <c r="F6172" s="867" t="s">
        <v>6531</v>
      </c>
      <c r="G6172" s="867" t="s">
        <v>6531</v>
      </c>
      <c r="H6172" s="867" t="s">
        <v>7679</v>
      </c>
    </row>
    <row r="6173" spans="1:8">
      <c r="A6173" s="864">
        <v>6166</v>
      </c>
      <c r="B6173" s="865" t="s">
        <v>16549</v>
      </c>
      <c r="C6173" s="866">
        <v>44</v>
      </c>
      <c r="D6173" s="865" t="s">
        <v>15477</v>
      </c>
      <c r="E6173" s="864" t="s">
        <v>16730</v>
      </c>
      <c r="F6173" s="867" t="s">
        <v>6484</v>
      </c>
      <c r="G6173" s="867" t="s">
        <v>6484</v>
      </c>
      <c r="H6173" s="867" t="s">
        <v>6735</v>
      </c>
    </row>
    <row r="6174" spans="1:8">
      <c r="A6174" s="864">
        <v>6167</v>
      </c>
      <c r="B6174" s="865" t="s">
        <v>16549</v>
      </c>
      <c r="C6174" s="866">
        <v>44</v>
      </c>
      <c r="D6174" s="865" t="s">
        <v>16731</v>
      </c>
      <c r="E6174" s="864" t="s">
        <v>16732</v>
      </c>
      <c r="F6174" s="867" t="s">
        <v>6484</v>
      </c>
      <c r="G6174" s="867" t="s">
        <v>6485</v>
      </c>
      <c r="H6174" s="867" t="s">
        <v>6486</v>
      </c>
    </row>
    <row r="6175" spans="1:8">
      <c r="A6175" s="864">
        <v>6168</v>
      </c>
      <c r="B6175" s="865" t="s">
        <v>16549</v>
      </c>
      <c r="C6175" s="866">
        <v>44</v>
      </c>
      <c r="D6175" s="865" t="s">
        <v>16733</v>
      </c>
      <c r="E6175" s="864" t="s">
        <v>16734</v>
      </c>
      <c r="F6175" s="867" t="s">
        <v>6274</v>
      </c>
      <c r="G6175" s="867" t="s">
        <v>6274</v>
      </c>
      <c r="H6175" s="867" t="s">
        <v>6298</v>
      </c>
    </row>
    <row r="6176" spans="1:8">
      <c r="A6176" s="864">
        <v>6169</v>
      </c>
      <c r="B6176" s="865" t="s">
        <v>16549</v>
      </c>
      <c r="C6176" s="866">
        <v>44</v>
      </c>
      <c r="D6176" s="865" t="s">
        <v>13067</v>
      </c>
      <c r="E6176" s="864" t="s">
        <v>16735</v>
      </c>
      <c r="F6176" s="867" t="s">
        <v>6274</v>
      </c>
      <c r="G6176" s="867" t="s">
        <v>6274</v>
      </c>
      <c r="H6176" s="867" t="s">
        <v>6969</v>
      </c>
    </row>
    <row r="6177" spans="1:8">
      <c r="A6177" s="864">
        <v>6170</v>
      </c>
      <c r="B6177" s="865" t="s">
        <v>16549</v>
      </c>
      <c r="C6177" s="866">
        <v>44</v>
      </c>
      <c r="D6177" s="865" t="s">
        <v>15493</v>
      </c>
      <c r="E6177" s="864" t="s">
        <v>16736</v>
      </c>
      <c r="F6177" s="867" t="s">
        <v>6274</v>
      </c>
      <c r="G6177" s="867" t="s">
        <v>6274</v>
      </c>
      <c r="H6177" s="867" t="s">
        <v>6823</v>
      </c>
    </row>
    <row r="6178" spans="1:8">
      <c r="A6178" s="864">
        <v>6171</v>
      </c>
      <c r="B6178" s="865" t="s">
        <v>16549</v>
      </c>
      <c r="C6178" s="866">
        <v>44</v>
      </c>
      <c r="D6178" s="865" t="s">
        <v>13069</v>
      </c>
      <c r="E6178" s="864" t="s">
        <v>16737</v>
      </c>
      <c r="F6178" s="867" t="s">
        <v>6274</v>
      </c>
      <c r="G6178" s="867" t="s">
        <v>6274</v>
      </c>
      <c r="H6178" s="867" t="s">
        <v>11172</v>
      </c>
    </row>
    <row r="6179" spans="1:8">
      <c r="A6179" s="864">
        <v>6172</v>
      </c>
      <c r="B6179" s="865" t="s">
        <v>16549</v>
      </c>
      <c r="C6179" s="866">
        <v>44</v>
      </c>
      <c r="D6179" s="865" t="s">
        <v>11774</v>
      </c>
      <c r="E6179" s="864" t="s">
        <v>16738</v>
      </c>
      <c r="F6179" s="867" t="s">
        <v>6274</v>
      </c>
      <c r="G6179" s="867" t="s">
        <v>6427</v>
      </c>
      <c r="H6179" s="867" t="s">
        <v>7044</v>
      </c>
    </row>
    <row r="6180" spans="1:8">
      <c r="A6180" s="864">
        <v>6173</v>
      </c>
      <c r="B6180" s="865" t="s">
        <v>16549</v>
      </c>
      <c r="C6180" s="866">
        <v>44</v>
      </c>
      <c r="D6180" s="865" t="s">
        <v>16739</v>
      </c>
      <c r="E6180" s="864" t="s">
        <v>16740</v>
      </c>
      <c r="F6180" s="867" t="s">
        <v>6274</v>
      </c>
      <c r="G6180" s="867" t="s">
        <v>6274</v>
      </c>
      <c r="H6180" s="867" t="s">
        <v>6546</v>
      </c>
    </row>
    <row r="6181" spans="1:8">
      <c r="A6181" s="864">
        <v>6174</v>
      </c>
      <c r="B6181" s="865" t="s">
        <v>16549</v>
      </c>
      <c r="C6181" s="866">
        <v>44</v>
      </c>
      <c r="D6181" s="865" t="s">
        <v>15748</v>
      </c>
      <c r="E6181" s="864" t="s">
        <v>16741</v>
      </c>
      <c r="F6181" s="867" t="s">
        <v>6274</v>
      </c>
      <c r="G6181" s="867" t="s">
        <v>6274</v>
      </c>
      <c r="H6181" s="867" t="s">
        <v>6843</v>
      </c>
    </row>
    <row r="6182" spans="1:8">
      <c r="A6182" s="864">
        <v>6175</v>
      </c>
      <c r="B6182" s="865" t="s">
        <v>16549</v>
      </c>
      <c r="C6182" s="866">
        <v>44</v>
      </c>
      <c r="D6182" s="865" t="s">
        <v>16742</v>
      </c>
      <c r="E6182" s="864" t="s">
        <v>16743</v>
      </c>
      <c r="F6182" s="867" t="s">
        <v>6274</v>
      </c>
      <c r="G6182" s="867" t="s">
        <v>6274</v>
      </c>
      <c r="H6182" s="867" t="s">
        <v>6835</v>
      </c>
    </row>
    <row r="6183" spans="1:8">
      <c r="A6183" s="864">
        <v>6176</v>
      </c>
      <c r="B6183" s="865" t="s">
        <v>16549</v>
      </c>
      <c r="C6183" s="866">
        <v>44</v>
      </c>
      <c r="D6183" s="865" t="s">
        <v>16744</v>
      </c>
      <c r="E6183" s="864" t="s">
        <v>16745</v>
      </c>
      <c r="F6183" s="867" t="s">
        <v>6274</v>
      </c>
      <c r="G6183" s="867" t="s">
        <v>6274</v>
      </c>
      <c r="H6183" s="867" t="s">
        <v>6498</v>
      </c>
    </row>
    <row r="6184" spans="1:8">
      <c r="A6184" s="864">
        <v>6177</v>
      </c>
      <c r="B6184" s="865" t="s">
        <v>16549</v>
      </c>
      <c r="C6184" s="866">
        <v>44</v>
      </c>
      <c r="D6184" s="865" t="s">
        <v>16746</v>
      </c>
      <c r="E6184" s="864" t="s">
        <v>16747</v>
      </c>
      <c r="F6184" s="867" t="s">
        <v>6274</v>
      </c>
      <c r="G6184" s="867" t="s">
        <v>6274</v>
      </c>
      <c r="H6184" s="867" t="s">
        <v>6856</v>
      </c>
    </row>
    <row r="6185" spans="1:8">
      <c r="A6185" s="864">
        <v>6178</v>
      </c>
      <c r="B6185" s="865" t="s">
        <v>16549</v>
      </c>
      <c r="C6185" s="866">
        <v>44</v>
      </c>
      <c r="D6185" s="865" t="s">
        <v>16748</v>
      </c>
      <c r="E6185" s="864" t="s">
        <v>16749</v>
      </c>
      <c r="F6185" s="867" t="s">
        <v>6274</v>
      </c>
      <c r="G6185" s="867" t="s">
        <v>6451</v>
      </c>
      <c r="H6185" s="867" t="s">
        <v>7172</v>
      </c>
    </row>
    <row r="6186" spans="1:8" ht="30">
      <c r="A6186" s="864">
        <v>6179</v>
      </c>
      <c r="B6186" s="865" t="s">
        <v>16549</v>
      </c>
      <c r="C6186" s="866">
        <v>44</v>
      </c>
      <c r="D6186" s="865" t="s">
        <v>16750</v>
      </c>
      <c r="E6186" s="864" t="s">
        <v>16751</v>
      </c>
      <c r="F6186" s="867" t="s">
        <v>6274</v>
      </c>
      <c r="G6186" s="867" t="s">
        <v>6451</v>
      </c>
      <c r="H6186" s="867" t="s">
        <v>6452</v>
      </c>
    </row>
    <row r="6187" spans="1:8">
      <c r="A6187" s="864">
        <v>6180</v>
      </c>
      <c r="B6187" s="865" t="s">
        <v>16549</v>
      </c>
      <c r="C6187" s="866">
        <v>44</v>
      </c>
      <c r="D6187" s="865" t="s">
        <v>16752</v>
      </c>
      <c r="E6187" s="864" t="s">
        <v>16753</v>
      </c>
      <c r="F6187" s="867" t="s">
        <v>6274</v>
      </c>
      <c r="G6187" s="867" t="s">
        <v>6315</v>
      </c>
      <c r="H6187" s="867" t="s">
        <v>6316</v>
      </c>
    </row>
    <row r="6188" spans="1:8">
      <c r="A6188" s="864">
        <v>6181</v>
      </c>
      <c r="B6188" s="865" t="s">
        <v>16549</v>
      </c>
      <c r="C6188" s="866">
        <v>44</v>
      </c>
      <c r="D6188" s="865" t="s">
        <v>16754</v>
      </c>
      <c r="E6188" s="864" t="s">
        <v>16755</v>
      </c>
      <c r="F6188" s="867" t="s">
        <v>6274</v>
      </c>
      <c r="G6188" s="867" t="s">
        <v>7215</v>
      </c>
      <c r="H6188" s="867" t="s">
        <v>7249</v>
      </c>
    </row>
    <row r="6189" spans="1:8">
      <c r="A6189" s="864">
        <v>6182</v>
      </c>
      <c r="B6189" s="865" t="s">
        <v>16549</v>
      </c>
      <c r="C6189" s="866">
        <v>44</v>
      </c>
      <c r="D6189" s="865" t="s">
        <v>16756</v>
      </c>
      <c r="E6189" s="864" t="s">
        <v>16757</v>
      </c>
      <c r="F6189" s="867" t="s">
        <v>6707</v>
      </c>
      <c r="G6189" s="867" t="s">
        <v>8080</v>
      </c>
      <c r="H6189" s="867" t="s">
        <v>8090</v>
      </c>
    </row>
    <row r="6190" spans="1:8">
      <c r="A6190" s="864">
        <v>6183</v>
      </c>
      <c r="B6190" s="865" t="s">
        <v>16549</v>
      </c>
      <c r="C6190" s="866">
        <v>44</v>
      </c>
      <c r="D6190" s="865" t="s">
        <v>16758</v>
      </c>
      <c r="E6190" s="864" t="s">
        <v>16759</v>
      </c>
      <c r="F6190" s="867" t="s">
        <v>6707</v>
      </c>
      <c r="G6190" s="867" t="s">
        <v>8050</v>
      </c>
      <c r="H6190" s="867" t="s">
        <v>8057</v>
      </c>
    </row>
    <row r="6191" spans="1:8">
      <c r="A6191" s="864">
        <v>6184</v>
      </c>
      <c r="B6191" s="865" t="s">
        <v>16549</v>
      </c>
      <c r="C6191" s="866">
        <v>44</v>
      </c>
      <c r="D6191" s="865" t="s">
        <v>16760</v>
      </c>
      <c r="E6191" s="864" t="s">
        <v>16761</v>
      </c>
      <c r="F6191" s="867" t="s">
        <v>6274</v>
      </c>
      <c r="G6191" s="867" t="s">
        <v>7299</v>
      </c>
      <c r="H6191" s="867" t="s">
        <v>7300</v>
      </c>
    </row>
    <row r="6192" spans="1:8">
      <c r="A6192" s="864">
        <v>6185</v>
      </c>
      <c r="B6192" s="865" t="s">
        <v>16549</v>
      </c>
      <c r="C6192" s="866">
        <v>44</v>
      </c>
      <c r="D6192" s="865" t="s">
        <v>16762</v>
      </c>
      <c r="E6192" s="864" t="s">
        <v>16763</v>
      </c>
      <c r="F6192" s="867" t="s">
        <v>6274</v>
      </c>
      <c r="G6192" s="867" t="s">
        <v>6295</v>
      </c>
      <c r="H6192" s="867" t="s">
        <v>7088</v>
      </c>
    </row>
    <row r="6193" spans="1:8" ht="30">
      <c r="A6193" s="864">
        <v>6186</v>
      </c>
      <c r="B6193" s="865" t="s">
        <v>16549</v>
      </c>
      <c r="C6193" s="866">
        <v>44</v>
      </c>
      <c r="D6193" s="865" t="s">
        <v>16764</v>
      </c>
      <c r="E6193" s="864" t="s">
        <v>16765</v>
      </c>
      <c r="F6193" s="867" t="s">
        <v>6281</v>
      </c>
      <c r="G6193" s="867" t="s">
        <v>7133</v>
      </c>
      <c r="H6193" s="867" t="s">
        <v>7137</v>
      </c>
    </row>
    <row r="6194" spans="1:8">
      <c r="A6194" s="864">
        <v>6187</v>
      </c>
      <c r="B6194" s="865" t="s">
        <v>16549</v>
      </c>
      <c r="C6194" s="866">
        <v>44</v>
      </c>
      <c r="D6194" s="865" t="s">
        <v>16766</v>
      </c>
      <c r="E6194" s="864" t="s">
        <v>16767</v>
      </c>
      <c r="F6194" s="867" t="s">
        <v>6707</v>
      </c>
      <c r="G6194" s="867" t="s">
        <v>6718</v>
      </c>
      <c r="H6194" s="867" t="s">
        <v>6724</v>
      </c>
    </row>
    <row r="6195" spans="1:8">
      <c r="A6195" s="864">
        <v>6188</v>
      </c>
      <c r="B6195" s="865" t="s">
        <v>16549</v>
      </c>
      <c r="C6195" s="866">
        <v>44</v>
      </c>
      <c r="D6195" s="865" t="s">
        <v>16768</v>
      </c>
      <c r="E6195" s="864" t="s">
        <v>16769</v>
      </c>
      <c r="F6195" s="867" t="s">
        <v>7024</v>
      </c>
      <c r="G6195" s="867" t="s">
        <v>7084</v>
      </c>
      <c r="H6195" s="867" t="s">
        <v>7802</v>
      </c>
    </row>
    <row r="6196" spans="1:8">
      <c r="A6196" s="864">
        <v>6189</v>
      </c>
      <c r="B6196" s="865" t="s">
        <v>16549</v>
      </c>
      <c r="C6196" s="866">
        <v>44</v>
      </c>
      <c r="D6196" s="865" t="s">
        <v>15544</v>
      </c>
      <c r="E6196" s="864" t="s">
        <v>16770</v>
      </c>
      <c r="F6196" s="867" t="s">
        <v>7024</v>
      </c>
      <c r="G6196" s="867" t="s">
        <v>7024</v>
      </c>
      <c r="H6196" s="867" t="s">
        <v>7517</v>
      </c>
    </row>
    <row r="6197" spans="1:8">
      <c r="A6197" s="864">
        <v>6190</v>
      </c>
      <c r="B6197" s="865" t="s">
        <v>16549</v>
      </c>
      <c r="C6197" s="866">
        <v>44</v>
      </c>
      <c r="D6197" s="865" t="s">
        <v>15530</v>
      </c>
      <c r="E6197" s="864" t="s">
        <v>16771</v>
      </c>
      <c r="F6197" s="867" t="s">
        <v>6531</v>
      </c>
      <c r="G6197" s="867" t="s">
        <v>7718</v>
      </c>
      <c r="H6197" s="867" t="s">
        <v>7725</v>
      </c>
    </row>
    <row r="6198" spans="1:8">
      <c r="A6198" s="864">
        <v>6191</v>
      </c>
      <c r="B6198" s="865" t="s">
        <v>16549</v>
      </c>
      <c r="C6198" s="866">
        <v>44</v>
      </c>
      <c r="D6198" s="865" t="s">
        <v>16772</v>
      </c>
      <c r="E6198" s="864" t="s">
        <v>16773</v>
      </c>
      <c r="F6198" s="867" t="s">
        <v>6484</v>
      </c>
      <c r="G6198" s="867" t="s">
        <v>6550</v>
      </c>
      <c r="H6198" s="867" t="s">
        <v>6551</v>
      </c>
    </row>
    <row r="6199" spans="1:8">
      <c r="A6199" s="864">
        <v>6192</v>
      </c>
      <c r="B6199" s="865" t="s">
        <v>16549</v>
      </c>
      <c r="C6199" s="866">
        <v>44</v>
      </c>
      <c r="D6199" s="865" t="s">
        <v>16774</v>
      </c>
      <c r="E6199" s="864" t="s">
        <v>16775</v>
      </c>
      <c r="F6199" s="867" t="s">
        <v>6531</v>
      </c>
      <c r="G6199" s="867" t="s">
        <v>6591</v>
      </c>
      <c r="H6199" s="867" t="s">
        <v>6592</v>
      </c>
    </row>
    <row r="6200" spans="1:8">
      <c r="A6200" s="864">
        <v>6193</v>
      </c>
      <c r="B6200" s="865" t="s">
        <v>16549</v>
      </c>
      <c r="C6200" s="866">
        <v>44</v>
      </c>
      <c r="D6200" s="865" t="s">
        <v>16776</v>
      </c>
      <c r="E6200" s="864" t="s">
        <v>16777</v>
      </c>
      <c r="F6200" s="867" t="s">
        <v>6707</v>
      </c>
      <c r="G6200" s="867" t="s">
        <v>7855</v>
      </c>
      <c r="H6200" s="867" t="s">
        <v>6327</v>
      </c>
    </row>
    <row r="6201" spans="1:8">
      <c r="A6201" s="864">
        <v>6194</v>
      </c>
      <c r="B6201" s="865" t="s">
        <v>16549</v>
      </c>
      <c r="C6201" s="866">
        <v>44</v>
      </c>
      <c r="D6201" s="865" t="s">
        <v>16778</v>
      </c>
      <c r="E6201" s="864" t="s">
        <v>16779</v>
      </c>
      <c r="F6201" s="867" t="s">
        <v>7329</v>
      </c>
      <c r="G6201" s="867" t="s">
        <v>7334</v>
      </c>
      <c r="H6201" s="867" t="s">
        <v>6652</v>
      </c>
    </row>
    <row r="6202" spans="1:8">
      <c r="A6202" s="864">
        <v>6195</v>
      </c>
      <c r="B6202" s="865" t="s">
        <v>16549</v>
      </c>
      <c r="C6202" s="866">
        <v>44</v>
      </c>
      <c r="D6202" s="865" t="s">
        <v>16780</v>
      </c>
      <c r="E6202" s="864" t="s">
        <v>16781</v>
      </c>
      <c r="F6202" s="867" t="s">
        <v>7329</v>
      </c>
      <c r="G6202" s="867" t="s">
        <v>7965</v>
      </c>
      <c r="H6202" s="867" t="s">
        <v>9608</v>
      </c>
    </row>
    <row r="6203" spans="1:8">
      <c r="A6203" s="864">
        <v>6196</v>
      </c>
      <c r="B6203" s="865" t="s">
        <v>16549</v>
      </c>
      <c r="C6203" s="866">
        <v>44</v>
      </c>
      <c r="D6203" s="865" t="s">
        <v>16782</v>
      </c>
      <c r="E6203" s="864" t="s">
        <v>16783</v>
      </c>
      <c r="F6203" s="867" t="s">
        <v>6707</v>
      </c>
      <c r="G6203" s="867" t="s">
        <v>8080</v>
      </c>
      <c r="H6203" s="867" t="s">
        <v>8081</v>
      </c>
    </row>
    <row r="6204" spans="1:8">
      <c r="A6204" s="864">
        <v>6197</v>
      </c>
      <c r="B6204" s="865" t="s">
        <v>16549</v>
      </c>
      <c r="C6204" s="866">
        <v>44</v>
      </c>
      <c r="D6204" s="865" t="s">
        <v>15434</v>
      </c>
      <c r="E6204" s="864" t="s">
        <v>16784</v>
      </c>
      <c r="F6204" s="867" t="s">
        <v>6707</v>
      </c>
      <c r="G6204" s="867" t="s">
        <v>8238</v>
      </c>
      <c r="H6204" s="867" t="s">
        <v>8239</v>
      </c>
    </row>
    <row r="6205" spans="1:8">
      <c r="A6205" s="864">
        <v>6198</v>
      </c>
      <c r="B6205" s="865" t="s">
        <v>16785</v>
      </c>
      <c r="C6205" s="866">
        <v>45</v>
      </c>
      <c r="D6205" s="865" t="s">
        <v>6202</v>
      </c>
      <c r="E6205" s="864" t="s">
        <v>16786</v>
      </c>
      <c r="F6205" s="867" t="s">
        <v>6044</v>
      </c>
      <c r="G6205" s="867" t="s">
        <v>6044</v>
      </c>
      <c r="H6205" s="867" t="s">
        <v>6146</v>
      </c>
    </row>
    <row r="6206" spans="1:8">
      <c r="A6206" s="864">
        <v>6199</v>
      </c>
      <c r="B6206" s="865" t="s">
        <v>16785</v>
      </c>
      <c r="C6206" s="866">
        <v>45</v>
      </c>
      <c r="D6206" s="865" t="s">
        <v>10013</v>
      </c>
      <c r="E6206" s="864" t="s">
        <v>16787</v>
      </c>
      <c r="F6206" s="867" t="s">
        <v>6044</v>
      </c>
      <c r="G6206" s="867" t="s">
        <v>6044</v>
      </c>
      <c r="H6206" s="867" t="s">
        <v>6195</v>
      </c>
    </row>
    <row r="6207" spans="1:8">
      <c r="A6207" s="864">
        <v>6200</v>
      </c>
      <c r="B6207" s="865" t="s">
        <v>16785</v>
      </c>
      <c r="C6207" s="866">
        <v>45</v>
      </c>
      <c r="D6207" s="865" t="s">
        <v>16788</v>
      </c>
      <c r="E6207" s="864" t="s">
        <v>16789</v>
      </c>
      <c r="F6207" s="867" t="s">
        <v>6044</v>
      </c>
      <c r="G6207" s="867" t="s">
        <v>6044</v>
      </c>
      <c r="H6207" s="867" t="s">
        <v>6231</v>
      </c>
    </row>
    <row r="6208" spans="1:8">
      <c r="A6208" s="864">
        <v>6201</v>
      </c>
      <c r="B6208" s="865" t="s">
        <v>16785</v>
      </c>
      <c r="C6208" s="866">
        <v>45</v>
      </c>
      <c r="D6208" s="865" t="s">
        <v>6151</v>
      </c>
      <c r="E6208" s="864" t="s">
        <v>16790</v>
      </c>
      <c r="F6208" s="867" t="s">
        <v>6044</v>
      </c>
      <c r="G6208" s="867" t="s">
        <v>6044</v>
      </c>
      <c r="H6208" s="867" t="s">
        <v>6151</v>
      </c>
    </row>
    <row r="6209" spans="1:8">
      <c r="A6209" s="864">
        <v>6202</v>
      </c>
      <c r="B6209" s="865" t="s">
        <v>16785</v>
      </c>
      <c r="C6209" s="866">
        <v>45</v>
      </c>
      <c r="D6209" s="865" t="s">
        <v>6484</v>
      </c>
      <c r="E6209" s="864" t="s">
        <v>16791</v>
      </c>
      <c r="F6209" s="867" t="s">
        <v>6484</v>
      </c>
      <c r="G6209" s="867" t="s">
        <v>6484</v>
      </c>
      <c r="H6209" s="867" t="s">
        <v>6735</v>
      </c>
    </row>
    <row r="6210" spans="1:8">
      <c r="A6210" s="864">
        <v>6203</v>
      </c>
      <c r="B6210" s="865" t="s">
        <v>16785</v>
      </c>
      <c r="C6210" s="866">
        <v>45</v>
      </c>
      <c r="D6210" s="865" t="s">
        <v>15959</v>
      </c>
      <c r="E6210" s="864" t="s">
        <v>16792</v>
      </c>
      <c r="F6210" s="867" t="s">
        <v>6484</v>
      </c>
      <c r="G6210" s="867" t="s">
        <v>6484</v>
      </c>
      <c r="H6210" s="867" t="s">
        <v>6767</v>
      </c>
    </row>
    <row r="6211" spans="1:8">
      <c r="A6211" s="864">
        <v>6204</v>
      </c>
      <c r="B6211" s="865" t="s">
        <v>16785</v>
      </c>
      <c r="C6211" s="866">
        <v>45</v>
      </c>
      <c r="D6211" s="865" t="s">
        <v>8544</v>
      </c>
      <c r="E6211" s="864" t="s">
        <v>16793</v>
      </c>
      <c r="F6211" s="867" t="s">
        <v>6044</v>
      </c>
      <c r="G6211" s="867" t="s">
        <v>6048</v>
      </c>
      <c r="H6211" s="867" t="s">
        <v>6401</v>
      </c>
    </row>
    <row r="6212" spans="1:8">
      <c r="A6212" s="864">
        <v>6205</v>
      </c>
      <c r="B6212" s="865" t="s">
        <v>16785</v>
      </c>
      <c r="C6212" s="866">
        <v>45</v>
      </c>
      <c r="D6212" s="865" t="s">
        <v>6056</v>
      </c>
      <c r="E6212" s="864" t="s">
        <v>16794</v>
      </c>
      <c r="F6212" s="867" t="s">
        <v>6044</v>
      </c>
      <c r="G6212" s="867" t="s">
        <v>6056</v>
      </c>
      <c r="H6212" s="867" t="s">
        <v>6066</v>
      </c>
    </row>
    <row r="6213" spans="1:8">
      <c r="A6213" s="864">
        <v>6206</v>
      </c>
      <c r="B6213" s="865" t="s">
        <v>16785</v>
      </c>
      <c r="C6213" s="866">
        <v>45</v>
      </c>
      <c r="D6213" s="865" t="s">
        <v>15675</v>
      </c>
      <c r="E6213" s="864" t="s">
        <v>16795</v>
      </c>
      <c r="F6213" s="867" t="s">
        <v>6044</v>
      </c>
      <c r="G6213" s="867" t="s">
        <v>6048</v>
      </c>
      <c r="H6213" s="867" t="s">
        <v>6049</v>
      </c>
    </row>
    <row r="6214" spans="1:8">
      <c r="A6214" s="864">
        <v>6207</v>
      </c>
      <c r="B6214" s="865" t="s">
        <v>16785</v>
      </c>
      <c r="C6214" s="866">
        <v>45</v>
      </c>
      <c r="D6214" s="865" t="s">
        <v>15641</v>
      </c>
      <c r="E6214" s="864" t="s">
        <v>16796</v>
      </c>
      <c r="F6214" s="867" t="s">
        <v>6274</v>
      </c>
      <c r="G6214" s="867" t="s">
        <v>6274</v>
      </c>
      <c r="H6214" s="867" t="s">
        <v>6835</v>
      </c>
    </row>
    <row r="6215" spans="1:8">
      <c r="A6215" s="864">
        <v>6208</v>
      </c>
      <c r="B6215" s="865" t="s">
        <v>16785</v>
      </c>
      <c r="C6215" s="866">
        <v>45</v>
      </c>
      <c r="D6215" s="865" t="s">
        <v>6568</v>
      </c>
      <c r="E6215" s="864" t="s">
        <v>16797</v>
      </c>
      <c r="F6215" s="867" t="s">
        <v>6274</v>
      </c>
      <c r="G6215" s="867" t="s">
        <v>6274</v>
      </c>
      <c r="H6215" s="867" t="s">
        <v>6166</v>
      </c>
    </row>
    <row r="6216" spans="1:8">
      <c r="A6216" s="864">
        <v>6209</v>
      </c>
      <c r="B6216" s="865" t="s">
        <v>16785</v>
      </c>
      <c r="C6216" s="866">
        <v>45</v>
      </c>
      <c r="D6216" s="865" t="s">
        <v>7157</v>
      </c>
      <c r="E6216" s="864" t="s">
        <v>16798</v>
      </c>
      <c r="F6216" s="867" t="s">
        <v>6274</v>
      </c>
      <c r="G6216" s="867" t="s">
        <v>6274</v>
      </c>
      <c r="H6216" s="867" t="s">
        <v>6882</v>
      </c>
    </row>
    <row r="6217" spans="1:8">
      <c r="A6217" s="864">
        <v>6210</v>
      </c>
      <c r="B6217" s="865" t="s">
        <v>16785</v>
      </c>
      <c r="C6217" s="866">
        <v>45</v>
      </c>
      <c r="D6217" s="865" t="s">
        <v>7002</v>
      </c>
      <c r="E6217" s="864" t="s">
        <v>16799</v>
      </c>
      <c r="F6217" s="867" t="s">
        <v>6274</v>
      </c>
      <c r="G6217" s="867" t="s">
        <v>6274</v>
      </c>
      <c r="H6217" s="867" t="s">
        <v>7002</v>
      </c>
    </row>
    <row r="6218" spans="1:8">
      <c r="A6218" s="864">
        <v>6211</v>
      </c>
      <c r="B6218" s="865" t="s">
        <v>16785</v>
      </c>
      <c r="C6218" s="866">
        <v>45</v>
      </c>
      <c r="D6218" s="865" t="s">
        <v>6944</v>
      </c>
      <c r="E6218" s="864" t="s">
        <v>16800</v>
      </c>
      <c r="F6218" s="867" t="s">
        <v>6274</v>
      </c>
      <c r="G6218" s="867" t="s">
        <v>6274</v>
      </c>
      <c r="H6218" s="867" t="s">
        <v>6835</v>
      </c>
    </row>
    <row r="6219" spans="1:8">
      <c r="A6219" s="864">
        <v>6212</v>
      </c>
      <c r="B6219" s="865" t="s">
        <v>16785</v>
      </c>
      <c r="C6219" s="866">
        <v>45</v>
      </c>
      <c r="D6219" s="865" t="s">
        <v>6969</v>
      </c>
      <c r="E6219" s="864" t="s">
        <v>16801</v>
      </c>
      <c r="F6219" s="867" t="s">
        <v>6274</v>
      </c>
      <c r="G6219" s="867" t="s">
        <v>6274</v>
      </c>
      <c r="H6219" s="867" t="s">
        <v>6969</v>
      </c>
    </row>
    <row r="6220" spans="1:8">
      <c r="A6220" s="864">
        <v>6213</v>
      </c>
      <c r="B6220" s="865" t="s">
        <v>16785</v>
      </c>
      <c r="C6220" s="866">
        <v>45</v>
      </c>
      <c r="D6220" s="865" t="s">
        <v>16802</v>
      </c>
      <c r="E6220" s="864" t="s">
        <v>16803</v>
      </c>
      <c r="F6220" s="867" t="s">
        <v>6274</v>
      </c>
      <c r="G6220" s="867" t="s">
        <v>6274</v>
      </c>
      <c r="H6220" s="867" t="s">
        <v>6826</v>
      </c>
    </row>
    <row r="6221" spans="1:8">
      <c r="A6221" s="864">
        <v>6214</v>
      </c>
      <c r="B6221" s="865" t="s">
        <v>16785</v>
      </c>
      <c r="C6221" s="866">
        <v>45</v>
      </c>
      <c r="D6221" s="865" t="s">
        <v>7350</v>
      </c>
      <c r="E6221" s="864" t="s">
        <v>16804</v>
      </c>
      <c r="F6221" s="867" t="s">
        <v>6274</v>
      </c>
      <c r="G6221" s="867" t="s">
        <v>6278</v>
      </c>
      <c r="H6221" s="867" t="s">
        <v>7345</v>
      </c>
    </row>
    <row r="6222" spans="1:8">
      <c r="A6222" s="864">
        <v>6215</v>
      </c>
      <c r="B6222" s="865" t="s">
        <v>16785</v>
      </c>
      <c r="C6222" s="866">
        <v>45</v>
      </c>
      <c r="D6222" s="865" t="s">
        <v>9188</v>
      </c>
      <c r="E6222" s="864" t="s">
        <v>16805</v>
      </c>
      <c r="F6222" s="867" t="s">
        <v>6274</v>
      </c>
      <c r="G6222" s="867" t="s">
        <v>6278</v>
      </c>
      <c r="H6222" s="867" t="s">
        <v>6375</v>
      </c>
    </row>
    <row r="6223" spans="1:8">
      <c r="A6223" s="864">
        <v>6216</v>
      </c>
      <c r="B6223" s="865" t="s">
        <v>16785</v>
      </c>
      <c r="C6223" s="866">
        <v>45</v>
      </c>
      <c r="D6223" s="865" t="s">
        <v>6925</v>
      </c>
      <c r="E6223" s="864" t="s">
        <v>16806</v>
      </c>
      <c r="F6223" s="867" t="s">
        <v>6274</v>
      </c>
      <c r="G6223" s="867" t="s">
        <v>6274</v>
      </c>
      <c r="H6223" s="867" t="s">
        <v>6925</v>
      </c>
    </row>
    <row r="6224" spans="1:8">
      <c r="A6224" s="864">
        <v>6217</v>
      </c>
      <c r="B6224" s="865" t="s">
        <v>16785</v>
      </c>
      <c r="C6224" s="866">
        <v>45</v>
      </c>
      <c r="D6224" s="865" t="s">
        <v>6546</v>
      </c>
      <c r="E6224" s="864" t="s">
        <v>16807</v>
      </c>
      <c r="F6224" s="867" t="s">
        <v>6274</v>
      </c>
      <c r="G6224" s="867" t="s">
        <v>6274</v>
      </c>
      <c r="H6224" s="867" t="s">
        <v>15975</v>
      </c>
    </row>
    <row r="6225" spans="1:8">
      <c r="A6225" s="864">
        <v>6218</v>
      </c>
      <c r="B6225" s="865" t="s">
        <v>16785</v>
      </c>
      <c r="C6225" s="866">
        <v>45</v>
      </c>
      <c r="D6225" s="865" t="s">
        <v>7299</v>
      </c>
      <c r="E6225" s="864" t="s">
        <v>16808</v>
      </c>
      <c r="F6225" s="867" t="s">
        <v>6274</v>
      </c>
      <c r="G6225" s="867" t="s">
        <v>7299</v>
      </c>
      <c r="H6225" s="867" t="s">
        <v>7300</v>
      </c>
    </row>
    <row r="6226" spans="1:8">
      <c r="A6226" s="864">
        <v>6219</v>
      </c>
      <c r="B6226" s="865" t="s">
        <v>16785</v>
      </c>
      <c r="C6226" s="866">
        <v>45</v>
      </c>
      <c r="D6226" s="865" t="s">
        <v>7311</v>
      </c>
      <c r="E6226" s="864" t="s">
        <v>16809</v>
      </c>
      <c r="F6226" s="867" t="s">
        <v>6274</v>
      </c>
      <c r="G6226" s="867" t="s">
        <v>7299</v>
      </c>
      <c r="H6226" s="867" t="s">
        <v>7311</v>
      </c>
    </row>
    <row r="6227" spans="1:8">
      <c r="A6227" s="864">
        <v>6220</v>
      </c>
      <c r="B6227" s="865" t="s">
        <v>16785</v>
      </c>
      <c r="C6227" s="866">
        <v>45</v>
      </c>
      <c r="D6227" s="865" t="s">
        <v>7320</v>
      </c>
      <c r="E6227" s="864" t="s">
        <v>16810</v>
      </c>
      <c r="F6227" s="867" t="s">
        <v>6274</v>
      </c>
      <c r="G6227" s="867" t="s">
        <v>7299</v>
      </c>
      <c r="H6227" s="867" t="s">
        <v>7300</v>
      </c>
    </row>
    <row r="6228" spans="1:8">
      <c r="A6228" s="864">
        <v>6221</v>
      </c>
      <c r="B6228" s="865" t="s">
        <v>16785</v>
      </c>
      <c r="C6228" s="866">
        <v>45</v>
      </c>
      <c r="D6228" s="865" t="s">
        <v>16811</v>
      </c>
      <c r="E6228" s="864" t="s">
        <v>16812</v>
      </c>
      <c r="F6228" s="867" t="s">
        <v>6044</v>
      </c>
      <c r="G6228" s="867" t="s">
        <v>6048</v>
      </c>
      <c r="H6228" s="867" t="s">
        <v>6358</v>
      </c>
    </row>
    <row r="6229" spans="1:8">
      <c r="A6229" s="864">
        <v>6222</v>
      </c>
      <c r="B6229" s="865" t="s">
        <v>16785</v>
      </c>
      <c r="C6229" s="866">
        <v>45</v>
      </c>
      <c r="D6229" s="865" t="s">
        <v>15787</v>
      </c>
      <c r="E6229" s="864" t="s">
        <v>16813</v>
      </c>
      <c r="F6229" s="867" t="s">
        <v>6044</v>
      </c>
      <c r="G6229" s="867" t="s">
        <v>6044</v>
      </c>
      <c r="H6229" s="867" t="s">
        <v>6256</v>
      </c>
    </row>
    <row r="6230" spans="1:8">
      <c r="A6230" s="864">
        <v>6223</v>
      </c>
      <c r="B6230" s="865" t="s">
        <v>16785</v>
      </c>
      <c r="C6230" s="866">
        <v>45</v>
      </c>
      <c r="D6230" s="865" t="s">
        <v>6520</v>
      </c>
      <c r="E6230" s="864" t="s">
        <v>16814</v>
      </c>
      <c r="F6230" s="867" t="s">
        <v>6044</v>
      </c>
      <c r="G6230" s="867" t="s">
        <v>6509</v>
      </c>
      <c r="H6230" s="867" t="s">
        <v>6510</v>
      </c>
    </row>
    <row r="6231" spans="1:8">
      <c r="A6231" s="864">
        <v>6224</v>
      </c>
      <c r="B6231" s="865" t="s">
        <v>16785</v>
      </c>
      <c r="C6231" s="866">
        <v>45</v>
      </c>
      <c r="D6231" s="865" t="s">
        <v>6060</v>
      </c>
      <c r="E6231" s="864" t="s">
        <v>16815</v>
      </c>
      <c r="F6231" s="867" t="s">
        <v>6044</v>
      </c>
      <c r="G6231" s="867" t="s">
        <v>6044</v>
      </c>
      <c r="H6231" s="867" t="s">
        <v>6060</v>
      </c>
    </row>
    <row r="6232" spans="1:8">
      <c r="A6232" s="864">
        <v>6225</v>
      </c>
      <c r="B6232" s="865" t="s">
        <v>16785</v>
      </c>
      <c r="C6232" s="866">
        <v>45</v>
      </c>
      <c r="D6232" s="865" t="s">
        <v>6207</v>
      </c>
      <c r="E6232" s="864" t="s">
        <v>16816</v>
      </c>
      <c r="F6232" s="867" t="s">
        <v>6044</v>
      </c>
      <c r="G6232" s="867" t="s">
        <v>6044</v>
      </c>
      <c r="H6232" s="867" t="s">
        <v>6207</v>
      </c>
    </row>
    <row r="6233" spans="1:8">
      <c r="A6233" s="864">
        <v>6226</v>
      </c>
      <c r="B6233" s="865" t="s">
        <v>16785</v>
      </c>
      <c r="C6233" s="866">
        <v>45</v>
      </c>
      <c r="D6233" s="865" t="s">
        <v>6053</v>
      </c>
      <c r="E6233" s="864" t="s">
        <v>16817</v>
      </c>
      <c r="F6233" s="867" t="s">
        <v>6044</v>
      </c>
      <c r="G6233" s="867" t="s">
        <v>6052</v>
      </c>
      <c r="H6233" s="867" t="s">
        <v>6053</v>
      </c>
    </row>
    <row r="6234" spans="1:8">
      <c r="A6234" s="864">
        <v>6227</v>
      </c>
      <c r="B6234" s="865" t="s">
        <v>16785</v>
      </c>
      <c r="C6234" s="866">
        <v>45</v>
      </c>
      <c r="D6234" s="865" t="s">
        <v>16818</v>
      </c>
      <c r="E6234" s="864" t="s">
        <v>16819</v>
      </c>
      <c r="F6234" s="867" t="s">
        <v>6044</v>
      </c>
      <c r="G6234" s="867" t="s">
        <v>6048</v>
      </c>
      <c r="H6234" s="867" t="s">
        <v>6049</v>
      </c>
    </row>
    <row r="6235" spans="1:8">
      <c r="A6235" s="864">
        <v>6228</v>
      </c>
      <c r="B6235" s="865" t="s">
        <v>16785</v>
      </c>
      <c r="C6235" s="866">
        <v>45</v>
      </c>
      <c r="D6235" s="865" t="s">
        <v>8784</v>
      </c>
      <c r="E6235" s="864" t="s">
        <v>16820</v>
      </c>
      <c r="F6235" s="867" t="s">
        <v>6044</v>
      </c>
      <c r="G6235" s="867" t="s">
        <v>6048</v>
      </c>
      <c r="H6235" s="867" t="s">
        <v>6353</v>
      </c>
    </row>
    <row r="6236" spans="1:8">
      <c r="A6236" s="864">
        <v>6229</v>
      </c>
      <c r="B6236" s="865" t="s">
        <v>16785</v>
      </c>
      <c r="C6236" s="866">
        <v>45</v>
      </c>
      <c r="D6236" s="865" t="s">
        <v>6345</v>
      </c>
      <c r="E6236" s="864" t="s">
        <v>16821</v>
      </c>
      <c r="F6236" s="867" t="s">
        <v>6044</v>
      </c>
      <c r="G6236" s="867" t="s">
        <v>6048</v>
      </c>
      <c r="H6236" s="867" t="s">
        <v>6345</v>
      </c>
    </row>
    <row r="6237" spans="1:8">
      <c r="A6237" s="864">
        <v>6230</v>
      </c>
      <c r="B6237" s="865" t="s">
        <v>16785</v>
      </c>
      <c r="C6237" s="866">
        <v>45</v>
      </c>
      <c r="D6237" s="865" t="s">
        <v>6306</v>
      </c>
      <c r="E6237" s="864" t="s">
        <v>16822</v>
      </c>
      <c r="F6237" s="867" t="s">
        <v>6044</v>
      </c>
      <c r="G6237" s="867" t="s">
        <v>6306</v>
      </c>
      <c r="H6237" s="867" t="s">
        <v>6307</v>
      </c>
    </row>
    <row r="6238" spans="1:8">
      <c r="A6238" s="864">
        <v>6231</v>
      </c>
      <c r="B6238" s="865" t="s">
        <v>16785</v>
      </c>
      <c r="C6238" s="866">
        <v>45</v>
      </c>
      <c r="D6238" s="865" t="s">
        <v>6089</v>
      </c>
      <c r="E6238" s="864" t="s">
        <v>16823</v>
      </c>
      <c r="F6238" s="867" t="s">
        <v>6044</v>
      </c>
      <c r="G6238" s="867" t="s">
        <v>6056</v>
      </c>
      <c r="H6238" s="867" t="s">
        <v>6089</v>
      </c>
    </row>
    <row r="6239" spans="1:8">
      <c r="A6239" s="864">
        <v>6232</v>
      </c>
      <c r="B6239" s="865" t="s">
        <v>16785</v>
      </c>
      <c r="C6239" s="866">
        <v>45</v>
      </c>
      <c r="D6239" s="865" t="s">
        <v>9971</v>
      </c>
      <c r="E6239" s="864" t="s">
        <v>16824</v>
      </c>
      <c r="F6239" s="867" t="s">
        <v>6044</v>
      </c>
      <c r="G6239" s="867" t="s">
        <v>6044</v>
      </c>
      <c r="H6239" s="867" t="s">
        <v>6667</v>
      </c>
    </row>
    <row r="6240" spans="1:8">
      <c r="A6240" s="864">
        <v>6233</v>
      </c>
      <c r="B6240" s="865" t="s">
        <v>16785</v>
      </c>
      <c r="C6240" s="866">
        <v>45</v>
      </c>
      <c r="D6240" s="865" t="s">
        <v>6435</v>
      </c>
      <c r="E6240" s="864" t="s">
        <v>16825</v>
      </c>
      <c r="F6240" s="867" t="s">
        <v>6044</v>
      </c>
      <c r="G6240" s="867" t="s">
        <v>6431</v>
      </c>
      <c r="H6240" s="867" t="s">
        <v>6435</v>
      </c>
    </row>
    <row r="6241" spans="1:8">
      <c r="A6241" s="864">
        <v>6234</v>
      </c>
      <c r="B6241" s="865" t="s">
        <v>16785</v>
      </c>
      <c r="C6241" s="866">
        <v>45</v>
      </c>
      <c r="D6241" s="865" t="s">
        <v>6509</v>
      </c>
      <c r="E6241" s="864" t="s">
        <v>16826</v>
      </c>
      <c r="F6241" s="867" t="s">
        <v>6044</v>
      </c>
      <c r="G6241" s="867" t="s">
        <v>6509</v>
      </c>
      <c r="H6241" s="867" t="s">
        <v>6510</v>
      </c>
    </row>
    <row r="6242" spans="1:8">
      <c r="A6242" s="864">
        <v>6235</v>
      </c>
      <c r="B6242" s="865" t="s">
        <v>16785</v>
      </c>
      <c r="C6242" s="866">
        <v>45</v>
      </c>
      <c r="D6242" s="865" t="s">
        <v>6367</v>
      </c>
      <c r="E6242" s="864" t="s">
        <v>16827</v>
      </c>
      <c r="F6242" s="867" t="s">
        <v>6044</v>
      </c>
      <c r="G6242" s="867" t="s">
        <v>6048</v>
      </c>
      <c r="H6242" s="867" t="s">
        <v>6367</v>
      </c>
    </row>
    <row r="6243" spans="1:8">
      <c r="A6243" s="864">
        <v>6236</v>
      </c>
      <c r="B6243" s="865" t="s">
        <v>16785</v>
      </c>
      <c r="C6243" s="866">
        <v>45</v>
      </c>
      <c r="D6243" s="865" t="s">
        <v>6268</v>
      </c>
      <c r="E6243" s="864" t="s">
        <v>16828</v>
      </c>
      <c r="F6243" s="867" t="s">
        <v>6044</v>
      </c>
      <c r="G6243" s="867" t="s">
        <v>6044</v>
      </c>
      <c r="H6243" s="867" t="s">
        <v>6268</v>
      </c>
    </row>
    <row r="6244" spans="1:8">
      <c r="A6244" s="864">
        <v>6237</v>
      </c>
      <c r="B6244" s="865" t="s">
        <v>16785</v>
      </c>
      <c r="C6244" s="866">
        <v>45</v>
      </c>
      <c r="D6244" s="865" t="s">
        <v>6656</v>
      </c>
      <c r="E6244" s="864" t="s">
        <v>16829</v>
      </c>
      <c r="F6244" s="867" t="s">
        <v>6044</v>
      </c>
      <c r="G6244" s="867" t="s">
        <v>6044</v>
      </c>
      <c r="H6244" s="867" t="s">
        <v>6656</v>
      </c>
    </row>
    <row r="6245" spans="1:8">
      <c r="A6245" s="864">
        <v>6238</v>
      </c>
      <c r="B6245" s="865" t="s">
        <v>16785</v>
      </c>
      <c r="C6245" s="866">
        <v>45</v>
      </c>
      <c r="D6245" s="865" t="s">
        <v>6438</v>
      </c>
      <c r="E6245" s="864" t="s">
        <v>16830</v>
      </c>
      <c r="F6245" s="867" t="s">
        <v>6044</v>
      </c>
      <c r="G6245" s="867" t="s">
        <v>6431</v>
      </c>
      <c r="H6245" s="867" t="s">
        <v>6438</v>
      </c>
    </row>
    <row r="6246" spans="1:8">
      <c r="A6246" s="864">
        <v>6239</v>
      </c>
      <c r="B6246" s="865" t="s">
        <v>16785</v>
      </c>
      <c r="C6246" s="866">
        <v>45</v>
      </c>
      <c r="D6246" s="865" t="s">
        <v>6505</v>
      </c>
      <c r="E6246" s="864" t="s">
        <v>16831</v>
      </c>
      <c r="F6246" s="867" t="s">
        <v>6044</v>
      </c>
      <c r="G6246" s="867" t="s">
        <v>6505</v>
      </c>
      <c r="H6246" s="867" t="s">
        <v>6506</v>
      </c>
    </row>
    <row r="6247" spans="1:8">
      <c r="A6247" s="864">
        <v>6240</v>
      </c>
      <c r="B6247" s="865" t="s">
        <v>16785</v>
      </c>
      <c r="C6247" s="866">
        <v>45</v>
      </c>
      <c r="D6247" s="865" t="s">
        <v>6042</v>
      </c>
      <c r="E6247" s="864" t="s">
        <v>16832</v>
      </c>
      <c r="F6247" s="867" t="s">
        <v>6044</v>
      </c>
      <c r="G6247" s="867" t="s">
        <v>6042</v>
      </c>
      <c r="H6247" s="867" t="s">
        <v>6045</v>
      </c>
    </row>
    <row r="6248" spans="1:8">
      <c r="A6248" s="864">
        <v>6241</v>
      </c>
      <c r="B6248" s="865" t="s">
        <v>16785</v>
      </c>
      <c r="C6248" s="866">
        <v>45</v>
      </c>
      <c r="D6248" s="865" t="s">
        <v>6595</v>
      </c>
      <c r="E6248" s="864" t="s">
        <v>16833</v>
      </c>
      <c r="F6248" s="867" t="s">
        <v>6044</v>
      </c>
      <c r="G6248" s="867" t="s">
        <v>6595</v>
      </c>
      <c r="H6248" s="867" t="s">
        <v>6614</v>
      </c>
    </row>
    <row r="6249" spans="1:8">
      <c r="A6249" s="864">
        <v>6242</v>
      </c>
      <c r="B6249" s="865" t="s">
        <v>16785</v>
      </c>
      <c r="C6249" s="866">
        <v>45</v>
      </c>
      <c r="D6249" s="865" t="s">
        <v>6052</v>
      </c>
      <c r="E6249" s="864" t="s">
        <v>16834</v>
      </c>
      <c r="F6249" s="867" t="s">
        <v>6044</v>
      </c>
      <c r="G6249" s="867" t="s">
        <v>6052</v>
      </c>
      <c r="H6249" s="867" t="s">
        <v>6093</v>
      </c>
    </row>
    <row r="6250" spans="1:8">
      <c r="A6250" s="864">
        <v>6243</v>
      </c>
      <c r="B6250" s="865" t="s">
        <v>16785</v>
      </c>
      <c r="C6250" s="877">
        <v>45</v>
      </c>
      <c r="D6250" s="865" t="s">
        <v>6069</v>
      </c>
      <c r="E6250" s="877" t="s">
        <v>16835</v>
      </c>
      <c r="F6250" s="867" t="s">
        <v>6044</v>
      </c>
      <c r="G6250" s="867" t="s">
        <v>6056</v>
      </c>
      <c r="H6250" s="867" t="s">
        <v>6069</v>
      </c>
    </row>
    <row r="6251" spans="1:8">
      <c r="A6251" s="864">
        <v>6244</v>
      </c>
      <c r="B6251" s="865" t="s">
        <v>16785</v>
      </c>
      <c r="C6251" s="866">
        <v>45</v>
      </c>
      <c r="D6251" s="865" t="s">
        <v>16836</v>
      </c>
      <c r="E6251" s="864" t="s">
        <v>16837</v>
      </c>
      <c r="F6251" s="867" t="s">
        <v>6044</v>
      </c>
      <c r="G6251" s="867" t="s">
        <v>6044</v>
      </c>
      <c r="H6251" s="867" t="s">
        <v>6146</v>
      </c>
    </row>
    <row r="6252" spans="1:8">
      <c r="A6252" s="864">
        <v>6245</v>
      </c>
      <c r="B6252" s="865" t="s">
        <v>16785</v>
      </c>
      <c r="C6252" s="866">
        <v>45</v>
      </c>
      <c r="D6252" s="865" t="s">
        <v>6231</v>
      </c>
      <c r="E6252" s="864" t="s">
        <v>16838</v>
      </c>
      <c r="F6252" s="867" t="s">
        <v>6044</v>
      </c>
      <c r="G6252" s="867" t="s">
        <v>6044</v>
      </c>
      <c r="H6252" s="867" t="s">
        <v>6231</v>
      </c>
    </row>
    <row r="6253" spans="1:8">
      <c r="A6253" s="864">
        <v>6246</v>
      </c>
      <c r="B6253" s="865" t="s">
        <v>16785</v>
      </c>
      <c r="C6253" s="866">
        <v>45</v>
      </c>
      <c r="D6253" s="865" t="s">
        <v>6166</v>
      </c>
      <c r="E6253" s="864" t="s">
        <v>16839</v>
      </c>
      <c r="F6253" s="867" t="s">
        <v>6044</v>
      </c>
      <c r="G6253" s="867" t="s">
        <v>6044</v>
      </c>
      <c r="H6253" s="867" t="s">
        <v>6166</v>
      </c>
    </row>
    <row r="6254" spans="1:8">
      <c r="A6254" s="864">
        <v>6247</v>
      </c>
      <c r="B6254" s="865" t="s">
        <v>16785</v>
      </c>
      <c r="C6254" s="866">
        <v>45</v>
      </c>
      <c r="D6254" s="865" t="s">
        <v>6707</v>
      </c>
      <c r="E6254" s="864" t="s">
        <v>16840</v>
      </c>
      <c r="F6254" s="867" t="s">
        <v>6707</v>
      </c>
      <c r="G6254" s="867" t="s">
        <v>6707</v>
      </c>
      <c r="H6254" s="867" t="s">
        <v>8055</v>
      </c>
    </row>
    <row r="6255" spans="1:8">
      <c r="A6255" s="864">
        <v>6248</v>
      </c>
      <c r="B6255" s="865" t="s">
        <v>16785</v>
      </c>
      <c r="C6255" s="866">
        <v>45</v>
      </c>
      <c r="D6255" s="865" t="s">
        <v>14826</v>
      </c>
      <c r="E6255" s="864" t="s">
        <v>16841</v>
      </c>
      <c r="F6255" s="867" t="s">
        <v>6707</v>
      </c>
      <c r="G6255" s="867" t="s">
        <v>7855</v>
      </c>
      <c r="H6255" s="867" t="s">
        <v>7856</v>
      </c>
    </row>
    <row r="6256" spans="1:8">
      <c r="A6256" s="864">
        <v>6249</v>
      </c>
      <c r="B6256" s="865" t="s">
        <v>16785</v>
      </c>
      <c r="C6256" s="866">
        <v>45</v>
      </c>
      <c r="D6256" s="865" t="s">
        <v>7329</v>
      </c>
      <c r="E6256" s="864" t="s">
        <v>16842</v>
      </c>
      <c r="F6256" s="867" t="s">
        <v>7329</v>
      </c>
      <c r="G6256" s="867" t="s">
        <v>7329</v>
      </c>
      <c r="H6256" s="867" t="s">
        <v>6652</v>
      </c>
    </row>
    <row r="6257" spans="1:8">
      <c r="A6257" s="864">
        <v>6250</v>
      </c>
      <c r="B6257" s="865" t="s">
        <v>16785</v>
      </c>
      <c r="C6257" s="866">
        <v>45</v>
      </c>
      <c r="D6257" s="865" t="s">
        <v>7956</v>
      </c>
      <c r="E6257" s="864" t="s">
        <v>16843</v>
      </c>
      <c r="F6257" s="867" t="s">
        <v>7329</v>
      </c>
      <c r="G6257" s="867" t="s">
        <v>7334</v>
      </c>
      <c r="H6257" s="867" t="s">
        <v>7958</v>
      </c>
    </row>
    <row r="6258" spans="1:8">
      <c r="A6258" s="864">
        <v>6251</v>
      </c>
      <c r="B6258" s="865" t="s">
        <v>16785</v>
      </c>
      <c r="C6258" s="866">
        <v>45</v>
      </c>
      <c r="D6258" s="865" t="s">
        <v>7334</v>
      </c>
      <c r="E6258" s="864" t="s">
        <v>16844</v>
      </c>
      <c r="F6258" s="867" t="s">
        <v>7329</v>
      </c>
      <c r="G6258" s="867" t="s">
        <v>7334</v>
      </c>
      <c r="H6258" s="867" t="s">
        <v>6652</v>
      </c>
    </row>
    <row r="6259" spans="1:8">
      <c r="A6259" s="864">
        <v>6252</v>
      </c>
      <c r="B6259" s="865" t="s">
        <v>16785</v>
      </c>
      <c r="C6259" s="866">
        <v>45</v>
      </c>
      <c r="D6259" s="865" t="s">
        <v>15425</v>
      </c>
      <c r="E6259" s="864" t="s">
        <v>16845</v>
      </c>
      <c r="F6259" s="867" t="s">
        <v>6044</v>
      </c>
      <c r="G6259" s="867" t="s">
        <v>6431</v>
      </c>
      <c r="H6259" s="867" t="s">
        <v>6432</v>
      </c>
    </row>
    <row r="6260" spans="1:8">
      <c r="A6260" s="864">
        <v>6253</v>
      </c>
      <c r="B6260" s="865" t="s">
        <v>16785</v>
      </c>
      <c r="C6260" s="866">
        <v>45</v>
      </c>
      <c r="D6260" s="865" t="s">
        <v>6998</v>
      </c>
      <c r="E6260" s="864" t="s">
        <v>16846</v>
      </c>
      <c r="F6260" s="867" t="s">
        <v>6274</v>
      </c>
      <c r="G6260" s="867" t="s">
        <v>6274</v>
      </c>
      <c r="H6260" s="867" t="s">
        <v>6998</v>
      </c>
    </row>
    <row r="6261" spans="1:8">
      <c r="A6261" s="864">
        <v>6254</v>
      </c>
      <c r="B6261" s="865" t="s">
        <v>16785</v>
      </c>
      <c r="C6261" s="866">
        <v>45</v>
      </c>
      <c r="D6261" s="865" t="s">
        <v>6178</v>
      </c>
      <c r="E6261" s="864" t="s">
        <v>16847</v>
      </c>
      <c r="F6261" s="867" t="s">
        <v>6044</v>
      </c>
      <c r="G6261" s="867" t="s">
        <v>6178</v>
      </c>
      <c r="H6261" s="867" t="s">
        <v>6463</v>
      </c>
    </row>
    <row r="6262" spans="1:8" ht="30">
      <c r="A6262" s="864">
        <v>6255</v>
      </c>
      <c r="B6262" s="865" t="s">
        <v>16785</v>
      </c>
      <c r="C6262" s="866">
        <v>45</v>
      </c>
      <c r="D6262" s="865" t="s">
        <v>16848</v>
      </c>
      <c r="E6262" s="864" t="s">
        <v>16849</v>
      </c>
      <c r="F6262" s="867" t="s">
        <v>6274</v>
      </c>
      <c r="G6262" s="867" t="s">
        <v>6274</v>
      </c>
      <c r="H6262" s="867" t="s">
        <v>6865</v>
      </c>
    </row>
    <row r="6263" spans="1:8">
      <c r="A6263" s="864">
        <v>6256</v>
      </c>
      <c r="B6263" s="865" t="s">
        <v>16785</v>
      </c>
      <c r="C6263" s="866">
        <v>45</v>
      </c>
      <c r="D6263" s="865" t="s">
        <v>16850</v>
      </c>
      <c r="E6263" s="864" t="s">
        <v>16851</v>
      </c>
      <c r="F6263" s="867" t="s">
        <v>6274</v>
      </c>
      <c r="G6263" s="867" t="s">
        <v>6274</v>
      </c>
      <c r="H6263" s="867" t="s">
        <v>6900</v>
      </c>
    </row>
    <row r="6264" spans="1:8">
      <c r="A6264" s="864">
        <v>6257</v>
      </c>
      <c r="B6264" s="865" t="s">
        <v>16785</v>
      </c>
      <c r="C6264" s="866">
        <v>45</v>
      </c>
      <c r="D6264" s="865" t="s">
        <v>6531</v>
      </c>
      <c r="E6264" s="864" t="s">
        <v>16852</v>
      </c>
      <c r="F6264" s="867" t="s">
        <v>6531</v>
      </c>
      <c r="G6264" s="867" t="s">
        <v>6531</v>
      </c>
      <c r="H6264" s="867" t="s">
        <v>7670</v>
      </c>
    </row>
    <row r="6265" spans="1:8">
      <c r="A6265" s="864">
        <v>6258</v>
      </c>
      <c r="B6265" s="865" t="s">
        <v>16785</v>
      </c>
      <c r="C6265" s="866">
        <v>45</v>
      </c>
      <c r="D6265" s="865" t="s">
        <v>16031</v>
      </c>
      <c r="E6265" s="864" t="s">
        <v>16853</v>
      </c>
      <c r="F6265" s="867" t="s">
        <v>6531</v>
      </c>
      <c r="G6265" s="867" t="s">
        <v>6531</v>
      </c>
      <c r="H6265" s="867" t="s">
        <v>7670</v>
      </c>
    </row>
    <row r="6266" spans="1:8">
      <c r="A6266" s="864">
        <v>6259</v>
      </c>
      <c r="B6266" s="865" t="s">
        <v>16785</v>
      </c>
      <c r="C6266" s="866">
        <v>45</v>
      </c>
      <c r="D6266" s="865" t="s">
        <v>16854</v>
      </c>
      <c r="E6266" s="864" t="s">
        <v>16855</v>
      </c>
      <c r="F6266" s="867" t="s">
        <v>6274</v>
      </c>
      <c r="G6266" s="867" t="s">
        <v>6274</v>
      </c>
      <c r="H6266" s="867" t="s">
        <v>6840</v>
      </c>
    </row>
    <row r="6267" spans="1:8">
      <c r="A6267" s="864">
        <v>6260</v>
      </c>
      <c r="B6267" s="865" t="s">
        <v>16785</v>
      </c>
      <c r="C6267" s="866">
        <v>45</v>
      </c>
      <c r="D6267" s="865" t="s">
        <v>10475</v>
      </c>
      <c r="E6267" s="864" t="s">
        <v>16856</v>
      </c>
      <c r="F6267" s="867" t="s">
        <v>6274</v>
      </c>
      <c r="G6267" s="867" t="s">
        <v>6315</v>
      </c>
      <c r="H6267" s="867" t="s">
        <v>6316</v>
      </c>
    </row>
    <row r="6268" spans="1:8">
      <c r="A6268" s="864">
        <v>6261</v>
      </c>
      <c r="B6268" s="865" t="s">
        <v>16785</v>
      </c>
      <c r="C6268" s="866">
        <v>45</v>
      </c>
      <c r="D6268" s="865" t="s">
        <v>16857</v>
      </c>
      <c r="E6268" s="864" t="s">
        <v>16858</v>
      </c>
      <c r="F6268" s="867" t="s">
        <v>6274</v>
      </c>
      <c r="G6268" s="867" t="s">
        <v>6274</v>
      </c>
      <c r="H6268" s="867" t="s">
        <v>6877</v>
      </c>
    </row>
    <row r="6269" spans="1:8">
      <c r="A6269" s="864">
        <v>6262</v>
      </c>
      <c r="B6269" s="865" t="s">
        <v>16785</v>
      </c>
      <c r="C6269" s="866">
        <v>45</v>
      </c>
      <c r="D6269" s="865" t="s">
        <v>7595</v>
      </c>
      <c r="E6269" s="864" t="s">
        <v>16859</v>
      </c>
      <c r="F6269" s="867" t="s">
        <v>6531</v>
      </c>
      <c r="G6269" s="867" t="s">
        <v>6651</v>
      </c>
      <c r="H6269" s="867" t="s">
        <v>6652</v>
      </c>
    </row>
    <row r="6270" spans="1:8">
      <c r="A6270" s="864">
        <v>6263</v>
      </c>
      <c r="B6270" s="865" t="s">
        <v>16785</v>
      </c>
      <c r="C6270" s="866">
        <v>45</v>
      </c>
      <c r="D6270" s="865" t="s">
        <v>7607</v>
      </c>
      <c r="E6270" s="864" t="s">
        <v>16860</v>
      </c>
      <c r="F6270" s="867" t="s">
        <v>6531</v>
      </c>
      <c r="G6270" s="867" t="s">
        <v>6651</v>
      </c>
      <c r="H6270" s="867" t="s">
        <v>7607</v>
      </c>
    </row>
    <row r="6271" spans="1:8">
      <c r="A6271" s="864">
        <v>6264</v>
      </c>
      <c r="B6271" s="865" t="s">
        <v>16785</v>
      </c>
      <c r="C6271" s="866">
        <v>45</v>
      </c>
      <c r="D6271" s="865" t="s">
        <v>6319</v>
      </c>
      <c r="E6271" s="864" t="s">
        <v>16861</v>
      </c>
      <c r="F6271" s="867" t="s">
        <v>6531</v>
      </c>
      <c r="G6271" s="867" t="s">
        <v>6532</v>
      </c>
      <c r="H6271" s="867" t="s">
        <v>6319</v>
      </c>
    </row>
    <row r="6272" spans="1:8" ht="30">
      <c r="A6272" s="864">
        <v>6265</v>
      </c>
      <c r="B6272" s="865" t="s">
        <v>16785</v>
      </c>
      <c r="C6272" s="866">
        <v>45</v>
      </c>
      <c r="D6272" s="865" t="s">
        <v>16862</v>
      </c>
      <c r="E6272" s="864" t="s">
        <v>16863</v>
      </c>
      <c r="F6272" s="867" t="s">
        <v>6274</v>
      </c>
      <c r="G6272" s="867" t="s">
        <v>6274</v>
      </c>
      <c r="H6272" s="867" t="s">
        <v>11172</v>
      </c>
    </row>
    <row r="6273" spans="1:8">
      <c r="A6273" s="864">
        <v>6266</v>
      </c>
      <c r="B6273" s="865" t="s">
        <v>16785</v>
      </c>
      <c r="C6273" s="866">
        <v>45</v>
      </c>
      <c r="D6273" s="865" t="s">
        <v>16422</v>
      </c>
      <c r="E6273" s="864" t="s">
        <v>16864</v>
      </c>
      <c r="F6273" s="867" t="s">
        <v>6274</v>
      </c>
      <c r="G6273" s="867" t="s">
        <v>6274</v>
      </c>
      <c r="H6273" s="867" t="s">
        <v>6850</v>
      </c>
    </row>
    <row r="6274" spans="1:8">
      <c r="A6274" s="864">
        <v>6267</v>
      </c>
      <c r="B6274" s="865" t="s">
        <v>16785</v>
      </c>
      <c r="C6274" s="866">
        <v>45</v>
      </c>
      <c r="D6274" s="865" t="s">
        <v>7718</v>
      </c>
      <c r="E6274" s="864" t="s">
        <v>16865</v>
      </c>
      <c r="F6274" s="867" t="s">
        <v>6531</v>
      </c>
      <c r="G6274" s="867" t="s">
        <v>7718</v>
      </c>
      <c r="H6274" s="867" t="s">
        <v>7725</v>
      </c>
    </row>
    <row r="6275" spans="1:8">
      <c r="A6275" s="864">
        <v>6268</v>
      </c>
      <c r="B6275" s="865" t="s">
        <v>16785</v>
      </c>
      <c r="C6275" s="866">
        <v>45</v>
      </c>
      <c r="D6275" s="865" t="s">
        <v>12462</v>
      </c>
      <c r="E6275" s="864" t="s">
        <v>16866</v>
      </c>
      <c r="F6275" s="867" t="s">
        <v>6531</v>
      </c>
      <c r="G6275" s="867" t="s">
        <v>7718</v>
      </c>
      <c r="H6275" s="867" t="s">
        <v>6901</v>
      </c>
    </row>
    <row r="6276" spans="1:8">
      <c r="A6276" s="864">
        <v>6269</v>
      </c>
      <c r="B6276" s="865" t="s">
        <v>16785</v>
      </c>
      <c r="C6276" s="866">
        <v>45</v>
      </c>
      <c r="D6276" s="865" t="s">
        <v>16867</v>
      </c>
      <c r="E6276" s="864" t="s">
        <v>16868</v>
      </c>
      <c r="F6276" s="867" t="s">
        <v>6274</v>
      </c>
      <c r="G6276" s="867" t="s">
        <v>6274</v>
      </c>
      <c r="H6276" s="867" t="s">
        <v>6829</v>
      </c>
    </row>
    <row r="6277" spans="1:8">
      <c r="A6277" s="864">
        <v>6270</v>
      </c>
      <c r="B6277" s="865" t="s">
        <v>16785</v>
      </c>
      <c r="C6277" s="866">
        <v>45</v>
      </c>
      <c r="D6277" s="865" t="s">
        <v>13136</v>
      </c>
      <c r="E6277" s="864" t="s">
        <v>16869</v>
      </c>
      <c r="F6277" s="867" t="s">
        <v>6274</v>
      </c>
      <c r="G6277" s="867" t="s">
        <v>6278</v>
      </c>
      <c r="H6277" s="867" t="s">
        <v>6481</v>
      </c>
    </row>
    <row r="6278" spans="1:8">
      <c r="A6278" s="864">
        <v>6271</v>
      </c>
      <c r="B6278" s="865" t="s">
        <v>16785</v>
      </c>
      <c r="C6278" s="866">
        <v>45</v>
      </c>
      <c r="D6278" s="865" t="s">
        <v>15686</v>
      </c>
      <c r="E6278" s="864" t="s">
        <v>16870</v>
      </c>
      <c r="F6278" s="867" t="s">
        <v>6281</v>
      </c>
      <c r="G6278" s="867" t="s">
        <v>6281</v>
      </c>
      <c r="H6278" s="867" t="s">
        <v>7293</v>
      </c>
    </row>
    <row r="6279" spans="1:8">
      <c r="A6279" s="864">
        <v>6272</v>
      </c>
      <c r="B6279" s="865" t="s">
        <v>16785</v>
      </c>
      <c r="C6279" s="866">
        <v>45</v>
      </c>
      <c r="D6279" s="865" t="s">
        <v>16871</v>
      </c>
      <c r="E6279" s="864" t="s">
        <v>16872</v>
      </c>
      <c r="F6279" s="867" t="s">
        <v>6274</v>
      </c>
      <c r="G6279" s="867" t="s">
        <v>7299</v>
      </c>
      <c r="H6279" s="867" t="s">
        <v>7324</v>
      </c>
    </row>
    <row r="6280" spans="1:8">
      <c r="A6280" s="864">
        <v>6273</v>
      </c>
      <c r="B6280" s="865" t="s">
        <v>16785</v>
      </c>
      <c r="C6280" s="866">
        <v>45</v>
      </c>
      <c r="D6280" s="865" t="s">
        <v>9125</v>
      </c>
      <c r="E6280" s="864" t="s">
        <v>16873</v>
      </c>
      <c r="F6280" s="867" t="s">
        <v>6274</v>
      </c>
      <c r="G6280" s="867" t="s">
        <v>7299</v>
      </c>
      <c r="H6280" s="867" t="s">
        <v>9127</v>
      </c>
    </row>
    <row r="6281" spans="1:8">
      <c r="A6281" s="864">
        <v>6274</v>
      </c>
      <c r="B6281" s="865" t="s">
        <v>16785</v>
      </c>
      <c r="C6281" s="866">
        <v>45</v>
      </c>
      <c r="D6281" s="865" t="s">
        <v>16874</v>
      </c>
      <c r="E6281" s="864" t="s">
        <v>16875</v>
      </c>
      <c r="F6281" s="867" t="s">
        <v>6274</v>
      </c>
      <c r="G6281" s="867" t="s">
        <v>7299</v>
      </c>
      <c r="H6281" s="867" t="s">
        <v>7311</v>
      </c>
    </row>
    <row r="6282" spans="1:8">
      <c r="A6282" s="864">
        <v>6275</v>
      </c>
      <c r="B6282" s="865" t="s">
        <v>16785</v>
      </c>
      <c r="C6282" s="866">
        <v>45</v>
      </c>
      <c r="D6282" s="865" t="s">
        <v>7435</v>
      </c>
      <c r="E6282" s="864" t="s">
        <v>16876</v>
      </c>
      <c r="F6282" s="867" t="s">
        <v>6274</v>
      </c>
      <c r="G6282" s="867" t="s">
        <v>6275</v>
      </c>
      <c r="H6282" s="867" t="s">
        <v>6419</v>
      </c>
    </row>
    <row r="6283" spans="1:8" ht="30">
      <c r="A6283" s="864">
        <v>6276</v>
      </c>
      <c r="B6283" s="865" t="s">
        <v>16785</v>
      </c>
      <c r="C6283" s="866">
        <v>45</v>
      </c>
      <c r="D6283" s="865" t="s">
        <v>16877</v>
      </c>
      <c r="E6283" s="864" t="s">
        <v>16878</v>
      </c>
      <c r="F6283" s="867" t="s">
        <v>6274</v>
      </c>
      <c r="G6283" s="867" t="s">
        <v>6274</v>
      </c>
      <c r="H6283" s="867" t="s">
        <v>6840</v>
      </c>
    </row>
    <row r="6284" spans="1:8">
      <c r="A6284" s="864">
        <v>6277</v>
      </c>
      <c r="B6284" s="865" t="s">
        <v>16785</v>
      </c>
      <c r="C6284" s="866">
        <v>45</v>
      </c>
      <c r="D6284" s="865" t="s">
        <v>12064</v>
      </c>
      <c r="E6284" s="864" t="s">
        <v>16879</v>
      </c>
      <c r="F6284" s="867" t="s">
        <v>6274</v>
      </c>
      <c r="G6284" s="867" t="s">
        <v>6278</v>
      </c>
      <c r="H6284" s="867" t="s">
        <v>7345</v>
      </c>
    </row>
    <row r="6285" spans="1:8">
      <c r="A6285" s="864">
        <v>6278</v>
      </c>
      <c r="B6285" s="865" t="s">
        <v>16785</v>
      </c>
      <c r="C6285" s="866">
        <v>45</v>
      </c>
      <c r="D6285" s="865" t="s">
        <v>16880</v>
      </c>
      <c r="E6285" s="864" t="s">
        <v>16881</v>
      </c>
      <c r="F6285" s="867" t="s">
        <v>6274</v>
      </c>
      <c r="G6285" s="867" t="s">
        <v>7299</v>
      </c>
      <c r="H6285" s="867" t="s">
        <v>7324</v>
      </c>
    </row>
    <row r="6286" spans="1:8">
      <c r="A6286" s="864">
        <v>6279</v>
      </c>
      <c r="B6286" s="865" t="s">
        <v>16785</v>
      </c>
      <c r="C6286" s="866">
        <v>45</v>
      </c>
      <c r="D6286" s="865" t="s">
        <v>16882</v>
      </c>
      <c r="E6286" s="864" t="s">
        <v>16883</v>
      </c>
      <c r="F6286" s="867" t="s">
        <v>6274</v>
      </c>
      <c r="G6286" s="867" t="s">
        <v>6274</v>
      </c>
      <c r="H6286" s="867" t="s">
        <v>6966</v>
      </c>
    </row>
    <row r="6287" spans="1:8">
      <c r="A6287" s="864">
        <v>6280</v>
      </c>
      <c r="B6287" s="865" t="s">
        <v>16785</v>
      </c>
      <c r="C6287" s="866">
        <v>45</v>
      </c>
      <c r="D6287" s="865" t="s">
        <v>16884</v>
      </c>
      <c r="E6287" s="864" t="s">
        <v>16885</v>
      </c>
      <c r="F6287" s="867" t="s">
        <v>6274</v>
      </c>
      <c r="G6287" s="867" t="s">
        <v>6295</v>
      </c>
      <c r="H6287" s="867" t="s">
        <v>7088</v>
      </c>
    </row>
    <row r="6288" spans="1:8">
      <c r="A6288" s="864">
        <v>6281</v>
      </c>
      <c r="B6288" s="865" t="s">
        <v>16785</v>
      </c>
      <c r="C6288" s="866">
        <v>45</v>
      </c>
      <c r="D6288" s="865" t="s">
        <v>7106</v>
      </c>
      <c r="E6288" s="864" t="s">
        <v>16886</v>
      </c>
      <c r="F6288" s="867" t="s">
        <v>6274</v>
      </c>
      <c r="G6288" s="867" t="s">
        <v>6295</v>
      </c>
      <c r="H6288" s="867" t="s">
        <v>7106</v>
      </c>
    </row>
    <row r="6289" spans="1:8">
      <c r="A6289" s="864">
        <v>6282</v>
      </c>
      <c r="B6289" s="865" t="s">
        <v>16785</v>
      </c>
      <c r="C6289" s="866">
        <v>45</v>
      </c>
      <c r="D6289" s="865" t="s">
        <v>13704</v>
      </c>
      <c r="E6289" s="864" t="s">
        <v>16887</v>
      </c>
      <c r="F6289" s="867" t="s">
        <v>6274</v>
      </c>
      <c r="G6289" s="867" t="s">
        <v>6295</v>
      </c>
      <c r="H6289" s="867" t="s">
        <v>6293</v>
      </c>
    </row>
    <row r="6290" spans="1:8">
      <c r="A6290" s="864">
        <v>6283</v>
      </c>
      <c r="B6290" s="865" t="s">
        <v>16785</v>
      </c>
      <c r="C6290" s="866">
        <v>45</v>
      </c>
      <c r="D6290" s="865" t="s">
        <v>16888</v>
      </c>
      <c r="E6290" s="864" t="s">
        <v>16889</v>
      </c>
      <c r="F6290" s="867" t="s">
        <v>6484</v>
      </c>
      <c r="G6290" s="867" t="s">
        <v>6550</v>
      </c>
      <c r="H6290" s="867" t="s">
        <v>6557</v>
      </c>
    </row>
    <row r="6291" spans="1:8">
      <c r="A6291" s="864">
        <v>6284</v>
      </c>
      <c r="B6291" s="865" t="s">
        <v>16785</v>
      </c>
      <c r="C6291" s="866">
        <v>45</v>
      </c>
      <c r="D6291" s="865" t="s">
        <v>6577</v>
      </c>
      <c r="E6291" s="864" t="s">
        <v>16890</v>
      </c>
      <c r="F6291" s="867" t="s">
        <v>6484</v>
      </c>
      <c r="G6291" s="867" t="s">
        <v>6550</v>
      </c>
      <c r="H6291" s="867" t="s">
        <v>6577</v>
      </c>
    </row>
    <row r="6292" spans="1:8">
      <c r="A6292" s="864">
        <v>6285</v>
      </c>
      <c r="B6292" s="865" t="s">
        <v>16785</v>
      </c>
      <c r="C6292" s="866">
        <v>45</v>
      </c>
      <c r="D6292" s="865" t="s">
        <v>12109</v>
      </c>
      <c r="E6292" s="864" t="s">
        <v>16891</v>
      </c>
      <c r="F6292" s="867" t="s">
        <v>6274</v>
      </c>
      <c r="G6292" s="867" t="s">
        <v>7385</v>
      </c>
      <c r="H6292" s="867" t="s">
        <v>12109</v>
      </c>
    </row>
    <row r="6293" spans="1:8">
      <c r="A6293" s="864">
        <v>6286</v>
      </c>
      <c r="B6293" s="865" t="s">
        <v>16785</v>
      </c>
      <c r="C6293" s="866">
        <v>45</v>
      </c>
      <c r="D6293" s="865" t="s">
        <v>8886</v>
      </c>
      <c r="E6293" s="864" t="s">
        <v>16892</v>
      </c>
      <c r="F6293" s="867" t="s">
        <v>6274</v>
      </c>
      <c r="G6293" s="867" t="s">
        <v>6274</v>
      </c>
      <c r="H6293" s="867" t="s">
        <v>8886</v>
      </c>
    </row>
    <row r="6294" spans="1:8">
      <c r="A6294" s="864">
        <v>6287</v>
      </c>
      <c r="B6294" s="865" t="s">
        <v>16785</v>
      </c>
      <c r="C6294" s="866">
        <v>45</v>
      </c>
      <c r="D6294" s="865" t="s">
        <v>16893</v>
      </c>
      <c r="E6294" s="864" t="s">
        <v>16894</v>
      </c>
      <c r="F6294" s="867" t="s">
        <v>6274</v>
      </c>
      <c r="G6294" s="867" t="s">
        <v>6274</v>
      </c>
      <c r="H6294" s="867" t="s">
        <v>6925</v>
      </c>
    </row>
    <row r="6295" spans="1:8">
      <c r="A6295" s="864">
        <v>6288</v>
      </c>
      <c r="B6295" s="865" t="s">
        <v>16785</v>
      </c>
      <c r="C6295" s="866">
        <v>45</v>
      </c>
      <c r="D6295" s="865" t="s">
        <v>6451</v>
      </c>
      <c r="E6295" s="864" t="s">
        <v>16895</v>
      </c>
      <c r="F6295" s="867" t="s">
        <v>6274</v>
      </c>
      <c r="G6295" s="867" t="s">
        <v>6451</v>
      </c>
      <c r="H6295" s="867" t="s">
        <v>6452</v>
      </c>
    </row>
    <row r="6296" spans="1:8">
      <c r="A6296" s="864">
        <v>6289</v>
      </c>
      <c r="B6296" s="865" t="s">
        <v>16785</v>
      </c>
      <c r="C6296" s="866">
        <v>45</v>
      </c>
      <c r="D6296" s="865" t="s">
        <v>15914</v>
      </c>
      <c r="E6296" s="864" t="s">
        <v>16896</v>
      </c>
      <c r="F6296" s="867" t="s">
        <v>6274</v>
      </c>
      <c r="G6296" s="867" t="s">
        <v>6274</v>
      </c>
      <c r="H6296" s="867" t="s">
        <v>8874</v>
      </c>
    </row>
    <row r="6297" spans="1:8">
      <c r="A6297" s="864">
        <v>6290</v>
      </c>
      <c r="B6297" s="865" t="s">
        <v>16785</v>
      </c>
      <c r="C6297" s="866">
        <v>45</v>
      </c>
      <c r="D6297" s="865" t="s">
        <v>10172</v>
      </c>
      <c r="E6297" s="864" t="s">
        <v>16897</v>
      </c>
      <c r="F6297" s="867" t="s">
        <v>6274</v>
      </c>
      <c r="G6297" s="867" t="s">
        <v>7299</v>
      </c>
      <c r="H6297" s="867" t="s">
        <v>7325</v>
      </c>
    </row>
    <row r="6298" spans="1:8">
      <c r="A6298" s="864">
        <v>6291</v>
      </c>
      <c r="B6298" s="865" t="s">
        <v>16785</v>
      </c>
      <c r="C6298" s="866">
        <v>45</v>
      </c>
      <c r="D6298" s="865" t="s">
        <v>7301</v>
      </c>
      <c r="E6298" s="864" t="s">
        <v>16898</v>
      </c>
      <c r="F6298" s="867" t="s">
        <v>6274</v>
      </c>
      <c r="G6298" s="867" t="s">
        <v>7299</v>
      </c>
      <c r="H6298" s="867" t="s">
        <v>7301</v>
      </c>
    </row>
    <row r="6299" spans="1:8">
      <c r="A6299" s="864">
        <v>6292</v>
      </c>
      <c r="B6299" s="865" t="s">
        <v>16785</v>
      </c>
      <c r="C6299" s="866">
        <v>45</v>
      </c>
      <c r="D6299" s="865" t="s">
        <v>6423</v>
      </c>
      <c r="E6299" s="864" t="s">
        <v>16899</v>
      </c>
      <c r="F6299" s="867" t="s">
        <v>6274</v>
      </c>
      <c r="G6299" s="867" t="s">
        <v>6275</v>
      </c>
      <c r="H6299" s="867" t="s">
        <v>6423</v>
      </c>
    </row>
    <row r="6300" spans="1:8">
      <c r="A6300" s="864">
        <v>6293</v>
      </c>
      <c r="B6300" s="865" t="s">
        <v>16785</v>
      </c>
      <c r="C6300" s="866">
        <v>45</v>
      </c>
      <c r="D6300" s="865" t="s">
        <v>8601</v>
      </c>
      <c r="E6300" s="864" t="s">
        <v>16900</v>
      </c>
      <c r="F6300" s="867" t="s">
        <v>6274</v>
      </c>
      <c r="G6300" s="867" t="s">
        <v>6285</v>
      </c>
      <c r="H6300" s="867" t="s">
        <v>6292</v>
      </c>
    </row>
    <row r="6301" spans="1:8">
      <c r="A6301" s="864">
        <v>6294</v>
      </c>
      <c r="B6301" s="865" t="s">
        <v>16785</v>
      </c>
      <c r="C6301" s="866">
        <v>45</v>
      </c>
      <c r="D6301" s="865" t="s">
        <v>16901</v>
      </c>
      <c r="E6301" s="864" t="s">
        <v>16902</v>
      </c>
      <c r="F6301" s="867" t="s">
        <v>6274</v>
      </c>
      <c r="G6301" s="867" t="s">
        <v>6311</v>
      </c>
      <c r="H6301" s="867" t="s">
        <v>7196</v>
      </c>
    </row>
    <row r="6302" spans="1:8">
      <c r="A6302" s="864">
        <v>6295</v>
      </c>
      <c r="B6302" s="865" t="s">
        <v>16785</v>
      </c>
      <c r="C6302" s="866">
        <v>45</v>
      </c>
      <c r="D6302" s="865" t="s">
        <v>6311</v>
      </c>
      <c r="E6302" s="864" t="s">
        <v>16903</v>
      </c>
      <c r="F6302" s="867" t="s">
        <v>6274</v>
      </c>
      <c r="G6302" s="867" t="s">
        <v>6311</v>
      </c>
      <c r="H6302" s="867" t="s">
        <v>7198</v>
      </c>
    </row>
    <row r="6303" spans="1:8">
      <c r="A6303" s="864">
        <v>6296</v>
      </c>
      <c r="B6303" s="865" t="s">
        <v>16785</v>
      </c>
      <c r="C6303" s="866">
        <v>45</v>
      </c>
      <c r="D6303" s="865" t="s">
        <v>6285</v>
      </c>
      <c r="E6303" s="864" t="s">
        <v>16904</v>
      </c>
      <c r="F6303" s="867" t="s">
        <v>6274</v>
      </c>
      <c r="G6303" s="867" t="s">
        <v>6285</v>
      </c>
      <c r="H6303" s="867" t="s">
        <v>6331</v>
      </c>
    </row>
    <row r="6304" spans="1:8">
      <c r="A6304" s="864">
        <v>6297</v>
      </c>
      <c r="B6304" s="865" t="s">
        <v>16785</v>
      </c>
      <c r="C6304" s="866">
        <v>45</v>
      </c>
      <c r="D6304" s="865" t="s">
        <v>7385</v>
      </c>
      <c r="E6304" s="864" t="s">
        <v>16905</v>
      </c>
      <c r="F6304" s="867" t="s">
        <v>6274</v>
      </c>
      <c r="G6304" s="867" t="s">
        <v>7385</v>
      </c>
      <c r="H6304" s="867" t="s">
        <v>7386</v>
      </c>
    </row>
    <row r="6305" spans="1:8">
      <c r="A6305" s="864">
        <v>6298</v>
      </c>
      <c r="B6305" s="865" t="s">
        <v>16785</v>
      </c>
      <c r="C6305" s="866">
        <v>45</v>
      </c>
      <c r="D6305" s="865" t="s">
        <v>16906</v>
      </c>
      <c r="E6305" s="864" t="s">
        <v>16907</v>
      </c>
      <c r="F6305" s="867" t="s">
        <v>6274</v>
      </c>
      <c r="G6305" s="867" t="s">
        <v>6274</v>
      </c>
      <c r="H6305" s="867" t="s">
        <v>6826</v>
      </c>
    </row>
    <row r="6306" spans="1:8">
      <c r="A6306" s="864">
        <v>6299</v>
      </c>
      <c r="B6306" s="865" t="s">
        <v>16785</v>
      </c>
      <c r="C6306" s="866">
        <v>45</v>
      </c>
      <c r="D6306" s="865" t="s">
        <v>7201</v>
      </c>
      <c r="E6306" s="868" t="s">
        <v>16908</v>
      </c>
      <c r="F6306" s="867" t="s">
        <v>6274</v>
      </c>
      <c r="G6306" s="867" t="s">
        <v>6311</v>
      </c>
      <c r="H6306" s="867" t="s">
        <v>7203</v>
      </c>
    </row>
    <row r="6307" spans="1:8">
      <c r="A6307" s="864">
        <v>6300</v>
      </c>
      <c r="B6307" s="865" t="s">
        <v>16785</v>
      </c>
      <c r="C6307" s="866">
        <v>45</v>
      </c>
      <c r="D6307" s="865" t="s">
        <v>6410</v>
      </c>
      <c r="E6307" s="864" t="s">
        <v>16909</v>
      </c>
      <c r="F6307" s="867" t="s">
        <v>6274</v>
      </c>
      <c r="G6307" s="867" t="s">
        <v>6410</v>
      </c>
      <c r="H6307" s="867" t="s">
        <v>7402</v>
      </c>
    </row>
    <row r="6308" spans="1:8">
      <c r="A6308" s="864">
        <v>6301</v>
      </c>
      <c r="B6308" s="865" t="s">
        <v>16785</v>
      </c>
      <c r="C6308" s="866">
        <v>45</v>
      </c>
      <c r="D6308" s="865" t="s">
        <v>13602</v>
      </c>
      <c r="E6308" s="864" t="s">
        <v>16910</v>
      </c>
      <c r="F6308" s="867" t="s">
        <v>6484</v>
      </c>
      <c r="G6308" s="867" t="s">
        <v>6484</v>
      </c>
      <c r="H6308" s="867" t="s">
        <v>6735</v>
      </c>
    </row>
    <row r="6309" spans="1:8">
      <c r="A6309" s="864">
        <v>6302</v>
      </c>
      <c r="B6309" s="865" t="s">
        <v>16785</v>
      </c>
      <c r="C6309" s="866">
        <v>45</v>
      </c>
      <c r="D6309" s="865" t="s">
        <v>16911</v>
      </c>
      <c r="E6309" s="864" t="s">
        <v>16912</v>
      </c>
      <c r="F6309" s="867" t="s">
        <v>6484</v>
      </c>
      <c r="G6309" s="867" t="s">
        <v>6484</v>
      </c>
      <c r="H6309" s="867" t="s">
        <v>6735</v>
      </c>
    </row>
    <row r="6310" spans="1:8" ht="30">
      <c r="A6310" s="864">
        <v>6303</v>
      </c>
      <c r="B6310" s="865" t="s">
        <v>16785</v>
      </c>
      <c r="C6310" s="866">
        <v>45</v>
      </c>
      <c r="D6310" s="865" t="s">
        <v>8599</v>
      </c>
      <c r="E6310" s="864" t="s">
        <v>16913</v>
      </c>
      <c r="F6310" s="867" t="s">
        <v>6274</v>
      </c>
      <c r="G6310" s="867" t="s">
        <v>6295</v>
      </c>
      <c r="H6310" s="867" t="s">
        <v>6446</v>
      </c>
    </row>
    <row r="6311" spans="1:8">
      <c r="A6311" s="864">
        <v>6304</v>
      </c>
      <c r="B6311" s="865" t="s">
        <v>16785</v>
      </c>
      <c r="C6311" s="866">
        <v>45</v>
      </c>
      <c r="D6311" s="865" t="s">
        <v>16914</v>
      </c>
      <c r="E6311" s="864" t="s">
        <v>16915</v>
      </c>
      <c r="F6311" s="867" t="s">
        <v>6274</v>
      </c>
      <c r="G6311" s="867" t="s">
        <v>6295</v>
      </c>
      <c r="H6311" s="867" t="s">
        <v>6543</v>
      </c>
    </row>
    <row r="6312" spans="1:8">
      <c r="A6312" s="864">
        <v>6305</v>
      </c>
      <c r="B6312" s="865" t="s">
        <v>16785</v>
      </c>
      <c r="C6312" s="866">
        <v>45</v>
      </c>
      <c r="D6312" s="865" t="s">
        <v>16916</v>
      </c>
      <c r="E6312" s="864" t="s">
        <v>16917</v>
      </c>
      <c r="F6312" s="867" t="s">
        <v>6274</v>
      </c>
      <c r="G6312" s="867" t="s">
        <v>6295</v>
      </c>
      <c r="H6312" s="867" t="s">
        <v>6422</v>
      </c>
    </row>
    <row r="6313" spans="1:8">
      <c r="A6313" s="864">
        <v>6306</v>
      </c>
      <c r="B6313" s="865" t="s">
        <v>16785</v>
      </c>
      <c r="C6313" s="866">
        <v>45</v>
      </c>
      <c r="D6313" s="865" t="s">
        <v>11645</v>
      </c>
      <c r="E6313" s="864" t="s">
        <v>16918</v>
      </c>
      <c r="F6313" s="867" t="s">
        <v>6274</v>
      </c>
      <c r="G6313" s="867" t="s">
        <v>6274</v>
      </c>
      <c r="H6313" s="867" t="s">
        <v>6823</v>
      </c>
    </row>
    <row r="6314" spans="1:8" ht="30">
      <c r="A6314" s="864">
        <v>6307</v>
      </c>
      <c r="B6314" s="865" t="s">
        <v>16785</v>
      </c>
      <c r="C6314" s="866">
        <v>45</v>
      </c>
      <c r="D6314" s="865" t="s">
        <v>16919</v>
      </c>
      <c r="E6314" s="864" t="s">
        <v>16920</v>
      </c>
      <c r="F6314" s="867" t="s">
        <v>6274</v>
      </c>
      <c r="G6314" s="867" t="s">
        <v>6274</v>
      </c>
      <c r="H6314" s="867" t="s">
        <v>6957</v>
      </c>
    </row>
    <row r="6315" spans="1:8">
      <c r="A6315" s="864">
        <v>6308</v>
      </c>
      <c r="B6315" s="865" t="s">
        <v>16785</v>
      </c>
      <c r="C6315" s="866">
        <v>45</v>
      </c>
      <c r="D6315" s="865" t="s">
        <v>15732</v>
      </c>
      <c r="E6315" s="864" t="s">
        <v>16921</v>
      </c>
      <c r="F6315" s="867" t="s">
        <v>6274</v>
      </c>
      <c r="G6315" s="867" t="s">
        <v>6295</v>
      </c>
      <c r="H6315" s="867" t="s">
        <v>6293</v>
      </c>
    </row>
    <row r="6316" spans="1:8">
      <c r="A6316" s="864">
        <v>6309</v>
      </c>
      <c r="B6316" s="865" t="s">
        <v>16785</v>
      </c>
      <c r="C6316" s="866">
        <v>45</v>
      </c>
      <c r="D6316" s="865" t="s">
        <v>16922</v>
      </c>
      <c r="E6316" s="864" t="s">
        <v>16923</v>
      </c>
      <c r="F6316" s="867" t="s">
        <v>6274</v>
      </c>
      <c r="G6316" s="867" t="s">
        <v>6274</v>
      </c>
      <c r="H6316" s="867" t="s">
        <v>6938</v>
      </c>
    </row>
    <row r="6317" spans="1:8">
      <c r="A6317" s="864">
        <v>6310</v>
      </c>
      <c r="B6317" s="865" t="s">
        <v>16785</v>
      </c>
      <c r="C6317" s="866">
        <v>45</v>
      </c>
      <c r="D6317" s="865" t="s">
        <v>9813</v>
      </c>
      <c r="E6317" s="864" t="s">
        <v>16924</v>
      </c>
      <c r="F6317" s="867" t="s">
        <v>6707</v>
      </c>
      <c r="G6317" s="867" t="s">
        <v>6707</v>
      </c>
      <c r="H6317" s="867" t="s">
        <v>8183</v>
      </c>
    </row>
    <row r="6318" spans="1:8">
      <c r="A6318" s="864">
        <v>6311</v>
      </c>
      <c r="B6318" s="865" t="s">
        <v>16785</v>
      </c>
      <c r="C6318" s="866">
        <v>45</v>
      </c>
      <c r="D6318" s="865" t="s">
        <v>6538</v>
      </c>
      <c r="E6318" s="864" t="s">
        <v>16925</v>
      </c>
      <c r="F6318" s="867" t="s">
        <v>6531</v>
      </c>
      <c r="G6318" s="867" t="s">
        <v>6538</v>
      </c>
      <c r="H6318" s="867" t="s">
        <v>7468</v>
      </c>
    </row>
    <row r="6319" spans="1:8">
      <c r="A6319" s="864">
        <v>6312</v>
      </c>
      <c r="B6319" s="865" t="s">
        <v>16785</v>
      </c>
      <c r="C6319" s="866">
        <v>45</v>
      </c>
      <c r="D6319" s="865" t="s">
        <v>7659</v>
      </c>
      <c r="E6319" s="864" t="s">
        <v>16926</v>
      </c>
      <c r="F6319" s="867" t="s">
        <v>6531</v>
      </c>
      <c r="G6319" s="867" t="s">
        <v>6531</v>
      </c>
      <c r="H6319" s="867" t="s">
        <v>7659</v>
      </c>
    </row>
    <row r="6320" spans="1:8">
      <c r="A6320" s="864">
        <v>6313</v>
      </c>
      <c r="B6320" s="865" t="s">
        <v>16785</v>
      </c>
      <c r="C6320" s="866">
        <v>45</v>
      </c>
      <c r="D6320" s="865" t="s">
        <v>12284</v>
      </c>
      <c r="E6320" s="864" t="s">
        <v>16927</v>
      </c>
      <c r="F6320" s="867" t="s">
        <v>6531</v>
      </c>
      <c r="G6320" s="867" t="s">
        <v>7553</v>
      </c>
      <c r="H6320" s="867" t="s">
        <v>12284</v>
      </c>
    </row>
    <row r="6321" spans="1:8">
      <c r="A6321" s="864">
        <v>6314</v>
      </c>
      <c r="B6321" s="865" t="s">
        <v>16785</v>
      </c>
      <c r="C6321" s="866">
        <v>45</v>
      </c>
      <c r="D6321" s="865" t="s">
        <v>6545</v>
      </c>
      <c r="E6321" s="864" t="s">
        <v>16928</v>
      </c>
      <c r="F6321" s="867" t="s">
        <v>6531</v>
      </c>
      <c r="G6321" s="867" t="s">
        <v>6545</v>
      </c>
      <c r="H6321" s="867" t="s">
        <v>6690</v>
      </c>
    </row>
    <row r="6322" spans="1:8">
      <c r="A6322" s="864">
        <v>6315</v>
      </c>
      <c r="B6322" s="865" t="s">
        <v>16785</v>
      </c>
      <c r="C6322" s="866">
        <v>45</v>
      </c>
      <c r="D6322" s="865" t="s">
        <v>6581</v>
      </c>
      <c r="E6322" s="864" t="s">
        <v>16929</v>
      </c>
      <c r="F6322" s="867" t="s">
        <v>6531</v>
      </c>
      <c r="G6322" s="867" t="s">
        <v>6581</v>
      </c>
      <c r="H6322" s="867" t="s">
        <v>7779</v>
      </c>
    </row>
    <row r="6323" spans="1:8">
      <c r="A6323" s="864">
        <v>6316</v>
      </c>
      <c r="B6323" s="865" t="s">
        <v>16785</v>
      </c>
      <c r="C6323" s="866">
        <v>45</v>
      </c>
      <c r="D6323" s="865" t="s">
        <v>6542</v>
      </c>
      <c r="E6323" s="864" t="s">
        <v>16930</v>
      </c>
      <c r="F6323" s="867" t="s">
        <v>6531</v>
      </c>
      <c r="G6323" s="867" t="s">
        <v>6542</v>
      </c>
      <c r="H6323" s="867" t="s">
        <v>6542</v>
      </c>
    </row>
    <row r="6324" spans="1:8">
      <c r="A6324" s="864">
        <v>6317</v>
      </c>
      <c r="B6324" s="865" t="s">
        <v>16785</v>
      </c>
      <c r="C6324" s="866">
        <v>45</v>
      </c>
      <c r="D6324" s="865" t="s">
        <v>16931</v>
      </c>
      <c r="E6324" s="864" t="s">
        <v>16932</v>
      </c>
      <c r="F6324" s="867" t="s">
        <v>6044</v>
      </c>
      <c r="G6324" s="867" t="s">
        <v>6595</v>
      </c>
      <c r="H6324" s="867" t="s">
        <v>6599</v>
      </c>
    </row>
    <row r="6325" spans="1:8">
      <c r="A6325" s="864">
        <v>6318</v>
      </c>
      <c r="B6325" s="865" t="s">
        <v>16785</v>
      </c>
      <c r="C6325" s="866">
        <v>45</v>
      </c>
      <c r="D6325" s="865" t="s">
        <v>6901</v>
      </c>
      <c r="E6325" s="864" t="s">
        <v>16933</v>
      </c>
      <c r="F6325" s="867" t="s">
        <v>6274</v>
      </c>
      <c r="G6325" s="867" t="s">
        <v>6274</v>
      </c>
      <c r="H6325" s="867" t="s">
        <v>6901</v>
      </c>
    </row>
    <row r="6326" spans="1:8">
      <c r="A6326" s="864">
        <v>6319</v>
      </c>
      <c r="B6326" s="865" t="s">
        <v>16785</v>
      </c>
      <c r="C6326" s="866">
        <v>45</v>
      </c>
      <c r="D6326" s="865" t="s">
        <v>13031</v>
      </c>
      <c r="E6326" s="864" t="s">
        <v>16934</v>
      </c>
      <c r="F6326" s="867" t="s">
        <v>6274</v>
      </c>
      <c r="G6326" s="867" t="s">
        <v>6274</v>
      </c>
      <c r="H6326" s="867" t="s">
        <v>6498</v>
      </c>
    </row>
    <row r="6327" spans="1:8">
      <c r="A6327" s="864">
        <v>6320</v>
      </c>
      <c r="B6327" s="865" t="s">
        <v>16785</v>
      </c>
      <c r="C6327" s="866">
        <v>45</v>
      </c>
      <c r="D6327" s="865" t="s">
        <v>6983</v>
      </c>
      <c r="E6327" s="864" t="s">
        <v>16935</v>
      </c>
      <c r="F6327" s="867" t="s">
        <v>6274</v>
      </c>
      <c r="G6327" s="867" t="s">
        <v>6274</v>
      </c>
      <c r="H6327" s="867" t="s">
        <v>6983</v>
      </c>
    </row>
    <row r="6328" spans="1:8">
      <c r="A6328" s="864">
        <v>6321</v>
      </c>
      <c r="B6328" s="865" t="s">
        <v>16785</v>
      </c>
      <c r="C6328" s="866">
        <v>45</v>
      </c>
      <c r="D6328" s="865" t="s">
        <v>6820</v>
      </c>
      <c r="E6328" s="864" t="s">
        <v>16936</v>
      </c>
      <c r="F6328" s="867" t="s">
        <v>6274</v>
      </c>
      <c r="G6328" s="867" t="s">
        <v>6274</v>
      </c>
      <c r="H6328" s="867" t="s">
        <v>6820</v>
      </c>
    </row>
    <row r="6329" spans="1:8">
      <c r="A6329" s="864">
        <v>6322</v>
      </c>
      <c r="B6329" s="865" t="s">
        <v>16785</v>
      </c>
      <c r="C6329" s="866">
        <v>45</v>
      </c>
      <c r="D6329" s="865" t="s">
        <v>6860</v>
      </c>
      <c r="E6329" s="864" t="s">
        <v>16937</v>
      </c>
      <c r="F6329" s="867" t="s">
        <v>6274</v>
      </c>
      <c r="G6329" s="867" t="s">
        <v>6274</v>
      </c>
      <c r="H6329" s="867" t="s">
        <v>6862</v>
      </c>
    </row>
    <row r="6330" spans="1:8">
      <c r="A6330" s="864">
        <v>6323</v>
      </c>
      <c r="B6330" s="865" t="s">
        <v>16785</v>
      </c>
      <c r="C6330" s="866">
        <v>45</v>
      </c>
      <c r="D6330" s="865" t="s">
        <v>6896</v>
      </c>
      <c r="E6330" s="864" t="s">
        <v>16938</v>
      </c>
      <c r="F6330" s="867" t="s">
        <v>6274</v>
      </c>
      <c r="G6330" s="867" t="s">
        <v>6274</v>
      </c>
      <c r="H6330" s="867" t="s">
        <v>10318</v>
      </c>
    </row>
    <row r="6331" spans="1:8">
      <c r="A6331" s="864">
        <v>6324</v>
      </c>
      <c r="B6331" s="865" t="s">
        <v>16785</v>
      </c>
      <c r="C6331" s="866">
        <v>45</v>
      </c>
      <c r="D6331" s="865" t="s">
        <v>16939</v>
      </c>
      <c r="E6331" s="864" t="s">
        <v>16940</v>
      </c>
      <c r="F6331" s="867" t="s">
        <v>6274</v>
      </c>
      <c r="G6331" s="867" t="s">
        <v>6274</v>
      </c>
      <c r="H6331" s="867" t="s">
        <v>6835</v>
      </c>
    </row>
    <row r="6332" spans="1:8">
      <c r="A6332" s="864">
        <v>6325</v>
      </c>
      <c r="B6332" s="865" t="s">
        <v>16785</v>
      </c>
      <c r="C6332" s="866">
        <v>45</v>
      </c>
      <c r="D6332" s="865" t="s">
        <v>11656</v>
      </c>
      <c r="E6332" s="864" t="s">
        <v>16941</v>
      </c>
      <c r="F6332" s="867" t="s">
        <v>6274</v>
      </c>
      <c r="G6332" s="867" t="s">
        <v>6274</v>
      </c>
      <c r="H6332" s="867" t="s">
        <v>6969</v>
      </c>
    </row>
    <row r="6333" spans="1:8">
      <c r="A6333" s="864">
        <v>6326</v>
      </c>
      <c r="B6333" s="865" t="s">
        <v>16785</v>
      </c>
      <c r="C6333" s="866">
        <v>45</v>
      </c>
      <c r="D6333" s="865" t="s">
        <v>13020</v>
      </c>
      <c r="E6333" s="864" t="s">
        <v>16942</v>
      </c>
      <c r="F6333" s="867" t="s">
        <v>6274</v>
      </c>
      <c r="G6333" s="867" t="s">
        <v>6274</v>
      </c>
      <c r="H6333" s="867" t="s">
        <v>11172</v>
      </c>
    </row>
    <row r="6334" spans="1:8">
      <c r="A6334" s="864">
        <v>6327</v>
      </c>
      <c r="B6334" s="865" t="s">
        <v>16785</v>
      </c>
      <c r="C6334" s="866">
        <v>45</v>
      </c>
      <c r="D6334" s="865" t="s">
        <v>10365</v>
      </c>
      <c r="E6334" s="864" t="s">
        <v>16943</v>
      </c>
      <c r="F6334" s="867" t="s">
        <v>6274</v>
      </c>
      <c r="G6334" s="867" t="s">
        <v>6274</v>
      </c>
      <c r="H6334" s="867" t="s">
        <v>6877</v>
      </c>
    </row>
    <row r="6335" spans="1:8">
      <c r="A6335" s="864">
        <v>6328</v>
      </c>
      <c r="B6335" s="865" t="s">
        <v>16785</v>
      </c>
      <c r="C6335" s="866">
        <v>45</v>
      </c>
      <c r="D6335" s="865" t="s">
        <v>6966</v>
      </c>
      <c r="E6335" s="864" t="s">
        <v>16944</v>
      </c>
      <c r="F6335" s="867" t="s">
        <v>6274</v>
      </c>
      <c r="G6335" s="867" t="s">
        <v>6274</v>
      </c>
      <c r="H6335" s="867" t="s">
        <v>6850</v>
      </c>
    </row>
    <row r="6336" spans="1:8">
      <c r="A6336" s="864">
        <v>6329</v>
      </c>
      <c r="B6336" s="865" t="s">
        <v>16785</v>
      </c>
      <c r="C6336" s="866">
        <v>45</v>
      </c>
      <c r="D6336" s="865" t="s">
        <v>6905</v>
      </c>
      <c r="E6336" s="864" t="s">
        <v>16945</v>
      </c>
      <c r="F6336" s="867" t="s">
        <v>6274</v>
      </c>
      <c r="G6336" s="867" t="s">
        <v>6274</v>
      </c>
      <c r="H6336" s="867" t="s">
        <v>6905</v>
      </c>
    </row>
    <row r="6337" spans="1:8">
      <c r="A6337" s="864">
        <v>6330</v>
      </c>
      <c r="B6337" s="865" t="s">
        <v>16785</v>
      </c>
      <c r="C6337" s="866">
        <v>45</v>
      </c>
      <c r="D6337" s="865" t="s">
        <v>16946</v>
      </c>
      <c r="E6337" s="864" t="s">
        <v>16947</v>
      </c>
      <c r="F6337" s="867" t="s">
        <v>6274</v>
      </c>
      <c r="G6337" s="867" t="s">
        <v>6274</v>
      </c>
      <c r="H6337" s="867" t="s">
        <v>6888</v>
      </c>
    </row>
    <row r="6338" spans="1:8">
      <c r="A6338" s="864">
        <v>6331</v>
      </c>
      <c r="B6338" s="865" t="s">
        <v>16785</v>
      </c>
      <c r="C6338" s="866">
        <v>45</v>
      </c>
      <c r="D6338" s="865" t="s">
        <v>10354</v>
      </c>
      <c r="E6338" s="864" t="s">
        <v>16948</v>
      </c>
      <c r="F6338" s="867" t="s">
        <v>6274</v>
      </c>
      <c r="G6338" s="867" t="s">
        <v>6274</v>
      </c>
      <c r="H6338" s="867" t="s">
        <v>6905</v>
      </c>
    </row>
    <row r="6339" spans="1:8">
      <c r="A6339" s="864">
        <v>6332</v>
      </c>
      <c r="B6339" s="865" t="s">
        <v>16785</v>
      </c>
      <c r="C6339" s="866">
        <v>45</v>
      </c>
      <c r="D6339" s="865" t="s">
        <v>16949</v>
      </c>
      <c r="E6339" s="864" t="s">
        <v>16950</v>
      </c>
      <c r="F6339" s="867" t="s">
        <v>6274</v>
      </c>
      <c r="G6339" s="867" t="s">
        <v>6274</v>
      </c>
      <c r="H6339" s="867" t="s">
        <v>6826</v>
      </c>
    </row>
    <row r="6340" spans="1:8">
      <c r="A6340" s="864">
        <v>6333</v>
      </c>
      <c r="B6340" s="865" t="s">
        <v>16785</v>
      </c>
      <c r="C6340" s="866">
        <v>45</v>
      </c>
      <c r="D6340" s="865" t="s">
        <v>16951</v>
      </c>
      <c r="E6340" s="864" t="s">
        <v>16952</v>
      </c>
      <c r="F6340" s="867" t="s">
        <v>6274</v>
      </c>
      <c r="G6340" s="867" t="s">
        <v>6274</v>
      </c>
      <c r="H6340" s="867" t="s">
        <v>6887</v>
      </c>
    </row>
    <row r="6341" spans="1:8">
      <c r="A6341" s="864">
        <v>6334</v>
      </c>
      <c r="B6341" s="865" t="s">
        <v>16785</v>
      </c>
      <c r="C6341" s="866">
        <v>45</v>
      </c>
      <c r="D6341" s="865" t="s">
        <v>16953</v>
      </c>
      <c r="E6341" s="864" t="s">
        <v>16954</v>
      </c>
      <c r="F6341" s="867" t="s">
        <v>6274</v>
      </c>
      <c r="G6341" s="867" t="s">
        <v>6274</v>
      </c>
      <c r="H6341" s="867" t="s">
        <v>6953</v>
      </c>
    </row>
    <row r="6342" spans="1:8">
      <c r="A6342" s="864">
        <v>6335</v>
      </c>
      <c r="B6342" s="865" t="s">
        <v>16785</v>
      </c>
      <c r="C6342" s="866">
        <v>45</v>
      </c>
      <c r="D6342" s="865" t="s">
        <v>6298</v>
      </c>
      <c r="E6342" s="864" t="s">
        <v>16955</v>
      </c>
      <c r="F6342" s="867" t="s">
        <v>6274</v>
      </c>
      <c r="G6342" s="867" t="s">
        <v>6274</v>
      </c>
      <c r="H6342" s="867" t="s">
        <v>6298</v>
      </c>
    </row>
    <row r="6343" spans="1:8">
      <c r="A6343" s="864">
        <v>6336</v>
      </c>
      <c r="B6343" s="865" t="s">
        <v>16785</v>
      </c>
      <c r="C6343" s="866">
        <v>45</v>
      </c>
      <c r="D6343" s="865" t="s">
        <v>6427</v>
      </c>
      <c r="E6343" s="864" t="s">
        <v>16956</v>
      </c>
      <c r="F6343" s="867" t="s">
        <v>6274</v>
      </c>
      <c r="G6343" s="867" t="s">
        <v>6427</v>
      </c>
      <c r="H6343" s="867" t="s">
        <v>7044</v>
      </c>
    </row>
    <row r="6344" spans="1:8">
      <c r="A6344" s="864">
        <v>6337</v>
      </c>
      <c r="B6344" s="865" t="s">
        <v>16785</v>
      </c>
      <c r="C6344" s="866">
        <v>45</v>
      </c>
      <c r="D6344" s="865" t="s">
        <v>14712</v>
      </c>
      <c r="E6344" s="864" t="s">
        <v>16957</v>
      </c>
      <c r="F6344" s="867" t="s">
        <v>6274</v>
      </c>
      <c r="G6344" s="867" t="s">
        <v>6295</v>
      </c>
      <c r="H6344" s="867" t="s">
        <v>14712</v>
      </c>
    </row>
    <row r="6345" spans="1:8">
      <c r="A6345" s="864">
        <v>6338</v>
      </c>
      <c r="B6345" s="865" t="s">
        <v>16785</v>
      </c>
      <c r="C6345" s="866">
        <v>45</v>
      </c>
      <c r="D6345" s="865" t="s">
        <v>7086</v>
      </c>
      <c r="E6345" s="864" t="s">
        <v>16958</v>
      </c>
      <c r="F6345" s="867" t="s">
        <v>6274</v>
      </c>
      <c r="G6345" s="867" t="s">
        <v>6295</v>
      </c>
      <c r="H6345" s="867" t="s">
        <v>16009</v>
      </c>
    </row>
    <row r="6346" spans="1:8">
      <c r="A6346" s="864">
        <v>6339</v>
      </c>
      <c r="B6346" s="865" t="s">
        <v>16785</v>
      </c>
      <c r="C6346" s="866">
        <v>45</v>
      </c>
      <c r="D6346" s="865" t="s">
        <v>7107</v>
      </c>
      <c r="E6346" s="864" t="s">
        <v>16959</v>
      </c>
      <c r="F6346" s="867" t="s">
        <v>6274</v>
      </c>
      <c r="G6346" s="867" t="s">
        <v>6295</v>
      </c>
      <c r="H6346" s="867" t="s">
        <v>6422</v>
      </c>
    </row>
    <row r="6347" spans="1:8">
      <c r="A6347" s="864">
        <v>6340</v>
      </c>
      <c r="B6347" s="865" t="s">
        <v>16785</v>
      </c>
      <c r="C6347" s="866">
        <v>45</v>
      </c>
      <c r="D6347" s="865" t="s">
        <v>7004</v>
      </c>
      <c r="E6347" s="864" t="s">
        <v>16960</v>
      </c>
      <c r="F6347" s="867" t="s">
        <v>6274</v>
      </c>
      <c r="G6347" s="867" t="s">
        <v>6274</v>
      </c>
      <c r="H6347" s="867" t="s">
        <v>6835</v>
      </c>
    </row>
    <row r="6348" spans="1:8">
      <c r="A6348" s="864">
        <v>6341</v>
      </c>
      <c r="B6348" s="865" t="s">
        <v>16785</v>
      </c>
      <c r="C6348" s="866">
        <v>45</v>
      </c>
      <c r="D6348" s="865" t="s">
        <v>9858</v>
      </c>
      <c r="E6348" s="864" t="s">
        <v>16961</v>
      </c>
      <c r="F6348" s="867" t="s">
        <v>6707</v>
      </c>
      <c r="G6348" s="867" t="s">
        <v>6707</v>
      </c>
      <c r="H6348" s="867" t="s">
        <v>9817</v>
      </c>
    </row>
    <row r="6349" spans="1:8">
      <c r="A6349" s="864">
        <v>6342</v>
      </c>
      <c r="B6349" s="865" t="s">
        <v>16785</v>
      </c>
      <c r="C6349" s="866">
        <v>45</v>
      </c>
      <c r="D6349" s="865" t="s">
        <v>8238</v>
      </c>
      <c r="E6349" s="864" t="s">
        <v>16962</v>
      </c>
      <c r="F6349" s="867" t="s">
        <v>6707</v>
      </c>
      <c r="G6349" s="867" t="s">
        <v>8238</v>
      </c>
      <c r="H6349" s="867" t="s">
        <v>8239</v>
      </c>
    </row>
    <row r="6350" spans="1:8">
      <c r="A6350" s="864">
        <v>6343</v>
      </c>
      <c r="B6350" s="865" t="s">
        <v>16785</v>
      </c>
      <c r="C6350" s="866">
        <v>45</v>
      </c>
      <c r="D6350" s="865" t="s">
        <v>6718</v>
      </c>
      <c r="E6350" s="864" t="s">
        <v>16963</v>
      </c>
      <c r="F6350" s="867" t="s">
        <v>6707</v>
      </c>
      <c r="G6350" s="867" t="s">
        <v>6718</v>
      </c>
      <c r="H6350" s="867" t="s">
        <v>6724</v>
      </c>
    </row>
    <row r="6351" spans="1:8">
      <c r="A6351" s="864">
        <v>6344</v>
      </c>
      <c r="B6351" s="865" t="s">
        <v>16785</v>
      </c>
      <c r="C6351" s="866">
        <v>45</v>
      </c>
      <c r="D6351" s="865" t="s">
        <v>6455</v>
      </c>
      <c r="E6351" s="864" t="s">
        <v>16964</v>
      </c>
      <c r="F6351" s="867" t="s">
        <v>6274</v>
      </c>
      <c r="G6351" s="867" t="s">
        <v>6451</v>
      </c>
      <c r="H6351" s="867" t="s">
        <v>6455</v>
      </c>
    </row>
    <row r="6352" spans="1:8">
      <c r="A6352" s="864">
        <v>6345</v>
      </c>
      <c r="B6352" s="865" t="s">
        <v>16785</v>
      </c>
      <c r="C6352" s="866">
        <v>45</v>
      </c>
      <c r="D6352" s="865" t="s">
        <v>7250</v>
      </c>
      <c r="E6352" s="864" t="s">
        <v>16965</v>
      </c>
      <c r="F6352" s="867" t="s">
        <v>6274</v>
      </c>
      <c r="G6352" s="867" t="s">
        <v>7215</v>
      </c>
      <c r="H6352" s="867" t="s">
        <v>7249</v>
      </c>
    </row>
    <row r="6353" spans="1:8">
      <c r="A6353" s="864">
        <v>6346</v>
      </c>
      <c r="B6353" s="865" t="s">
        <v>16785</v>
      </c>
      <c r="C6353" s="866">
        <v>45</v>
      </c>
      <c r="D6353" s="865" t="s">
        <v>6744</v>
      </c>
      <c r="E6353" s="864" t="s">
        <v>16966</v>
      </c>
      <c r="F6353" s="867" t="s">
        <v>6484</v>
      </c>
      <c r="G6353" s="867" t="s">
        <v>6484</v>
      </c>
      <c r="H6353" s="867" t="s">
        <v>6746</v>
      </c>
    </row>
    <row r="6354" spans="1:8">
      <c r="A6354" s="864">
        <v>6347</v>
      </c>
      <c r="B6354" s="865" t="s">
        <v>16785</v>
      </c>
      <c r="C6354" s="866">
        <v>45</v>
      </c>
      <c r="D6354" s="865" t="s">
        <v>16967</v>
      </c>
      <c r="E6354" s="864" t="s">
        <v>16968</v>
      </c>
      <c r="F6354" s="867" t="s">
        <v>6484</v>
      </c>
      <c r="G6354" s="867" t="s">
        <v>6484</v>
      </c>
      <c r="H6354" s="867" t="s">
        <v>6735</v>
      </c>
    </row>
    <row r="6355" spans="1:8">
      <c r="A6355" s="864">
        <v>6348</v>
      </c>
      <c r="B6355" s="865" t="s">
        <v>16785</v>
      </c>
      <c r="C6355" s="866">
        <v>45</v>
      </c>
      <c r="D6355" s="865" t="s">
        <v>6281</v>
      </c>
      <c r="E6355" s="864" t="s">
        <v>16969</v>
      </c>
      <c r="F6355" s="867" t="s">
        <v>6281</v>
      </c>
      <c r="G6355" s="867" t="s">
        <v>6281</v>
      </c>
      <c r="H6355" s="867" t="s">
        <v>7268</v>
      </c>
    </row>
    <row r="6356" spans="1:8">
      <c r="A6356" s="864">
        <v>6349</v>
      </c>
      <c r="B6356" s="865" t="s">
        <v>16785</v>
      </c>
      <c r="C6356" s="866">
        <v>45</v>
      </c>
      <c r="D6356" s="865" t="s">
        <v>16970</v>
      </c>
      <c r="E6356" s="864" t="s">
        <v>16971</v>
      </c>
      <c r="F6356" s="867" t="s">
        <v>6274</v>
      </c>
      <c r="G6356" s="867" t="s">
        <v>7299</v>
      </c>
      <c r="H6356" s="867" t="s">
        <v>7324</v>
      </c>
    </row>
    <row r="6357" spans="1:8">
      <c r="A6357" s="864">
        <v>6350</v>
      </c>
      <c r="B6357" s="865" t="s">
        <v>16785</v>
      </c>
      <c r="C6357" s="866">
        <v>45</v>
      </c>
      <c r="D6357" s="865" t="s">
        <v>12044</v>
      </c>
      <c r="E6357" s="864" t="s">
        <v>16972</v>
      </c>
      <c r="F6357" s="867" t="s">
        <v>6274</v>
      </c>
      <c r="G6357" s="867" t="s">
        <v>7299</v>
      </c>
      <c r="H6357" s="867" t="s">
        <v>7300</v>
      </c>
    </row>
    <row r="6358" spans="1:8">
      <c r="A6358" s="864">
        <v>6351</v>
      </c>
      <c r="B6358" s="865" t="s">
        <v>16785</v>
      </c>
      <c r="C6358" s="866">
        <v>45</v>
      </c>
      <c r="D6358" s="865" t="s">
        <v>10547</v>
      </c>
      <c r="E6358" s="864" t="s">
        <v>16973</v>
      </c>
      <c r="F6358" s="867" t="s">
        <v>6274</v>
      </c>
      <c r="G6358" s="867" t="s">
        <v>6278</v>
      </c>
      <c r="H6358" s="867" t="s">
        <v>10547</v>
      </c>
    </row>
    <row r="6359" spans="1:8">
      <c r="A6359" s="864">
        <v>6352</v>
      </c>
      <c r="B6359" s="865" t="s">
        <v>16785</v>
      </c>
      <c r="C6359" s="866">
        <v>45</v>
      </c>
      <c r="D6359" s="865" t="s">
        <v>6275</v>
      </c>
      <c r="E6359" s="864" t="s">
        <v>16974</v>
      </c>
      <c r="F6359" s="867" t="s">
        <v>6274</v>
      </c>
      <c r="G6359" s="867" t="s">
        <v>6275</v>
      </c>
      <c r="H6359" s="867" t="s">
        <v>6419</v>
      </c>
    </row>
    <row r="6360" spans="1:8">
      <c r="A6360" s="864">
        <v>6353</v>
      </c>
      <c r="B6360" s="865" t="s">
        <v>16785</v>
      </c>
      <c r="C6360" s="866">
        <v>45</v>
      </c>
      <c r="D6360" s="865" t="s">
        <v>9376</v>
      </c>
      <c r="E6360" s="864" t="s">
        <v>16975</v>
      </c>
      <c r="F6360" s="867" t="s">
        <v>7024</v>
      </c>
      <c r="G6360" s="867" t="s">
        <v>7028</v>
      </c>
      <c r="H6360" s="867" t="s">
        <v>7622</v>
      </c>
    </row>
    <row r="6361" spans="1:8">
      <c r="A6361" s="864">
        <v>6354</v>
      </c>
      <c r="B6361" s="865" t="s">
        <v>16785</v>
      </c>
      <c r="C6361" s="866">
        <v>45</v>
      </c>
      <c r="D6361" s="865" t="s">
        <v>7084</v>
      </c>
      <c r="E6361" s="864" t="s">
        <v>16976</v>
      </c>
      <c r="F6361" s="867" t="s">
        <v>7024</v>
      </c>
      <c r="G6361" s="867" t="s">
        <v>7084</v>
      </c>
      <c r="H6361" s="867" t="s">
        <v>7802</v>
      </c>
    </row>
    <row r="6362" spans="1:8">
      <c r="A6362" s="864">
        <v>6355</v>
      </c>
      <c r="B6362" s="865" t="s">
        <v>16785</v>
      </c>
      <c r="C6362" s="866">
        <v>45</v>
      </c>
      <c r="D6362" s="865" t="s">
        <v>7816</v>
      </c>
      <c r="E6362" s="864" t="s">
        <v>16977</v>
      </c>
      <c r="F6362" s="867" t="s">
        <v>7024</v>
      </c>
      <c r="G6362" s="867" t="s">
        <v>7818</v>
      </c>
      <c r="H6362" s="867" t="s">
        <v>7816</v>
      </c>
    </row>
    <row r="6363" spans="1:8">
      <c r="A6363" s="864">
        <v>6356</v>
      </c>
      <c r="B6363" s="865" t="s">
        <v>16785</v>
      </c>
      <c r="C6363" s="866">
        <v>45</v>
      </c>
      <c r="D6363" s="865" t="s">
        <v>7818</v>
      </c>
      <c r="E6363" s="864" t="s">
        <v>16978</v>
      </c>
      <c r="F6363" s="867" t="s">
        <v>7024</v>
      </c>
      <c r="G6363" s="867" t="s">
        <v>7818</v>
      </c>
      <c r="H6363" s="867" t="s">
        <v>7830</v>
      </c>
    </row>
    <row r="6364" spans="1:8">
      <c r="A6364" s="864">
        <v>6357</v>
      </c>
      <c r="B6364" s="865" t="s">
        <v>16785</v>
      </c>
      <c r="C6364" s="866">
        <v>45</v>
      </c>
      <c r="D6364" s="865" t="s">
        <v>7498</v>
      </c>
      <c r="E6364" s="864" t="s">
        <v>16979</v>
      </c>
      <c r="F6364" s="867" t="s">
        <v>7024</v>
      </c>
      <c r="G6364" s="867" t="s">
        <v>7498</v>
      </c>
      <c r="H6364" s="867" t="s">
        <v>7500</v>
      </c>
    </row>
    <row r="6365" spans="1:8">
      <c r="A6365" s="864">
        <v>6358</v>
      </c>
      <c r="B6365" s="865" t="s">
        <v>16785</v>
      </c>
      <c r="C6365" s="866">
        <v>45</v>
      </c>
      <c r="D6365" s="865" t="s">
        <v>14206</v>
      </c>
      <c r="E6365" s="864" t="s">
        <v>16980</v>
      </c>
      <c r="F6365" s="867" t="s">
        <v>7024</v>
      </c>
      <c r="G6365" s="867" t="s">
        <v>7024</v>
      </c>
      <c r="H6365" s="867" t="s">
        <v>7517</v>
      </c>
    </row>
    <row r="6366" spans="1:8">
      <c r="A6366" s="864">
        <v>6359</v>
      </c>
      <c r="B6366" s="865" t="s">
        <v>16785</v>
      </c>
      <c r="C6366" s="866">
        <v>45</v>
      </c>
      <c r="D6366" s="865" t="s">
        <v>7071</v>
      </c>
      <c r="E6366" s="864" t="s">
        <v>16981</v>
      </c>
      <c r="F6366" s="867" t="s">
        <v>7024</v>
      </c>
      <c r="G6366" s="867" t="s">
        <v>7071</v>
      </c>
      <c r="H6366" s="867" t="s">
        <v>7534</v>
      </c>
    </row>
    <row r="6367" spans="1:8">
      <c r="A6367" s="864">
        <v>6360</v>
      </c>
      <c r="B6367" s="865" t="s">
        <v>16785</v>
      </c>
      <c r="C6367" s="866">
        <v>45</v>
      </c>
      <c r="D6367" s="865" t="s">
        <v>14294</v>
      </c>
      <c r="E6367" s="864" t="s">
        <v>16982</v>
      </c>
      <c r="F6367" s="867" t="s">
        <v>6531</v>
      </c>
      <c r="G6367" s="867" t="s">
        <v>6651</v>
      </c>
      <c r="H6367" s="867" t="s">
        <v>7579</v>
      </c>
    </row>
    <row r="6368" spans="1:8">
      <c r="A6368" s="864">
        <v>6361</v>
      </c>
      <c r="B6368" s="865" t="s">
        <v>16785</v>
      </c>
      <c r="C6368" s="866">
        <v>45</v>
      </c>
      <c r="D6368" s="865" t="s">
        <v>6485</v>
      </c>
      <c r="E6368" s="864" t="s">
        <v>16983</v>
      </c>
      <c r="F6368" s="867" t="s">
        <v>6484</v>
      </c>
      <c r="G6368" s="867" t="s">
        <v>6485</v>
      </c>
      <c r="H6368" s="867" t="s">
        <v>6486</v>
      </c>
    </row>
    <row r="6369" spans="1:8">
      <c r="A6369" s="864">
        <v>6362</v>
      </c>
      <c r="B6369" s="865" t="s">
        <v>16785</v>
      </c>
      <c r="C6369" s="866">
        <v>45</v>
      </c>
      <c r="D6369" s="865" t="s">
        <v>6368</v>
      </c>
      <c r="E6369" s="864" t="s">
        <v>16984</v>
      </c>
      <c r="F6369" s="867" t="s">
        <v>6484</v>
      </c>
      <c r="G6369" s="867" t="s">
        <v>6485</v>
      </c>
      <c r="H6369" s="867" t="s">
        <v>6368</v>
      </c>
    </row>
    <row r="6370" spans="1:8">
      <c r="A6370" s="864">
        <v>6363</v>
      </c>
      <c r="B6370" s="865" t="s">
        <v>16785</v>
      </c>
      <c r="C6370" s="866">
        <v>45</v>
      </c>
      <c r="D6370" s="865" t="s">
        <v>6554</v>
      </c>
      <c r="E6370" s="864" t="s">
        <v>16985</v>
      </c>
      <c r="F6370" s="867" t="s">
        <v>6484</v>
      </c>
      <c r="G6370" s="867" t="s">
        <v>6550</v>
      </c>
      <c r="H6370" s="867" t="s">
        <v>6554</v>
      </c>
    </row>
    <row r="6371" spans="1:8">
      <c r="A6371" s="864">
        <v>6364</v>
      </c>
      <c r="B6371" s="865" t="s">
        <v>16785</v>
      </c>
      <c r="C6371" s="866">
        <v>45</v>
      </c>
      <c r="D6371" s="865" t="s">
        <v>6693</v>
      </c>
      <c r="E6371" s="864" t="s">
        <v>16986</v>
      </c>
      <c r="F6371" s="867" t="s">
        <v>6484</v>
      </c>
      <c r="G6371" s="867" t="s">
        <v>6693</v>
      </c>
      <c r="H6371" s="867" t="s">
        <v>6704</v>
      </c>
    </row>
    <row r="6372" spans="1:8">
      <c r="A6372" s="864">
        <v>6365</v>
      </c>
      <c r="B6372" s="865" t="s">
        <v>16785</v>
      </c>
      <c r="C6372" s="866">
        <v>45</v>
      </c>
      <c r="D6372" s="865" t="s">
        <v>8735</v>
      </c>
      <c r="E6372" s="864" t="s">
        <v>16987</v>
      </c>
      <c r="F6372" s="867" t="s">
        <v>6484</v>
      </c>
      <c r="G6372" s="867" t="s">
        <v>6693</v>
      </c>
      <c r="H6372" s="867" t="s">
        <v>8735</v>
      </c>
    </row>
    <row r="6373" spans="1:8">
      <c r="A6373" s="864">
        <v>6366</v>
      </c>
      <c r="B6373" s="865" t="s">
        <v>16785</v>
      </c>
      <c r="C6373" s="866">
        <v>45</v>
      </c>
      <c r="D6373" s="865" t="s">
        <v>6591</v>
      </c>
      <c r="E6373" s="868" t="s">
        <v>16988</v>
      </c>
      <c r="F6373" s="867" t="s">
        <v>6531</v>
      </c>
      <c r="G6373" s="867" t="s">
        <v>6591</v>
      </c>
      <c r="H6373" s="867" t="s">
        <v>6592</v>
      </c>
    </row>
    <row r="6374" spans="1:8">
      <c r="A6374" s="864">
        <v>6367</v>
      </c>
      <c r="B6374" s="865" t="s">
        <v>16785</v>
      </c>
      <c r="C6374" s="866">
        <v>45</v>
      </c>
      <c r="D6374" s="865" t="s">
        <v>16989</v>
      </c>
      <c r="E6374" s="864" t="s">
        <v>16990</v>
      </c>
      <c r="F6374" s="867" t="s">
        <v>7329</v>
      </c>
      <c r="G6374" s="867" t="s">
        <v>7334</v>
      </c>
      <c r="H6374" s="867" t="s">
        <v>9586</v>
      </c>
    </row>
    <row r="6375" spans="1:8">
      <c r="A6375" s="864">
        <v>6368</v>
      </c>
      <c r="B6375" s="865" t="s">
        <v>16785</v>
      </c>
      <c r="C6375" s="866">
        <v>45</v>
      </c>
      <c r="D6375" s="865" t="s">
        <v>9615</v>
      </c>
      <c r="E6375" s="864" t="s">
        <v>16991</v>
      </c>
      <c r="F6375" s="867" t="s">
        <v>7329</v>
      </c>
      <c r="G6375" s="867" t="s">
        <v>7965</v>
      </c>
      <c r="H6375" s="867" t="s">
        <v>9615</v>
      </c>
    </row>
    <row r="6376" spans="1:8">
      <c r="A6376" s="864">
        <v>6369</v>
      </c>
      <c r="B6376" s="865" t="s">
        <v>16785</v>
      </c>
      <c r="C6376" s="866">
        <v>45</v>
      </c>
      <c r="D6376" s="865" t="s">
        <v>8163</v>
      </c>
      <c r="E6376" s="864" t="s">
        <v>16992</v>
      </c>
      <c r="F6376" s="867" t="s">
        <v>7329</v>
      </c>
      <c r="G6376" s="867" t="s">
        <v>8163</v>
      </c>
      <c r="H6376" s="867" t="s">
        <v>8164</v>
      </c>
    </row>
    <row r="6377" spans="1:8">
      <c r="A6377" s="864">
        <v>6370</v>
      </c>
      <c r="B6377" s="865" t="s">
        <v>16785</v>
      </c>
      <c r="C6377" s="866">
        <v>45</v>
      </c>
      <c r="D6377" s="865" t="s">
        <v>7965</v>
      </c>
      <c r="E6377" s="864" t="s">
        <v>16993</v>
      </c>
      <c r="F6377" s="867" t="s">
        <v>7329</v>
      </c>
      <c r="G6377" s="867" t="s">
        <v>7965</v>
      </c>
      <c r="H6377" s="867" t="s">
        <v>7974</v>
      </c>
    </row>
    <row r="6378" spans="1:8">
      <c r="A6378" s="864">
        <v>6371</v>
      </c>
      <c r="B6378" s="865" t="s">
        <v>16785</v>
      </c>
      <c r="C6378" s="866">
        <v>45</v>
      </c>
      <c r="D6378" s="869" t="s">
        <v>7330</v>
      </c>
      <c r="E6378" s="864" t="s">
        <v>16994</v>
      </c>
      <c r="F6378" s="867" t="s">
        <v>7329</v>
      </c>
      <c r="G6378" s="867" t="s">
        <v>7330</v>
      </c>
      <c r="H6378" s="867" t="s">
        <v>7331</v>
      </c>
    </row>
    <row r="6379" spans="1:8">
      <c r="A6379" s="864">
        <v>6372</v>
      </c>
      <c r="B6379" s="865" t="s">
        <v>16785</v>
      </c>
      <c r="C6379" s="866">
        <v>45</v>
      </c>
      <c r="D6379" s="865" t="s">
        <v>8106</v>
      </c>
      <c r="E6379" s="864" t="s">
        <v>16995</v>
      </c>
      <c r="F6379" s="867" t="s">
        <v>7329</v>
      </c>
      <c r="G6379" s="867" t="s">
        <v>8106</v>
      </c>
      <c r="H6379" s="867" t="s">
        <v>8108</v>
      </c>
    </row>
    <row r="6380" spans="1:8">
      <c r="A6380" s="864">
        <v>6373</v>
      </c>
      <c r="B6380" s="865" t="s">
        <v>16785</v>
      </c>
      <c r="C6380" s="866">
        <v>45</v>
      </c>
      <c r="D6380" s="865" t="s">
        <v>7338</v>
      </c>
      <c r="E6380" s="864" t="s">
        <v>16996</v>
      </c>
      <c r="F6380" s="867" t="s">
        <v>7329</v>
      </c>
      <c r="G6380" s="867" t="s">
        <v>7338</v>
      </c>
      <c r="H6380" s="867" t="s">
        <v>7339</v>
      </c>
    </row>
    <row r="6381" spans="1:8">
      <c r="A6381" s="864">
        <v>6374</v>
      </c>
      <c r="B6381" s="865" t="s">
        <v>16785</v>
      </c>
      <c r="C6381" s="866">
        <v>45</v>
      </c>
      <c r="D6381" s="865" t="s">
        <v>8050</v>
      </c>
      <c r="E6381" s="864" t="s">
        <v>16997</v>
      </c>
      <c r="F6381" s="867" t="s">
        <v>6707</v>
      </c>
      <c r="G6381" s="867" t="s">
        <v>8050</v>
      </c>
      <c r="H6381" s="867" t="s">
        <v>8057</v>
      </c>
    </row>
    <row r="6382" spans="1:8" ht="30">
      <c r="A6382" s="864">
        <v>6375</v>
      </c>
      <c r="B6382" s="865" t="s">
        <v>16785</v>
      </c>
      <c r="C6382" s="866">
        <v>45</v>
      </c>
      <c r="D6382" s="865" t="s">
        <v>15104</v>
      </c>
      <c r="E6382" s="864" t="s">
        <v>16998</v>
      </c>
      <c r="F6382" s="867" t="s">
        <v>6707</v>
      </c>
      <c r="G6382" s="867" t="s">
        <v>8080</v>
      </c>
      <c r="H6382" s="867" t="s">
        <v>8081</v>
      </c>
    </row>
    <row r="6383" spans="1:8">
      <c r="A6383" s="864">
        <v>6376</v>
      </c>
      <c r="B6383" s="865" t="s">
        <v>16785</v>
      </c>
      <c r="C6383" s="866">
        <v>45</v>
      </c>
      <c r="D6383" s="865" t="s">
        <v>6708</v>
      </c>
      <c r="E6383" s="864" t="s">
        <v>16999</v>
      </c>
      <c r="F6383" s="867" t="s">
        <v>6707</v>
      </c>
      <c r="G6383" s="867" t="s">
        <v>6708</v>
      </c>
      <c r="H6383" s="867" t="s">
        <v>8118</v>
      </c>
    </row>
    <row r="6384" spans="1:8">
      <c r="A6384" s="864">
        <v>6377</v>
      </c>
      <c r="B6384" s="865" t="s">
        <v>16785</v>
      </c>
      <c r="C6384" s="866">
        <v>45</v>
      </c>
      <c r="D6384" s="865" t="s">
        <v>9777</v>
      </c>
      <c r="E6384" s="864" t="s">
        <v>17000</v>
      </c>
      <c r="F6384" s="867" t="s">
        <v>6707</v>
      </c>
      <c r="G6384" s="867" t="s">
        <v>6708</v>
      </c>
      <c r="H6384" s="867" t="s">
        <v>8150</v>
      </c>
    </row>
    <row r="6385" spans="1:8">
      <c r="A6385" s="864">
        <v>6378</v>
      </c>
      <c r="B6385" s="865" t="s">
        <v>16785</v>
      </c>
      <c r="C6385" s="866">
        <v>45</v>
      </c>
      <c r="D6385" s="865" t="s">
        <v>8257</v>
      </c>
      <c r="E6385" s="864" t="s">
        <v>17001</v>
      </c>
      <c r="F6385" s="867" t="s">
        <v>6707</v>
      </c>
      <c r="G6385" s="867" t="s">
        <v>8238</v>
      </c>
      <c r="H6385" s="867" t="s">
        <v>8257</v>
      </c>
    </row>
    <row r="6386" spans="1:8">
      <c r="A6386" s="864">
        <v>6379</v>
      </c>
      <c r="B6386" s="865" t="s">
        <v>16785</v>
      </c>
      <c r="C6386" s="866">
        <v>45</v>
      </c>
      <c r="D6386" s="865" t="s">
        <v>7996</v>
      </c>
      <c r="E6386" s="864" t="s">
        <v>17002</v>
      </c>
      <c r="F6386" s="867" t="s">
        <v>6707</v>
      </c>
      <c r="G6386" s="867" t="s">
        <v>6715</v>
      </c>
      <c r="H6386" s="867" t="s">
        <v>6715</v>
      </c>
    </row>
    <row r="6387" spans="1:8" ht="30">
      <c r="A6387" s="864">
        <v>6380</v>
      </c>
      <c r="B6387" s="865" t="s">
        <v>16785</v>
      </c>
      <c r="C6387" s="866">
        <v>45</v>
      </c>
      <c r="D6387" s="865" t="s">
        <v>17003</v>
      </c>
      <c r="E6387" s="864" t="s">
        <v>17004</v>
      </c>
      <c r="F6387" s="867" t="s">
        <v>6044</v>
      </c>
      <c r="G6387" s="867" t="s">
        <v>6044</v>
      </c>
      <c r="H6387" s="867" t="s">
        <v>6146</v>
      </c>
    </row>
    <row r="6388" spans="1:8">
      <c r="A6388" s="864">
        <v>6381</v>
      </c>
      <c r="B6388" s="865" t="s">
        <v>16785</v>
      </c>
      <c r="C6388" s="866">
        <v>45</v>
      </c>
      <c r="D6388" s="865" t="s">
        <v>17005</v>
      </c>
      <c r="E6388" s="864" t="s">
        <v>17006</v>
      </c>
      <c r="F6388" s="867" t="s">
        <v>6044</v>
      </c>
      <c r="G6388" s="867" t="s">
        <v>6044</v>
      </c>
      <c r="H6388" s="867" t="s">
        <v>6195</v>
      </c>
    </row>
    <row r="6389" spans="1:8">
      <c r="A6389" s="864">
        <v>6382</v>
      </c>
      <c r="B6389" s="865" t="s">
        <v>16785</v>
      </c>
      <c r="C6389" s="866">
        <v>45</v>
      </c>
      <c r="D6389" s="865" t="s">
        <v>17007</v>
      </c>
      <c r="E6389" s="864" t="s">
        <v>17008</v>
      </c>
      <c r="F6389" s="867" t="s">
        <v>6044</v>
      </c>
      <c r="G6389" s="867" t="s">
        <v>6044</v>
      </c>
      <c r="H6389" s="867" t="s">
        <v>6152</v>
      </c>
    </row>
    <row r="6390" spans="1:8">
      <c r="A6390" s="864">
        <v>6383</v>
      </c>
      <c r="B6390" s="865" t="s">
        <v>16785</v>
      </c>
      <c r="C6390" s="866">
        <v>45</v>
      </c>
      <c r="D6390" s="865" t="s">
        <v>15624</v>
      </c>
      <c r="E6390" s="864" t="s">
        <v>17009</v>
      </c>
      <c r="F6390" s="867" t="s">
        <v>6044</v>
      </c>
      <c r="G6390" s="867" t="s">
        <v>6044</v>
      </c>
      <c r="H6390" s="867" t="s">
        <v>6207</v>
      </c>
    </row>
    <row r="6391" spans="1:8">
      <c r="A6391" s="864">
        <v>6384</v>
      </c>
      <c r="B6391" s="865" t="s">
        <v>16785</v>
      </c>
      <c r="C6391" s="866">
        <v>45</v>
      </c>
      <c r="D6391" s="865" t="s">
        <v>17010</v>
      </c>
      <c r="E6391" s="864" t="s">
        <v>17011</v>
      </c>
      <c r="F6391" s="867" t="s">
        <v>6044</v>
      </c>
      <c r="G6391" s="867" t="s">
        <v>6044</v>
      </c>
      <c r="H6391" s="867" t="s">
        <v>6212</v>
      </c>
    </row>
    <row r="6392" spans="1:8">
      <c r="A6392" s="864">
        <v>6385</v>
      </c>
      <c r="B6392" s="865" t="s">
        <v>16785</v>
      </c>
      <c r="C6392" s="866">
        <v>45</v>
      </c>
      <c r="D6392" s="865" t="s">
        <v>6327</v>
      </c>
      <c r="E6392" s="864" t="s">
        <v>17012</v>
      </c>
      <c r="F6392" s="867" t="s">
        <v>6281</v>
      </c>
      <c r="G6392" s="867" t="s">
        <v>6327</v>
      </c>
      <c r="H6392" s="867" t="s">
        <v>6328</v>
      </c>
    </row>
    <row r="6393" spans="1:8">
      <c r="A6393" s="864">
        <v>6386</v>
      </c>
      <c r="B6393" s="865" t="s">
        <v>16785</v>
      </c>
      <c r="C6393" s="866">
        <v>45</v>
      </c>
      <c r="D6393" s="865" t="s">
        <v>7133</v>
      </c>
      <c r="E6393" s="864" t="s">
        <v>17013</v>
      </c>
      <c r="F6393" s="867" t="s">
        <v>6281</v>
      </c>
      <c r="G6393" s="867" t="s">
        <v>7133</v>
      </c>
      <c r="H6393" s="867" t="s">
        <v>7137</v>
      </c>
    </row>
    <row r="6394" spans="1:8">
      <c r="A6394" s="864">
        <v>6387</v>
      </c>
      <c r="B6394" s="865" t="s">
        <v>16785</v>
      </c>
      <c r="C6394" s="866">
        <v>45</v>
      </c>
      <c r="D6394" s="865" t="s">
        <v>7361</v>
      </c>
      <c r="E6394" s="864" t="s">
        <v>17014</v>
      </c>
      <c r="F6394" s="867" t="s">
        <v>6281</v>
      </c>
      <c r="G6394" s="867" t="s">
        <v>7361</v>
      </c>
      <c r="H6394" s="867" t="s">
        <v>7361</v>
      </c>
    </row>
    <row r="6395" spans="1:8">
      <c r="A6395" s="864">
        <v>6388</v>
      </c>
      <c r="B6395" s="865" t="s">
        <v>16785</v>
      </c>
      <c r="C6395" s="866">
        <v>45</v>
      </c>
      <c r="D6395" s="865" t="s">
        <v>7494</v>
      </c>
      <c r="E6395" s="864" t="s">
        <v>17015</v>
      </c>
      <c r="F6395" s="867" t="s">
        <v>6281</v>
      </c>
      <c r="G6395" s="867" t="s">
        <v>7133</v>
      </c>
      <c r="H6395" s="867" t="s">
        <v>7494</v>
      </c>
    </row>
    <row r="6396" spans="1:8" ht="30">
      <c r="A6396" s="864">
        <v>6389</v>
      </c>
      <c r="B6396" s="865" t="s">
        <v>17016</v>
      </c>
      <c r="C6396" s="866">
        <v>46</v>
      </c>
      <c r="D6396" s="865" t="s">
        <v>10013</v>
      </c>
      <c r="E6396" s="864" t="s">
        <v>17017</v>
      </c>
      <c r="F6396" s="867" t="s">
        <v>6044</v>
      </c>
      <c r="G6396" s="867" t="s">
        <v>6044</v>
      </c>
      <c r="H6396" s="867" t="s">
        <v>6195</v>
      </c>
    </row>
    <row r="6397" spans="1:8" ht="30">
      <c r="A6397" s="864">
        <v>6390</v>
      </c>
      <c r="B6397" s="865" t="s">
        <v>17016</v>
      </c>
      <c r="C6397" s="866">
        <v>46</v>
      </c>
      <c r="D6397" s="865" t="s">
        <v>10038</v>
      </c>
      <c r="E6397" s="864" t="s">
        <v>17018</v>
      </c>
      <c r="F6397" s="867" t="s">
        <v>6044</v>
      </c>
      <c r="G6397" s="867" t="s">
        <v>6044</v>
      </c>
      <c r="H6397" s="867" t="s">
        <v>6146</v>
      </c>
    </row>
    <row r="6398" spans="1:8" ht="30">
      <c r="A6398" s="864">
        <v>6391</v>
      </c>
      <c r="B6398" s="865" t="s">
        <v>17016</v>
      </c>
      <c r="C6398" s="866">
        <v>46</v>
      </c>
      <c r="D6398" s="865" t="s">
        <v>17019</v>
      </c>
      <c r="E6398" s="864" t="s">
        <v>17020</v>
      </c>
      <c r="F6398" s="867" t="s">
        <v>6044</v>
      </c>
      <c r="G6398" s="867" t="s">
        <v>6044</v>
      </c>
      <c r="H6398" s="867" t="s">
        <v>6231</v>
      </c>
    </row>
    <row r="6399" spans="1:8" ht="30">
      <c r="A6399" s="864">
        <v>6392</v>
      </c>
      <c r="B6399" s="865" t="s">
        <v>17016</v>
      </c>
      <c r="C6399" s="866">
        <v>46</v>
      </c>
      <c r="D6399" s="865" t="s">
        <v>6198</v>
      </c>
      <c r="E6399" s="864" t="s">
        <v>17021</v>
      </c>
      <c r="F6399" s="867" t="s">
        <v>6044</v>
      </c>
      <c r="G6399" s="867" t="s">
        <v>6044</v>
      </c>
      <c r="H6399" s="867" t="s">
        <v>6146</v>
      </c>
    </row>
    <row r="6400" spans="1:8" ht="30">
      <c r="A6400" s="864">
        <v>6393</v>
      </c>
      <c r="B6400" s="865" t="s">
        <v>17016</v>
      </c>
      <c r="C6400" s="866">
        <v>46</v>
      </c>
      <c r="D6400" s="865" t="s">
        <v>15756</v>
      </c>
      <c r="E6400" s="864" t="s">
        <v>17022</v>
      </c>
      <c r="F6400" s="867" t="s">
        <v>6044</v>
      </c>
      <c r="G6400" s="867" t="s">
        <v>6431</v>
      </c>
      <c r="H6400" s="867" t="s">
        <v>6432</v>
      </c>
    </row>
    <row r="6401" spans="1:8" ht="30">
      <c r="A6401" s="864">
        <v>6394</v>
      </c>
      <c r="B6401" s="865" t="s">
        <v>17016</v>
      </c>
      <c r="C6401" s="866">
        <v>46</v>
      </c>
      <c r="D6401" s="865" t="s">
        <v>14294</v>
      </c>
      <c r="E6401" s="864" t="s">
        <v>17023</v>
      </c>
      <c r="F6401" s="867" t="s">
        <v>6044</v>
      </c>
      <c r="G6401" s="867" t="s">
        <v>6044</v>
      </c>
      <c r="H6401" s="867" t="s">
        <v>6140</v>
      </c>
    </row>
    <row r="6402" spans="1:8" ht="30">
      <c r="A6402" s="864">
        <v>6395</v>
      </c>
      <c r="B6402" s="865" t="s">
        <v>17016</v>
      </c>
      <c r="C6402" s="866">
        <v>46</v>
      </c>
      <c r="D6402" s="865" t="s">
        <v>10222</v>
      </c>
      <c r="E6402" s="864" t="s">
        <v>17024</v>
      </c>
      <c r="F6402" s="867" t="s">
        <v>6044</v>
      </c>
      <c r="G6402" s="867" t="s">
        <v>6595</v>
      </c>
      <c r="H6402" s="867" t="s">
        <v>6599</v>
      </c>
    </row>
    <row r="6403" spans="1:8" ht="30">
      <c r="A6403" s="864">
        <v>6396</v>
      </c>
      <c r="B6403" s="865" t="s">
        <v>17016</v>
      </c>
      <c r="C6403" s="866">
        <v>46</v>
      </c>
      <c r="D6403" s="865" t="s">
        <v>6484</v>
      </c>
      <c r="E6403" s="864" t="s">
        <v>17025</v>
      </c>
      <c r="F6403" s="867" t="s">
        <v>6484</v>
      </c>
      <c r="G6403" s="867" t="s">
        <v>6484</v>
      </c>
      <c r="H6403" s="867" t="s">
        <v>6735</v>
      </c>
    </row>
    <row r="6404" spans="1:8" ht="30">
      <c r="A6404" s="864">
        <v>6397</v>
      </c>
      <c r="B6404" s="865" t="s">
        <v>17016</v>
      </c>
      <c r="C6404" s="866">
        <v>46</v>
      </c>
      <c r="D6404" s="865" t="s">
        <v>6747</v>
      </c>
      <c r="E6404" s="864" t="s">
        <v>17026</v>
      </c>
      <c r="F6404" s="867" t="s">
        <v>6484</v>
      </c>
      <c r="G6404" s="867" t="s">
        <v>6484</v>
      </c>
      <c r="H6404" s="867" t="s">
        <v>6738</v>
      </c>
    </row>
    <row r="6405" spans="1:8" ht="30">
      <c r="A6405" s="864">
        <v>6398</v>
      </c>
      <c r="B6405" s="865" t="s">
        <v>17016</v>
      </c>
      <c r="C6405" s="866">
        <v>46</v>
      </c>
      <c r="D6405" s="865" t="s">
        <v>6744</v>
      </c>
      <c r="E6405" s="864" t="s">
        <v>17027</v>
      </c>
      <c r="F6405" s="867" t="s">
        <v>6484</v>
      </c>
      <c r="G6405" s="867" t="s">
        <v>6484</v>
      </c>
      <c r="H6405" s="867" t="s">
        <v>6746</v>
      </c>
    </row>
    <row r="6406" spans="1:8" ht="30">
      <c r="A6406" s="864">
        <v>6399</v>
      </c>
      <c r="B6406" s="865" t="s">
        <v>17016</v>
      </c>
      <c r="C6406" s="866">
        <v>46</v>
      </c>
      <c r="D6406" s="865" t="s">
        <v>6733</v>
      </c>
      <c r="E6406" s="864" t="s">
        <v>17028</v>
      </c>
      <c r="F6406" s="867" t="s">
        <v>6484</v>
      </c>
      <c r="G6406" s="867" t="s">
        <v>6484</v>
      </c>
      <c r="H6406" s="867" t="s">
        <v>6735</v>
      </c>
    </row>
    <row r="6407" spans="1:8" ht="30">
      <c r="A6407" s="864">
        <v>6400</v>
      </c>
      <c r="B6407" s="865" t="s">
        <v>17016</v>
      </c>
      <c r="C6407" s="866">
        <v>46</v>
      </c>
      <c r="D6407" s="865" t="s">
        <v>15675</v>
      </c>
      <c r="E6407" s="864" t="s">
        <v>17029</v>
      </c>
      <c r="F6407" s="867" t="s">
        <v>6044</v>
      </c>
      <c r="G6407" s="867" t="s">
        <v>6048</v>
      </c>
      <c r="H6407" s="867" t="s">
        <v>6049</v>
      </c>
    </row>
    <row r="6408" spans="1:8" ht="30">
      <c r="A6408" s="864">
        <v>6401</v>
      </c>
      <c r="B6408" s="865" t="s">
        <v>17016</v>
      </c>
      <c r="C6408" s="866">
        <v>46</v>
      </c>
      <c r="D6408" s="865" t="s">
        <v>6892</v>
      </c>
      <c r="E6408" s="864" t="s">
        <v>17030</v>
      </c>
      <c r="F6408" s="867" t="s">
        <v>6044</v>
      </c>
      <c r="G6408" s="867" t="s">
        <v>6044</v>
      </c>
      <c r="H6408" s="867" t="s">
        <v>6195</v>
      </c>
    </row>
    <row r="6409" spans="1:8" ht="30">
      <c r="A6409" s="864">
        <v>6402</v>
      </c>
      <c r="B6409" s="865" t="s">
        <v>17016</v>
      </c>
      <c r="C6409" s="866">
        <v>46</v>
      </c>
      <c r="D6409" s="865" t="s">
        <v>9299</v>
      </c>
      <c r="E6409" s="864" t="s">
        <v>17031</v>
      </c>
      <c r="F6409" s="867" t="s">
        <v>6044</v>
      </c>
      <c r="G6409" s="867" t="s">
        <v>6044</v>
      </c>
      <c r="H6409" s="867" t="s">
        <v>6146</v>
      </c>
    </row>
    <row r="6410" spans="1:8" ht="30">
      <c r="A6410" s="864">
        <v>6403</v>
      </c>
      <c r="B6410" s="865" t="s">
        <v>17016</v>
      </c>
      <c r="C6410" s="866">
        <v>46</v>
      </c>
      <c r="D6410" s="865" t="s">
        <v>6568</v>
      </c>
      <c r="E6410" s="864" t="s">
        <v>17032</v>
      </c>
      <c r="F6410" s="867" t="s">
        <v>6484</v>
      </c>
      <c r="G6410" s="867" t="s">
        <v>6550</v>
      </c>
      <c r="H6410" s="867" t="s">
        <v>6557</v>
      </c>
    </row>
    <row r="6411" spans="1:8" ht="30">
      <c r="A6411" s="864">
        <v>6404</v>
      </c>
      <c r="B6411" s="865" t="s">
        <v>17016</v>
      </c>
      <c r="C6411" s="866">
        <v>46</v>
      </c>
      <c r="D6411" s="865" t="s">
        <v>6582</v>
      </c>
      <c r="E6411" s="864" t="s">
        <v>17033</v>
      </c>
      <c r="F6411" s="867" t="s">
        <v>6044</v>
      </c>
      <c r="G6411" s="867" t="s">
        <v>6044</v>
      </c>
      <c r="H6411" s="867" t="s">
        <v>6655</v>
      </c>
    </row>
    <row r="6412" spans="1:8" ht="30">
      <c r="A6412" s="864">
        <v>6405</v>
      </c>
      <c r="B6412" s="865" t="s">
        <v>17016</v>
      </c>
      <c r="C6412" s="866">
        <v>46</v>
      </c>
      <c r="D6412" s="865" t="s">
        <v>6052</v>
      </c>
      <c r="E6412" s="864" t="s">
        <v>17034</v>
      </c>
      <c r="F6412" s="867" t="s">
        <v>6044</v>
      </c>
      <c r="G6412" s="867" t="s">
        <v>6052</v>
      </c>
      <c r="H6412" s="867" t="s">
        <v>6093</v>
      </c>
    </row>
    <row r="6413" spans="1:8" ht="30">
      <c r="A6413" s="864">
        <v>6406</v>
      </c>
      <c r="B6413" s="865" t="s">
        <v>17016</v>
      </c>
      <c r="C6413" s="866">
        <v>46</v>
      </c>
      <c r="D6413" s="865" t="s">
        <v>7157</v>
      </c>
      <c r="E6413" s="864" t="s">
        <v>17035</v>
      </c>
      <c r="F6413" s="867" t="s">
        <v>6274</v>
      </c>
      <c r="G6413" s="867" t="s">
        <v>6274</v>
      </c>
      <c r="H6413" s="867" t="s">
        <v>6882</v>
      </c>
    </row>
    <row r="6414" spans="1:8" ht="30">
      <c r="A6414" s="864">
        <v>6407</v>
      </c>
      <c r="B6414" s="865" t="s">
        <v>17016</v>
      </c>
      <c r="C6414" s="866">
        <v>46</v>
      </c>
      <c r="D6414" s="865" t="s">
        <v>15641</v>
      </c>
      <c r="E6414" s="864" t="s">
        <v>17036</v>
      </c>
      <c r="F6414" s="867" t="s">
        <v>6274</v>
      </c>
      <c r="G6414" s="867" t="s">
        <v>6274</v>
      </c>
      <c r="H6414" s="867" t="s">
        <v>6826</v>
      </c>
    </row>
    <row r="6415" spans="1:8" ht="30">
      <c r="A6415" s="864">
        <v>6408</v>
      </c>
      <c r="B6415" s="865" t="s">
        <v>17016</v>
      </c>
      <c r="C6415" s="866">
        <v>46</v>
      </c>
      <c r="D6415" s="865" t="s">
        <v>6568</v>
      </c>
      <c r="E6415" s="864" t="s">
        <v>17037</v>
      </c>
      <c r="F6415" s="867" t="s">
        <v>6274</v>
      </c>
      <c r="G6415" s="867" t="s">
        <v>6274</v>
      </c>
      <c r="H6415" s="867" t="s">
        <v>6915</v>
      </c>
    </row>
    <row r="6416" spans="1:8" ht="30">
      <c r="A6416" s="864">
        <v>6409</v>
      </c>
      <c r="B6416" s="865" t="s">
        <v>17016</v>
      </c>
      <c r="C6416" s="866">
        <v>46</v>
      </c>
      <c r="D6416" s="865" t="s">
        <v>6964</v>
      </c>
      <c r="E6416" s="864" t="s">
        <v>17038</v>
      </c>
      <c r="F6416" s="867" t="s">
        <v>6274</v>
      </c>
      <c r="G6416" s="867" t="s">
        <v>6274</v>
      </c>
      <c r="H6416" s="867" t="s">
        <v>6966</v>
      </c>
    </row>
    <row r="6417" spans="1:8" ht="30">
      <c r="A6417" s="864">
        <v>6410</v>
      </c>
      <c r="B6417" s="865" t="s">
        <v>17016</v>
      </c>
      <c r="C6417" s="866">
        <v>46</v>
      </c>
      <c r="D6417" s="865" t="s">
        <v>13136</v>
      </c>
      <c r="E6417" s="864" t="s">
        <v>17039</v>
      </c>
      <c r="F6417" s="867" t="s">
        <v>6274</v>
      </c>
      <c r="G6417" s="867" t="s">
        <v>6274</v>
      </c>
      <c r="H6417" s="867" t="s">
        <v>6298</v>
      </c>
    </row>
    <row r="6418" spans="1:8" ht="30">
      <c r="A6418" s="864">
        <v>6411</v>
      </c>
      <c r="B6418" s="865" t="s">
        <v>17016</v>
      </c>
      <c r="C6418" s="866">
        <v>46</v>
      </c>
      <c r="D6418" s="865" t="s">
        <v>6860</v>
      </c>
      <c r="E6418" s="864" t="s">
        <v>17040</v>
      </c>
      <c r="F6418" s="867" t="s">
        <v>6274</v>
      </c>
      <c r="G6418" s="867" t="s">
        <v>6274</v>
      </c>
      <c r="H6418" s="867" t="s">
        <v>6862</v>
      </c>
    </row>
    <row r="6419" spans="1:8" ht="30">
      <c r="A6419" s="864">
        <v>6412</v>
      </c>
      <c r="B6419" s="865" t="s">
        <v>17016</v>
      </c>
      <c r="C6419" s="866">
        <v>46</v>
      </c>
      <c r="D6419" s="865" t="s">
        <v>6944</v>
      </c>
      <c r="E6419" s="864" t="s">
        <v>17041</v>
      </c>
      <c r="F6419" s="867" t="s">
        <v>6274</v>
      </c>
      <c r="G6419" s="867" t="s">
        <v>6274</v>
      </c>
      <c r="H6419" s="867" t="s">
        <v>6856</v>
      </c>
    </row>
    <row r="6420" spans="1:8" ht="30">
      <c r="A6420" s="864">
        <v>6413</v>
      </c>
      <c r="B6420" s="865" t="s">
        <v>17016</v>
      </c>
      <c r="C6420" s="866">
        <v>46</v>
      </c>
      <c r="D6420" s="865" t="s">
        <v>6820</v>
      </c>
      <c r="E6420" s="864" t="s">
        <v>17042</v>
      </c>
      <c r="F6420" s="867" t="s">
        <v>6274</v>
      </c>
      <c r="G6420" s="867" t="s">
        <v>6274</v>
      </c>
      <c r="H6420" s="867" t="s">
        <v>6882</v>
      </c>
    </row>
    <row r="6421" spans="1:8" ht="30">
      <c r="A6421" s="864">
        <v>6414</v>
      </c>
      <c r="B6421" s="865" t="s">
        <v>17016</v>
      </c>
      <c r="C6421" s="866">
        <v>46</v>
      </c>
      <c r="D6421" s="865" t="s">
        <v>17043</v>
      </c>
      <c r="E6421" s="864" t="s">
        <v>17044</v>
      </c>
      <c r="F6421" s="867" t="s">
        <v>6274</v>
      </c>
      <c r="G6421" s="867" t="s">
        <v>6274</v>
      </c>
      <c r="H6421" s="867" t="s">
        <v>6882</v>
      </c>
    </row>
    <row r="6422" spans="1:8" ht="30">
      <c r="A6422" s="864">
        <v>6415</v>
      </c>
      <c r="B6422" s="865" t="s">
        <v>17016</v>
      </c>
      <c r="C6422" s="866">
        <v>46</v>
      </c>
      <c r="D6422" s="865" t="s">
        <v>17045</v>
      </c>
      <c r="E6422" s="864" t="s">
        <v>17046</v>
      </c>
      <c r="F6422" s="867" t="s">
        <v>6274</v>
      </c>
      <c r="G6422" s="867" t="s">
        <v>6274</v>
      </c>
      <c r="H6422" s="867" t="s">
        <v>6865</v>
      </c>
    </row>
    <row r="6423" spans="1:8" ht="30">
      <c r="A6423" s="864">
        <v>6416</v>
      </c>
      <c r="B6423" s="865" t="s">
        <v>17016</v>
      </c>
      <c r="C6423" s="866">
        <v>46</v>
      </c>
      <c r="D6423" s="865" t="s">
        <v>6281</v>
      </c>
      <c r="E6423" s="864" t="s">
        <v>17047</v>
      </c>
      <c r="F6423" s="867" t="s">
        <v>6281</v>
      </c>
      <c r="G6423" s="867" t="s">
        <v>6281</v>
      </c>
      <c r="H6423" s="867" t="s">
        <v>7268</v>
      </c>
    </row>
    <row r="6424" spans="1:8" ht="30">
      <c r="A6424" s="864">
        <v>6417</v>
      </c>
      <c r="B6424" s="865" t="s">
        <v>17016</v>
      </c>
      <c r="C6424" s="866">
        <v>46</v>
      </c>
      <c r="D6424" s="865" t="s">
        <v>7300</v>
      </c>
      <c r="E6424" s="864" t="s">
        <v>17048</v>
      </c>
      <c r="F6424" s="867" t="s">
        <v>6274</v>
      </c>
      <c r="G6424" s="867" t="s">
        <v>7299</v>
      </c>
      <c r="H6424" s="867" t="s">
        <v>7300</v>
      </c>
    </row>
    <row r="6425" spans="1:8" ht="30">
      <c r="A6425" s="864">
        <v>6418</v>
      </c>
      <c r="B6425" s="865" t="s">
        <v>17016</v>
      </c>
      <c r="C6425" s="866">
        <v>46</v>
      </c>
      <c r="D6425" s="865" t="s">
        <v>7350</v>
      </c>
      <c r="E6425" s="864" t="s">
        <v>17049</v>
      </c>
      <c r="F6425" s="867" t="s">
        <v>6274</v>
      </c>
      <c r="G6425" s="867" t="s">
        <v>6278</v>
      </c>
      <c r="H6425" s="867" t="s">
        <v>7345</v>
      </c>
    </row>
    <row r="6426" spans="1:8" ht="30">
      <c r="A6426" s="864">
        <v>6419</v>
      </c>
      <c r="B6426" s="865" t="s">
        <v>17016</v>
      </c>
      <c r="C6426" s="866">
        <v>46</v>
      </c>
      <c r="D6426" s="865" t="s">
        <v>14826</v>
      </c>
      <c r="E6426" s="864" t="s">
        <v>17050</v>
      </c>
      <c r="F6426" s="867" t="s">
        <v>6707</v>
      </c>
      <c r="G6426" s="867" t="s">
        <v>7855</v>
      </c>
      <c r="H6426" s="867" t="s">
        <v>7856</v>
      </c>
    </row>
    <row r="6427" spans="1:8" ht="30">
      <c r="A6427" s="864">
        <v>6420</v>
      </c>
      <c r="B6427" s="865" t="s">
        <v>17016</v>
      </c>
      <c r="C6427" s="866">
        <v>46</v>
      </c>
      <c r="D6427" s="865" t="s">
        <v>6275</v>
      </c>
      <c r="E6427" s="864" t="s">
        <v>17051</v>
      </c>
      <c r="F6427" s="867" t="s">
        <v>6274</v>
      </c>
      <c r="G6427" s="867" t="s">
        <v>6275</v>
      </c>
      <c r="H6427" s="867" t="s">
        <v>6419</v>
      </c>
    </row>
    <row r="6428" spans="1:8" ht="30">
      <c r="A6428" s="864">
        <v>6421</v>
      </c>
      <c r="B6428" s="865" t="s">
        <v>17016</v>
      </c>
      <c r="C6428" s="866">
        <v>46</v>
      </c>
      <c r="D6428" s="865" t="s">
        <v>17052</v>
      </c>
      <c r="E6428" s="864" t="s">
        <v>17053</v>
      </c>
      <c r="F6428" s="867" t="s">
        <v>6044</v>
      </c>
      <c r="G6428" s="867" t="s">
        <v>6044</v>
      </c>
      <c r="H6428" s="867" t="s">
        <v>6060</v>
      </c>
    </row>
    <row r="6429" spans="1:8" ht="30">
      <c r="A6429" s="864">
        <v>6422</v>
      </c>
      <c r="B6429" s="865" t="s">
        <v>17016</v>
      </c>
      <c r="C6429" s="866">
        <v>46</v>
      </c>
      <c r="D6429" s="865" t="s">
        <v>17054</v>
      </c>
      <c r="E6429" s="864" t="s">
        <v>17055</v>
      </c>
      <c r="F6429" s="867" t="s">
        <v>6044</v>
      </c>
      <c r="G6429" s="867" t="s">
        <v>6044</v>
      </c>
      <c r="H6429" s="867" t="s">
        <v>6146</v>
      </c>
    </row>
    <row r="6430" spans="1:8" ht="30">
      <c r="A6430" s="864">
        <v>6423</v>
      </c>
      <c r="B6430" s="865" t="s">
        <v>17016</v>
      </c>
      <c r="C6430" s="866">
        <v>46</v>
      </c>
      <c r="D6430" s="865" t="s">
        <v>8050</v>
      </c>
      <c r="E6430" s="864" t="s">
        <v>17056</v>
      </c>
      <c r="F6430" s="867" t="s">
        <v>6707</v>
      </c>
      <c r="G6430" s="867" t="s">
        <v>8050</v>
      </c>
      <c r="H6430" s="867" t="s">
        <v>8057</v>
      </c>
    </row>
    <row r="6431" spans="1:8" ht="30">
      <c r="A6431" s="864">
        <v>6424</v>
      </c>
      <c r="B6431" s="865" t="s">
        <v>17016</v>
      </c>
      <c r="C6431" s="866">
        <v>46</v>
      </c>
      <c r="D6431" s="865" t="s">
        <v>6056</v>
      </c>
      <c r="E6431" s="864" t="s">
        <v>17057</v>
      </c>
      <c r="F6431" s="867" t="s">
        <v>6044</v>
      </c>
      <c r="G6431" s="867" t="s">
        <v>6056</v>
      </c>
      <c r="H6431" s="867" t="s">
        <v>6066</v>
      </c>
    </row>
    <row r="6432" spans="1:8" ht="30">
      <c r="A6432" s="864">
        <v>6425</v>
      </c>
      <c r="B6432" s="865" t="s">
        <v>17016</v>
      </c>
      <c r="C6432" s="866">
        <v>46</v>
      </c>
      <c r="D6432" s="865" t="s">
        <v>17058</v>
      </c>
      <c r="E6432" s="864" t="s">
        <v>17059</v>
      </c>
      <c r="F6432" s="867" t="s">
        <v>6044</v>
      </c>
      <c r="G6432" s="867" t="s">
        <v>6044</v>
      </c>
      <c r="H6432" s="867" t="s">
        <v>6060</v>
      </c>
    </row>
    <row r="6433" spans="1:8" ht="30">
      <c r="A6433" s="864">
        <v>6426</v>
      </c>
      <c r="B6433" s="865" t="s">
        <v>17016</v>
      </c>
      <c r="C6433" s="866">
        <v>46</v>
      </c>
      <c r="D6433" s="865" t="s">
        <v>6149</v>
      </c>
      <c r="E6433" s="864" t="s">
        <v>17060</v>
      </c>
      <c r="F6433" s="867" t="s">
        <v>6044</v>
      </c>
      <c r="G6433" s="867" t="s">
        <v>6044</v>
      </c>
      <c r="H6433" s="867" t="s">
        <v>6151</v>
      </c>
    </row>
    <row r="6434" spans="1:8" ht="30">
      <c r="A6434" s="864">
        <v>6427</v>
      </c>
      <c r="B6434" s="865" t="s">
        <v>17016</v>
      </c>
      <c r="C6434" s="866">
        <v>46</v>
      </c>
      <c r="D6434" s="865" t="s">
        <v>6221</v>
      </c>
      <c r="E6434" s="864" t="s">
        <v>17061</v>
      </c>
      <c r="F6434" s="867" t="s">
        <v>6044</v>
      </c>
      <c r="G6434" s="867" t="s">
        <v>6044</v>
      </c>
      <c r="H6434" s="867" t="s">
        <v>6195</v>
      </c>
    </row>
    <row r="6435" spans="1:8" ht="30">
      <c r="A6435" s="864">
        <v>6428</v>
      </c>
      <c r="B6435" s="865" t="s">
        <v>17016</v>
      </c>
      <c r="C6435" s="866">
        <v>46</v>
      </c>
      <c r="D6435" s="865" t="s">
        <v>17062</v>
      </c>
      <c r="E6435" s="864" t="s">
        <v>17063</v>
      </c>
      <c r="F6435" s="867" t="s">
        <v>6044</v>
      </c>
      <c r="G6435" s="867" t="s">
        <v>6048</v>
      </c>
      <c r="H6435" s="867" t="s">
        <v>6049</v>
      </c>
    </row>
    <row r="6436" spans="1:8" ht="30">
      <c r="A6436" s="864">
        <v>6429</v>
      </c>
      <c r="B6436" s="865" t="s">
        <v>17016</v>
      </c>
      <c r="C6436" s="866">
        <v>46</v>
      </c>
      <c r="D6436" s="865" t="s">
        <v>11498</v>
      </c>
      <c r="E6436" s="864" t="s">
        <v>17064</v>
      </c>
      <c r="F6436" s="867" t="s">
        <v>6044</v>
      </c>
      <c r="G6436" s="867" t="s">
        <v>6595</v>
      </c>
      <c r="H6436" s="867" t="s">
        <v>6599</v>
      </c>
    </row>
    <row r="6437" spans="1:8" ht="30">
      <c r="A6437" s="864">
        <v>6430</v>
      </c>
      <c r="B6437" s="865" t="s">
        <v>17016</v>
      </c>
      <c r="C6437" s="866">
        <v>46</v>
      </c>
      <c r="D6437" s="865" t="s">
        <v>17065</v>
      </c>
      <c r="E6437" s="864" t="s">
        <v>17066</v>
      </c>
      <c r="F6437" s="867" t="s">
        <v>6044</v>
      </c>
      <c r="G6437" s="867" t="s">
        <v>6044</v>
      </c>
      <c r="H6437" s="867" t="s">
        <v>6156</v>
      </c>
    </row>
    <row r="6438" spans="1:8" ht="45">
      <c r="A6438" s="864">
        <v>6431</v>
      </c>
      <c r="B6438" s="865" t="s">
        <v>17016</v>
      </c>
      <c r="C6438" s="866">
        <v>46</v>
      </c>
      <c r="D6438" s="865" t="s">
        <v>17067</v>
      </c>
      <c r="E6438" s="864" t="s">
        <v>17068</v>
      </c>
      <c r="F6438" s="867" t="s">
        <v>6044</v>
      </c>
      <c r="G6438" s="867" t="s">
        <v>6044</v>
      </c>
      <c r="H6438" s="867" t="s">
        <v>6207</v>
      </c>
    </row>
    <row r="6439" spans="1:8" ht="30">
      <c r="A6439" s="864">
        <v>6432</v>
      </c>
      <c r="B6439" s="865" t="s">
        <v>17016</v>
      </c>
      <c r="C6439" s="866">
        <v>46</v>
      </c>
      <c r="D6439" s="865" t="s">
        <v>17069</v>
      </c>
      <c r="E6439" s="864" t="s">
        <v>17070</v>
      </c>
      <c r="F6439" s="867" t="s">
        <v>6044</v>
      </c>
      <c r="G6439" s="867" t="s">
        <v>6044</v>
      </c>
      <c r="H6439" s="867" t="s">
        <v>6140</v>
      </c>
    </row>
    <row r="6440" spans="1:8" ht="30">
      <c r="A6440" s="864">
        <v>6433</v>
      </c>
      <c r="B6440" s="865" t="s">
        <v>17016</v>
      </c>
      <c r="C6440" s="866">
        <v>46</v>
      </c>
      <c r="D6440" s="865" t="s">
        <v>7161</v>
      </c>
      <c r="E6440" s="864" t="s">
        <v>17071</v>
      </c>
      <c r="F6440" s="867" t="s">
        <v>6044</v>
      </c>
      <c r="G6440" s="867" t="s">
        <v>6044</v>
      </c>
      <c r="H6440" s="867" t="s">
        <v>6251</v>
      </c>
    </row>
    <row r="6441" spans="1:8" ht="30">
      <c r="A6441" s="864">
        <v>6434</v>
      </c>
      <c r="B6441" s="865" t="s">
        <v>17016</v>
      </c>
      <c r="C6441" s="866">
        <v>46</v>
      </c>
      <c r="D6441" s="865" t="s">
        <v>11070</v>
      </c>
      <c r="E6441" s="864" t="s">
        <v>17072</v>
      </c>
      <c r="F6441" s="867" t="s">
        <v>6044</v>
      </c>
      <c r="G6441" s="867" t="s">
        <v>6044</v>
      </c>
      <c r="H6441" s="867" t="s">
        <v>6251</v>
      </c>
    </row>
    <row r="6442" spans="1:8" ht="30">
      <c r="A6442" s="864">
        <v>6435</v>
      </c>
      <c r="B6442" s="865" t="s">
        <v>17016</v>
      </c>
      <c r="C6442" s="866">
        <v>46</v>
      </c>
      <c r="D6442" s="865" t="s">
        <v>6192</v>
      </c>
      <c r="E6442" s="864" t="s">
        <v>17073</v>
      </c>
      <c r="F6442" s="867" t="s">
        <v>6044</v>
      </c>
      <c r="G6442" s="867" t="s">
        <v>6044</v>
      </c>
      <c r="H6442" s="867" t="s">
        <v>6192</v>
      </c>
    </row>
    <row r="6443" spans="1:8" ht="30">
      <c r="A6443" s="864">
        <v>6436</v>
      </c>
      <c r="B6443" s="865" t="s">
        <v>17016</v>
      </c>
      <c r="C6443" s="866">
        <v>46</v>
      </c>
      <c r="D6443" s="865" t="s">
        <v>6231</v>
      </c>
      <c r="E6443" s="864" t="s">
        <v>17074</v>
      </c>
      <c r="F6443" s="867" t="s">
        <v>6044</v>
      </c>
      <c r="G6443" s="867" t="s">
        <v>6044</v>
      </c>
      <c r="H6443" s="867" t="s">
        <v>6231</v>
      </c>
    </row>
    <row r="6444" spans="1:8" ht="30">
      <c r="A6444" s="864">
        <v>6437</v>
      </c>
      <c r="B6444" s="865" t="s">
        <v>17016</v>
      </c>
      <c r="C6444" s="866">
        <v>46</v>
      </c>
      <c r="D6444" s="865" t="s">
        <v>17075</v>
      </c>
      <c r="E6444" s="864" t="s">
        <v>17076</v>
      </c>
      <c r="F6444" s="867" t="s">
        <v>6274</v>
      </c>
      <c r="G6444" s="867" t="s">
        <v>7299</v>
      </c>
      <c r="H6444" s="867" t="s">
        <v>7300</v>
      </c>
    </row>
    <row r="6445" spans="1:8" ht="30">
      <c r="A6445" s="864">
        <v>6438</v>
      </c>
      <c r="B6445" s="865" t="s">
        <v>17016</v>
      </c>
      <c r="C6445" s="866">
        <v>46</v>
      </c>
      <c r="D6445" s="865" t="s">
        <v>7334</v>
      </c>
      <c r="E6445" s="864" t="s">
        <v>17077</v>
      </c>
      <c r="F6445" s="867" t="s">
        <v>7329</v>
      </c>
      <c r="G6445" s="867" t="s">
        <v>7334</v>
      </c>
      <c r="H6445" s="867" t="s">
        <v>6652</v>
      </c>
    </row>
    <row r="6446" spans="1:8" ht="30">
      <c r="A6446" s="864">
        <v>6439</v>
      </c>
      <c r="B6446" s="865" t="s">
        <v>17016</v>
      </c>
      <c r="C6446" s="866">
        <v>46</v>
      </c>
      <c r="D6446" s="865" t="s">
        <v>6708</v>
      </c>
      <c r="E6446" s="864" t="s">
        <v>17078</v>
      </c>
      <c r="F6446" s="867" t="s">
        <v>6707</v>
      </c>
      <c r="G6446" s="867" t="s">
        <v>6708</v>
      </c>
      <c r="H6446" s="867" t="s">
        <v>8118</v>
      </c>
    </row>
    <row r="6447" spans="1:8" ht="30">
      <c r="A6447" s="864">
        <v>6440</v>
      </c>
      <c r="B6447" s="865" t="s">
        <v>17016</v>
      </c>
      <c r="C6447" s="866">
        <v>46</v>
      </c>
      <c r="D6447" s="865" t="s">
        <v>17079</v>
      </c>
      <c r="E6447" s="864" t="s">
        <v>17080</v>
      </c>
      <c r="F6447" s="867" t="s">
        <v>6044</v>
      </c>
      <c r="G6447" s="867" t="s">
        <v>6044</v>
      </c>
      <c r="H6447" s="867" t="s">
        <v>6664</v>
      </c>
    </row>
    <row r="6448" spans="1:8" ht="30">
      <c r="A6448" s="864">
        <v>6441</v>
      </c>
      <c r="B6448" s="865" t="s">
        <v>17016</v>
      </c>
      <c r="C6448" s="866">
        <v>46</v>
      </c>
      <c r="D6448" s="865" t="s">
        <v>6605</v>
      </c>
      <c r="E6448" s="864" t="s">
        <v>17081</v>
      </c>
      <c r="F6448" s="867" t="s">
        <v>6044</v>
      </c>
      <c r="G6448" s="867" t="s">
        <v>6595</v>
      </c>
      <c r="H6448" s="867" t="s">
        <v>6605</v>
      </c>
    </row>
    <row r="6449" spans="1:8" ht="30">
      <c r="A6449" s="864">
        <v>6442</v>
      </c>
      <c r="B6449" s="865" t="s">
        <v>17016</v>
      </c>
      <c r="C6449" s="866">
        <v>46</v>
      </c>
      <c r="D6449" s="865" t="s">
        <v>6075</v>
      </c>
      <c r="E6449" s="864" t="s">
        <v>17082</v>
      </c>
      <c r="F6449" s="867" t="s">
        <v>6044</v>
      </c>
      <c r="G6449" s="867" t="s">
        <v>6056</v>
      </c>
      <c r="H6449" s="867" t="s">
        <v>6075</v>
      </c>
    </row>
    <row r="6450" spans="1:8" ht="30">
      <c r="A6450" s="864">
        <v>6443</v>
      </c>
      <c r="B6450" s="865" t="s">
        <v>17016</v>
      </c>
      <c r="C6450" s="866">
        <v>46</v>
      </c>
      <c r="D6450" s="865" t="s">
        <v>6707</v>
      </c>
      <c r="E6450" s="864" t="s">
        <v>17083</v>
      </c>
      <c r="F6450" s="867" t="s">
        <v>6707</v>
      </c>
      <c r="G6450" s="867" t="s">
        <v>6707</v>
      </c>
      <c r="H6450" s="867" t="s">
        <v>8055</v>
      </c>
    </row>
    <row r="6451" spans="1:8" ht="30">
      <c r="A6451" s="864">
        <v>6444</v>
      </c>
      <c r="B6451" s="865" t="s">
        <v>17016</v>
      </c>
      <c r="C6451" s="866">
        <v>46</v>
      </c>
      <c r="D6451" s="865" t="s">
        <v>17084</v>
      </c>
      <c r="E6451" s="864" t="s">
        <v>17085</v>
      </c>
      <c r="F6451" s="867" t="s">
        <v>6044</v>
      </c>
      <c r="G6451" s="867" t="s">
        <v>6044</v>
      </c>
      <c r="H6451" s="867" t="s">
        <v>6231</v>
      </c>
    </row>
    <row r="6452" spans="1:8" ht="30">
      <c r="A6452" s="864">
        <v>6445</v>
      </c>
      <c r="B6452" s="865" t="s">
        <v>17016</v>
      </c>
      <c r="C6452" s="866">
        <v>46</v>
      </c>
      <c r="D6452" s="865" t="s">
        <v>15654</v>
      </c>
      <c r="E6452" s="864" t="s">
        <v>17086</v>
      </c>
      <c r="F6452" s="867" t="s">
        <v>6044</v>
      </c>
      <c r="G6452" s="867" t="s">
        <v>6044</v>
      </c>
      <c r="H6452" s="867" t="s">
        <v>6146</v>
      </c>
    </row>
    <row r="6453" spans="1:8" ht="30">
      <c r="A6453" s="864">
        <v>6446</v>
      </c>
      <c r="B6453" s="865" t="s">
        <v>17016</v>
      </c>
      <c r="C6453" s="866">
        <v>46</v>
      </c>
      <c r="D6453" s="865" t="s">
        <v>8417</v>
      </c>
      <c r="E6453" s="864" t="s">
        <v>17087</v>
      </c>
      <c r="F6453" s="867" t="s">
        <v>6044</v>
      </c>
      <c r="G6453" s="867" t="s">
        <v>6044</v>
      </c>
      <c r="H6453" s="867" t="s">
        <v>6143</v>
      </c>
    </row>
    <row r="6454" spans="1:8" ht="30">
      <c r="A6454" s="864">
        <v>6447</v>
      </c>
      <c r="B6454" s="865" t="s">
        <v>17016</v>
      </c>
      <c r="C6454" s="866">
        <v>46</v>
      </c>
      <c r="D6454" s="865" t="s">
        <v>7329</v>
      </c>
      <c r="E6454" s="864" t="s">
        <v>17088</v>
      </c>
      <c r="F6454" s="867" t="s">
        <v>7329</v>
      </c>
      <c r="G6454" s="867" t="s">
        <v>7329</v>
      </c>
      <c r="H6454" s="867" t="s">
        <v>6652</v>
      </c>
    </row>
    <row r="6455" spans="1:8" ht="30">
      <c r="A6455" s="864">
        <v>6448</v>
      </c>
      <c r="B6455" s="865" t="s">
        <v>17016</v>
      </c>
      <c r="C6455" s="866">
        <v>46</v>
      </c>
      <c r="D6455" s="865" t="s">
        <v>6531</v>
      </c>
      <c r="E6455" s="864" t="s">
        <v>17089</v>
      </c>
      <c r="F6455" s="867" t="s">
        <v>6531</v>
      </c>
      <c r="G6455" s="867" t="s">
        <v>6531</v>
      </c>
      <c r="H6455" s="867" t="s">
        <v>7670</v>
      </c>
    </row>
    <row r="6456" spans="1:8" ht="30">
      <c r="A6456" s="864">
        <v>6449</v>
      </c>
      <c r="B6456" s="865" t="s">
        <v>17016</v>
      </c>
      <c r="C6456" s="866">
        <v>46</v>
      </c>
      <c r="D6456" s="865" t="s">
        <v>17090</v>
      </c>
      <c r="E6456" s="864" t="s">
        <v>17091</v>
      </c>
      <c r="F6456" s="867" t="s">
        <v>6044</v>
      </c>
      <c r="G6456" s="867" t="s">
        <v>6044</v>
      </c>
      <c r="H6456" s="867" t="s">
        <v>6189</v>
      </c>
    </row>
    <row r="6457" spans="1:8" ht="30">
      <c r="A6457" s="864">
        <v>6450</v>
      </c>
      <c r="B6457" s="865" t="s">
        <v>17016</v>
      </c>
      <c r="C6457" s="866">
        <v>46</v>
      </c>
      <c r="D6457" s="865" t="s">
        <v>17092</v>
      </c>
      <c r="E6457" s="864" t="s">
        <v>17093</v>
      </c>
      <c r="F6457" s="867" t="s">
        <v>6044</v>
      </c>
      <c r="G6457" s="867" t="s">
        <v>6042</v>
      </c>
      <c r="H6457" s="867" t="s">
        <v>6045</v>
      </c>
    </row>
    <row r="6458" spans="1:8" ht="30">
      <c r="A6458" s="864">
        <v>6451</v>
      </c>
      <c r="B6458" s="865" t="s">
        <v>17016</v>
      </c>
      <c r="C6458" s="866">
        <v>46</v>
      </c>
      <c r="D6458" s="865" t="s">
        <v>17094</v>
      </c>
      <c r="E6458" s="864" t="s">
        <v>17095</v>
      </c>
      <c r="F6458" s="867" t="s">
        <v>6044</v>
      </c>
      <c r="G6458" s="867" t="s">
        <v>6056</v>
      </c>
      <c r="H6458" s="867" t="s">
        <v>6085</v>
      </c>
    </row>
    <row r="6459" spans="1:8" ht="30">
      <c r="A6459" s="864">
        <v>6452</v>
      </c>
      <c r="B6459" s="865" t="s">
        <v>17016</v>
      </c>
      <c r="C6459" s="866">
        <v>46</v>
      </c>
      <c r="D6459" s="865" t="s">
        <v>9971</v>
      </c>
      <c r="E6459" s="864" t="s">
        <v>17096</v>
      </c>
      <c r="F6459" s="867" t="s">
        <v>6044</v>
      </c>
      <c r="G6459" s="867" t="s">
        <v>6044</v>
      </c>
      <c r="H6459" s="867" t="s">
        <v>6667</v>
      </c>
    </row>
    <row r="6460" spans="1:8" ht="30">
      <c r="A6460" s="864">
        <v>6453</v>
      </c>
      <c r="B6460" s="865" t="s">
        <v>17016</v>
      </c>
      <c r="C6460" s="866">
        <v>46</v>
      </c>
      <c r="D6460" s="865" t="s">
        <v>17097</v>
      </c>
      <c r="E6460" s="864" t="s">
        <v>17098</v>
      </c>
      <c r="F6460" s="867" t="s">
        <v>6044</v>
      </c>
      <c r="G6460" s="867" t="s">
        <v>6044</v>
      </c>
      <c r="H6460" s="867" t="s">
        <v>6216</v>
      </c>
    </row>
    <row r="6461" spans="1:8" ht="30">
      <c r="A6461" s="864">
        <v>6454</v>
      </c>
      <c r="B6461" s="865" t="s">
        <v>17016</v>
      </c>
      <c r="C6461" s="866">
        <v>46</v>
      </c>
      <c r="D6461" s="865" t="s">
        <v>6151</v>
      </c>
      <c r="E6461" s="864" t="s">
        <v>17099</v>
      </c>
      <c r="F6461" s="867" t="s">
        <v>6044</v>
      </c>
      <c r="G6461" s="867" t="s">
        <v>6044</v>
      </c>
      <c r="H6461" s="867" t="s">
        <v>6151</v>
      </c>
    </row>
    <row r="6462" spans="1:8" ht="30">
      <c r="A6462" s="864">
        <v>6455</v>
      </c>
      <c r="B6462" s="865" t="s">
        <v>17016</v>
      </c>
      <c r="C6462" s="866">
        <v>46</v>
      </c>
      <c r="D6462" s="865" t="s">
        <v>6170</v>
      </c>
      <c r="E6462" s="864" t="s">
        <v>17100</v>
      </c>
      <c r="F6462" s="867" t="s">
        <v>6044</v>
      </c>
      <c r="G6462" s="867" t="s">
        <v>6044</v>
      </c>
      <c r="H6462" s="867" t="s">
        <v>6172</v>
      </c>
    </row>
    <row r="6463" spans="1:8" ht="30">
      <c r="A6463" s="864">
        <v>6456</v>
      </c>
      <c r="B6463" s="865" t="s">
        <v>17016</v>
      </c>
      <c r="C6463" s="866">
        <v>46</v>
      </c>
      <c r="D6463" s="865" t="s">
        <v>8470</v>
      </c>
      <c r="E6463" s="864" t="s">
        <v>17101</v>
      </c>
      <c r="F6463" s="867" t="s">
        <v>6044</v>
      </c>
      <c r="G6463" s="867" t="s">
        <v>6044</v>
      </c>
      <c r="H6463" s="867" t="s">
        <v>6207</v>
      </c>
    </row>
    <row r="6464" spans="1:8" ht="30">
      <c r="A6464" s="864">
        <v>6457</v>
      </c>
      <c r="B6464" s="865" t="s">
        <v>17016</v>
      </c>
      <c r="C6464" s="866">
        <v>46</v>
      </c>
      <c r="D6464" s="865" t="s">
        <v>6123</v>
      </c>
      <c r="E6464" s="864" t="s">
        <v>17102</v>
      </c>
      <c r="F6464" s="867" t="s">
        <v>6044</v>
      </c>
      <c r="G6464" s="867" t="s">
        <v>6044</v>
      </c>
      <c r="H6464" s="867" t="s">
        <v>6146</v>
      </c>
    </row>
    <row r="6465" spans="1:8" ht="30">
      <c r="A6465" s="864">
        <v>6458</v>
      </c>
      <c r="B6465" s="865" t="s">
        <v>17016</v>
      </c>
      <c r="C6465" s="866">
        <v>46</v>
      </c>
      <c r="D6465" s="865" t="s">
        <v>7595</v>
      </c>
      <c r="E6465" s="864" t="s">
        <v>17103</v>
      </c>
      <c r="F6465" s="867" t="s">
        <v>6531</v>
      </c>
      <c r="G6465" s="867" t="s">
        <v>6651</v>
      </c>
      <c r="H6465" s="867" t="s">
        <v>6652</v>
      </c>
    </row>
    <row r="6466" spans="1:8" ht="30">
      <c r="A6466" s="864">
        <v>6459</v>
      </c>
      <c r="B6466" s="865" t="s">
        <v>17016</v>
      </c>
      <c r="C6466" s="866">
        <v>46</v>
      </c>
      <c r="D6466" s="865" t="s">
        <v>17104</v>
      </c>
      <c r="E6466" s="864" t="s">
        <v>17105</v>
      </c>
      <c r="F6466" s="867" t="s">
        <v>6044</v>
      </c>
      <c r="G6466" s="867" t="s">
        <v>6044</v>
      </c>
      <c r="H6466" s="867" t="s">
        <v>6672</v>
      </c>
    </row>
    <row r="6467" spans="1:8" ht="30">
      <c r="A6467" s="864">
        <v>6460</v>
      </c>
      <c r="B6467" s="865" t="s">
        <v>17016</v>
      </c>
      <c r="C6467" s="866">
        <v>46</v>
      </c>
      <c r="D6467" s="865" t="s">
        <v>17106</v>
      </c>
      <c r="E6467" s="864" t="s">
        <v>17107</v>
      </c>
      <c r="F6467" s="867" t="s">
        <v>6044</v>
      </c>
      <c r="G6467" s="867" t="s">
        <v>6044</v>
      </c>
      <c r="H6467" s="867" t="s">
        <v>6060</v>
      </c>
    </row>
    <row r="6468" spans="1:8" ht="30">
      <c r="A6468" s="864">
        <v>6461</v>
      </c>
      <c r="B6468" s="865" t="s">
        <v>17016</v>
      </c>
      <c r="C6468" s="866">
        <v>46</v>
      </c>
      <c r="D6468" s="865" t="s">
        <v>17108</v>
      </c>
      <c r="E6468" s="864" t="s">
        <v>17109</v>
      </c>
      <c r="F6468" s="867" t="s">
        <v>6044</v>
      </c>
      <c r="G6468" s="867" t="s">
        <v>6044</v>
      </c>
      <c r="H6468" s="867" t="s">
        <v>6172</v>
      </c>
    </row>
    <row r="6469" spans="1:8" ht="30">
      <c r="A6469" s="864">
        <v>6462</v>
      </c>
      <c r="B6469" s="865" t="s">
        <v>17016</v>
      </c>
      <c r="C6469" s="866">
        <v>46</v>
      </c>
      <c r="D6469" s="865" t="s">
        <v>17110</v>
      </c>
      <c r="E6469" s="864" t="s">
        <v>17111</v>
      </c>
      <c r="F6469" s="867" t="s">
        <v>6044</v>
      </c>
      <c r="G6469" s="867" t="s">
        <v>6044</v>
      </c>
      <c r="H6469" s="867" t="s">
        <v>6146</v>
      </c>
    </row>
    <row r="6470" spans="1:8" ht="30">
      <c r="A6470" s="864">
        <v>6463</v>
      </c>
      <c r="B6470" s="865" t="s">
        <v>17016</v>
      </c>
      <c r="C6470" s="866">
        <v>46</v>
      </c>
      <c r="D6470" s="865" t="s">
        <v>7718</v>
      </c>
      <c r="E6470" s="864" t="s">
        <v>17112</v>
      </c>
      <c r="F6470" s="867" t="s">
        <v>6531</v>
      </c>
      <c r="G6470" s="867" t="s">
        <v>7718</v>
      </c>
      <c r="H6470" s="867" t="s">
        <v>7725</v>
      </c>
    </row>
    <row r="6471" spans="1:8" ht="30">
      <c r="A6471" s="864">
        <v>6464</v>
      </c>
      <c r="B6471" s="865" t="s">
        <v>17016</v>
      </c>
      <c r="C6471" s="866">
        <v>46</v>
      </c>
      <c r="D6471" s="865" t="s">
        <v>6208</v>
      </c>
      <c r="E6471" s="864" t="s">
        <v>17113</v>
      </c>
      <c r="F6471" s="867" t="s">
        <v>6044</v>
      </c>
      <c r="G6471" s="867" t="s">
        <v>6044</v>
      </c>
      <c r="H6471" s="867" t="s">
        <v>6151</v>
      </c>
    </row>
    <row r="6472" spans="1:8" ht="30">
      <c r="A6472" s="864">
        <v>6465</v>
      </c>
      <c r="B6472" s="865" t="s">
        <v>17016</v>
      </c>
      <c r="C6472" s="866">
        <v>46</v>
      </c>
      <c r="D6472" s="865" t="s">
        <v>6509</v>
      </c>
      <c r="E6472" s="864" t="s">
        <v>17114</v>
      </c>
      <c r="F6472" s="867" t="s">
        <v>6044</v>
      </c>
      <c r="G6472" s="867" t="s">
        <v>6509</v>
      </c>
      <c r="H6472" s="867" t="s">
        <v>6510</v>
      </c>
    </row>
    <row r="6473" spans="1:8" ht="30">
      <c r="A6473" s="864">
        <v>6466</v>
      </c>
      <c r="B6473" s="865" t="s">
        <v>17016</v>
      </c>
      <c r="C6473" s="866">
        <v>46</v>
      </c>
      <c r="D6473" s="865" t="s">
        <v>17115</v>
      </c>
      <c r="E6473" s="864" t="s">
        <v>17116</v>
      </c>
      <c r="F6473" s="867" t="s">
        <v>6707</v>
      </c>
      <c r="G6473" s="867" t="s">
        <v>8238</v>
      </c>
      <c r="H6473" s="867" t="s">
        <v>8239</v>
      </c>
    </row>
    <row r="6474" spans="1:8" ht="30">
      <c r="A6474" s="864">
        <v>6467</v>
      </c>
      <c r="B6474" s="865" t="s">
        <v>17016</v>
      </c>
      <c r="C6474" s="866">
        <v>46</v>
      </c>
      <c r="D6474" s="865" t="s">
        <v>11645</v>
      </c>
      <c r="E6474" s="864" t="s">
        <v>17117</v>
      </c>
      <c r="F6474" s="867" t="s">
        <v>6274</v>
      </c>
      <c r="G6474" s="867" t="s">
        <v>6274</v>
      </c>
      <c r="H6474" s="867" t="s">
        <v>6823</v>
      </c>
    </row>
    <row r="6475" spans="1:8" ht="30">
      <c r="A6475" s="864">
        <v>6468</v>
      </c>
      <c r="B6475" s="865" t="s">
        <v>17016</v>
      </c>
      <c r="C6475" s="866">
        <v>46</v>
      </c>
      <c r="D6475" s="865" t="s">
        <v>6532</v>
      </c>
      <c r="E6475" s="864" t="s">
        <v>17118</v>
      </c>
      <c r="F6475" s="867" t="s">
        <v>6531</v>
      </c>
      <c r="G6475" s="867" t="s">
        <v>6532</v>
      </c>
      <c r="H6475" s="867" t="s">
        <v>7631</v>
      </c>
    </row>
    <row r="6476" spans="1:8" ht="30">
      <c r="A6476" s="864">
        <v>6469</v>
      </c>
      <c r="B6476" s="865" t="s">
        <v>17016</v>
      </c>
      <c r="C6476" s="866">
        <v>46</v>
      </c>
      <c r="D6476" s="865" t="s">
        <v>17119</v>
      </c>
      <c r="E6476" s="864" t="s">
        <v>17120</v>
      </c>
      <c r="F6476" s="867" t="s">
        <v>6044</v>
      </c>
      <c r="G6476" s="867" t="s">
        <v>6044</v>
      </c>
      <c r="H6476" s="867" t="s">
        <v>6163</v>
      </c>
    </row>
    <row r="6477" spans="1:8" ht="30">
      <c r="A6477" s="864">
        <v>6470</v>
      </c>
      <c r="B6477" s="865" t="s">
        <v>17016</v>
      </c>
      <c r="C6477" s="866">
        <v>46</v>
      </c>
      <c r="D6477" s="865" t="s">
        <v>17121</v>
      </c>
      <c r="E6477" s="864" t="s">
        <v>17122</v>
      </c>
      <c r="F6477" s="867" t="s">
        <v>6044</v>
      </c>
      <c r="G6477" s="867" t="s">
        <v>6044</v>
      </c>
      <c r="H6477" s="867" t="s">
        <v>6192</v>
      </c>
    </row>
    <row r="6478" spans="1:8" ht="30">
      <c r="A6478" s="864">
        <v>6471</v>
      </c>
      <c r="B6478" s="865" t="s">
        <v>17016</v>
      </c>
      <c r="C6478" s="866">
        <v>46</v>
      </c>
      <c r="D6478" s="865" t="s">
        <v>17123</v>
      </c>
      <c r="E6478" s="864" t="s">
        <v>17124</v>
      </c>
      <c r="F6478" s="867" t="s">
        <v>6044</v>
      </c>
      <c r="G6478" s="867" t="s">
        <v>6044</v>
      </c>
      <c r="H6478" s="867" t="s">
        <v>6672</v>
      </c>
    </row>
    <row r="6479" spans="1:8" ht="30">
      <c r="A6479" s="864">
        <v>6472</v>
      </c>
      <c r="B6479" s="865" t="s">
        <v>17016</v>
      </c>
      <c r="C6479" s="866">
        <v>46</v>
      </c>
      <c r="D6479" s="865" t="s">
        <v>6656</v>
      </c>
      <c r="E6479" s="864" t="s">
        <v>17125</v>
      </c>
      <c r="F6479" s="867" t="s">
        <v>6044</v>
      </c>
      <c r="G6479" s="867" t="s">
        <v>6044</v>
      </c>
      <c r="H6479" s="867" t="s">
        <v>6656</v>
      </c>
    </row>
    <row r="6480" spans="1:8" ht="30">
      <c r="A6480" s="864">
        <v>6473</v>
      </c>
      <c r="B6480" s="865" t="s">
        <v>17016</v>
      </c>
      <c r="C6480" s="866">
        <v>46</v>
      </c>
      <c r="D6480" s="865" t="s">
        <v>6240</v>
      </c>
      <c r="E6480" s="864" t="s">
        <v>17126</v>
      </c>
      <c r="F6480" s="867" t="s">
        <v>6044</v>
      </c>
      <c r="G6480" s="867" t="s">
        <v>6044</v>
      </c>
      <c r="H6480" s="867" t="s">
        <v>6242</v>
      </c>
    </row>
    <row r="6481" spans="1:8" ht="30">
      <c r="A6481" s="864">
        <v>6474</v>
      </c>
      <c r="B6481" s="865" t="s">
        <v>17016</v>
      </c>
      <c r="C6481" s="866">
        <v>46</v>
      </c>
      <c r="D6481" s="865" t="s">
        <v>6268</v>
      </c>
      <c r="E6481" s="864" t="s">
        <v>17127</v>
      </c>
      <c r="F6481" s="867" t="s">
        <v>6044</v>
      </c>
      <c r="G6481" s="867" t="s">
        <v>6044</v>
      </c>
      <c r="H6481" s="867" t="s">
        <v>6268</v>
      </c>
    </row>
    <row r="6482" spans="1:8" ht="30">
      <c r="A6482" s="864">
        <v>6475</v>
      </c>
      <c r="B6482" s="865" t="s">
        <v>17016</v>
      </c>
      <c r="C6482" s="866">
        <v>46</v>
      </c>
      <c r="D6482" s="865" t="s">
        <v>6306</v>
      </c>
      <c r="E6482" s="864" t="s">
        <v>17128</v>
      </c>
      <c r="F6482" s="867" t="s">
        <v>6044</v>
      </c>
      <c r="G6482" s="867" t="s">
        <v>6306</v>
      </c>
      <c r="H6482" s="867" t="s">
        <v>6307</v>
      </c>
    </row>
    <row r="6483" spans="1:8" ht="30">
      <c r="A6483" s="864">
        <v>6476</v>
      </c>
      <c r="B6483" s="865" t="s">
        <v>17016</v>
      </c>
      <c r="C6483" s="866">
        <v>46</v>
      </c>
      <c r="D6483" s="865" t="s">
        <v>6505</v>
      </c>
      <c r="E6483" s="864" t="s">
        <v>17129</v>
      </c>
      <c r="F6483" s="867" t="s">
        <v>6044</v>
      </c>
      <c r="G6483" s="867" t="s">
        <v>6505</v>
      </c>
      <c r="H6483" s="867" t="s">
        <v>6506</v>
      </c>
    </row>
    <row r="6484" spans="1:8" ht="30">
      <c r="A6484" s="864">
        <v>6477</v>
      </c>
      <c r="B6484" s="865" t="s">
        <v>17016</v>
      </c>
      <c r="C6484" s="866">
        <v>46</v>
      </c>
      <c r="D6484" s="865" t="s">
        <v>6367</v>
      </c>
      <c r="E6484" s="864" t="s">
        <v>17130</v>
      </c>
      <c r="F6484" s="867" t="s">
        <v>6044</v>
      </c>
      <c r="G6484" s="867" t="s">
        <v>6048</v>
      </c>
      <c r="H6484" s="867" t="s">
        <v>6367</v>
      </c>
    </row>
    <row r="6485" spans="1:8" ht="30">
      <c r="A6485" s="864">
        <v>6478</v>
      </c>
      <c r="B6485" s="865" t="s">
        <v>17016</v>
      </c>
      <c r="C6485" s="866">
        <v>46</v>
      </c>
      <c r="D6485" s="865" t="s">
        <v>8464</v>
      </c>
      <c r="E6485" s="864" t="s">
        <v>17131</v>
      </c>
      <c r="F6485" s="867" t="s">
        <v>6044</v>
      </c>
      <c r="G6485" s="867" t="s">
        <v>6044</v>
      </c>
      <c r="H6485" s="867" t="s">
        <v>6140</v>
      </c>
    </row>
    <row r="6486" spans="1:8" ht="30">
      <c r="A6486" s="864">
        <v>6479</v>
      </c>
      <c r="B6486" s="865" t="s">
        <v>17016</v>
      </c>
      <c r="C6486" s="866">
        <v>46</v>
      </c>
      <c r="D6486" s="865" t="s">
        <v>17132</v>
      </c>
      <c r="E6486" s="864" t="s">
        <v>17133</v>
      </c>
      <c r="F6486" s="867" t="s">
        <v>6044</v>
      </c>
      <c r="G6486" s="867" t="s">
        <v>6431</v>
      </c>
      <c r="H6486" s="867" t="s">
        <v>6435</v>
      </c>
    </row>
    <row r="6487" spans="1:8" ht="30">
      <c r="A6487" s="864">
        <v>6480</v>
      </c>
      <c r="B6487" s="865" t="s">
        <v>17016</v>
      </c>
      <c r="C6487" s="866">
        <v>46</v>
      </c>
      <c r="D6487" s="865" t="s">
        <v>15664</v>
      </c>
      <c r="E6487" s="864" t="s">
        <v>17134</v>
      </c>
      <c r="F6487" s="867" t="s">
        <v>6044</v>
      </c>
      <c r="G6487" s="867" t="s">
        <v>6044</v>
      </c>
      <c r="H6487" s="867" t="s">
        <v>6212</v>
      </c>
    </row>
    <row r="6488" spans="1:8" ht="30">
      <c r="A6488" s="864">
        <v>6481</v>
      </c>
      <c r="B6488" s="865" t="s">
        <v>17016</v>
      </c>
      <c r="C6488" s="866">
        <v>46</v>
      </c>
      <c r="D6488" s="865" t="s">
        <v>10126</v>
      </c>
      <c r="E6488" s="864" t="s">
        <v>17135</v>
      </c>
      <c r="F6488" s="867" t="s">
        <v>6044</v>
      </c>
      <c r="G6488" s="867" t="s">
        <v>6431</v>
      </c>
      <c r="H6488" s="867" t="s">
        <v>10126</v>
      </c>
    </row>
    <row r="6489" spans="1:8" ht="30">
      <c r="A6489" s="864">
        <v>6482</v>
      </c>
      <c r="B6489" s="865" t="s">
        <v>17016</v>
      </c>
      <c r="C6489" s="866">
        <v>46</v>
      </c>
      <c r="D6489" s="865" t="s">
        <v>17136</v>
      </c>
      <c r="E6489" s="864" t="s">
        <v>17137</v>
      </c>
      <c r="F6489" s="867" t="s">
        <v>6044</v>
      </c>
      <c r="G6489" s="867" t="s">
        <v>6044</v>
      </c>
      <c r="H6489" s="867" t="s">
        <v>6242</v>
      </c>
    </row>
    <row r="6490" spans="1:8" ht="30">
      <c r="A6490" s="864">
        <v>6483</v>
      </c>
      <c r="B6490" s="865" t="s">
        <v>17016</v>
      </c>
      <c r="C6490" s="866">
        <v>46</v>
      </c>
      <c r="D6490" s="865" t="s">
        <v>15787</v>
      </c>
      <c r="E6490" s="864" t="s">
        <v>17138</v>
      </c>
      <c r="F6490" s="867" t="s">
        <v>6044</v>
      </c>
      <c r="G6490" s="867" t="s">
        <v>6044</v>
      </c>
      <c r="H6490" s="867" t="s">
        <v>6256</v>
      </c>
    </row>
    <row r="6491" spans="1:8" ht="30">
      <c r="A6491" s="864">
        <v>6484</v>
      </c>
      <c r="B6491" s="865" t="s">
        <v>17016</v>
      </c>
      <c r="C6491" s="866">
        <v>46</v>
      </c>
      <c r="D6491" s="865" t="s">
        <v>6096</v>
      </c>
      <c r="E6491" s="864" t="s">
        <v>17139</v>
      </c>
      <c r="F6491" s="867" t="s">
        <v>6044</v>
      </c>
      <c r="G6491" s="867" t="s">
        <v>6052</v>
      </c>
      <c r="H6491" s="867" t="s">
        <v>6096</v>
      </c>
    </row>
    <row r="6492" spans="1:8" ht="30">
      <c r="A6492" s="864">
        <v>6485</v>
      </c>
      <c r="B6492" s="865" t="s">
        <v>17016</v>
      </c>
      <c r="C6492" s="866">
        <v>46</v>
      </c>
      <c r="D6492" s="865" t="s">
        <v>16345</v>
      </c>
      <c r="E6492" s="864" t="s">
        <v>17140</v>
      </c>
      <c r="F6492" s="867" t="s">
        <v>6044</v>
      </c>
      <c r="G6492" s="867" t="s">
        <v>6595</v>
      </c>
      <c r="H6492" s="867" t="s">
        <v>6602</v>
      </c>
    </row>
    <row r="6493" spans="1:8" ht="30">
      <c r="A6493" s="864">
        <v>6486</v>
      </c>
      <c r="B6493" s="865" t="s">
        <v>17016</v>
      </c>
      <c r="C6493" s="866">
        <v>46</v>
      </c>
      <c r="D6493" s="865" t="s">
        <v>17141</v>
      </c>
      <c r="E6493" s="868" t="s">
        <v>17142</v>
      </c>
      <c r="F6493" s="867" t="s">
        <v>6044</v>
      </c>
      <c r="G6493" s="867" t="s">
        <v>6048</v>
      </c>
      <c r="H6493" s="867" t="s">
        <v>6049</v>
      </c>
    </row>
    <row r="6494" spans="1:8" ht="30">
      <c r="A6494" s="864">
        <v>6487</v>
      </c>
      <c r="B6494" s="865" t="s">
        <v>17016</v>
      </c>
      <c r="C6494" s="866">
        <v>46</v>
      </c>
      <c r="D6494" s="865" t="s">
        <v>16571</v>
      </c>
      <c r="E6494" s="868" t="s">
        <v>17143</v>
      </c>
      <c r="F6494" s="867" t="s">
        <v>6044</v>
      </c>
      <c r="G6494" s="867" t="s">
        <v>6052</v>
      </c>
      <c r="H6494" s="867" t="s">
        <v>6101</v>
      </c>
    </row>
    <row r="6495" spans="1:8" ht="30">
      <c r="A6495" s="864">
        <v>6488</v>
      </c>
      <c r="B6495" s="865" t="s">
        <v>17016</v>
      </c>
      <c r="C6495" s="866">
        <v>46</v>
      </c>
      <c r="D6495" s="865" t="s">
        <v>16922</v>
      </c>
      <c r="E6495" s="868" t="s">
        <v>17144</v>
      </c>
      <c r="F6495" s="867" t="s">
        <v>6274</v>
      </c>
      <c r="G6495" s="867" t="s">
        <v>6274</v>
      </c>
      <c r="H6495" s="867" t="s">
        <v>8886</v>
      </c>
    </row>
    <row r="6496" spans="1:8" ht="30">
      <c r="A6496" s="864">
        <v>6489</v>
      </c>
      <c r="B6496" s="865" t="s">
        <v>17016</v>
      </c>
      <c r="C6496" s="866">
        <v>46</v>
      </c>
      <c r="D6496" s="865" t="s">
        <v>17145</v>
      </c>
      <c r="E6496" s="864" t="s">
        <v>17146</v>
      </c>
      <c r="F6496" s="867" t="s">
        <v>6274</v>
      </c>
      <c r="G6496" s="867" t="s">
        <v>6274</v>
      </c>
      <c r="H6496" s="867" t="s">
        <v>6900</v>
      </c>
    </row>
    <row r="6497" spans="1:8" ht="30">
      <c r="A6497" s="864">
        <v>6490</v>
      </c>
      <c r="B6497" s="865" t="s">
        <v>17016</v>
      </c>
      <c r="C6497" s="866">
        <v>46</v>
      </c>
      <c r="D6497" s="865" t="s">
        <v>8874</v>
      </c>
      <c r="E6497" s="864" t="s">
        <v>17147</v>
      </c>
      <c r="F6497" s="867" t="s">
        <v>6274</v>
      </c>
      <c r="G6497" s="867" t="s">
        <v>6274</v>
      </c>
      <c r="H6497" s="867" t="s">
        <v>8874</v>
      </c>
    </row>
    <row r="6498" spans="1:8" ht="30">
      <c r="A6498" s="864">
        <v>6491</v>
      </c>
      <c r="B6498" s="865" t="s">
        <v>17016</v>
      </c>
      <c r="C6498" s="866">
        <v>46</v>
      </c>
      <c r="D6498" s="865" t="s">
        <v>7021</v>
      </c>
      <c r="E6498" s="864" t="s">
        <v>17148</v>
      </c>
      <c r="F6498" s="867" t="s">
        <v>6274</v>
      </c>
      <c r="G6498" s="867" t="s">
        <v>6274</v>
      </c>
      <c r="H6498" s="867" t="s">
        <v>7021</v>
      </c>
    </row>
    <row r="6499" spans="1:8" ht="30">
      <c r="A6499" s="864">
        <v>6492</v>
      </c>
      <c r="B6499" s="865" t="s">
        <v>17016</v>
      </c>
      <c r="C6499" s="866">
        <v>46</v>
      </c>
      <c r="D6499" s="865" t="s">
        <v>17149</v>
      </c>
      <c r="E6499" s="864" t="s">
        <v>17150</v>
      </c>
      <c r="F6499" s="867" t="s">
        <v>6274</v>
      </c>
      <c r="G6499" s="867" t="s">
        <v>6278</v>
      </c>
      <c r="H6499" s="867" t="s">
        <v>7345</v>
      </c>
    </row>
    <row r="6500" spans="1:8" ht="30">
      <c r="A6500" s="864">
        <v>6493</v>
      </c>
      <c r="B6500" s="865" t="s">
        <v>17016</v>
      </c>
      <c r="C6500" s="866">
        <v>46</v>
      </c>
      <c r="D6500" s="865" t="s">
        <v>6178</v>
      </c>
      <c r="E6500" s="864" t="s">
        <v>17151</v>
      </c>
      <c r="F6500" s="867" t="s">
        <v>6044</v>
      </c>
      <c r="G6500" s="867" t="s">
        <v>6178</v>
      </c>
      <c r="H6500" s="867" t="s">
        <v>6463</v>
      </c>
    </row>
    <row r="6501" spans="1:8" ht="30">
      <c r="A6501" s="864">
        <v>6494</v>
      </c>
      <c r="B6501" s="865" t="s">
        <v>17016</v>
      </c>
      <c r="C6501" s="866">
        <v>46</v>
      </c>
      <c r="D6501" s="865" t="s">
        <v>7106</v>
      </c>
      <c r="E6501" s="864" t="s">
        <v>17152</v>
      </c>
      <c r="F6501" s="867" t="s">
        <v>6274</v>
      </c>
      <c r="G6501" s="867" t="s">
        <v>6295</v>
      </c>
      <c r="H6501" s="867" t="s">
        <v>7106</v>
      </c>
    </row>
    <row r="6502" spans="1:8" ht="30">
      <c r="A6502" s="864">
        <v>6495</v>
      </c>
      <c r="B6502" s="865" t="s">
        <v>17016</v>
      </c>
      <c r="C6502" s="866">
        <v>46</v>
      </c>
      <c r="D6502" s="865" t="s">
        <v>6782</v>
      </c>
      <c r="E6502" s="864" t="s">
        <v>17153</v>
      </c>
      <c r="F6502" s="867" t="s">
        <v>6274</v>
      </c>
      <c r="G6502" s="867" t="s">
        <v>6295</v>
      </c>
      <c r="H6502" s="867" t="s">
        <v>6319</v>
      </c>
    </row>
    <row r="6503" spans="1:8" ht="30">
      <c r="A6503" s="864">
        <v>6496</v>
      </c>
      <c r="B6503" s="865" t="s">
        <v>17016</v>
      </c>
      <c r="C6503" s="866">
        <v>46</v>
      </c>
      <c r="D6503" s="865" t="s">
        <v>16877</v>
      </c>
      <c r="E6503" s="864" t="s">
        <v>17154</v>
      </c>
      <c r="F6503" s="867" t="s">
        <v>6274</v>
      </c>
      <c r="G6503" s="867" t="s">
        <v>6274</v>
      </c>
      <c r="H6503" s="867" t="s">
        <v>6840</v>
      </c>
    </row>
    <row r="6504" spans="1:8" ht="30">
      <c r="A6504" s="864">
        <v>6497</v>
      </c>
      <c r="B6504" s="865" t="s">
        <v>17016</v>
      </c>
      <c r="C6504" s="866">
        <v>46</v>
      </c>
      <c r="D6504" s="865" t="s">
        <v>8827</v>
      </c>
      <c r="E6504" s="864" t="s">
        <v>17155</v>
      </c>
      <c r="F6504" s="867" t="s">
        <v>6274</v>
      </c>
      <c r="G6504" s="867" t="s">
        <v>6274</v>
      </c>
      <c r="H6504" s="867" t="s">
        <v>8829</v>
      </c>
    </row>
    <row r="6505" spans="1:8" ht="30">
      <c r="A6505" s="864">
        <v>6498</v>
      </c>
      <c r="B6505" s="865" t="s">
        <v>17016</v>
      </c>
      <c r="C6505" s="866">
        <v>46</v>
      </c>
      <c r="D6505" s="865" t="s">
        <v>17156</v>
      </c>
      <c r="E6505" s="864" t="s">
        <v>17157</v>
      </c>
      <c r="F6505" s="867" t="s">
        <v>6274</v>
      </c>
      <c r="G6505" s="867" t="s">
        <v>6274</v>
      </c>
      <c r="H6505" s="867" t="s">
        <v>11172</v>
      </c>
    </row>
    <row r="6506" spans="1:8" ht="30">
      <c r="A6506" s="864">
        <v>6499</v>
      </c>
      <c r="B6506" s="865" t="s">
        <v>17016</v>
      </c>
      <c r="C6506" s="866">
        <v>46</v>
      </c>
      <c r="D6506" s="865" t="s">
        <v>6491</v>
      </c>
      <c r="E6506" s="864" t="s">
        <v>17158</v>
      </c>
      <c r="F6506" s="867" t="s">
        <v>6484</v>
      </c>
      <c r="G6506" s="867" t="s">
        <v>6485</v>
      </c>
      <c r="H6506" s="867" t="s">
        <v>6490</v>
      </c>
    </row>
    <row r="6507" spans="1:8" ht="30">
      <c r="A6507" s="864">
        <v>6500</v>
      </c>
      <c r="B6507" s="865" t="s">
        <v>17016</v>
      </c>
      <c r="C6507" s="866">
        <v>46</v>
      </c>
      <c r="D6507" s="865" t="s">
        <v>17159</v>
      </c>
      <c r="E6507" s="864" t="s">
        <v>17160</v>
      </c>
      <c r="F6507" s="867" t="s">
        <v>6274</v>
      </c>
      <c r="G6507" s="867" t="s">
        <v>7299</v>
      </c>
      <c r="H6507" s="867" t="s">
        <v>7325</v>
      </c>
    </row>
    <row r="6508" spans="1:8" ht="30">
      <c r="A6508" s="864">
        <v>6501</v>
      </c>
      <c r="B6508" s="865" t="s">
        <v>17016</v>
      </c>
      <c r="C6508" s="866">
        <v>46</v>
      </c>
      <c r="D6508" s="865" t="s">
        <v>15914</v>
      </c>
      <c r="E6508" s="864" t="s">
        <v>17161</v>
      </c>
      <c r="F6508" s="867" t="s">
        <v>6274</v>
      </c>
      <c r="G6508" s="867" t="s">
        <v>6274</v>
      </c>
      <c r="H6508" s="867" t="s">
        <v>8874</v>
      </c>
    </row>
    <row r="6509" spans="1:8" ht="30">
      <c r="A6509" s="864">
        <v>6502</v>
      </c>
      <c r="B6509" s="865" t="s">
        <v>17016</v>
      </c>
      <c r="C6509" s="866">
        <v>46</v>
      </c>
      <c r="D6509" s="865" t="s">
        <v>17162</v>
      </c>
      <c r="E6509" s="864" t="s">
        <v>17163</v>
      </c>
      <c r="F6509" s="867" t="s">
        <v>6274</v>
      </c>
      <c r="G6509" s="867" t="s">
        <v>7299</v>
      </c>
      <c r="H6509" s="867" t="s">
        <v>7301</v>
      </c>
    </row>
    <row r="6510" spans="1:8" ht="30">
      <c r="A6510" s="864">
        <v>6503</v>
      </c>
      <c r="B6510" s="865" t="s">
        <v>17016</v>
      </c>
      <c r="C6510" s="866">
        <v>46</v>
      </c>
      <c r="D6510" s="865" t="s">
        <v>15581</v>
      </c>
      <c r="E6510" s="864" t="s">
        <v>17164</v>
      </c>
      <c r="F6510" s="867" t="s">
        <v>6274</v>
      </c>
      <c r="G6510" s="867" t="s">
        <v>7299</v>
      </c>
      <c r="H6510" s="867" t="s">
        <v>7301</v>
      </c>
    </row>
    <row r="6511" spans="1:8" ht="30">
      <c r="A6511" s="864">
        <v>6504</v>
      </c>
      <c r="B6511" s="865" t="s">
        <v>17016</v>
      </c>
      <c r="C6511" s="866">
        <v>46</v>
      </c>
      <c r="D6511" s="865" t="s">
        <v>17165</v>
      </c>
      <c r="E6511" s="864" t="s">
        <v>17166</v>
      </c>
      <c r="F6511" s="867" t="s">
        <v>6274</v>
      </c>
      <c r="G6511" s="867" t="s">
        <v>6295</v>
      </c>
      <c r="H6511" s="867" t="s">
        <v>7088</v>
      </c>
    </row>
    <row r="6512" spans="1:8" ht="30">
      <c r="A6512" s="864">
        <v>6505</v>
      </c>
      <c r="B6512" s="865" t="s">
        <v>17016</v>
      </c>
      <c r="C6512" s="866">
        <v>46</v>
      </c>
      <c r="D6512" s="865" t="s">
        <v>17167</v>
      </c>
      <c r="E6512" s="864" t="s">
        <v>17168</v>
      </c>
      <c r="F6512" s="867" t="s">
        <v>6274</v>
      </c>
      <c r="G6512" s="867" t="s">
        <v>6410</v>
      </c>
      <c r="H6512" s="867" t="s">
        <v>7397</v>
      </c>
    </row>
    <row r="6513" spans="1:8" ht="30">
      <c r="A6513" s="864">
        <v>6506</v>
      </c>
      <c r="B6513" s="865" t="s">
        <v>17016</v>
      </c>
      <c r="C6513" s="866">
        <v>46</v>
      </c>
      <c r="D6513" s="865" t="s">
        <v>7453</v>
      </c>
      <c r="E6513" s="864" t="s">
        <v>17169</v>
      </c>
      <c r="F6513" s="867" t="s">
        <v>6274</v>
      </c>
      <c r="G6513" s="867" t="s">
        <v>6275</v>
      </c>
      <c r="H6513" s="867" t="s">
        <v>7453</v>
      </c>
    </row>
    <row r="6514" spans="1:8" ht="30">
      <c r="A6514" s="864">
        <v>6507</v>
      </c>
      <c r="B6514" s="865" t="s">
        <v>17016</v>
      </c>
      <c r="C6514" s="866">
        <v>46</v>
      </c>
      <c r="D6514" s="865" t="s">
        <v>17170</v>
      </c>
      <c r="E6514" s="864" t="s">
        <v>17171</v>
      </c>
      <c r="F6514" s="867" t="s">
        <v>6274</v>
      </c>
      <c r="G6514" s="867" t="s">
        <v>6274</v>
      </c>
      <c r="H6514" s="867" t="s">
        <v>8886</v>
      </c>
    </row>
    <row r="6515" spans="1:8" ht="30">
      <c r="A6515" s="864">
        <v>6508</v>
      </c>
      <c r="B6515" s="865" t="s">
        <v>17016</v>
      </c>
      <c r="C6515" s="866">
        <v>46</v>
      </c>
      <c r="D6515" s="865" t="s">
        <v>17172</v>
      </c>
      <c r="E6515" s="864" t="s">
        <v>17173</v>
      </c>
      <c r="F6515" s="867" t="s">
        <v>6274</v>
      </c>
      <c r="G6515" s="867" t="s">
        <v>6295</v>
      </c>
      <c r="H6515" s="867" t="s">
        <v>7088</v>
      </c>
    </row>
    <row r="6516" spans="1:8" ht="30">
      <c r="A6516" s="864">
        <v>6509</v>
      </c>
      <c r="B6516" s="865" t="s">
        <v>17016</v>
      </c>
      <c r="C6516" s="866">
        <v>46</v>
      </c>
      <c r="D6516" s="865" t="s">
        <v>17174</v>
      </c>
      <c r="E6516" s="864" t="s">
        <v>17175</v>
      </c>
      <c r="F6516" s="867" t="s">
        <v>6274</v>
      </c>
      <c r="G6516" s="867" t="s">
        <v>6274</v>
      </c>
      <c r="H6516" s="867" t="s">
        <v>6887</v>
      </c>
    </row>
    <row r="6517" spans="1:8" ht="30">
      <c r="A6517" s="864">
        <v>6510</v>
      </c>
      <c r="B6517" s="865" t="s">
        <v>17016</v>
      </c>
      <c r="C6517" s="866">
        <v>46</v>
      </c>
      <c r="D6517" s="865" t="s">
        <v>17176</v>
      </c>
      <c r="E6517" s="864" t="s">
        <v>17177</v>
      </c>
      <c r="F6517" s="867" t="s">
        <v>6274</v>
      </c>
      <c r="G6517" s="867" t="s">
        <v>6274</v>
      </c>
      <c r="H6517" s="867" t="s">
        <v>17178</v>
      </c>
    </row>
    <row r="6518" spans="1:8" ht="30">
      <c r="A6518" s="864">
        <v>6511</v>
      </c>
      <c r="B6518" s="865" t="s">
        <v>17016</v>
      </c>
      <c r="C6518" s="866">
        <v>46</v>
      </c>
      <c r="D6518" s="865" t="s">
        <v>15456</v>
      </c>
      <c r="E6518" s="864" t="s">
        <v>17179</v>
      </c>
      <c r="F6518" s="867" t="s">
        <v>6274</v>
      </c>
      <c r="G6518" s="867" t="s">
        <v>6274</v>
      </c>
      <c r="H6518" s="867" t="s">
        <v>6900</v>
      </c>
    </row>
    <row r="6519" spans="1:8" ht="30">
      <c r="A6519" s="864">
        <v>6512</v>
      </c>
      <c r="B6519" s="865" t="s">
        <v>17016</v>
      </c>
      <c r="C6519" s="866">
        <v>46</v>
      </c>
      <c r="D6519" s="865" t="s">
        <v>17180</v>
      </c>
      <c r="E6519" s="864" t="s">
        <v>17181</v>
      </c>
      <c r="F6519" s="867" t="s">
        <v>6274</v>
      </c>
      <c r="G6519" s="867" t="s">
        <v>7215</v>
      </c>
      <c r="H6519" s="867" t="s">
        <v>7241</v>
      </c>
    </row>
    <row r="6520" spans="1:8" ht="30">
      <c r="A6520" s="864">
        <v>6513</v>
      </c>
      <c r="B6520" s="865" t="s">
        <v>17016</v>
      </c>
      <c r="C6520" s="866">
        <v>46</v>
      </c>
      <c r="D6520" s="865" t="s">
        <v>17182</v>
      </c>
      <c r="E6520" s="864" t="s">
        <v>17183</v>
      </c>
      <c r="F6520" s="867" t="s">
        <v>6274</v>
      </c>
      <c r="G6520" s="867" t="s">
        <v>6278</v>
      </c>
      <c r="H6520" s="867" t="s">
        <v>6375</v>
      </c>
    </row>
    <row r="6521" spans="1:8" ht="30">
      <c r="A6521" s="864">
        <v>6514</v>
      </c>
      <c r="B6521" s="865" t="s">
        <v>17016</v>
      </c>
      <c r="C6521" s="866">
        <v>46</v>
      </c>
      <c r="D6521" s="865" t="s">
        <v>17184</v>
      </c>
      <c r="E6521" s="864" t="s">
        <v>17185</v>
      </c>
      <c r="F6521" s="867" t="s">
        <v>6274</v>
      </c>
      <c r="G6521" s="867" t="s">
        <v>6451</v>
      </c>
      <c r="H6521" s="867" t="s">
        <v>7193</v>
      </c>
    </row>
    <row r="6522" spans="1:8" ht="30">
      <c r="A6522" s="864">
        <v>6515</v>
      </c>
      <c r="B6522" s="865" t="s">
        <v>17016</v>
      </c>
      <c r="C6522" s="866">
        <v>46</v>
      </c>
      <c r="D6522" s="865" t="s">
        <v>17186</v>
      </c>
      <c r="E6522" s="864" t="s">
        <v>17187</v>
      </c>
      <c r="F6522" s="867" t="s">
        <v>6274</v>
      </c>
      <c r="G6522" s="867" t="s">
        <v>6274</v>
      </c>
      <c r="H6522" s="867" t="s">
        <v>6850</v>
      </c>
    </row>
    <row r="6523" spans="1:8" ht="30">
      <c r="A6523" s="864">
        <v>6516</v>
      </c>
      <c r="B6523" s="865" t="s">
        <v>17016</v>
      </c>
      <c r="C6523" s="866">
        <v>46</v>
      </c>
      <c r="D6523" s="865" t="s">
        <v>17188</v>
      </c>
      <c r="E6523" s="864" t="s">
        <v>17189</v>
      </c>
      <c r="F6523" s="867" t="s">
        <v>6274</v>
      </c>
      <c r="G6523" s="867" t="s">
        <v>6274</v>
      </c>
      <c r="H6523" s="867" t="s">
        <v>7002</v>
      </c>
    </row>
    <row r="6524" spans="1:8" ht="30">
      <c r="A6524" s="864">
        <v>6517</v>
      </c>
      <c r="B6524" s="865" t="s">
        <v>17016</v>
      </c>
      <c r="C6524" s="866">
        <v>46</v>
      </c>
      <c r="D6524" s="865" t="s">
        <v>16752</v>
      </c>
      <c r="E6524" s="864" t="s">
        <v>17190</v>
      </c>
      <c r="F6524" s="867" t="s">
        <v>6274</v>
      </c>
      <c r="G6524" s="867" t="s">
        <v>6315</v>
      </c>
      <c r="H6524" s="867" t="s">
        <v>6316</v>
      </c>
    </row>
    <row r="6525" spans="1:8" ht="30">
      <c r="A6525" s="864">
        <v>6518</v>
      </c>
      <c r="B6525" s="865" t="s">
        <v>17016</v>
      </c>
      <c r="C6525" s="866">
        <v>46</v>
      </c>
      <c r="D6525" s="865" t="s">
        <v>17191</v>
      </c>
      <c r="E6525" s="864" t="s">
        <v>17192</v>
      </c>
      <c r="F6525" s="867" t="s">
        <v>6274</v>
      </c>
      <c r="G6525" s="867" t="s">
        <v>6274</v>
      </c>
      <c r="H6525" s="867" t="s">
        <v>6966</v>
      </c>
    </row>
    <row r="6526" spans="1:8" ht="30">
      <c r="A6526" s="864">
        <v>6519</v>
      </c>
      <c r="B6526" s="865" t="s">
        <v>17016</v>
      </c>
      <c r="C6526" s="866">
        <v>46</v>
      </c>
      <c r="D6526" s="865" t="s">
        <v>17193</v>
      </c>
      <c r="E6526" s="864" t="s">
        <v>17194</v>
      </c>
      <c r="F6526" s="867" t="s">
        <v>6274</v>
      </c>
      <c r="G6526" s="867" t="s">
        <v>6274</v>
      </c>
      <c r="H6526" s="867" t="s">
        <v>15975</v>
      </c>
    </row>
    <row r="6527" spans="1:8" ht="30">
      <c r="A6527" s="864">
        <v>6520</v>
      </c>
      <c r="B6527" s="865" t="s">
        <v>17016</v>
      </c>
      <c r="C6527" s="866">
        <v>46</v>
      </c>
      <c r="D6527" s="865" t="s">
        <v>17195</v>
      </c>
      <c r="E6527" s="864" t="s">
        <v>17196</v>
      </c>
      <c r="F6527" s="867" t="s">
        <v>6274</v>
      </c>
      <c r="G6527" s="867" t="s">
        <v>6274</v>
      </c>
      <c r="H6527" s="867" t="s">
        <v>6905</v>
      </c>
    </row>
    <row r="6528" spans="1:8" ht="30">
      <c r="A6528" s="864">
        <v>6521</v>
      </c>
      <c r="B6528" s="865" t="s">
        <v>17016</v>
      </c>
      <c r="C6528" s="866">
        <v>46</v>
      </c>
      <c r="D6528" s="865" t="s">
        <v>17197</v>
      </c>
      <c r="E6528" s="864" t="s">
        <v>17198</v>
      </c>
      <c r="F6528" s="867" t="s">
        <v>6274</v>
      </c>
      <c r="G6528" s="867" t="s">
        <v>7299</v>
      </c>
      <c r="H6528" s="867" t="s">
        <v>7324</v>
      </c>
    </row>
    <row r="6529" spans="1:8" ht="30">
      <c r="A6529" s="864">
        <v>6522</v>
      </c>
      <c r="B6529" s="865" t="s">
        <v>17016</v>
      </c>
      <c r="C6529" s="866">
        <v>46</v>
      </c>
      <c r="D6529" s="865" t="s">
        <v>16871</v>
      </c>
      <c r="E6529" s="864" t="s">
        <v>17199</v>
      </c>
      <c r="F6529" s="867" t="s">
        <v>6274</v>
      </c>
      <c r="G6529" s="867" t="s">
        <v>7299</v>
      </c>
      <c r="H6529" s="867" t="s">
        <v>7324</v>
      </c>
    </row>
    <row r="6530" spans="1:8" ht="30">
      <c r="A6530" s="864">
        <v>6523</v>
      </c>
      <c r="B6530" s="865" t="s">
        <v>17016</v>
      </c>
      <c r="C6530" s="866">
        <v>46</v>
      </c>
      <c r="D6530" s="865" t="s">
        <v>8879</v>
      </c>
      <c r="E6530" s="864" t="s">
        <v>17200</v>
      </c>
      <c r="F6530" s="867" t="s">
        <v>6274</v>
      </c>
      <c r="G6530" s="867" t="s">
        <v>6274</v>
      </c>
      <c r="H6530" s="867" t="s">
        <v>8879</v>
      </c>
    </row>
    <row r="6531" spans="1:8" ht="30">
      <c r="A6531" s="864">
        <v>6524</v>
      </c>
      <c r="B6531" s="865" t="s">
        <v>17016</v>
      </c>
      <c r="C6531" s="866">
        <v>46</v>
      </c>
      <c r="D6531" s="865" t="s">
        <v>7045</v>
      </c>
      <c r="E6531" s="864" t="s">
        <v>17201</v>
      </c>
      <c r="F6531" s="867" t="s">
        <v>6274</v>
      </c>
      <c r="G6531" s="867" t="s">
        <v>6427</v>
      </c>
      <c r="H6531" s="867" t="s">
        <v>7045</v>
      </c>
    </row>
    <row r="6532" spans="1:8" ht="30">
      <c r="A6532" s="864">
        <v>6525</v>
      </c>
      <c r="B6532" s="865" t="s">
        <v>17016</v>
      </c>
      <c r="C6532" s="866">
        <v>46</v>
      </c>
      <c r="D6532" s="865" t="s">
        <v>17202</v>
      </c>
      <c r="E6532" s="864" t="s">
        <v>17203</v>
      </c>
      <c r="F6532" s="867" t="s">
        <v>6274</v>
      </c>
      <c r="G6532" s="867" t="s">
        <v>6274</v>
      </c>
      <c r="H6532" s="867" t="s">
        <v>7002</v>
      </c>
    </row>
    <row r="6533" spans="1:8" ht="30">
      <c r="A6533" s="864">
        <v>6526</v>
      </c>
      <c r="B6533" s="865" t="s">
        <v>17016</v>
      </c>
      <c r="C6533" s="866">
        <v>46</v>
      </c>
      <c r="D6533" s="865" t="s">
        <v>6286</v>
      </c>
      <c r="E6533" s="864" t="s">
        <v>17204</v>
      </c>
      <c r="F6533" s="867" t="s">
        <v>6274</v>
      </c>
      <c r="G6533" s="867" t="s">
        <v>6285</v>
      </c>
      <c r="H6533" s="867" t="s">
        <v>6286</v>
      </c>
    </row>
    <row r="6534" spans="1:8" ht="30">
      <c r="A6534" s="864">
        <v>6527</v>
      </c>
      <c r="B6534" s="865" t="s">
        <v>17016</v>
      </c>
      <c r="C6534" s="866">
        <v>46</v>
      </c>
      <c r="D6534" s="865" t="s">
        <v>17205</v>
      </c>
      <c r="E6534" s="864" t="s">
        <v>17206</v>
      </c>
      <c r="F6534" s="867" t="s">
        <v>6274</v>
      </c>
      <c r="G6534" s="867" t="s">
        <v>6274</v>
      </c>
      <c r="H6534" s="867" t="s">
        <v>6925</v>
      </c>
    </row>
    <row r="6535" spans="1:8" ht="30">
      <c r="A6535" s="864">
        <v>6528</v>
      </c>
      <c r="B6535" s="865" t="s">
        <v>17016</v>
      </c>
      <c r="C6535" s="866">
        <v>46</v>
      </c>
      <c r="D6535" s="865" t="s">
        <v>10481</v>
      </c>
      <c r="E6535" s="864" t="s">
        <v>17207</v>
      </c>
      <c r="F6535" s="867" t="s">
        <v>6274</v>
      </c>
      <c r="G6535" s="867" t="s">
        <v>6315</v>
      </c>
      <c r="H6535" s="867" t="s">
        <v>10481</v>
      </c>
    </row>
    <row r="6536" spans="1:8" ht="30">
      <c r="A6536" s="864">
        <v>6529</v>
      </c>
      <c r="B6536" s="865" t="s">
        <v>17016</v>
      </c>
      <c r="C6536" s="866">
        <v>46</v>
      </c>
      <c r="D6536" s="865" t="s">
        <v>17208</v>
      </c>
      <c r="E6536" s="864" t="s">
        <v>17209</v>
      </c>
      <c r="F6536" s="867" t="s">
        <v>6044</v>
      </c>
      <c r="G6536" s="867" t="s">
        <v>6044</v>
      </c>
      <c r="H6536" s="867" t="s">
        <v>6207</v>
      </c>
    </row>
    <row r="6537" spans="1:8" ht="30">
      <c r="A6537" s="864">
        <v>6530</v>
      </c>
      <c r="B6537" s="865" t="s">
        <v>17016</v>
      </c>
      <c r="C6537" s="866">
        <v>46</v>
      </c>
      <c r="D6537" s="865" t="s">
        <v>11354</v>
      </c>
      <c r="E6537" s="864" t="s">
        <v>17210</v>
      </c>
      <c r="F6537" s="867" t="s">
        <v>6484</v>
      </c>
      <c r="G6537" s="867" t="s">
        <v>6550</v>
      </c>
      <c r="H6537" s="867" t="s">
        <v>8698</v>
      </c>
    </row>
    <row r="6538" spans="1:8" ht="30">
      <c r="A6538" s="864">
        <v>6531</v>
      </c>
      <c r="B6538" s="865" t="s">
        <v>17016</v>
      </c>
      <c r="C6538" s="866">
        <v>46</v>
      </c>
      <c r="D6538" s="865" t="s">
        <v>7061</v>
      </c>
      <c r="E6538" s="864" t="s">
        <v>17211</v>
      </c>
      <c r="F6538" s="867" t="s">
        <v>6274</v>
      </c>
      <c r="G6538" s="867" t="s">
        <v>6427</v>
      </c>
      <c r="H6538" s="867" t="s">
        <v>7061</v>
      </c>
    </row>
    <row r="6539" spans="1:8" ht="30">
      <c r="A6539" s="864">
        <v>6532</v>
      </c>
      <c r="B6539" s="865" t="s">
        <v>17016</v>
      </c>
      <c r="C6539" s="866">
        <v>46</v>
      </c>
      <c r="D6539" s="865" t="s">
        <v>6414</v>
      </c>
      <c r="E6539" s="864" t="s">
        <v>17212</v>
      </c>
      <c r="F6539" s="867" t="s">
        <v>6274</v>
      </c>
      <c r="G6539" s="867" t="s">
        <v>6278</v>
      </c>
      <c r="H6539" s="867" t="s">
        <v>6414</v>
      </c>
    </row>
    <row r="6540" spans="1:8" ht="30">
      <c r="A6540" s="864">
        <v>6533</v>
      </c>
      <c r="B6540" s="865" t="s">
        <v>17016</v>
      </c>
      <c r="C6540" s="866">
        <v>46</v>
      </c>
      <c r="D6540" s="865" t="s">
        <v>17213</v>
      </c>
      <c r="E6540" s="864" t="s">
        <v>17214</v>
      </c>
      <c r="F6540" s="867" t="s">
        <v>6274</v>
      </c>
      <c r="G6540" s="867" t="s">
        <v>6274</v>
      </c>
      <c r="H6540" s="867" t="s">
        <v>6925</v>
      </c>
    </row>
    <row r="6541" spans="1:8" ht="30">
      <c r="A6541" s="864">
        <v>6534</v>
      </c>
      <c r="B6541" s="865" t="s">
        <v>17016</v>
      </c>
      <c r="C6541" s="866">
        <v>46</v>
      </c>
      <c r="D6541" s="865" t="s">
        <v>16431</v>
      </c>
      <c r="E6541" s="864" t="s">
        <v>17215</v>
      </c>
      <c r="F6541" s="867" t="s">
        <v>6274</v>
      </c>
      <c r="G6541" s="867" t="s">
        <v>6311</v>
      </c>
      <c r="H6541" s="867" t="s">
        <v>7203</v>
      </c>
    </row>
    <row r="6542" spans="1:8" ht="30">
      <c r="A6542" s="864">
        <v>6535</v>
      </c>
      <c r="B6542" s="865" t="s">
        <v>17016</v>
      </c>
      <c r="C6542" s="866">
        <v>46</v>
      </c>
      <c r="D6542" s="865" t="s">
        <v>7183</v>
      </c>
      <c r="E6542" s="868" t="s">
        <v>17216</v>
      </c>
      <c r="F6542" s="867" t="s">
        <v>6274</v>
      </c>
      <c r="G6542" s="867" t="s">
        <v>6275</v>
      </c>
      <c r="H6542" s="867" t="s">
        <v>7183</v>
      </c>
    </row>
    <row r="6543" spans="1:8" ht="30">
      <c r="A6543" s="864">
        <v>6536</v>
      </c>
      <c r="B6543" s="865" t="s">
        <v>17016</v>
      </c>
      <c r="C6543" s="866">
        <v>46</v>
      </c>
      <c r="D6543" s="865" t="s">
        <v>17217</v>
      </c>
      <c r="E6543" s="868" t="s">
        <v>17218</v>
      </c>
      <c r="F6543" s="867" t="s">
        <v>6044</v>
      </c>
      <c r="G6543" s="867" t="s">
        <v>6595</v>
      </c>
      <c r="H6543" s="867" t="s">
        <v>6614</v>
      </c>
    </row>
    <row r="6544" spans="1:8" ht="30">
      <c r="A6544" s="864">
        <v>6537</v>
      </c>
      <c r="B6544" s="865" t="s">
        <v>17016</v>
      </c>
      <c r="C6544" s="866">
        <v>46</v>
      </c>
      <c r="D6544" s="865" t="s">
        <v>15955</v>
      </c>
      <c r="E6544" s="864" t="s">
        <v>17219</v>
      </c>
      <c r="F6544" s="867" t="s">
        <v>6484</v>
      </c>
      <c r="G6544" s="867" t="s">
        <v>6484</v>
      </c>
      <c r="H6544" s="867" t="s">
        <v>6735</v>
      </c>
    </row>
    <row r="6545" spans="1:8" ht="30">
      <c r="A6545" s="864">
        <v>6538</v>
      </c>
      <c r="B6545" s="865" t="s">
        <v>17016</v>
      </c>
      <c r="C6545" s="866">
        <v>46</v>
      </c>
      <c r="D6545" s="865" t="s">
        <v>12035</v>
      </c>
      <c r="E6545" s="864" t="s">
        <v>17220</v>
      </c>
      <c r="F6545" s="867" t="s">
        <v>6274</v>
      </c>
      <c r="G6545" s="867" t="s">
        <v>6274</v>
      </c>
      <c r="H6545" s="867" t="s">
        <v>6826</v>
      </c>
    </row>
    <row r="6546" spans="1:8" ht="30">
      <c r="A6546" s="864">
        <v>6539</v>
      </c>
      <c r="B6546" s="865" t="s">
        <v>17016</v>
      </c>
      <c r="C6546" s="866">
        <v>46</v>
      </c>
      <c r="D6546" s="865" t="s">
        <v>7002</v>
      </c>
      <c r="E6546" s="864" t="s">
        <v>17221</v>
      </c>
      <c r="F6546" s="867" t="s">
        <v>6274</v>
      </c>
      <c r="G6546" s="867" t="s">
        <v>6274</v>
      </c>
      <c r="H6546" s="867" t="s">
        <v>7002</v>
      </c>
    </row>
    <row r="6547" spans="1:8" ht="30">
      <c r="A6547" s="864">
        <v>6540</v>
      </c>
      <c r="B6547" s="865" t="s">
        <v>17016</v>
      </c>
      <c r="C6547" s="866">
        <v>46</v>
      </c>
      <c r="D6547" s="865" t="s">
        <v>6901</v>
      </c>
      <c r="E6547" s="864" t="s">
        <v>17222</v>
      </c>
      <c r="F6547" s="867" t="s">
        <v>6274</v>
      </c>
      <c r="G6547" s="867" t="s">
        <v>6274</v>
      </c>
      <c r="H6547" s="867" t="s">
        <v>6901</v>
      </c>
    </row>
    <row r="6548" spans="1:8" ht="30">
      <c r="A6548" s="864">
        <v>6541</v>
      </c>
      <c r="B6548" s="865" t="s">
        <v>17016</v>
      </c>
      <c r="C6548" s="866">
        <v>46</v>
      </c>
      <c r="D6548" s="865" t="s">
        <v>10354</v>
      </c>
      <c r="E6548" s="864" t="s">
        <v>17223</v>
      </c>
      <c r="F6548" s="867" t="s">
        <v>6274</v>
      </c>
      <c r="G6548" s="867" t="s">
        <v>6274</v>
      </c>
      <c r="H6548" s="867" t="s">
        <v>6905</v>
      </c>
    </row>
    <row r="6549" spans="1:8" ht="30">
      <c r="A6549" s="864">
        <v>6542</v>
      </c>
      <c r="B6549" s="865" t="s">
        <v>17016</v>
      </c>
      <c r="C6549" s="866">
        <v>46</v>
      </c>
      <c r="D6549" s="865" t="s">
        <v>13020</v>
      </c>
      <c r="E6549" s="864" t="s">
        <v>17224</v>
      </c>
      <c r="F6549" s="867" t="s">
        <v>6274</v>
      </c>
      <c r="G6549" s="867" t="s">
        <v>6274</v>
      </c>
      <c r="H6549" s="867" t="s">
        <v>11172</v>
      </c>
    </row>
    <row r="6550" spans="1:8" ht="30">
      <c r="A6550" s="864">
        <v>6543</v>
      </c>
      <c r="B6550" s="865" t="s">
        <v>17016</v>
      </c>
      <c r="C6550" s="866">
        <v>46</v>
      </c>
      <c r="D6550" s="865" t="s">
        <v>6969</v>
      </c>
      <c r="E6550" s="864" t="s">
        <v>17225</v>
      </c>
      <c r="F6550" s="867" t="s">
        <v>6274</v>
      </c>
      <c r="G6550" s="867" t="s">
        <v>6274</v>
      </c>
      <c r="H6550" s="867" t="s">
        <v>6969</v>
      </c>
    </row>
    <row r="6551" spans="1:8" ht="30">
      <c r="A6551" s="864">
        <v>6544</v>
      </c>
      <c r="B6551" s="865" t="s">
        <v>17016</v>
      </c>
      <c r="C6551" s="866">
        <v>46</v>
      </c>
      <c r="D6551" s="865" t="s">
        <v>15907</v>
      </c>
      <c r="E6551" s="864" t="s">
        <v>17226</v>
      </c>
      <c r="F6551" s="867" t="s">
        <v>6274</v>
      </c>
      <c r="G6551" s="867" t="s">
        <v>6274</v>
      </c>
      <c r="H6551" s="867" t="s">
        <v>6322</v>
      </c>
    </row>
    <row r="6552" spans="1:8" ht="30">
      <c r="A6552" s="864">
        <v>6545</v>
      </c>
      <c r="B6552" s="865" t="s">
        <v>17016</v>
      </c>
      <c r="C6552" s="866">
        <v>46</v>
      </c>
      <c r="D6552" s="865" t="s">
        <v>6905</v>
      </c>
      <c r="E6552" s="864" t="s">
        <v>17227</v>
      </c>
      <c r="F6552" s="867" t="s">
        <v>6274</v>
      </c>
      <c r="G6552" s="867" t="s">
        <v>6274</v>
      </c>
      <c r="H6552" s="867" t="s">
        <v>6905</v>
      </c>
    </row>
    <row r="6553" spans="1:8" ht="30">
      <c r="A6553" s="864">
        <v>6546</v>
      </c>
      <c r="B6553" s="865" t="s">
        <v>17016</v>
      </c>
      <c r="C6553" s="866">
        <v>46</v>
      </c>
      <c r="D6553" s="865" t="s">
        <v>11705</v>
      </c>
      <c r="E6553" s="864" t="s">
        <v>17228</v>
      </c>
      <c r="F6553" s="867" t="s">
        <v>6274</v>
      </c>
      <c r="G6553" s="867" t="s">
        <v>6274</v>
      </c>
      <c r="H6553" s="867" t="s">
        <v>6887</v>
      </c>
    </row>
    <row r="6554" spans="1:8" ht="30">
      <c r="A6554" s="864">
        <v>6547</v>
      </c>
      <c r="B6554" s="865" t="s">
        <v>17016</v>
      </c>
      <c r="C6554" s="866">
        <v>46</v>
      </c>
      <c r="D6554" s="865" t="s">
        <v>17229</v>
      </c>
      <c r="E6554" s="864" t="s">
        <v>17230</v>
      </c>
      <c r="F6554" s="867" t="s">
        <v>6274</v>
      </c>
      <c r="G6554" s="867" t="s">
        <v>6274</v>
      </c>
      <c r="H6554" s="867" t="s">
        <v>6925</v>
      </c>
    </row>
    <row r="6555" spans="1:8" ht="30">
      <c r="A6555" s="864">
        <v>6548</v>
      </c>
      <c r="B6555" s="865" t="s">
        <v>17016</v>
      </c>
      <c r="C6555" s="866">
        <v>46</v>
      </c>
      <c r="D6555" s="865" t="s">
        <v>13081</v>
      </c>
      <c r="E6555" s="864" t="s">
        <v>17231</v>
      </c>
      <c r="F6555" s="867" t="s">
        <v>6274</v>
      </c>
      <c r="G6555" s="867" t="s">
        <v>6274</v>
      </c>
      <c r="H6555" s="867" t="s">
        <v>7002</v>
      </c>
    </row>
    <row r="6556" spans="1:8" ht="30">
      <c r="A6556" s="864">
        <v>6549</v>
      </c>
      <c r="B6556" s="865" t="s">
        <v>17016</v>
      </c>
      <c r="C6556" s="866">
        <v>46</v>
      </c>
      <c r="D6556" s="865" t="s">
        <v>6918</v>
      </c>
      <c r="E6556" s="864" t="s">
        <v>17232</v>
      </c>
      <c r="F6556" s="867" t="s">
        <v>6274</v>
      </c>
      <c r="G6556" s="867" t="s">
        <v>6274</v>
      </c>
      <c r="H6556" s="867" t="s">
        <v>6856</v>
      </c>
    </row>
    <row r="6557" spans="1:8" ht="30">
      <c r="A6557" s="864">
        <v>6550</v>
      </c>
      <c r="B6557" s="865" t="s">
        <v>17016</v>
      </c>
      <c r="C6557" s="866">
        <v>46</v>
      </c>
      <c r="D6557" s="865" t="s">
        <v>13031</v>
      </c>
      <c r="E6557" s="864" t="s">
        <v>17233</v>
      </c>
      <c r="F6557" s="867" t="s">
        <v>6274</v>
      </c>
      <c r="G6557" s="867" t="s">
        <v>6274</v>
      </c>
      <c r="H6557" s="867" t="s">
        <v>6953</v>
      </c>
    </row>
    <row r="6558" spans="1:8" ht="30">
      <c r="A6558" s="864">
        <v>6551</v>
      </c>
      <c r="B6558" s="865" t="s">
        <v>17016</v>
      </c>
      <c r="C6558" s="866">
        <v>46</v>
      </c>
      <c r="D6558" s="865" t="s">
        <v>6823</v>
      </c>
      <c r="E6558" s="864" t="s">
        <v>17234</v>
      </c>
      <c r="F6558" s="867" t="s">
        <v>6274</v>
      </c>
      <c r="G6558" s="867" t="s">
        <v>6274</v>
      </c>
      <c r="H6558" s="867" t="s">
        <v>6823</v>
      </c>
    </row>
    <row r="6559" spans="1:8" ht="30">
      <c r="A6559" s="864">
        <v>6552</v>
      </c>
      <c r="B6559" s="865" t="s">
        <v>17016</v>
      </c>
      <c r="C6559" s="866">
        <v>46</v>
      </c>
      <c r="D6559" s="865" t="s">
        <v>15898</v>
      </c>
      <c r="E6559" s="864" t="s">
        <v>17235</v>
      </c>
      <c r="F6559" s="867" t="s">
        <v>6274</v>
      </c>
      <c r="G6559" s="867" t="s">
        <v>6274</v>
      </c>
      <c r="H6559" s="867" t="s">
        <v>11172</v>
      </c>
    </row>
    <row r="6560" spans="1:8" ht="30">
      <c r="A6560" s="864">
        <v>6553</v>
      </c>
      <c r="B6560" s="865" t="s">
        <v>17016</v>
      </c>
      <c r="C6560" s="866">
        <v>46</v>
      </c>
      <c r="D6560" s="865" t="s">
        <v>17236</v>
      </c>
      <c r="E6560" s="864" t="s">
        <v>17237</v>
      </c>
      <c r="F6560" s="867" t="s">
        <v>6274</v>
      </c>
      <c r="G6560" s="867" t="s">
        <v>6274</v>
      </c>
      <c r="H6560" s="867" t="s">
        <v>6835</v>
      </c>
    </row>
    <row r="6561" spans="1:8" ht="30">
      <c r="A6561" s="864">
        <v>6554</v>
      </c>
      <c r="B6561" s="865" t="s">
        <v>17016</v>
      </c>
      <c r="C6561" s="866">
        <v>46</v>
      </c>
      <c r="D6561" s="865" t="s">
        <v>17238</v>
      </c>
      <c r="E6561" s="864" t="s">
        <v>17239</v>
      </c>
      <c r="F6561" s="867" t="s">
        <v>6274</v>
      </c>
      <c r="G6561" s="867" t="s">
        <v>6274</v>
      </c>
      <c r="H6561" s="867" t="s">
        <v>8961</v>
      </c>
    </row>
    <row r="6562" spans="1:8" ht="30">
      <c r="A6562" s="864">
        <v>6555</v>
      </c>
      <c r="B6562" s="865" t="s">
        <v>17016</v>
      </c>
      <c r="C6562" s="866">
        <v>46</v>
      </c>
      <c r="D6562" s="865" t="s">
        <v>6966</v>
      </c>
      <c r="E6562" s="864" t="s">
        <v>17240</v>
      </c>
      <c r="F6562" s="867" t="s">
        <v>6274</v>
      </c>
      <c r="G6562" s="867" t="s">
        <v>6274</v>
      </c>
      <c r="H6562" s="867" t="s">
        <v>6966</v>
      </c>
    </row>
    <row r="6563" spans="1:8" ht="30">
      <c r="A6563" s="864">
        <v>6556</v>
      </c>
      <c r="B6563" s="865" t="s">
        <v>17016</v>
      </c>
      <c r="C6563" s="866">
        <v>46</v>
      </c>
      <c r="D6563" s="865" t="s">
        <v>16486</v>
      </c>
      <c r="E6563" s="864" t="s">
        <v>17241</v>
      </c>
      <c r="F6563" s="867" t="s">
        <v>6274</v>
      </c>
      <c r="G6563" s="867" t="s">
        <v>6274</v>
      </c>
      <c r="H6563" s="867" t="s">
        <v>6953</v>
      </c>
    </row>
    <row r="6564" spans="1:8" ht="30">
      <c r="A6564" s="864">
        <v>6557</v>
      </c>
      <c r="B6564" s="865" t="s">
        <v>17016</v>
      </c>
      <c r="C6564" s="866">
        <v>46</v>
      </c>
      <c r="D6564" s="865" t="s">
        <v>6591</v>
      </c>
      <c r="E6564" s="864" t="s">
        <v>17242</v>
      </c>
      <c r="F6564" s="867" t="s">
        <v>6531</v>
      </c>
      <c r="G6564" s="867" t="s">
        <v>6591</v>
      </c>
      <c r="H6564" s="867" t="s">
        <v>6592</v>
      </c>
    </row>
    <row r="6565" spans="1:8" ht="30">
      <c r="A6565" s="864">
        <v>6558</v>
      </c>
      <c r="B6565" s="865" t="s">
        <v>17016</v>
      </c>
      <c r="C6565" s="866">
        <v>46</v>
      </c>
      <c r="D6565" s="865" t="s">
        <v>8723</v>
      </c>
      <c r="E6565" s="864" t="s">
        <v>17243</v>
      </c>
      <c r="F6565" s="867" t="s">
        <v>6531</v>
      </c>
      <c r="G6565" s="867" t="s">
        <v>6538</v>
      </c>
      <c r="H6565" s="867" t="s">
        <v>8723</v>
      </c>
    </row>
    <row r="6566" spans="1:8" ht="30">
      <c r="A6566" s="864">
        <v>6559</v>
      </c>
      <c r="B6566" s="865" t="s">
        <v>17016</v>
      </c>
      <c r="C6566" s="866">
        <v>46</v>
      </c>
      <c r="D6566" s="865" t="s">
        <v>15959</v>
      </c>
      <c r="E6566" s="864" t="s">
        <v>17244</v>
      </c>
      <c r="F6566" s="867" t="s">
        <v>6484</v>
      </c>
      <c r="G6566" s="867" t="s">
        <v>6484</v>
      </c>
      <c r="H6566" s="867" t="s">
        <v>6767</v>
      </c>
    </row>
    <row r="6567" spans="1:8" ht="30">
      <c r="A6567" s="864">
        <v>6560</v>
      </c>
      <c r="B6567" s="865" t="s">
        <v>17016</v>
      </c>
      <c r="C6567" s="866">
        <v>46</v>
      </c>
      <c r="D6567" s="865" t="s">
        <v>17245</v>
      </c>
      <c r="E6567" s="864" t="s">
        <v>17246</v>
      </c>
      <c r="F6567" s="867" t="s">
        <v>6484</v>
      </c>
      <c r="G6567" s="867" t="s">
        <v>6484</v>
      </c>
      <c r="H6567" s="867" t="s">
        <v>6767</v>
      </c>
    </row>
    <row r="6568" spans="1:8" ht="30">
      <c r="A6568" s="864">
        <v>6561</v>
      </c>
      <c r="B6568" s="865" t="s">
        <v>17016</v>
      </c>
      <c r="C6568" s="866">
        <v>46</v>
      </c>
      <c r="D6568" s="865" t="s">
        <v>8104</v>
      </c>
      <c r="E6568" s="864" t="s">
        <v>17247</v>
      </c>
      <c r="F6568" s="867" t="s">
        <v>6484</v>
      </c>
      <c r="G6568" s="867" t="s">
        <v>6484</v>
      </c>
      <c r="H6568" s="867" t="s">
        <v>6735</v>
      </c>
    </row>
    <row r="6569" spans="1:8" ht="30">
      <c r="A6569" s="864">
        <v>6562</v>
      </c>
      <c r="B6569" s="865" t="s">
        <v>17016</v>
      </c>
      <c r="C6569" s="866">
        <v>46</v>
      </c>
      <c r="D6569" s="865" t="s">
        <v>17248</v>
      </c>
      <c r="E6569" s="864" t="s">
        <v>17249</v>
      </c>
      <c r="F6569" s="867" t="s">
        <v>6484</v>
      </c>
      <c r="G6569" s="867" t="s">
        <v>6484</v>
      </c>
      <c r="H6569" s="867" t="s">
        <v>6735</v>
      </c>
    </row>
    <row r="6570" spans="1:8" ht="30">
      <c r="A6570" s="864">
        <v>6563</v>
      </c>
      <c r="B6570" s="865" t="s">
        <v>17016</v>
      </c>
      <c r="C6570" s="866">
        <v>46</v>
      </c>
      <c r="D6570" s="865" t="s">
        <v>17250</v>
      </c>
      <c r="E6570" s="864" t="s">
        <v>17251</v>
      </c>
      <c r="F6570" s="867" t="s">
        <v>6484</v>
      </c>
      <c r="G6570" s="867" t="s">
        <v>6484</v>
      </c>
      <c r="H6570" s="867" t="s">
        <v>6735</v>
      </c>
    </row>
    <row r="6571" spans="1:8" ht="30">
      <c r="A6571" s="864">
        <v>6564</v>
      </c>
      <c r="B6571" s="865" t="s">
        <v>17016</v>
      </c>
      <c r="C6571" s="866">
        <v>46</v>
      </c>
      <c r="D6571" s="865" t="s">
        <v>7721</v>
      </c>
      <c r="E6571" s="864" t="s">
        <v>17252</v>
      </c>
      <c r="F6571" s="867" t="s">
        <v>6531</v>
      </c>
      <c r="G6571" s="867" t="s">
        <v>7718</v>
      </c>
      <c r="H6571" s="867" t="s">
        <v>7721</v>
      </c>
    </row>
    <row r="6572" spans="1:8" ht="30">
      <c r="A6572" s="864">
        <v>6565</v>
      </c>
      <c r="B6572" s="865" t="s">
        <v>17016</v>
      </c>
      <c r="C6572" s="866">
        <v>46</v>
      </c>
      <c r="D6572" s="865" t="s">
        <v>6540</v>
      </c>
      <c r="E6572" s="864" t="s">
        <v>17253</v>
      </c>
      <c r="F6572" s="867" t="s">
        <v>6531</v>
      </c>
      <c r="G6572" s="867" t="s">
        <v>6542</v>
      </c>
      <c r="H6572" s="867" t="s">
        <v>6540</v>
      </c>
    </row>
    <row r="6573" spans="1:8" ht="30">
      <c r="A6573" s="864">
        <v>6566</v>
      </c>
      <c r="B6573" s="865" t="s">
        <v>17016</v>
      </c>
      <c r="C6573" s="866">
        <v>46</v>
      </c>
      <c r="D6573" s="865" t="s">
        <v>6682</v>
      </c>
      <c r="E6573" s="864" t="s">
        <v>17254</v>
      </c>
      <c r="F6573" s="867" t="s">
        <v>6531</v>
      </c>
      <c r="G6573" s="867" t="s">
        <v>6545</v>
      </c>
      <c r="H6573" s="867" t="s">
        <v>6684</v>
      </c>
    </row>
    <row r="6574" spans="1:8" ht="30">
      <c r="A6574" s="864">
        <v>6567</v>
      </c>
      <c r="B6574" s="865" t="s">
        <v>17016</v>
      </c>
      <c r="C6574" s="866">
        <v>46</v>
      </c>
      <c r="D6574" s="865" t="s">
        <v>6546</v>
      </c>
      <c r="E6574" s="864" t="s">
        <v>17255</v>
      </c>
      <c r="F6574" s="867" t="s">
        <v>6274</v>
      </c>
      <c r="G6574" s="867" t="s">
        <v>6274</v>
      </c>
      <c r="H6574" s="867" t="s">
        <v>6546</v>
      </c>
    </row>
    <row r="6575" spans="1:8" ht="30">
      <c r="A6575" s="864">
        <v>6568</v>
      </c>
      <c r="B6575" s="865" t="s">
        <v>17016</v>
      </c>
      <c r="C6575" s="866">
        <v>46</v>
      </c>
      <c r="D6575" s="865" t="s">
        <v>11685</v>
      </c>
      <c r="E6575" s="864" t="s">
        <v>17256</v>
      </c>
      <c r="F6575" s="867" t="s">
        <v>6274</v>
      </c>
      <c r="G6575" s="867" t="s">
        <v>6274</v>
      </c>
      <c r="H6575" s="867" t="s">
        <v>6882</v>
      </c>
    </row>
    <row r="6576" spans="1:8" ht="30">
      <c r="A6576" s="864">
        <v>6569</v>
      </c>
      <c r="B6576" s="865" t="s">
        <v>17016</v>
      </c>
      <c r="C6576" s="866">
        <v>46</v>
      </c>
      <c r="D6576" s="865" t="s">
        <v>6427</v>
      </c>
      <c r="E6576" s="864" t="s">
        <v>17257</v>
      </c>
      <c r="F6576" s="867" t="s">
        <v>6274</v>
      </c>
      <c r="G6576" s="867" t="s">
        <v>6427</v>
      </c>
      <c r="H6576" s="867" t="s">
        <v>7044</v>
      </c>
    </row>
    <row r="6577" spans="1:8" ht="30">
      <c r="A6577" s="864">
        <v>6570</v>
      </c>
      <c r="B6577" s="865" t="s">
        <v>17016</v>
      </c>
      <c r="C6577" s="866">
        <v>46</v>
      </c>
      <c r="D6577" s="865" t="s">
        <v>17258</v>
      </c>
      <c r="E6577" s="864" t="s">
        <v>17259</v>
      </c>
      <c r="F6577" s="867" t="s">
        <v>6274</v>
      </c>
      <c r="G6577" s="867" t="s">
        <v>6427</v>
      </c>
      <c r="H6577" s="867" t="s">
        <v>7065</v>
      </c>
    </row>
    <row r="6578" spans="1:8" ht="30">
      <c r="A6578" s="864">
        <v>6571</v>
      </c>
      <c r="B6578" s="865" t="s">
        <v>17016</v>
      </c>
      <c r="C6578" s="866">
        <v>46</v>
      </c>
      <c r="D6578" s="865" t="s">
        <v>7107</v>
      </c>
      <c r="E6578" s="864" t="s">
        <v>17260</v>
      </c>
      <c r="F6578" s="867" t="s">
        <v>6274</v>
      </c>
      <c r="G6578" s="867" t="s">
        <v>6295</v>
      </c>
      <c r="H6578" s="867" t="s">
        <v>11844</v>
      </c>
    </row>
    <row r="6579" spans="1:8" ht="30">
      <c r="A6579" s="864">
        <v>6572</v>
      </c>
      <c r="B6579" s="865" t="s">
        <v>17016</v>
      </c>
      <c r="C6579" s="866">
        <v>46</v>
      </c>
      <c r="D6579" s="865" t="s">
        <v>8599</v>
      </c>
      <c r="E6579" s="864" t="s">
        <v>17261</v>
      </c>
      <c r="F6579" s="867" t="s">
        <v>6274</v>
      </c>
      <c r="G6579" s="867" t="s">
        <v>6295</v>
      </c>
      <c r="H6579" s="867" t="s">
        <v>7088</v>
      </c>
    </row>
    <row r="6580" spans="1:8" ht="30">
      <c r="A6580" s="864">
        <v>6573</v>
      </c>
      <c r="B6580" s="865" t="s">
        <v>17016</v>
      </c>
      <c r="C6580" s="866">
        <v>46</v>
      </c>
      <c r="D6580" s="865" t="s">
        <v>16914</v>
      </c>
      <c r="E6580" s="864" t="s">
        <v>17262</v>
      </c>
      <c r="F6580" s="867" t="s">
        <v>6274</v>
      </c>
      <c r="G6580" s="867" t="s">
        <v>6295</v>
      </c>
      <c r="H6580" s="867" t="s">
        <v>6543</v>
      </c>
    </row>
    <row r="6581" spans="1:8" ht="30">
      <c r="A6581" s="864">
        <v>6574</v>
      </c>
      <c r="B6581" s="865" t="s">
        <v>17016</v>
      </c>
      <c r="C6581" s="866">
        <v>46</v>
      </c>
      <c r="D6581" s="865" t="s">
        <v>17263</v>
      </c>
      <c r="E6581" s="864" t="s">
        <v>17264</v>
      </c>
      <c r="F6581" s="867" t="s">
        <v>6274</v>
      </c>
      <c r="G6581" s="867" t="s">
        <v>6295</v>
      </c>
      <c r="H6581" s="867" t="s">
        <v>6422</v>
      </c>
    </row>
    <row r="6582" spans="1:8" ht="30">
      <c r="A6582" s="864">
        <v>6575</v>
      </c>
      <c r="B6582" s="865" t="s">
        <v>17016</v>
      </c>
      <c r="C6582" s="866">
        <v>46</v>
      </c>
      <c r="D6582" s="865" t="s">
        <v>14712</v>
      </c>
      <c r="E6582" s="864" t="s">
        <v>17265</v>
      </c>
      <c r="F6582" s="867" t="s">
        <v>6274</v>
      </c>
      <c r="G6582" s="867" t="s">
        <v>6295</v>
      </c>
      <c r="H6582" s="867" t="s">
        <v>14712</v>
      </c>
    </row>
    <row r="6583" spans="1:8" ht="30">
      <c r="A6583" s="864">
        <v>6576</v>
      </c>
      <c r="B6583" s="865" t="s">
        <v>17016</v>
      </c>
      <c r="C6583" s="866">
        <v>46</v>
      </c>
      <c r="D6583" s="865" t="s">
        <v>10442</v>
      </c>
      <c r="E6583" s="864" t="s">
        <v>17266</v>
      </c>
      <c r="F6583" s="867" t="s">
        <v>6274</v>
      </c>
      <c r="G6583" s="867" t="s">
        <v>6285</v>
      </c>
      <c r="H6583" s="867" t="s">
        <v>6331</v>
      </c>
    </row>
    <row r="6584" spans="1:8" ht="30">
      <c r="A6584" s="864">
        <v>6577</v>
      </c>
      <c r="B6584" s="865" t="s">
        <v>17016</v>
      </c>
      <c r="C6584" s="866">
        <v>46</v>
      </c>
      <c r="D6584" s="865" t="s">
        <v>7385</v>
      </c>
      <c r="E6584" s="864" t="s">
        <v>17267</v>
      </c>
      <c r="F6584" s="867" t="s">
        <v>6274</v>
      </c>
      <c r="G6584" s="867" t="s">
        <v>7385</v>
      </c>
      <c r="H6584" s="867" t="s">
        <v>7386</v>
      </c>
    </row>
    <row r="6585" spans="1:8" ht="30">
      <c r="A6585" s="864">
        <v>6578</v>
      </c>
      <c r="B6585" s="865" t="s">
        <v>17016</v>
      </c>
      <c r="C6585" s="866">
        <v>46</v>
      </c>
      <c r="D6585" s="865" t="s">
        <v>8274</v>
      </c>
      <c r="E6585" s="864" t="s">
        <v>17268</v>
      </c>
      <c r="F6585" s="867" t="s">
        <v>6707</v>
      </c>
      <c r="G6585" s="867" t="s">
        <v>8238</v>
      </c>
      <c r="H6585" s="867" t="s">
        <v>8274</v>
      </c>
    </row>
    <row r="6586" spans="1:8" ht="30">
      <c r="A6586" s="864">
        <v>6579</v>
      </c>
      <c r="B6586" s="865" t="s">
        <v>17016</v>
      </c>
      <c r="C6586" s="866">
        <v>46</v>
      </c>
      <c r="D6586" s="865" t="s">
        <v>9813</v>
      </c>
      <c r="E6586" s="864" t="s">
        <v>17269</v>
      </c>
      <c r="F6586" s="867" t="s">
        <v>6707</v>
      </c>
      <c r="G6586" s="867" t="s">
        <v>6707</v>
      </c>
      <c r="H6586" s="867" t="s">
        <v>8183</v>
      </c>
    </row>
    <row r="6587" spans="1:8" ht="30">
      <c r="A6587" s="864">
        <v>6580</v>
      </c>
      <c r="B6587" s="865" t="s">
        <v>17016</v>
      </c>
      <c r="C6587" s="866">
        <v>46</v>
      </c>
      <c r="D6587" s="865" t="s">
        <v>6715</v>
      </c>
      <c r="E6587" s="864" t="s">
        <v>17270</v>
      </c>
      <c r="F6587" s="867" t="s">
        <v>6707</v>
      </c>
      <c r="G6587" s="867" t="s">
        <v>6715</v>
      </c>
      <c r="H6587" s="867" t="s">
        <v>6715</v>
      </c>
    </row>
    <row r="6588" spans="1:8" ht="30">
      <c r="A6588" s="864">
        <v>6581</v>
      </c>
      <c r="B6588" s="865" t="s">
        <v>17016</v>
      </c>
      <c r="C6588" s="866">
        <v>46</v>
      </c>
      <c r="D6588" s="865" t="s">
        <v>17271</v>
      </c>
      <c r="E6588" s="864" t="s">
        <v>17272</v>
      </c>
      <c r="F6588" s="867" t="s">
        <v>6707</v>
      </c>
      <c r="G6588" s="867" t="s">
        <v>8238</v>
      </c>
      <c r="H6588" s="867" t="s">
        <v>8251</v>
      </c>
    </row>
    <row r="6589" spans="1:8" ht="30">
      <c r="A6589" s="864">
        <v>6582</v>
      </c>
      <c r="B6589" s="865" t="s">
        <v>17016</v>
      </c>
      <c r="C6589" s="866">
        <v>46</v>
      </c>
      <c r="D6589" s="865" t="s">
        <v>9777</v>
      </c>
      <c r="E6589" s="864" t="s">
        <v>17273</v>
      </c>
      <c r="F6589" s="867" t="s">
        <v>6707</v>
      </c>
      <c r="G6589" s="867" t="s">
        <v>6708</v>
      </c>
      <c r="H6589" s="867" t="s">
        <v>9779</v>
      </c>
    </row>
    <row r="6590" spans="1:8" ht="30">
      <c r="A6590" s="864">
        <v>6583</v>
      </c>
      <c r="B6590" s="865" t="s">
        <v>17016</v>
      </c>
      <c r="C6590" s="866">
        <v>46</v>
      </c>
      <c r="D6590" s="865" t="s">
        <v>17274</v>
      </c>
      <c r="E6590" s="864" t="s">
        <v>17275</v>
      </c>
      <c r="F6590" s="867" t="s">
        <v>6274</v>
      </c>
      <c r="G6590" s="867" t="s">
        <v>7299</v>
      </c>
      <c r="H6590" s="867" t="s">
        <v>7324</v>
      </c>
    </row>
    <row r="6591" spans="1:8" ht="30">
      <c r="A6591" s="864">
        <v>6584</v>
      </c>
      <c r="B6591" s="865" t="s">
        <v>17016</v>
      </c>
      <c r="C6591" s="866">
        <v>46</v>
      </c>
      <c r="D6591" s="865" t="s">
        <v>16663</v>
      </c>
      <c r="E6591" s="864" t="s">
        <v>17276</v>
      </c>
      <c r="F6591" s="867" t="s">
        <v>6274</v>
      </c>
      <c r="G6591" s="867" t="s">
        <v>7299</v>
      </c>
      <c r="H6591" s="867" t="s">
        <v>7311</v>
      </c>
    </row>
    <row r="6592" spans="1:8" ht="30">
      <c r="A6592" s="864">
        <v>6585</v>
      </c>
      <c r="B6592" s="865" t="s">
        <v>17016</v>
      </c>
      <c r="C6592" s="866">
        <v>46</v>
      </c>
      <c r="D6592" s="865" t="s">
        <v>7309</v>
      </c>
      <c r="E6592" s="864" t="s">
        <v>17277</v>
      </c>
      <c r="F6592" s="867" t="s">
        <v>6274</v>
      </c>
      <c r="G6592" s="867" t="s">
        <v>7299</v>
      </c>
      <c r="H6592" s="867" t="s">
        <v>7311</v>
      </c>
    </row>
    <row r="6593" spans="1:8" ht="30">
      <c r="A6593" s="864">
        <v>6586</v>
      </c>
      <c r="B6593" s="865" t="s">
        <v>17016</v>
      </c>
      <c r="C6593" s="866">
        <v>46</v>
      </c>
      <c r="D6593" s="865" t="s">
        <v>10547</v>
      </c>
      <c r="E6593" s="864" t="s">
        <v>17278</v>
      </c>
      <c r="F6593" s="867" t="s">
        <v>6274</v>
      </c>
      <c r="G6593" s="867" t="s">
        <v>6278</v>
      </c>
      <c r="H6593" s="867" t="s">
        <v>10547</v>
      </c>
    </row>
    <row r="6594" spans="1:8" ht="30">
      <c r="A6594" s="864">
        <v>6587</v>
      </c>
      <c r="B6594" s="865" t="s">
        <v>17016</v>
      </c>
      <c r="C6594" s="866">
        <v>46</v>
      </c>
      <c r="D6594" s="865" t="s">
        <v>12260</v>
      </c>
      <c r="E6594" s="864" t="s">
        <v>17279</v>
      </c>
      <c r="F6594" s="867" t="s">
        <v>7024</v>
      </c>
      <c r="G6594" s="867" t="s">
        <v>7071</v>
      </c>
      <c r="H6594" s="867" t="s">
        <v>7534</v>
      </c>
    </row>
    <row r="6595" spans="1:8" ht="30">
      <c r="A6595" s="864">
        <v>6588</v>
      </c>
      <c r="B6595" s="865" t="s">
        <v>17016</v>
      </c>
      <c r="C6595" s="866">
        <v>46</v>
      </c>
      <c r="D6595" s="865" t="s">
        <v>17280</v>
      </c>
      <c r="E6595" s="864" t="s">
        <v>17281</v>
      </c>
      <c r="F6595" s="867" t="s">
        <v>7024</v>
      </c>
      <c r="G6595" s="867" t="s">
        <v>7071</v>
      </c>
      <c r="H6595" s="867" t="s">
        <v>7532</v>
      </c>
    </row>
    <row r="6596" spans="1:8" ht="30">
      <c r="A6596" s="864">
        <v>6589</v>
      </c>
      <c r="B6596" s="865" t="s">
        <v>17016</v>
      </c>
      <c r="C6596" s="866">
        <v>46</v>
      </c>
      <c r="D6596" s="865" t="s">
        <v>7498</v>
      </c>
      <c r="E6596" s="864" t="s">
        <v>17282</v>
      </c>
      <c r="F6596" s="867" t="s">
        <v>7024</v>
      </c>
      <c r="G6596" s="867" t="s">
        <v>7498</v>
      </c>
      <c r="H6596" s="867" t="s">
        <v>7500</v>
      </c>
    </row>
    <row r="6597" spans="1:8" ht="30">
      <c r="A6597" s="864">
        <v>6590</v>
      </c>
      <c r="B6597" s="865" t="s">
        <v>17016</v>
      </c>
      <c r="C6597" s="866">
        <v>46</v>
      </c>
      <c r="D6597" s="865" t="s">
        <v>9507</v>
      </c>
      <c r="E6597" s="864" t="s">
        <v>17283</v>
      </c>
      <c r="F6597" s="867" t="s">
        <v>7024</v>
      </c>
      <c r="G6597" s="867" t="s">
        <v>7084</v>
      </c>
      <c r="H6597" s="867" t="s">
        <v>7800</v>
      </c>
    </row>
    <row r="6598" spans="1:8" ht="30">
      <c r="A6598" s="864">
        <v>6591</v>
      </c>
      <c r="B6598" s="865" t="s">
        <v>17016</v>
      </c>
      <c r="C6598" s="866">
        <v>46</v>
      </c>
      <c r="D6598" s="865" t="s">
        <v>9376</v>
      </c>
      <c r="E6598" s="864" t="s">
        <v>17284</v>
      </c>
      <c r="F6598" s="867" t="s">
        <v>7024</v>
      </c>
      <c r="G6598" s="867" t="s">
        <v>7028</v>
      </c>
      <c r="H6598" s="867" t="s">
        <v>7622</v>
      </c>
    </row>
    <row r="6599" spans="1:8" ht="30">
      <c r="A6599" s="864">
        <v>6592</v>
      </c>
      <c r="B6599" s="865" t="s">
        <v>17016</v>
      </c>
      <c r="C6599" s="866">
        <v>46</v>
      </c>
      <c r="D6599" s="865" t="s">
        <v>17285</v>
      </c>
      <c r="E6599" s="864" t="s">
        <v>17286</v>
      </c>
      <c r="F6599" s="867" t="s">
        <v>7024</v>
      </c>
      <c r="G6599" s="867" t="s">
        <v>7818</v>
      </c>
      <c r="H6599" s="867" t="s">
        <v>9512</v>
      </c>
    </row>
    <row r="6600" spans="1:8" ht="30">
      <c r="A6600" s="864">
        <v>6593</v>
      </c>
      <c r="B6600" s="865" t="s">
        <v>17016</v>
      </c>
      <c r="C6600" s="866">
        <v>46</v>
      </c>
      <c r="D6600" s="865" t="s">
        <v>14206</v>
      </c>
      <c r="E6600" s="864" t="s">
        <v>17287</v>
      </c>
      <c r="F6600" s="867" t="s">
        <v>7024</v>
      </c>
      <c r="G6600" s="867" t="s">
        <v>7024</v>
      </c>
      <c r="H6600" s="867" t="s">
        <v>7517</v>
      </c>
    </row>
    <row r="6601" spans="1:8" ht="30">
      <c r="A6601" s="864">
        <v>6594</v>
      </c>
      <c r="B6601" s="865" t="s">
        <v>17016</v>
      </c>
      <c r="C6601" s="866">
        <v>46</v>
      </c>
      <c r="D6601" s="865" t="s">
        <v>7553</v>
      </c>
      <c r="E6601" s="864" t="s">
        <v>17288</v>
      </c>
      <c r="F6601" s="867" t="s">
        <v>6531</v>
      </c>
      <c r="G6601" s="867" t="s">
        <v>7553</v>
      </c>
      <c r="H6601" s="867" t="s">
        <v>7560</v>
      </c>
    </row>
    <row r="6602" spans="1:8" ht="30">
      <c r="A6602" s="864">
        <v>6595</v>
      </c>
      <c r="B6602" s="865" t="s">
        <v>17016</v>
      </c>
      <c r="C6602" s="866">
        <v>46</v>
      </c>
      <c r="D6602" s="865" t="s">
        <v>17289</v>
      </c>
      <c r="E6602" s="864" t="s">
        <v>17290</v>
      </c>
      <c r="F6602" s="867" t="s">
        <v>6531</v>
      </c>
      <c r="G6602" s="867" t="s">
        <v>6651</v>
      </c>
      <c r="H6602" s="867" t="s">
        <v>7579</v>
      </c>
    </row>
    <row r="6603" spans="1:8" ht="30">
      <c r="A6603" s="864">
        <v>6596</v>
      </c>
      <c r="B6603" s="865" t="s">
        <v>17016</v>
      </c>
      <c r="C6603" s="866">
        <v>46</v>
      </c>
      <c r="D6603" s="865" t="s">
        <v>6808</v>
      </c>
      <c r="E6603" s="864" t="s">
        <v>17291</v>
      </c>
      <c r="F6603" s="867" t="s">
        <v>6484</v>
      </c>
      <c r="G6603" s="867" t="s">
        <v>6484</v>
      </c>
      <c r="H6603" s="867" t="s">
        <v>6735</v>
      </c>
    </row>
    <row r="6604" spans="1:8" ht="30">
      <c r="A6604" s="864">
        <v>6597</v>
      </c>
      <c r="B6604" s="865" t="s">
        <v>17016</v>
      </c>
      <c r="C6604" s="866">
        <v>46</v>
      </c>
      <c r="D6604" s="865" t="s">
        <v>7693</v>
      </c>
      <c r="E6604" s="864" t="s">
        <v>17292</v>
      </c>
      <c r="F6604" s="867" t="s">
        <v>6531</v>
      </c>
      <c r="G6604" s="867" t="s">
        <v>6531</v>
      </c>
      <c r="H6604" s="867" t="s">
        <v>7670</v>
      </c>
    </row>
    <row r="6605" spans="1:8" ht="30">
      <c r="A6605" s="864">
        <v>6598</v>
      </c>
      <c r="B6605" s="865" t="s">
        <v>17016</v>
      </c>
      <c r="C6605" s="866">
        <v>46</v>
      </c>
      <c r="D6605" s="865" t="s">
        <v>16772</v>
      </c>
      <c r="E6605" s="864" t="s">
        <v>17293</v>
      </c>
      <c r="F6605" s="867" t="s">
        <v>6484</v>
      </c>
      <c r="G6605" s="867" t="s">
        <v>6550</v>
      </c>
      <c r="H6605" s="867" t="s">
        <v>6551</v>
      </c>
    </row>
    <row r="6606" spans="1:8" ht="30">
      <c r="A6606" s="864">
        <v>6599</v>
      </c>
      <c r="B6606" s="865" t="s">
        <v>17016</v>
      </c>
      <c r="C6606" s="866">
        <v>46</v>
      </c>
      <c r="D6606" s="865" t="s">
        <v>6368</v>
      </c>
      <c r="E6606" s="864" t="s">
        <v>17294</v>
      </c>
      <c r="F6606" s="867" t="s">
        <v>6484</v>
      </c>
      <c r="G6606" s="867" t="s">
        <v>6485</v>
      </c>
      <c r="H6606" s="867" t="s">
        <v>6368</v>
      </c>
    </row>
    <row r="6607" spans="1:8" ht="30">
      <c r="A6607" s="864">
        <v>6600</v>
      </c>
      <c r="B6607" s="865" t="s">
        <v>17016</v>
      </c>
      <c r="C6607" s="866">
        <v>46</v>
      </c>
      <c r="D6607" s="865" t="s">
        <v>6698</v>
      </c>
      <c r="E6607" s="864" t="s">
        <v>17295</v>
      </c>
      <c r="F6607" s="867" t="s">
        <v>6484</v>
      </c>
      <c r="G6607" s="867" t="s">
        <v>6693</v>
      </c>
      <c r="H6607" s="867" t="s">
        <v>6698</v>
      </c>
    </row>
    <row r="6608" spans="1:8" ht="30">
      <c r="A6608" s="864">
        <v>6601</v>
      </c>
      <c r="B6608" s="865" t="s">
        <v>17016</v>
      </c>
      <c r="C6608" s="866">
        <v>46</v>
      </c>
      <c r="D6608" s="865" t="s">
        <v>6577</v>
      </c>
      <c r="E6608" s="864" t="s">
        <v>17296</v>
      </c>
      <c r="F6608" s="867" t="s">
        <v>6484</v>
      </c>
      <c r="G6608" s="867" t="s">
        <v>6550</v>
      </c>
      <c r="H6608" s="867" t="s">
        <v>6577</v>
      </c>
    </row>
    <row r="6609" spans="1:8" ht="30">
      <c r="A6609" s="864">
        <v>6602</v>
      </c>
      <c r="B6609" s="865" t="s">
        <v>17016</v>
      </c>
      <c r="C6609" s="866">
        <v>46</v>
      </c>
      <c r="D6609" s="865" t="s">
        <v>8106</v>
      </c>
      <c r="E6609" s="864" t="s">
        <v>17297</v>
      </c>
      <c r="F6609" s="867" t="s">
        <v>7329</v>
      </c>
      <c r="G6609" s="867" t="s">
        <v>8106</v>
      </c>
      <c r="H6609" s="867" t="s">
        <v>8108</v>
      </c>
    </row>
    <row r="6610" spans="1:8" ht="30">
      <c r="A6610" s="864">
        <v>6603</v>
      </c>
      <c r="B6610" s="865" t="s">
        <v>17016</v>
      </c>
      <c r="C6610" s="866">
        <v>46</v>
      </c>
      <c r="D6610" s="865" t="s">
        <v>10908</v>
      </c>
      <c r="E6610" s="864" t="s">
        <v>17298</v>
      </c>
      <c r="F6610" s="867" t="s">
        <v>7329</v>
      </c>
      <c r="G6610" s="867" t="s">
        <v>8163</v>
      </c>
      <c r="H6610" s="867" t="s">
        <v>10908</v>
      </c>
    </row>
    <row r="6611" spans="1:8" ht="30">
      <c r="A6611" s="864">
        <v>6604</v>
      </c>
      <c r="B6611" s="865" t="s">
        <v>17016</v>
      </c>
      <c r="C6611" s="866">
        <v>46</v>
      </c>
      <c r="D6611" s="865" t="s">
        <v>7338</v>
      </c>
      <c r="E6611" s="864" t="s">
        <v>17299</v>
      </c>
      <c r="F6611" s="867" t="s">
        <v>7329</v>
      </c>
      <c r="G6611" s="867" t="s">
        <v>7338</v>
      </c>
      <c r="H6611" s="867" t="s">
        <v>7339</v>
      </c>
    </row>
    <row r="6612" spans="1:8" ht="30">
      <c r="A6612" s="864">
        <v>6605</v>
      </c>
      <c r="B6612" s="865" t="s">
        <v>17016</v>
      </c>
      <c r="C6612" s="866">
        <v>46</v>
      </c>
      <c r="D6612" s="865" t="s">
        <v>7965</v>
      </c>
      <c r="E6612" s="864" t="s">
        <v>17300</v>
      </c>
      <c r="F6612" s="867" t="s">
        <v>7329</v>
      </c>
      <c r="G6612" s="867" t="s">
        <v>7965</v>
      </c>
      <c r="H6612" s="867" t="s">
        <v>7974</v>
      </c>
    </row>
    <row r="6613" spans="1:8" ht="30">
      <c r="A6613" s="864">
        <v>6606</v>
      </c>
      <c r="B6613" s="865" t="s">
        <v>17016</v>
      </c>
      <c r="C6613" s="866">
        <v>46</v>
      </c>
      <c r="D6613" s="865" t="s">
        <v>9639</v>
      </c>
      <c r="E6613" s="864" t="s">
        <v>17301</v>
      </c>
      <c r="F6613" s="867" t="s">
        <v>7329</v>
      </c>
      <c r="G6613" s="867" t="s">
        <v>7330</v>
      </c>
      <c r="H6613" s="867" t="s">
        <v>9639</v>
      </c>
    </row>
    <row r="6614" spans="1:8" ht="30">
      <c r="A6614" s="864">
        <v>6607</v>
      </c>
      <c r="B6614" s="865" t="s">
        <v>17016</v>
      </c>
      <c r="C6614" s="866">
        <v>46</v>
      </c>
      <c r="D6614" s="865" t="s">
        <v>8008</v>
      </c>
      <c r="E6614" s="864" t="s">
        <v>17302</v>
      </c>
      <c r="F6614" s="867" t="s">
        <v>7329</v>
      </c>
      <c r="G6614" s="867" t="s">
        <v>8008</v>
      </c>
      <c r="H6614" s="867" t="s">
        <v>8013</v>
      </c>
    </row>
    <row r="6615" spans="1:8" ht="30">
      <c r="A6615" s="864">
        <v>6608</v>
      </c>
      <c r="B6615" s="865" t="s">
        <v>17016</v>
      </c>
      <c r="C6615" s="866">
        <v>46</v>
      </c>
      <c r="D6615" s="865" t="s">
        <v>6718</v>
      </c>
      <c r="E6615" s="864" t="s">
        <v>17303</v>
      </c>
      <c r="F6615" s="867" t="s">
        <v>6707</v>
      </c>
      <c r="G6615" s="867" t="s">
        <v>6718</v>
      </c>
      <c r="H6615" s="867" t="s">
        <v>6724</v>
      </c>
    </row>
    <row r="6616" spans="1:8" ht="30">
      <c r="A6616" s="864">
        <v>6609</v>
      </c>
      <c r="B6616" s="865" t="s">
        <v>17016</v>
      </c>
      <c r="C6616" s="866">
        <v>46</v>
      </c>
      <c r="D6616" s="865" t="s">
        <v>10867</v>
      </c>
      <c r="E6616" s="864" t="s">
        <v>17304</v>
      </c>
      <c r="F6616" s="867" t="s">
        <v>6707</v>
      </c>
      <c r="G6616" s="867" t="s">
        <v>8080</v>
      </c>
      <c r="H6616" s="867" t="s">
        <v>8081</v>
      </c>
    </row>
    <row r="6617" spans="1:8" ht="30">
      <c r="A6617" s="864">
        <v>6610</v>
      </c>
      <c r="B6617" s="865" t="s">
        <v>17016</v>
      </c>
      <c r="C6617" s="866">
        <v>46</v>
      </c>
      <c r="D6617" s="865" t="s">
        <v>7365</v>
      </c>
      <c r="E6617" s="864" t="s">
        <v>17305</v>
      </c>
      <c r="F6617" s="867" t="s">
        <v>6281</v>
      </c>
      <c r="G6617" s="867" t="s">
        <v>7361</v>
      </c>
      <c r="H6617" s="867" t="s">
        <v>7365</v>
      </c>
    </row>
    <row r="6618" spans="1:8" ht="30">
      <c r="A6618" s="864">
        <v>6611</v>
      </c>
      <c r="B6618" s="865" t="s">
        <v>17016</v>
      </c>
      <c r="C6618" s="866">
        <v>46</v>
      </c>
      <c r="D6618" s="865" t="s">
        <v>7133</v>
      </c>
      <c r="E6618" s="864" t="s">
        <v>17306</v>
      </c>
      <c r="F6618" s="867" t="s">
        <v>6281</v>
      </c>
      <c r="G6618" s="867" t="s">
        <v>7133</v>
      </c>
      <c r="H6618" s="867" t="s">
        <v>7137</v>
      </c>
    </row>
    <row r="6619" spans="1:8" ht="30">
      <c r="A6619" s="864">
        <v>6612</v>
      </c>
      <c r="B6619" s="865" t="s">
        <v>17016</v>
      </c>
      <c r="C6619" s="866">
        <v>46</v>
      </c>
      <c r="D6619" s="865" t="s">
        <v>17307</v>
      </c>
      <c r="E6619" s="864" t="s">
        <v>17308</v>
      </c>
      <c r="F6619" s="867" t="s">
        <v>6281</v>
      </c>
      <c r="G6619" s="867" t="s">
        <v>6281</v>
      </c>
      <c r="H6619" s="867" t="s">
        <v>7293</v>
      </c>
    </row>
    <row r="6620" spans="1:8" ht="30">
      <c r="A6620" s="864">
        <v>6613</v>
      </c>
      <c r="B6620" s="865" t="s">
        <v>17016</v>
      </c>
      <c r="C6620" s="866">
        <v>46</v>
      </c>
      <c r="D6620" s="865" t="s">
        <v>17309</v>
      </c>
      <c r="E6620" s="864" t="s">
        <v>17310</v>
      </c>
      <c r="F6620" s="867" t="s">
        <v>6281</v>
      </c>
      <c r="G6620" s="867" t="s">
        <v>6327</v>
      </c>
      <c r="H6620" s="867" t="s">
        <v>6328</v>
      </c>
    </row>
    <row r="6621" spans="1:8" ht="30">
      <c r="A6621" s="864">
        <v>6614</v>
      </c>
      <c r="B6621" s="865" t="s">
        <v>17016</v>
      </c>
      <c r="C6621" s="866">
        <v>46</v>
      </c>
      <c r="D6621" s="865" t="s">
        <v>6184</v>
      </c>
      <c r="E6621" s="864" t="s">
        <v>17311</v>
      </c>
      <c r="F6621" s="867" t="s">
        <v>6044</v>
      </c>
      <c r="G6621" s="867" t="s">
        <v>6044</v>
      </c>
      <c r="H6621" s="867" t="s">
        <v>6186</v>
      </c>
    </row>
    <row r="6622" spans="1:8" ht="30">
      <c r="A6622" s="864">
        <v>6615</v>
      </c>
      <c r="B6622" s="865" t="s">
        <v>17016</v>
      </c>
      <c r="C6622" s="866">
        <v>46</v>
      </c>
      <c r="D6622" s="865" t="s">
        <v>6152</v>
      </c>
      <c r="E6622" s="864" t="s">
        <v>17312</v>
      </c>
      <c r="F6622" s="867" t="s">
        <v>6044</v>
      </c>
      <c r="G6622" s="867" t="s">
        <v>6044</v>
      </c>
      <c r="H6622" s="867" t="s">
        <v>6152</v>
      </c>
    </row>
    <row r="6623" spans="1:8" ht="30">
      <c r="A6623" s="864">
        <v>6616</v>
      </c>
      <c r="B6623" s="865" t="s">
        <v>17016</v>
      </c>
      <c r="C6623" s="866">
        <v>46</v>
      </c>
      <c r="D6623" s="865" t="s">
        <v>6461</v>
      </c>
      <c r="E6623" s="864" t="s">
        <v>17313</v>
      </c>
      <c r="F6623" s="867" t="s">
        <v>6044</v>
      </c>
      <c r="G6623" s="867" t="s">
        <v>6178</v>
      </c>
      <c r="H6623" s="867" t="s">
        <v>6461</v>
      </c>
    </row>
    <row r="6624" spans="1:8" ht="30">
      <c r="A6624" s="864">
        <v>6617</v>
      </c>
      <c r="B6624" s="865" t="s">
        <v>17016</v>
      </c>
      <c r="C6624" s="866">
        <v>46</v>
      </c>
      <c r="D6624" s="865" t="s">
        <v>11784</v>
      </c>
      <c r="E6624" s="868" t="s">
        <v>17314</v>
      </c>
      <c r="F6624" s="867" t="s">
        <v>6274</v>
      </c>
      <c r="G6624" s="867" t="s">
        <v>6427</v>
      </c>
      <c r="H6624" s="867" t="s">
        <v>7044</v>
      </c>
    </row>
    <row r="6625" spans="1:8" ht="30">
      <c r="A6625" s="864">
        <v>6618</v>
      </c>
      <c r="B6625" s="865" t="s">
        <v>17016</v>
      </c>
      <c r="C6625" s="866">
        <v>46</v>
      </c>
      <c r="D6625" s="865" t="s">
        <v>7252</v>
      </c>
      <c r="E6625" s="864" t="s">
        <v>17315</v>
      </c>
      <c r="F6625" s="867" t="s">
        <v>6274</v>
      </c>
      <c r="G6625" s="867" t="s">
        <v>7215</v>
      </c>
      <c r="H6625" s="867" t="s">
        <v>7249</v>
      </c>
    </row>
    <row r="6626" spans="1:8" ht="30">
      <c r="A6626" s="864">
        <v>6619</v>
      </c>
      <c r="B6626" s="865" t="s">
        <v>17016</v>
      </c>
      <c r="C6626" s="866">
        <v>46</v>
      </c>
      <c r="D6626" s="865" t="s">
        <v>16283</v>
      </c>
      <c r="E6626" s="864" t="s">
        <v>17316</v>
      </c>
      <c r="F6626" s="867" t="s">
        <v>6274</v>
      </c>
      <c r="G6626" s="867" t="s">
        <v>6274</v>
      </c>
      <c r="H6626" s="867" t="s">
        <v>6826</v>
      </c>
    </row>
    <row r="6627" spans="1:8" ht="30">
      <c r="A6627" s="864">
        <v>6620</v>
      </c>
      <c r="B6627" s="865" t="s">
        <v>17016</v>
      </c>
      <c r="C6627" s="866">
        <v>46</v>
      </c>
      <c r="D6627" s="865" t="s">
        <v>17317</v>
      </c>
      <c r="E6627" s="864" t="s">
        <v>17318</v>
      </c>
      <c r="F6627" s="867" t="s">
        <v>6274</v>
      </c>
      <c r="G6627" s="867" t="s">
        <v>6274</v>
      </c>
      <c r="H6627" s="867" t="s">
        <v>6953</v>
      </c>
    </row>
    <row r="6628" spans="1:8" ht="30">
      <c r="A6628" s="864">
        <v>6621</v>
      </c>
      <c r="B6628" s="865" t="s">
        <v>17016</v>
      </c>
      <c r="C6628" s="866">
        <v>46</v>
      </c>
      <c r="D6628" s="865" t="s">
        <v>7196</v>
      </c>
      <c r="E6628" s="864" t="s">
        <v>17319</v>
      </c>
      <c r="F6628" s="867" t="s">
        <v>6274</v>
      </c>
      <c r="G6628" s="867" t="s">
        <v>6311</v>
      </c>
      <c r="H6628" s="867" t="s">
        <v>7196</v>
      </c>
    </row>
    <row r="6629" spans="1:8" ht="30">
      <c r="A6629" s="864">
        <v>6622</v>
      </c>
      <c r="B6629" s="865" t="s">
        <v>17016</v>
      </c>
      <c r="C6629" s="866">
        <v>46</v>
      </c>
      <c r="D6629" s="865" t="s">
        <v>17320</v>
      </c>
      <c r="E6629" s="864" t="s">
        <v>17321</v>
      </c>
      <c r="F6629" s="867" t="s">
        <v>6274</v>
      </c>
      <c r="G6629" s="867" t="s">
        <v>6274</v>
      </c>
      <c r="H6629" s="867" t="s">
        <v>6969</v>
      </c>
    </row>
    <row r="6630" spans="1:8" ht="30">
      <c r="A6630" s="864">
        <v>6623</v>
      </c>
      <c r="B6630" s="865" t="s">
        <v>17016</v>
      </c>
      <c r="C6630" s="866">
        <v>46</v>
      </c>
      <c r="D6630" s="865" t="s">
        <v>17322</v>
      </c>
      <c r="E6630" s="864" t="s">
        <v>17323</v>
      </c>
      <c r="F6630" s="867" t="s">
        <v>6274</v>
      </c>
      <c r="G6630" s="867" t="s">
        <v>6274</v>
      </c>
      <c r="H6630" s="867" t="s">
        <v>7002</v>
      </c>
    </row>
    <row r="6631" spans="1:8">
      <c r="A6631" s="864">
        <v>6624</v>
      </c>
      <c r="B6631" s="865" t="s">
        <v>17324</v>
      </c>
      <c r="C6631" s="866">
        <v>47</v>
      </c>
      <c r="D6631" s="865" t="s">
        <v>6042</v>
      </c>
      <c r="E6631" s="864" t="s">
        <v>17325</v>
      </c>
      <c r="F6631" s="867" t="s">
        <v>6044</v>
      </c>
      <c r="G6631" s="867" t="s">
        <v>6042</v>
      </c>
      <c r="H6631" s="867" t="s">
        <v>6045</v>
      </c>
    </row>
    <row r="6632" spans="1:8">
      <c r="A6632" s="864">
        <v>6625</v>
      </c>
      <c r="B6632" s="865" t="s">
        <v>17324</v>
      </c>
      <c r="C6632" s="866">
        <v>47</v>
      </c>
      <c r="D6632" s="865" t="s">
        <v>17065</v>
      </c>
      <c r="E6632" s="864" t="s">
        <v>17326</v>
      </c>
      <c r="F6632" s="867" t="s">
        <v>6044</v>
      </c>
      <c r="G6632" s="867" t="s">
        <v>6044</v>
      </c>
      <c r="H6632" s="867" t="s">
        <v>6156</v>
      </c>
    </row>
    <row r="6633" spans="1:8">
      <c r="A6633" s="864">
        <v>6626</v>
      </c>
      <c r="B6633" s="865" t="s">
        <v>17324</v>
      </c>
      <c r="C6633" s="866">
        <v>47</v>
      </c>
      <c r="D6633" s="865" t="s">
        <v>6370</v>
      </c>
      <c r="E6633" s="864" t="s">
        <v>17327</v>
      </c>
      <c r="F6633" s="867" t="s">
        <v>6044</v>
      </c>
      <c r="G6633" s="867" t="s">
        <v>6048</v>
      </c>
      <c r="H6633" s="867" t="s">
        <v>6370</v>
      </c>
    </row>
    <row r="6634" spans="1:8">
      <c r="A6634" s="864">
        <v>6627</v>
      </c>
      <c r="B6634" s="865" t="s">
        <v>17324</v>
      </c>
      <c r="C6634" s="866">
        <v>47</v>
      </c>
      <c r="D6634" s="865" t="s">
        <v>6336</v>
      </c>
      <c r="E6634" s="864" t="s">
        <v>17328</v>
      </c>
      <c r="F6634" s="867" t="s">
        <v>6044</v>
      </c>
      <c r="G6634" s="867" t="s">
        <v>6048</v>
      </c>
      <c r="H6634" s="867" t="s">
        <v>6336</v>
      </c>
    </row>
    <row r="6635" spans="1:8">
      <c r="A6635" s="864">
        <v>6628</v>
      </c>
      <c r="B6635" s="865" t="s">
        <v>17324</v>
      </c>
      <c r="C6635" s="866">
        <v>47</v>
      </c>
      <c r="D6635" s="865" t="s">
        <v>15948</v>
      </c>
      <c r="E6635" s="864" t="s">
        <v>17329</v>
      </c>
      <c r="F6635" s="867" t="s">
        <v>6044</v>
      </c>
      <c r="G6635" s="867" t="s">
        <v>6595</v>
      </c>
      <c r="H6635" s="867" t="s">
        <v>10228</v>
      </c>
    </row>
    <row r="6636" spans="1:8">
      <c r="A6636" s="864">
        <v>6629</v>
      </c>
      <c r="B6636" s="865" t="s">
        <v>17324</v>
      </c>
      <c r="C6636" s="866">
        <v>47</v>
      </c>
      <c r="D6636" s="865" t="s">
        <v>6069</v>
      </c>
      <c r="E6636" s="864" t="s">
        <v>17330</v>
      </c>
      <c r="F6636" s="867" t="s">
        <v>6044</v>
      </c>
      <c r="G6636" s="867" t="s">
        <v>6056</v>
      </c>
      <c r="H6636" s="867" t="s">
        <v>6069</v>
      </c>
    </row>
    <row r="6637" spans="1:8">
      <c r="A6637" s="864">
        <v>6630</v>
      </c>
      <c r="B6637" s="865" t="s">
        <v>17324</v>
      </c>
      <c r="C6637" s="866">
        <v>47</v>
      </c>
      <c r="D6637" s="865" t="s">
        <v>17331</v>
      </c>
      <c r="E6637" s="864" t="s">
        <v>17332</v>
      </c>
      <c r="F6637" s="867" t="s">
        <v>6044</v>
      </c>
      <c r="G6637" s="867" t="s">
        <v>6056</v>
      </c>
      <c r="H6637" s="867" t="s">
        <v>6066</v>
      </c>
    </row>
    <row r="6638" spans="1:8">
      <c r="A6638" s="864">
        <v>6631</v>
      </c>
      <c r="B6638" s="865" t="s">
        <v>17324</v>
      </c>
      <c r="C6638" s="866">
        <v>47</v>
      </c>
      <c r="D6638" s="865" t="s">
        <v>6349</v>
      </c>
      <c r="E6638" s="864" t="s">
        <v>17333</v>
      </c>
      <c r="F6638" s="867" t="s">
        <v>6044</v>
      </c>
      <c r="G6638" s="867" t="s">
        <v>6048</v>
      </c>
      <c r="H6638" s="867" t="s">
        <v>6349</v>
      </c>
    </row>
    <row r="6639" spans="1:8">
      <c r="A6639" s="864">
        <v>6632</v>
      </c>
      <c r="B6639" s="865" t="s">
        <v>17324</v>
      </c>
      <c r="C6639" s="866">
        <v>47</v>
      </c>
      <c r="D6639" s="865" t="s">
        <v>17334</v>
      </c>
      <c r="E6639" s="868" t="s">
        <v>17335</v>
      </c>
      <c r="F6639" s="867" t="s">
        <v>6044</v>
      </c>
      <c r="G6639" s="867" t="s">
        <v>6056</v>
      </c>
      <c r="H6639" s="867" t="s">
        <v>6066</v>
      </c>
    </row>
    <row r="6640" spans="1:8">
      <c r="A6640" s="864">
        <v>6633</v>
      </c>
      <c r="B6640" s="865" t="s">
        <v>17324</v>
      </c>
      <c r="C6640" s="866">
        <v>47</v>
      </c>
      <c r="D6640" s="865" t="s">
        <v>6089</v>
      </c>
      <c r="E6640" s="864" t="s">
        <v>17336</v>
      </c>
      <c r="F6640" s="867" t="s">
        <v>6044</v>
      </c>
      <c r="G6640" s="867" t="s">
        <v>6056</v>
      </c>
      <c r="H6640" s="867" t="s">
        <v>6089</v>
      </c>
    </row>
    <row r="6641" spans="1:8">
      <c r="A6641" s="864">
        <v>6634</v>
      </c>
      <c r="B6641" s="865" t="s">
        <v>17324</v>
      </c>
      <c r="C6641" s="866">
        <v>47</v>
      </c>
      <c r="D6641" s="865" t="s">
        <v>10997</v>
      </c>
      <c r="E6641" s="864" t="s">
        <v>17337</v>
      </c>
      <c r="F6641" s="867" t="s">
        <v>6044</v>
      </c>
      <c r="G6641" s="867" t="s">
        <v>6056</v>
      </c>
      <c r="H6641" s="867" t="s">
        <v>6085</v>
      </c>
    </row>
    <row r="6642" spans="1:8">
      <c r="A6642" s="864">
        <v>6635</v>
      </c>
      <c r="B6642" s="865" t="s">
        <v>17324</v>
      </c>
      <c r="C6642" s="866">
        <v>47</v>
      </c>
      <c r="D6642" s="865" t="s">
        <v>10081</v>
      </c>
      <c r="E6642" s="864" t="s">
        <v>17338</v>
      </c>
      <c r="F6642" s="867" t="s">
        <v>6044</v>
      </c>
      <c r="G6642" s="867" t="s">
        <v>6048</v>
      </c>
      <c r="H6642" s="867" t="s">
        <v>6361</v>
      </c>
    </row>
    <row r="6643" spans="1:8">
      <c r="A6643" s="864">
        <v>6636</v>
      </c>
      <c r="B6643" s="865" t="s">
        <v>17324</v>
      </c>
      <c r="C6643" s="866">
        <v>47</v>
      </c>
      <c r="D6643" s="865" t="s">
        <v>17339</v>
      </c>
      <c r="E6643" s="864" t="s">
        <v>17340</v>
      </c>
      <c r="F6643" s="867" t="s">
        <v>6044</v>
      </c>
      <c r="G6643" s="867" t="s">
        <v>6048</v>
      </c>
      <c r="H6643" s="867" t="s">
        <v>6358</v>
      </c>
    </row>
    <row r="6644" spans="1:8">
      <c r="A6644" s="864">
        <v>6637</v>
      </c>
      <c r="B6644" s="865" t="s">
        <v>17324</v>
      </c>
      <c r="C6644" s="866">
        <v>47</v>
      </c>
      <c r="D6644" s="865" t="s">
        <v>17341</v>
      </c>
      <c r="E6644" s="864" t="s">
        <v>17342</v>
      </c>
      <c r="F6644" s="867" t="s">
        <v>6044</v>
      </c>
      <c r="G6644" s="867" t="s">
        <v>6052</v>
      </c>
      <c r="H6644" s="867" t="s">
        <v>6053</v>
      </c>
    </row>
    <row r="6645" spans="1:8">
      <c r="A6645" s="864">
        <v>6638</v>
      </c>
      <c r="B6645" s="865" t="s">
        <v>17324</v>
      </c>
      <c r="C6645" s="866">
        <v>47</v>
      </c>
      <c r="D6645" s="865" t="s">
        <v>17343</v>
      </c>
      <c r="E6645" s="864" t="s">
        <v>17344</v>
      </c>
      <c r="F6645" s="867" t="s">
        <v>6044</v>
      </c>
      <c r="G6645" s="867" t="s">
        <v>6052</v>
      </c>
      <c r="H6645" s="867" t="s">
        <v>6093</v>
      </c>
    </row>
    <row r="6646" spans="1:8" ht="30">
      <c r="A6646" s="864">
        <v>6639</v>
      </c>
      <c r="B6646" s="865" t="s">
        <v>17324</v>
      </c>
      <c r="C6646" s="866">
        <v>47</v>
      </c>
      <c r="D6646" s="865" t="s">
        <v>17345</v>
      </c>
      <c r="E6646" s="864" t="s">
        <v>17346</v>
      </c>
      <c r="F6646" s="867" t="s">
        <v>6044</v>
      </c>
      <c r="G6646" s="867" t="s">
        <v>6052</v>
      </c>
      <c r="H6646" s="867" t="s">
        <v>6104</v>
      </c>
    </row>
    <row r="6647" spans="1:8">
      <c r="A6647" s="864">
        <v>6640</v>
      </c>
      <c r="B6647" s="865" t="s">
        <v>17324</v>
      </c>
      <c r="C6647" s="866">
        <v>47</v>
      </c>
      <c r="D6647" s="865" t="s">
        <v>17347</v>
      </c>
      <c r="E6647" s="864" t="s">
        <v>17348</v>
      </c>
      <c r="F6647" s="867" t="s">
        <v>6044</v>
      </c>
      <c r="G6647" s="867" t="s">
        <v>6052</v>
      </c>
      <c r="H6647" s="867" t="s">
        <v>6101</v>
      </c>
    </row>
    <row r="6648" spans="1:8">
      <c r="A6648" s="864">
        <v>6641</v>
      </c>
      <c r="B6648" s="865" t="s">
        <v>17324</v>
      </c>
      <c r="C6648" s="866">
        <v>47</v>
      </c>
      <c r="D6648" s="865" t="s">
        <v>6114</v>
      </c>
      <c r="E6648" s="864" t="s">
        <v>17349</v>
      </c>
      <c r="F6648" s="867" t="s">
        <v>6044</v>
      </c>
      <c r="G6648" s="867" t="s">
        <v>6052</v>
      </c>
      <c r="H6648" s="867" t="s">
        <v>6093</v>
      </c>
    </row>
    <row r="6649" spans="1:8">
      <c r="A6649" s="864">
        <v>6642</v>
      </c>
      <c r="B6649" s="865" t="s">
        <v>17324</v>
      </c>
      <c r="C6649" s="866">
        <v>47</v>
      </c>
      <c r="D6649" s="865" t="s">
        <v>17350</v>
      </c>
      <c r="E6649" s="864" t="s">
        <v>17351</v>
      </c>
      <c r="F6649" s="867" t="s">
        <v>6044</v>
      </c>
      <c r="G6649" s="867" t="s">
        <v>6052</v>
      </c>
      <c r="H6649" s="867" t="s">
        <v>6107</v>
      </c>
    </row>
    <row r="6650" spans="1:8">
      <c r="A6650" s="864">
        <v>6643</v>
      </c>
      <c r="B6650" s="865" t="s">
        <v>17324</v>
      </c>
      <c r="C6650" s="866">
        <v>47</v>
      </c>
      <c r="D6650" s="865" t="s">
        <v>17352</v>
      </c>
      <c r="E6650" s="864" t="s">
        <v>17353</v>
      </c>
      <c r="F6650" s="867" t="s">
        <v>6044</v>
      </c>
      <c r="G6650" s="867" t="s">
        <v>6052</v>
      </c>
      <c r="H6650" s="867" t="s">
        <v>6107</v>
      </c>
    </row>
    <row r="6651" spans="1:8">
      <c r="A6651" s="864">
        <v>6644</v>
      </c>
      <c r="B6651" s="865" t="s">
        <v>17324</v>
      </c>
      <c r="C6651" s="866">
        <v>47</v>
      </c>
      <c r="D6651" s="865" t="s">
        <v>8585</v>
      </c>
      <c r="E6651" s="864" t="s">
        <v>17354</v>
      </c>
      <c r="F6651" s="867" t="s">
        <v>6044</v>
      </c>
      <c r="G6651" s="867" t="s">
        <v>6052</v>
      </c>
      <c r="H6651" s="867" t="s">
        <v>6104</v>
      </c>
    </row>
    <row r="6652" spans="1:8">
      <c r="A6652" s="864">
        <v>6645</v>
      </c>
      <c r="B6652" s="865" t="s">
        <v>17324</v>
      </c>
      <c r="C6652" s="866">
        <v>47</v>
      </c>
      <c r="D6652" s="865" t="s">
        <v>17355</v>
      </c>
      <c r="E6652" s="864" t="s">
        <v>17356</v>
      </c>
      <c r="F6652" s="867" t="s">
        <v>6044</v>
      </c>
      <c r="G6652" s="867" t="s">
        <v>6052</v>
      </c>
      <c r="H6652" s="867" t="s">
        <v>6096</v>
      </c>
    </row>
    <row r="6653" spans="1:8">
      <c r="A6653" s="864">
        <v>6646</v>
      </c>
      <c r="B6653" s="865" t="s">
        <v>17324</v>
      </c>
      <c r="C6653" s="866">
        <v>47</v>
      </c>
      <c r="D6653" s="865" t="s">
        <v>6053</v>
      </c>
      <c r="E6653" s="864" t="s">
        <v>17357</v>
      </c>
      <c r="F6653" s="867" t="s">
        <v>6044</v>
      </c>
      <c r="G6653" s="867" t="s">
        <v>6052</v>
      </c>
      <c r="H6653" s="867" t="s">
        <v>6053</v>
      </c>
    </row>
    <row r="6654" spans="1:8">
      <c r="A6654" s="864">
        <v>6647</v>
      </c>
      <c r="B6654" s="865" t="s">
        <v>17324</v>
      </c>
      <c r="C6654" s="866">
        <v>47</v>
      </c>
      <c r="D6654" s="865" t="s">
        <v>14200</v>
      </c>
      <c r="E6654" s="864" t="s">
        <v>17358</v>
      </c>
      <c r="F6654" s="867" t="s">
        <v>6044</v>
      </c>
      <c r="G6654" s="867" t="s">
        <v>6178</v>
      </c>
      <c r="H6654" s="867" t="s">
        <v>6463</v>
      </c>
    </row>
    <row r="6655" spans="1:8">
      <c r="A6655" s="864">
        <v>6648</v>
      </c>
      <c r="B6655" s="865" t="s">
        <v>17324</v>
      </c>
      <c r="C6655" s="866">
        <v>47</v>
      </c>
      <c r="D6655" s="865" t="s">
        <v>6091</v>
      </c>
      <c r="E6655" s="864" t="s">
        <v>17359</v>
      </c>
      <c r="F6655" s="867" t="s">
        <v>6044</v>
      </c>
      <c r="G6655" s="867" t="s">
        <v>6052</v>
      </c>
      <c r="H6655" s="867" t="s">
        <v>6093</v>
      </c>
    </row>
    <row r="6656" spans="1:8" ht="30">
      <c r="A6656" s="864">
        <v>6649</v>
      </c>
      <c r="B6656" s="865" t="s">
        <v>17324</v>
      </c>
      <c r="C6656" s="866">
        <v>47</v>
      </c>
      <c r="D6656" s="865" t="s">
        <v>17360</v>
      </c>
      <c r="E6656" s="864" t="s">
        <v>17361</v>
      </c>
      <c r="F6656" s="867" t="s">
        <v>6044</v>
      </c>
      <c r="G6656" s="867" t="s">
        <v>6044</v>
      </c>
      <c r="H6656" s="867" t="s">
        <v>6195</v>
      </c>
    </row>
    <row r="6657" spans="1:8">
      <c r="A6657" s="864">
        <v>6650</v>
      </c>
      <c r="B6657" s="865" t="s">
        <v>17324</v>
      </c>
      <c r="C6657" s="866">
        <v>47</v>
      </c>
      <c r="D6657" s="865" t="s">
        <v>17362</v>
      </c>
      <c r="E6657" s="864" t="s">
        <v>17363</v>
      </c>
      <c r="F6657" s="867" t="s">
        <v>6044</v>
      </c>
      <c r="G6657" s="867" t="s">
        <v>6044</v>
      </c>
      <c r="H6657" s="867" t="s">
        <v>6231</v>
      </c>
    </row>
    <row r="6658" spans="1:8">
      <c r="A6658" s="864">
        <v>6651</v>
      </c>
      <c r="B6658" s="865" t="s">
        <v>17324</v>
      </c>
      <c r="C6658" s="866">
        <v>47</v>
      </c>
      <c r="D6658" s="865" t="s">
        <v>15654</v>
      </c>
      <c r="E6658" s="864" t="s">
        <v>17364</v>
      </c>
      <c r="F6658" s="867" t="s">
        <v>6044</v>
      </c>
      <c r="G6658" s="867" t="s">
        <v>6044</v>
      </c>
      <c r="H6658" s="867" t="s">
        <v>6146</v>
      </c>
    </row>
    <row r="6659" spans="1:8">
      <c r="A6659" s="864">
        <v>6652</v>
      </c>
      <c r="B6659" s="865" t="s">
        <v>17324</v>
      </c>
      <c r="C6659" s="866">
        <v>47</v>
      </c>
      <c r="D6659" s="865" t="s">
        <v>11068</v>
      </c>
      <c r="E6659" s="864" t="s">
        <v>17365</v>
      </c>
      <c r="F6659" s="867" t="s">
        <v>6044</v>
      </c>
      <c r="G6659" s="867" t="s">
        <v>6044</v>
      </c>
      <c r="H6659" s="867" t="s">
        <v>6146</v>
      </c>
    </row>
    <row r="6660" spans="1:8">
      <c r="A6660" s="864">
        <v>6653</v>
      </c>
      <c r="B6660" s="865" t="s">
        <v>17324</v>
      </c>
      <c r="C6660" s="866">
        <v>47</v>
      </c>
      <c r="D6660" s="865" t="s">
        <v>17366</v>
      </c>
      <c r="E6660" s="864" t="s">
        <v>17367</v>
      </c>
      <c r="F6660" s="867" t="s">
        <v>6044</v>
      </c>
      <c r="G6660" s="867" t="s">
        <v>6044</v>
      </c>
      <c r="H6660" s="867" t="s">
        <v>6251</v>
      </c>
    </row>
    <row r="6661" spans="1:8">
      <c r="A6661" s="864">
        <v>6654</v>
      </c>
      <c r="B6661" s="865" t="s">
        <v>17324</v>
      </c>
      <c r="C6661" s="866">
        <v>47</v>
      </c>
      <c r="D6661" s="865" t="s">
        <v>17368</v>
      </c>
      <c r="E6661" s="864" t="s">
        <v>17369</v>
      </c>
      <c r="F6661" s="867" t="s">
        <v>6044</v>
      </c>
      <c r="G6661" s="867" t="s">
        <v>6044</v>
      </c>
      <c r="H6661" s="867" t="s">
        <v>6175</v>
      </c>
    </row>
    <row r="6662" spans="1:8">
      <c r="A6662" s="864">
        <v>6655</v>
      </c>
      <c r="B6662" s="865" t="s">
        <v>17324</v>
      </c>
      <c r="C6662" s="866">
        <v>47</v>
      </c>
      <c r="D6662" s="865" t="s">
        <v>10066</v>
      </c>
      <c r="E6662" s="864" t="s">
        <v>17370</v>
      </c>
      <c r="F6662" s="867" t="s">
        <v>6044</v>
      </c>
      <c r="G6662" s="867" t="s">
        <v>6044</v>
      </c>
      <c r="H6662" s="867" t="s">
        <v>6151</v>
      </c>
    </row>
    <row r="6663" spans="1:8" ht="30">
      <c r="A6663" s="864">
        <v>6656</v>
      </c>
      <c r="B6663" s="865" t="s">
        <v>17324</v>
      </c>
      <c r="C6663" s="866">
        <v>47</v>
      </c>
      <c r="D6663" s="865" t="s">
        <v>17371</v>
      </c>
      <c r="E6663" s="864" t="s">
        <v>17372</v>
      </c>
      <c r="F6663" s="867" t="s">
        <v>6044</v>
      </c>
      <c r="G6663" s="867" t="s">
        <v>6044</v>
      </c>
      <c r="H6663" s="867" t="s">
        <v>6146</v>
      </c>
    </row>
    <row r="6664" spans="1:8">
      <c r="A6664" s="864">
        <v>6657</v>
      </c>
      <c r="B6664" s="865" t="s">
        <v>17324</v>
      </c>
      <c r="C6664" s="866">
        <v>47</v>
      </c>
      <c r="D6664" s="865" t="s">
        <v>6161</v>
      </c>
      <c r="E6664" s="864" t="s">
        <v>17373</v>
      </c>
      <c r="F6664" s="867" t="s">
        <v>6044</v>
      </c>
      <c r="G6664" s="867" t="s">
        <v>6044</v>
      </c>
      <c r="H6664" s="867" t="s">
        <v>6163</v>
      </c>
    </row>
    <row r="6665" spans="1:8">
      <c r="A6665" s="864">
        <v>6658</v>
      </c>
      <c r="B6665" s="865" t="s">
        <v>17324</v>
      </c>
      <c r="C6665" s="866">
        <v>47</v>
      </c>
      <c r="D6665" s="865" t="s">
        <v>8616</v>
      </c>
      <c r="E6665" s="864" t="s">
        <v>17374</v>
      </c>
      <c r="F6665" s="867" t="s">
        <v>6044</v>
      </c>
      <c r="G6665" s="867" t="s">
        <v>6044</v>
      </c>
      <c r="H6665" s="867" t="s">
        <v>6166</v>
      </c>
    </row>
    <row r="6666" spans="1:8">
      <c r="A6666" s="864">
        <v>6659</v>
      </c>
      <c r="B6666" s="865" t="s">
        <v>17324</v>
      </c>
      <c r="C6666" s="866">
        <v>47</v>
      </c>
      <c r="D6666" s="865" t="s">
        <v>8536</v>
      </c>
      <c r="E6666" s="864" t="s">
        <v>17375</v>
      </c>
      <c r="F6666" s="867" t="s">
        <v>6044</v>
      </c>
      <c r="G6666" s="867" t="s">
        <v>6044</v>
      </c>
      <c r="H6666" s="867" t="s">
        <v>6151</v>
      </c>
    </row>
    <row r="6667" spans="1:8">
      <c r="A6667" s="864">
        <v>6660</v>
      </c>
      <c r="B6667" s="865" t="s">
        <v>17324</v>
      </c>
      <c r="C6667" s="866">
        <v>47</v>
      </c>
      <c r="D6667" s="865" t="s">
        <v>17005</v>
      </c>
      <c r="E6667" s="864" t="s">
        <v>17376</v>
      </c>
      <c r="F6667" s="867" t="s">
        <v>6044</v>
      </c>
      <c r="G6667" s="867" t="s">
        <v>6044</v>
      </c>
      <c r="H6667" s="867" t="s">
        <v>6195</v>
      </c>
    </row>
    <row r="6668" spans="1:8">
      <c r="A6668" s="864">
        <v>6661</v>
      </c>
      <c r="B6668" s="865" t="s">
        <v>17324</v>
      </c>
      <c r="C6668" s="866">
        <v>47</v>
      </c>
      <c r="D6668" s="865" t="s">
        <v>17377</v>
      </c>
      <c r="E6668" s="864" t="s">
        <v>17378</v>
      </c>
      <c r="F6668" s="867" t="s">
        <v>6044</v>
      </c>
      <c r="G6668" s="867" t="s">
        <v>6044</v>
      </c>
      <c r="H6668" s="867" t="s">
        <v>6143</v>
      </c>
    </row>
    <row r="6669" spans="1:8">
      <c r="A6669" s="864">
        <v>6662</v>
      </c>
      <c r="B6669" s="865" t="s">
        <v>17324</v>
      </c>
      <c r="C6669" s="866">
        <v>47</v>
      </c>
      <c r="D6669" s="865" t="s">
        <v>6231</v>
      </c>
      <c r="E6669" s="864" t="s">
        <v>17379</v>
      </c>
      <c r="F6669" s="867" t="s">
        <v>6044</v>
      </c>
      <c r="G6669" s="867" t="s">
        <v>6044</v>
      </c>
      <c r="H6669" s="867" t="s">
        <v>6231</v>
      </c>
    </row>
    <row r="6670" spans="1:8">
      <c r="A6670" s="864">
        <v>6663</v>
      </c>
      <c r="B6670" s="865" t="s">
        <v>17324</v>
      </c>
      <c r="C6670" s="866">
        <v>47</v>
      </c>
      <c r="D6670" s="865" t="s">
        <v>8478</v>
      </c>
      <c r="E6670" s="864" t="s">
        <v>17380</v>
      </c>
      <c r="F6670" s="867" t="s">
        <v>6044</v>
      </c>
      <c r="G6670" s="867" t="s">
        <v>6044</v>
      </c>
      <c r="H6670" s="867" t="s">
        <v>6146</v>
      </c>
    </row>
    <row r="6671" spans="1:8">
      <c r="A6671" s="864">
        <v>6664</v>
      </c>
      <c r="B6671" s="865" t="s">
        <v>17324</v>
      </c>
      <c r="C6671" s="866">
        <v>47</v>
      </c>
      <c r="D6671" s="865" t="s">
        <v>6187</v>
      </c>
      <c r="E6671" s="864" t="s">
        <v>17381</v>
      </c>
      <c r="F6671" s="867" t="s">
        <v>6044</v>
      </c>
      <c r="G6671" s="867" t="s">
        <v>6044</v>
      </c>
      <c r="H6671" s="867" t="s">
        <v>6242</v>
      </c>
    </row>
    <row r="6672" spans="1:8">
      <c r="A6672" s="864">
        <v>6665</v>
      </c>
      <c r="B6672" s="865" t="s">
        <v>17324</v>
      </c>
      <c r="C6672" s="866">
        <v>47</v>
      </c>
      <c r="D6672" s="865" t="s">
        <v>6892</v>
      </c>
      <c r="E6672" s="864" t="s">
        <v>17382</v>
      </c>
      <c r="F6672" s="867" t="s">
        <v>6044</v>
      </c>
      <c r="G6672" s="867" t="s">
        <v>6044</v>
      </c>
      <c r="H6672" s="867" t="s">
        <v>6221</v>
      </c>
    </row>
    <row r="6673" spans="1:8">
      <c r="A6673" s="864">
        <v>6666</v>
      </c>
      <c r="B6673" s="865" t="s">
        <v>17324</v>
      </c>
      <c r="C6673" s="866">
        <v>47</v>
      </c>
      <c r="D6673" s="865" t="s">
        <v>6202</v>
      </c>
      <c r="E6673" s="864" t="s">
        <v>17383</v>
      </c>
      <c r="F6673" s="867" t="s">
        <v>6044</v>
      </c>
      <c r="G6673" s="867" t="s">
        <v>6044</v>
      </c>
      <c r="H6673" s="867" t="s">
        <v>6146</v>
      </c>
    </row>
    <row r="6674" spans="1:8">
      <c r="A6674" s="864">
        <v>6667</v>
      </c>
      <c r="B6674" s="865" t="s">
        <v>17324</v>
      </c>
      <c r="C6674" s="866">
        <v>47</v>
      </c>
      <c r="D6674" s="865" t="s">
        <v>17384</v>
      </c>
      <c r="E6674" s="864" t="s">
        <v>17385</v>
      </c>
      <c r="F6674" s="867" t="s">
        <v>6044</v>
      </c>
      <c r="G6674" s="867" t="s">
        <v>6044</v>
      </c>
      <c r="H6674" s="867" t="s">
        <v>6146</v>
      </c>
    </row>
    <row r="6675" spans="1:8">
      <c r="A6675" s="864">
        <v>6668</v>
      </c>
      <c r="B6675" s="865" t="s">
        <v>17324</v>
      </c>
      <c r="C6675" s="866">
        <v>47</v>
      </c>
      <c r="D6675" s="865" t="s">
        <v>17386</v>
      </c>
      <c r="E6675" s="864" t="s">
        <v>17387</v>
      </c>
      <c r="F6675" s="867" t="s">
        <v>6044</v>
      </c>
      <c r="G6675" s="867" t="s">
        <v>6044</v>
      </c>
      <c r="H6675" s="867" t="s">
        <v>6189</v>
      </c>
    </row>
    <row r="6676" spans="1:8">
      <c r="A6676" s="864">
        <v>6669</v>
      </c>
      <c r="B6676" s="865" t="s">
        <v>17324</v>
      </c>
      <c r="C6676" s="866">
        <v>47</v>
      </c>
      <c r="D6676" s="865" t="s">
        <v>17388</v>
      </c>
      <c r="E6676" s="864" t="s">
        <v>17389</v>
      </c>
      <c r="F6676" s="867" t="s">
        <v>6044</v>
      </c>
      <c r="G6676" s="867" t="s">
        <v>6044</v>
      </c>
      <c r="H6676" s="867" t="s">
        <v>6146</v>
      </c>
    </row>
    <row r="6677" spans="1:8">
      <c r="A6677" s="864">
        <v>6670</v>
      </c>
      <c r="B6677" s="865" t="s">
        <v>17324</v>
      </c>
      <c r="C6677" s="866">
        <v>47</v>
      </c>
      <c r="D6677" s="865" t="s">
        <v>17019</v>
      </c>
      <c r="E6677" s="864" t="s">
        <v>17390</v>
      </c>
      <c r="F6677" s="867" t="s">
        <v>6044</v>
      </c>
      <c r="G6677" s="867" t="s">
        <v>6044</v>
      </c>
      <c r="H6677" s="867" t="s">
        <v>6231</v>
      </c>
    </row>
    <row r="6678" spans="1:8">
      <c r="A6678" s="864">
        <v>6671</v>
      </c>
      <c r="B6678" s="865" t="s">
        <v>17324</v>
      </c>
      <c r="C6678" s="866">
        <v>47</v>
      </c>
      <c r="D6678" s="865" t="s">
        <v>17391</v>
      </c>
      <c r="E6678" s="864" t="s">
        <v>17392</v>
      </c>
      <c r="F6678" s="867" t="s">
        <v>6044</v>
      </c>
      <c r="G6678" s="867" t="s">
        <v>6044</v>
      </c>
      <c r="H6678" s="867" t="s">
        <v>6166</v>
      </c>
    </row>
    <row r="6679" spans="1:8" ht="30">
      <c r="A6679" s="864">
        <v>6672</v>
      </c>
      <c r="B6679" s="865" t="s">
        <v>17324</v>
      </c>
      <c r="C6679" s="866">
        <v>47</v>
      </c>
      <c r="D6679" s="865" t="s">
        <v>17393</v>
      </c>
      <c r="E6679" s="864" t="s">
        <v>17394</v>
      </c>
      <c r="F6679" s="867" t="s">
        <v>6044</v>
      </c>
      <c r="G6679" s="867" t="s">
        <v>6044</v>
      </c>
      <c r="H6679" s="867" t="s">
        <v>6175</v>
      </c>
    </row>
    <row r="6680" spans="1:8">
      <c r="A6680" s="864">
        <v>6673</v>
      </c>
      <c r="B6680" s="865" t="s">
        <v>17324</v>
      </c>
      <c r="C6680" s="866">
        <v>47</v>
      </c>
      <c r="D6680" s="865" t="s">
        <v>17395</v>
      </c>
      <c r="E6680" s="864" t="s">
        <v>17396</v>
      </c>
      <c r="F6680" s="867" t="s">
        <v>6044</v>
      </c>
      <c r="G6680" s="867" t="s">
        <v>6044</v>
      </c>
      <c r="H6680" s="867" t="s">
        <v>6151</v>
      </c>
    </row>
    <row r="6681" spans="1:8">
      <c r="A6681" s="864">
        <v>6674</v>
      </c>
      <c r="B6681" s="865" t="s">
        <v>17324</v>
      </c>
      <c r="C6681" s="866">
        <v>47</v>
      </c>
      <c r="D6681" s="865" t="s">
        <v>17397</v>
      </c>
      <c r="E6681" s="864" t="s">
        <v>17398</v>
      </c>
      <c r="F6681" s="867" t="s">
        <v>6044</v>
      </c>
      <c r="G6681" s="867" t="s">
        <v>6044</v>
      </c>
      <c r="H6681" s="867" t="s">
        <v>6166</v>
      </c>
    </row>
    <row r="6682" spans="1:8">
      <c r="A6682" s="864">
        <v>6675</v>
      </c>
      <c r="B6682" s="865" t="s">
        <v>17324</v>
      </c>
      <c r="C6682" s="866">
        <v>47</v>
      </c>
      <c r="D6682" s="865" t="s">
        <v>6208</v>
      </c>
      <c r="E6682" s="864" t="s">
        <v>17399</v>
      </c>
      <c r="F6682" s="867" t="s">
        <v>6044</v>
      </c>
      <c r="G6682" s="867" t="s">
        <v>6044</v>
      </c>
      <c r="H6682" s="867" t="s">
        <v>6151</v>
      </c>
    </row>
    <row r="6683" spans="1:8" ht="30">
      <c r="A6683" s="864">
        <v>6676</v>
      </c>
      <c r="B6683" s="865" t="s">
        <v>17324</v>
      </c>
      <c r="C6683" s="866">
        <v>47</v>
      </c>
      <c r="D6683" s="865" t="s">
        <v>17400</v>
      </c>
      <c r="E6683" s="864" t="s">
        <v>17401</v>
      </c>
      <c r="F6683" s="867" t="s">
        <v>6044</v>
      </c>
      <c r="G6683" s="867" t="s">
        <v>6044</v>
      </c>
      <c r="H6683" s="867" t="s">
        <v>6146</v>
      </c>
    </row>
    <row r="6684" spans="1:8">
      <c r="A6684" s="864">
        <v>6677</v>
      </c>
      <c r="B6684" s="865" t="s">
        <v>17324</v>
      </c>
      <c r="C6684" s="866">
        <v>47</v>
      </c>
      <c r="D6684" s="865" t="s">
        <v>6212</v>
      </c>
      <c r="E6684" s="864" t="s">
        <v>17402</v>
      </c>
      <c r="F6684" s="867" t="s">
        <v>6044</v>
      </c>
      <c r="G6684" s="867" t="s">
        <v>6044</v>
      </c>
      <c r="H6684" s="867" t="s">
        <v>6212</v>
      </c>
    </row>
    <row r="6685" spans="1:8">
      <c r="A6685" s="864">
        <v>6678</v>
      </c>
      <c r="B6685" s="865" t="s">
        <v>17324</v>
      </c>
      <c r="C6685" s="866">
        <v>47</v>
      </c>
      <c r="D6685" s="865" t="s">
        <v>7506</v>
      </c>
      <c r="E6685" s="864" t="s">
        <v>17403</v>
      </c>
      <c r="F6685" s="867" t="s">
        <v>6044</v>
      </c>
      <c r="G6685" s="867" t="s">
        <v>6044</v>
      </c>
      <c r="H6685" s="867" t="s">
        <v>6146</v>
      </c>
    </row>
    <row r="6686" spans="1:8">
      <c r="A6686" s="864">
        <v>6679</v>
      </c>
      <c r="B6686" s="865" t="s">
        <v>17324</v>
      </c>
      <c r="C6686" s="866">
        <v>47</v>
      </c>
      <c r="D6686" s="865" t="s">
        <v>17097</v>
      </c>
      <c r="E6686" s="864" t="s">
        <v>17404</v>
      </c>
      <c r="F6686" s="867" t="s">
        <v>6044</v>
      </c>
      <c r="G6686" s="867" t="s">
        <v>6044</v>
      </c>
      <c r="H6686" s="867" t="s">
        <v>6195</v>
      </c>
    </row>
    <row r="6687" spans="1:8">
      <c r="A6687" s="864">
        <v>6680</v>
      </c>
      <c r="B6687" s="865" t="s">
        <v>17324</v>
      </c>
      <c r="C6687" s="866">
        <v>47</v>
      </c>
      <c r="D6687" s="865" t="s">
        <v>17405</v>
      </c>
      <c r="E6687" s="864" t="s">
        <v>17406</v>
      </c>
      <c r="F6687" s="867" t="s">
        <v>6044</v>
      </c>
      <c r="G6687" s="867" t="s">
        <v>6044</v>
      </c>
      <c r="H6687" s="867" t="s">
        <v>6143</v>
      </c>
    </row>
    <row r="6688" spans="1:8">
      <c r="A6688" s="864">
        <v>6681</v>
      </c>
      <c r="B6688" s="865" t="s">
        <v>17324</v>
      </c>
      <c r="C6688" s="866">
        <v>47</v>
      </c>
      <c r="D6688" s="865" t="s">
        <v>7073</v>
      </c>
      <c r="E6688" s="864" t="s">
        <v>17407</v>
      </c>
      <c r="F6688" s="867" t="s">
        <v>6044</v>
      </c>
      <c r="G6688" s="867" t="s">
        <v>6044</v>
      </c>
      <c r="H6688" s="867" t="s">
        <v>6192</v>
      </c>
    </row>
    <row r="6689" spans="1:8">
      <c r="A6689" s="864">
        <v>6682</v>
      </c>
      <c r="B6689" s="865" t="s">
        <v>17324</v>
      </c>
      <c r="C6689" s="866">
        <v>47</v>
      </c>
      <c r="D6689" s="865" t="s">
        <v>6219</v>
      </c>
      <c r="E6689" s="864" t="s">
        <v>17408</v>
      </c>
      <c r="F6689" s="867" t="s">
        <v>6044</v>
      </c>
      <c r="G6689" s="867" t="s">
        <v>6044</v>
      </c>
      <c r="H6689" s="867" t="s">
        <v>6146</v>
      </c>
    </row>
    <row r="6690" spans="1:8">
      <c r="A6690" s="864">
        <v>6683</v>
      </c>
      <c r="B6690" s="865" t="s">
        <v>17324</v>
      </c>
      <c r="C6690" s="866">
        <v>47</v>
      </c>
      <c r="D6690" s="865" t="s">
        <v>6221</v>
      </c>
      <c r="E6690" s="864" t="s">
        <v>17409</v>
      </c>
      <c r="F6690" s="867" t="s">
        <v>6044</v>
      </c>
      <c r="G6690" s="867" t="s">
        <v>6044</v>
      </c>
      <c r="H6690" s="867" t="s">
        <v>6221</v>
      </c>
    </row>
    <row r="6691" spans="1:8">
      <c r="A6691" s="864">
        <v>6684</v>
      </c>
      <c r="B6691" s="865" t="s">
        <v>17324</v>
      </c>
      <c r="C6691" s="866">
        <v>47</v>
      </c>
      <c r="D6691" s="865" t="s">
        <v>6256</v>
      </c>
      <c r="E6691" s="864" t="s">
        <v>17410</v>
      </c>
      <c r="F6691" s="867" t="s">
        <v>6044</v>
      </c>
      <c r="G6691" s="867" t="s">
        <v>6044</v>
      </c>
      <c r="H6691" s="867" t="s">
        <v>6256</v>
      </c>
    </row>
    <row r="6692" spans="1:8">
      <c r="A6692" s="864">
        <v>6685</v>
      </c>
      <c r="B6692" s="865" t="s">
        <v>17324</v>
      </c>
      <c r="C6692" s="866">
        <v>47</v>
      </c>
      <c r="D6692" s="865" t="s">
        <v>6268</v>
      </c>
      <c r="E6692" s="864" t="s">
        <v>17411</v>
      </c>
      <c r="F6692" s="867" t="s">
        <v>6044</v>
      </c>
      <c r="G6692" s="867" t="s">
        <v>6044</v>
      </c>
      <c r="H6692" s="867" t="s">
        <v>6268</v>
      </c>
    </row>
    <row r="6693" spans="1:8">
      <c r="A6693" s="864">
        <v>6686</v>
      </c>
      <c r="B6693" s="865" t="s">
        <v>17324</v>
      </c>
      <c r="C6693" s="866">
        <v>47</v>
      </c>
      <c r="D6693" s="865" t="s">
        <v>13147</v>
      </c>
      <c r="E6693" s="864" t="s">
        <v>17412</v>
      </c>
      <c r="F6693" s="867" t="s">
        <v>6044</v>
      </c>
      <c r="G6693" s="867" t="s">
        <v>6044</v>
      </c>
      <c r="H6693" s="867" t="s">
        <v>6268</v>
      </c>
    </row>
    <row r="6694" spans="1:8">
      <c r="A6694" s="864">
        <v>6687</v>
      </c>
      <c r="B6694" s="865" t="s">
        <v>17324</v>
      </c>
      <c r="C6694" s="866">
        <v>47</v>
      </c>
      <c r="D6694" s="865" t="s">
        <v>6192</v>
      </c>
      <c r="E6694" s="864" t="s">
        <v>17413</v>
      </c>
      <c r="F6694" s="867" t="s">
        <v>6044</v>
      </c>
      <c r="G6694" s="867" t="s">
        <v>6044</v>
      </c>
      <c r="H6694" s="867" t="s">
        <v>6192</v>
      </c>
    </row>
    <row r="6695" spans="1:8">
      <c r="A6695" s="864">
        <v>6688</v>
      </c>
      <c r="B6695" s="865" t="s">
        <v>17324</v>
      </c>
      <c r="C6695" s="866">
        <v>47</v>
      </c>
      <c r="D6695" s="865" t="s">
        <v>13196</v>
      </c>
      <c r="E6695" s="864" t="s">
        <v>17414</v>
      </c>
      <c r="F6695" s="867" t="s">
        <v>6044</v>
      </c>
      <c r="G6695" s="867" t="s">
        <v>6044</v>
      </c>
      <c r="H6695" s="867" t="s">
        <v>6140</v>
      </c>
    </row>
    <row r="6696" spans="1:8">
      <c r="A6696" s="864">
        <v>6689</v>
      </c>
      <c r="B6696" s="865" t="s">
        <v>17324</v>
      </c>
      <c r="C6696" s="866">
        <v>47</v>
      </c>
      <c r="D6696" s="865" t="s">
        <v>17415</v>
      </c>
      <c r="E6696" s="864" t="s">
        <v>17416</v>
      </c>
      <c r="F6696" s="867" t="s">
        <v>6044</v>
      </c>
      <c r="G6696" s="867" t="s">
        <v>6044</v>
      </c>
      <c r="H6696" s="867" t="s">
        <v>6186</v>
      </c>
    </row>
    <row r="6697" spans="1:8">
      <c r="A6697" s="864">
        <v>6690</v>
      </c>
      <c r="B6697" s="865" t="s">
        <v>17324</v>
      </c>
      <c r="C6697" s="866">
        <v>47</v>
      </c>
      <c r="D6697" s="865" t="s">
        <v>9971</v>
      </c>
      <c r="E6697" s="864" t="s">
        <v>17417</v>
      </c>
      <c r="F6697" s="867" t="s">
        <v>6044</v>
      </c>
      <c r="G6697" s="867" t="s">
        <v>6044</v>
      </c>
      <c r="H6697" s="867" t="s">
        <v>6667</v>
      </c>
    </row>
    <row r="6698" spans="1:8">
      <c r="A6698" s="864">
        <v>6691</v>
      </c>
      <c r="B6698" s="865" t="s">
        <v>17324</v>
      </c>
      <c r="C6698" s="866">
        <v>47</v>
      </c>
      <c r="D6698" s="865" t="s">
        <v>17418</v>
      </c>
      <c r="E6698" s="864" t="s">
        <v>17419</v>
      </c>
      <c r="F6698" s="867" t="s">
        <v>6044</v>
      </c>
      <c r="G6698" s="867" t="s">
        <v>6044</v>
      </c>
      <c r="H6698" s="867" t="s">
        <v>6152</v>
      </c>
    </row>
    <row r="6699" spans="1:8">
      <c r="A6699" s="864">
        <v>6692</v>
      </c>
      <c r="B6699" s="865" t="s">
        <v>17324</v>
      </c>
      <c r="C6699" s="866">
        <v>47</v>
      </c>
      <c r="D6699" s="865" t="s">
        <v>13234</v>
      </c>
      <c r="E6699" s="864" t="s">
        <v>17420</v>
      </c>
      <c r="F6699" s="867" t="s">
        <v>6044</v>
      </c>
      <c r="G6699" s="867" t="s">
        <v>6044</v>
      </c>
      <c r="H6699" s="867" t="s">
        <v>6231</v>
      </c>
    </row>
    <row r="6700" spans="1:8">
      <c r="A6700" s="864">
        <v>6693</v>
      </c>
      <c r="B6700" s="865" t="s">
        <v>17324</v>
      </c>
      <c r="C6700" s="866">
        <v>47</v>
      </c>
      <c r="D6700" s="865" t="s">
        <v>6167</v>
      </c>
      <c r="E6700" s="864" t="s">
        <v>17421</v>
      </c>
      <c r="F6700" s="867" t="s">
        <v>6044</v>
      </c>
      <c r="G6700" s="867" t="s">
        <v>6044</v>
      </c>
      <c r="H6700" s="867" t="s">
        <v>6169</v>
      </c>
    </row>
    <row r="6701" spans="1:8">
      <c r="A6701" s="864">
        <v>6694</v>
      </c>
      <c r="B6701" s="865" t="s">
        <v>17324</v>
      </c>
      <c r="C6701" s="866">
        <v>47</v>
      </c>
      <c r="D6701" s="865" t="s">
        <v>6345</v>
      </c>
      <c r="E6701" s="864" t="s">
        <v>17422</v>
      </c>
      <c r="F6701" s="867" t="s">
        <v>6044</v>
      </c>
      <c r="G6701" s="867" t="s">
        <v>6048</v>
      </c>
      <c r="H6701" s="867" t="s">
        <v>6345</v>
      </c>
    </row>
    <row r="6702" spans="1:8">
      <c r="A6702" s="864">
        <v>6695</v>
      </c>
      <c r="B6702" s="865" t="s">
        <v>17324</v>
      </c>
      <c r="C6702" s="866">
        <v>47</v>
      </c>
      <c r="D6702" s="865" t="s">
        <v>17423</v>
      </c>
      <c r="E6702" s="864" t="s">
        <v>17424</v>
      </c>
      <c r="F6702" s="867" t="s">
        <v>6044</v>
      </c>
      <c r="G6702" s="867" t="s">
        <v>6595</v>
      </c>
      <c r="H6702" s="867" t="s">
        <v>6614</v>
      </c>
    </row>
    <row r="6703" spans="1:8">
      <c r="A6703" s="864">
        <v>6696</v>
      </c>
      <c r="B6703" s="865" t="s">
        <v>17324</v>
      </c>
      <c r="C6703" s="866">
        <v>47</v>
      </c>
      <c r="D6703" s="865" t="s">
        <v>6306</v>
      </c>
      <c r="E6703" s="864" t="s">
        <v>17425</v>
      </c>
      <c r="F6703" s="867" t="s">
        <v>6044</v>
      </c>
      <c r="G6703" s="867" t="s">
        <v>6306</v>
      </c>
      <c r="H6703" s="867" t="s">
        <v>6307</v>
      </c>
    </row>
    <row r="6704" spans="1:8">
      <c r="A6704" s="864">
        <v>6697</v>
      </c>
      <c r="B6704" s="865" t="s">
        <v>17324</v>
      </c>
      <c r="C6704" s="866">
        <v>47</v>
      </c>
      <c r="D6704" s="865" t="s">
        <v>15870</v>
      </c>
      <c r="E6704" s="864" t="s">
        <v>17426</v>
      </c>
      <c r="F6704" s="867" t="s">
        <v>6044</v>
      </c>
      <c r="G6704" s="867" t="s">
        <v>6048</v>
      </c>
      <c r="H6704" s="867" t="s">
        <v>6118</v>
      </c>
    </row>
    <row r="6705" spans="1:8">
      <c r="A6705" s="864">
        <v>6698</v>
      </c>
      <c r="B6705" s="865" t="s">
        <v>17324</v>
      </c>
      <c r="C6705" s="866">
        <v>47</v>
      </c>
      <c r="D6705" s="865" t="s">
        <v>6359</v>
      </c>
      <c r="E6705" s="864" t="s">
        <v>17427</v>
      </c>
      <c r="F6705" s="867" t="s">
        <v>6044</v>
      </c>
      <c r="G6705" s="867" t="s">
        <v>6048</v>
      </c>
      <c r="H6705" s="867" t="s">
        <v>6361</v>
      </c>
    </row>
    <row r="6706" spans="1:8">
      <c r="A6706" s="864">
        <v>6699</v>
      </c>
      <c r="B6706" s="865" t="s">
        <v>17324</v>
      </c>
      <c r="C6706" s="866">
        <v>47</v>
      </c>
      <c r="D6706" s="865" t="s">
        <v>8387</v>
      </c>
      <c r="E6706" s="864" t="s">
        <v>17428</v>
      </c>
      <c r="F6706" s="867" t="s">
        <v>6044</v>
      </c>
      <c r="G6706" s="867" t="s">
        <v>6048</v>
      </c>
      <c r="H6706" s="867" t="s">
        <v>6049</v>
      </c>
    </row>
    <row r="6707" spans="1:8">
      <c r="A6707" s="864">
        <v>6700</v>
      </c>
      <c r="B6707" s="865" t="s">
        <v>17324</v>
      </c>
      <c r="C6707" s="866">
        <v>47</v>
      </c>
      <c r="D6707" s="865" t="s">
        <v>8331</v>
      </c>
      <c r="E6707" s="864" t="s">
        <v>17429</v>
      </c>
      <c r="F6707" s="867" t="s">
        <v>6044</v>
      </c>
      <c r="G6707" s="867" t="s">
        <v>6048</v>
      </c>
      <c r="H6707" s="867" t="s">
        <v>6358</v>
      </c>
    </row>
    <row r="6708" spans="1:8">
      <c r="A6708" s="864">
        <v>6701</v>
      </c>
      <c r="B6708" s="865" t="s">
        <v>17324</v>
      </c>
      <c r="C6708" s="866">
        <v>47</v>
      </c>
      <c r="D6708" s="865" t="s">
        <v>17430</v>
      </c>
      <c r="E6708" s="864" t="s">
        <v>17431</v>
      </c>
      <c r="F6708" s="867" t="s">
        <v>6044</v>
      </c>
      <c r="G6708" s="867" t="s">
        <v>6048</v>
      </c>
      <c r="H6708" s="867" t="s">
        <v>6049</v>
      </c>
    </row>
    <row r="6709" spans="1:8">
      <c r="A6709" s="864">
        <v>6702</v>
      </c>
      <c r="B6709" s="865" t="s">
        <v>17324</v>
      </c>
      <c r="C6709" s="866">
        <v>47</v>
      </c>
      <c r="D6709" s="865" t="s">
        <v>17432</v>
      </c>
      <c r="E6709" s="864" t="s">
        <v>17433</v>
      </c>
      <c r="F6709" s="867" t="s">
        <v>6044</v>
      </c>
      <c r="G6709" s="867" t="s">
        <v>6048</v>
      </c>
      <c r="H6709" s="867" t="s">
        <v>6367</v>
      </c>
    </row>
    <row r="6710" spans="1:8">
      <c r="A6710" s="864">
        <v>6703</v>
      </c>
      <c r="B6710" s="865" t="s">
        <v>17324</v>
      </c>
      <c r="C6710" s="866">
        <v>47</v>
      </c>
      <c r="D6710" s="865" t="s">
        <v>17434</v>
      </c>
      <c r="E6710" s="864" t="s">
        <v>17435</v>
      </c>
      <c r="F6710" s="867" t="s">
        <v>6044</v>
      </c>
      <c r="G6710" s="867" t="s">
        <v>6048</v>
      </c>
      <c r="H6710" s="867" t="s">
        <v>6118</v>
      </c>
    </row>
    <row r="6711" spans="1:8" ht="30">
      <c r="A6711" s="864">
        <v>6704</v>
      </c>
      <c r="B6711" s="865" t="s">
        <v>17324</v>
      </c>
      <c r="C6711" s="866">
        <v>47</v>
      </c>
      <c r="D6711" s="865" t="s">
        <v>17436</v>
      </c>
      <c r="E6711" s="864" t="s">
        <v>17437</v>
      </c>
      <c r="F6711" s="867" t="s">
        <v>6044</v>
      </c>
      <c r="G6711" s="867" t="s">
        <v>6048</v>
      </c>
      <c r="H6711" s="867" t="s">
        <v>6345</v>
      </c>
    </row>
    <row r="6712" spans="1:8">
      <c r="A6712" s="864">
        <v>6705</v>
      </c>
      <c r="B6712" s="865" t="s">
        <v>17324</v>
      </c>
      <c r="C6712" s="866">
        <v>47</v>
      </c>
      <c r="D6712" s="865" t="s">
        <v>16811</v>
      </c>
      <c r="E6712" s="864" t="s">
        <v>17438</v>
      </c>
      <c r="F6712" s="867" t="s">
        <v>6044</v>
      </c>
      <c r="G6712" s="867" t="s">
        <v>6048</v>
      </c>
      <c r="H6712" s="867" t="s">
        <v>6358</v>
      </c>
    </row>
    <row r="6713" spans="1:8">
      <c r="A6713" s="864">
        <v>6706</v>
      </c>
      <c r="B6713" s="865" t="s">
        <v>17324</v>
      </c>
      <c r="C6713" s="866">
        <v>47</v>
      </c>
      <c r="D6713" s="865" t="s">
        <v>17439</v>
      </c>
      <c r="E6713" s="864" t="s">
        <v>17440</v>
      </c>
      <c r="F6713" s="867" t="s">
        <v>6044</v>
      </c>
      <c r="G6713" s="867" t="s">
        <v>6048</v>
      </c>
      <c r="H6713" s="867" t="s">
        <v>6049</v>
      </c>
    </row>
    <row r="6714" spans="1:8">
      <c r="A6714" s="864">
        <v>6707</v>
      </c>
      <c r="B6714" s="865" t="s">
        <v>17324</v>
      </c>
      <c r="C6714" s="866">
        <v>47</v>
      </c>
      <c r="D6714" s="865" t="s">
        <v>17441</v>
      </c>
      <c r="E6714" s="864" t="s">
        <v>17442</v>
      </c>
      <c r="F6714" s="867" t="s">
        <v>6044</v>
      </c>
      <c r="G6714" s="867" t="s">
        <v>6048</v>
      </c>
      <c r="H6714" s="867" t="s">
        <v>6049</v>
      </c>
    </row>
    <row r="6715" spans="1:8">
      <c r="A6715" s="864">
        <v>6708</v>
      </c>
      <c r="B6715" s="865" t="s">
        <v>17324</v>
      </c>
      <c r="C6715" s="866">
        <v>47</v>
      </c>
      <c r="D6715" s="865" t="s">
        <v>8544</v>
      </c>
      <c r="E6715" s="864" t="s">
        <v>17443</v>
      </c>
      <c r="F6715" s="867" t="s">
        <v>6044</v>
      </c>
      <c r="G6715" s="867" t="s">
        <v>6048</v>
      </c>
      <c r="H6715" s="867" t="s">
        <v>6401</v>
      </c>
    </row>
    <row r="6716" spans="1:8">
      <c r="A6716" s="864">
        <v>6709</v>
      </c>
      <c r="B6716" s="865" t="s">
        <v>17324</v>
      </c>
      <c r="C6716" s="866">
        <v>47</v>
      </c>
      <c r="D6716" s="865" t="s">
        <v>6401</v>
      </c>
      <c r="E6716" s="864" t="s">
        <v>17444</v>
      </c>
      <c r="F6716" s="867" t="s">
        <v>6044</v>
      </c>
      <c r="G6716" s="867" t="s">
        <v>6048</v>
      </c>
      <c r="H6716" s="867" t="s">
        <v>6401</v>
      </c>
    </row>
    <row r="6717" spans="1:8">
      <c r="A6717" s="864">
        <v>6710</v>
      </c>
      <c r="B6717" s="865" t="s">
        <v>17324</v>
      </c>
      <c r="C6717" s="866">
        <v>47</v>
      </c>
      <c r="D6717" s="865" t="s">
        <v>17445</v>
      </c>
      <c r="E6717" s="864" t="s">
        <v>17446</v>
      </c>
      <c r="F6717" s="867" t="s">
        <v>6044</v>
      </c>
      <c r="G6717" s="867" t="s">
        <v>6048</v>
      </c>
      <c r="H6717" s="867" t="s">
        <v>6358</v>
      </c>
    </row>
    <row r="6718" spans="1:8">
      <c r="A6718" s="864">
        <v>6711</v>
      </c>
      <c r="B6718" s="865" t="s">
        <v>17324</v>
      </c>
      <c r="C6718" s="866">
        <v>47</v>
      </c>
      <c r="D6718" s="865" t="s">
        <v>6371</v>
      </c>
      <c r="E6718" s="864" t="s">
        <v>17447</v>
      </c>
      <c r="F6718" s="867" t="s">
        <v>6044</v>
      </c>
      <c r="G6718" s="867" t="s">
        <v>6048</v>
      </c>
      <c r="H6718" s="867" t="s">
        <v>6371</v>
      </c>
    </row>
    <row r="6719" spans="1:8">
      <c r="A6719" s="864">
        <v>6712</v>
      </c>
      <c r="B6719" s="865" t="s">
        <v>17324</v>
      </c>
      <c r="C6719" s="866">
        <v>47</v>
      </c>
      <c r="D6719" s="865" t="s">
        <v>17448</v>
      </c>
      <c r="E6719" s="864" t="s">
        <v>17449</v>
      </c>
      <c r="F6719" s="867" t="s">
        <v>6044</v>
      </c>
      <c r="G6719" s="867" t="s">
        <v>6048</v>
      </c>
      <c r="H6719" s="867" t="s">
        <v>6049</v>
      </c>
    </row>
    <row r="6720" spans="1:8">
      <c r="A6720" s="864">
        <v>6713</v>
      </c>
      <c r="B6720" s="865" t="s">
        <v>17324</v>
      </c>
      <c r="C6720" s="866">
        <v>47</v>
      </c>
      <c r="D6720" s="865" t="s">
        <v>15756</v>
      </c>
      <c r="E6720" s="864" t="s">
        <v>17450</v>
      </c>
      <c r="F6720" s="867" t="s">
        <v>6044</v>
      </c>
      <c r="G6720" s="867" t="s">
        <v>6431</v>
      </c>
      <c r="H6720" s="867" t="s">
        <v>6432</v>
      </c>
    </row>
    <row r="6721" spans="1:8">
      <c r="A6721" s="864">
        <v>6714</v>
      </c>
      <c r="B6721" s="865" t="s">
        <v>17324</v>
      </c>
      <c r="C6721" s="866">
        <v>47</v>
      </c>
      <c r="D6721" s="865" t="s">
        <v>17451</v>
      </c>
      <c r="E6721" s="864" t="s">
        <v>17452</v>
      </c>
      <c r="F6721" s="867" t="s">
        <v>6044</v>
      </c>
      <c r="G6721" s="867" t="s">
        <v>6431</v>
      </c>
      <c r="H6721" s="867" t="s">
        <v>11260</v>
      </c>
    </row>
    <row r="6722" spans="1:8">
      <c r="A6722" s="864">
        <v>6715</v>
      </c>
      <c r="B6722" s="865" t="s">
        <v>17324</v>
      </c>
      <c r="C6722" s="866">
        <v>47</v>
      </c>
      <c r="D6722" s="865" t="s">
        <v>17453</v>
      </c>
      <c r="E6722" s="864" t="s">
        <v>17454</v>
      </c>
      <c r="F6722" s="867" t="s">
        <v>6044</v>
      </c>
      <c r="G6722" s="867" t="s">
        <v>6431</v>
      </c>
      <c r="H6722" s="867" t="s">
        <v>6438</v>
      </c>
    </row>
    <row r="6723" spans="1:8">
      <c r="A6723" s="864">
        <v>6716</v>
      </c>
      <c r="B6723" s="865" t="s">
        <v>17324</v>
      </c>
      <c r="C6723" s="866">
        <v>47</v>
      </c>
      <c r="D6723" s="865" t="s">
        <v>17455</v>
      </c>
      <c r="E6723" s="864" t="s">
        <v>17456</v>
      </c>
      <c r="F6723" s="867" t="s">
        <v>6044</v>
      </c>
      <c r="G6723" s="867" t="s">
        <v>6431</v>
      </c>
      <c r="H6723" s="867" t="s">
        <v>6435</v>
      </c>
    </row>
    <row r="6724" spans="1:8">
      <c r="A6724" s="864">
        <v>6717</v>
      </c>
      <c r="B6724" s="865" t="s">
        <v>17324</v>
      </c>
      <c r="C6724" s="866">
        <v>47</v>
      </c>
      <c r="D6724" s="865" t="s">
        <v>17457</v>
      </c>
      <c r="E6724" s="864" t="s">
        <v>17458</v>
      </c>
      <c r="F6724" s="867" t="s">
        <v>6274</v>
      </c>
      <c r="G6724" s="867" t="s">
        <v>6274</v>
      </c>
      <c r="H6724" s="867" t="s">
        <v>8829</v>
      </c>
    </row>
    <row r="6725" spans="1:8">
      <c r="A6725" s="864">
        <v>6718</v>
      </c>
      <c r="B6725" s="865" t="s">
        <v>17324</v>
      </c>
      <c r="C6725" s="866">
        <v>47</v>
      </c>
      <c r="D6725" s="865" t="s">
        <v>7061</v>
      </c>
      <c r="E6725" s="864" t="s">
        <v>17459</v>
      </c>
      <c r="F6725" s="867" t="s">
        <v>6274</v>
      </c>
      <c r="G6725" s="867" t="s">
        <v>6427</v>
      </c>
      <c r="H6725" s="867" t="s">
        <v>7061</v>
      </c>
    </row>
    <row r="6726" spans="1:8">
      <c r="A6726" s="864">
        <v>6719</v>
      </c>
      <c r="B6726" s="865" t="s">
        <v>17324</v>
      </c>
      <c r="C6726" s="866">
        <v>47</v>
      </c>
      <c r="D6726" s="865" t="s">
        <v>8614</v>
      </c>
      <c r="E6726" s="864" t="s">
        <v>17460</v>
      </c>
      <c r="F6726" s="867" t="s">
        <v>6044</v>
      </c>
      <c r="G6726" s="867" t="s">
        <v>6178</v>
      </c>
      <c r="H6726" s="867" t="s">
        <v>8614</v>
      </c>
    </row>
    <row r="6727" spans="1:8">
      <c r="A6727" s="864">
        <v>6720</v>
      </c>
      <c r="B6727" s="865" t="s">
        <v>17324</v>
      </c>
      <c r="C6727" s="866">
        <v>47</v>
      </c>
      <c r="D6727" s="865" t="s">
        <v>6466</v>
      </c>
      <c r="E6727" s="864" t="s">
        <v>17461</v>
      </c>
      <c r="F6727" s="867" t="s">
        <v>6044</v>
      </c>
      <c r="G6727" s="867" t="s">
        <v>6178</v>
      </c>
      <c r="H6727" s="867" t="s">
        <v>6468</v>
      </c>
    </row>
    <row r="6728" spans="1:8">
      <c r="A6728" s="864">
        <v>6721</v>
      </c>
      <c r="B6728" s="865" t="s">
        <v>17324</v>
      </c>
      <c r="C6728" s="866">
        <v>47</v>
      </c>
      <c r="D6728" s="865" t="s">
        <v>17462</v>
      </c>
      <c r="E6728" s="864" t="s">
        <v>17463</v>
      </c>
      <c r="F6728" s="867" t="s">
        <v>6044</v>
      </c>
      <c r="G6728" s="867" t="s">
        <v>6178</v>
      </c>
      <c r="H6728" s="867" t="s">
        <v>6473</v>
      </c>
    </row>
    <row r="6729" spans="1:8">
      <c r="A6729" s="864">
        <v>6722</v>
      </c>
      <c r="B6729" s="865" t="s">
        <v>17324</v>
      </c>
      <c r="C6729" s="866">
        <v>47</v>
      </c>
      <c r="D6729" s="865" t="s">
        <v>6178</v>
      </c>
      <c r="E6729" s="864" t="s">
        <v>17464</v>
      </c>
      <c r="F6729" s="867" t="s">
        <v>6044</v>
      </c>
      <c r="G6729" s="867" t="s">
        <v>6178</v>
      </c>
      <c r="H6729" s="867" t="s">
        <v>6463</v>
      </c>
    </row>
    <row r="6730" spans="1:8">
      <c r="A6730" s="864">
        <v>6723</v>
      </c>
      <c r="B6730" s="865" t="s">
        <v>17324</v>
      </c>
      <c r="C6730" s="866">
        <v>47</v>
      </c>
      <c r="D6730" s="865" t="s">
        <v>17465</v>
      </c>
      <c r="E6730" s="864" t="s">
        <v>17466</v>
      </c>
      <c r="F6730" s="867" t="s">
        <v>6044</v>
      </c>
      <c r="G6730" s="867" t="s">
        <v>6178</v>
      </c>
      <c r="H6730" s="867" t="s">
        <v>6463</v>
      </c>
    </row>
    <row r="6731" spans="1:8">
      <c r="A6731" s="864">
        <v>6724</v>
      </c>
      <c r="B6731" s="865" t="s">
        <v>17324</v>
      </c>
      <c r="C6731" s="866">
        <v>47</v>
      </c>
      <c r="D6731" s="865" t="s">
        <v>11498</v>
      </c>
      <c r="E6731" s="864" t="s">
        <v>17467</v>
      </c>
      <c r="F6731" s="867" t="s">
        <v>6044</v>
      </c>
      <c r="G6731" s="867" t="s">
        <v>6178</v>
      </c>
      <c r="H6731" s="867" t="s">
        <v>6468</v>
      </c>
    </row>
    <row r="6732" spans="1:8">
      <c r="A6732" s="864">
        <v>6725</v>
      </c>
      <c r="B6732" s="865" t="s">
        <v>17324</v>
      </c>
      <c r="C6732" s="866">
        <v>47</v>
      </c>
      <c r="D6732" s="865" t="s">
        <v>10533</v>
      </c>
      <c r="E6732" s="864" t="s">
        <v>17468</v>
      </c>
      <c r="F6732" s="867" t="s">
        <v>6044</v>
      </c>
      <c r="G6732" s="867" t="s">
        <v>6178</v>
      </c>
      <c r="H6732" s="867" t="s">
        <v>6473</v>
      </c>
    </row>
    <row r="6733" spans="1:8">
      <c r="A6733" s="864">
        <v>6726</v>
      </c>
      <c r="B6733" s="865" t="s">
        <v>17324</v>
      </c>
      <c r="C6733" s="866">
        <v>47</v>
      </c>
      <c r="D6733" s="865" t="s">
        <v>17469</v>
      </c>
      <c r="E6733" s="864" t="s">
        <v>17470</v>
      </c>
      <c r="F6733" s="867" t="s">
        <v>6044</v>
      </c>
      <c r="G6733" s="867" t="s">
        <v>6178</v>
      </c>
      <c r="H6733" s="867" t="s">
        <v>6461</v>
      </c>
    </row>
    <row r="6734" spans="1:8">
      <c r="A6734" s="864">
        <v>6727</v>
      </c>
      <c r="B6734" s="865" t="s">
        <v>17324</v>
      </c>
      <c r="C6734" s="866">
        <v>47</v>
      </c>
      <c r="D6734" s="865" t="s">
        <v>8667</v>
      </c>
      <c r="E6734" s="864" t="s">
        <v>17471</v>
      </c>
      <c r="F6734" s="867" t="s">
        <v>6044</v>
      </c>
      <c r="G6734" s="867" t="s">
        <v>6509</v>
      </c>
      <c r="H6734" s="867" t="s">
        <v>6523</v>
      </c>
    </row>
    <row r="6735" spans="1:8">
      <c r="A6735" s="864">
        <v>6728</v>
      </c>
      <c r="B6735" s="865" t="s">
        <v>17324</v>
      </c>
      <c r="C6735" s="866">
        <v>47</v>
      </c>
      <c r="D6735" s="865" t="s">
        <v>7293</v>
      </c>
      <c r="E6735" s="864" t="s">
        <v>17472</v>
      </c>
      <c r="F6735" s="867" t="s">
        <v>6281</v>
      </c>
      <c r="G6735" s="867" t="s">
        <v>6281</v>
      </c>
      <c r="H6735" s="867" t="s">
        <v>7293</v>
      </c>
    </row>
    <row r="6736" spans="1:8">
      <c r="A6736" s="864">
        <v>6729</v>
      </c>
      <c r="B6736" s="865" t="s">
        <v>17324</v>
      </c>
      <c r="C6736" s="866">
        <v>47</v>
      </c>
      <c r="D6736" s="865" t="s">
        <v>7165</v>
      </c>
      <c r="E6736" s="864" t="s">
        <v>17473</v>
      </c>
      <c r="F6736" s="867" t="s">
        <v>6484</v>
      </c>
      <c r="G6736" s="867" t="s">
        <v>6485</v>
      </c>
      <c r="H6736" s="867" t="s">
        <v>7167</v>
      </c>
    </row>
    <row r="6737" spans="1:8">
      <c r="A6737" s="864">
        <v>6730</v>
      </c>
      <c r="B6737" s="865" t="s">
        <v>17324</v>
      </c>
      <c r="C6737" s="866">
        <v>47</v>
      </c>
      <c r="D6737" s="865" t="s">
        <v>8649</v>
      </c>
      <c r="E6737" s="864" t="s">
        <v>17474</v>
      </c>
      <c r="F6737" s="867" t="s">
        <v>6484</v>
      </c>
      <c r="G6737" s="867" t="s">
        <v>6485</v>
      </c>
      <c r="H6737" s="867" t="s">
        <v>8649</v>
      </c>
    </row>
    <row r="6738" spans="1:8">
      <c r="A6738" s="864">
        <v>6731</v>
      </c>
      <c r="B6738" s="865" t="s">
        <v>17324</v>
      </c>
      <c r="C6738" s="866">
        <v>47</v>
      </c>
      <c r="D6738" s="865" t="s">
        <v>17475</v>
      </c>
      <c r="E6738" s="864" t="s">
        <v>17476</v>
      </c>
      <c r="F6738" s="867" t="s">
        <v>6484</v>
      </c>
      <c r="G6738" s="867" t="s">
        <v>6485</v>
      </c>
      <c r="H6738" s="867" t="s">
        <v>6368</v>
      </c>
    </row>
    <row r="6739" spans="1:8">
      <c r="A6739" s="864">
        <v>6732</v>
      </c>
      <c r="B6739" s="865" t="s">
        <v>17324</v>
      </c>
      <c r="C6739" s="866">
        <v>47</v>
      </c>
      <c r="D6739" s="865" t="s">
        <v>17477</v>
      </c>
      <c r="E6739" s="864" t="s">
        <v>17478</v>
      </c>
      <c r="F6739" s="867" t="s">
        <v>6484</v>
      </c>
      <c r="G6739" s="867" t="s">
        <v>6485</v>
      </c>
      <c r="H6739" s="867" t="s">
        <v>6495</v>
      </c>
    </row>
    <row r="6740" spans="1:8">
      <c r="A6740" s="864">
        <v>6733</v>
      </c>
      <c r="B6740" s="865" t="s">
        <v>17324</v>
      </c>
      <c r="C6740" s="866">
        <v>47</v>
      </c>
      <c r="D6740" s="865" t="s">
        <v>6295</v>
      </c>
      <c r="E6740" s="864" t="s">
        <v>17479</v>
      </c>
      <c r="F6740" s="867" t="s">
        <v>6484</v>
      </c>
      <c r="G6740" s="867" t="s">
        <v>6485</v>
      </c>
      <c r="H6740" s="867" t="s">
        <v>8649</v>
      </c>
    </row>
    <row r="6741" spans="1:8">
      <c r="A6741" s="864">
        <v>6734</v>
      </c>
      <c r="B6741" s="865" t="s">
        <v>17324</v>
      </c>
      <c r="C6741" s="866">
        <v>47</v>
      </c>
      <c r="D6741" s="865" t="s">
        <v>17480</v>
      </c>
      <c r="E6741" s="864" t="s">
        <v>17481</v>
      </c>
      <c r="F6741" s="867" t="s">
        <v>6484</v>
      </c>
      <c r="G6741" s="867" t="s">
        <v>6485</v>
      </c>
      <c r="H6741" s="867" t="s">
        <v>6490</v>
      </c>
    </row>
    <row r="6742" spans="1:8">
      <c r="A6742" s="864">
        <v>6735</v>
      </c>
      <c r="B6742" s="865" t="s">
        <v>17324</v>
      </c>
      <c r="C6742" s="866">
        <v>47</v>
      </c>
      <c r="D6742" s="865" t="s">
        <v>17482</v>
      </c>
      <c r="E6742" s="864" t="s">
        <v>17483</v>
      </c>
      <c r="F6742" s="867" t="s">
        <v>6484</v>
      </c>
      <c r="G6742" s="867" t="s">
        <v>6485</v>
      </c>
      <c r="H6742" s="867" t="s">
        <v>7167</v>
      </c>
    </row>
    <row r="6743" spans="1:8">
      <c r="A6743" s="864">
        <v>6736</v>
      </c>
      <c r="B6743" s="865" t="s">
        <v>17324</v>
      </c>
      <c r="C6743" s="866">
        <v>47</v>
      </c>
      <c r="D6743" s="865" t="s">
        <v>6485</v>
      </c>
      <c r="E6743" s="864" t="s">
        <v>17484</v>
      </c>
      <c r="F6743" s="867" t="s">
        <v>6484</v>
      </c>
      <c r="G6743" s="867" t="s">
        <v>6485</v>
      </c>
      <c r="H6743" s="867" t="s">
        <v>6486</v>
      </c>
    </row>
    <row r="6744" spans="1:8">
      <c r="A6744" s="864">
        <v>6737</v>
      </c>
      <c r="B6744" s="865" t="s">
        <v>17324</v>
      </c>
      <c r="C6744" s="866">
        <v>47</v>
      </c>
      <c r="D6744" s="865" t="s">
        <v>16914</v>
      </c>
      <c r="E6744" s="864" t="s">
        <v>17485</v>
      </c>
      <c r="F6744" s="867" t="s">
        <v>6274</v>
      </c>
      <c r="G6744" s="867" t="s">
        <v>6295</v>
      </c>
      <c r="H6744" s="867" t="s">
        <v>6543</v>
      </c>
    </row>
    <row r="6745" spans="1:8">
      <c r="A6745" s="864">
        <v>6738</v>
      </c>
      <c r="B6745" s="865" t="s">
        <v>17324</v>
      </c>
      <c r="C6745" s="866">
        <v>47</v>
      </c>
      <c r="D6745" s="865" t="s">
        <v>6490</v>
      </c>
      <c r="E6745" s="864" t="s">
        <v>17486</v>
      </c>
      <c r="F6745" s="867" t="s">
        <v>6484</v>
      </c>
      <c r="G6745" s="867" t="s">
        <v>6485</v>
      </c>
      <c r="H6745" s="867" t="s">
        <v>6490</v>
      </c>
    </row>
    <row r="6746" spans="1:8">
      <c r="A6746" s="864">
        <v>6739</v>
      </c>
      <c r="B6746" s="865" t="s">
        <v>17324</v>
      </c>
      <c r="C6746" s="866">
        <v>47</v>
      </c>
      <c r="D6746" s="865" t="s">
        <v>17487</v>
      </c>
      <c r="E6746" s="864" t="s">
        <v>17488</v>
      </c>
      <c r="F6746" s="867" t="s">
        <v>6274</v>
      </c>
      <c r="G6746" s="867" t="s">
        <v>6295</v>
      </c>
      <c r="H6746" s="867" t="s">
        <v>6458</v>
      </c>
    </row>
    <row r="6747" spans="1:8">
      <c r="A6747" s="864">
        <v>6740</v>
      </c>
      <c r="B6747" s="865" t="s">
        <v>17324</v>
      </c>
      <c r="C6747" s="866">
        <v>47</v>
      </c>
      <c r="D6747" s="865" t="s">
        <v>17489</v>
      </c>
      <c r="E6747" s="864" t="s">
        <v>17490</v>
      </c>
      <c r="F6747" s="867" t="s">
        <v>6484</v>
      </c>
      <c r="G6747" s="867" t="s">
        <v>6485</v>
      </c>
      <c r="H6747" s="867" t="s">
        <v>6486</v>
      </c>
    </row>
    <row r="6748" spans="1:8">
      <c r="A6748" s="864">
        <v>6741</v>
      </c>
      <c r="B6748" s="865" t="s">
        <v>17324</v>
      </c>
      <c r="C6748" s="866">
        <v>47</v>
      </c>
      <c r="D6748" s="865" t="s">
        <v>17491</v>
      </c>
      <c r="E6748" s="864" t="s">
        <v>17492</v>
      </c>
      <c r="F6748" s="867" t="s">
        <v>6484</v>
      </c>
      <c r="G6748" s="867" t="s">
        <v>6485</v>
      </c>
      <c r="H6748" s="867" t="s">
        <v>6495</v>
      </c>
    </row>
    <row r="6749" spans="1:8">
      <c r="A6749" s="864">
        <v>6742</v>
      </c>
      <c r="B6749" s="865" t="s">
        <v>17324</v>
      </c>
      <c r="C6749" s="866">
        <v>47</v>
      </c>
      <c r="D6749" s="865" t="s">
        <v>17493</v>
      </c>
      <c r="E6749" s="864" t="s">
        <v>17494</v>
      </c>
      <c r="F6749" s="867" t="s">
        <v>6484</v>
      </c>
      <c r="G6749" s="867" t="s">
        <v>6485</v>
      </c>
      <c r="H6749" s="867" t="s">
        <v>6486</v>
      </c>
    </row>
    <row r="6750" spans="1:8">
      <c r="A6750" s="864">
        <v>6743</v>
      </c>
      <c r="B6750" s="865" t="s">
        <v>17324</v>
      </c>
      <c r="C6750" s="866">
        <v>47</v>
      </c>
      <c r="D6750" s="865" t="s">
        <v>6368</v>
      </c>
      <c r="E6750" s="864" t="s">
        <v>17495</v>
      </c>
      <c r="F6750" s="867" t="s">
        <v>6484</v>
      </c>
      <c r="G6750" s="867" t="s">
        <v>6485</v>
      </c>
      <c r="H6750" s="867" t="s">
        <v>6368</v>
      </c>
    </row>
    <row r="6751" spans="1:8">
      <c r="A6751" s="864">
        <v>6744</v>
      </c>
      <c r="B6751" s="865" t="s">
        <v>17324</v>
      </c>
      <c r="C6751" s="866">
        <v>47</v>
      </c>
      <c r="D6751" s="865" t="s">
        <v>17496</v>
      </c>
      <c r="E6751" s="864" t="s">
        <v>17497</v>
      </c>
      <c r="F6751" s="867" t="s">
        <v>6484</v>
      </c>
      <c r="G6751" s="867" t="s">
        <v>6485</v>
      </c>
      <c r="H6751" s="867" t="s">
        <v>6490</v>
      </c>
    </row>
    <row r="6752" spans="1:8">
      <c r="A6752" s="864">
        <v>6745</v>
      </c>
      <c r="B6752" s="865" t="s">
        <v>17324</v>
      </c>
      <c r="C6752" s="866">
        <v>47</v>
      </c>
      <c r="D6752" s="865" t="s">
        <v>17498</v>
      </c>
      <c r="E6752" s="864" t="s">
        <v>17499</v>
      </c>
      <c r="F6752" s="867" t="s">
        <v>6484</v>
      </c>
      <c r="G6752" s="867" t="s">
        <v>6485</v>
      </c>
      <c r="H6752" s="867" t="s">
        <v>11299</v>
      </c>
    </row>
    <row r="6753" spans="1:8">
      <c r="A6753" s="864">
        <v>6746</v>
      </c>
      <c r="B6753" s="865" t="s">
        <v>17324</v>
      </c>
      <c r="C6753" s="866">
        <v>47</v>
      </c>
      <c r="D6753" s="865" t="s">
        <v>17500</v>
      </c>
      <c r="E6753" s="864" t="s">
        <v>17501</v>
      </c>
      <c r="F6753" s="867" t="s">
        <v>6484</v>
      </c>
      <c r="G6753" s="867" t="s">
        <v>6485</v>
      </c>
      <c r="H6753" s="867" t="s">
        <v>8629</v>
      </c>
    </row>
    <row r="6754" spans="1:8">
      <c r="A6754" s="864">
        <v>6747</v>
      </c>
      <c r="B6754" s="865" t="s">
        <v>17324</v>
      </c>
      <c r="C6754" s="866">
        <v>47</v>
      </c>
      <c r="D6754" s="865" t="s">
        <v>17502</v>
      </c>
      <c r="E6754" s="864" t="s">
        <v>17503</v>
      </c>
      <c r="F6754" s="867" t="s">
        <v>6484</v>
      </c>
      <c r="G6754" s="867" t="s">
        <v>6485</v>
      </c>
      <c r="H6754" s="867" t="s">
        <v>8649</v>
      </c>
    </row>
    <row r="6755" spans="1:8">
      <c r="A6755" s="864">
        <v>6748</v>
      </c>
      <c r="B6755" s="865" t="s">
        <v>17324</v>
      </c>
      <c r="C6755" s="866">
        <v>47</v>
      </c>
      <c r="D6755" s="865" t="s">
        <v>17504</v>
      </c>
      <c r="E6755" s="864" t="s">
        <v>17505</v>
      </c>
      <c r="F6755" s="867" t="s">
        <v>6274</v>
      </c>
      <c r="G6755" s="867" t="s">
        <v>6275</v>
      </c>
      <c r="H6755" s="867" t="s">
        <v>6423</v>
      </c>
    </row>
    <row r="6756" spans="1:8">
      <c r="A6756" s="864">
        <v>6749</v>
      </c>
      <c r="B6756" s="865" t="s">
        <v>17324</v>
      </c>
      <c r="C6756" s="866">
        <v>47</v>
      </c>
      <c r="D6756" s="865" t="s">
        <v>17506</v>
      </c>
      <c r="E6756" s="864" t="s">
        <v>17507</v>
      </c>
      <c r="F6756" s="867" t="s">
        <v>6274</v>
      </c>
      <c r="G6756" s="867" t="s">
        <v>7299</v>
      </c>
      <c r="H6756" s="867" t="s">
        <v>7300</v>
      </c>
    </row>
    <row r="6757" spans="1:8">
      <c r="A6757" s="864">
        <v>6750</v>
      </c>
      <c r="B6757" s="865" t="s">
        <v>17324</v>
      </c>
      <c r="C6757" s="866">
        <v>47</v>
      </c>
      <c r="D6757" s="865" t="s">
        <v>6505</v>
      </c>
      <c r="E6757" s="864" t="s">
        <v>17508</v>
      </c>
      <c r="F6757" s="867" t="s">
        <v>6044</v>
      </c>
      <c r="G6757" s="867" t="s">
        <v>6505</v>
      </c>
      <c r="H6757" s="867" t="s">
        <v>6506</v>
      </c>
    </row>
    <row r="6758" spans="1:8">
      <c r="A6758" s="864">
        <v>6751</v>
      </c>
      <c r="B6758" s="865" t="s">
        <v>17324</v>
      </c>
      <c r="C6758" s="866">
        <v>47</v>
      </c>
      <c r="D6758" s="865" t="s">
        <v>8875</v>
      </c>
      <c r="E6758" s="864" t="s">
        <v>17509</v>
      </c>
      <c r="F6758" s="867" t="s">
        <v>6274</v>
      </c>
      <c r="G6758" s="867" t="s">
        <v>6274</v>
      </c>
      <c r="H6758" s="867" t="s">
        <v>6859</v>
      </c>
    </row>
    <row r="6759" spans="1:8">
      <c r="A6759" s="864">
        <v>6752</v>
      </c>
      <c r="B6759" s="865" t="s">
        <v>17324</v>
      </c>
      <c r="C6759" s="866">
        <v>47</v>
      </c>
      <c r="D6759" s="865" t="s">
        <v>9194</v>
      </c>
      <c r="E6759" s="864" t="s">
        <v>17510</v>
      </c>
      <c r="F6759" s="867" t="s">
        <v>6281</v>
      </c>
      <c r="G6759" s="867" t="s">
        <v>7361</v>
      </c>
      <c r="H6759" s="867" t="s">
        <v>7382</v>
      </c>
    </row>
    <row r="6760" spans="1:8">
      <c r="A6760" s="864">
        <v>6753</v>
      </c>
      <c r="B6760" s="865" t="s">
        <v>17324</v>
      </c>
      <c r="C6760" s="866">
        <v>47</v>
      </c>
      <c r="D6760" s="865" t="s">
        <v>7193</v>
      </c>
      <c r="E6760" s="864" t="s">
        <v>17511</v>
      </c>
      <c r="F6760" s="867" t="s">
        <v>6274</v>
      </c>
      <c r="G6760" s="867" t="s">
        <v>6451</v>
      </c>
      <c r="H6760" s="867" t="s">
        <v>7193</v>
      </c>
    </row>
    <row r="6761" spans="1:8">
      <c r="A6761" s="864">
        <v>6754</v>
      </c>
      <c r="B6761" s="865" t="s">
        <v>17324</v>
      </c>
      <c r="C6761" s="866">
        <v>47</v>
      </c>
      <c r="D6761" s="865" t="s">
        <v>9167</v>
      </c>
      <c r="E6761" s="864" t="s">
        <v>17512</v>
      </c>
      <c r="F6761" s="867" t="s">
        <v>6274</v>
      </c>
      <c r="G6761" s="867" t="s">
        <v>6278</v>
      </c>
      <c r="H6761" s="867" t="s">
        <v>9167</v>
      </c>
    </row>
    <row r="6762" spans="1:8">
      <c r="A6762" s="864">
        <v>6755</v>
      </c>
      <c r="B6762" s="865" t="s">
        <v>17324</v>
      </c>
      <c r="C6762" s="866">
        <v>47</v>
      </c>
      <c r="D6762" s="865" t="s">
        <v>6513</v>
      </c>
      <c r="E6762" s="864" t="s">
        <v>17513</v>
      </c>
      <c r="F6762" s="867" t="s">
        <v>6044</v>
      </c>
      <c r="G6762" s="867" t="s">
        <v>6509</v>
      </c>
      <c r="H6762" s="867" t="s">
        <v>6510</v>
      </c>
    </row>
    <row r="6763" spans="1:8">
      <c r="A6763" s="864">
        <v>6756</v>
      </c>
      <c r="B6763" s="865" t="s">
        <v>17324</v>
      </c>
      <c r="C6763" s="866">
        <v>47</v>
      </c>
      <c r="D6763" s="865" t="s">
        <v>17514</v>
      </c>
      <c r="E6763" s="864" t="s">
        <v>17515</v>
      </c>
      <c r="F6763" s="867" t="s">
        <v>6044</v>
      </c>
      <c r="G6763" s="867" t="s">
        <v>6509</v>
      </c>
      <c r="H6763" s="867" t="s">
        <v>6523</v>
      </c>
    </row>
    <row r="6764" spans="1:8">
      <c r="A6764" s="864">
        <v>6757</v>
      </c>
      <c r="B6764" s="865" t="s">
        <v>17324</v>
      </c>
      <c r="C6764" s="866">
        <v>47</v>
      </c>
      <c r="D6764" s="865" t="s">
        <v>7607</v>
      </c>
      <c r="E6764" s="864" t="s">
        <v>17516</v>
      </c>
      <c r="F6764" s="867" t="s">
        <v>6531</v>
      </c>
      <c r="G6764" s="867" t="s">
        <v>6651</v>
      </c>
      <c r="H6764" s="867" t="s">
        <v>7607</v>
      </c>
    </row>
    <row r="6765" spans="1:8">
      <c r="A6765" s="864">
        <v>6758</v>
      </c>
      <c r="B6765" s="865" t="s">
        <v>17324</v>
      </c>
      <c r="C6765" s="866">
        <v>47</v>
      </c>
      <c r="D6765" s="865" t="s">
        <v>7021</v>
      </c>
      <c r="E6765" s="864" t="s">
        <v>17517</v>
      </c>
      <c r="F6765" s="867" t="s">
        <v>6274</v>
      </c>
      <c r="G6765" s="867" t="s">
        <v>6274</v>
      </c>
      <c r="H6765" s="867" t="s">
        <v>7021</v>
      </c>
    </row>
    <row r="6766" spans="1:8">
      <c r="A6766" s="864">
        <v>6759</v>
      </c>
      <c r="B6766" s="865" t="s">
        <v>17324</v>
      </c>
      <c r="C6766" s="866">
        <v>47</v>
      </c>
      <c r="D6766" s="865" t="s">
        <v>17518</v>
      </c>
      <c r="E6766" s="864" t="s">
        <v>17519</v>
      </c>
      <c r="F6766" s="867" t="s">
        <v>6484</v>
      </c>
      <c r="G6766" s="867" t="s">
        <v>6550</v>
      </c>
      <c r="H6766" s="867" t="s">
        <v>6557</v>
      </c>
    </row>
    <row r="6767" spans="1:8">
      <c r="A6767" s="864">
        <v>6760</v>
      </c>
      <c r="B6767" s="865" t="s">
        <v>17324</v>
      </c>
      <c r="C6767" s="866">
        <v>47</v>
      </c>
      <c r="D6767" s="865" t="s">
        <v>17520</v>
      </c>
      <c r="E6767" s="864" t="s">
        <v>17521</v>
      </c>
      <c r="F6767" s="867" t="s">
        <v>6484</v>
      </c>
      <c r="G6767" s="867" t="s">
        <v>6550</v>
      </c>
      <c r="H6767" s="867" t="s">
        <v>6565</v>
      </c>
    </row>
    <row r="6768" spans="1:8">
      <c r="A6768" s="864">
        <v>6761</v>
      </c>
      <c r="B6768" s="865" t="s">
        <v>17324</v>
      </c>
      <c r="C6768" s="866">
        <v>47</v>
      </c>
      <c r="D6768" s="865" t="s">
        <v>17522</v>
      </c>
      <c r="E6768" s="864" t="s">
        <v>17523</v>
      </c>
      <c r="F6768" s="867" t="s">
        <v>6274</v>
      </c>
      <c r="G6768" s="867" t="s">
        <v>6274</v>
      </c>
      <c r="H6768" s="867" t="s">
        <v>15975</v>
      </c>
    </row>
    <row r="6769" spans="1:8">
      <c r="A6769" s="864">
        <v>6762</v>
      </c>
      <c r="B6769" s="865" t="s">
        <v>17324</v>
      </c>
      <c r="C6769" s="866">
        <v>47</v>
      </c>
      <c r="D6769" s="865" t="s">
        <v>11354</v>
      </c>
      <c r="E6769" s="864" t="s">
        <v>17524</v>
      </c>
      <c r="F6769" s="867" t="s">
        <v>6484</v>
      </c>
      <c r="G6769" s="867" t="s">
        <v>6550</v>
      </c>
      <c r="H6769" s="867" t="s">
        <v>8698</v>
      </c>
    </row>
    <row r="6770" spans="1:8">
      <c r="A6770" s="864">
        <v>6763</v>
      </c>
      <c r="B6770" s="865" t="s">
        <v>17324</v>
      </c>
      <c r="C6770" s="866">
        <v>47</v>
      </c>
      <c r="D6770" s="865" t="s">
        <v>17525</v>
      </c>
      <c r="E6770" s="864" t="s">
        <v>17526</v>
      </c>
      <c r="F6770" s="867" t="s">
        <v>6484</v>
      </c>
      <c r="G6770" s="867" t="s">
        <v>6550</v>
      </c>
      <c r="H6770" s="867" t="s">
        <v>6557</v>
      </c>
    </row>
    <row r="6771" spans="1:8">
      <c r="A6771" s="864">
        <v>6764</v>
      </c>
      <c r="B6771" s="865" t="s">
        <v>17324</v>
      </c>
      <c r="C6771" s="866">
        <v>47</v>
      </c>
      <c r="D6771" s="865" t="s">
        <v>17527</v>
      </c>
      <c r="E6771" s="864" t="s">
        <v>17528</v>
      </c>
      <c r="F6771" s="867" t="s">
        <v>6484</v>
      </c>
      <c r="G6771" s="867" t="s">
        <v>6550</v>
      </c>
      <c r="H6771" s="867" t="s">
        <v>6551</v>
      </c>
    </row>
    <row r="6772" spans="1:8">
      <c r="A6772" s="864">
        <v>6765</v>
      </c>
      <c r="B6772" s="865" t="s">
        <v>17324</v>
      </c>
      <c r="C6772" s="866">
        <v>47</v>
      </c>
      <c r="D6772" s="865" t="s">
        <v>17529</v>
      </c>
      <c r="E6772" s="864" t="s">
        <v>17530</v>
      </c>
      <c r="F6772" s="867" t="s">
        <v>6484</v>
      </c>
      <c r="G6772" s="867" t="s">
        <v>6550</v>
      </c>
      <c r="H6772" s="867" t="s">
        <v>8698</v>
      </c>
    </row>
    <row r="6773" spans="1:8">
      <c r="A6773" s="864">
        <v>6766</v>
      </c>
      <c r="B6773" s="865" t="s">
        <v>17324</v>
      </c>
      <c r="C6773" s="866">
        <v>47</v>
      </c>
      <c r="D6773" s="865" t="s">
        <v>11365</v>
      </c>
      <c r="E6773" s="864" t="s">
        <v>17531</v>
      </c>
      <c r="F6773" s="867" t="s">
        <v>6484</v>
      </c>
      <c r="G6773" s="867" t="s">
        <v>6550</v>
      </c>
      <c r="H6773" s="867" t="s">
        <v>6565</v>
      </c>
    </row>
    <row r="6774" spans="1:8">
      <c r="A6774" s="864">
        <v>6767</v>
      </c>
      <c r="B6774" s="865" t="s">
        <v>17324</v>
      </c>
      <c r="C6774" s="866">
        <v>47</v>
      </c>
      <c r="D6774" s="865" t="s">
        <v>6554</v>
      </c>
      <c r="E6774" s="864" t="s">
        <v>17532</v>
      </c>
      <c r="F6774" s="867" t="s">
        <v>6484</v>
      </c>
      <c r="G6774" s="867" t="s">
        <v>6550</v>
      </c>
      <c r="H6774" s="867" t="s">
        <v>6554</v>
      </c>
    </row>
    <row r="6775" spans="1:8">
      <c r="A6775" s="864">
        <v>6768</v>
      </c>
      <c r="B6775" s="865" t="s">
        <v>17324</v>
      </c>
      <c r="C6775" s="866">
        <v>47</v>
      </c>
      <c r="D6775" s="865" t="s">
        <v>6551</v>
      </c>
      <c r="E6775" s="864" t="s">
        <v>17533</v>
      </c>
      <c r="F6775" s="867" t="s">
        <v>6484</v>
      </c>
      <c r="G6775" s="867" t="s">
        <v>6550</v>
      </c>
      <c r="H6775" s="867" t="s">
        <v>6551</v>
      </c>
    </row>
    <row r="6776" spans="1:8">
      <c r="A6776" s="864">
        <v>6769</v>
      </c>
      <c r="B6776" s="865" t="s">
        <v>17324</v>
      </c>
      <c r="C6776" s="866">
        <v>47</v>
      </c>
      <c r="D6776" s="865" t="s">
        <v>16003</v>
      </c>
      <c r="E6776" s="864" t="s">
        <v>17534</v>
      </c>
      <c r="F6776" s="867" t="s">
        <v>6274</v>
      </c>
      <c r="G6776" s="867" t="s">
        <v>6274</v>
      </c>
      <c r="H6776" s="867" t="s">
        <v>7002</v>
      </c>
    </row>
    <row r="6777" spans="1:8">
      <c r="A6777" s="864">
        <v>6770</v>
      </c>
      <c r="B6777" s="865" t="s">
        <v>17324</v>
      </c>
      <c r="C6777" s="866">
        <v>47</v>
      </c>
      <c r="D6777" s="865" t="s">
        <v>6550</v>
      </c>
      <c r="E6777" s="864" t="s">
        <v>17535</v>
      </c>
      <c r="F6777" s="867" t="s">
        <v>6484</v>
      </c>
      <c r="G6777" s="867" t="s">
        <v>6550</v>
      </c>
      <c r="H6777" s="867" t="s">
        <v>6557</v>
      </c>
    </row>
    <row r="6778" spans="1:8">
      <c r="A6778" s="864">
        <v>6771</v>
      </c>
      <c r="B6778" s="865" t="s">
        <v>17324</v>
      </c>
      <c r="C6778" s="866">
        <v>47</v>
      </c>
      <c r="D6778" s="865" t="s">
        <v>17536</v>
      </c>
      <c r="E6778" s="864" t="s">
        <v>17537</v>
      </c>
      <c r="F6778" s="867" t="s">
        <v>6484</v>
      </c>
      <c r="G6778" s="867" t="s">
        <v>6550</v>
      </c>
      <c r="H6778" s="867" t="s">
        <v>6565</v>
      </c>
    </row>
    <row r="6779" spans="1:8">
      <c r="A6779" s="864">
        <v>6772</v>
      </c>
      <c r="B6779" s="865" t="s">
        <v>17324</v>
      </c>
      <c r="C6779" s="866">
        <v>47</v>
      </c>
      <c r="D6779" s="865" t="s">
        <v>8695</v>
      </c>
      <c r="E6779" s="864" t="s">
        <v>17538</v>
      </c>
      <c r="F6779" s="867" t="s">
        <v>6484</v>
      </c>
      <c r="G6779" s="867" t="s">
        <v>6550</v>
      </c>
      <c r="H6779" s="867" t="s">
        <v>6577</v>
      </c>
    </row>
    <row r="6780" spans="1:8">
      <c r="A6780" s="864">
        <v>6773</v>
      </c>
      <c r="B6780" s="865" t="s">
        <v>17324</v>
      </c>
      <c r="C6780" s="866">
        <v>47</v>
      </c>
      <c r="D6780" s="865" t="s">
        <v>17539</v>
      </c>
      <c r="E6780" s="864" t="s">
        <v>17540</v>
      </c>
      <c r="F6780" s="867" t="s">
        <v>6484</v>
      </c>
      <c r="G6780" s="867" t="s">
        <v>6550</v>
      </c>
      <c r="H6780" s="867" t="s">
        <v>6557</v>
      </c>
    </row>
    <row r="6781" spans="1:8">
      <c r="A6781" s="864">
        <v>6774</v>
      </c>
      <c r="B6781" s="865" t="s">
        <v>17324</v>
      </c>
      <c r="C6781" s="866">
        <v>47</v>
      </c>
      <c r="D6781" s="865" t="s">
        <v>10595</v>
      </c>
      <c r="E6781" s="864" t="s">
        <v>17541</v>
      </c>
      <c r="F6781" s="867" t="s">
        <v>6484</v>
      </c>
      <c r="G6781" s="867" t="s">
        <v>6550</v>
      </c>
      <c r="H6781" s="867" t="s">
        <v>6557</v>
      </c>
    </row>
    <row r="6782" spans="1:8">
      <c r="A6782" s="864">
        <v>6775</v>
      </c>
      <c r="B6782" s="865" t="s">
        <v>17324</v>
      </c>
      <c r="C6782" s="866">
        <v>47</v>
      </c>
      <c r="D6782" s="865" t="s">
        <v>6573</v>
      </c>
      <c r="E6782" s="864" t="s">
        <v>17542</v>
      </c>
      <c r="F6782" s="867" t="s">
        <v>6484</v>
      </c>
      <c r="G6782" s="867" t="s">
        <v>6550</v>
      </c>
      <c r="H6782" s="867" t="s">
        <v>6551</v>
      </c>
    </row>
    <row r="6783" spans="1:8">
      <c r="A6783" s="864">
        <v>6776</v>
      </c>
      <c r="B6783" s="865" t="s">
        <v>17324</v>
      </c>
      <c r="C6783" s="866">
        <v>47</v>
      </c>
      <c r="D6783" s="865" t="s">
        <v>10209</v>
      </c>
      <c r="E6783" s="864" t="s">
        <v>17543</v>
      </c>
      <c r="F6783" s="867" t="s">
        <v>6484</v>
      </c>
      <c r="G6783" s="867" t="s">
        <v>6550</v>
      </c>
      <c r="H6783" s="867" t="s">
        <v>6572</v>
      </c>
    </row>
    <row r="6784" spans="1:8">
      <c r="A6784" s="864">
        <v>6777</v>
      </c>
      <c r="B6784" s="865" t="s">
        <v>17324</v>
      </c>
      <c r="C6784" s="866">
        <v>47</v>
      </c>
      <c r="D6784" s="865" t="s">
        <v>6642</v>
      </c>
      <c r="E6784" s="864" t="s">
        <v>17544</v>
      </c>
      <c r="F6784" s="867" t="s">
        <v>6044</v>
      </c>
      <c r="G6784" s="867" t="s">
        <v>6595</v>
      </c>
      <c r="H6784" s="867" t="s">
        <v>6644</v>
      </c>
    </row>
    <row r="6785" spans="1:8">
      <c r="A6785" s="864">
        <v>6778</v>
      </c>
      <c r="B6785" s="865" t="s">
        <v>17324</v>
      </c>
      <c r="C6785" s="866">
        <v>47</v>
      </c>
      <c r="D6785" s="865" t="s">
        <v>6600</v>
      </c>
      <c r="E6785" s="864" t="s">
        <v>17545</v>
      </c>
      <c r="F6785" s="867" t="s">
        <v>6044</v>
      </c>
      <c r="G6785" s="867" t="s">
        <v>6595</v>
      </c>
      <c r="H6785" s="867" t="s">
        <v>6602</v>
      </c>
    </row>
    <row r="6786" spans="1:8">
      <c r="A6786" s="864">
        <v>6779</v>
      </c>
      <c r="B6786" s="865" t="s">
        <v>17324</v>
      </c>
      <c r="C6786" s="866">
        <v>47</v>
      </c>
      <c r="D6786" s="865" t="s">
        <v>17546</v>
      </c>
      <c r="E6786" s="864" t="s">
        <v>17547</v>
      </c>
      <c r="F6786" s="867" t="s">
        <v>6044</v>
      </c>
      <c r="G6786" s="867" t="s">
        <v>6595</v>
      </c>
      <c r="H6786" s="867" t="s">
        <v>6605</v>
      </c>
    </row>
    <row r="6787" spans="1:8">
      <c r="A6787" s="864">
        <v>6780</v>
      </c>
      <c r="B6787" s="865" t="s">
        <v>17324</v>
      </c>
      <c r="C6787" s="866">
        <v>47</v>
      </c>
      <c r="D6787" s="865" t="s">
        <v>10222</v>
      </c>
      <c r="E6787" s="864" t="s">
        <v>17548</v>
      </c>
      <c r="F6787" s="867" t="s">
        <v>6044</v>
      </c>
      <c r="G6787" s="867" t="s">
        <v>6595</v>
      </c>
      <c r="H6787" s="867" t="s">
        <v>6599</v>
      </c>
    </row>
    <row r="6788" spans="1:8">
      <c r="A6788" s="864">
        <v>6781</v>
      </c>
      <c r="B6788" s="865" t="s">
        <v>17324</v>
      </c>
      <c r="C6788" s="866">
        <v>47</v>
      </c>
      <c r="D6788" s="865" t="s">
        <v>6623</v>
      </c>
      <c r="E6788" s="864" t="s">
        <v>17549</v>
      </c>
      <c r="F6788" s="867" t="s">
        <v>6044</v>
      </c>
      <c r="G6788" s="867" t="s">
        <v>6595</v>
      </c>
      <c r="H6788" s="867" t="s">
        <v>6614</v>
      </c>
    </row>
    <row r="6789" spans="1:8" ht="30">
      <c r="A6789" s="864">
        <v>6782</v>
      </c>
      <c r="B6789" s="865" t="s">
        <v>17324</v>
      </c>
      <c r="C6789" s="866">
        <v>47</v>
      </c>
      <c r="D6789" s="865" t="s">
        <v>17550</v>
      </c>
      <c r="E6789" s="864" t="s">
        <v>17551</v>
      </c>
      <c r="F6789" s="867" t="s">
        <v>6044</v>
      </c>
      <c r="G6789" s="867" t="s">
        <v>6595</v>
      </c>
      <c r="H6789" s="867" t="s">
        <v>6627</v>
      </c>
    </row>
    <row r="6790" spans="1:8">
      <c r="A6790" s="864">
        <v>6783</v>
      </c>
      <c r="B6790" s="865" t="s">
        <v>17324</v>
      </c>
      <c r="C6790" s="866">
        <v>47</v>
      </c>
      <c r="D6790" s="865" t="s">
        <v>17552</v>
      </c>
      <c r="E6790" s="864" t="s">
        <v>17553</v>
      </c>
      <c r="F6790" s="867" t="s">
        <v>6044</v>
      </c>
      <c r="G6790" s="867" t="s">
        <v>6595</v>
      </c>
      <c r="H6790" s="867" t="s">
        <v>6614</v>
      </c>
    </row>
    <row r="6791" spans="1:8">
      <c r="A6791" s="864">
        <v>6784</v>
      </c>
      <c r="B6791" s="865" t="s">
        <v>17324</v>
      </c>
      <c r="C6791" s="866">
        <v>47</v>
      </c>
      <c r="D6791" s="865" t="s">
        <v>8669</v>
      </c>
      <c r="E6791" s="864" t="s">
        <v>17554</v>
      </c>
      <c r="F6791" s="867" t="s">
        <v>6044</v>
      </c>
      <c r="G6791" s="867" t="s">
        <v>6509</v>
      </c>
      <c r="H6791" s="867" t="s">
        <v>6517</v>
      </c>
    </row>
    <row r="6792" spans="1:8">
      <c r="A6792" s="864">
        <v>6785</v>
      </c>
      <c r="B6792" s="865" t="s">
        <v>17324</v>
      </c>
      <c r="C6792" s="866">
        <v>47</v>
      </c>
      <c r="D6792" s="865" t="s">
        <v>6481</v>
      </c>
      <c r="E6792" s="864" t="s">
        <v>17555</v>
      </c>
      <c r="F6792" s="867" t="s">
        <v>6274</v>
      </c>
      <c r="G6792" s="867" t="s">
        <v>6278</v>
      </c>
      <c r="H6792" s="867" t="s">
        <v>6481</v>
      </c>
    </row>
    <row r="6793" spans="1:8">
      <c r="A6793" s="864">
        <v>6786</v>
      </c>
      <c r="B6793" s="865" t="s">
        <v>17324</v>
      </c>
      <c r="C6793" s="866">
        <v>47</v>
      </c>
      <c r="D6793" s="865" t="s">
        <v>7196</v>
      </c>
      <c r="E6793" s="864" t="s">
        <v>17556</v>
      </c>
      <c r="F6793" s="867" t="s">
        <v>6274</v>
      </c>
      <c r="G6793" s="867" t="s">
        <v>6311</v>
      </c>
      <c r="H6793" s="867" t="s">
        <v>7196</v>
      </c>
    </row>
    <row r="6794" spans="1:8">
      <c r="A6794" s="864">
        <v>6787</v>
      </c>
      <c r="B6794" s="865" t="s">
        <v>17324</v>
      </c>
      <c r="C6794" s="866">
        <v>47</v>
      </c>
      <c r="D6794" s="865" t="s">
        <v>6966</v>
      </c>
      <c r="E6794" s="864" t="s">
        <v>17557</v>
      </c>
      <c r="F6794" s="867" t="s">
        <v>6274</v>
      </c>
      <c r="G6794" s="867" t="s">
        <v>6274</v>
      </c>
      <c r="H6794" s="867" t="s">
        <v>6850</v>
      </c>
    </row>
    <row r="6795" spans="1:8">
      <c r="A6795" s="864">
        <v>6788</v>
      </c>
      <c r="B6795" s="865" t="s">
        <v>17324</v>
      </c>
      <c r="C6795" s="866">
        <v>47</v>
      </c>
      <c r="D6795" s="865" t="s">
        <v>6655</v>
      </c>
      <c r="E6795" s="864" t="s">
        <v>17558</v>
      </c>
      <c r="F6795" s="867" t="s">
        <v>6044</v>
      </c>
      <c r="G6795" s="867" t="s">
        <v>6044</v>
      </c>
      <c r="H6795" s="867" t="s">
        <v>6655</v>
      </c>
    </row>
    <row r="6796" spans="1:8">
      <c r="A6796" s="864">
        <v>6789</v>
      </c>
      <c r="B6796" s="865" t="s">
        <v>17324</v>
      </c>
      <c r="C6796" s="866">
        <v>47</v>
      </c>
      <c r="D6796" s="865" t="s">
        <v>9962</v>
      </c>
      <c r="E6796" s="864" t="s">
        <v>17559</v>
      </c>
      <c r="F6796" s="867" t="s">
        <v>6044</v>
      </c>
      <c r="G6796" s="867" t="s">
        <v>6044</v>
      </c>
      <c r="H6796" s="867" t="s">
        <v>6060</v>
      </c>
    </row>
    <row r="6797" spans="1:8">
      <c r="A6797" s="864">
        <v>6790</v>
      </c>
      <c r="B6797" s="865" t="s">
        <v>17324</v>
      </c>
      <c r="C6797" s="866">
        <v>47</v>
      </c>
      <c r="D6797" s="865" t="s">
        <v>11466</v>
      </c>
      <c r="E6797" s="864" t="s">
        <v>17560</v>
      </c>
      <c r="F6797" s="867" t="s">
        <v>6044</v>
      </c>
      <c r="G6797" s="867" t="s">
        <v>6044</v>
      </c>
      <c r="H6797" s="867" t="s">
        <v>6660</v>
      </c>
    </row>
    <row r="6798" spans="1:8">
      <c r="A6798" s="864">
        <v>6791</v>
      </c>
      <c r="B6798" s="865" t="s">
        <v>17324</v>
      </c>
      <c r="C6798" s="866">
        <v>47</v>
      </c>
      <c r="D6798" s="865" t="s">
        <v>17561</v>
      </c>
      <c r="E6798" s="864" t="s">
        <v>17562</v>
      </c>
      <c r="F6798" s="867" t="s">
        <v>6044</v>
      </c>
      <c r="G6798" s="867" t="s">
        <v>6044</v>
      </c>
      <c r="H6798" s="867" t="s">
        <v>6172</v>
      </c>
    </row>
    <row r="6799" spans="1:8">
      <c r="A6799" s="864">
        <v>6792</v>
      </c>
      <c r="B6799" s="865" t="s">
        <v>17324</v>
      </c>
      <c r="C6799" s="866">
        <v>47</v>
      </c>
      <c r="D6799" s="865" t="s">
        <v>7086</v>
      </c>
      <c r="E6799" s="864" t="s">
        <v>17563</v>
      </c>
      <c r="F6799" s="867" t="s">
        <v>6274</v>
      </c>
      <c r="G6799" s="867" t="s">
        <v>6295</v>
      </c>
      <c r="H6799" s="867" t="s">
        <v>7088</v>
      </c>
    </row>
    <row r="6800" spans="1:8">
      <c r="A6800" s="864">
        <v>6793</v>
      </c>
      <c r="B6800" s="865" t="s">
        <v>17324</v>
      </c>
      <c r="C6800" s="866">
        <v>47</v>
      </c>
      <c r="D6800" s="865" t="s">
        <v>17564</v>
      </c>
      <c r="E6800" s="864" t="s">
        <v>17565</v>
      </c>
      <c r="F6800" s="867" t="s">
        <v>6044</v>
      </c>
      <c r="G6800" s="867" t="s">
        <v>6044</v>
      </c>
      <c r="H6800" s="867" t="s">
        <v>6655</v>
      </c>
    </row>
    <row r="6801" spans="1:8">
      <c r="A6801" s="864">
        <v>6794</v>
      </c>
      <c r="B6801" s="865" t="s">
        <v>17324</v>
      </c>
      <c r="C6801" s="866">
        <v>47</v>
      </c>
      <c r="D6801" s="865" t="s">
        <v>6672</v>
      </c>
      <c r="E6801" s="864" t="s">
        <v>17566</v>
      </c>
      <c r="F6801" s="867" t="s">
        <v>6044</v>
      </c>
      <c r="G6801" s="867" t="s">
        <v>6044</v>
      </c>
      <c r="H6801" s="867" t="s">
        <v>6672</v>
      </c>
    </row>
    <row r="6802" spans="1:8">
      <c r="A6802" s="864">
        <v>6795</v>
      </c>
      <c r="B6802" s="865" t="s">
        <v>17324</v>
      </c>
      <c r="C6802" s="866">
        <v>47</v>
      </c>
      <c r="D6802" s="865" t="s">
        <v>6667</v>
      </c>
      <c r="E6802" s="864" t="s">
        <v>17567</v>
      </c>
      <c r="F6802" s="867" t="s">
        <v>6044</v>
      </c>
      <c r="G6802" s="867" t="s">
        <v>6044</v>
      </c>
      <c r="H6802" s="867" t="s">
        <v>6667</v>
      </c>
    </row>
    <row r="6803" spans="1:8">
      <c r="A6803" s="864">
        <v>6796</v>
      </c>
      <c r="B6803" s="865" t="s">
        <v>17324</v>
      </c>
      <c r="C6803" s="866">
        <v>47</v>
      </c>
      <c r="D6803" s="865" t="s">
        <v>17123</v>
      </c>
      <c r="E6803" s="864" t="s">
        <v>17568</v>
      </c>
      <c r="F6803" s="867" t="s">
        <v>6044</v>
      </c>
      <c r="G6803" s="867" t="s">
        <v>6044</v>
      </c>
      <c r="H6803" s="867" t="s">
        <v>6672</v>
      </c>
    </row>
    <row r="6804" spans="1:8">
      <c r="A6804" s="864">
        <v>6797</v>
      </c>
      <c r="B6804" s="865" t="s">
        <v>17324</v>
      </c>
      <c r="C6804" s="866">
        <v>47</v>
      </c>
      <c r="D6804" s="865" t="s">
        <v>17569</v>
      </c>
      <c r="E6804" s="864" t="s">
        <v>17570</v>
      </c>
      <c r="F6804" s="867" t="s">
        <v>6274</v>
      </c>
      <c r="G6804" s="867" t="s">
        <v>7299</v>
      </c>
      <c r="H6804" s="867" t="s">
        <v>7306</v>
      </c>
    </row>
    <row r="6805" spans="1:8">
      <c r="A6805" s="864">
        <v>6798</v>
      </c>
      <c r="B6805" s="865" t="s">
        <v>17324</v>
      </c>
      <c r="C6805" s="866">
        <v>47</v>
      </c>
      <c r="D6805" s="865" t="s">
        <v>8601</v>
      </c>
      <c r="E6805" s="864" t="s">
        <v>17571</v>
      </c>
      <c r="F6805" s="867" t="s">
        <v>6274</v>
      </c>
      <c r="G6805" s="867" t="s">
        <v>6285</v>
      </c>
      <c r="H6805" s="867" t="s">
        <v>6292</v>
      </c>
    </row>
    <row r="6806" spans="1:8">
      <c r="A6806" s="864">
        <v>6799</v>
      </c>
      <c r="B6806" s="865" t="s">
        <v>17324</v>
      </c>
      <c r="C6806" s="866">
        <v>47</v>
      </c>
      <c r="D6806" s="865" t="s">
        <v>17572</v>
      </c>
      <c r="E6806" s="864" t="s">
        <v>17573</v>
      </c>
      <c r="F6806" s="867" t="s">
        <v>6274</v>
      </c>
      <c r="G6806" s="867" t="s">
        <v>6274</v>
      </c>
      <c r="H6806" s="867" t="s">
        <v>6901</v>
      </c>
    </row>
    <row r="6807" spans="1:8">
      <c r="A6807" s="864">
        <v>6800</v>
      </c>
      <c r="B6807" s="865" t="s">
        <v>17324</v>
      </c>
      <c r="C6807" s="866">
        <v>47</v>
      </c>
      <c r="D6807" s="865" t="s">
        <v>17574</v>
      </c>
      <c r="E6807" s="864" t="s">
        <v>17575</v>
      </c>
      <c r="F6807" s="867" t="s">
        <v>6274</v>
      </c>
      <c r="G6807" s="867" t="s">
        <v>6295</v>
      </c>
      <c r="H6807" s="867" t="s">
        <v>7106</v>
      </c>
    </row>
    <row r="6808" spans="1:8">
      <c r="A6808" s="864">
        <v>6801</v>
      </c>
      <c r="B6808" s="865" t="s">
        <v>17324</v>
      </c>
      <c r="C6808" s="866">
        <v>47</v>
      </c>
      <c r="D6808" s="865" t="s">
        <v>15691</v>
      </c>
      <c r="E6808" s="864" t="s">
        <v>17576</v>
      </c>
      <c r="F6808" s="867" t="s">
        <v>6274</v>
      </c>
      <c r="G6808" s="867" t="s">
        <v>7299</v>
      </c>
      <c r="H6808" s="867" t="s">
        <v>7311</v>
      </c>
    </row>
    <row r="6809" spans="1:8">
      <c r="A6809" s="864">
        <v>6802</v>
      </c>
      <c r="B6809" s="865" t="s">
        <v>17324</v>
      </c>
      <c r="C6809" s="866">
        <v>47</v>
      </c>
      <c r="D6809" s="865" t="s">
        <v>11699</v>
      </c>
      <c r="E6809" s="864" t="s">
        <v>17577</v>
      </c>
      <c r="F6809" s="867" t="s">
        <v>6274</v>
      </c>
      <c r="G6809" s="867" t="s">
        <v>6274</v>
      </c>
      <c r="H6809" s="867" t="s">
        <v>6966</v>
      </c>
    </row>
    <row r="6810" spans="1:8">
      <c r="A6810" s="864">
        <v>6803</v>
      </c>
      <c r="B6810" s="865" t="s">
        <v>17324</v>
      </c>
      <c r="C6810" s="866">
        <v>47</v>
      </c>
      <c r="D6810" s="865" t="s">
        <v>8587</v>
      </c>
      <c r="E6810" s="864" t="s">
        <v>17578</v>
      </c>
      <c r="F6810" s="867" t="s">
        <v>6274</v>
      </c>
      <c r="G6810" s="867" t="s">
        <v>6275</v>
      </c>
      <c r="H6810" s="867" t="s">
        <v>8587</v>
      </c>
    </row>
    <row r="6811" spans="1:8">
      <c r="A6811" s="864">
        <v>6804</v>
      </c>
      <c r="B6811" s="865" t="s">
        <v>17324</v>
      </c>
      <c r="C6811" s="866">
        <v>47</v>
      </c>
      <c r="D6811" s="865" t="s">
        <v>11783</v>
      </c>
      <c r="E6811" s="864" t="s">
        <v>17579</v>
      </c>
      <c r="F6811" s="867" t="s">
        <v>6274</v>
      </c>
      <c r="G6811" s="867" t="s">
        <v>6427</v>
      </c>
      <c r="H6811" s="867" t="s">
        <v>11783</v>
      </c>
    </row>
    <row r="6812" spans="1:8" ht="30">
      <c r="A6812" s="864">
        <v>6805</v>
      </c>
      <c r="B6812" s="865" t="s">
        <v>17324</v>
      </c>
      <c r="C6812" s="866">
        <v>47</v>
      </c>
      <c r="D6812" s="865" t="s">
        <v>15898</v>
      </c>
      <c r="E6812" s="864" t="s">
        <v>17580</v>
      </c>
      <c r="F6812" s="867" t="s">
        <v>6274</v>
      </c>
      <c r="G6812" s="867" t="s">
        <v>6274</v>
      </c>
      <c r="H6812" s="867" t="s">
        <v>11172</v>
      </c>
    </row>
    <row r="6813" spans="1:8">
      <c r="A6813" s="864">
        <v>6806</v>
      </c>
      <c r="B6813" s="865" t="s">
        <v>17324</v>
      </c>
      <c r="C6813" s="866">
        <v>47</v>
      </c>
      <c r="D6813" s="865" t="s">
        <v>9136</v>
      </c>
      <c r="E6813" s="864" t="s">
        <v>17581</v>
      </c>
      <c r="F6813" s="867" t="s">
        <v>6274</v>
      </c>
      <c r="G6813" s="867" t="s">
        <v>7299</v>
      </c>
      <c r="H6813" s="867" t="s">
        <v>7324</v>
      </c>
    </row>
    <row r="6814" spans="1:8">
      <c r="A6814" s="864">
        <v>6807</v>
      </c>
      <c r="B6814" s="865" t="s">
        <v>17324</v>
      </c>
      <c r="C6814" s="866">
        <v>47</v>
      </c>
      <c r="D6814" s="865" t="s">
        <v>17582</v>
      </c>
      <c r="E6814" s="864" t="s">
        <v>17583</v>
      </c>
      <c r="F6814" s="867" t="s">
        <v>6484</v>
      </c>
      <c r="G6814" s="867" t="s">
        <v>6693</v>
      </c>
      <c r="H6814" s="867" t="s">
        <v>6698</v>
      </c>
    </row>
    <row r="6815" spans="1:8">
      <c r="A6815" s="864">
        <v>6808</v>
      </c>
      <c r="B6815" s="865" t="s">
        <v>17324</v>
      </c>
      <c r="C6815" s="866">
        <v>47</v>
      </c>
      <c r="D6815" s="865" t="s">
        <v>6697</v>
      </c>
      <c r="E6815" s="864" t="s">
        <v>17584</v>
      </c>
      <c r="F6815" s="867" t="s">
        <v>6484</v>
      </c>
      <c r="G6815" s="867" t="s">
        <v>6693</v>
      </c>
      <c r="H6815" s="867" t="s">
        <v>6697</v>
      </c>
    </row>
    <row r="6816" spans="1:8">
      <c r="A6816" s="864">
        <v>6809</v>
      </c>
      <c r="B6816" s="865" t="s">
        <v>17324</v>
      </c>
      <c r="C6816" s="866">
        <v>47</v>
      </c>
      <c r="D6816" s="865" t="s">
        <v>9606</v>
      </c>
      <c r="E6816" s="864" t="s">
        <v>17585</v>
      </c>
      <c r="F6816" s="867" t="s">
        <v>6484</v>
      </c>
      <c r="G6816" s="867" t="s">
        <v>6693</v>
      </c>
      <c r="H6816" s="867" t="s">
        <v>6697</v>
      </c>
    </row>
    <row r="6817" spans="1:8">
      <c r="A6817" s="864">
        <v>6810</v>
      </c>
      <c r="B6817" s="865" t="s">
        <v>17324</v>
      </c>
      <c r="C6817" s="866">
        <v>47</v>
      </c>
      <c r="D6817" s="865" t="s">
        <v>8735</v>
      </c>
      <c r="E6817" s="864" t="s">
        <v>17586</v>
      </c>
      <c r="F6817" s="867" t="s">
        <v>6484</v>
      </c>
      <c r="G6817" s="867" t="s">
        <v>6693</v>
      </c>
      <c r="H6817" s="867" t="s">
        <v>8735</v>
      </c>
    </row>
    <row r="6818" spans="1:8">
      <c r="A6818" s="864">
        <v>6811</v>
      </c>
      <c r="B6818" s="865" t="s">
        <v>17324</v>
      </c>
      <c r="C6818" s="866">
        <v>47</v>
      </c>
      <c r="D6818" s="865" t="s">
        <v>9619</v>
      </c>
      <c r="E6818" s="864" t="s">
        <v>17587</v>
      </c>
      <c r="F6818" s="867" t="s">
        <v>6484</v>
      </c>
      <c r="G6818" s="867" t="s">
        <v>6693</v>
      </c>
      <c r="H6818" s="867" t="s">
        <v>8753</v>
      </c>
    </row>
    <row r="6819" spans="1:8">
      <c r="A6819" s="864">
        <v>6812</v>
      </c>
      <c r="B6819" s="865" t="s">
        <v>17324</v>
      </c>
      <c r="C6819" s="866">
        <v>47</v>
      </c>
      <c r="D6819" s="865" t="s">
        <v>7551</v>
      </c>
      <c r="E6819" s="864" t="s">
        <v>17588</v>
      </c>
      <c r="F6819" s="867" t="s">
        <v>6531</v>
      </c>
      <c r="G6819" s="867" t="s">
        <v>7553</v>
      </c>
      <c r="H6819" s="867" t="s">
        <v>7551</v>
      </c>
    </row>
    <row r="6820" spans="1:8">
      <c r="A6820" s="864">
        <v>6813</v>
      </c>
      <c r="B6820" s="865" t="s">
        <v>17324</v>
      </c>
      <c r="C6820" s="866">
        <v>47</v>
      </c>
      <c r="D6820" s="865" t="s">
        <v>6299</v>
      </c>
      <c r="E6820" s="864" t="s">
        <v>17589</v>
      </c>
      <c r="F6820" s="867" t="s">
        <v>6484</v>
      </c>
      <c r="G6820" s="867" t="s">
        <v>6693</v>
      </c>
      <c r="H6820" s="867" t="s">
        <v>11621</v>
      </c>
    </row>
    <row r="6821" spans="1:8">
      <c r="A6821" s="864">
        <v>6814</v>
      </c>
      <c r="B6821" s="865" t="s">
        <v>17324</v>
      </c>
      <c r="C6821" s="866">
        <v>47</v>
      </c>
      <c r="D6821" s="865" t="s">
        <v>17590</v>
      </c>
      <c r="E6821" s="864" t="s">
        <v>17591</v>
      </c>
      <c r="F6821" s="867" t="s">
        <v>6484</v>
      </c>
      <c r="G6821" s="867" t="s">
        <v>6693</v>
      </c>
      <c r="H6821" s="867" t="s">
        <v>8735</v>
      </c>
    </row>
    <row r="6822" spans="1:8">
      <c r="A6822" s="864">
        <v>6815</v>
      </c>
      <c r="B6822" s="865" t="s">
        <v>17324</v>
      </c>
      <c r="C6822" s="866">
        <v>47</v>
      </c>
      <c r="D6822" s="865" t="s">
        <v>7847</v>
      </c>
      <c r="E6822" s="864" t="s">
        <v>17592</v>
      </c>
      <c r="F6822" s="867" t="s">
        <v>6531</v>
      </c>
      <c r="G6822" s="867" t="s">
        <v>6591</v>
      </c>
      <c r="H6822" s="867" t="s">
        <v>7847</v>
      </c>
    </row>
    <row r="6823" spans="1:8">
      <c r="A6823" s="864">
        <v>6816</v>
      </c>
      <c r="B6823" s="865" t="s">
        <v>17324</v>
      </c>
      <c r="C6823" s="866">
        <v>47</v>
      </c>
      <c r="D6823" s="865" t="s">
        <v>17593</v>
      </c>
      <c r="E6823" s="864" t="s">
        <v>17594</v>
      </c>
      <c r="F6823" s="867" t="s">
        <v>6484</v>
      </c>
      <c r="G6823" s="867" t="s">
        <v>6693</v>
      </c>
      <c r="H6823" s="867" t="s">
        <v>8735</v>
      </c>
    </row>
    <row r="6824" spans="1:8">
      <c r="A6824" s="864">
        <v>6817</v>
      </c>
      <c r="B6824" s="865" t="s">
        <v>17324</v>
      </c>
      <c r="C6824" s="866">
        <v>47</v>
      </c>
      <c r="D6824" s="865" t="s">
        <v>7665</v>
      </c>
      <c r="E6824" s="864" t="s">
        <v>17595</v>
      </c>
      <c r="F6824" s="867" t="s">
        <v>6531</v>
      </c>
      <c r="G6824" s="867" t="s">
        <v>6531</v>
      </c>
      <c r="H6824" s="867" t="s">
        <v>7667</v>
      </c>
    </row>
    <row r="6825" spans="1:8">
      <c r="A6825" s="864">
        <v>6818</v>
      </c>
      <c r="B6825" s="865" t="s">
        <v>17324</v>
      </c>
      <c r="C6825" s="866">
        <v>47</v>
      </c>
      <c r="D6825" s="865" t="s">
        <v>6702</v>
      </c>
      <c r="E6825" s="864" t="s">
        <v>17596</v>
      </c>
      <c r="F6825" s="867" t="s">
        <v>6484</v>
      </c>
      <c r="G6825" s="867" t="s">
        <v>6693</v>
      </c>
      <c r="H6825" s="867" t="s">
        <v>6704</v>
      </c>
    </row>
    <row r="6826" spans="1:8">
      <c r="A6826" s="864">
        <v>6819</v>
      </c>
      <c r="B6826" s="865" t="s">
        <v>17324</v>
      </c>
      <c r="C6826" s="866">
        <v>47</v>
      </c>
      <c r="D6826" s="865" t="s">
        <v>10752</v>
      </c>
      <c r="E6826" s="864" t="s">
        <v>17597</v>
      </c>
      <c r="F6826" s="867" t="s">
        <v>6531</v>
      </c>
      <c r="G6826" s="867" t="s">
        <v>6591</v>
      </c>
      <c r="H6826" s="867" t="s">
        <v>10752</v>
      </c>
    </row>
    <row r="6827" spans="1:8">
      <c r="A6827" s="864">
        <v>6820</v>
      </c>
      <c r="B6827" s="865" t="s">
        <v>17324</v>
      </c>
      <c r="C6827" s="866">
        <v>47</v>
      </c>
      <c r="D6827" s="865" t="s">
        <v>17598</v>
      </c>
      <c r="E6827" s="864" t="s">
        <v>17599</v>
      </c>
      <c r="F6827" s="867" t="s">
        <v>6484</v>
      </c>
      <c r="G6827" s="867" t="s">
        <v>6693</v>
      </c>
      <c r="H6827" s="867" t="s">
        <v>6697</v>
      </c>
    </row>
    <row r="6828" spans="1:8">
      <c r="A6828" s="864">
        <v>6821</v>
      </c>
      <c r="B6828" s="865" t="s">
        <v>17324</v>
      </c>
      <c r="C6828" s="866">
        <v>47</v>
      </c>
      <c r="D6828" s="865" t="s">
        <v>6687</v>
      </c>
      <c r="E6828" s="864" t="s">
        <v>17600</v>
      </c>
      <c r="F6828" s="867" t="s">
        <v>6531</v>
      </c>
      <c r="G6828" s="867" t="s">
        <v>6651</v>
      </c>
      <c r="H6828" s="867" t="s">
        <v>6687</v>
      </c>
    </row>
    <row r="6829" spans="1:8">
      <c r="A6829" s="864">
        <v>6822</v>
      </c>
      <c r="B6829" s="865" t="s">
        <v>17324</v>
      </c>
      <c r="C6829" s="866">
        <v>47</v>
      </c>
      <c r="D6829" s="865" t="s">
        <v>7731</v>
      </c>
      <c r="E6829" s="864" t="s">
        <v>17601</v>
      </c>
      <c r="F6829" s="867" t="s">
        <v>6531</v>
      </c>
      <c r="G6829" s="867" t="s">
        <v>7718</v>
      </c>
      <c r="H6829" s="867" t="s">
        <v>7731</v>
      </c>
    </row>
    <row r="6830" spans="1:8">
      <c r="A6830" s="864">
        <v>6823</v>
      </c>
      <c r="B6830" s="865" t="s">
        <v>17324</v>
      </c>
      <c r="C6830" s="866">
        <v>47</v>
      </c>
      <c r="D6830" s="865" t="s">
        <v>6337</v>
      </c>
      <c r="E6830" s="864" t="s">
        <v>17602</v>
      </c>
      <c r="F6830" s="867" t="s">
        <v>6531</v>
      </c>
      <c r="G6830" s="867" t="s">
        <v>6651</v>
      </c>
      <c r="H6830" s="867" t="s">
        <v>6652</v>
      </c>
    </row>
    <row r="6831" spans="1:8">
      <c r="A6831" s="864">
        <v>6824</v>
      </c>
      <c r="B6831" s="865" t="s">
        <v>17324</v>
      </c>
      <c r="C6831" s="866">
        <v>47</v>
      </c>
      <c r="D6831" s="865" t="s">
        <v>12462</v>
      </c>
      <c r="E6831" s="864" t="s">
        <v>17603</v>
      </c>
      <c r="F6831" s="867" t="s">
        <v>6531</v>
      </c>
      <c r="G6831" s="867" t="s">
        <v>7718</v>
      </c>
      <c r="H6831" s="867" t="s">
        <v>6901</v>
      </c>
    </row>
    <row r="6832" spans="1:8">
      <c r="A6832" s="864">
        <v>6825</v>
      </c>
      <c r="B6832" s="865" t="s">
        <v>17324</v>
      </c>
      <c r="C6832" s="866">
        <v>47</v>
      </c>
      <c r="D6832" s="865" t="s">
        <v>17604</v>
      </c>
      <c r="E6832" s="864" t="s">
        <v>17605</v>
      </c>
      <c r="F6832" s="867" t="s">
        <v>6484</v>
      </c>
      <c r="G6832" s="867" t="s">
        <v>6484</v>
      </c>
      <c r="H6832" s="867" t="s">
        <v>6761</v>
      </c>
    </row>
    <row r="6833" spans="1:8">
      <c r="A6833" s="864">
        <v>6826</v>
      </c>
      <c r="B6833" s="865" t="s">
        <v>17324</v>
      </c>
      <c r="C6833" s="866">
        <v>47</v>
      </c>
      <c r="D6833" s="865" t="s">
        <v>17606</v>
      </c>
      <c r="E6833" s="864" t="s">
        <v>17607</v>
      </c>
      <c r="F6833" s="867" t="s">
        <v>6484</v>
      </c>
      <c r="G6833" s="867" t="s">
        <v>6484</v>
      </c>
      <c r="H6833" s="867" t="s">
        <v>6756</v>
      </c>
    </row>
    <row r="6834" spans="1:8">
      <c r="A6834" s="864">
        <v>6827</v>
      </c>
      <c r="B6834" s="865" t="s">
        <v>17324</v>
      </c>
      <c r="C6834" s="866">
        <v>47</v>
      </c>
      <c r="D6834" s="865" t="s">
        <v>8754</v>
      </c>
      <c r="E6834" s="864" t="s">
        <v>17608</v>
      </c>
      <c r="F6834" s="867" t="s">
        <v>6484</v>
      </c>
      <c r="G6834" s="867" t="s">
        <v>6484</v>
      </c>
      <c r="H6834" s="867" t="s">
        <v>6746</v>
      </c>
    </row>
    <row r="6835" spans="1:8">
      <c r="A6835" s="864">
        <v>6828</v>
      </c>
      <c r="B6835" s="865" t="s">
        <v>17324</v>
      </c>
      <c r="C6835" s="866">
        <v>47</v>
      </c>
      <c r="D6835" s="865" t="s">
        <v>6747</v>
      </c>
      <c r="E6835" s="864" t="s">
        <v>17609</v>
      </c>
      <c r="F6835" s="867" t="s">
        <v>6484</v>
      </c>
      <c r="G6835" s="867" t="s">
        <v>6484</v>
      </c>
      <c r="H6835" s="867" t="s">
        <v>6738</v>
      </c>
    </row>
    <row r="6836" spans="1:8">
      <c r="A6836" s="864">
        <v>6829</v>
      </c>
      <c r="B6836" s="865" t="s">
        <v>17324</v>
      </c>
      <c r="C6836" s="866">
        <v>47</v>
      </c>
      <c r="D6836" s="865" t="s">
        <v>17610</v>
      </c>
      <c r="E6836" s="864" t="s">
        <v>17611</v>
      </c>
      <c r="F6836" s="867" t="s">
        <v>6484</v>
      </c>
      <c r="G6836" s="867" t="s">
        <v>6484</v>
      </c>
      <c r="H6836" s="867" t="s">
        <v>6761</v>
      </c>
    </row>
    <row r="6837" spans="1:8">
      <c r="A6837" s="864">
        <v>6830</v>
      </c>
      <c r="B6837" s="865" t="s">
        <v>17324</v>
      </c>
      <c r="C6837" s="866">
        <v>47</v>
      </c>
      <c r="D6837" s="865" t="s">
        <v>17612</v>
      </c>
      <c r="E6837" s="864" t="s">
        <v>17613</v>
      </c>
      <c r="F6837" s="867" t="s">
        <v>6484</v>
      </c>
      <c r="G6837" s="867" t="s">
        <v>6484</v>
      </c>
      <c r="H6837" s="867" t="s">
        <v>15560</v>
      </c>
    </row>
    <row r="6838" spans="1:8" ht="30">
      <c r="A6838" s="864">
        <v>6831</v>
      </c>
      <c r="B6838" s="865" t="s">
        <v>17324</v>
      </c>
      <c r="C6838" s="866">
        <v>47</v>
      </c>
      <c r="D6838" s="865" t="s">
        <v>17614</v>
      </c>
      <c r="E6838" s="864" t="s">
        <v>17615</v>
      </c>
      <c r="F6838" s="867" t="s">
        <v>6484</v>
      </c>
      <c r="G6838" s="867" t="s">
        <v>6484</v>
      </c>
      <c r="H6838" s="867" t="s">
        <v>6761</v>
      </c>
    </row>
    <row r="6839" spans="1:8">
      <c r="A6839" s="864">
        <v>6832</v>
      </c>
      <c r="B6839" s="865" t="s">
        <v>17324</v>
      </c>
      <c r="C6839" s="866">
        <v>47</v>
      </c>
      <c r="D6839" s="865" t="s">
        <v>17616</v>
      </c>
      <c r="E6839" s="864" t="s">
        <v>17617</v>
      </c>
      <c r="F6839" s="867" t="s">
        <v>6484</v>
      </c>
      <c r="G6839" s="867" t="s">
        <v>6484</v>
      </c>
      <c r="H6839" s="867" t="s">
        <v>6774</v>
      </c>
    </row>
    <row r="6840" spans="1:8">
      <c r="A6840" s="864">
        <v>6833</v>
      </c>
      <c r="B6840" s="865" t="s">
        <v>17324</v>
      </c>
      <c r="C6840" s="866">
        <v>47</v>
      </c>
      <c r="D6840" s="865" t="s">
        <v>17618</v>
      </c>
      <c r="E6840" s="864" t="s">
        <v>17619</v>
      </c>
      <c r="F6840" s="867" t="s">
        <v>6484</v>
      </c>
      <c r="G6840" s="867" t="s">
        <v>6484</v>
      </c>
      <c r="H6840" s="867" t="s">
        <v>6735</v>
      </c>
    </row>
    <row r="6841" spans="1:8">
      <c r="A6841" s="864">
        <v>6834</v>
      </c>
      <c r="B6841" s="865" t="s">
        <v>17324</v>
      </c>
      <c r="C6841" s="866">
        <v>47</v>
      </c>
      <c r="D6841" s="865" t="s">
        <v>17620</v>
      </c>
      <c r="E6841" s="864" t="s">
        <v>17621</v>
      </c>
      <c r="F6841" s="867" t="s">
        <v>6484</v>
      </c>
      <c r="G6841" s="867" t="s">
        <v>6484</v>
      </c>
      <c r="H6841" s="867" t="s">
        <v>6738</v>
      </c>
    </row>
    <row r="6842" spans="1:8">
      <c r="A6842" s="864">
        <v>6835</v>
      </c>
      <c r="B6842" s="865" t="s">
        <v>17324</v>
      </c>
      <c r="C6842" s="866">
        <v>47</v>
      </c>
      <c r="D6842" s="865" t="s">
        <v>6762</v>
      </c>
      <c r="E6842" s="864" t="s">
        <v>17622</v>
      </c>
      <c r="F6842" s="867" t="s">
        <v>6484</v>
      </c>
      <c r="G6842" s="867" t="s">
        <v>6484</v>
      </c>
      <c r="H6842" s="867" t="s">
        <v>6764</v>
      </c>
    </row>
    <row r="6843" spans="1:8">
      <c r="A6843" s="864">
        <v>6836</v>
      </c>
      <c r="B6843" s="865" t="s">
        <v>17324</v>
      </c>
      <c r="C6843" s="866">
        <v>47</v>
      </c>
      <c r="D6843" s="865" t="s">
        <v>6765</v>
      </c>
      <c r="E6843" s="864" t="s">
        <v>17623</v>
      </c>
      <c r="F6843" s="867" t="s">
        <v>6484</v>
      </c>
      <c r="G6843" s="867" t="s">
        <v>6484</v>
      </c>
      <c r="H6843" s="867" t="s">
        <v>6767</v>
      </c>
    </row>
    <row r="6844" spans="1:8">
      <c r="A6844" s="864">
        <v>6837</v>
      </c>
      <c r="B6844" s="865" t="s">
        <v>17324</v>
      </c>
      <c r="C6844" s="866">
        <v>47</v>
      </c>
      <c r="D6844" s="865" t="s">
        <v>6796</v>
      </c>
      <c r="E6844" s="864" t="s">
        <v>17624</v>
      </c>
      <c r="F6844" s="867" t="s">
        <v>6484</v>
      </c>
      <c r="G6844" s="867" t="s">
        <v>6484</v>
      </c>
      <c r="H6844" s="867" t="s">
        <v>6796</v>
      </c>
    </row>
    <row r="6845" spans="1:8">
      <c r="A6845" s="864">
        <v>6838</v>
      </c>
      <c r="B6845" s="865" t="s">
        <v>17324</v>
      </c>
      <c r="C6845" s="866">
        <v>47</v>
      </c>
      <c r="D6845" s="865" t="s">
        <v>17625</v>
      </c>
      <c r="E6845" s="864" t="s">
        <v>17626</v>
      </c>
      <c r="F6845" s="867" t="s">
        <v>6484</v>
      </c>
      <c r="G6845" s="867" t="s">
        <v>6484</v>
      </c>
      <c r="H6845" s="867" t="s">
        <v>6735</v>
      </c>
    </row>
    <row r="6846" spans="1:8">
      <c r="A6846" s="864">
        <v>6839</v>
      </c>
      <c r="B6846" s="865" t="s">
        <v>17324</v>
      </c>
      <c r="C6846" s="866">
        <v>47</v>
      </c>
      <c r="D6846" s="865" t="s">
        <v>6782</v>
      </c>
      <c r="E6846" s="864" t="s">
        <v>17627</v>
      </c>
      <c r="F6846" s="867" t="s">
        <v>6484</v>
      </c>
      <c r="G6846" s="867" t="s">
        <v>6484</v>
      </c>
      <c r="H6846" s="867" t="s">
        <v>6753</v>
      </c>
    </row>
    <row r="6847" spans="1:8">
      <c r="A6847" s="864">
        <v>6840</v>
      </c>
      <c r="B6847" s="865" t="s">
        <v>17324</v>
      </c>
      <c r="C6847" s="866">
        <v>47</v>
      </c>
      <c r="D6847" s="865" t="s">
        <v>9611</v>
      </c>
      <c r="E6847" s="864" t="s">
        <v>17628</v>
      </c>
      <c r="F6847" s="867" t="s">
        <v>6484</v>
      </c>
      <c r="G6847" s="867" t="s">
        <v>6484</v>
      </c>
      <c r="H6847" s="867" t="s">
        <v>6761</v>
      </c>
    </row>
    <row r="6848" spans="1:8">
      <c r="A6848" s="864">
        <v>6841</v>
      </c>
      <c r="B6848" s="865" t="s">
        <v>17324</v>
      </c>
      <c r="C6848" s="866">
        <v>47</v>
      </c>
      <c r="D6848" s="865" t="s">
        <v>17629</v>
      </c>
      <c r="E6848" s="864" t="s">
        <v>17630</v>
      </c>
      <c r="F6848" s="867" t="s">
        <v>6484</v>
      </c>
      <c r="G6848" s="867" t="s">
        <v>6484</v>
      </c>
      <c r="H6848" s="867" t="s">
        <v>6735</v>
      </c>
    </row>
    <row r="6849" spans="1:8">
      <c r="A6849" s="864">
        <v>6842</v>
      </c>
      <c r="B6849" s="865" t="s">
        <v>17324</v>
      </c>
      <c r="C6849" s="866">
        <v>47</v>
      </c>
      <c r="D6849" s="865" t="s">
        <v>13488</v>
      </c>
      <c r="E6849" s="864" t="s">
        <v>17631</v>
      </c>
      <c r="F6849" s="867" t="s">
        <v>6484</v>
      </c>
      <c r="G6849" s="867" t="s">
        <v>6484</v>
      </c>
      <c r="H6849" s="867" t="s">
        <v>6761</v>
      </c>
    </row>
    <row r="6850" spans="1:8">
      <c r="A6850" s="864">
        <v>6843</v>
      </c>
      <c r="B6850" s="865" t="s">
        <v>17324</v>
      </c>
      <c r="C6850" s="866">
        <v>47</v>
      </c>
      <c r="D6850" s="865" t="s">
        <v>17632</v>
      </c>
      <c r="E6850" s="864" t="s">
        <v>17633</v>
      </c>
      <c r="F6850" s="867" t="s">
        <v>6484</v>
      </c>
      <c r="G6850" s="867" t="s">
        <v>6484</v>
      </c>
      <c r="H6850" s="867" t="s">
        <v>6738</v>
      </c>
    </row>
    <row r="6851" spans="1:8">
      <c r="A6851" s="864">
        <v>6844</v>
      </c>
      <c r="B6851" s="865" t="s">
        <v>17324</v>
      </c>
      <c r="C6851" s="866">
        <v>47</v>
      </c>
      <c r="D6851" s="865" t="s">
        <v>17634</v>
      </c>
      <c r="E6851" s="864" t="s">
        <v>17635</v>
      </c>
      <c r="F6851" s="867" t="s">
        <v>6484</v>
      </c>
      <c r="G6851" s="867" t="s">
        <v>6484</v>
      </c>
      <c r="H6851" s="867" t="s">
        <v>6735</v>
      </c>
    </row>
    <row r="6852" spans="1:8">
      <c r="A6852" s="864">
        <v>6845</v>
      </c>
      <c r="B6852" s="865" t="s">
        <v>17324</v>
      </c>
      <c r="C6852" s="866">
        <v>47</v>
      </c>
      <c r="D6852" s="865" t="s">
        <v>6484</v>
      </c>
      <c r="E6852" s="864" t="s">
        <v>17636</v>
      </c>
      <c r="F6852" s="867" t="s">
        <v>6484</v>
      </c>
      <c r="G6852" s="867" t="s">
        <v>6484</v>
      </c>
      <c r="H6852" s="867" t="s">
        <v>6735</v>
      </c>
    </row>
    <row r="6853" spans="1:8">
      <c r="A6853" s="864">
        <v>6846</v>
      </c>
      <c r="B6853" s="865" t="s">
        <v>17324</v>
      </c>
      <c r="C6853" s="866">
        <v>47</v>
      </c>
      <c r="D6853" s="865" t="s">
        <v>8780</v>
      </c>
      <c r="E6853" s="864" t="s">
        <v>17637</v>
      </c>
      <c r="F6853" s="867" t="s">
        <v>6484</v>
      </c>
      <c r="G6853" s="867" t="s">
        <v>6484</v>
      </c>
      <c r="H6853" s="867" t="s">
        <v>6767</v>
      </c>
    </row>
    <row r="6854" spans="1:8">
      <c r="A6854" s="864">
        <v>6847</v>
      </c>
      <c r="B6854" s="865" t="s">
        <v>17324</v>
      </c>
      <c r="C6854" s="866">
        <v>47</v>
      </c>
      <c r="D6854" s="865" t="s">
        <v>17638</v>
      </c>
      <c r="E6854" s="864" t="s">
        <v>17639</v>
      </c>
      <c r="F6854" s="867" t="s">
        <v>6484</v>
      </c>
      <c r="G6854" s="867" t="s">
        <v>6484</v>
      </c>
      <c r="H6854" s="867" t="s">
        <v>6196</v>
      </c>
    </row>
    <row r="6855" spans="1:8">
      <c r="A6855" s="864">
        <v>6848</v>
      </c>
      <c r="B6855" s="865" t="s">
        <v>17324</v>
      </c>
      <c r="C6855" s="866">
        <v>47</v>
      </c>
      <c r="D6855" s="865" t="s">
        <v>8793</v>
      </c>
      <c r="E6855" s="864" t="s">
        <v>17640</v>
      </c>
      <c r="F6855" s="867" t="s">
        <v>6484</v>
      </c>
      <c r="G6855" s="867" t="s">
        <v>6484</v>
      </c>
      <c r="H6855" s="867" t="s">
        <v>6753</v>
      </c>
    </row>
    <row r="6856" spans="1:8">
      <c r="A6856" s="864">
        <v>6849</v>
      </c>
      <c r="B6856" s="865" t="s">
        <v>17324</v>
      </c>
      <c r="C6856" s="866">
        <v>47</v>
      </c>
      <c r="D6856" s="865" t="s">
        <v>6739</v>
      </c>
      <c r="E6856" s="864" t="s">
        <v>17641</v>
      </c>
      <c r="F6856" s="867" t="s">
        <v>6484</v>
      </c>
      <c r="G6856" s="867" t="s">
        <v>6484</v>
      </c>
      <c r="H6856" s="867" t="s">
        <v>6741</v>
      </c>
    </row>
    <row r="6857" spans="1:8">
      <c r="A6857" s="864">
        <v>6850</v>
      </c>
      <c r="B6857" s="865" t="s">
        <v>17324</v>
      </c>
      <c r="C6857" s="866">
        <v>47</v>
      </c>
      <c r="D6857" s="865" t="s">
        <v>6770</v>
      </c>
      <c r="E6857" s="864" t="s">
        <v>17642</v>
      </c>
      <c r="F6857" s="867" t="s">
        <v>6484</v>
      </c>
      <c r="G6857" s="867" t="s">
        <v>6484</v>
      </c>
      <c r="H6857" s="867" t="s">
        <v>6761</v>
      </c>
    </row>
    <row r="6858" spans="1:8">
      <c r="A6858" s="864">
        <v>6851</v>
      </c>
      <c r="B6858" s="865" t="s">
        <v>17324</v>
      </c>
      <c r="C6858" s="866">
        <v>47</v>
      </c>
      <c r="D6858" s="865" t="s">
        <v>17643</v>
      </c>
      <c r="E6858" s="864" t="s">
        <v>17644</v>
      </c>
      <c r="F6858" s="867" t="s">
        <v>6484</v>
      </c>
      <c r="G6858" s="867" t="s">
        <v>6484</v>
      </c>
      <c r="H6858" s="867" t="s">
        <v>6756</v>
      </c>
    </row>
    <row r="6859" spans="1:8">
      <c r="A6859" s="864">
        <v>6852</v>
      </c>
      <c r="B6859" s="865" t="s">
        <v>17324</v>
      </c>
      <c r="C6859" s="866">
        <v>47</v>
      </c>
      <c r="D6859" s="865" t="s">
        <v>6892</v>
      </c>
      <c r="E6859" s="864" t="s">
        <v>17645</v>
      </c>
      <c r="F6859" s="867" t="s">
        <v>6484</v>
      </c>
      <c r="G6859" s="867" t="s">
        <v>6484</v>
      </c>
      <c r="H6859" s="867" t="s">
        <v>6756</v>
      </c>
    </row>
    <row r="6860" spans="1:8" ht="30">
      <c r="A6860" s="864">
        <v>6853</v>
      </c>
      <c r="B6860" s="865" t="s">
        <v>17324</v>
      </c>
      <c r="C6860" s="866">
        <v>47</v>
      </c>
      <c r="D6860" s="865" t="s">
        <v>6848</v>
      </c>
      <c r="E6860" s="864" t="s">
        <v>17646</v>
      </c>
      <c r="F6860" s="867" t="s">
        <v>6484</v>
      </c>
      <c r="G6860" s="867" t="s">
        <v>6484</v>
      </c>
      <c r="H6860" s="867" t="s">
        <v>6779</v>
      </c>
    </row>
    <row r="6861" spans="1:8">
      <c r="A6861" s="864">
        <v>6854</v>
      </c>
      <c r="B6861" s="865" t="s">
        <v>17324</v>
      </c>
      <c r="C6861" s="866">
        <v>47</v>
      </c>
      <c r="D6861" s="865" t="s">
        <v>17647</v>
      </c>
      <c r="E6861" s="864" t="s">
        <v>17648</v>
      </c>
      <c r="F6861" s="867" t="s">
        <v>6484</v>
      </c>
      <c r="G6861" s="867" t="s">
        <v>6484</v>
      </c>
      <c r="H6861" s="867" t="s">
        <v>15560</v>
      </c>
    </row>
    <row r="6862" spans="1:8" ht="30">
      <c r="A6862" s="864">
        <v>6855</v>
      </c>
      <c r="B6862" s="865" t="s">
        <v>17324</v>
      </c>
      <c r="C6862" s="866">
        <v>47</v>
      </c>
      <c r="D6862" s="865" t="s">
        <v>8769</v>
      </c>
      <c r="E6862" s="864" t="s">
        <v>17649</v>
      </c>
      <c r="F6862" s="867" t="s">
        <v>6484</v>
      </c>
      <c r="G6862" s="867" t="s">
        <v>6484</v>
      </c>
      <c r="H6862" s="867" t="s">
        <v>6806</v>
      </c>
    </row>
    <row r="6863" spans="1:8">
      <c r="A6863" s="864">
        <v>6856</v>
      </c>
      <c r="B6863" s="865" t="s">
        <v>17324</v>
      </c>
      <c r="C6863" s="866">
        <v>47</v>
      </c>
      <c r="D6863" s="865" t="s">
        <v>17650</v>
      </c>
      <c r="E6863" s="864" t="s">
        <v>17651</v>
      </c>
      <c r="F6863" s="867" t="s">
        <v>6484</v>
      </c>
      <c r="G6863" s="867" t="s">
        <v>6484</v>
      </c>
      <c r="H6863" s="867" t="s">
        <v>6746</v>
      </c>
    </row>
    <row r="6864" spans="1:8">
      <c r="A6864" s="864">
        <v>6857</v>
      </c>
      <c r="B6864" s="865" t="s">
        <v>17324</v>
      </c>
      <c r="C6864" s="866">
        <v>47</v>
      </c>
      <c r="D6864" s="865" t="s">
        <v>17652</v>
      </c>
      <c r="E6864" s="864" t="s">
        <v>17653</v>
      </c>
      <c r="F6864" s="867" t="s">
        <v>6484</v>
      </c>
      <c r="G6864" s="867" t="s">
        <v>6484</v>
      </c>
      <c r="H6864" s="867" t="s">
        <v>6803</v>
      </c>
    </row>
    <row r="6865" spans="1:8">
      <c r="A6865" s="864">
        <v>6858</v>
      </c>
      <c r="B6865" s="865" t="s">
        <v>17324</v>
      </c>
      <c r="C6865" s="866">
        <v>47</v>
      </c>
      <c r="D6865" s="865" t="s">
        <v>17654</v>
      </c>
      <c r="E6865" s="864" t="s">
        <v>17655</v>
      </c>
      <c r="F6865" s="867" t="s">
        <v>6484</v>
      </c>
      <c r="G6865" s="867" t="s">
        <v>6484</v>
      </c>
      <c r="H6865" s="867" t="s">
        <v>6779</v>
      </c>
    </row>
    <row r="6866" spans="1:8">
      <c r="A6866" s="864">
        <v>6859</v>
      </c>
      <c r="B6866" s="865" t="s">
        <v>17324</v>
      </c>
      <c r="C6866" s="866">
        <v>47</v>
      </c>
      <c r="D6866" s="865" t="s">
        <v>6759</v>
      </c>
      <c r="E6866" s="864" t="s">
        <v>17656</v>
      </c>
      <c r="F6866" s="867" t="s">
        <v>6484</v>
      </c>
      <c r="G6866" s="867" t="s">
        <v>6484</v>
      </c>
      <c r="H6866" s="867" t="s">
        <v>6761</v>
      </c>
    </row>
    <row r="6867" spans="1:8">
      <c r="A6867" s="864">
        <v>6860</v>
      </c>
      <c r="B6867" s="865" t="s">
        <v>17324</v>
      </c>
      <c r="C6867" s="866">
        <v>47</v>
      </c>
      <c r="D6867" s="865" t="s">
        <v>17657</v>
      </c>
      <c r="E6867" s="864" t="s">
        <v>17658</v>
      </c>
      <c r="F6867" s="867" t="s">
        <v>6484</v>
      </c>
      <c r="G6867" s="867" t="s">
        <v>6484</v>
      </c>
      <c r="H6867" s="867" t="s">
        <v>6753</v>
      </c>
    </row>
    <row r="6868" spans="1:8" ht="60">
      <c r="A6868" s="864">
        <v>6861</v>
      </c>
      <c r="B6868" s="865" t="s">
        <v>17324</v>
      </c>
      <c r="C6868" s="866">
        <v>47</v>
      </c>
      <c r="D6868" s="865" t="s">
        <v>17659</v>
      </c>
      <c r="E6868" s="864" t="s">
        <v>17660</v>
      </c>
      <c r="F6868" s="867" t="s">
        <v>6484</v>
      </c>
      <c r="G6868" s="867" t="s">
        <v>6484</v>
      </c>
      <c r="H6868" s="867" t="s">
        <v>6735</v>
      </c>
    </row>
    <row r="6869" spans="1:8">
      <c r="A6869" s="864">
        <v>6862</v>
      </c>
      <c r="B6869" s="865" t="s">
        <v>17324</v>
      </c>
      <c r="C6869" s="866">
        <v>47</v>
      </c>
      <c r="D6869" s="865" t="s">
        <v>17661</v>
      </c>
      <c r="E6869" s="864" t="s">
        <v>17662</v>
      </c>
      <c r="F6869" s="867" t="s">
        <v>6484</v>
      </c>
      <c r="G6869" s="867" t="s">
        <v>6484</v>
      </c>
      <c r="H6869" s="867" t="s">
        <v>6756</v>
      </c>
    </row>
    <row r="6870" spans="1:8">
      <c r="A6870" s="864">
        <v>6863</v>
      </c>
      <c r="B6870" s="865" t="s">
        <v>17324</v>
      </c>
      <c r="C6870" s="866">
        <v>47</v>
      </c>
      <c r="D6870" s="865" t="s">
        <v>17663</v>
      </c>
      <c r="E6870" s="864" t="s">
        <v>17664</v>
      </c>
      <c r="F6870" s="867" t="s">
        <v>6484</v>
      </c>
      <c r="G6870" s="867" t="s">
        <v>6484</v>
      </c>
      <c r="H6870" s="867" t="s">
        <v>6806</v>
      </c>
    </row>
    <row r="6871" spans="1:8">
      <c r="A6871" s="864">
        <v>6864</v>
      </c>
      <c r="B6871" s="865" t="s">
        <v>17324</v>
      </c>
      <c r="C6871" s="866">
        <v>47</v>
      </c>
      <c r="D6871" s="865" t="s">
        <v>6803</v>
      </c>
      <c r="E6871" s="864" t="s">
        <v>17665</v>
      </c>
      <c r="F6871" s="867" t="s">
        <v>6484</v>
      </c>
      <c r="G6871" s="867" t="s">
        <v>6484</v>
      </c>
      <c r="H6871" s="867" t="s">
        <v>6803</v>
      </c>
    </row>
    <row r="6872" spans="1:8">
      <c r="A6872" s="864">
        <v>6865</v>
      </c>
      <c r="B6872" s="865" t="s">
        <v>17324</v>
      </c>
      <c r="C6872" s="866">
        <v>47</v>
      </c>
      <c r="D6872" s="865" t="s">
        <v>6775</v>
      </c>
      <c r="E6872" s="864" t="s">
        <v>17666</v>
      </c>
      <c r="F6872" s="867" t="s">
        <v>6484</v>
      </c>
      <c r="G6872" s="867" t="s">
        <v>6484</v>
      </c>
      <c r="H6872" s="867" t="s">
        <v>6761</v>
      </c>
    </row>
    <row r="6873" spans="1:8">
      <c r="A6873" s="864">
        <v>6866</v>
      </c>
      <c r="B6873" s="865" t="s">
        <v>17324</v>
      </c>
      <c r="C6873" s="866">
        <v>47</v>
      </c>
      <c r="D6873" s="865" t="s">
        <v>12313</v>
      </c>
      <c r="E6873" s="864" t="s">
        <v>17667</v>
      </c>
      <c r="F6873" s="867" t="s">
        <v>6531</v>
      </c>
      <c r="G6873" s="867" t="s">
        <v>6651</v>
      </c>
      <c r="H6873" s="867" t="s">
        <v>12313</v>
      </c>
    </row>
    <row r="6874" spans="1:8">
      <c r="A6874" s="864">
        <v>6867</v>
      </c>
      <c r="B6874" s="865" t="s">
        <v>17324</v>
      </c>
      <c r="C6874" s="866">
        <v>47</v>
      </c>
      <c r="D6874" s="865" t="s">
        <v>9396</v>
      </c>
      <c r="E6874" s="864">
        <v>470258</v>
      </c>
      <c r="F6874" s="867" t="s">
        <v>6531</v>
      </c>
      <c r="G6874" s="867" t="s">
        <v>15465</v>
      </c>
      <c r="H6874" s="867" t="s">
        <v>7641</v>
      </c>
    </row>
    <row r="6875" spans="1:8">
      <c r="A6875" s="864">
        <v>6868</v>
      </c>
      <c r="B6875" s="865" t="s">
        <v>17324</v>
      </c>
      <c r="C6875" s="866">
        <v>47</v>
      </c>
      <c r="D6875" s="865" t="s">
        <v>7004</v>
      </c>
      <c r="E6875" s="864" t="s">
        <v>17668</v>
      </c>
      <c r="F6875" s="867" t="s">
        <v>6274</v>
      </c>
      <c r="G6875" s="867" t="s">
        <v>6274</v>
      </c>
      <c r="H6875" s="867" t="s">
        <v>6826</v>
      </c>
    </row>
    <row r="6876" spans="1:8">
      <c r="A6876" s="864">
        <v>6869</v>
      </c>
      <c r="B6876" s="865" t="s">
        <v>17324</v>
      </c>
      <c r="C6876" s="866">
        <v>47</v>
      </c>
      <c r="D6876" s="865" t="s">
        <v>17669</v>
      </c>
      <c r="E6876" s="864" t="s">
        <v>17670</v>
      </c>
      <c r="F6876" s="867" t="s">
        <v>6274</v>
      </c>
      <c r="G6876" s="867" t="s">
        <v>6274</v>
      </c>
      <c r="H6876" s="867" t="s">
        <v>6823</v>
      </c>
    </row>
    <row r="6877" spans="1:8">
      <c r="A6877" s="864">
        <v>6870</v>
      </c>
      <c r="B6877" s="865" t="s">
        <v>17324</v>
      </c>
      <c r="C6877" s="871">
        <v>47</v>
      </c>
      <c r="D6877" s="870" t="s">
        <v>17671</v>
      </c>
      <c r="E6877" s="872" t="s">
        <v>17672</v>
      </c>
      <c r="F6877" s="873" t="s">
        <v>6274</v>
      </c>
      <c r="G6877" s="873" t="s">
        <v>6274</v>
      </c>
      <c r="H6877" s="873" t="s">
        <v>6546</v>
      </c>
    </row>
    <row r="6878" spans="1:8" ht="45">
      <c r="A6878" s="864">
        <v>6871</v>
      </c>
      <c r="B6878" s="865" t="s">
        <v>17324</v>
      </c>
      <c r="C6878" s="866">
        <v>47</v>
      </c>
      <c r="D6878" s="865" t="s">
        <v>17673</v>
      </c>
      <c r="E6878" s="864" t="s">
        <v>17674</v>
      </c>
      <c r="F6878" s="867" t="s">
        <v>6274</v>
      </c>
      <c r="G6878" s="867" t="s">
        <v>6274</v>
      </c>
      <c r="H6878" s="867" t="s">
        <v>6835</v>
      </c>
    </row>
    <row r="6879" spans="1:8">
      <c r="A6879" s="864">
        <v>6872</v>
      </c>
      <c r="B6879" s="865" t="s">
        <v>17324</v>
      </c>
      <c r="C6879" s="866">
        <v>47</v>
      </c>
      <c r="D6879" s="865" t="s">
        <v>6836</v>
      </c>
      <c r="E6879" s="864" t="s">
        <v>17675</v>
      </c>
      <c r="F6879" s="867" t="s">
        <v>6274</v>
      </c>
      <c r="G6879" s="867" t="s">
        <v>6274</v>
      </c>
      <c r="H6879" s="867" t="s">
        <v>6882</v>
      </c>
    </row>
    <row r="6880" spans="1:8">
      <c r="A6880" s="864">
        <v>6873</v>
      </c>
      <c r="B6880" s="865" t="s">
        <v>17324</v>
      </c>
      <c r="C6880" s="866">
        <v>47</v>
      </c>
      <c r="D6880" s="865" t="s">
        <v>6820</v>
      </c>
      <c r="E6880" s="864" t="s">
        <v>17676</v>
      </c>
      <c r="F6880" s="867" t="s">
        <v>6274</v>
      </c>
      <c r="G6880" s="867" t="s">
        <v>6274</v>
      </c>
      <c r="H6880" s="867" t="s">
        <v>6820</v>
      </c>
    </row>
    <row r="6881" spans="1:8">
      <c r="A6881" s="864">
        <v>6874</v>
      </c>
      <c r="B6881" s="865" t="s">
        <v>17324</v>
      </c>
      <c r="C6881" s="866">
        <v>47</v>
      </c>
      <c r="D6881" s="865" t="s">
        <v>10340</v>
      </c>
      <c r="E6881" s="864" t="s">
        <v>17677</v>
      </c>
      <c r="F6881" s="867" t="s">
        <v>6274</v>
      </c>
      <c r="G6881" s="867" t="s">
        <v>6274</v>
      </c>
      <c r="H6881" s="867" t="s">
        <v>6166</v>
      </c>
    </row>
    <row r="6882" spans="1:8">
      <c r="A6882" s="864">
        <v>6875</v>
      </c>
      <c r="B6882" s="865" t="s">
        <v>17324</v>
      </c>
      <c r="C6882" s="866">
        <v>47</v>
      </c>
      <c r="D6882" s="865" t="s">
        <v>17489</v>
      </c>
      <c r="E6882" s="864" t="s">
        <v>17678</v>
      </c>
      <c r="F6882" s="867" t="s">
        <v>6274</v>
      </c>
      <c r="G6882" s="867" t="s">
        <v>6274</v>
      </c>
      <c r="H6882" s="867" t="s">
        <v>6882</v>
      </c>
    </row>
    <row r="6883" spans="1:8">
      <c r="A6883" s="864">
        <v>6876</v>
      </c>
      <c r="B6883" s="865" t="s">
        <v>17324</v>
      </c>
      <c r="C6883" s="866">
        <v>47</v>
      </c>
      <c r="D6883" s="865" t="s">
        <v>6987</v>
      </c>
      <c r="E6883" s="864" t="s">
        <v>17679</v>
      </c>
      <c r="F6883" s="867" t="s">
        <v>6274</v>
      </c>
      <c r="G6883" s="867" t="s">
        <v>6274</v>
      </c>
      <c r="H6883" s="867" t="s">
        <v>6989</v>
      </c>
    </row>
    <row r="6884" spans="1:8">
      <c r="A6884" s="864">
        <v>6877</v>
      </c>
      <c r="B6884" s="865" t="s">
        <v>17324</v>
      </c>
      <c r="C6884" s="866">
        <v>47</v>
      </c>
      <c r="D6884" s="865" t="s">
        <v>6921</v>
      </c>
      <c r="E6884" s="864" t="s">
        <v>17680</v>
      </c>
      <c r="F6884" s="867" t="s">
        <v>6274</v>
      </c>
      <c r="G6884" s="867" t="s">
        <v>6274</v>
      </c>
      <c r="H6884" s="867" t="s">
        <v>6166</v>
      </c>
    </row>
    <row r="6885" spans="1:8">
      <c r="A6885" s="864">
        <v>6878</v>
      </c>
      <c r="B6885" s="865" t="s">
        <v>17324</v>
      </c>
      <c r="C6885" s="866">
        <v>47</v>
      </c>
      <c r="D6885" s="865" t="s">
        <v>6166</v>
      </c>
      <c r="E6885" s="864" t="s">
        <v>17681</v>
      </c>
      <c r="F6885" s="867" t="s">
        <v>6274</v>
      </c>
      <c r="G6885" s="867" t="s">
        <v>6274</v>
      </c>
      <c r="H6885" s="867" t="s">
        <v>6166</v>
      </c>
    </row>
    <row r="6886" spans="1:8" ht="30">
      <c r="A6886" s="864">
        <v>6879</v>
      </c>
      <c r="B6886" s="865" t="s">
        <v>17324</v>
      </c>
      <c r="C6886" s="866">
        <v>47</v>
      </c>
      <c r="D6886" s="865" t="s">
        <v>17682</v>
      </c>
      <c r="E6886" s="864" t="s">
        <v>17683</v>
      </c>
      <c r="F6886" s="867" t="s">
        <v>6274</v>
      </c>
      <c r="G6886" s="867" t="s">
        <v>6274</v>
      </c>
      <c r="H6886" s="867" t="s">
        <v>7861</v>
      </c>
    </row>
    <row r="6887" spans="1:8">
      <c r="A6887" s="864">
        <v>6880</v>
      </c>
      <c r="B6887" s="865" t="s">
        <v>17324</v>
      </c>
      <c r="C6887" s="866">
        <v>47</v>
      </c>
      <c r="D6887" s="865" t="s">
        <v>6873</v>
      </c>
      <c r="E6887" s="864" t="s">
        <v>17684</v>
      </c>
      <c r="F6887" s="867" t="s">
        <v>6274</v>
      </c>
      <c r="G6887" s="867" t="s">
        <v>6274</v>
      </c>
      <c r="H6887" s="867" t="s">
        <v>6843</v>
      </c>
    </row>
    <row r="6888" spans="1:8">
      <c r="A6888" s="864">
        <v>6881</v>
      </c>
      <c r="B6888" s="865" t="s">
        <v>17324</v>
      </c>
      <c r="C6888" s="866">
        <v>47</v>
      </c>
      <c r="D6888" s="865" t="s">
        <v>12035</v>
      </c>
      <c r="E6888" s="864" t="s">
        <v>17685</v>
      </c>
      <c r="F6888" s="867" t="s">
        <v>6274</v>
      </c>
      <c r="G6888" s="867" t="s">
        <v>6274</v>
      </c>
      <c r="H6888" s="867" t="s">
        <v>6826</v>
      </c>
    </row>
    <row r="6889" spans="1:8">
      <c r="A6889" s="864">
        <v>6882</v>
      </c>
      <c r="B6889" s="865" t="s">
        <v>17324</v>
      </c>
      <c r="C6889" s="866">
        <v>47</v>
      </c>
      <c r="D6889" s="865" t="s">
        <v>8886</v>
      </c>
      <c r="E6889" s="864" t="s">
        <v>17686</v>
      </c>
      <c r="F6889" s="867" t="s">
        <v>6274</v>
      </c>
      <c r="G6889" s="867" t="s">
        <v>6274</v>
      </c>
      <c r="H6889" s="867" t="s">
        <v>8886</v>
      </c>
    </row>
    <row r="6890" spans="1:8">
      <c r="A6890" s="864">
        <v>6883</v>
      </c>
      <c r="B6890" s="865" t="s">
        <v>17324</v>
      </c>
      <c r="C6890" s="866">
        <v>47</v>
      </c>
      <c r="D6890" s="865" t="s">
        <v>7002</v>
      </c>
      <c r="E6890" s="864" t="s">
        <v>17687</v>
      </c>
      <c r="F6890" s="867" t="s">
        <v>6274</v>
      </c>
      <c r="G6890" s="867" t="s">
        <v>6274</v>
      </c>
      <c r="H6890" s="867" t="s">
        <v>7002</v>
      </c>
    </row>
    <row r="6891" spans="1:8">
      <c r="A6891" s="864">
        <v>6884</v>
      </c>
      <c r="B6891" s="865" t="s">
        <v>17324</v>
      </c>
      <c r="C6891" s="866">
        <v>47</v>
      </c>
      <c r="D6891" s="865" t="s">
        <v>17688</v>
      </c>
      <c r="E6891" s="864" t="s">
        <v>17689</v>
      </c>
      <c r="F6891" s="867" t="s">
        <v>6274</v>
      </c>
      <c r="G6891" s="867" t="s">
        <v>6274</v>
      </c>
      <c r="H6891" s="867" t="s">
        <v>10318</v>
      </c>
    </row>
    <row r="6892" spans="1:8">
      <c r="A6892" s="864">
        <v>6885</v>
      </c>
      <c r="B6892" s="865" t="s">
        <v>17324</v>
      </c>
      <c r="C6892" s="866">
        <v>47</v>
      </c>
      <c r="D6892" s="865" t="s">
        <v>17690</v>
      </c>
      <c r="E6892" s="864" t="s">
        <v>17691</v>
      </c>
      <c r="F6892" s="867" t="s">
        <v>6274</v>
      </c>
      <c r="G6892" s="867" t="s">
        <v>6274</v>
      </c>
      <c r="H6892" s="867" t="s">
        <v>11652</v>
      </c>
    </row>
    <row r="6893" spans="1:8">
      <c r="A6893" s="864">
        <v>6886</v>
      </c>
      <c r="B6893" s="865" t="s">
        <v>17324</v>
      </c>
      <c r="C6893" s="866">
        <v>47</v>
      </c>
      <c r="D6893" s="865" t="s">
        <v>7157</v>
      </c>
      <c r="E6893" s="864" t="s">
        <v>17692</v>
      </c>
      <c r="F6893" s="867" t="s">
        <v>6274</v>
      </c>
      <c r="G6893" s="867" t="s">
        <v>6274</v>
      </c>
      <c r="H6893" s="867" t="s">
        <v>6882</v>
      </c>
    </row>
    <row r="6894" spans="1:8">
      <c r="A6894" s="864">
        <v>6887</v>
      </c>
      <c r="B6894" s="865" t="s">
        <v>17324</v>
      </c>
      <c r="C6894" s="866">
        <v>47</v>
      </c>
      <c r="D6894" s="865" t="s">
        <v>10345</v>
      </c>
      <c r="E6894" s="864" t="s">
        <v>17693</v>
      </c>
      <c r="F6894" s="867" t="s">
        <v>6274</v>
      </c>
      <c r="G6894" s="867" t="s">
        <v>6274</v>
      </c>
      <c r="H6894" s="867" t="s">
        <v>6865</v>
      </c>
    </row>
    <row r="6895" spans="1:8">
      <c r="A6895" s="864">
        <v>6888</v>
      </c>
      <c r="B6895" s="865" t="s">
        <v>17324</v>
      </c>
      <c r="C6895" s="866">
        <v>47</v>
      </c>
      <c r="D6895" s="865" t="s">
        <v>8879</v>
      </c>
      <c r="E6895" s="864" t="s">
        <v>17694</v>
      </c>
      <c r="F6895" s="867" t="s">
        <v>6274</v>
      </c>
      <c r="G6895" s="867" t="s">
        <v>6274</v>
      </c>
      <c r="H6895" s="867" t="s">
        <v>8879</v>
      </c>
    </row>
    <row r="6896" spans="1:8">
      <c r="A6896" s="864">
        <v>6889</v>
      </c>
      <c r="B6896" s="865" t="s">
        <v>17324</v>
      </c>
      <c r="C6896" s="866">
        <v>47</v>
      </c>
      <c r="D6896" s="865" t="s">
        <v>15596</v>
      </c>
      <c r="E6896" s="864" t="s">
        <v>17695</v>
      </c>
      <c r="F6896" s="867" t="s">
        <v>6274</v>
      </c>
      <c r="G6896" s="867" t="s">
        <v>6274</v>
      </c>
      <c r="H6896" s="867" t="s">
        <v>6823</v>
      </c>
    </row>
    <row r="6897" spans="1:8">
      <c r="A6897" s="864">
        <v>6890</v>
      </c>
      <c r="B6897" s="865" t="s">
        <v>17324</v>
      </c>
      <c r="C6897" s="866">
        <v>47</v>
      </c>
      <c r="D6897" s="865" t="s">
        <v>17696</v>
      </c>
      <c r="E6897" s="864" t="s">
        <v>17697</v>
      </c>
      <c r="F6897" s="867" t="s">
        <v>6274</v>
      </c>
      <c r="G6897" s="867" t="s">
        <v>6274</v>
      </c>
      <c r="H6897" s="867" t="s">
        <v>6298</v>
      </c>
    </row>
    <row r="6898" spans="1:8">
      <c r="A6898" s="864">
        <v>6891</v>
      </c>
      <c r="B6898" s="865" t="s">
        <v>17324</v>
      </c>
      <c r="C6898" s="866">
        <v>47</v>
      </c>
      <c r="D6898" s="865" t="s">
        <v>17698</v>
      </c>
      <c r="E6898" s="864" t="s">
        <v>17699</v>
      </c>
      <c r="F6898" s="867" t="s">
        <v>6274</v>
      </c>
      <c r="G6898" s="867" t="s">
        <v>6274</v>
      </c>
      <c r="H6898" s="867" t="s">
        <v>6862</v>
      </c>
    </row>
    <row r="6899" spans="1:8">
      <c r="A6899" s="864">
        <v>6892</v>
      </c>
      <c r="B6899" s="865" t="s">
        <v>17324</v>
      </c>
      <c r="C6899" s="866">
        <v>47</v>
      </c>
      <c r="D6899" s="865" t="s">
        <v>6928</v>
      </c>
      <c r="E6899" s="864" t="s">
        <v>17700</v>
      </c>
      <c r="F6899" s="867" t="s">
        <v>6274</v>
      </c>
      <c r="G6899" s="867" t="s">
        <v>6274</v>
      </c>
      <c r="H6899" s="867" t="s">
        <v>6826</v>
      </c>
    </row>
    <row r="6900" spans="1:8">
      <c r="A6900" s="864">
        <v>6893</v>
      </c>
      <c r="B6900" s="865" t="s">
        <v>17324</v>
      </c>
      <c r="C6900" s="866">
        <v>47</v>
      </c>
      <c r="D6900" s="865" t="s">
        <v>6896</v>
      </c>
      <c r="E6900" s="864" t="s">
        <v>17701</v>
      </c>
      <c r="F6900" s="867" t="s">
        <v>6274</v>
      </c>
      <c r="G6900" s="867" t="s">
        <v>6274</v>
      </c>
      <c r="H6900" s="867" t="s">
        <v>7861</v>
      </c>
    </row>
    <row r="6901" spans="1:8">
      <c r="A6901" s="864">
        <v>6894</v>
      </c>
      <c r="B6901" s="865" t="s">
        <v>17324</v>
      </c>
      <c r="C6901" s="866">
        <v>47</v>
      </c>
      <c r="D6901" s="865" t="s">
        <v>6901</v>
      </c>
      <c r="E6901" s="864" t="s">
        <v>17702</v>
      </c>
      <c r="F6901" s="867" t="s">
        <v>6274</v>
      </c>
      <c r="G6901" s="867" t="s">
        <v>6274</v>
      </c>
      <c r="H6901" s="867" t="s">
        <v>6998</v>
      </c>
    </row>
    <row r="6902" spans="1:8">
      <c r="A6902" s="864">
        <v>6895</v>
      </c>
      <c r="B6902" s="865" t="s">
        <v>17324</v>
      </c>
      <c r="C6902" s="866">
        <v>47</v>
      </c>
      <c r="D6902" s="865" t="s">
        <v>11659</v>
      </c>
      <c r="E6902" s="864" t="s">
        <v>17703</v>
      </c>
      <c r="F6902" s="867" t="s">
        <v>6274</v>
      </c>
      <c r="G6902" s="867" t="s">
        <v>6274</v>
      </c>
      <c r="H6902" s="867" t="s">
        <v>6856</v>
      </c>
    </row>
    <row r="6903" spans="1:8">
      <c r="A6903" s="864">
        <v>6896</v>
      </c>
      <c r="B6903" s="865" t="s">
        <v>17324</v>
      </c>
      <c r="C6903" s="866">
        <v>47</v>
      </c>
      <c r="D6903" s="865" t="s">
        <v>17704</v>
      </c>
      <c r="E6903" s="864" t="s">
        <v>17705</v>
      </c>
      <c r="F6903" s="867" t="s">
        <v>6274</v>
      </c>
      <c r="G6903" s="867" t="s">
        <v>6274</v>
      </c>
      <c r="H6903" s="867" t="s">
        <v>6166</v>
      </c>
    </row>
    <row r="6904" spans="1:8">
      <c r="A6904" s="864">
        <v>6897</v>
      </c>
      <c r="B6904" s="865" t="s">
        <v>17324</v>
      </c>
      <c r="C6904" s="866">
        <v>47</v>
      </c>
      <c r="D6904" s="865" t="s">
        <v>6905</v>
      </c>
      <c r="E6904" s="864" t="s">
        <v>17706</v>
      </c>
      <c r="F6904" s="867" t="s">
        <v>6274</v>
      </c>
      <c r="G6904" s="867" t="s">
        <v>6274</v>
      </c>
      <c r="H6904" s="867" t="s">
        <v>6905</v>
      </c>
    </row>
    <row r="6905" spans="1:8">
      <c r="A6905" s="864">
        <v>6898</v>
      </c>
      <c r="B6905" s="865" t="s">
        <v>17324</v>
      </c>
      <c r="C6905" s="866">
        <v>47</v>
      </c>
      <c r="D6905" s="865" t="s">
        <v>6546</v>
      </c>
      <c r="E6905" s="864" t="s">
        <v>17707</v>
      </c>
      <c r="F6905" s="867" t="s">
        <v>6274</v>
      </c>
      <c r="G6905" s="867" t="s">
        <v>6274</v>
      </c>
      <c r="H6905" s="867" t="s">
        <v>6546</v>
      </c>
    </row>
    <row r="6906" spans="1:8">
      <c r="A6906" s="864">
        <v>6899</v>
      </c>
      <c r="B6906" s="865" t="s">
        <v>17324</v>
      </c>
      <c r="C6906" s="866">
        <v>47</v>
      </c>
      <c r="D6906" s="865" t="s">
        <v>17708</v>
      </c>
      <c r="E6906" s="864" t="s">
        <v>17709</v>
      </c>
      <c r="F6906" s="867" t="s">
        <v>6274</v>
      </c>
      <c r="G6906" s="867" t="s">
        <v>6274</v>
      </c>
      <c r="H6906" s="867" t="s">
        <v>6826</v>
      </c>
    </row>
    <row r="6907" spans="1:8">
      <c r="A6907" s="864">
        <v>6900</v>
      </c>
      <c r="B6907" s="865" t="s">
        <v>17324</v>
      </c>
      <c r="C6907" s="866">
        <v>47</v>
      </c>
      <c r="D6907" s="865" t="s">
        <v>17043</v>
      </c>
      <c r="E6907" s="864" t="s">
        <v>17710</v>
      </c>
      <c r="F6907" s="867" t="s">
        <v>6274</v>
      </c>
      <c r="G6907" s="867" t="s">
        <v>6274</v>
      </c>
      <c r="H6907" s="867" t="s">
        <v>6877</v>
      </c>
    </row>
    <row r="6908" spans="1:8">
      <c r="A6908" s="864">
        <v>6901</v>
      </c>
      <c r="B6908" s="865" t="s">
        <v>17324</v>
      </c>
      <c r="C6908" s="866">
        <v>47</v>
      </c>
      <c r="D6908" s="865" t="s">
        <v>17711</v>
      </c>
      <c r="E6908" s="864" t="s">
        <v>17712</v>
      </c>
      <c r="F6908" s="867" t="s">
        <v>6274</v>
      </c>
      <c r="G6908" s="867" t="s">
        <v>6274</v>
      </c>
      <c r="H6908" s="867" t="s">
        <v>6835</v>
      </c>
    </row>
    <row r="6909" spans="1:8">
      <c r="A6909" s="864">
        <v>6902</v>
      </c>
      <c r="B6909" s="865" t="s">
        <v>17324</v>
      </c>
      <c r="C6909" s="866">
        <v>47</v>
      </c>
      <c r="D6909" s="865" t="s">
        <v>6860</v>
      </c>
      <c r="E6909" s="864" t="s">
        <v>17713</v>
      </c>
      <c r="F6909" s="867" t="s">
        <v>6274</v>
      </c>
      <c r="G6909" s="867" t="s">
        <v>6274</v>
      </c>
      <c r="H6909" s="867" t="s">
        <v>6862</v>
      </c>
    </row>
    <row r="6910" spans="1:8">
      <c r="A6910" s="864">
        <v>6903</v>
      </c>
      <c r="B6910" s="865" t="s">
        <v>17324</v>
      </c>
      <c r="C6910" s="866">
        <v>47</v>
      </c>
      <c r="D6910" s="865" t="s">
        <v>8919</v>
      </c>
      <c r="E6910" s="864" t="s">
        <v>17714</v>
      </c>
      <c r="F6910" s="867" t="s">
        <v>6274</v>
      </c>
      <c r="G6910" s="867" t="s">
        <v>6274</v>
      </c>
      <c r="H6910" s="867" t="s">
        <v>6166</v>
      </c>
    </row>
    <row r="6911" spans="1:8">
      <c r="A6911" s="864">
        <v>6904</v>
      </c>
      <c r="B6911" s="865" t="s">
        <v>17324</v>
      </c>
      <c r="C6911" s="866">
        <v>47</v>
      </c>
      <c r="D6911" s="865" t="s">
        <v>17715</v>
      </c>
      <c r="E6911" s="864" t="s">
        <v>17716</v>
      </c>
      <c r="F6911" s="867" t="s">
        <v>6707</v>
      </c>
      <c r="G6911" s="867" t="s">
        <v>6707</v>
      </c>
      <c r="H6911" s="867" t="s">
        <v>8183</v>
      </c>
    </row>
    <row r="6912" spans="1:8">
      <c r="A6912" s="864">
        <v>6905</v>
      </c>
      <c r="B6912" s="865" t="s">
        <v>17324</v>
      </c>
      <c r="C6912" s="866">
        <v>47</v>
      </c>
      <c r="D6912" s="865" t="s">
        <v>6862</v>
      </c>
      <c r="E6912" s="864" t="s">
        <v>17717</v>
      </c>
      <c r="F6912" s="867" t="s">
        <v>6274</v>
      </c>
      <c r="G6912" s="867" t="s">
        <v>6274</v>
      </c>
      <c r="H6912" s="867" t="s">
        <v>6862</v>
      </c>
    </row>
    <row r="6913" spans="1:8" ht="30">
      <c r="A6913" s="864">
        <v>6906</v>
      </c>
      <c r="B6913" s="865" t="s">
        <v>17324</v>
      </c>
      <c r="C6913" s="866">
        <v>47</v>
      </c>
      <c r="D6913" s="865" t="s">
        <v>17718</v>
      </c>
      <c r="E6913" s="864" t="s">
        <v>17719</v>
      </c>
      <c r="F6913" s="867" t="s">
        <v>6274</v>
      </c>
      <c r="G6913" s="867" t="s">
        <v>6274</v>
      </c>
      <c r="H6913" s="867" t="s">
        <v>6905</v>
      </c>
    </row>
    <row r="6914" spans="1:8">
      <c r="A6914" s="864">
        <v>6907</v>
      </c>
      <c r="B6914" s="865" t="s">
        <v>17324</v>
      </c>
      <c r="C6914" s="866">
        <v>47</v>
      </c>
      <c r="D6914" s="865" t="s">
        <v>17720</v>
      </c>
      <c r="E6914" s="864" t="s">
        <v>17721</v>
      </c>
      <c r="F6914" s="867" t="s">
        <v>6274</v>
      </c>
      <c r="G6914" s="867" t="s">
        <v>6274</v>
      </c>
      <c r="H6914" s="867" t="s">
        <v>7008</v>
      </c>
    </row>
    <row r="6915" spans="1:8">
      <c r="A6915" s="864">
        <v>6908</v>
      </c>
      <c r="B6915" s="865" t="s">
        <v>17324</v>
      </c>
      <c r="C6915" s="866">
        <v>47</v>
      </c>
      <c r="D6915" s="865" t="s">
        <v>17722</v>
      </c>
      <c r="E6915" s="864" t="s">
        <v>17723</v>
      </c>
      <c r="F6915" s="867" t="s">
        <v>6274</v>
      </c>
      <c r="G6915" s="867" t="s">
        <v>6274</v>
      </c>
      <c r="H6915" s="867" t="s">
        <v>6877</v>
      </c>
    </row>
    <row r="6916" spans="1:8">
      <c r="A6916" s="864">
        <v>6909</v>
      </c>
      <c r="B6916" s="865" t="s">
        <v>17324</v>
      </c>
      <c r="C6916" s="866">
        <v>47</v>
      </c>
      <c r="D6916" s="865" t="s">
        <v>6938</v>
      </c>
      <c r="E6916" s="864" t="s">
        <v>17724</v>
      </c>
      <c r="F6916" s="867" t="s">
        <v>6274</v>
      </c>
      <c r="G6916" s="867" t="s">
        <v>6274</v>
      </c>
      <c r="H6916" s="867" t="s">
        <v>6938</v>
      </c>
    </row>
    <row r="6917" spans="1:8">
      <c r="A6917" s="864">
        <v>6910</v>
      </c>
      <c r="B6917" s="865" t="s">
        <v>17324</v>
      </c>
      <c r="C6917" s="866">
        <v>47</v>
      </c>
      <c r="D6917" s="865" t="s">
        <v>6221</v>
      </c>
      <c r="E6917" s="864" t="s">
        <v>17725</v>
      </c>
      <c r="F6917" s="867" t="s">
        <v>6274</v>
      </c>
      <c r="G6917" s="867" t="s">
        <v>6274</v>
      </c>
      <c r="H6917" s="867" t="s">
        <v>6882</v>
      </c>
    </row>
    <row r="6918" spans="1:8">
      <c r="A6918" s="864">
        <v>6911</v>
      </c>
      <c r="B6918" s="865" t="s">
        <v>17324</v>
      </c>
      <c r="C6918" s="866">
        <v>47</v>
      </c>
      <c r="D6918" s="865" t="s">
        <v>17726</v>
      </c>
      <c r="E6918" s="864" t="s">
        <v>17727</v>
      </c>
      <c r="F6918" s="867" t="s">
        <v>6274</v>
      </c>
      <c r="G6918" s="867" t="s">
        <v>6274</v>
      </c>
      <c r="H6918" s="867" t="s">
        <v>8879</v>
      </c>
    </row>
    <row r="6919" spans="1:8">
      <c r="A6919" s="864">
        <v>6912</v>
      </c>
      <c r="B6919" s="865" t="s">
        <v>17324</v>
      </c>
      <c r="C6919" s="866">
        <v>47</v>
      </c>
      <c r="D6919" s="865" t="s">
        <v>11703</v>
      </c>
      <c r="E6919" s="864" t="s">
        <v>17728</v>
      </c>
      <c r="F6919" s="867" t="s">
        <v>6274</v>
      </c>
      <c r="G6919" s="867" t="s">
        <v>6274</v>
      </c>
      <c r="H6919" s="867" t="s">
        <v>6969</v>
      </c>
    </row>
    <row r="6920" spans="1:8">
      <c r="A6920" s="864">
        <v>6913</v>
      </c>
      <c r="B6920" s="865" t="s">
        <v>17324</v>
      </c>
      <c r="C6920" s="866">
        <v>47</v>
      </c>
      <c r="D6920" s="865" t="s">
        <v>6887</v>
      </c>
      <c r="E6920" s="864" t="s">
        <v>17729</v>
      </c>
      <c r="F6920" s="867" t="s">
        <v>6274</v>
      </c>
      <c r="G6920" s="867" t="s">
        <v>6274</v>
      </c>
      <c r="H6920" s="867" t="s">
        <v>6887</v>
      </c>
    </row>
    <row r="6921" spans="1:8">
      <c r="A6921" s="864">
        <v>6914</v>
      </c>
      <c r="B6921" s="865" t="s">
        <v>17324</v>
      </c>
      <c r="C6921" s="866">
        <v>47</v>
      </c>
      <c r="D6921" s="865" t="s">
        <v>17730</v>
      </c>
      <c r="E6921" s="864" t="s">
        <v>17731</v>
      </c>
      <c r="F6921" s="867" t="s">
        <v>6274</v>
      </c>
      <c r="G6921" s="867" t="s">
        <v>6274</v>
      </c>
      <c r="H6921" s="867" t="s">
        <v>6843</v>
      </c>
    </row>
    <row r="6922" spans="1:8">
      <c r="A6922" s="864">
        <v>6915</v>
      </c>
      <c r="B6922" s="865" t="s">
        <v>17324</v>
      </c>
      <c r="C6922" s="866">
        <v>47</v>
      </c>
      <c r="D6922" s="865" t="s">
        <v>6944</v>
      </c>
      <c r="E6922" s="864" t="s">
        <v>17732</v>
      </c>
      <c r="F6922" s="867" t="s">
        <v>6274</v>
      </c>
      <c r="G6922" s="867" t="s">
        <v>6274</v>
      </c>
      <c r="H6922" s="867" t="s">
        <v>6835</v>
      </c>
    </row>
    <row r="6923" spans="1:8" ht="30">
      <c r="A6923" s="864">
        <v>6916</v>
      </c>
      <c r="B6923" s="865" t="s">
        <v>17324</v>
      </c>
      <c r="C6923" s="866">
        <v>47</v>
      </c>
      <c r="D6923" s="865" t="s">
        <v>17733</v>
      </c>
      <c r="E6923" s="864" t="s">
        <v>17734</v>
      </c>
      <c r="F6923" s="867" t="s">
        <v>6274</v>
      </c>
      <c r="G6923" s="867" t="s">
        <v>6274</v>
      </c>
      <c r="H6923" s="867" t="s">
        <v>6843</v>
      </c>
    </row>
    <row r="6924" spans="1:8" ht="30">
      <c r="A6924" s="864">
        <v>6917</v>
      </c>
      <c r="B6924" s="865" t="s">
        <v>17324</v>
      </c>
      <c r="C6924" s="866">
        <v>47</v>
      </c>
      <c r="D6924" s="865" t="s">
        <v>17735</v>
      </c>
      <c r="E6924" s="864" t="s">
        <v>17736</v>
      </c>
      <c r="F6924" s="867" t="s">
        <v>6274</v>
      </c>
      <c r="G6924" s="867" t="s">
        <v>6274</v>
      </c>
      <c r="H6924" s="867" t="s">
        <v>6835</v>
      </c>
    </row>
    <row r="6925" spans="1:8">
      <c r="A6925" s="864">
        <v>6918</v>
      </c>
      <c r="B6925" s="865" t="s">
        <v>17324</v>
      </c>
      <c r="C6925" s="866">
        <v>47</v>
      </c>
      <c r="D6925" s="865" t="s">
        <v>6865</v>
      </c>
      <c r="E6925" s="864" t="s">
        <v>17737</v>
      </c>
      <c r="F6925" s="867" t="s">
        <v>6274</v>
      </c>
      <c r="G6925" s="867" t="s">
        <v>6274</v>
      </c>
      <c r="H6925" s="867" t="s">
        <v>6865</v>
      </c>
    </row>
    <row r="6926" spans="1:8">
      <c r="A6926" s="864">
        <v>6919</v>
      </c>
      <c r="B6926" s="865" t="s">
        <v>17324</v>
      </c>
      <c r="C6926" s="866">
        <v>47</v>
      </c>
      <c r="D6926" s="865" t="s">
        <v>6823</v>
      </c>
      <c r="E6926" s="864" t="s">
        <v>17738</v>
      </c>
      <c r="F6926" s="867" t="s">
        <v>6274</v>
      </c>
      <c r="G6926" s="867" t="s">
        <v>6274</v>
      </c>
      <c r="H6926" s="867" t="s">
        <v>6823</v>
      </c>
    </row>
    <row r="6927" spans="1:8">
      <c r="A6927" s="864">
        <v>6920</v>
      </c>
      <c r="B6927" s="865" t="s">
        <v>17324</v>
      </c>
      <c r="C6927" s="866">
        <v>47</v>
      </c>
      <c r="D6927" s="865" t="s">
        <v>17739</v>
      </c>
      <c r="E6927" s="864" t="s">
        <v>17740</v>
      </c>
      <c r="F6927" s="867" t="s">
        <v>6274</v>
      </c>
      <c r="G6927" s="867" t="s">
        <v>6274</v>
      </c>
      <c r="H6927" s="867" t="s">
        <v>6820</v>
      </c>
    </row>
    <row r="6928" spans="1:8">
      <c r="A6928" s="864">
        <v>6921</v>
      </c>
      <c r="B6928" s="865" t="s">
        <v>17324</v>
      </c>
      <c r="C6928" s="866">
        <v>47</v>
      </c>
      <c r="D6928" s="865" t="s">
        <v>11615</v>
      </c>
      <c r="E6928" s="864" t="s">
        <v>17741</v>
      </c>
      <c r="F6928" s="867" t="s">
        <v>6274</v>
      </c>
      <c r="G6928" s="867" t="s">
        <v>6274</v>
      </c>
      <c r="H6928" s="867" t="s">
        <v>6823</v>
      </c>
    </row>
    <row r="6929" spans="1:8">
      <c r="A6929" s="864">
        <v>6922</v>
      </c>
      <c r="B6929" s="865" t="s">
        <v>17324</v>
      </c>
      <c r="C6929" s="866">
        <v>47</v>
      </c>
      <c r="D6929" s="865" t="s">
        <v>17742</v>
      </c>
      <c r="E6929" s="864" t="s">
        <v>17743</v>
      </c>
      <c r="F6929" s="867" t="s">
        <v>6274</v>
      </c>
      <c r="G6929" s="867" t="s">
        <v>6274</v>
      </c>
      <c r="H6929" s="867" t="s">
        <v>6901</v>
      </c>
    </row>
    <row r="6930" spans="1:8">
      <c r="A6930" s="864">
        <v>6923</v>
      </c>
      <c r="B6930" s="865" t="s">
        <v>17324</v>
      </c>
      <c r="C6930" s="866">
        <v>47</v>
      </c>
      <c r="D6930" s="865" t="s">
        <v>8977</v>
      </c>
      <c r="E6930" s="864" t="s">
        <v>17744</v>
      </c>
      <c r="F6930" s="867" t="s">
        <v>6274</v>
      </c>
      <c r="G6930" s="867" t="s">
        <v>6274</v>
      </c>
      <c r="H6930" s="867" t="s">
        <v>6826</v>
      </c>
    </row>
    <row r="6931" spans="1:8" ht="30">
      <c r="A6931" s="864">
        <v>6924</v>
      </c>
      <c r="B6931" s="865" t="s">
        <v>17324</v>
      </c>
      <c r="C6931" s="866">
        <v>47</v>
      </c>
      <c r="D6931" s="865" t="s">
        <v>17745</v>
      </c>
      <c r="E6931" s="864" t="s">
        <v>17746</v>
      </c>
      <c r="F6931" s="867" t="s">
        <v>6274</v>
      </c>
      <c r="G6931" s="867" t="s">
        <v>6274</v>
      </c>
      <c r="H6931" s="867" t="s">
        <v>6877</v>
      </c>
    </row>
    <row r="6932" spans="1:8">
      <c r="A6932" s="864">
        <v>6925</v>
      </c>
      <c r="B6932" s="865" t="s">
        <v>17324</v>
      </c>
      <c r="C6932" s="866">
        <v>47</v>
      </c>
      <c r="D6932" s="865" t="s">
        <v>17747</v>
      </c>
      <c r="E6932" s="864" t="s">
        <v>17748</v>
      </c>
      <c r="F6932" s="867" t="s">
        <v>6274</v>
      </c>
      <c r="G6932" s="867" t="s">
        <v>6274</v>
      </c>
      <c r="H6932" s="867" t="s">
        <v>6953</v>
      </c>
    </row>
    <row r="6933" spans="1:8">
      <c r="A6933" s="864">
        <v>6926</v>
      </c>
      <c r="B6933" s="865" t="s">
        <v>17324</v>
      </c>
      <c r="C6933" s="866">
        <v>47</v>
      </c>
      <c r="D6933" s="865" t="s">
        <v>6925</v>
      </c>
      <c r="E6933" s="864" t="s">
        <v>17749</v>
      </c>
      <c r="F6933" s="867" t="s">
        <v>6274</v>
      </c>
      <c r="G6933" s="867" t="s">
        <v>6274</v>
      </c>
      <c r="H6933" s="867" t="s">
        <v>6925</v>
      </c>
    </row>
    <row r="6934" spans="1:8">
      <c r="A6934" s="864">
        <v>6927</v>
      </c>
      <c r="B6934" s="865" t="s">
        <v>17324</v>
      </c>
      <c r="C6934" s="866">
        <v>47</v>
      </c>
      <c r="D6934" s="865" t="s">
        <v>7013</v>
      </c>
      <c r="E6934" s="864" t="s">
        <v>17750</v>
      </c>
      <c r="F6934" s="867" t="s">
        <v>6274</v>
      </c>
      <c r="G6934" s="867" t="s">
        <v>6274</v>
      </c>
      <c r="H6934" s="867" t="s">
        <v>6441</v>
      </c>
    </row>
    <row r="6935" spans="1:8" ht="30">
      <c r="A6935" s="864">
        <v>6928</v>
      </c>
      <c r="B6935" s="865" t="s">
        <v>17324</v>
      </c>
      <c r="C6935" s="866">
        <v>47</v>
      </c>
      <c r="D6935" s="865" t="s">
        <v>6970</v>
      </c>
      <c r="E6935" s="864" t="s">
        <v>17751</v>
      </c>
      <c r="F6935" s="867" t="s">
        <v>6274</v>
      </c>
      <c r="G6935" s="867" t="s">
        <v>6274</v>
      </c>
      <c r="H6935" s="867" t="s">
        <v>11172</v>
      </c>
    </row>
    <row r="6936" spans="1:8">
      <c r="A6936" s="864">
        <v>6929</v>
      </c>
      <c r="B6936" s="865" t="s">
        <v>17324</v>
      </c>
      <c r="C6936" s="866">
        <v>47</v>
      </c>
      <c r="D6936" s="865" t="s">
        <v>15896</v>
      </c>
      <c r="E6936" s="864" t="s">
        <v>17752</v>
      </c>
      <c r="F6936" s="867" t="s">
        <v>6274</v>
      </c>
      <c r="G6936" s="867" t="s">
        <v>6274</v>
      </c>
      <c r="H6936" s="867" t="s">
        <v>6966</v>
      </c>
    </row>
    <row r="6937" spans="1:8">
      <c r="A6937" s="864">
        <v>6930</v>
      </c>
      <c r="B6937" s="865" t="s">
        <v>17324</v>
      </c>
      <c r="C6937" s="866">
        <v>47</v>
      </c>
      <c r="D6937" s="865" t="s">
        <v>17753</v>
      </c>
      <c r="E6937" s="864" t="s">
        <v>17754</v>
      </c>
      <c r="F6937" s="867" t="s">
        <v>6274</v>
      </c>
      <c r="G6937" s="867" t="s">
        <v>6274</v>
      </c>
      <c r="H6937" s="867" t="s">
        <v>6498</v>
      </c>
    </row>
    <row r="6938" spans="1:8">
      <c r="A6938" s="864">
        <v>6931</v>
      </c>
      <c r="B6938" s="865" t="s">
        <v>17324</v>
      </c>
      <c r="C6938" s="866">
        <v>47</v>
      </c>
      <c r="D6938" s="865" t="s">
        <v>11588</v>
      </c>
      <c r="E6938" s="864" t="s">
        <v>17755</v>
      </c>
      <c r="F6938" s="867" t="s">
        <v>6274</v>
      </c>
      <c r="G6938" s="867" t="s">
        <v>6274</v>
      </c>
      <c r="H6938" s="867" t="s">
        <v>7002</v>
      </c>
    </row>
    <row r="6939" spans="1:8">
      <c r="A6939" s="864">
        <v>6932</v>
      </c>
      <c r="B6939" s="865" t="s">
        <v>17324</v>
      </c>
      <c r="C6939" s="866">
        <v>47</v>
      </c>
      <c r="D6939" s="865" t="s">
        <v>16922</v>
      </c>
      <c r="E6939" s="864" t="s">
        <v>17756</v>
      </c>
      <c r="F6939" s="867" t="s">
        <v>6274</v>
      </c>
      <c r="G6939" s="867" t="s">
        <v>6274</v>
      </c>
      <c r="H6939" s="867" t="s">
        <v>6938</v>
      </c>
    </row>
    <row r="6940" spans="1:8" ht="30">
      <c r="A6940" s="864">
        <v>6933</v>
      </c>
      <c r="B6940" s="865" t="s">
        <v>17324</v>
      </c>
      <c r="C6940" s="866">
        <v>47</v>
      </c>
      <c r="D6940" s="865" t="s">
        <v>17757</v>
      </c>
      <c r="E6940" s="864" t="s">
        <v>17758</v>
      </c>
      <c r="F6940" s="867" t="s">
        <v>6274</v>
      </c>
      <c r="G6940" s="867" t="s">
        <v>6274</v>
      </c>
      <c r="H6940" s="867" t="s">
        <v>6826</v>
      </c>
    </row>
    <row r="6941" spans="1:8">
      <c r="A6941" s="864">
        <v>6934</v>
      </c>
      <c r="B6941" s="865" t="s">
        <v>17324</v>
      </c>
      <c r="C6941" s="866">
        <v>47</v>
      </c>
      <c r="D6941" s="865" t="s">
        <v>16946</v>
      </c>
      <c r="E6941" s="864" t="s">
        <v>17759</v>
      </c>
      <c r="F6941" s="867" t="s">
        <v>6274</v>
      </c>
      <c r="G6941" s="867" t="s">
        <v>6274</v>
      </c>
      <c r="H6941" s="867" t="s">
        <v>6888</v>
      </c>
    </row>
    <row r="6942" spans="1:8" ht="30">
      <c r="A6942" s="864">
        <v>6935</v>
      </c>
      <c r="B6942" s="865" t="s">
        <v>17324</v>
      </c>
      <c r="C6942" s="866">
        <v>47</v>
      </c>
      <c r="D6942" s="865" t="s">
        <v>17760</v>
      </c>
      <c r="E6942" s="864" t="s">
        <v>17761</v>
      </c>
      <c r="F6942" s="867" t="s">
        <v>6274</v>
      </c>
      <c r="G6942" s="867" t="s">
        <v>6274</v>
      </c>
      <c r="H6942" s="867" t="s">
        <v>8886</v>
      </c>
    </row>
    <row r="6943" spans="1:8">
      <c r="A6943" s="864">
        <v>6936</v>
      </c>
      <c r="B6943" s="865" t="s">
        <v>17324</v>
      </c>
      <c r="C6943" s="866">
        <v>47</v>
      </c>
      <c r="D6943" s="865" t="s">
        <v>6998</v>
      </c>
      <c r="E6943" s="864" t="s">
        <v>17762</v>
      </c>
      <c r="F6943" s="867" t="s">
        <v>6274</v>
      </c>
      <c r="G6943" s="867" t="s">
        <v>6274</v>
      </c>
      <c r="H6943" s="867" t="s">
        <v>6998</v>
      </c>
    </row>
    <row r="6944" spans="1:8">
      <c r="A6944" s="864">
        <v>6937</v>
      </c>
      <c r="B6944" s="865" t="s">
        <v>17324</v>
      </c>
      <c r="C6944" s="866">
        <v>47</v>
      </c>
      <c r="D6944" s="865" t="s">
        <v>17763</v>
      </c>
      <c r="E6944" s="864" t="s">
        <v>17764</v>
      </c>
      <c r="F6944" s="867" t="s">
        <v>6707</v>
      </c>
      <c r="G6944" s="867" t="s">
        <v>8050</v>
      </c>
      <c r="H6944" s="867" t="s">
        <v>8060</v>
      </c>
    </row>
    <row r="6945" spans="1:8">
      <c r="A6945" s="864">
        <v>6938</v>
      </c>
      <c r="B6945" s="865" t="s">
        <v>17324</v>
      </c>
      <c r="C6945" s="866">
        <v>47</v>
      </c>
      <c r="D6945" s="865" t="s">
        <v>9815</v>
      </c>
      <c r="E6945" s="864" t="s">
        <v>17765</v>
      </c>
      <c r="F6945" s="867" t="s">
        <v>6707</v>
      </c>
      <c r="G6945" s="867" t="s">
        <v>6707</v>
      </c>
      <c r="H6945" s="867" t="s">
        <v>9817</v>
      </c>
    </row>
    <row r="6946" spans="1:8">
      <c r="A6946" s="864">
        <v>6939</v>
      </c>
      <c r="B6946" s="865" t="s">
        <v>17324</v>
      </c>
      <c r="C6946" s="866">
        <v>47</v>
      </c>
      <c r="D6946" s="865" t="s">
        <v>6710</v>
      </c>
      <c r="E6946" s="864" t="s">
        <v>17766</v>
      </c>
      <c r="F6946" s="867" t="s">
        <v>6707</v>
      </c>
      <c r="G6946" s="867" t="s">
        <v>6707</v>
      </c>
      <c r="H6946" s="867" t="s">
        <v>6712</v>
      </c>
    </row>
    <row r="6947" spans="1:8">
      <c r="A6947" s="864">
        <v>6940</v>
      </c>
      <c r="B6947" s="865" t="s">
        <v>17324</v>
      </c>
      <c r="C6947" s="866">
        <v>47</v>
      </c>
      <c r="D6947" s="865" t="s">
        <v>8274</v>
      </c>
      <c r="E6947" s="864" t="s">
        <v>17767</v>
      </c>
      <c r="F6947" s="867" t="s">
        <v>6707</v>
      </c>
      <c r="G6947" s="867" t="s">
        <v>8238</v>
      </c>
      <c r="H6947" s="867" t="s">
        <v>8274</v>
      </c>
    </row>
    <row r="6948" spans="1:8">
      <c r="A6948" s="864">
        <v>6941</v>
      </c>
      <c r="B6948" s="865" t="s">
        <v>17324</v>
      </c>
      <c r="C6948" s="866">
        <v>47</v>
      </c>
      <c r="D6948" s="865" t="s">
        <v>8178</v>
      </c>
      <c r="E6948" s="864" t="s">
        <v>17768</v>
      </c>
      <c r="F6948" s="867" t="s">
        <v>6707</v>
      </c>
      <c r="G6948" s="867" t="s">
        <v>6707</v>
      </c>
      <c r="H6948" s="867" t="s">
        <v>8178</v>
      </c>
    </row>
    <row r="6949" spans="1:8">
      <c r="A6949" s="864">
        <v>6942</v>
      </c>
      <c r="B6949" s="865" t="s">
        <v>17324</v>
      </c>
      <c r="C6949" s="866">
        <v>47</v>
      </c>
      <c r="D6949" s="865" t="s">
        <v>8123</v>
      </c>
      <c r="E6949" s="864" t="s">
        <v>17769</v>
      </c>
      <c r="F6949" s="867" t="s">
        <v>6707</v>
      </c>
      <c r="G6949" s="867" t="s">
        <v>6708</v>
      </c>
      <c r="H6949" s="867" t="s">
        <v>8123</v>
      </c>
    </row>
    <row r="6950" spans="1:8">
      <c r="A6950" s="864">
        <v>6943</v>
      </c>
      <c r="B6950" s="865" t="s">
        <v>17324</v>
      </c>
      <c r="C6950" s="866">
        <v>47</v>
      </c>
      <c r="D6950" s="865" t="s">
        <v>6327</v>
      </c>
      <c r="E6950" s="864" t="s">
        <v>17770</v>
      </c>
      <c r="F6950" s="867" t="s">
        <v>6707</v>
      </c>
      <c r="G6950" s="867" t="s">
        <v>7855</v>
      </c>
      <c r="H6950" s="867" t="s">
        <v>6327</v>
      </c>
    </row>
    <row r="6951" spans="1:8">
      <c r="A6951" s="864">
        <v>6944</v>
      </c>
      <c r="B6951" s="865" t="s">
        <v>17324</v>
      </c>
      <c r="C6951" s="866">
        <v>47</v>
      </c>
      <c r="D6951" s="865" t="s">
        <v>7864</v>
      </c>
      <c r="E6951" s="864" t="s">
        <v>17771</v>
      </c>
      <c r="F6951" s="867" t="s">
        <v>6707</v>
      </c>
      <c r="G6951" s="867" t="s">
        <v>7855</v>
      </c>
      <c r="H6951" s="867" t="s">
        <v>7864</v>
      </c>
    </row>
    <row r="6952" spans="1:8">
      <c r="A6952" s="864">
        <v>6945</v>
      </c>
      <c r="B6952" s="865" t="s">
        <v>17324</v>
      </c>
      <c r="C6952" s="866">
        <v>47</v>
      </c>
      <c r="D6952" s="865" t="s">
        <v>10871</v>
      </c>
      <c r="E6952" s="864" t="s">
        <v>17772</v>
      </c>
      <c r="F6952" s="867" t="s">
        <v>6707</v>
      </c>
      <c r="G6952" s="867" t="s">
        <v>8080</v>
      </c>
      <c r="H6952" s="867" t="s">
        <v>8090</v>
      </c>
    </row>
    <row r="6953" spans="1:8">
      <c r="A6953" s="864">
        <v>6946</v>
      </c>
      <c r="B6953" s="865" t="s">
        <v>17324</v>
      </c>
      <c r="C6953" s="866">
        <v>47</v>
      </c>
      <c r="D6953" s="865" t="s">
        <v>6427</v>
      </c>
      <c r="E6953" s="864" t="s">
        <v>17773</v>
      </c>
      <c r="F6953" s="867" t="s">
        <v>6274</v>
      </c>
      <c r="G6953" s="867" t="s">
        <v>6427</v>
      </c>
      <c r="H6953" s="867" t="s">
        <v>7044</v>
      </c>
    </row>
    <row r="6954" spans="1:8">
      <c r="A6954" s="864">
        <v>6947</v>
      </c>
      <c r="B6954" s="865" t="s">
        <v>17324</v>
      </c>
      <c r="C6954" s="866">
        <v>47</v>
      </c>
      <c r="D6954" s="865" t="s">
        <v>7045</v>
      </c>
      <c r="E6954" s="864" t="s">
        <v>17774</v>
      </c>
      <c r="F6954" s="867" t="s">
        <v>6274</v>
      </c>
      <c r="G6954" s="867" t="s">
        <v>6427</v>
      </c>
      <c r="H6954" s="867" t="s">
        <v>7045</v>
      </c>
    </row>
    <row r="6955" spans="1:8">
      <c r="A6955" s="864">
        <v>6948</v>
      </c>
      <c r="B6955" s="865" t="s">
        <v>17324</v>
      </c>
      <c r="C6955" s="866">
        <v>47</v>
      </c>
      <c r="D6955" s="865" t="s">
        <v>11784</v>
      </c>
      <c r="E6955" s="864" t="s">
        <v>17775</v>
      </c>
      <c r="F6955" s="867" t="s">
        <v>6274</v>
      </c>
      <c r="G6955" s="867" t="s">
        <v>6427</v>
      </c>
      <c r="H6955" s="867" t="s">
        <v>7044</v>
      </c>
    </row>
    <row r="6956" spans="1:8">
      <c r="A6956" s="864">
        <v>6949</v>
      </c>
      <c r="B6956" s="865" t="s">
        <v>17324</v>
      </c>
      <c r="C6956" s="866">
        <v>47</v>
      </c>
      <c r="D6956" s="865" t="s">
        <v>8054</v>
      </c>
      <c r="E6956" s="864" t="s">
        <v>17776</v>
      </c>
      <c r="F6956" s="867" t="s">
        <v>6707</v>
      </c>
      <c r="G6956" s="867" t="s">
        <v>8050</v>
      </c>
      <c r="H6956" s="867" t="s">
        <v>8054</v>
      </c>
    </row>
    <row r="6957" spans="1:8">
      <c r="A6957" s="864">
        <v>6950</v>
      </c>
      <c r="B6957" s="865" t="s">
        <v>17324</v>
      </c>
      <c r="C6957" s="866">
        <v>47</v>
      </c>
      <c r="D6957" s="865" t="s">
        <v>8246</v>
      </c>
      <c r="E6957" s="864" t="s">
        <v>17777</v>
      </c>
      <c r="F6957" s="867" t="s">
        <v>6707</v>
      </c>
      <c r="G6957" s="867" t="s">
        <v>8238</v>
      </c>
      <c r="H6957" s="867" t="s">
        <v>8245</v>
      </c>
    </row>
    <row r="6958" spans="1:8">
      <c r="A6958" s="864">
        <v>6951</v>
      </c>
      <c r="B6958" s="865" t="s">
        <v>17324</v>
      </c>
      <c r="C6958" s="866">
        <v>47</v>
      </c>
      <c r="D6958" s="865" t="s">
        <v>11831</v>
      </c>
      <c r="E6958" s="864" t="s">
        <v>17778</v>
      </c>
      <c r="F6958" s="867" t="s">
        <v>6274</v>
      </c>
      <c r="G6958" s="867" t="s">
        <v>6295</v>
      </c>
      <c r="H6958" s="867" t="s">
        <v>6446</v>
      </c>
    </row>
    <row r="6959" spans="1:8">
      <c r="A6959" s="864">
        <v>6952</v>
      </c>
      <c r="B6959" s="865" t="s">
        <v>17324</v>
      </c>
      <c r="C6959" s="866">
        <v>47</v>
      </c>
      <c r="D6959" s="865" t="s">
        <v>6782</v>
      </c>
      <c r="E6959" s="868" t="s">
        <v>17779</v>
      </c>
      <c r="F6959" s="867" t="s">
        <v>6274</v>
      </c>
      <c r="G6959" s="867" t="s">
        <v>6295</v>
      </c>
      <c r="H6959" s="867" t="s">
        <v>6319</v>
      </c>
    </row>
    <row r="6960" spans="1:8">
      <c r="A6960" s="864">
        <v>6953</v>
      </c>
      <c r="B6960" s="865" t="s">
        <v>17324</v>
      </c>
      <c r="C6960" s="866">
        <v>47</v>
      </c>
      <c r="D6960" s="865" t="s">
        <v>7107</v>
      </c>
      <c r="E6960" s="868" t="s">
        <v>17780</v>
      </c>
      <c r="F6960" s="867" t="s">
        <v>6274</v>
      </c>
      <c r="G6960" s="867" t="s">
        <v>6295</v>
      </c>
      <c r="H6960" s="867" t="s">
        <v>6422</v>
      </c>
    </row>
    <row r="6961" spans="1:8">
      <c r="A6961" s="864">
        <v>6954</v>
      </c>
      <c r="B6961" s="865" t="s">
        <v>17324</v>
      </c>
      <c r="C6961" s="866">
        <v>47</v>
      </c>
      <c r="D6961" s="865" t="s">
        <v>7109</v>
      </c>
      <c r="E6961" s="864" t="s">
        <v>17781</v>
      </c>
      <c r="F6961" s="867" t="s">
        <v>6274</v>
      </c>
      <c r="G6961" s="867" t="s">
        <v>6295</v>
      </c>
      <c r="H6961" s="867" t="s">
        <v>7088</v>
      </c>
    </row>
    <row r="6962" spans="1:8">
      <c r="A6962" s="864">
        <v>6955</v>
      </c>
      <c r="B6962" s="865" t="s">
        <v>17324</v>
      </c>
      <c r="C6962" s="866">
        <v>47</v>
      </c>
      <c r="D6962" s="865" t="s">
        <v>8150</v>
      </c>
      <c r="E6962" s="864" t="s">
        <v>17782</v>
      </c>
      <c r="F6962" s="867" t="s">
        <v>6707</v>
      </c>
      <c r="G6962" s="867" t="s">
        <v>6708</v>
      </c>
      <c r="H6962" s="867" t="s">
        <v>8150</v>
      </c>
    </row>
    <row r="6963" spans="1:8">
      <c r="A6963" s="864">
        <v>6956</v>
      </c>
      <c r="B6963" s="865" t="s">
        <v>17324</v>
      </c>
      <c r="C6963" s="866">
        <v>47</v>
      </c>
      <c r="D6963" s="865" t="s">
        <v>10442</v>
      </c>
      <c r="E6963" s="864" t="s">
        <v>17783</v>
      </c>
      <c r="F6963" s="867" t="s">
        <v>6274</v>
      </c>
      <c r="G6963" s="867" t="s">
        <v>6285</v>
      </c>
      <c r="H6963" s="867" t="s">
        <v>6331</v>
      </c>
    </row>
    <row r="6964" spans="1:8">
      <c r="A6964" s="864">
        <v>6957</v>
      </c>
      <c r="B6964" s="865" t="s">
        <v>17324</v>
      </c>
      <c r="C6964" s="866">
        <v>47</v>
      </c>
      <c r="D6964" s="865" t="s">
        <v>7134</v>
      </c>
      <c r="E6964" s="864" t="s">
        <v>17784</v>
      </c>
      <c r="F6964" s="867" t="s">
        <v>6281</v>
      </c>
      <c r="G6964" s="867" t="s">
        <v>7133</v>
      </c>
      <c r="H6964" s="867" t="s">
        <v>7134</v>
      </c>
    </row>
    <row r="6965" spans="1:8">
      <c r="A6965" s="864">
        <v>6958</v>
      </c>
      <c r="B6965" s="865" t="s">
        <v>17324</v>
      </c>
      <c r="C6965" s="866">
        <v>47</v>
      </c>
      <c r="D6965" s="865" t="s">
        <v>17785</v>
      </c>
      <c r="E6965" s="864" t="s">
        <v>17786</v>
      </c>
      <c r="F6965" s="867" t="s">
        <v>6281</v>
      </c>
      <c r="G6965" s="867" t="s">
        <v>7133</v>
      </c>
      <c r="H6965" s="867" t="s">
        <v>7137</v>
      </c>
    </row>
    <row r="6966" spans="1:8">
      <c r="A6966" s="864">
        <v>6959</v>
      </c>
      <c r="B6966" s="865" t="s">
        <v>17324</v>
      </c>
      <c r="C6966" s="866">
        <v>47</v>
      </c>
      <c r="D6966" s="865" t="s">
        <v>7133</v>
      </c>
      <c r="E6966" s="864" t="s">
        <v>17787</v>
      </c>
      <c r="F6966" s="867" t="s">
        <v>6281</v>
      </c>
      <c r="G6966" s="867" t="s">
        <v>7133</v>
      </c>
      <c r="H6966" s="867" t="s">
        <v>7137</v>
      </c>
    </row>
    <row r="6967" spans="1:8">
      <c r="A6967" s="864">
        <v>6960</v>
      </c>
      <c r="B6967" s="865" t="s">
        <v>17324</v>
      </c>
      <c r="C6967" s="866">
        <v>47</v>
      </c>
      <c r="D6967" s="865" t="s">
        <v>17788</v>
      </c>
      <c r="E6967" s="864" t="s">
        <v>17789</v>
      </c>
      <c r="F6967" s="867" t="s">
        <v>6281</v>
      </c>
      <c r="G6967" s="867" t="s">
        <v>7133</v>
      </c>
      <c r="H6967" s="867" t="s">
        <v>7137</v>
      </c>
    </row>
    <row r="6968" spans="1:8">
      <c r="A6968" s="864">
        <v>6961</v>
      </c>
      <c r="B6968" s="865" t="s">
        <v>17324</v>
      </c>
      <c r="C6968" s="866">
        <v>47</v>
      </c>
      <c r="D6968" s="865" t="s">
        <v>7172</v>
      </c>
      <c r="E6968" s="864" t="s">
        <v>17790</v>
      </c>
      <c r="F6968" s="867" t="s">
        <v>6274</v>
      </c>
      <c r="G6968" s="867" t="s">
        <v>6451</v>
      </c>
      <c r="H6968" s="867" t="s">
        <v>7172</v>
      </c>
    </row>
    <row r="6969" spans="1:8">
      <c r="A6969" s="864">
        <v>6962</v>
      </c>
      <c r="B6969" s="865" t="s">
        <v>17324</v>
      </c>
      <c r="C6969" s="866">
        <v>47</v>
      </c>
      <c r="D6969" s="865" t="s">
        <v>17791</v>
      </c>
      <c r="E6969" s="864" t="s">
        <v>17792</v>
      </c>
      <c r="F6969" s="867" t="s">
        <v>6274</v>
      </c>
      <c r="G6969" s="867" t="s">
        <v>6451</v>
      </c>
      <c r="H6969" s="867" t="s">
        <v>7172</v>
      </c>
    </row>
    <row r="6970" spans="1:8">
      <c r="A6970" s="864">
        <v>6963</v>
      </c>
      <c r="B6970" s="865" t="s">
        <v>17324</v>
      </c>
      <c r="C6970" s="866">
        <v>47</v>
      </c>
      <c r="D6970" s="865" t="s">
        <v>10465</v>
      </c>
      <c r="E6970" s="864" t="s">
        <v>17793</v>
      </c>
      <c r="F6970" s="867" t="s">
        <v>6274</v>
      </c>
      <c r="G6970" s="867" t="s">
        <v>6451</v>
      </c>
      <c r="H6970" s="867" t="s">
        <v>6452</v>
      </c>
    </row>
    <row r="6971" spans="1:8">
      <c r="A6971" s="864">
        <v>6964</v>
      </c>
      <c r="B6971" s="865" t="s">
        <v>17324</v>
      </c>
      <c r="C6971" s="866">
        <v>47</v>
      </c>
      <c r="D6971" s="865" t="s">
        <v>6311</v>
      </c>
      <c r="E6971" s="864" t="s">
        <v>17794</v>
      </c>
      <c r="F6971" s="867" t="s">
        <v>6274</v>
      </c>
      <c r="G6971" s="867" t="s">
        <v>6311</v>
      </c>
      <c r="H6971" s="867" t="s">
        <v>7198</v>
      </c>
    </row>
    <row r="6972" spans="1:8">
      <c r="A6972" s="864">
        <v>6965</v>
      </c>
      <c r="B6972" s="865" t="s">
        <v>17324</v>
      </c>
      <c r="C6972" s="866">
        <v>47</v>
      </c>
      <c r="D6972" s="865" t="s">
        <v>7673</v>
      </c>
      <c r="E6972" s="864" t="s">
        <v>17795</v>
      </c>
      <c r="F6972" s="867" t="s">
        <v>6274</v>
      </c>
      <c r="G6972" s="867" t="s">
        <v>6315</v>
      </c>
      <c r="H6972" s="867" t="s">
        <v>7673</v>
      </c>
    </row>
    <row r="6973" spans="1:8">
      <c r="A6973" s="864">
        <v>6966</v>
      </c>
      <c r="B6973" s="865" t="s">
        <v>17324</v>
      </c>
      <c r="C6973" s="866">
        <v>47</v>
      </c>
      <c r="D6973" s="865" t="s">
        <v>10475</v>
      </c>
      <c r="E6973" s="864" t="s">
        <v>17796</v>
      </c>
      <c r="F6973" s="867" t="s">
        <v>6274</v>
      </c>
      <c r="G6973" s="867" t="s">
        <v>6315</v>
      </c>
      <c r="H6973" s="867" t="s">
        <v>6316</v>
      </c>
    </row>
    <row r="6974" spans="1:8">
      <c r="A6974" s="864">
        <v>6967</v>
      </c>
      <c r="B6974" s="865" t="s">
        <v>17324</v>
      </c>
      <c r="C6974" s="866">
        <v>47</v>
      </c>
      <c r="D6974" s="865" t="s">
        <v>7210</v>
      </c>
      <c r="E6974" s="864" t="s">
        <v>17797</v>
      </c>
      <c r="F6974" s="867" t="s">
        <v>6274</v>
      </c>
      <c r="G6974" s="867" t="s">
        <v>6315</v>
      </c>
      <c r="H6974" s="867" t="s">
        <v>7210</v>
      </c>
    </row>
    <row r="6975" spans="1:8">
      <c r="A6975" s="864">
        <v>6968</v>
      </c>
      <c r="B6975" s="865" t="s">
        <v>17324</v>
      </c>
      <c r="C6975" s="866">
        <v>47</v>
      </c>
      <c r="D6975" s="865" t="s">
        <v>11962</v>
      </c>
      <c r="E6975" s="864" t="s">
        <v>17798</v>
      </c>
      <c r="F6975" s="867" t="s">
        <v>6274</v>
      </c>
      <c r="G6975" s="867" t="s">
        <v>7215</v>
      </c>
      <c r="H6975" s="867" t="s">
        <v>7216</v>
      </c>
    </row>
    <row r="6976" spans="1:8">
      <c r="A6976" s="864">
        <v>6969</v>
      </c>
      <c r="B6976" s="865" t="s">
        <v>17324</v>
      </c>
      <c r="C6976" s="866">
        <v>47</v>
      </c>
      <c r="D6976" s="865" t="s">
        <v>17799</v>
      </c>
      <c r="E6976" s="864" t="s">
        <v>17800</v>
      </c>
      <c r="F6976" s="867" t="s">
        <v>6274</v>
      </c>
      <c r="G6976" s="867" t="s">
        <v>7215</v>
      </c>
      <c r="H6976" s="867" t="s">
        <v>7249</v>
      </c>
    </row>
    <row r="6977" spans="1:8">
      <c r="A6977" s="864">
        <v>6970</v>
      </c>
      <c r="B6977" s="865" t="s">
        <v>17324</v>
      </c>
      <c r="C6977" s="866">
        <v>47</v>
      </c>
      <c r="D6977" s="865" t="s">
        <v>7216</v>
      </c>
      <c r="E6977" s="864" t="s">
        <v>17801</v>
      </c>
      <c r="F6977" s="867" t="s">
        <v>6274</v>
      </c>
      <c r="G6977" s="867" t="s">
        <v>7215</v>
      </c>
      <c r="H6977" s="867" t="s">
        <v>7216</v>
      </c>
    </row>
    <row r="6978" spans="1:8">
      <c r="A6978" s="864">
        <v>6971</v>
      </c>
      <c r="B6978" s="865" t="s">
        <v>17324</v>
      </c>
      <c r="C6978" s="866">
        <v>47</v>
      </c>
      <c r="D6978" s="865" t="s">
        <v>13884</v>
      </c>
      <c r="E6978" s="864" t="s">
        <v>17802</v>
      </c>
      <c r="F6978" s="867" t="s">
        <v>6274</v>
      </c>
      <c r="G6978" s="867" t="s">
        <v>7215</v>
      </c>
      <c r="H6978" s="867" t="s">
        <v>7234</v>
      </c>
    </row>
    <row r="6979" spans="1:8">
      <c r="A6979" s="864">
        <v>6972</v>
      </c>
      <c r="B6979" s="865" t="s">
        <v>17324</v>
      </c>
      <c r="C6979" s="866">
        <v>47</v>
      </c>
      <c r="D6979" s="865" t="s">
        <v>7067</v>
      </c>
      <c r="E6979" s="864" t="s">
        <v>17803</v>
      </c>
      <c r="F6979" s="867" t="s">
        <v>7024</v>
      </c>
      <c r="G6979" s="867" t="s">
        <v>7024</v>
      </c>
      <c r="H6979" s="867" t="s">
        <v>7067</v>
      </c>
    </row>
    <row r="6980" spans="1:8">
      <c r="A6980" s="864">
        <v>6973</v>
      </c>
      <c r="B6980" s="865" t="s">
        <v>17324</v>
      </c>
      <c r="C6980" s="866">
        <v>47</v>
      </c>
      <c r="D6980" s="865" t="s">
        <v>7252</v>
      </c>
      <c r="E6980" s="864" t="s">
        <v>17804</v>
      </c>
      <c r="F6980" s="867" t="s">
        <v>6274</v>
      </c>
      <c r="G6980" s="867" t="s">
        <v>7215</v>
      </c>
      <c r="H6980" s="867" t="s">
        <v>7249</v>
      </c>
    </row>
    <row r="6981" spans="1:8">
      <c r="A6981" s="864">
        <v>6974</v>
      </c>
      <c r="B6981" s="865" t="s">
        <v>17324</v>
      </c>
      <c r="C6981" s="866">
        <v>47</v>
      </c>
      <c r="D6981" s="865" t="s">
        <v>17805</v>
      </c>
      <c r="E6981" s="864" t="s">
        <v>17806</v>
      </c>
      <c r="F6981" s="867" t="s">
        <v>6274</v>
      </c>
      <c r="G6981" s="867" t="s">
        <v>7215</v>
      </c>
      <c r="H6981" s="867" t="s">
        <v>7244</v>
      </c>
    </row>
    <row r="6982" spans="1:8">
      <c r="A6982" s="864">
        <v>6975</v>
      </c>
      <c r="B6982" s="865" t="s">
        <v>17324</v>
      </c>
      <c r="C6982" s="866">
        <v>47</v>
      </c>
      <c r="D6982" s="865" t="s">
        <v>9786</v>
      </c>
      <c r="E6982" s="864" t="s">
        <v>17807</v>
      </c>
      <c r="F6982" s="867" t="s">
        <v>6274</v>
      </c>
      <c r="G6982" s="867" t="s">
        <v>7215</v>
      </c>
      <c r="H6982" s="867" t="s">
        <v>7249</v>
      </c>
    </row>
    <row r="6983" spans="1:8">
      <c r="A6983" s="864">
        <v>6976</v>
      </c>
      <c r="B6983" s="865" t="s">
        <v>17324</v>
      </c>
      <c r="C6983" s="866">
        <v>47</v>
      </c>
      <c r="D6983" s="865" t="s">
        <v>17808</v>
      </c>
      <c r="E6983" s="864" t="s">
        <v>17809</v>
      </c>
      <c r="F6983" s="867" t="s">
        <v>6274</v>
      </c>
      <c r="G6983" s="867" t="s">
        <v>7215</v>
      </c>
      <c r="H6983" s="867" t="s">
        <v>7241</v>
      </c>
    </row>
    <row r="6984" spans="1:8">
      <c r="A6984" s="864">
        <v>6977</v>
      </c>
      <c r="B6984" s="865" t="s">
        <v>17324</v>
      </c>
      <c r="C6984" s="866">
        <v>47</v>
      </c>
      <c r="D6984" s="865" t="s">
        <v>17810</v>
      </c>
      <c r="E6984" s="864" t="s">
        <v>17811</v>
      </c>
      <c r="F6984" s="867" t="s">
        <v>7024</v>
      </c>
      <c r="G6984" s="867" t="s">
        <v>7084</v>
      </c>
      <c r="H6984" s="867" t="s">
        <v>7811</v>
      </c>
    </row>
    <row r="6985" spans="1:8">
      <c r="A6985" s="864">
        <v>6978</v>
      </c>
      <c r="B6985" s="865" t="s">
        <v>17324</v>
      </c>
      <c r="C6985" s="866">
        <v>47</v>
      </c>
      <c r="D6985" s="865" t="s">
        <v>17812</v>
      </c>
      <c r="E6985" s="864" t="s">
        <v>17813</v>
      </c>
      <c r="F6985" s="867" t="s">
        <v>7024</v>
      </c>
      <c r="G6985" s="867" t="s">
        <v>7084</v>
      </c>
      <c r="H6985" s="867" t="s">
        <v>7800</v>
      </c>
    </row>
    <row r="6986" spans="1:8">
      <c r="A6986" s="864">
        <v>6979</v>
      </c>
      <c r="B6986" s="865" t="s">
        <v>17324</v>
      </c>
      <c r="C6986" s="866">
        <v>47</v>
      </c>
      <c r="D6986" s="865" t="s">
        <v>7022</v>
      </c>
      <c r="E6986" s="864" t="s">
        <v>17814</v>
      </c>
      <c r="F6986" s="867" t="s">
        <v>7024</v>
      </c>
      <c r="G6986" s="867" t="s">
        <v>7024</v>
      </c>
      <c r="H6986" s="867" t="s">
        <v>7025</v>
      </c>
    </row>
    <row r="6987" spans="1:8" ht="30">
      <c r="A6987" s="864">
        <v>6980</v>
      </c>
      <c r="B6987" s="865" t="s">
        <v>17324</v>
      </c>
      <c r="C6987" s="866">
        <v>47</v>
      </c>
      <c r="D6987" s="865" t="s">
        <v>17815</v>
      </c>
      <c r="E6987" s="864" t="s">
        <v>17816</v>
      </c>
      <c r="F6987" s="867" t="s">
        <v>6281</v>
      </c>
      <c r="G6987" s="867" t="s">
        <v>6281</v>
      </c>
      <c r="H6987" s="867" t="s">
        <v>7268</v>
      </c>
    </row>
    <row r="6988" spans="1:8">
      <c r="A6988" s="864">
        <v>6981</v>
      </c>
      <c r="B6988" s="865" t="s">
        <v>17324</v>
      </c>
      <c r="C6988" s="866">
        <v>47</v>
      </c>
      <c r="D6988" s="865" t="s">
        <v>7085</v>
      </c>
      <c r="E6988" s="864" t="s">
        <v>17817</v>
      </c>
      <c r="F6988" s="867" t="s">
        <v>7024</v>
      </c>
      <c r="G6988" s="867" t="s">
        <v>7084</v>
      </c>
      <c r="H6988" s="867" t="s">
        <v>7085</v>
      </c>
    </row>
    <row r="6989" spans="1:8">
      <c r="A6989" s="864">
        <v>6982</v>
      </c>
      <c r="B6989" s="865" t="s">
        <v>17324</v>
      </c>
      <c r="C6989" s="866">
        <v>47</v>
      </c>
      <c r="D6989" s="865" t="s">
        <v>6279</v>
      </c>
      <c r="E6989" s="864" t="s">
        <v>17818</v>
      </c>
      <c r="F6989" s="867" t="s">
        <v>6281</v>
      </c>
      <c r="G6989" s="867" t="s">
        <v>6281</v>
      </c>
      <c r="H6989" s="867" t="s">
        <v>6282</v>
      </c>
    </row>
    <row r="6990" spans="1:8">
      <c r="A6990" s="864">
        <v>6983</v>
      </c>
      <c r="B6990" s="865" t="s">
        <v>17324</v>
      </c>
      <c r="C6990" s="866">
        <v>47</v>
      </c>
      <c r="D6990" s="865" t="s">
        <v>7281</v>
      </c>
      <c r="E6990" s="864" t="s">
        <v>17819</v>
      </c>
      <c r="F6990" s="867" t="s">
        <v>6281</v>
      </c>
      <c r="G6990" s="867" t="s">
        <v>6281</v>
      </c>
      <c r="H6990" s="867" t="s">
        <v>7281</v>
      </c>
    </row>
    <row r="6991" spans="1:8">
      <c r="A6991" s="864">
        <v>6984</v>
      </c>
      <c r="B6991" s="865" t="s">
        <v>17324</v>
      </c>
      <c r="C6991" s="866">
        <v>47</v>
      </c>
      <c r="D6991" s="865" t="s">
        <v>17820</v>
      </c>
      <c r="E6991" s="864" t="s">
        <v>17821</v>
      </c>
      <c r="F6991" s="867" t="s">
        <v>6281</v>
      </c>
      <c r="G6991" s="867" t="s">
        <v>6281</v>
      </c>
      <c r="H6991" s="867" t="s">
        <v>7268</v>
      </c>
    </row>
    <row r="6992" spans="1:8">
      <c r="A6992" s="864">
        <v>6985</v>
      </c>
      <c r="B6992" s="865" t="s">
        <v>17324</v>
      </c>
      <c r="C6992" s="866">
        <v>47</v>
      </c>
      <c r="D6992" s="865" t="s">
        <v>17822</v>
      </c>
      <c r="E6992" s="864" t="s">
        <v>17823</v>
      </c>
      <c r="F6992" s="867" t="s">
        <v>6281</v>
      </c>
      <c r="G6992" s="867" t="s">
        <v>6281</v>
      </c>
      <c r="H6992" s="867" t="s">
        <v>7268</v>
      </c>
    </row>
    <row r="6993" spans="1:8">
      <c r="A6993" s="864">
        <v>6986</v>
      </c>
      <c r="B6993" s="865" t="s">
        <v>17324</v>
      </c>
      <c r="C6993" s="866">
        <v>47</v>
      </c>
      <c r="D6993" s="865" t="s">
        <v>17824</v>
      </c>
      <c r="E6993" s="864" t="s">
        <v>17825</v>
      </c>
      <c r="F6993" s="867" t="s">
        <v>6281</v>
      </c>
      <c r="G6993" s="867" t="s">
        <v>6281</v>
      </c>
      <c r="H6993" s="867" t="s">
        <v>7268</v>
      </c>
    </row>
    <row r="6994" spans="1:8">
      <c r="A6994" s="864">
        <v>6987</v>
      </c>
      <c r="B6994" s="865" t="s">
        <v>17324</v>
      </c>
      <c r="C6994" s="866">
        <v>47</v>
      </c>
      <c r="D6994" s="865" t="s">
        <v>17826</v>
      </c>
      <c r="E6994" s="864" t="s">
        <v>17827</v>
      </c>
      <c r="F6994" s="867" t="s">
        <v>6281</v>
      </c>
      <c r="G6994" s="867" t="s">
        <v>6281</v>
      </c>
      <c r="H6994" s="867" t="s">
        <v>7268</v>
      </c>
    </row>
    <row r="6995" spans="1:8">
      <c r="A6995" s="864">
        <v>6988</v>
      </c>
      <c r="B6995" s="865" t="s">
        <v>17324</v>
      </c>
      <c r="C6995" s="866">
        <v>47</v>
      </c>
      <c r="D6995" s="865" t="s">
        <v>7540</v>
      </c>
      <c r="E6995" s="864" t="s">
        <v>17828</v>
      </c>
      <c r="F6995" s="867" t="s">
        <v>7024</v>
      </c>
      <c r="G6995" s="867" t="s">
        <v>7071</v>
      </c>
      <c r="H6995" s="867" t="s">
        <v>7542</v>
      </c>
    </row>
    <row r="6996" spans="1:8">
      <c r="A6996" s="864">
        <v>6989</v>
      </c>
      <c r="B6996" s="865" t="s">
        <v>17324</v>
      </c>
      <c r="C6996" s="866">
        <v>47</v>
      </c>
      <c r="D6996" s="865" t="s">
        <v>7792</v>
      </c>
      <c r="E6996" s="864" t="s">
        <v>17829</v>
      </c>
      <c r="F6996" s="867" t="s">
        <v>7024</v>
      </c>
      <c r="G6996" s="867" t="s">
        <v>7084</v>
      </c>
      <c r="H6996" s="867" t="s">
        <v>7792</v>
      </c>
    </row>
    <row r="6997" spans="1:8">
      <c r="A6997" s="864">
        <v>6990</v>
      </c>
      <c r="B6997" s="865" t="s">
        <v>17324</v>
      </c>
      <c r="C6997" s="866">
        <v>47</v>
      </c>
      <c r="D6997" s="865" t="s">
        <v>7547</v>
      </c>
      <c r="E6997" s="864" t="s">
        <v>17830</v>
      </c>
      <c r="F6997" s="867" t="s">
        <v>7024</v>
      </c>
      <c r="G6997" s="867" t="s">
        <v>7071</v>
      </c>
      <c r="H6997" s="867" t="s">
        <v>7549</v>
      </c>
    </row>
    <row r="6998" spans="1:8">
      <c r="A6998" s="864">
        <v>6991</v>
      </c>
      <c r="B6998" s="865" t="s">
        <v>17324</v>
      </c>
      <c r="C6998" s="866">
        <v>47</v>
      </c>
      <c r="D6998" s="865" t="s">
        <v>10172</v>
      </c>
      <c r="E6998" s="864" t="s">
        <v>17831</v>
      </c>
      <c r="F6998" s="867" t="s">
        <v>6274</v>
      </c>
      <c r="G6998" s="867" t="s">
        <v>7299</v>
      </c>
      <c r="H6998" s="867" t="s">
        <v>7325</v>
      </c>
    </row>
    <row r="6999" spans="1:8">
      <c r="A6999" s="864">
        <v>6992</v>
      </c>
      <c r="B6999" s="865" t="s">
        <v>17324</v>
      </c>
      <c r="C6999" s="866">
        <v>47</v>
      </c>
      <c r="D6999" s="865" t="s">
        <v>17832</v>
      </c>
      <c r="E6999" s="864" t="s">
        <v>17833</v>
      </c>
      <c r="F6999" s="867" t="s">
        <v>6274</v>
      </c>
      <c r="G6999" s="867" t="s">
        <v>7299</v>
      </c>
      <c r="H6999" s="867" t="s">
        <v>7325</v>
      </c>
    </row>
    <row r="7000" spans="1:8">
      <c r="A7000" s="864">
        <v>6993</v>
      </c>
      <c r="B7000" s="865" t="s">
        <v>17324</v>
      </c>
      <c r="C7000" s="871">
        <v>47</v>
      </c>
      <c r="D7000" s="874" t="s">
        <v>9209</v>
      </c>
      <c r="E7000" s="872" t="s">
        <v>17834</v>
      </c>
      <c r="F7000" s="873" t="s">
        <v>6274</v>
      </c>
      <c r="G7000" s="873" t="s">
        <v>7299</v>
      </c>
      <c r="H7000" s="873" t="s">
        <v>7300</v>
      </c>
    </row>
    <row r="7001" spans="1:8">
      <c r="A7001" s="864">
        <v>6994</v>
      </c>
      <c r="B7001" s="865" t="s">
        <v>17324</v>
      </c>
      <c r="C7001" s="866">
        <v>47</v>
      </c>
      <c r="D7001" s="865" t="s">
        <v>7299</v>
      </c>
      <c r="E7001" s="864" t="s">
        <v>17835</v>
      </c>
      <c r="F7001" s="867" t="s">
        <v>6274</v>
      </c>
      <c r="G7001" s="867" t="s">
        <v>7299</v>
      </c>
      <c r="H7001" s="867" t="s">
        <v>7300</v>
      </c>
    </row>
    <row r="7002" spans="1:8">
      <c r="A7002" s="864">
        <v>6995</v>
      </c>
      <c r="B7002" s="865" t="s">
        <v>17324</v>
      </c>
      <c r="C7002" s="866">
        <v>47</v>
      </c>
      <c r="D7002" s="865" t="s">
        <v>7320</v>
      </c>
      <c r="E7002" s="864" t="s">
        <v>17836</v>
      </c>
      <c r="F7002" s="867" t="s">
        <v>6274</v>
      </c>
      <c r="G7002" s="867" t="s">
        <v>7299</v>
      </c>
      <c r="H7002" s="867" t="s">
        <v>7300</v>
      </c>
    </row>
    <row r="7003" spans="1:8">
      <c r="A7003" s="864">
        <v>6996</v>
      </c>
      <c r="B7003" s="865" t="s">
        <v>17324</v>
      </c>
      <c r="C7003" s="866">
        <v>47</v>
      </c>
      <c r="D7003" s="865" t="s">
        <v>6857</v>
      </c>
      <c r="E7003" s="864" t="s">
        <v>17837</v>
      </c>
      <c r="F7003" s="867" t="s">
        <v>6274</v>
      </c>
      <c r="G7003" s="867" t="s">
        <v>6274</v>
      </c>
      <c r="H7003" s="867" t="s">
        <v>6859</v>
      </c>
    </row>
    <row r="7004" spans="1:8">
      <c r="A7004" s="864">
        <v>6997</v>
      </c>
      <c r="B7004" s="865" t="s">
        <v>17324</v>
      </c>
      <c r="C7004" s="866">
        <v>47</v>
      </c>
      <c r="D7004" s="865" t="s">
        <v>16871</v>
      </c>
      <c r="E7004" s="864" t="s">
        <v>17838</v>
      </c>
      <c r="F7004" s="867" t="s">
        <v>6274</v>
      </c>
      <c r="G7004" s="867" t="s">
        <v>7299</v>
      </c>
      <c r="H7004" s="867" t="s">
        <v>7324</v>
      </c>
    </row>
    <row r="7005" spans="1:8">
      <c r="A7005" s="864">
        <v>6998</v>
      </c>
      <c r="B7005" s="865" t="s">
        <v>17324</v>
      </c>
      <c r="C7005" s="866">
        <v>47</v>
      </c>
      <c r="D7005" s="865" t="s">
        <v>17839</v>
      </c>
      <c r="E7005" s="864" t="s">
        <v>17840</v>
      </c>
      <c r="F7005" s="867" t="s">
        <v>6274</v>
      </c>
      <c r="G7005" s="867" t="s">
        <v>6278</v>
      </c>
      <c r="H7005" s="867" t="s">
        <v>6375</v>
      </c>
    </row>
    <row r="7006" spans="1:8">
      <c r="A7006" s="864">
        <v>6999</v>
      </c>
      <c r="B7006" s="865" t="s">
        <v>17324</v>
      </c>
      <c r="C7006" s="866">
        <v>47</v>
      </c>
      <c r="D7006" s="865" t="s">
        <v>12077</v>
      </c>
      <c r="E7006" s="864" t="s">
        <v>17841</v>
      </c>
      <c r="F7006" s="867" t="s">
        <v>6274</v>
      </c>
      <c r="G7006" s="867" t="s">
        <v>6278</v>
      </c>
      <c r="H7006" s="867" t="s">
        <v>6375</v>
      </c>
    </row>
    <row r="7007" spans="1:8">
      <c r="A7007" s="864">
        <v>7000</v>
      </c>
      <c r="B7007" s="865" t="s">
        <v>17324</v>
      </c>
      <c r="C7007" s="866">
        <v>47</v>
      </c>
      <c r="D7007" s="865" t="s">
        <v>7350</v>
      </c>
      <c r="E7007" s="864" t="s">
        <v>17842</v>
      </c>
      <c r="F7007" s="867" t="s">
        <v>6274</v>
      </c>
      <c r="G7007" s="867" t="s">
        <v>6278</v>
      </c>
      <c r="H7007" s="867" t="s">
        <v>7345</v>
      </c>
    </row>
    <row r="7008" spans="1:8">
      <c r="A7008" s="864">
        <v>7001</v>
      </c>
      <c r="B7008" s="865" t="s">
        <v>17324</v>
      </c>
      <c r="C7008" s="866">
        <v>47</v>
      </c>
      <c r="D7008" s="865" t="s">
        <v>6375</v>
      </c>
      <c r="E7008" s="864" t="s">
        <v>17843</v>
      </c>
      <c r="F7008" s="867" t="s">
        <v>6274</v>
      </c>
      <c r="G7008" s="867" t="s">
        <v>6278</v>
      </c>
      <c r="H7008" s="867" t="s">
        <v>6375</v>
      </c>
    </row>
    <row r="7009" spans="1:8">
      <c r="A7009" s="864">
        <v>7002</v>
      </c>
      <c r="B7009" s="865" t="s">
        <v>17324</v>
      </c>
      <c r="C7009" s="866">
        <v>47</v>
      </c>
      <c r="D7009" s="865" t="s">
        <v>10547</v>
      </c>
      <c r="E7009" s="864" t="s">
        <v>17844</v>
      </c>
      <c r="F7009" s="867" t="s">
        <v>6274</v>
      </c>
      <c r="G7009" s="867" t="s">
        <v>6278</v>
      </c>
      <c r="H7009" s="867" t="s">
        <v>10547</v>
      </c>
    </row>
    <row r="7010" spans="1:8">
      <c r="A7010" s="864">
        <v>7003</v>
      </c>
      <c r="B7010" s="865" t="s">
        <v>17324</v>
      </c>
      <c r="C7010" s="866">
        <v>47</v>
      </c>
      <c r="D7010" s="865" t="s">
        <v>7379</v>
      </c>
      <c r="E7010" s="864" t="s">
        <v>17845</v>
      </c>
      <c r="F7010" s="867" t="s">
        <v>6281</v>
      </c>
      <c r="G7010" s="867" t="s">
        <v>7361</v>
      </c>
      <c r="H7010" s="867" t="s">
        <v>7379</v>
      </c>
    </row>
    <row r="7011" spans="1:8">
      <c r="A7011" s="864">
        <v>7004</v>
      </c>
      <c r="B7011" s="865" t="s">
        <v>17324</v>
      </c>
      <c r="C7011" s="866">
        <v>47</v>
      </c>
      <c r="D7011" s="865" t="s">
        <v>7367</v>
      </c>
      <c r="E7011" s="864" t="s">
        <v>17846</v>
      </c>
      <c r="F7011" s="867" t="s">
        <v>6281</v>
      </c>
      <c r="G7011" s="867" t="s">
        <v>7361</v>
      </c>
      <c r="H7011" s="867" t="s">
        <v>7361</v>
      </c>
    </row>
    <row r="7012" spans="1:8">
      <c r="A7012" s="864">
        <v>7005</v>
      </c>
      <c r="B7012" s="865" t="s">
        <v>17324</v>
      </c>
      <c r="C7012" s="866">
        <v>47</v>
      </c>
      <c r="D7012" s="865" t="s">
        <v>7385</v>
      </c>
      <c r="E7012" s="864" t="s">
        <v>17847</v>
      </c>
      <c r="F7012" s="867" t="s">
        <v>6274</v>
      </c>
      <c r="G7012" s="867" t="s">
        <v>7385</v>
      </c>
      <c r="H7012" s="867" t="s">
        <v>7386</v>
      </c>
    </row>
    <row r="7013" spans="1:8">
      <c r="A7013" s="864">
        <v>7006</v>
      </c>
      <c r="B7013" s="865" t="s">
        <v>17324</v>
      </c>
      <c r="C7013" s="866">
        <v>47</v>
      </c>
      <c r="D7013" s="865" t="s">
        <v>17848</v>
      </c>
      <c r="E7013" s="864" t="s">
        <v>17849</v>
      </c>
      <c r="F7013" s="867" t="s">
        <v>6274</v>
      </c>
      <c r="G7013" s="867" t="s">
        <v>7385</v>
      </c>
      <c r="H7013" s="867" t="s">
        <v>7393</v>
      </c>
    </row>
    <row r="7014" spans="1:8">
      <c r="A7014" s="864">
        <v>7007</v>
      </c>
      <c r="B7014" s="865" t="s">
        <v>17324</v>
      </c>
      <c r="C7014" s="866">
        <v>47</v>
      </c>
      <c r="D7014" s="865" t="s">
        <v>6410</v>
      </c>
      <c r="E7014" s="864" t="s">
        <v>17850</v>
      </c>
      <c r="F7014" s="867" t="s">
        <v>6274</v>
      </c>
      <c r="G7014" s="867" t="s">
        <v>6410</v>
      </c>
      <c r="H7014" s="867" t="s">
        <v>7402</v>
      </c>
    </row>
    <row r="7015" spans="1:8" ht="30">
      <c r="A7015" s="864">
        <v>7008</v>
      </c>
      <c r="B7015" s="865" t="s">
        <v>17324</v>
      </c>
      <c r="C7015" s="866">
        <v>47</v>
      </c>
      <c r="D7015" s="865" t="s">
        <v>17851</v>
      </c>
      <c r="E7015" s="864" t="s">
        <v>17852</v>
      </c>
      <c r="F7015" s="867" t="s">
        <v>6274</v>
      </c>
      <c r="G7015" s="867" t="s">
        <v>6410</v>
      </c>
      <c r="H7015" s="867" t="s">
        <v>6411</v>
      </c>
    </row>
    <row r="7016" spans="1:8">
      <c r="A7016" s="864">
        <v>7009</v>
      </c>
      <c r="B7016" s="865" t="s">
        <v>17324</v>
      </c>
      <c r="C7016" s="866">
        <v>47</v>
      </c>
      <c r="D7016" s="865" t="s">
        <v>10564</v>
      </c>
      <c r="E7016" s="864" t="s">
        <v>17853</v>
      </c>
      <c r="F7016" s="867" t="s">
        <v>6281</v>
      </c>
      <c r="G7016" s="867" t="s">
        <v>6327</v>
      </c>
      <c r="H7016" s="867" t="s">
        <v>6328</v>
      </c>
    </row>
    <row r="7017" spans="1:8">
      <c r="A7017" s="864">
        <v>7010</v>
      </c>
      <c r="B7017" s="865" t="s">
        <v>17324</v>
      </c>
      <c r="C7017" s="866">
        <v>47</v>
      </c>
      <c r="D7017" s="865" t="s">
        <v>7435</v>
      </c>
      <c r="E7017" s="864" t="s">
        <v>17854</v>
      </c>
      <c r="F7017" s="867" t="s">
        <v>6274</v>
      </c>
      <c r="G7017" s="867" t="s">
        <v>6275</v>
      </c>
      <c r="H7017" s="867" t="s">
        <v>6419</v>
      </c>
    </row>
    <row r="7018" spans="1:8">
      <c r="A7018" s="864">
        <v>7011</v>
      </c>
      <c r="B7018" s="865" t="s">
        <v>17324</v>
      </c>
      <c r="C7018" s="866">
        <v>47</v>
      </c>
      <c r="D7018" s="865" t="s">
        <v>6617</v>
      </c>
      <c r="E7018" s="864" t="s">
        <v>17855</v>
      </c>
      <c r="F7018" s="867" t="s">
        <v>6274</v>
      </c>
      <c r="G7018" s="867" t="s">
        <v>6275</v>
      </c>
      <c r="H7018" s="867" t="s">
        <v>6617</v>
      </c>
    </row>
    <row r="7019" spans="1:8">
      <c r="A7019" s="864">
        <v>7012</v>
      </c>
      <c r="B7019" s="865" t="s">
        <v>17324</v>
      </c>
      <c r="C7019" s="866">
        <v>47</v>
      </c>
      <c r="D7019" s="865" t="s">
        <v>17856</v>
      </c>
      <c r="E7019" s="864" t="s">
        <v>17857</v>
      </c>
      <c r="F7019" s="867" t="s">
        <v>6274</v>
      </c>
      <c r="G7019" s="867" t="s">
        <v>6275</v>
      </c>
      <c r="H7019" s="867" t="s">
        <v>6415</v>
      </c>
    </row>
    <row r="7020" spans="1:8">
      <c r="A7020" s="864">
        <v>7013</v>
      </c>
      <c r="B7020" s="865" t="s">
        <v>17324</v>
      </c>
      <c r="C7020" s="866">
        <v>47</v>
      </c>
      <c r="D7020" s="865" t="s">
        <v>12172</v>
      </c>
      <c r="E7020" s="864" t="s">
        <v>17858</v>
      </c>
      <c r="F7020" s="867" t="s">
        <v>6274</v>
      </c>
      <c r="G7020" s="867" t="s">
        <v>6275</v>
      </c>
      <c r="H7020" s="867" t="s">
        <v>7453</v>
      </c>
    </row>
    <row r="7021" spans="1:8">
      <c r="A7021" s="864">
        <v>7014</v>
      </c>
      <c r="B7021" s="865" t="s">
        <v>17324</v>
      </c>
      <c r="C7021" s="866">
        <v>47</v>
      </c>
      <c r="D7021" s="865" t="s">
        <v>17859</v>
      </c>
      <c r="E7021" s="864" t="s">
        <v>17860</v>
      </c>
      <c r="F7021" s="867" t="s">
        <v>6274</v>
      </c>
      <c r="G7021" s="867" t="s">
        <v>6275</v>
      </c>
      <c r="H7021" s="867" t="s">
        <v>6419</v>
      </c>
    </row>
    <row r="7022" spans="1:8">
      <c r="A7022" s="864">
        <v>7015</v>
      </c>
      <c r="B7022" s="865" t="s">
        <v>17324</v>
      </c>
      <c r="C7022" s="866">
        <v>47</v>
      </c>
      <c r="D7022" s="865" t="s">
        <v>17861</v>
      </c>
      <c r="E7022" s="864" t="s">
        <v>17862</v>
      </c>
      <c r="F7022" s="867" t="s">
        <v>6274</v>
      </c>
      <c r="G7022" s="867" t="s">
        <v>6275</v>
      </c>
      <c r="H7022" s="867" t="s">
        <v>6419</v>
      </c>
    </row>
    <row r="7023" spans="1:8">
      <c r="A7023" s="864">
        <v>7016</v>
      </c>
      <c r="B7023" s="865" t="s">
        <v>17324</v>
      </c>
      <c r="C7023" s="866">
        <v>47</v>
      </c>
      <c r="D7023" s="865" t="s">
        <v>17863</v>
      </c>
      <c r="E7023" s="864" t="s">
        <v>17864</v>
      </c>
      <c r="F7023" s="867" t="s">
        <v>6274</v>
      </c>
      <c r="G7023" s="867" t="s">
        <v>6275</v>
      </c>
      <c r="H7023" s="867" t="s">
        <v>6419</v>
      </c>
    </row>
    <row r="7024" spans="1:8">
      <c r="A7024" s="864">
        <v>7017</v>
      </c>
      <c r="B7024" s="865" t="s">
        <v>17324</v>
      </c>
      <c r="C7024" s="866">
        <v>47</v>
      </c>
      <c r="D7024" s="865" t="s">
        <v>6538</v>
      </c>
      <c r="E7024" s="864" t="s">
        <v>17865</v>
      </c>
      <c r="F7024" s="867" t="s">
        <v>6531</v>
      </c>
      <c r="G7024" s="867" t="s">
        <v>6538</v>
      </c>
      <c r="H7024" s="867" t="s">
        <v>7468</v>
      </c>
    </row>
    <row r="7025" spans="1:8">
      <c r="A7025" s="864">
        <v>7018</v>
      </c>
      <c r="B7025" s="865" t="s">
        <v>17324</v>
      </c>
      <c r="C7025" s="866">
        <v>47</v>
      </c>
      <c r="D7025" s="865" t="s">
        <v>7491</v>
      </c>
      <c r="E7025" s="864" t="s">
        <v>17866</v>
      </c>
      <c r="F7025" s="867" t="s">
        <v>6531</v>
      </c>
      <c r="G7025" s="867" t="s">
        <v>6538</v>
      </c>
      <c r="H7025" s="867" t="s">
        <v>7491</v>
      </c>
    </row>
    <row r="7026" spans="1:8">
      <c r="A7026" s="864">
        <v>7019</v>
      </c>
      <c r="B7026" s="865" t="s">
        <v>17324</v>
      </c>
      <c r="C7026" s="866">
        <v>47</v>
      </c>
      <c r="D7026" s="865" t="s">
        <v>17867</v>
      </c>
      <c r="E7026" s="864" t="s">
        <v>17868</v>
      </c>
      <c r="F7026" s="867" t="s">
        <v>6484</v>
      </c>
      <c r="G7026" s="867" t="s">
        <v>6484</v>
      </c>
      <c r="H7026" s="867" t="s">
        <v>6735</v>
      </c>
    </row>
    <row r="7027" spans="1:8">
      <c r="A7027" s="864">
        <v>7020</v>
      </c>
      <c r="B7027" s="865" t="s">
        <v>17324</v>
      </c>
      <c r="C7027" s="866">
        <v>47</v>
      </c>
      <c r="D7027" s="865" t="s">
        <v>17869</v>
      </c>
      <c r="E7027" s="864" t="s">
        <v>17870</v>
      </c>
      <c r="F7027" s="867" t="s">
        <v>6484</v>
      </c>
      <c r="G7027" s="867" t="s">
        <v>6484</v>
      </c>
      <c r="H7027" s="867" t="s">
        <v>6196</v>
      </c>
    </row>
    <row r="7028" spans="1:8">
      <c r="A7028" s="864">
        <v>7021</v>
      </c>
      <c r="B7028" s="865" t="s">
        <v>17324</v>
      </c>
      <c r="C7028" s="866">
        <v>47</v>
      </c>
      <c r="D7028" s="865" t="s">
        <v>17871</v>
      </c>
      <c r="E7028" s="864" t="s">
        <v>17872</v>
      </c>
      <c r="F7028" s="867" t="s">
        <v>6484</v>
      </c>
      <c r="G7028" s="867" t="s">
        <v>6550</v>
      </c>
      <c r="H7028" s="867" t="s">
        <v>6551</v>
      </c>
    </row>
    <row r="7029" spans="1:8">
      <c r="A7029" s="864">
        <v>7022</v>
      </c>
      <c r="B7029" s="865" t="s">
        <v>17324</v>
      </c>
      <c r="C7029" s="866">
        <v>47</v>
      </c>
      <c r="D7029" s="865" t="s">
        <v>11374</v>
      </c>
      <c r="E7029" s="864" t="s">
        <v>17873</v>
      </c>
      <c r="F7029" s="867" t="s">
        <v>6484</v>
      </c>
      <c r="G7029" s="867" t="s">
        <v>6550</v>
      </c>
      <c r="H7029" s="867" t="s">
        <v>6572</v>
      </c>
    </row>
    <row r="7030" spans="1:8">
      <c r="A7030" s="864">
        <v>7023</v>
      </c>
      <c r="B7030" s="865" t="s">
        <v>17324</v>
      </c>
      <c r="C7030" s="866">
        <v>47</v>
      </c>
      <c r="D7030" s="865" t="s">
        <v>12209</v>
      </c>
      <c r="E7030" s="864" t="s">
        <v>17874</v>
      </c>
      <c r="F7030" s="867" t="s">
        <v>7024</v>
      </c>
      <c r="G7030" s="867" t="s">
        <v>7498</v>
      </c>
      <c r="H7030" s="867" t="s">
        <v>12209</v>
      </c>
    </row>
    <row r="7031" spans="1:8">
      <c r="A7031" s="864">
        <v>7024</v>
      </c>
      <c r="B7031" s="865" t="s">
        <v>17324</v>
      </c>
      <c r="C7031" s="866">
        <v>47</v>
      </c>
      <c r="D7031" s="865" t="s">
        <v>7498</v>
      </c>
      <c r="E7031" s="864" t="s">
        <v>17875</v>
      </c>
      <c r="F7031" s="867" t="s">
        <v>7024</v>
      </c>
      <c r="G7031" s="867" t="s">
        <v>7498</v>
      </c>
      <c r="H7031" s="867" t="s">
        <v>7500</v>
      </c>
    </row>
    <row r="7032" spans="1:8">
      <c r="A7032" s="864">
        <v>7025</v>
      </c>
      <c r="B7032" s="865" t="s">
        <v>17324</v>
      </c>
      <c r="C7032" s="866">
        <v>47</v>
      </c>
      <c r="D7032" s="865" t="s">
        <v>17876</v>
      </c>
      <c r="E7032" s="864" t="s">
        <v>17877</v>
      </c>
      <c r="F7032" s="867" t="s">
        <v>6484</v>
      </c>
      <c r="G7032" s="867" t="s">
        <v>6485</v>
      </c>
      <c r="H7032" s="867" t="s">
        <v>6495</v>
      </c>
    </row>
    <row r="7033" spans="1:8">
      <c r="A7033" s="864">
        <v>7026</v>
      </c>
      <c r="B7033" s="865" t="s">
        <v>17324</v>
      </c>
      <c r="C7033" s="866">
        <v>47</v>
      </c>
      <c r="D7033" s="865" t="s">
        <v>8533</v>
      </c>
      <c r="E7033" s="864" t="s">
        <v>17878</v>
      </c>
      <c r="F7033" s="867" t="s">
        <v>6484</v>
      </c>
      <c r="G7033" s="867" t="s">
        <v>6484</v>
      </c>
      <c r="H7033" s="867" t="s">
        <v>8784</v>
      </c>
    </row>
    <row r="7034" spans="1:8">
      <c r="A7034" s="864">
        <v>7027</v>
      </c>
      <c r="B7034" s="865" t="s">
        <v>17324</v>
      </c>
      <c r="C7034" s="866">
        <v>47</v>
      </c>
      <c r="D7034" s="865" t="s">
        <v>6123</v>
      </c>
      <c r="E7034" s="864" t="s">
        <v>17879</v>
      </c>
      <c r="F7034" s="867" t="s">
        <v>6484</v>
      </c>
      <c r="G7034" s="867" t="s">
        <v>6484</v>
      </c>
      <c r="H7034" s="867" t="s">
        <v>6756</v>
      </c>
    </row>
    <row r="7035" spans="1:8">
      <c r="A7035" s="864">
        <v>7028</v>
      </c>
      <c r="B7035" s="865" t="s">
        <v>17324</v>
      </c>
      <c r="C7035" s="866">
        <v>47</v>
      </c>
      <c r="D7035" s="865" t="s">
        <v>17880</v>
      </c>
      <c r="E7035" s="864" t="s">
        <v>17881</v>
      </c>
      <c r="F7035" s="867" t="s">
        <v>6484</v>
      </c>
      <c r="G7035" s="867" t="s">
        <v>6485</v>
      </c>
      <c r="H7035" s="867" t="s">
        <v>8629</v>
      </c>
    </row>
    <row r="7036" spans="1:8">
      <c r="A7036" s="864">
        <v>7029</v>
      </c>
      <c r="B7036" s="865" t="s">
        <v>17324</v>
      </c>
      <c r="C7036" s="866">
        <v>47</v>
      </c>
      <c r="D7036" s="865" t="s">
        <v>17882</v>
      </c>
      <c r="E7036" s="864" t="s">
        <v>17883</v>
      </c>
      <c r="F7036" s="867" t="s">
        <v>7024</v>
      </c>
      <c r="G7036" s="867" t="s">
        <v>7024</v>
      </c>
      <c r="H7036" s="867" t="s">
        <v>7035</v>
      </c>
    </row>
    <row r="7037" spans="1:8">
      <c r="A7037" s="864">
        <v>7030</v>
      </c>
      <c r="B7037" s="865" t="s">
        <v>17324</v>
      </c>
      <c r="C7037" s="866">
        <v>47</v>
      </c>
      <c r="D7037" s="865" t="s">
        <v>14206</v>
      </c>
      <c r="E7037" s="864" t="s">
        <v>17884</v>
      </c>
      <c r="F7037" s="867" t="s">
        <v>7024</v>
      </c>
      <c r="G7037" s="867" t="s">
        <v>7024</v>
      </c>
      <c r="H7037" s="867" t="s">
        <v>7517</v>
      </c>
    </row>
    <row r="7038" spans="1:8">
      <c r="A7038" s="864">
        <v>7031</v>
      </c>
      <c r="B7038" s="865" t="s">
        <v>17324</v>
      </c>
      <c r="C7038" s="866">
        <v>47</v>
      </c>
      <c r="D7038" s="865" t="s">
        <v>9295</v>
      </c>
      <c r="E7038" s="864" t="s">
        <v>17885</v>
      </c>
      <c r="F7038" s="867" t="s">
        <v>7024</v>
      </c>
      <c r="G7038" s="867" t="s">
        <v>7024</v>
      </c>
      <c r="H7038" s="867" t="s">
        <v>7517</v>
      </c>
    </row>
    <row r="7039" spans="1:8">
      <c r="A7039" s="864">
        <v>7032</v>
      </c>
      <c r="B7039" s="865" t="s">
        <v>17324</v>
      </c>
      <c r="C7039" s="866">
        <v>47</v>
      </c>
      <c r="D7039" s="865" t="s">
        <v>12231</v>
      </c>
      <c r="E7039" s="864" t="s">
        <v>17886</v>
      </c>
      <c r="F7039" s="867" t="s">
        <v>7024</v>
      </c>
      <c r="G7039" s="867" t="s">
        <v>7024</v>
      </c>
      <c r="H7039" s="867" t="s">
        <v>10500</v>
      </c>
    </row>
    <row r="7040" spans="1:8">
      <c r="A7040" s="864">
        <v>7033</v>
      </c>
      <c r="B7040" s="865" t="s">
        <v>17324</v>
      </c>
      <c r="C7040" s="866">
        <v>47</v>
      </c>
      <c r="D7040" s="865" t="s">
        <v>17887</v>
      </c>
      <c r="E7040" s="864" t="s">
        <v>17888</v>
      </c>
      <c r="F7040" s="867" t="s">
        <v>7024</v>
      </c>
      <c r="G7040" s="867" t="s">
        <v>7024</v>
      </c>
      <c r="H7040" s="867" t="s">
        <v>7517</v>
      </c>
    </row>
    <row r="7041" spans="1:8">
      <c r="A7041" s="864">
        <v>7034</v>
      </c>
      <c r="B7041" s="865" t="s">
        <v>17324</v>
      </c>
      <c r="C7041" s="866">
        <v>47</v>
      </c>
      <c r="D7041" s="865" t="s">
        <v>17889</v>
      </c>
      <c r="E7041" s="864" t="s">
        <v>17890</v>
      </c>
      <c r="F7041" s="867" t="s">
        <v>7024</v>
      </c>
      <c r="G7041" s="867" t="s">
        <v>7024</v>
      </c>
      <c r="H7041" s="867" t="s">
        <v>7035</v>
      </c>
    </row>
    <row r="7042" spans="1:8">
      <c r="A7042" s="864">
        <v>7035</v>
      </c>
      <c r="B7042" s="865" t="s">
        <v>17324</v>
      </c>
      <c r="C7042" s="866">
        <v>47</v>
      </c>
      <c r="D7042" s="865" t="s">
        <v>12238</v>
      </c>
      <c r="E7042" s="864" t="s">
        <v>17891</v>
      </c>
      <c r="F7042" s="867" t="s">
        <v>7024</v>
      </c>
      <c r="G7042" s="867" t="s">
        <v>7024</v>
      </c>
      <c r="H7042" s="867" t="s">
        <v>7529</v>
      </c>
    </row>
    <row r="7043" spans="1:8">
      <c r="A7043" s="864">
        <v>7036</v>
      </c>
      <c r="B7043" s="865" t="s">
        <v>17324</v>
      </c>
      <c r="C7043" s="866">
        <v>47</v>
      </c>
      <c r="D7043" s="865" t="s">
        <v>10855</v>
      </c>
      <c r="E7043" s="864" t="s">
        <v>17892</v>
      </c>
      <c r="F7043" s="867" t="s">
        <v>7024</v>
      </c>
      <c r="G7043" s="867" t="s">
        <v>7024</v>
      </c>
      <c r="H7043" s="867" t="s">
        <v>7517</v>
      </c>
    </row>
    <row r="7044" spans="1:8">
      <c r="A7044" s="864">
        <v>7037</v>
      </c>
      <c r="B7044" s="865" t="s">
        <v>17324</v>
      </c>
      <c r="C7044" s="866">
        <v>47</v>
      </c>
      <c r="D7044" s="865" t="s">
        <v>8104</v>
      </c>
      <c r="E7044" s="864" t="s">
        <v>17893</v>
      </c>
      <c r="F7044" s="867" t="s">
        <v>6484</v>
      </c>
      <c r="G7044" s="867" t="s">
        <v>6484</v>
      </c>
      <c r="H7044" s="867" t="s">
        <v>6806</v>
      </c>
    </row>
    <row r="7045" spans="1:8">
      <c r="A7045" s="864">
        <v>7038</v>
      </c>
      <c r="B7045" s="865" t="s">
        <v>17324</v>
      </c>
      <c r="C7045" s="866">
        <v>47</v>
      </c>
      <c r="D7045" s="865" t="s">
        <v>10704</v>
      </c>
      <c r="E7045" s="864" t="s">
        <v>17894</v>
      </c>
      <c r="F7045" s="867" t="s">
        <v>7329</v>
      </c>
      <c r="G7045" s="867" t="s">
        <v>8008</v>
      </c>
      <c r="H7045" s="867" t="s">
        <v>8009</v>
      </c>
    </row>
    <row r="7046" spans="1:8">
      <c r="A7046" s="864">
        <v>7039</v>
      </c>
      <c r="B7046" s="865" t="s">
        <v>17324</v>
      </c>
      <c r="C7046" s="866">
        <v>47</v>
      </c>
      <c r="D7046" s="865" t="s">
        <v>7071</v>
      </c>
      <c r="E7046" s="864" t="s">
        <v>17895</v>
      </c>
      <c r="F7046" s="867" t="s">
        <v>7024</v>
      </c>
      <c r="G7046" s="867" t="s">
        <v>7071</v>
      </c>
      <c r="H7046" s="867" t="s">
        <v>7534</v>
      </c>
    </row>
    <row r="7047" spans="1:8">
      <c r="A7047" s="864">
        <v>7040</v>
      </c>
      <c r="B7047" s="865" t="s">
        <v>17324</v>
      </c>
      <c r="C7047" s="866">
        <v>47</v>
      </c>
      <c r="D7047" s="865" t="s">
        <v>16104</v>
      </c>
      <c r="E7047" s="864" t="s">
        <v>17896</v>
      </c>
      <c r="F7047" s="867" t="s">
        <v>7024</v>
      </c>
      <c r="G7047" s="867" t="s">
        <v>7071</v>
      </c>
      <c r="H7047" s="867" t="s">
        <v>7532</v>
      </c>
    </row>
    <row r="7048" spans="1:8">
      <c r="A7048" s="864">
        <v>7041</v>
      </c>
      <c r="B7048" s="865" t="s">
        <v>17324</v>
      </c>
      <c r="C7048" s="866">
        <v>47</v>
      </c>
      <c r="D7048" s="865" t="s">
        <v>17897</v>
      </c>
      <c r="E7048" s="864" t="s">
        <v>17898</v>
      </c>
      <c r="F7048" s="867" t="s">
        <v>6531</v>
      </c>
      <c r="G7048" s="867" t="s">
        <v>7553</v>
      </c>
      <c r="H7048" s="867" t="s">
        <v>7560</v>
      </c>
    </row>
    <row r="7049" spans="1:8">
      <c r="A7049" s="864">
        <v>7042</v>
      </c>
      <c r="B7049" s="865" t="s">
        <v>17324</v>
      </c>
      <c r="C7049" s="866">
        <v>47</v>
      </c>
      <c r="D7049" s="865" t="s">
        <v>7553</v>
      </c>
      <c r="E7049" s="864" t="s">
        <v>17899</v>
      </c>
      <c r="F7049" s="867" t="s">
        <v>6531</v>
      </c>
      <c r="G7049" s="867" t="s">
        <v>7553</v>
      </c>
      <c r="H7049" s="867" t="s">
        <v>7560</v>
      </c>
    </row>
    <row r="7050" spans="1:8">
      <c r="A7050" s="864">
        <v>7043</v>
      </c>
      <c r="B7050" s="865" t="s">
        <v>17324</v>
      </c>
      <c r="C7050" s="866">
        <v>47</v>
      </c>
      <c r="D7050" s="865" t="s">
        <v>17900</v>
      </c>
      <c r="E7050" s="864" t="s">
        <v>17901</v>
      </c>
      <c r="F7050" s="867" t="s">
        <v>6531</v>
      </c>
      <c r="G7050" s="867" t="s">
        <v>7553</v>
      </c>
      <c r="H7050" s="867" t="s">
        <v>7560</v>
      </c>
    </row>
    <row r="7051" spans="1:8">
      <c r="A7051" s="864">
        <v>7044</v>
      </c>
      <c r="B7051" s="865" t="s">
        <v>17324</v>
      </c>
      <c r="C7051" s="866">
        <v>47</v>
      </c>
      <c r="D7051" s="865" t="s">
        <v>7595</v>
      </c>
      <c r="E7051" s="864" t="s">
        <v>17902</v>
      </c>
      <c r="F7051" s="867" t="s">
        <v>6531</v>
      </c>
      <c r="G7051" s="867" t="s">
        <v>6651</v>
      </c>
      <c r="H7051" s="867" t="s">
        <v>6652</v>
      </c>
    </row>
    <row r="7052" spans="1:8">
      <c r="A7052" s="864">
        <v>7045</v>
      </c>
      <c r="B7052" s="865" t="s">
        <v>17324</v>
      </c>
      <c r="C7052" s="866">
        <v>47</v>
      </c>
      <c r="D7052" s="865" t="s">
        <v>17903</v>
      </c>
      <c r="E7052" s="864" t="s">
        <v>17904</v>
      </c>
      <c r="F7052" s="867" t="s">
        <v>6531</v>
      </c>
      <c r="G7052" s="867" t="s">
        <v>6651</v>
      </c>
      <c r="H7052" s="867" t="s">
        <v>7579</v>
      </c>
    </row>
    <row r="7053" spans="1:8">
      <c r="A7053" s="864">
        <v>7046</v>
      </c>
      <c r="B7053" s="865" t="s">
        <v>17324</v>
      </c>
      <c r="C7053" s="866">
        <v>47</v>
      </c>
      <c r="D7053" s="865" t="s">
        <v>17905</v>
      </c>
      <c r="E7053" s="864" t="s">
        <v>17906</v>
      </c>
      <c r="F7053" s="867" t="s">
        <v>6531</v>
      </c>
      <c r="G7053" s="867" t="s">
        <v>6651</v>
      </c>
      <c r="H7053" s="867" t="s">
        <v>9369</v>
      </c>
    </row>
    <row r="7054" spans="1:8">
      <c r="A7054" s="864">
        <v>7047</v>
      </c>
      <c r="B7054" s="865" t="s">
        <v>17324</v>
      </c>
      <c r="C7054" s="866">
        <v>47</v>
      </c>
      <c r="D7054" s="865" t="s">
        <v>17907</v>
      </c>
      <c r="E7054" s="864" t="s">
        <v>17908</v>
      </c>
      <c r="F7054" s="867" t="s">
        <v>7024</v>
      </c>
      <c r="G7054" s="867" t="s">
        <v>7028</v>
      </c>
      <c r="H7054" s="867" t="s">
        <v>7622</v>
      </c>
    </row>
    <row r="7055" spans="1:8">
      <c r="A7055" s="864">
        <v>7048</v>
      </c>
      <c r="B7055" s="865" t="s">
        <v>17324</v>
      </c>
      <c r="C7055" s="866">
        <v>47</v>
      </c>
      <c r="D7055" s="865" t="s">
        <v>7816</v>
      </c>
      <c r="E7055" s="864" t="s">
        <v>17909</v>
      </c>
      <c r="F7055" s="867" t="s">
        <v>7024</v>
      </c>
      <c r="G7055" s="867" t="s">
        <v>7818</v>
      </c>
      <c r="H7055" s="867" t="s">
        <v>7816</v>
      </c>
    </row>
    <row r="7056" spans="1:8">
      <c r="A7056" s="864">
        <v>7049</v>
      </c>
      <c r="B7056" s="865" t="s">
        <v>17324</v>
      </c>
      <c r="C7056" s="866">
        <v>47</v>
      </c>
      <c r="D7056" s="865" t="s">
        <v>7625</v>
      </c>
      <c r="E7056" s="864" t="s">
        <v>17910</v>
      </c>
      <c r="F7056" s="867" t="s">
        <v>7024</v>
      </c>
      <c r="G7056" s="867" t="s">
        <v>7028</v>
      </c>
      <c r="H7056" s="867" t="s">
        <v>7627</v>
      </c>
    </row>
    <row r="7057" spans="1:8">
      <c r="A7057" s="864">
        <v>7050</v>
      </c>
      <c r="B7057" s="865" t="s">
        <v>17324</v>
      </c>
      <c r="C7057" s="866">
        <v>47</v>
      </c>
      <c r="D7057" s="865" t="s">
        <v>7029</v>
      </c>
      <c r="E7057" s="864" t="s">
        <v>17911</v>
      </c>
      <c r="F7057" s="867" t="s">
        <v>7024</v>
      </c>
      <c r="G7057" s="867" t="s">
        <v>7028</v>
      </c>
      <c r="H7057" s="867" t="s">
        <v>7029</v>
      </c>
    </row>
    <row r="7058" spans="1:8">
      <c r="A7058" s="864">
        <v>7051</v>
      </c>
      <c r="B7058" s="865" t="s">
        <v>17324</v>
      </c>
      <c r="C7058" s="866">
        <v>47</v>
      </c>
      <c r="D7058" s="865" t="s">
        <v>17912</v>
      </c>
      <c r="E7058" s="864" t="s">
        <v>17913</v>
      </c>
      <c r="F7058" s="867" t="s">
        <v>6531</v>
      </c>
      <c r="G7058" s="867" t="s">
        <v>6532</v>
      </c>
      <c r="H7058" s="867" t="s">
        <v>7631</v>
      </c>
    </row>
    <row r="7059" spans="1:8">
      <c r="A7059" s="864">
        <v>7052</v>
      </c>
      <c r="B7059" s="865" t="s">
        <v>17324</v>
      </c>
      <c r="C7059" s="866">
        <v>47</v>
      </c>
      <c r="D7059" s="865" t="s">
        <v>10681</v>
      </c>
      <c r="E7059" s="864" t="s">
        <v>17914</v>
      </c>
      <c r="F7059" s="867" t="s">
        <v>6531</v>
      </c>
      <c r="G7059" s="867" t="s">
        <v>6531</v>
      </c>
      <c r="H7059" s="867" t="s">
        <v>10681</v>
      </c>
    </row>
    <row r="7060" spans="1:8">
      <c r="A7060" s="864">
        <v>7053</v>
      </c>
      <c r="B7060" s="865" t="s">
        <v>17324</v>
      </c>
      <c r="C7060" s="866">
        <v>47</v>
      </c>
      <c r="D7060" s="865" t="s">
        <v>7673</v>
      </c>
      <c r="E7060" s="864" t="s">
        <v>17915</v>
      </c>
      <c r="F7060" s="867" t="s">
        <v>6531</v>
      </c>
      <c r="G7060" s="867" t="s">
        <v>6531</v>
      </c>
      <c r="H7060" s="867" t="s">
        <v>7673</v>
      </c>
    </row>
    <row r="7061" spans="1:8">
      <c r="A7061" s="864">
        <v>7054</v>
      </c>
      <c r="B7061" s="865" t="s">
        <v>17324</v>
      </c>
      <c r="C7061" s="866">
        <v>47</v>
      </c>
      <c r="D7061" s="865" t="s">
        <v>17916</v>
      </c>
      <c r="E7061" s="864" t="s">
        <v>17917</v>
      </c>
      <c r="F7061" s="867" t="s">
        <v>6531</v>
      </c>
      <c r="G7061" s="867" t="s">
        <v>6531</v>
      </c>
      <c r="H7061" s="867" t="s">
        <v>17918</v>
      </c>
    </row>
    <row r="7062" spans="1:8">
      <c r="A7062" s="864">
        <v>7055</v>
      </c>
      <c r="B7062" s="865" t="s">
        <v>17324</v>
      </c>
      <c r="C7062" s="866">
        <v>47</v>
      </c>
      <c r="D7062" s="865" t="s">
        <v>7651</v>
      </c>
      <c r="E7062" s="864" t="s">
        <v>17919</v>
      </c>
      <c r="F7062" s="867" t="s">
        <v>6531</v>
      </c>
      <c r="G7062" s="867" t="s">
        <v>6531</v>
      </c>
      <c r="H7062" s="867" t="s">
        <v>7651</v>
      </c>
    </row>
    <row r="7063" spans="1:8">
      <c r="A7063" s="864">
        <v>7056</v>
      </c>
      <c r="B7063" s="865" t="s">
        <v>17324</v>
      </c>
      <c r="C7063" s="866">
        <v>47</v>
      </c>
      <c r="D7063" s="865" t="s">
        <v>9423</v>
      </c>
      <c r="E7063" s="864" t="s">
        <v>17920</v>
      </c>
      <c r="F7063" s="867" t="s">
        <v>6531</v>
      </c>
      <c r="G7063" s="867" t="s">
        <v>6531</v>
      </c>
      <c r="H7063" s="867" t="s">
        <v>7711</v>
      </c>
    </row>
    <row r="7064" spans="1:8">
      <c r="A7064" s="864">
        <v>7057</v>
      </c>
      <c r="B7064" s="865" t="s">
        <v>17324</v>
      </c>
      <c r="C7064" s="866">
        <v>47</v>
      </c>
      <c r="D7064" s="865" t="s">
        <v>6531</v>
      </c>
      <c r="E7064" s="864" t="s">
        <v>17921</v>
      </c>
      <c r="F7064" s="867" t="s">
        <v>6531</v>
      </c>
      <c r="G7064" s="867" t="s">
        <v>6531</v>
      </c>
      <c r="H7064" s="867" t="s">
        <v>7670</v>
      </c>
    </row>
    <row r="7065" spans="1:8">
      <c r="A7065" s="864">
        <v>7058</v>
      </c>
      <c r="B7065" s="865" t="s">
        <v>17324</v>
      </c>
      <c r="C7065" s="866">
        <v>47</v>
      </c>
      <c r="D7065" s="865" t="s">
        <v>17922</v>
      </c>
      <c r="E7065" s="864" t="s">
        <v>17923</v>
      </c>
      <c r="F7065" s="867" t="s">
        <v>6531</v>
      </c>
      <c r="G7065" s="867" t="s">
        <v>6531</v>
      </c>
      <c r="H7065" s="867" t="s">
        <v>7659</v>
      </c>
    </row>
    <row r="7066" spans="1:8" ht="30">
      <c r="A7066" s="864">
        <v>7059</v>
      </c>
      <c r="B7066" s="865" t="s">
        <v>17324</v>
      </c>
      <c r="C7066" s="866">
        <v>47</v>
      </c>
      <c r="D7066" s="865" t="s">
        <v>17924</v>
      </c>
      <c r="E7066" s="864" t="s">
        <v>17925</v>
      </c>
      <c r="F7066" s="867" t="s">
        <v>6531</v>
      </c>
      <c r="G7066" s="867" t="s">
        <v>6531</v>
      </c>
      <c r="H7066" s="867" t="s">
        <v>7670</v>
      </c>
    </row>
    <row r="7067" spans="1:8">
      <c r="A7067" s="864">
        <v>7060</v>
      </c>
      <c r="B7067" s="865" t="s">
        <v>17324</v>
      </c>
      <c r="C7067" s="866">
        <v>47</v>
      </c>
      <c r="D7067" s="865" t="s">
        <v>7679</v>
      </c>
      <c r="E7067" s="864" t="s">
        <v>17926</v>
      </c>
      <c r="F7067" s="867" t="s">
        <v>6531</v>
      </c>
      <c r="G7067" s="867" t="s">
        <v>6531</v>
      </c>
      <c r="H7067" s="867" t="s">
        <v>7679</v>
      </c>
    </row>
    <row r="7068" spans="1:8">
      <c r="A7068" s="864">
        <v>7061</v>
      </c>
      <c r="B7068" s="865" t="s">
        <v>17324</v>
      </c>
      <c r="C7068" s="866">
        <v>47</v>
      </c>
      <c r="D7068" s="865" t="s">
        <v>7721</v>
      </c>
      <c r="E7068" s="864" t="s">
        <v>17927</v>
      </c>
      <c r="F7068" s="867" t="s">
        <v>6531</v>
      </c>
      <c r="G7068" s="867" t="s">
        <v>7718</v>
      </c>
      <c r="H7068" s="867" t="s">
        <v>7721</v>
      </c>
    </row>
    <row r="7069" spans="1:8">
      <c r="A7069" s="864">
        <v>7062</v>
      </c>
      <c r="B7069" s="865" t="s">
        <v>17324</v>
      </c>
      <c r="C7069" s="866">
        <v>47</v>
      </c>
      <c r="D7069" s="865" t="s">
        <v>7718</v>
      </c>
      <c r="E7069" s="864" t="s">
        <v>17928</v>
      </c>
      <c r="F7069" s="867" t="s">
        <v>6531</v>
      </c>
      <c r="G7069" s="867" t="s">
        <v>7718</v>
      </c>
      <c r="H7069" s="867" t="s">
        <v>7725</v>
      </c>
    </row>
    <row r="7070" spans="1:8">
      <c r="A7070" s="864">
        <v>7063</v>
      </c>
      <c r="B7070" s="865" t="s">
        <v>17324</v>
      </c>
      <c r="C7070" s="866">
        <v>47</v>
      </c>
      <c r="D7070" s="865" t="s">
        <v>6545</v>
      </c>
      <c r="E7070" s="864" t="s">
        <v>17929</v>
      </c>
      <c r="F7070" s="867" t="s">
        <v>6531</v>
      </c>
      <c r="G7070" s="867" t="s">
        <v>6545</v>
      </c>
      <c r="H7070" s="867" t="s">
        <v>6690</v>
      </c>
    </row>
    <row r="7071" spans="1:8">
      <c r="A7071" s="864">
        <v>7064</v>
      </c>
      <c r="B7071" s="865" t="s">
        <v>17324</v>
      </c>
      <c r="C7071" s="866">
        <v>47</v>
      </c>
      <c r="D7071" s="865" t="s">
        <v>6542</v>
      </c>
      <c r="E7071" s="864" t="s">
        <v>17930</v>
      </c>
      <c r="F7071" s="867" t="s">
        <v>6531</v>
      </c>
      <c r="G7071" s="867" t="s">
        <v>6542</v>
      </c>
      <c r="H7071" s="867" t="s">
        <v>6542</v>
      </c>
    </row>
    <row r="7072" spans="1:8">
      <c r="A7072" s="864">
        <v>7065</v>
      </c>
      <c r="B7072" s="865" t="s">
        <v>17324</v>
      </c>
      <c r="C7072" s="866">
        <v>47</v>
      </c>
      <c r="D7072" s="865" t="s">
        <v>6581</v>
      </c>
      <c r="E7072" s="864" t="s">
        <v>17931</v>
      </c>
      <c r="F7072" s="867" t="s">
        <v>6531</v>
      </c>
      <c r="G7072" s="867" t="s">
        <v>6581</v>
      </c>
      <c r="H7072" s="867" t="s">
        <v>7779</v>
      </c>
    </row>
    <row r="7073" spans="1:8">
      <c r="A7073" s="864">
        <v>7066</v>
      </c>
      <c r="B7073" s="865" t="s">
        <v>17324</v>
      </c>
      <c r="C7073" s="866">
        <v>47</v>
      </c>
      <c r="D7073" s="865" t="s">
        <v>17932</v>
      </c>
      <c r="E7073" s="864" t="s">
        <v>17933</v>
      </c>
      <c r="F7073" s="867" t="s">
        <v>7024</v>
      </c>
      <c r="G7073" s="867" t="s">
        <v>7084</v>
      </c>
      <c r="H7073" s="867" t="s">
        <v>7791</v>
      </c>
    </row>
    <row r="7074" spans="1:8">
      <c r="A7074" s="864">
        <v>7067</v>
      </c>
      <c r="B7074" s="865" t="s">
        <v>17324</v>
      </c>
      <c r="C7074" s="866">
        <v>47</v>
      </c>
      <c r="D7074" s="865" t="s">
        <v>7084</v>
      </c>
      <c r="E7074" s="864" t="s">
        <v>17934</v>
      </c>
      <c r="F7074" s="867" t="s">
        <v>7024</v>
      </c>
      <c r="G7074" s="867" t="s">
        <v>7084</v>
      </c>
      <c r="H7074" s="867" t="s">
        <v>7802</v>
      </c>
    </row>
    <row r="7075" spans="1:8">
      <c r="A7075" s="864">
        <v>7068</v>
      </c>
      <c r="B7075" s="865" t="s">
        <v>17324</v>
      </c>
      <c r="C7075" s="866">
        <v>47</v>
      </c>
      <c r="D7075" s="865" t="s">
        <v>8036</v>
      </c>
      <c r="E7075" s="864" t="s">
        <v>17935</v>
      </c>
      <c r="F7075" s="867" t="s">
        <v>7024</v>
      </c>
      <c r="G7075" s="867" t="s">
        <v>7818</v>
      </c>
      <c r="H7075" s="867" t="s">
        <v>8036</v>
      </c>
    </row>
    <row r="7076" spans="1:8">
      <c r="A7076" s="864">
        <v>7069</v>
      </c>
      <c r="B7076" s="865" t="s">
        <v>17324</v>
      </c>
      <c r="C7076" s="866">
        <v>47</v>
      </c>
      <c r="D7076" s="865" t="s">
        <v>7818</v>
      </c>
      <c r="E7076" s="864" t="s">
        <v>17936</v>
      </c>
      <c r="F7076" s="867" t="s">
        <v>7024</v>
      </c>
      <c r="G7076" s="867" t="s">
        <v>7818</v>
      </c>
      <c r="H7076" s="867" t="s">
        <v>7830</v>
      </c>
    </row>
    <row r="7077" spans="1:8">
      <c r="A7077" s="864">
        <v>7070</v>
      </c>
      <c r="B7077" s="865" t="s">
        <v>17324</v>
      </c>
      <c r="C7077" s="866">
        <v>47</v>
      </c>
      <c r="D7077" s="865" t="s">
        <v>17937</v>
      </c>
      <c r="E7077" s="864" t="s">
        <v>17938</v>
      </c>
      <c r="F7077" s="867" t="s">
        <v>7024</v>
      </c>
      <c r="G7077" s="867" t="s">
        <v>7818</v>
      </c>
      <c r="H7077" s="867" t="s">
        <v>9512</v>
      </c>
    </row>
    <row r="7078" spans="1:8">
      <c r="A7078" s="864">
        <v>7071</v>
      </c>
      <c r="B7078" s="865" t="s">
        <v>17324</v>
      </c>
      <c r="C7078" s="866">
        <v>47</v>
      </c>
      <c r="D7078" s="865" t="s">
        <v>14683</v>
      </c>
      <c r="E7078" s="864" t="s">
        <v>17939</v>
      </c>
      <c r="F7078" s="867" t="s">
        <v>7024</v>
      </c>
      <c r="G7078" s="867" t="s">
        <v>7818</v>
      </c>
      <c r="H7078" s="867" t="s">
        <v>9512</v>
      </c>
    </row>
    <row r="7079" spans="1:8">
      <c r="A7079" s="864">
        <v>7072</v>
      </c>
      <c r="B7079" s="865" t="s">
        <v>17324</v>
      </c>
      <c r="C7079" s="866">
        <v>47</v>
      </c>
      <c r="D7079" s="865" t="s">
        <v>7822</v>
      </c>
      <c r="E7079" s="864" t="s">
        <v>17940</v>
      </c>
      <c r="F7079" s="867" t="s">
        <v>7024</v>
      </c>
      <c r="G7079" s="867" t="s">
        <v>7818</v>
      </c>
      <c r="H7079" s="867" t="s">
        <v>7822</v>
      </c>
    </row>
    <row r="7080" spans="1:8">
      <c r="A7080" s="864">
        <v>7073</v>
      </c>
      <c r="B7080" s="865" t="s">
        <v>17324</v>
      </c>
      <c r="C7080" s="866">
        <v>47</v>
      </c>
      <c r="D7080" s="865" t="s">
        <v>17941</v>
      </c>
      <c r="E7080" s="864" t="s">
        <v>17942</v>
      </c>
      <c r="F7080" s="867" t="s">
        <v>7329</v>
      </c>
      <c r="G7080" s="867" t="s">
        <v>8106</v>
      </c>
      <c r="H7080" s="867" t="s">
        <v>10877</v>
      </c>
    </row>
    <row r="7081" spans="1:8">
      <c r="A7081" s="864">
        <v>7074</v>
      </c>
      <c r="B7081" s="865" t="s">
        <v>17324</v>
      </c>
      <c r="C7081" s="866">
        <v>47</v>
      </c>
      <c r="D7081" s="865" t="s">
        <v>7952</v>
      </c>
      <c r="E7081" s="864" t="s">
        <v>17943</v>
      </c>
      <c r="F7081" s="867" t="s">
        <v>7329</v>
      </c>
      <c r="G7081" s="867" t="s">
        <v>7334</v>
      </c>
      <c r="H7081" s="867" t="s">
        <v>6652</v>
      </c>
    </row>
    <row r="7082" spans="1:8">
      <c r="A7082" s="864">
        <v>7075</v>
      </c>
      <c r="B7082" s="865" t="s">
        <v>17324</v>
      </c>
      <c r="C7082" s="866">
        <v>47</v>
      </c>
      <c r="D7082" s="865" t="s">
        <v>6667</v>
      </c>
      <c r="E7082" s="864" t="s">
        <v>17944</v>
      </c>
      <c r="F7082" s="867" t="s">
        <v>6531</v>
      </c>
      <c r="G7082" s="867" t="s">
        <v>6591</v>
      </c>
      <c r="H7082" s="867" t="s">
        <v>6592</v>
      </c>
    </row>
    <row r="7083" spans="1:8">
      <c r="A7083" s="864">
        <v>7076</v>
      </c>
      <c r="B7083" s="865" t="s">
        <v>17324</v>
      </c>
      <c r="C7083" s="866">
        <v>47</v>
      </c>
      <c r="D7083" s="865" t="s">
        <v>17945</v>
      </c>
      <c r="E7083" s="864" t="s">
        <v>17946</v>
      </c>
      <c r="F7083" s="867" t="s">
        <v>7329</v>
      </c>
      <c r="G7083" s="867" t="s">
        <v>7329</v>
      </c>
      <c r="H7083" s="867" t="s">
        <v>6652</v>
      </c>
    </row>
    <row r="7084" spans="1:8">
      <c r="A7084" s="864">
        <v>7077</v>
      </c>
      <c r="B7084" s="865" t="s">
        <v>17324</v>
      </c>
      <c r="C7084" s="866">
        <v>47</v>
      </c>
      <c r="D7084" s="865" t="s">
        <v>17947</v>
      </c>
      <c r="E7084" s="864" t="s">
        <v>17948</v>
      </c>
      <c r="F7084" s="867" t="s">
        <v>7329</v>
      </c>
      <c r="G7084" s="867" t="s">
        <v>7338</v>
      </c>
      <c r="H7084" s="867" t="s">
        <v>9940</v>
      </c>
    </row>
    <row r="7085" spans="1:8">
      <c r="A7085" s="864">
        <v>7078</v>
      </c>
      <c r="B7085" s="865" t="s">
        <v>17324</v>
      </c>
      <c r="C7085" s="866">
        <v>47</v>
      </c>
      <c r="D7085" s="865" t="s">
        <v>9886</v>
      </c>
      <c r="E7085" s="864" t="s">
        <v>17949</v>
      </c>
      <c r="F7085" s="867" t="s">
        <v>7329</v>
      </c>
      <c r="G7085" s="867" t="s">
        <v>7338</v>
      </c>
      <c r="H7085" s="867" t="s">
        <v>7340</v>
      </c>
    </row>
    <row r="7086" spans="1:8">
      <c r="A7086" s="864">
        <v>7079</v>
      </c>
      <c r="B7086" s="865" t="s">
        <v>17324</v>
      </c>
      <c r="C7086" s="866">
        <v>47</v>
      </c>
      <c r="D7086" s="865" t="s">
        <v>10801</v>
      </c>
      <c r="E7086" s="864" t="s">
        <v>17950</v>
      </c>
      <c r="F7086" s="867" t="s">
        <v>7329</v>
      </c>
      <c r="G7086" s="867" t="s">
        <v>7334</v>
      </c>
      <c r="H7086" s="867" t="s">
        <v>7332</v>
      </c>
    </row>
    <row r="7087" spans="1:8">
      <c r="A7087" s="864">
        <v>7080</v>
      </c>
      <c r="B7087" s="865" t="s">
        <v>17324</v>
      </c>
      <c r="C7087" s="866">
        <v>47</v>
      </c>
      <c r="D7087" s="865" t="s">
        <v>8017</v>
      </c>
      <c r="E7087" s="864" t="s">
        <v>17951</v>
      </c>
      <c r="F7087" s="867" t="s">
        <v>7329</v>
      </c>
      <c r="G7087" s="867" t="s">
        <v>8008</v>
      </c>
      <c r="H7087" s="867" t="s">
        <v>8017</v>
      </c>
    </row>
    <row r="7088" spans="1:8">
      <c r="A7088" s="864">
        <v>7081</v>
      </c>
      <c r="B7088" s="865" t="s">
        <v>17324</v>
      </c>
      <c r="C7088" s="866">
        <v>47</v>
      </c>
      <c r="D7088" s="865" t="s">
        <v>7986</v>
      </c>
      <c r="E7088" s="864" t="s">
        <v>17952</v>
      </c>
      <c r="F7088" s="867" t="s">
        <v>7329</v>
      </c>
      <c r="G7088" s="867" t="s">
        <v>7965</v>
      </c>
      <c r="H7088" s="867" t="s">
        <v>7986</v>
      </c>
    </row>
    <row r="7089" spans="1:8">
      <c r="A7089" s="864">
        <v>7082</v>
      </c>
      <c r="B7089" s="865" t="s">
        <v>17324</v>
      </c>
      <c r="C7089" s="866">
        <v>47</v>
      </c>
      <c r="D7089" s="865" t="s">
        <v>17953</v>
      </c>
      <c r="E7089" s="864" t="s">
        <v>17954</v>
      </c>
      <c r="F7089" s="867" t="s">
        <v>7329</v>
      </c>
      <c r="G7089" s="867" t="s">
        <v>7329</v>
      </c>
      <c r="H7089" s="867" t="s">
        <v>9880</v>
      </c>
    </row>
    <row r="7090" spans="1:8">
      <c r="A7090" s="864">
        <v>7083</v>
      </c>
      <c r="B7090" s="865" t="s">
        <v>17324</v>
      </c>
      <c r="C7090" s="866">
        <v>47</v>
      </c>
      <c r="D7090" s="865" t="s">
        <v>7933</v>
      </c>
      <c r="E7090" s="864" t="s">
        <v>17955</v>
      </c>
      <c r="F7090" s="867" t="s">
        <v>7329</v>
      </c>
      <c r="G7090" s="867" t="s">
        <v>7334</v>
      </c>
      <c r="H7090" s="867" t="s">
        <v>7933</v>
      </c>
    </row>
    <row r="7091" spans="1:8">
      <c r="A7091" s="864">
        <v>7084</v>
      </c>
      <c r="B7091" s="865" t="s">
        <v>17324</v>
      </c>
      <c r="C7091" s="871">
        <v>47</v>
      </c>
      <c r="D7091" s="870" t="s">
        <v>14826</v>
      </c>
      <c r="E7091" s="872" t="s">
        <v>17956</v>
      </c>
      <c r="F7091" s="873" t="s">
        <v>6707</v>
      </c>
      <c r="G7091" s="873" t="s">
        <v>7855</v>
      </c>
      <c r="H7091" s="873" t="s">
        <v>7856</v>
      </c>
    </row>
    <row r="7092" spans="1:8">
      <c r="A7092" s="864">
        <v>7085</v>
      </c>
      <c r="B7092" s="865" t="s">
        <v>17324</v>
      </c>
      <c r="C7092" s="871">
        <v>47</v>
      </c>
      <c r="D7092" s="870" t="s">
        <v>6862</v>
      </c>
      <c r="E7092" s="872" t="s">
        <v>17957</v>
      </c>
      <c r="F7092" s="873" t="s">
        <v>6707</v>
      </c>
      <c r="G7092" s="873" t="s">
        <v>7855</v>
      </c>
      <c r="H7092" s="873" t="s">
        <v>7856</v>
      </c>
    </row>
    <row r="7093" spans="1:8">
      <c r="A7093" s="864">
        <v>7086</v>
      </c>
      <c r="B7093" s="865" t="s">
        <v>17324</v>
      </c>
      <c r="C7093" s="866">
        <v>47</v>
      </c>
      <c r="D7093" s="865" t="s">
        <v>9560</v>
      </c>
      <c r="E7093" s="868" t="s">
        <v>17958</v>
      </c>
      <c r="F7093" s="867" t="s">
        <v>6707</v>
      </c>
      <c r="G7093" s="867" t="s">
        <v>7855</v>
      </c>
      <c r="H7093" s="873" t="s">
        <v>9540</v>
      </c>
    </row>
    <row r="7094" spans="1:8">
      <c r="A7094" s="864">
        <v>7087</v>
      </c>
      <c r="B7094" s="865" t="s">
        <v>17324</v>
      </c>
      <c r="C7094" s="866">
        <v>47</v>
      </c>
      <c r="D7094" s="865" t="s">
        <v>17959</v>
      </c>
      <c r="E7094" s="864" t="s">
        <v>17960</v>
      </c>
      <c r="F7094" s="867" t="s">
        <v>6707</v>
      </c>
      <c r="G7094" s="867" t="s">
        <v>7855</v>
      </c>
      <c r="H7094" s="867" t="s">
        <v>7856</v>
      </c>
    </row>
    <row r="7095" spans="1:8">
      <c r="A7095" s="864">
        <v>7088</v>
      </c>
      <c r="B7095" s="865" t="s">
        <v>17324</v>
      </c>
      <c r="C7095" s="866">
        <v>47</v>
      </c>
      <c r="D7095" s="865" t="s">
        <v>17961</v>
      </c>
      <c r="E7095" s="864" t="s">
        <v>17962</v>
      </c>
      <c r="F7095" s="867" t="s">
        <v>6707</v>
      </c>
      <c r="G7095" s="867" t="s">
        <v>7855</v>
      </c>
      <c r="H7095" s="867" t="s">
        <v>9540</v>
      </c>
    </row>
    <row r="7096" spans="1:8">
      <c r="A7096" s="864">
        <v>7089</v>
      </c>
      <c r="B7096" s="865" t="s">
        <v>17324</v>
      </c>
      <c r="C7096" s="866">
        <v>47</v>
      </c>
      <c r="D7096" s="865" t="s">
        <v>7334</v>
      </c>
      <c r="E7096" s="864" t="s">
        <v>17963</v>
      </c>
      <c r="F7096" s="867" t="s">
        <v>7329</v>
      </c>
      <c r="G7096" s="867" t="s">
        <v>7334</v>
      </c>
      <c r="H7096" s="867" t="s">
        <v>6652</v>
      </c>
    </row>
    <row r="7097" spans="1:8">
      <c r="A7097" s="864">
        <v>7090</v>
      </c>
      <c r="B7097" s="865" t="s">
        <v>17324</v>
      </c>
      <c r="C7097" s="866">
        <v>47</v>
      </c>
      <c r="D7097" s="865" t="s">
        <v>7949</v>
      </c>
      <c r="E7097" s="864" t="s">
        <v>17964</v>
      </c>
      <c r="F7097" s="867" t="s">
        <v>7329</v>
      </c>
      <c r="G7097" s="867" t="s">
        <v>7334</v>
      </c>
      <c r="H7097" s="867" t="s">
        <v>7951</v>
      </c>
    </row>
    <row r="7098" spans="1:8">
      <c r="A7098" s="864">
        <v>7091</v>
      </c>
      <c r="B7098" s="865" t="s">
        <v>17324</v>
      </c>
      <c r="C7098" s="866">
        <v>47</v>
      </c>
      <c r="D7098" s="865" t="s">
        <v>7939</v>
      </c>
      <c r="E7098" s="864" t="s">
        <v>17965</v>
      </c>
      <c r="F7098" s="867" t="s">
        <v>7329</v>
      </c>
      <c r="G7098" s="867" t="s">
        <v>7334</v>
      </c>
      <c r="H7098" s="867" t="s">
        <v>7939</v>
      </c>
    </row>
    <row r="7099" spans="1:8">
      <c r="A7099" s="864">
        <v>7092</v>
      </c>
      <c r="B7099" s="865" t="s">
        <v>17324</v>
      </c>
      <c r="C7099" s="866">
        <v>47</v>
      </c>
      <c r="D7099" s="865" t="s">
        <v>12707</v>
      </c>
      <c r="E7099" s="864" t="s">
        <v>17966</v>
      </c>
      <c r="F7099" s="867" t="s">
        <v>7329</v>
      </c>
      <c r="G7099" s="867" t="s">
        <v>7965</v>
      </c>
      <c r="H7099" s="867" t="s">
        <v>9608</v>
      </c>
    </row>
    <row r="7100" spans="1:8">
      <c r="A7100" s="864">
        <v>7093</v>
      </c>
      <c r="B7100" s="865" t="s">
        <v>17324</v>
      </c>
      <c r="C7100" s="866">
        <v>47</v>
      </c>
      <c r="D7100" s="865" t="s">
        <v>7965</v>
      </c>
      <c r="E7100" s="864" t="s">
        <v>17967</v>
      </c>
      <c r="F7100" s="867" t="s">
        <v>7329</v>
      </c>
      <c r="G7100" s="867" t="s">
        <v>7965</v>
      </c>
      <c r="H7100" s="867" t="s">
        <v>7974</v>
      </c>
    </row>
    <row r="7101" spans="1:8">
      <c r="A7101" s="864">
        <v>7094</v>
      </c>
      <c r="B7101" s="865" t="s">
        <v>17324</v>
      </c>
      <c r="C7101" s="866">
        <v>47</v>
      </c>
      <c r="D7101" s="865" t="s">
        <v>9608</v>
      </c>
      <c r="E7101" s="864" t="s">
        <v>17968</v>
      </c>
      <c r="F7101" s="867" t="s">
        <v>7329</v>
      </c>
      <c r="G7101" s="867" t="s">
        <v>7965</v>
      </c>
      <c r="H7101" s="867" t="s">
        <v>9608</v>
      </c>
    </row>
    <row r="7102" spans="1:8">
      <c r="A7102" s="864">
        <v>7095</v>
      </c>
      <c r="B7102" s="865" t="s">
        <v>17324</v>
      </c>
      <c r="C7102" s="866">
        <v>47</v>
      </c>
      <c r="D7102" s="865" t="s">
        <v>17969</v>
      </c>
      <c r="E7102" s="864" t="s">
        <v>17970</v>
      </c>
      <c r="F7102" s="867" t="s">
        <v>7329</v>
      </c>
      <c r="G7102" s="867" t="s">
        <v>7965</v>
      </c>
      <c r="H7102" s="867" t="s">
        <v>7974</v>
      </c>
    </row>
    <row r="7103" spans="1:8">
      <c r="A7103" s="864">
        <v>7096</v>
      </c>
      <c r="B7103" s="865" t="s">
        <v>17324</v>
      </c>
      <c r="C7103" s="866">
        <v>47</v>
      </c>
      <c r="D7103" s="865" t="s">
        <v>9619</v>
      </c>
      <c r="E7103" s="864" t="s">
        <v>17971</v>
      </c>
      <c r="F7103" s="867" t="s">
        <v>6707</v>
      </c>
      <c r="G7103" s="867" t="s">
        <v>6715</v>
      </c>
      <c r="H7103" s="867" t="s">
        <v>7989</v>
      </c>
    </row>
    <row r="7104" spans="1:8">
      <c r="A7104" s="864">
        <v>7097</v>
      </c>
      <c r="B7104" s="865" t="s">
        <v>17324</v>
      </c>
      <c r="C7104" s="866">
        <v>47</v>
      </c>
      <c r="D7104" s="865" t="s">
        <v>17972</v>
      </c>
      <c r="E7104" s="864" t="s">
        <v>17973</v>
      </c>
      <c r="F7104" s="867" t="s">
        <v>6707</v>
      </c>
      <c r="G7104" s="867" t="s">
        <v>6715</v>
      </c>
      <c r="H7104" s="867" t="s">
        <v>6715</v>
      </c>
    </row>
    <row r="7105" spans="1:8">
      <c r="A7105" s="864">
        <v>7098</v>
      </c>
      <c r="B7105" s="865" t="s">
        <v>17324</v>
      </c>
      <c r="C7105" s="866">
        <v>47</v>
      </c>
      <c r="D7105" s="865" t="s">
        <v>7939</v>
      </c>
      <c r="E7105" s="864" t="s">
        <v>17974</v>
      </c>
      <c r="F7105" s="867" t="s">
        <v>7329</v>
      </c>
      <c r="G7105" s="867" t="s">
        <v>8008</v>
      </c>
      <c r="H7105" s="867" t="s">
        <v>7939</v>
      </c>
    </row>
    <row r="7106" spans="1:8">
      <c r="A7106" s="864">
        <v>7099</v>
      </c>
      <c r="B7106" s="865" t="s">
        <v>17324</v>
      </c>
      <c r="C7106" s="866">
        <v>47</v>
      </c>
      <c r="D7106" s="865" t="s">
        <v>17975</v>
      </c>
      <c r="E7106" s="864" t="s">
        <v>17976</v>
      </c>
      <c r="F7106" s="867" t="s">
        <v>7329</v>
      </c>
      <c r="G7106" s="867" t="s">
        <v>8008</v>
      </c>
      <c r="H7106" s="867" t="s">
        <v>8013</v>
      </c>
    </row>
    <row r="7107" spans="1:8">
      <c r="A7107" s="864">
        <v>7100</v>
      </c>
      <c r="B7107" s="865" t="s">
        <v>17324</v>
      </c>
      <c r="C7107" s="866">
        <v>47</v>
      </c>
      <c r="D7107" s="865" t="s">
        <v>7330</v>
      </c>
      <c r="E7107" s="864" t="s">
        <v>17977</v>
      </c>
      <c r="F7107" s="867" t="s">
        <v>7329</v>
      </c>
      <c r="G7107" s="867" t="s">
        <v>7330</v>
      </c>
      <c r="H7107" s="867" t="s">
        <v>7331</v>
      </c>
    </row>
    <row r="7108" spans="1:8">
      <c r="A7108" s="864">
        <v>7101</v>
      </c>
      <c r="B7108" s="865" t="s">
        <v>17324</v>
      </c>
      <c r="C7108" s="866">
        <v>47</v>
      </c>
      <c r="D7108" s="865" t="s">
        <v>17978</v>
      </c>
      <c r="E7108" s="864" t="s">
        <v>17979</v>
      </c>
      <c r="F7108" s="867" t="s">
        <v>7329</v>
      </c>
      <c r="G7108" s="867" t="s">
        <v>7330</v>
      </c>
      <c r="H7108" s="867" t="s">
        <v>6319</v>
      </c>
    </row>
    <row r="7109" spans="1:8" ht="30">
      <c r="A7109" s="864">
        <v>7102</v>
      </c>
      <c r="B7109" s="865" t="s">
        <v>17324</v>
      </c>
      <c r="C7109" s="866">
        <v>47</v>
      </c>
      <c r="D7109" s="865" t="s">
        <v>17980</v>
      </c>
      <c r="E7109" s="864" t="s">
        <v>17981</v>
      </c>
      <c r="F7109" s="867" t="s">
        <v>6707</v>
      </c>
      <c r="G7109" s="867" t="s">
        <v>6718</v>
      </c>
      <c r="H7109" s="867" t="s">
        <v>8040</v>
      </c>
    </row>
    <row r="7110" spans="1:8">
      <c r="A7110" s="864">
        <v>7103</v>
      </c>
      <c r="B7110" s="865" t="s">
        <v>17324</v>
      </c>
      <c r="C7110" s="866">
        <v>47</v>
      </c>
      <c r="D7110" s="865" t="s">
        <v>6718</v>
      </c>
      <c r="E7110" s="864" t="s">
        <v>17982</v>
      </c>
      <c r="F7110" s="867" t="s">
        <v>6707</v>
      </c>
      <c r="G7110" s="867" t="s">
        <v>6718</v>
      </c>
      <c r="H7110" s="867" t="s">
        <v>6724</v>
      </c>
    </row>
    <row r="7111" spans="1:8">
      <c r="A7111" s="864">
        <v>7104</v>
      </c>
      <c r="B7111" s="865" t="s">
        <v>17324</v>
      </c>
      <c r="C7111" s="866">
        <v>47</v>
      </c>
      <c r="D7111" s="865" t="s">
        <v>8050</v>
      </c>
      <c r="E7111" s="864" t="s">
        <v>17983</v>
      </c>
      <c r="F7111" s="867" t="s">
        <v>6707</v>
      </c>
      <c r="G7111" s="867" t="s">
        <v>8050</v>
      </c>
      <c r="H7111" s="867" t="s">
        <v>8057</v>
      </c>
    </row>
    <row r="7112" spans="1:8">
      <c r="A7112" s="864">
        <v>7105</v>
      </c>
      <c r="B7112" s="865" t="s">
        <v>17324</v>
      </c>
      <c r="C7112" s="866">
        <v>47</v>
      </c>
      <c r="D7112" s="865" t="s">
        <v>8063</v>
      </c>
      <c r="E7112" s="864" t="s">
        <v>17984</v>
      </c>
      <c r="F7112" s="867" t="s">
        <v>6707</v>
      </c>
      <c r="G7112" s="867" t="s">
        <v>8050</v>
      </c>
      <c r="H7112" s="867" t="s">
        <v>8063</v>
      </c>
    </row>
    <row r="7113" spans="1:8">
      <c r="A7113" s="864">
        <v>7106</v>
      </c>
      <c r="B7113" s="865" t="s">
        <v>17324</v>
      </c>
      <c r="C7113" s="866">
        <v>47</v>
      </c>
      <c r="D7113" s="865" t="s">
        <v>17985</v>
      </c>
      <c r="E7113" s="864" t="s">
        <v>17986</v>
      </c>
      <c r="F7113" s="867" t="s">
        <v>6707</v>
      </c>
      <c r="G7113" s="867" t="s">
        <v>8080</v>
      </c>
      <c r="H7113" s="867" t="s">
        <v>8081</v>
      </c>
    </row>
    <row r="7114" spans="1:8">
      <c r="A7114" s="864">
        <v>7107</v>
      </c>
      <c r="B7114" s="865" t="s">
        <v>17324</v>
      </c>
      <c r="C7114" s="866">
        <v>47</v>
      </c>
      <c r="D7114" s="865" t="s">
        <v>8086</v>
      </c>
      <c r="E7114" s="864" t="s">
        <v>17987</v>
      </c>
      <c r="F7114" s="867" t="s">
        <v>6707</v>
      </c>
      <c r="G7114" s="867" t="s">
        <v>8080</v>
      </c>
      <c r="H7114" s="867" t="s">
        <v>8081</v>
      </c>
    </row>
    <row r="7115" spans="1:8">
      <c r="A7115" s="864">
        <v>7108</v>
      </c>
      <c r="B7115" s="865" t="s">
        <v>17324</v>
      </c>
      <c r="C7115" s="866">
        <v>47</v>
      </c>
      <c r="D7115" s="865" t="s">
        <v>8106</v>
      </c>
      <c r="E7115" s="864" t="s">
        <v>17988</v>
      </c>
      <c r="F7115" s="867" t="s">
        <v>7329</v>
      </c>
      <c r="G7115" s="867" t="s">
        <v>8106</v>
      </c>
      <c r="H7115" s="867" t="s">
        <v>8108</v>
      </c>
    </row>
    <row r="7116" spans="1:8">
      <c r="A7116" s="864">
        <v>7109</v>
      </c>
      <c r="B7116" s="865" t="s">
        <v>17324</v>
      </c>
      <c r="C7116" s="866">
        <v>47</v>
      </c>
      <c r="D7116" s="865" t="s">
        <v>8109</v>
      </c>
      <c r="E7116" s="864" t="s">
        <v>17989</v>
      </c>
      <c r="F7116" s="867" t="s">
        <v>7329</v>
      </c>
      <c r="G7116" s="867" t="s">
        <v>8106</v>
      </c>
      <c r="H7116" s="867" t="s">
        <v>8111</v>
      </c>
    </row>
    <row r="7117" spans="1:8">
      <c r="A7117" s="864">
        <v>7110</v>
      </c>
      <c r="B7117" s="865" t="s">
        <v>17324</v>
      </c>
      <c r="C7117" s="866">
        <v>47</v>
      </c>
      <c r="D7117" s="865" t="s">
        <v>8145</v>
      </c>
      <c r="E7117" s="864" t="s">
        <v>17990</v>
      </c>
      <c r="F7117" s="867" t="s">
        <v>6707</v>
      </c>
      <c r="G7117" s="867" t="s">
        <v>6708</v>
      </c>
      <c r="H7117" s="867" t="s">
        <v>8145</v>
      </c>
    </row>
    <row r="7118" spans="1:8">
      <c r="A7118" s="864">
        <v>7111</v>
      </c>
      <c r="B7118" s="865" t="s">
        <v>17324</v>
      </c>
      <c r="C7118" s="866">
        <v>47</v>
      </c>
      <c r="D7118" s="865" t="s">
        <v>17991</v>
      </c>
      <c r="E7118" s="864" t="s">
        <v>17992</v>
      </c>
      <c r="F7118" s="867" t="s">
        <v>6707</v>
      </c>
      <c r="G7118" s="867" t="s">
        <v>6708</v>
      </c>
      <c r="H7118" s="867" t="s">
        <v>8131</v>
      </c>
    </row>
    <row r="7119" spans="1:8">
      <c r="A7119" s="864">
        <v>7112</v>
      </c>
      <c r="B7119" s="865" t="s">
        <v>17324</v>
      </c>
      <c r="C7119" s="866">
        <v>47</v>
      </c>
      <c r="D7119" s="865" t="s">
        <v>17993</v>
      </c>
      <c r="E7119" s="864" t="s">
        <v>17994</v>
      </c>
      <c r="F7119" s="867" t="s">
        <v>6707</v>
      </c>
      <c r="G7119" s="867" t="s">
        <v>6708</v>
      </c>
      <c r="H7119" s="867" t="s">
        <v>8118</v>
      </c>
    </row>
    <row r="7120" spans="1:8">
      <c r="A7120" s="864">
        <v>7113</v>
      </c>
      <c r="B7120" s="865" t="s">
        <v>17324</v>
      </c>
      <c r="C7120" s="866">
        <v>47</v>
      </c>
      <c r="D7120" s="865" t="s">
        <v>6708</v>
      </c>
      <c r="E7120" s="864" t="s">
        <v>17995</v>
      </c>
      <c r="F7120" s="867" t="s">
        <v>6707</v>
      </c>
      <c r="G7120" s="867" t="s">
        <v>6708</v>
      </c>
      <c r="H7120" s="867" t="s">
        <v>8118</v>
      </c>
    </row>
    <row r="7121" spans="1:8">
      <c r="A7121" s="864">
        <v>7114</v>
      </c>
      <c r="B7121" s="865" t="s">
        <v>17324</v>
      </c>
      <c r="C7121" s="866">
        <v>47</v>
      </c>
      <c r="D7121" s="865" t="s">
        <v>17996</v>
      </c>
      <c r="E7121" s="864" t="s">
        <v>17997</v>
      </c>
      <c r="F7121" s="867" t="s">
        <v>6707</v>
      </c>
      <c r="G7121" s="867" t="s">
        <v>6708</v>
      </c>
      <c r="H7121" s="867" t="s">
        <v>8118</v>
      </c>
    </row>
    <row r="7122" spans="1:8">
      <c r="A7122" s="864">
        <v>7115</v>
      </c>
      <c r="B7122" s="865" t="s">
        <v>17324</v>
      </c>
      <c r="C7122" s="866">
        <v>47</v>
      </c>
      <c r="D7122" s="865" t="s">
        <v>17998</v>
      </c>
      <c r="E7122" s="864" t="s">
        <v>17999</v>
      </c>
      <c r="F7122" s="867" t="s">
        <v>6281</v>
      </c>
      <c r="G7122" s="867" t="s">
        <v>7133</v>
      </c>
      <c r="H7122" s="867" t="s">
        <v>9035</v>
      </c>
    </row>
    <row r="7123" spans="1:8">
      <c r="A7123" s="864">
        <v>7116</v>
      </c>
      <c r="B7123" s="865" t="s">
        <v>17324</v>
      </c>
      <c r="C7123" s="866">
        <v>47</v>
      </c>
      <c r="D7123" s="865" t="s">
        <v>8851</v>
      </c>
      <c r="E7123" s="864" t="s">
        <v>18000</v>
      </c>
      <c r="F7123" s="867" t="s">
        <v>6281</v>
      </c>
      <c r="G7123" s="867" t="s">
        <v>6281</v>
      </c>
      <c r="H7123" s="867" t="s">
        <v>8851</v>
      </c>
    </row>
    <row r="7124" spans="1:8">
      <c r="A7124" s="864">
        <v>7117</v>
      </c>
      <c r="B7124" s="865" t="s">
        <v>17324</v>
      </c>
      <c r="C7124" s="866">
        <v>47</v>
      </c>
      <c r="D7124" s="865" t="s">
        <v>18001</v>
      </c>
      <c r="E7124" s="864" t="s">
        <v>18002</v>
      </c>
      <c r="F7124" s="867" t="s">
        <v>6281</v>
      </c>
      <c r="G7124" s="867" t="s">
        <v>6281</v>
      </c>
      <c r="H7124" s="867" t="s">
        <v>18003</v>
      </c>
    </row>
    <row r="7125" spans="1:8">
      <c r="A7125" s="864">
        <v>7118</v>
      </c>
      <c r="B7125" s="865" t="s">
        <v>17324</v>
      </c>
      <c r="C7125" s="866">
        <v>47</v>
      </c>
      <c r="D7125" s="865" t="s">
        <v>8163</v>
      </c>
      <c r="E7125" s="864" t="s">
        <v>18004</v>
      </c>
      <c r="F7125" s="867" t="s">
        <v>7329</v>
      </c>
      <c r="G7125" s="867" t="s">
        <v>8163</v>
      </c>
      <c r="H7125" s="867" t="s">
        <v>8164</v>
      </c>
    </row>
    <row r="7126" spans="1:8">
      <c r="A7126" s="864">
        <v>7119</v>
      </c>
      <c r="B7126" s="865" t="s">
        <v>17324</v>
      </c>
      <c r="C7126" s="866">
        <v>47</v>
      </c>
      <c r="D7126" s="865" t="s">
        <v>18005</v>
      </c>
      <c r="E7126" s="864" t="s">
        <v>18006</v>
      </c>
      <c r="F7126" s="867" t="s">
        <v>6707</v>
      </c>
      <c r="G7126" s="867" t="s">
        <v>6707</v>
      </c>
      <c r="H7126" s="867" t="s">
        <v>8055</v>
      </c>
    </row>
    <row r="7127" spans="1:8">
      <c r="A7127" s="864">
        <v>7120</v>
      </c>
      <c r="B7127" s="865" t="s">
        <v>17324</v>
      </c>
      <c r="C7127" s="871">
        <v>47</v>
      </c>
      <c r="D7127" s="870" t="s">
        <v>9831</v>
      </c>
      <c r="E7127" s="872" t="s">
        <v>18007</v>
      </c>
      <c r="F7127" s="873" t="s">
        <v>6707</v>
      </c>
      <c r="G7127" s="873" t="s">
        <v>6707</v>
      </c>
      <c r="H7127" s="873" t="s">
        <v>9833</v>
      </c>
    </row>
    <row r="7128" spans="1:8">
      <c r="A7128" s="864">
        <v>7121</v>
      </c>
      <c r="B7128" s="865" t="s">
        <v>17324</v>
      </c>
      <c r="C7128" s="866">
        <v>47</v>
      </c>
      <c r="D7128" s="865" t="s">
        <v>6862</v>
      </c>
      <c r="E7128" s="864" t="s">
        <v>18008</v>
      </c>
      <c r="F7128" s="867" t="s">
        <v>6707</v>
      </c>
      <c r="G7128" s="867" t="s">
        <v>6707</v>
      </c>
      <c r="H7128" s="867" t="s">
        <v>8055</v>
      </c>
    </row>
    <row r="7129" spans="1:8">
      <c r="A7129" s="864">
        <v>7122</v>
      </c>
      <c r="B7129" s="865" t="s">
        <v>17324</v>
      </c>
      <c r="C7129" s="866">
        <v>47</v>
      </c>
      <c r="D7129" s="865" t="s">
        <v>6707</v>
      </c>
      <c r="E7129" s="864" t="s">
        <v>18009</v>
      </c>
      <c r="F7129" s="867" t="s">
        <v>6707</v>
      </c>
      <c r="G7129" s="867" t="s">
        <v>6707</v>
      </c>
      <c r="H7129" s="867" t="s">
        <v>8055</v>
      </c>
    </row>
    <row r="7130" spans="1:8">
      <c r="A7130" s="864">
        <v>7123</v>
      </c>
      <c r="B7130" s="865" t="s">
        <v>17324</v>
      </c>
      <c r="C7130" s="866">
        <v>47</v>
      </c>
      <c r="D7130" s="865" t="s">
        <v>6123</v>
      </c>
      <c r="E7130" s="864" t="s">
        <v>18010</v>
      </c>
      <c r="F7130" s="867" t="s">
        <v>7329</v>
      </c>
      <c r="G7130" s="867" t="s">
        <v>7329</v>
      </c>
      <c r="H7130" s="867" t="s">
        <v>6652</v>
      </c>
    </row>
    <row r="7131" spans="1:8">
      <c r="A7131" s="864">
        <v>7124</v>
      </c>
      <c r="B7131" s="865" t="s">
        <v>17324</v>
      </c>
      <c r="C7131" s="866">
        <v>47</v>
      </c>
      <c r="D7131" s="865" t="s">
        <v>18011</v>
      </c>
      <c r="E7131" s="864" t="s">
        <v>18012</v>
      </c>
      <c r="F7131" s="867" t="s">
        <v>7329</v>
      </c>
      <c r="G7131" s="867" t="s">
        <v>7329</v>
      </c>
      <c r="H7131" s="867" t="s">
        <v>6652</v>
      </c>
    </row>
    <row r="7132" spans="1:8">
      <c r="A7132" s="864">
        <v>7125</v>
      </c>
      <c r="B7132" s="865" t="s">
        <v>17324</v>
      </c>
      <c r="C7132" s="866">
        <v>47</v>
      </c>
      <c r="D7132" s="865" t="s">
        <v>7329</v>
      </c>
      <c r="E7132" s="864" t="s">
        <v>18013</v>
      </c>
      <c r="F7132" s="867" t="s">
        <v>7329</v>
      </c>
      <c r="G7132" s="867" t="s">
        <v>7329</v>
      </c>
      <c r="H7132" s="867" t="s">
        <v>6652</v>
      </c>
    </row>
    <row r="7133" spans="1:8">
      <c r="A7133" s="864">
        <v>7126</v>
      </c>
      <c r="B7133" s="865" t="s">
        <v>17324</v>
      </c>
      <c r="C7133" s="866">
        <v>47</v>
      </c>
      <c r="D7133" s="865" t="s">
        <v>18014</v>
      </c>
      <c r="E7133" s="864" t="s">
        <v>18015</v>
      </c>
      <c r="F7133" s="867" t="s">
        <v>6707</v>
      </c>
      <c r="G7133" s="867" t="s">
        <v>8238</v>
      </c>
      <c r="H7133" s="867" t="s">
        <v>8251</v>
      </c>
    </row>
    <row r="7134" spans="1:8">
      <c r="A7134" s="864">
        <v>7127</v>
      </c>
      <c r="B7134" s="865" t="s">
        <v>17324</v>
      </c>
      <c r="C7134" s="866">
        <v>47</v>
      </c>
      <c r="D7134" s="865" t="s">
        <v>10950</v>
      </c>
      <c r="E7134" s="864" t="s">
        <v>18016</v>
      </c>
      <c r="F7134" s="867" t="s">
        <v>6707</v>
      </c>
      <c r="G7134" s="867" t="s">
        <v>8238</v>
      </c>
      <c r="H7134" s="867" t="s">
        <v>8239</v>
      </c>
    </row>
    <row r="7135" spans="1:8">
      <c r="A7135" s="864">
        <v>7128</v>
      </c>
      <c r="B7135" s="865" t="s">
        <v>17324</v>
      </c>
      <c r="C7135" s="866">
        <v>47</v>
      </c>
      <c r="D7135" s="865" t="s">
        <v>9896</v>
      </c>
      <c r="E7135" s="864" t="s">
        <v>18017</v>
      </c>
      <c r="F7135" s="867" t="s">
        <v>6707</v>
      </c>
      <c r="G7135" s="867" t="s">
        <v>8238</v>
      </c>
      <c r="H7135" s="867" t="s">
        <v>9896</v>
      </c>
    </row>
    <row r="7136" spans="1:8">
      <c r="A7136" s="864">
        <v>7129</v>
      </c>
      <c r="B7136" s="865" t="s">
        <v>17324</v>
      </c>
      <c r="C7136" s="866">
        <v>47</v>
      </c>
      <c r="D7136" s="865" t="s">
        <v>7338</v>
      </c>
      <c r="E7136" s="864" t="s">
        <v>18018</v>
      </c>
      <c r="F7136" s="867" t="s">
        <v>7329</v>
      </c>
      <c r="G7136" s="867" t="s">
        <v>7338</v>
      </c>
      <c r="H7136" s="867" t="s">
        <v>7339</v>
      </c>
    </row>
    <row r="7137" spans="1:8">
      <c r="A7137" s="864">
        <v>7130</v>
      </c>
      <c r="B7137" s="865" t="s">
        <v>17324</v>
      </c>
      <c r="C7137" s="866">
        <v>47</v>
      </c>
      <c r="D7137" s="865" t="s">
        <v>18019</v>
      </c>
      <c r="E7137" s="864" t="s">
        <v>18020</v>
      </c>
      <c r="F7137" s="867" t="s">
        <v>7329</v>
      </c>
      <c r="G7137" s="867" t="s">
        <v>7338</v>
      </c>
      <c r="H7137" s="867" t="s">
        <v>7339</v>
      </c>
    </row>
    <row r="7138" spans="1:8">
      <c r="A7138" s="864">
        <v>7131</v>
      </c>
      <c r="B7138" s="865" t="s">
        <v>17324</v>
      </c>
      <c r="C7138" s="866">
        <v>47</v>
      </c>
      <c r="D7138" s="865" t="s">
        <v>14067</v>
      </c>
      <c r="E7138" s="864" t="s">
        <v>18021</v>
      </c>
      <c r="F7138" s="867" t="s">
        <v>6274</v>
      </c>
      <c r="G7138" s="867" t="s">
        <v>6275</v>
      </c>
      <c r="H7138" s="867" t="s">
        <v>7449</v>
      </c>
    </row>
    <row r="7139" spans="1:8" ht="30">
      <c r="A7139" s="864">
        <v>7132</v>
      </c>
      <c r="B7139" s="865" t="s">
        <v>17324</v>
      </c>
      <c r="C7139" s="866">
        <v>47</v>
      </c>
      <c r="D7139" s="865" t="s">
        <v>18022</v>
      </c>
      <c r="E7139" s="864" t="s">
        <v>18023</v>
      </c>
      <c r="F7139" s="867" t="s">
        <v>6274</v>
      </c>
      <c r="G7139" s="867" t="s">
        <v>6274</v>
      </c>
      <c r="H7139" s="867" t="s">
        <v>6856</v>
      </c>
    </row>
    <row r="7140" spans="1:8">
      <c r="A7140" s="864">
        <v>7133</v>
      </c>
      <c r="B7140" s="865" t="s">
        <v>17324</v>
      </c>
      <c r="C7140" s="866">
        <v>47</v>
      </c>
      <c r="D7140" s="865" t="s">
        <v>18024</v>
      </c>
      <c r="E7140" s="864" t="s">
        <v>18025</v>
      </c>
      <c r="F7140" s="867" t="s">
        <v>6274</v>
      </c>
      <c r="G7140" s="867" t="s">
        <v>6274</v>
      </c>
      <c r="H7140" s="867" t="s">
        <v>6925</v>
      </c>
    </row>
    <row r="7141" spans="1:8">
      <c r="A7141" s="864">
        <v>7134</v>
      </c>
      <c r="B7141" s="865" t="s">
        <v>17324</v>
      </c>
      <c r="C7141" s="866">
        <v>47</v>
      </c>
      <c r="D7141" s="865" t="s">
        <v>7065</v>
      </c>
      <c r="E7141" s="864" t="s">
        <v>18026</v>
      </c>
      <c r="F7141" s="867" t="s">
        <v>6274</v>
      </c>
      <c r="G7141" s="867" t="s">
        <v>6427</v>
      </c>
      <c r="H7141" s="867" t="s">
        <v>7065</v>
      </c>
    </row>
    <row r="7142" spans="1:8">
      <c r="A7142" s="864">
        <v>7135</v>
      </c>
      <c r="B7142" s="865" t="s">
        <v>17324</v>
      </c>
      <c r="C7142" s="866">
        <v>47</v>
      </c>
      <c r="D7142" s="865" t="s">
        <v>13136</v>
      </c>
      <c r="E7142" s="864" t="s">
        <v>18027</v>
      </c>
      <c r="F7142" s="867" t="s">
        <v>6274</v>
      </c>
      <c r="G7142" s="867" t="s">
        <v>6274</v>
      </c>
      <c r="H7142" s="867" t="s">
        <v>6850</v>
      </c>
    </row>
    <row r="7143" spans="1:8">
      <c r="A7143" s="864">
        <v>7136</v>
      </c>
      <c r="B7143" s="865" t="s">
        <v>17324</v>
      </c>
      <c r="C7143" s="866">
        <v>47</v>
      </c>
      <c r="D7143" s="865" t="s">
        <v>6286</v>
      </c>
      <c r="E7143" s="864" t="s">
        <v>18028</v>
      </c>
      <c r="F7143" s="867" t="s">
        <v>6274</v>
      </c>
      <c r="G7143" s="867" t="s">
        <v>6285</v>
      </c>
      <c r="H7143" s="867" t="s">
        <v>6286</v>
      </c>
    </row>
    <row r="7144" spans="1:8">
      <c r="A7144" s="864">
        <v>7137</v>
      </c>
      <c r="B7144" s="865" t="s">
        <v>17324</v>
      </c>
      <c r="C7144" s="866">
        <v>47</v>
      </c>
      <c r="D7144" s="865" t="s">
        <v>18029</v>
      </c>
      <c r="E7144" s="864" t="s">
        <v>18030</v>
      </c>
      <c r="F7144" s="867" t="s">
        <v>6274</v>
      </c>
      <c r="G7144" s="867" t="s">
        <v>6274</v>
      </c>
      <c r="H7144" s="867" t="s">
        <v>6832</v>
      </c>
    </row>
    <row r="7145" spans="1:8">
      <c r="A7145" s="864">
        <v>7138</v>
      </c>
      <c r="B7145" s="865" t="s">
        <v>17324</v>
      </c>
      <c r="C7145" s="866">
        <v>47</v>
      </c>
      <c r="D7145" s="865" t="s">
        <v>7201</v>
      </c>
      <c r="E7145" s="864" t="s">
        <v>18031</v>
      </c>
      <c r="F7145" s="867" t="s">
        <v>6274</v>
      </c>
      <c r="G7145" s="867" t="s">
        <v>6311</v>
      </c>
      <c r="H7145" s="867" t="s">
        <v>7203</v>
      </c>
    </row>
    <row r="7146" spans="1:8">
      <c r="A7146" s="864">
        <v>7139</v>
      </c>
      <c r="B7146" s="865" t="s">
        <v>17324</v>
      </c>
      <c r="C7146" s="866">
        <v>47</v>
      </c>
      <c r="D7146" s="865" t="s">
        <v>16850</v>
      </c>
      <c r="E7146" s="864" t="s">
        <v>18032</v>
      </c>
      <c r="F7146" s="867" t="s">
        <v>6274</v>
      </c>
      <c r="G7146" s="867" t="s">
        <v>6274</v>
      </c>
      <c r="H7146" s="867" t="s">
        <v>6900</v>
      </c>
    </row>
    <row r="7147" spans="1:8">
      <c r="A7147" s="864">
        <v>7140</v>
      </c>
      <c r="B7147" s="865" t="s">
        <v>17324</v>
      </c>
      <c r="C7147" s="866">
        <v>47</v>
      </c>
      <c r="D7147" s="865" t="s">
        <v>6295</v>
      </c>
      <c r="E7147" s="864" t="s">
        <v>18033</v>
      </c>
      <c r="F7147" s="867" t="s">
        <v>6274</v>
      </c>
      <c r="G7147" s="867" t="s">
        <v>6295</v>
      </c>
      <c r="H7147" s="867" t="s">
        <v>18034</v>
      </c>
    </row>
    <row r="7148" spans="1:8">
      <c r="A7148" s="864">
        <v>7141</v>
      </c>
      <c r="B7148" s="865" t="s">
        <v>17324</v>
      </c>
      <c r="C7148" s="866">
        <v>47</v>
      </c>
      <c r="D7148" s="865" t="s">
        <v>6414</v>
      </c>
      <c r="E7148" s="868" t="s">
        <v>18035</v>
      </c>
      <c r="F7148" s="867" t="s">
        <v>6274</v>
      </c>
      <c r="G7148" s="867" t="s">
        <v>6278</v>
      </c>
      <c r="H7148" s="867" t="s">
        <v>6414</v>
      </c>
    </row>
    <row r="7149" spans="1:8">
      <c r="A7149" s="864">
        <v>7142</v>
      </c>
      <c r="B7149" s="865" t="s">
        <v>17324</v>
      </c>
      <c r="C7149" s="866">
        <v>47</v>
      </c>
      <c r="D7149" s="865" t="s">
        <v>12158</v>
      </c>
      <c r="E7149" s="868" t="s">
        <v>18036</v>
      </c>
      <c r="F7149" s="867" t="s">
        <v>6274</v>
      </c>
      <c r="G7149" s="867" t="s">
        <v>6275</v>
      </c>
      <c r="H7149" s="867" t="s">
        <v>7183</v>
      </c>
    </row>
    <row r="7150" spans="1:8">
      <c r="A7150" s="864">
        <v>7143</v>
      </c>
      <c r="B7150" s="865" t="s">
        <v>18037</v>
      </c>
      <c r="C7150" s="866">
        <v>48</v>
      </c>
      <c r="D7150" s="865" t="s">
        <v>17331</v>
      </c>
      <c r="E7150" s="868" t="s">
        <v>18038</v>
      </c>
      <c r="F7150" s="867" t="s">
        <v>6044</v>
      </c>
      <c r="G7150" s="867" t="s">
        <v>6056</v>
      </c>
      <c r="H7150" s="867" t="s">
        <v>6066</v>
      </c>
    </row>
    <row r="7151" spans="1:8">
      <c r="A7151" s="864">
        <v>7144</v>
      </c>
      <c r="B7151" s="865" t="s">
        <v>18037</v>
      </c>
      <c r="C7151" s="866">
        <v>48</v>
      </c>
      <c r="D7151" s="865" t="s">
        <v>18039</v>
      </c>
      <c r="E7151" s="868" t="s">
        <v>18040</v>
      </c>
      <c r="F7151" s="867" t="s">
        <v>6044</v>
      </c>
      <c r="G7151" s="867" t="s">
        <v>6056</v>
      </c>
      <c r="H7151" s="867" t="s">
        <v>6089</v>
      </c>
    </row>
    <row r="7152" spans="1:8">
      <c r="A7152" s="864">
        <v>7145</v>
      </c>
      <c r="B7152" s="865" t="s">
        <v>18037</v>
      </c>
      <c r="C7152" s="866">
        <v>48</v>
      </c>
      <c r="D7152" s="865" t="s">
        <v>18041</v>
      </c>
      <c r="E7152" s="868" t="s">
        <v>18042</v>
      </c>
      <c r="F7152" s="867" t="s">
        <v>6044</v>
      </c>
      <c r="G7152" s="867" t="s">
        <v>6056</v>
      </c>
      <c r="H7152" s="867" t="s">
        <v>6085</v>
      </c>
    </row>
    <row r="7153" spans="1:8">
      <c r="A7153" s="864">
        <v>7146</v>
      </c>
      <c r="B7153" s="865" t="s">
        <v>18037</v>
      </c>
      <c r="C7153" s="866">
        <v>48</v>
      </c>
      <c r="D7153" s="865" t="s">
        <v>18043</v>
      </c>
      <c r="E7153" s="864" t="s">
        <v>18044</v>
      </c>
      <c r="F7153" s="867" t="s">
        <v>6044</v>
      </c>
      <c r="G7153" s="867" t="s">
        <v>6044</v>
      </c>
      <c r="H7153" s="867" t="s">
        <v>6156</v>
      </c>
    </row>
    <row r="7154" spans="1:8">
      <c r="A7154" s="864">
        <v>7147</v>
      </c>
      <c r="B7154" s="865" t="s">
        <v>18037</v>
      </c>
      <c r="C7154" s="866">
        <v>48</v>
      </c>
      <c r="D7154" s="865" t="s">
        <v>6345</v>
      </c>
      <c r="E7154" s="864" t="s">
        <v>18045</v>
      </c>
      <c r="F7154" s="867" t="s">
        <v>6044</v>
      </c>
      <c r="G7154" s="867" t="s">
        <v>6048</v>
      </c>
      <c r="H7154" s="867" t="s">
        <v>6345</v>
      </c>
    </row>
    <row r="7155" spans="1:8">
      <c r="A7155" s="864">
        <v>7148</v>
      </c>
      <c r="B7155" s="865" t="s">
        <v>18037</v>
      </c>
      <c r="C7155" s="866">
        <v>48</v>
      </c>
      <c r="D7155" s="865" t="s">
        <v>6052</v>
      </c>
      <c r="E7155" s="864" t="s">
        <v>18046</v>
      </c>
      <c r="F7155" s="867" t="s">
        <v>6044</v>
      </c>
      <c r="G7155" s="867" t="s">
        <v>6052</v>
      </c>
      <c r="H7155" s="867" t="s">
        <v>6093</v>
      </c>
    </row>
    <row r="7156" spans="1:8">
      <c r="A7156" s="864">
        <v>7149</v>
      </c>
      <c r="B7156" s="865" t="s">
        <v>18037</v>
      </c>
      <c r="C7156" s="866">
        <v>48</v>
      </c>
      <c r="D7156" s="865" t="s">
        <v>8782</v>
      </c>
      <c r="E7156" s="864" t="s">
        <v>18047</v>
      </c>
      <c r="F7156" s="867" t="s">
        <v>6044</v>
      </c>
      <c r="G7156" s="867" t="s">
        <v>6048</v>
      </c>
      <c r="H7156" s="867" t="s">
        <v>6353</v>
      </c>
    </row>
    <row r="7157" spans="1:8">
      <c r="A7157" s="864">
        <v>7150</v>
      </c>
      <c r="B7157" s="865" t="s">
        <v>18037</v>
      </c>
      <c r="C7157" s="866">
        <v>48</v>
      </c>
      <c r="D7157" s="865" t="s">
        <v>6184</v>
      </c>
      <c r="E7157" s="864" t="s">
        <v>18048</v>
      </c>
      <c r="F7157" s="867" t="s">
        <v>6044</v>
      </c>
      <c r="G7157" s="867" t="s">
        <v>6044</v>
      </c>
      <c r="H7157" s="867" t="s">
        <v>6186</v>
      </c>
    </row>
    <row r="7158" spans="1:8">
      <c r="A7158" s="864">
        <v>7151</v>
      </c>
      <c r="B7158" s="865" t="s">
        <v>18037</v>
      </c>
      <c r="C7158" s="866">
        <v>48</v>
      </c>
      <c r="D7158" s="865" t="s">
        <v>18049</v>
      </c>
      <c r="E7158" s="864" t="s">
        <v>18050</v>
      </c>
      <c r="F7158" s="867" t="s">
        <v>6044</v>
      </c>
      <c r="G7158" s="867" t="s">
        <v>6048</v>
      </c>
      <c r="H7158" s="867" t="s">
        <v>6367</v>
      </c>
    </row>
    <row r="7159" spans="1:8">
      <c r="A7159" s="864">
        <v>7152</v>
      </c>
      <c r="B7159" s="865" t="s">
        <v>18037</v>
      </c>
      <c r="C7159" s="866">
        <v>48</v>
      </c>
      <c r="D7159" s="865" t="s">
        <v>6505</v>
      </c>
      <c r="E7159" s="864" t="s">
        <v>18051</v>
      </c>
      <c r="F7159" s="867" t="s">
        <v>6044</v>
      </c>
      <c r="G7159" s="867" t="s">
        <v>6505</v>
      </c>
      <c r="H7159" s="867" t="s">
        <v>6506</v>
      </c>
    </row>
    <row r="7160" spans="1:8">
      <c r="A7160" s="864">
        <v>7153</v>
      </c>
      <c r="B7160" s="865" t="s">
        <v>18037</v>
      </c>
      <c r="C7160" s="866">
        <v>48</v>
      </c>
      <c r="D7160" s="865" t="s">
        <v>10013</v>
      </c>
      <c r="E7160" s="864" t="s">
        <v>18052</v>
      </c>
      <c r="F7160" s="867" t="s">
        <v>6044</v>
      </c>
      <c r="G7160" s="867" t="s">
        <v>6044</v>
      </c>
      <c r="H7160" s="867" t="s">
        <v>6195</v>
      </c>
    </row>
    <row r="7161" spans="1:8">
      <c r="A7161" s="864">
        <v>7154</v>
      </c>
      <c r="B7161" s="865" t="s">
        <v>18037</v>
      </c>
      <c r="C7161" s="866">
        <v>48</v>
      </c>
      <c r="D7161" s="865" t="s">
        <v>6161</v>
      </c>
      <c r="E7161" s="864" t="s">
        <v>18053</v>
      </c>
      <c r="F7161" s="867" t="s">
        <v>6044</v>
      </c>
      <c r="G7161" s="867" t="s">
        <v>6044</v>
      </c>
      <c r="H7161" s="867" t="s">
        <v>6163</v>
      </c>
    </row>
    <row r="7162" spans="1:8">
      <c r="A7162" s="864">
        <v>7155</v>
      </c>
      <c r="B7162" s="865" t="s">
        <v>18037</v>
      </c>
      <c r="C7162" s="866">
        <v>48</v>
      </c>
      <c r="D7162" s="865" t="s">
        <v>6152</v>
      </c>
      <c r="E7162" s="864" t="s">
        <v>18054</v>
      </c>
      <c r="F7162" s="867" t="s">
        <v>6044</v>
      </c>
      <c r="G7162" s="867" t="s">
        <v>6044</v>
      </c>
      <c r="H7162" s="867" t="s">
        <v>6152</v>
      </c>
    </row>
    <row r="7163" spans="1:8">
      <c r="A7163" s="864">
        <v>7156</v>
      </c>
      <c r="B7163" s="865" t="s">
        <v>18037</v>
      </c>
      <c r="C7163" s="866">
        <v>48</v>
      </c>
      <c r="D7163" s="865" t="s">
        <v>8417</v>
      </c>
      <c r="E7163" s="864" t="s">
        <v>18055</v>
      </c>
      <c r="F7163" s="867" t="s">
        <v>6044</v>
      </c>
      <c r="G7163" s="867" t="s">
        <v>6044</v>
      </c>
      <c r="H7163" s="867" t="s">
        <v>6143</v>
      </c>
    </row>
    <row r="7164" spans="1:8">
      <c r="A7164" s="864">
        <v>7157</v>
      </c>
      <c r="B7164" s="865" t="s">
        <v>18037</v>
      </c>
      <c r="C7164" s="866">
        <v>48</v>
      </c>
      <c r="D7164" s="865" t="s">
        <v>6202</v>
      </c>
      <c r="E7164" s="864" t="s">
        <v>18056</v>
      </c>
      <c r="F7164" s="867" t="s">
        <v>6044</v>
      </c>
      <c r="G7164" s="867" t="s">
        <v>6044</v>
      </c>
      <c r="H7164" s="867" t="s">
        <v>6146</v>
      </c>
    </row>
    <row r="7165" spans="1:8">
      <c r="A7165" s="864">
        <v>7158</v>
      </c>
      <c r="B7165" s="865" t="s">
        <v>18037</v>
      </c>
      <c r="C7165" s="866">
        <v>48</v>
      </c>
      <c r="D7165" s="865" t="s">
        <v>16836</v>
      </c>
      <c r="E7165" s="864" t="s">
        <v>18057</v>
      </c>
      <c r="F7165" s="867" t="s">
        <v>6044</v>
      </c>
      <c r="G7165" s="867" t="s">
        <v>6044</v>
      </c>
      <c r="H7165" s="867" t="s">
        <v>6146</v>
      </c>
    </row>
    <row r="7166" spans="1:8">
      <c r="A7166" s="864">
        <v>7159</v>
      </c>
      <c r="B7166" s="865" t="s">
        <v>18037</v>
      </c>
      <c r="C7166" s="866">
        <v>48</v>
      </c>
      <c r="D7166" s="865" t="s">
        <v>18058</v>
      </c>
      <c r="E7166" s="864" t="s">
        <v>18059</v>
      </c>
      <c r="F7166" s="867" t="s">
        <v>6044</v>
      </c>
      <c r="G7166" s="867" t="s">
        <v>6044</v>
      </c>
      <c r="H7166" s="867" t="s">
        <v>6242</v>
      </c>
    </row>
    <row r="7167" spans="1:8">
      <c r="A7167" s="864">
        <v>7160</v>
      </c>
      <c r="B7167" s="865" t="s">
        <v>18037</v>
      </c>
      <c r="C7167" s="866">
        <v>48</v>
      </c>
      <c r="D7167" s="865" t="s">
        <v>18060</v>
      </c>
      <c r="E7167" s="864" t="s">
        <v>18061</v>
      </c>
      <c r="F7167" s="867" t="s">
        <v>6044</v>
      </c>
      <c r="G7167" s="867" t="s">
        <v>6044</v>
      </c>
      <c r="H7167" s="867" t="s">
        <v>6207</v>
      </c>
    </row>
    <row r="7168" spans="1:8">
      <c r="A7168" s="864">
        <v>7161</v>
      </c>
      <c r="B7168" s="865" t="s">
        <v>18037</v>
      </c>
      <c r="C7168" s="866">
        <v>48</v>
      </c>
      <c r="D7168" s="865" t="s">
        <v>15787</v>
      </c>
      <c r="E7168" s="864" t="s">
        <v>18062</v>
      </c>
      <c r="F7168" s="867" t="s">
        <v>6044</v>
      </c>
      <c r="G7168" s="867" t="s">
        <v>6044</v>
      </c>
      <c r="H7168" s="867" t="s">
        <v>6256</v>
      </c>
    </row>
    <row r="7169" spans="1:8">
      <c r="A7169" s="864">
        <v>7162</v>
      </c>
      <c r="B7169" s="865" t="s">
        <v>18037</v>
      </c>
      <c r="C7169" s="866">
        <v>48</v>
      </c>
      <c r="D7169" s="865" t="s">
        <v>6221</v>
      </c>
      <c r="E7169" s="864" t="s">
        <v>18063</v>
      </c>
      <c r="F7169" s="867" t="s">
        <v>6044</v>
      </c>
      <c r="G7169" s="867" t="s">
        <v>6044</v>
      </c>
      <c r="H7169" s="867" t="s">
        <v>6221</v>
      </c>
    </row>
    <row r="7170" spans="1:8">
      <c r="A7170" s="864">
        <v>7163</v>
      </c>
      <c r="B7170" s="865" t="s">
        <v>18037</v>
      </c>
      <c r="C7170" s="866">
        <v>48</v>
      </c>
      <c r="D7170" s="865" t="s">
        <v>17005</v>
      </c>
      <c r="E7170" s="864" t="s">
        <v>18064</v>
      </c>
      <c r="F7170" s="867" t="s">
        <v>6044</v>
      </c>
      <c r="G7170" s="867" t="s">
        <v>6044</v>
      </c>
      <c r="H7170" s="867" t="s">
        <v>6195</v>
      </c>
    </row>
    <row r="7171" spans="1:8">
      <c r="A7171" s="864">
        <v>7164</v>
      </c>
      <c r="B7171" s="865" t="s">
        <v>18037</v>
      </c>
      <c r="C7171" s="866">
        <v>48</v>
      </c>
      <c r="D7171" s="865" t="s">
        <v>6219</v>
      </c>
      <c r="E7171" s="864" t="s">
        <v>18065</v>
      </c>
      <c r="F7171" s="867" t="s">
        <v>6044</v>
      </c>
      <c r="G7171" s="867" t="s">
        <v>6044</v>
      </c>
      <c r="H7171" s="867" t="s">
        <v>6146</v>
      </c>
    </row>
    <row r="7172" spans="1:8">
      <c r="A7172" s="864">
        <v>7165</v>
      </c>
      <c r="B7172" s="865" t="s">
        <v>18037</v>
      </c>
      <c r="C7172" s="866">
        <v>48</v>
      </c>
      <c r="D7172" s="865" t="s">
        <v>6198</v>
      </c>
      <c r="E7172" s="864" t="s">
        <v>18066</v>
      </c>
      <c r="F7172" s="867" t="s">
        <v>6044</v>
      </c>
      <c r="G7172" s="867" t="s">
        <v>6044</v>
      </c>
      <c r="H7172" s="867" t="s">
        <v>6146</v>
      </c>
    </row>
    <row r="7173" spans="1:8">
      <c r="A7173" s="864">
        <v>7166</v>
      </c>
      <c r="B7173" s="865" t="s">
        <v>18037</v>
      </c>
      <c r="C7173" s="866">
        <v>48</v>
      </c>
      <c r="D7173" s="865" t="s">
        <v>6268</v>
      </c>
      <c r="E7173" s="864" t="s">
        <v>18067</v>
      </c>
      <c r="F7173" s="867" t="s">
        <v>6044</v>
      </c>
      <c r="G7173" s="867" t="s">
        <v>6044</v>
      </c>
      <c r="H7173" s="867" t="s">
        <v>6268</v>
      </c>
    </row>
    <row r="7174" spans="1:8">
      <c r="A7174" s="864">
        <v>7167</v>
      </c>
      <c r="B7174" s="865" t="s">
        <v>18037</v>
      </c>
      <c r="C7174" s="866">
        <v>48</v>
      </c>
      <c r="D7174" s="865" t="s">
        <v>8387</v>
      </c>
      <c r="E7174" s="864" t="s">
        <v>18068</v>
      </c>
      <c r="F7174" s="867" t="s">
        <v>6044</v>
      </c>
      <c r="G7174" s="867" t="s">
        <v>6044</v>
      </c>
      <c r="H7174" s="867" t="s">
        <v>6207</v>
      </c>
    </row>
    <row r="7175" spans="1:8">
      <c r="A7175" s="864">
        <v>7168</v>
      </c>
      <c r="B7175" s="865" t="s">
        <v>18037</v>
      </c>
      <c r="C7175" s="866">
        <v>48</v>
      </c>
      <c r="D7175" s="865" t="s">
        <v>6655</v>
      </c>
      <c r="E7175" s="864" t="s">
        <v>18069</v>
      </c>
      <c r="F7175" s="867" t="s">
        <v>6044</v>
      </c>
      <c r="G7175" s="867" t="s">
        <v>6044</v>
      </c>
      <c r="H7175" s="867" t="s">
        <v>6655</v>
      </c>
    </row>
    <row r="7176" spans="1:8">
      <c r="A7176" s="864">
        <v>7169</v>
      </c>
      <c r="B7176" s="865" t="s">
        <v>18037</v>
      </c>
      <c r="C7176" s="866">
        <v>48</v>
      </c>
      <c r="D7176" s="865" t="s">
        <v>6042</v>
      </c>
      <c r="E7176" s="864" t="s">
        <v>18070</v>
      </c>
      <c r="F7176" s="867" t="s">
        <v>6044</v>
      </c>
      <c r="G7176" s="867" t="s">
        <v>6042</v>
      </c>
      <c r="H7176" s="867" t="s">
        <v>6045</v>
      </c>
    </row>
    <row r="7177" spans="1:8">
      <c r="A7177" s="864">
        <v>7170</v>
      </c>
      <c r="B7177" s="865" t="s">
        <v>18037</v>
      </c>
      <c r="C7177" s="866">
        <v>48</v>
      </c>
      <c r="D7177" s="865" t="s">
        <v>6306</v>
      </c>
      <c r="E7177" s="864" t="s">
        <v>18071</v>
      </c>
      <c r="F7177" s="867" t="s">
        <v>6044</v>
      </c>
      <c r="G7177" s="867" t="s">
        <v>6306</v>
      </c>
      <c r="H7177" s="867" t="s">
        <v>6307</v>
      </c>
    </row>
    <row r="7178" spans="1:8">
      <c r="A7178" s="864">
        <v>7171</v>
      </c>
      <c r="B7178" s="865" t="s">
        <v>18037</v>
      </c>
      <c r="C7178" s="866">
        <v>48</v>
      </c>
      <c r="D7178" s="865" t="s">
        <v>16324</v>
      </c>
      <c r="E7178" s="864" t="s">
        <v>18072</v>
      </c>
      <c r="F7178" s="867" t="s">
        <v>6044</v>
      </c>
      <c r="G7178" s="867" t="s">
        <v>6595</v>
      </c>
      <c r="H7178" s="867" t="s">
        <v>6644</v>
      </c>
    </row>
    <row r="7179" spans="1:8">
      <c r="A7179" s="864">
        <v>7172</v>
      </c>
      <c r="B7179" s="865" t="s">
        <v>18037</v>
      </c>
      <c r="C7179" s="866">
        <v>48</v>
      </c>
      <c r="D7179" s="865" t="s">
        <v>6442</v>
      </c>
      <c r="E7179" s="864" t="s">
        <v>18073</v>
      </c>
      <c r="F7179" s="867" t="s">
        <v>6044</v>
      </c>
      <c r="G7179" s="867" t="s">
        <v>6431</v>
      </c>
      <c r="H7179" s="867" t="s">
        <v>6442</v>
      </c>
    </row>
    <row r="7180" spans="1:8">
      <c r="A7180" s="864">
        <v>7173</v>
      </c>
      <c r="B7180" s="865" t="s">
        <v>18037</v>
      </c>
      <c r="C7180" s="866">
        <v>48</v>
      </c>
      <c r="D7180" s="865" t="s">
        <v>6048</v>
      </c>
      <c r="E7180" s="864" t="s">
        <v>18074</v>
      </c>
      <c r="F7180" s="867" t="s">
        <v>6044</v>
      </c>
      <c r="G7180" s="867" t="s">
        <v>6048</v>
      </c>
      <c r="H7180" s="867" t="s">
        <v>6049</v>
      </c>
    </row>
    <row r="7181" spans="1:8">
      <c r="A7181" s="864">
        <v>7174</v>
      </c>
      <c r="B7181" s="865" t="s">
        <v>18037</v>
      </c>
      <c r="C7181" s="866">
        <v>48</v>
      </c>
      <c r="D7181" s="865" t="s">
        <v>18075</v>
      </c>
      <c r="E7181" s="864" t="s">
        <v>18076</v>
      </c>
      <c r="F7181" s="867" t="s">
        <v>6044</v>
      </c>
      <c r="G7181" s="867" t="s">
        <v>6048</v>
      </c>
      <c r="H7181" s="867" t="s">
        <v>6049</v>
      </c>
    </row>
    <row r="7182" spans="1:8">
      <c r="A7182" s="864">
        <v>7175</v>
      </c>
      <c r="B7182" s="865" t="s">
        <v>18037</v>
      </c>
      <c r="C7182" s="866">
        <v>48</v>
      </c>
      <c r="D7182" s="865" t="s">
        <v>18077</v>
      </c>
      <c r="E7182" s="864" t="s">
        <v>18078</v>
      </c>
      <c r="F7182" s="867" t="s">
        <v>6044</v>
      </c>
      <c r="G7182" s="867" t="s">
        <v>6048</v>
      </c>
      <c r="H7182" s="867" t="s">
        <v>6049</v>
      </c>
    </row>
    <row r="7183" spans="1:8">
      <c r="A7183" s="864">
        <v>7176</v>
      </c>
      <c r="B7183" s="865" t="s">
        <v>18037</v>
      </c>
      <c r="C7183" s="866">
        <v>48</v>
      </c>
      <c r="D7183" s="865" t="s">
        <v>10066</v>
      </c>
      <c r="E7183" s="864" t="s">
        <v>18079</v>
      </c>
      <c r="F7183" s="867" t="s">
        <v>6044</v>
      </c>
      <c r="G7183" s="867" t="s">
        <v>6044</v>
      </c>
      <c r="H7183" s="867" t="s">
        <v>6151</v>
      </c>
    </row>
    <row r="7184" spans="1:8">
      <c r="A7184" s="864">
        <v>7177</v>
      </c>
      <c r="B7184" s="865" t="s">
        <v>18037</v>
      </c>
      <c r="C7184" s="866">
        <v>48</v>
      </c>
      <c r="D7184" s="865" t="s">
        <v>6435</v>
      </c>
      <c r="E7184" s="864" t="s">
        <v>18080</v>
      </c>
      <c r="F7184" s="867" t="s">
        <v>6044</v>
      </c>
      <c r="G7184" s="867" t="s">
        <v>6431</v>
      </c>
      <c r="H7184" s="867" t="s">
        <v>6435</v>
      </c>
    </row>
    <row r="7185" spans="1:8">
      <c r="A7185" s="864">
        <v>7178</v>
      </c>
      <c r="B7185" s="865" t="s">
        <v>18037</v>
      </c>
      <c r="C7185" s="866">
        <v>48</v>
      </c>
      <c r="D7185" s="865" t="s">
        <v>6365</v>
      </c>
      <c r="E7185" s="864" t="s">
        <v>18081</v>
      </c>
      <c r="F7185" s="867" t="s">
        <v>6044</v>
      </c>
      <c r="G7185" s="867" t="s">
        <v>6048</v>
      </c>
      <c r="H7185" s="867" t="s">
        <v>6367</v>
      </c>
    </row>
    <row r="7186" spans="1:8">
      <c r="A7186" s="864">
        <v>7179</v>
      </c>
      <c r="B7186" s="865" t="s">
        <v>18037</v>
      </c>
      <c r="C7186" s="871">
        <v>48</v>
      </c>
      <c r="D7186" s="870" t="s">
        <v>6431</v>
      </c>
      <c r="E7186" s="872" t="s">
        <v>18082</v>
      </c>
      <c r="F7186" s="873" t="s">
        <v>6044</v>
      </c>
      <c r="G7186" s="873" t="s">
        <v>6431</v>
      </c>
      <c r="H7186" s="873" t="s">
        <v>6432</v>
      </c>
    </row>
    <row r="7187" spans="1:8">
      <c r="A7187" s="864">
        <v>7180</v>
      </c>
      <c r="B7187" s="865" t="s">
        <v>18037</v>
      </c>
      <c r="C7187" s="866">
        <v>48</v>
      </c>
      <c r="D7187" s="865" t="s">
        <v>18083</v>
      </c>
      <c r="E7187" s="868" t="s">
        <v>18084</v>
      </c>
      <c r="F7187" s="867" t="s">
        <v>6044</v>
      </c>
      <c r="G7187" s="867" t="s">
        <v>6178</v>
      </c>
      <c r="H7187" s="867" t="s">
        <v>6463</v>
      </c>
    </row>
    <row r="7188" spans="1:8">
      <c r="A7188" s="864">
        <v>7181</v>
      </c>
      <c r="B7188" s="865" t="s">
        <v>18037</v>
      </c>
      <c r="C7188" s="866">
        <v>48</v>
      </c>
      <c r="D7188" s="865" t="s">
        <v>6178</v>
      </c>
      <c r="E7188" s="868" t="s">
        <v>18085</v>
      </c>
      <c r="F7188" s="867" t="s">
        <v>6044</v>
      </c>
      <c r="G7188" s="867" t="s">
        <v>6178</v>
      </c>
      <c r="H7188" s="867" t="s">
        <v>6463</v>
      </c>
    </row>
    <row r="7189" spans="1:8">
      <c r="A7189" s="864">
        <v>7182</v>
      </c>
      <c r="B7189" s="865" t="s">
        <v>18037</v>
      </c>
      <c r="C7189" s="866">
        <v>48</v>
      </c>
      <c r="D7189" s="865" t="s">
        <v>6485</v>
      </c>
      <c r="E7189" s="868" t="s">
        <v>18086</v>
      </c>
      <c r="F7189" s="867" t="s">
        <v>6484</v>
      </c>
      <c r="G7189" s="867" t="s">
        <v>6485</v>
      </c>
      <c r="H7189" s="867" t="s">
        <v>6486</v>
      </c>
    </row>
    <row r="7190" spans="1:8">
      <c r="A7190" s="864">
        <v>7183</v>
      </c>
      <c r="B7190" s="865" t="s">
        <v>18037</v>
      </c>
      <c r="C7190" s="866">
        <v>48</v>
      </c>
      <c r="D7190" s="865" t="s">
        <v>17880</v>
      </c>
      <c r="E7190" s="864" t="s">
        <v>18087</v>
      </c>
      <c r="F7190" s="867" t="s">
        <v>6484</v>
      </c>
      <c r="G7190" s="867" t="s">
        <v>6485</v>
      </c>
      <c r="H7190" s="867" t="s">
        <v>8629</v>
      </c>
    </row>
    <row r="7191" spans="1:8">
      <c r="A7191" s="864">
        <v>7184</v>
      </c>
      <c r="B7191" s="865" t="s">
        <v>18037</v>
      </c>
      <c r="C7191" s="866">
        <v>48</v>
      </c>
      <c r="D7191" s="865" t="s">
        <v>6490</v>
      </c>
      <c r="E7191" s="864" t="s">
        <v>18088</v>
      </c>
      <c r="F7191" s="867" t="s">
        <v>6484</v>
      </c>
      <c r="G7191" s="867" t="s">
        <v>6485</v>
      </c>
      <c r="H7191" s="867" t="s">
        <v>6490</v>
      </c>
    </row>
    <row r="7192" spans="1:8">
      <c r="A7192" s="864">
        <v>7185</v>
      </c>
      <c r="B7192" s="865" t="s">
        <v>18037</v>
      </c>
      <c r="C7192" s="866">
        <v>48</v>
      </c>
      <c r="D7192" s="865" t="s">
        <v>6509</v>
      </c>
      <c r="E7192" s="864" t="s">
        <v>18089</v>
      </c>
      <c r="F7192" s="867" t="s">
        <v>6044</v>
      </c>
      <c r="G7192" s="867" t="s">
        <v>6509</v>
      </c>
      <c r="H7192" s="867" t="s">
        <v>6510</v>
      </c>
    </row>
    <row r="7193" spans="1:8">
      <c r="A7193" s="864">
        <v>7186</v>
      </c>
      <c r="B7193" s="865" t="s">
        <v>18037</v>
      </c>
      <c r="C7193" s="866">
        <v>48</v>
      </c>
      <c r="D7193" s="865" t="s">
        <v>6520</v>
      </c>
      <c r="E7193" s="864" t="s">
        <v>18090</v>
      </c>
      <c r="F7193" s="867" t="s">
        <v>6044</v>
      </c>
      <c r="G7193" s="867" t="s">
        <v>6509</v>
      </c>
      <c r="H7193" s="867" t="s">
        <v>6510</v>
      </c>
    </row>
    <row r="7194" spans="1:8">
      <c r="A7194" s="864">
        <v>7187</v>
      </c>
      <c r="B7194" s="865" t="s">
        <v>18037</v>
      </c>
      <c r="C7194" s="866">
        <v>48</v>
      </c>
      <c r="D7194" s="865" t="s">
        <v>8667</v>
      </c>
      <c r="E7194" s="864" t="s">
        <v>18091</v>
      </c>
      <c r="F7194" s="867" t="s">
        <v>6044</v>
      </c>
      <c r="G7194" s="867" t="s">
        <v>6509</v>
      </c>
      <c r="H7194" s="867" t="s">
        <v>6523</v>
      </c>
    </row>
    <row r="7195" spans="1:8">
      <c r="A7195" s="864">
        <v>7188</v>
      </c>
      <c r="B7195" s="865" t="s">
        <v>18037</v>
      </c>
      <c r="C7195" s="866">
        <v>48</v>
      </c>
      <c r="D7195" s="865" t="s">
        <v>18092</v>
      </c>
      <c r="E7195" s="864" t="s">
        <v>18093</v>
      </c>
      <c r="F7195" s="867" t="s">
        <v>6484</v>
      </c>
      <c r="G7195" s="867" t="s">
        <v>6550</v>
      </c>
      <c r="H7195" s="867" t="s">
        <v>6557</v>
      </c>
    </row>
    <row r="7196" spans="1:8">
      <c r="A7196" s="864">
        <v>7189</v>
      </c>
      <c r="B7196" s="865" t="s">
        <v>18037</v>
      </c>
      <c r="C7196" s="866">
        <v>48</v>
      </c>
      <c r="D7196" s="865" t="s">
        <v>18094</v>
      </c>
      <c r="E7196" s="864" t="s">
        <v>18095</v>
      </c>
      <c r="F7196" s="867" t="s">
        <v>6484</v>
      </c>
      <c r="G7196" s="867" t="s">
        <v>6550</v>
      </c>
      <c r="H7196" s="867" t="s">
        <v>6577</v>
      </c>
    </row>
    <row r="7197" spans="1:8">
      <c r="A7197" s="864">
        <v>7190</v>
      </c>
      <c r="B7197" s="865" t="s">
        <v>18037</v>
      </c>
      <c r="C7197" s="866">
        <v>48</v>
      </c>
      <c r="D7197" s="865" t="s">
        <v>6566</v>
      </c>
      <c r="E7197" s="864" t="s">
        <v>18096</v>
      </c>
      <c r="F7197" s="867" t="s">
        <v>6484</v>
      </c>
      <c r="G7197" s="867" t="s">
        <v>6550</v>
      </c>
      <c r="H7197" s="867" t="s">
        <v>6557</v>
      </c>
    </row>
    <row r="7198" spans="1:8">
      <c r="A7198" s="864">
        <v>7191</v>
      </c>
      <c r="B7198" s="865" t="s">
        <v>18037</v>
      </c>
      <c r="C7198" s="866">
        <v>48</v>
      </c>
      <c r="D7198" s="865" t="s">
        <v>18097</v>
      </c>
      <c r="E7198" s="864" t="s">
        <v>18098</v>
      </c>
      <c r="F7198" s="867" t="s">
        <v>6484</v>
      </c>
      <c r="G7198" s="867" t="s">
        <v>6550</v>
      </c>
      <c r="H7198" s="867" t="s">
        <v>8698</v>
      </c>
    </row>
    <row r="7199" spans="1:8">
      <c r="A7199" s="864">
        <v>7192</v>
      </c>
      <c r="B7199" s="865" t="s">
        <v>18037</v>
      </c>
      <c r="C7199" s="866">
        <v>48</v>
      </c>
      <c r="D7199" s="865" t="s">
        <v>6551</v>
      </c>
      <c r="E7199" s="864" t="s">
        <v>18099</v>
      </c>
      <c r="F7199" s="867" t="s">
        <v>6484</v>
      </c>
      <c r="G7199" s="867" t="s">
        <v>6550</v>
      </c>
      <c r="H7199" s="867" t="s">
        <v>6551</v>
      </c>
    </row>
    <row r="7200" spans="1:8">
      <c r="A7200" s="864">
        <v>7193</v>
      </c>
      <c r="B7200" s="865" t="s">
        <v>18037</v>
      </c>
      <c r="C7200" s="866">
        <v>48</v>
      </c>
      <c r="D7200" s="865" t="s">
        <v>8704</v>
      </c>
      <c r="E7200" s="864" t="s">
        <v>18100</v>
      </c>
      <c r="F7200" s="867" t="s">
        <v>6044</v>
      </c>
      <c r="G7200" s="867" t="s">
        <v>6595</v>
      </c>
      <c r="H7200" s="867" t="s">
        <v>6599</v>
      </c>
    </row>
    <row r="7201" spans="1:8">
      <c r="A7201" s="864">
        <v>7194</v>
      </c>
      <c r="B7201" s="865" t="s">
        <v>18037</v>
      </c>
      <c r="C7201" s="866">
        <v>48</v>
      </c>
      <c r="D7201" s="865" t="s">
        <v>18101</v>
      </c>
      <c r="E7201" s="864" t="s">
        <v>18102</v>
      </c>
      <c r="F7201" s="867" t="s">
        <v>6044</v>
      </c>
      <c r="G7201" s="867" t="s">
        <v>6595</v>
      </c>
      <c r="H7201" s="867" t="s">
        <v>6599</v>
      </c>
    </row>
    <row r="7202" spans="1:8">
      <c r="A7202" s="864">
        <v>7195</v>
      </c>
      <c r="B7202" s="865" t="s">
        <v>18037</v>
      </c>
      <c r="C7202" s="866">
        <v>48</v>
      </c>
      <c r="D7202" s="865" t="s">
        <v>8716</v>
      </c>
      <c r="E7202" s="864" t="s">
        <v>18103</v>
      </c>
      <c r="F7202" s="867" t="s">
        <v>6044</v>
      </c>
      <c r="G7202" s="867" t="s">
        <v>6595</v>
      </c>
      <c r="H7202" s="867" t="s">
        <v>6614</v>
      </c>
    </row>
    <row r="7203" spans="1:8">
      <c r="A7203" s="864">
        <v>7196</v>
      </c>
      <c r="B7203" s="865" t="s">
        <v>18037</v>
      </c>
      <c r="C7203" s="866">
        <v>48</v>
      </c>
      <c r="D7203" s="865" t="s">
        <v>6623</v>
      </c>
      <c r="E7203" s="864" t="s">
        <v>18104</v>
      </c>
      <c r="F7203" s="867" t="s">
        <v>6044</v>
      </c>
      <c r="G7203" s="867" t="s">
        <v>6595</v>
      </c>
      <c r="H7203" s="867" t="s">
        <v>6614</v>
      </c>
    </row>
    <row r="7204" spans="1:8">
      <c r="A7204" s="864">
        <v>7197</v>
      </c>
      <c r="B7204" s="865" t="s">
        <v>18037</v>
      </c>
      <c r="C7204" s="866">
        <v>48</v>
      </c>
      <c r="D7204" s="865" t="s">
        <v>16345</v>
      </c>
      <c r="E7204" s="864" t="s">
        <v>18105</v>
      </c>
      <c r="F7204" s="867" t="s">
        <v>6044</v>
      </c>
      <c r="G7204" s="867" t="s">
        <v>6595</v>
      </c>
      <c r="H7204" s="867" t="s">
        <v>6602</v>
      </c>
    </row>
    <row r="7205" spans="1:8">
      <c r="A7205" s="864">
        <v>7198</v>
      </c>
      <c r="B7205" s="865" t="s">
        <v>18037</v>
      </c>
      <c r="C7205" s="866">
        <v>48</v>
      </c>
      <c r="D7205" s="865" t="s">
        <v>18106</v>
      </c>
      <c r="E7205" s="864" t="s">
        <v>18107</v>
      </c>
      <c r="F7205" s="867" t="s">
        <v>6044</v>
      </c>
      <c r="G7205" s="867" t="s">
        <v>6044</v>
      </c>
      <c r="H7205" s="867" t="s">
        <v>6672</v>
      </c>
    </row>
    <row r="7206" spans="1:8">
      <c r="A7206" s="864">
        <v>7199</v>
      </c>
      <c r="B7206" s="865" t="s">
        <v>18037</v>
      </c>
      <c r="C7206" s="866">
        <v>48</v>
      </c>
      <c r="D7206" s="865" t="s">
        <v>8735</v>
      </c>
      <c r="E7206" s="864" t="s">
        <v>18108</v>
      </c>
      <c r="F7206" s="867" t="s">
        <v>6484</v>
      </c>
      <c r="G7206" s="867" t="s">
        <v>6693</v>
      </c>
      <c r="H7206" s="867" t="s">
        <v>8735</v>
      </c>
    </row>
    <row r="7207" spans="1:8">
      <c r="A7207" s="864">
        <v>7200</v>
      </c>
      <c r="B7207" s="865" t="s">
        <v>18037</v>
      </c>
      <c r="C7207" s="866">
        <v>48</v>
      </c>
      <c r="D7207" s="865" t="s">
        <v>6693</v>
      </c>
      <c r="E7207" s="864" t="s">
        <v>18109</v>
      </c>
      <c r="F7207" s="867" t="s">
        <v>6484</v>
      </c>
      <c r="G7207" s="867" t="s">
        <v>6693</v>
      </c>
      <c r="H7207" s="867" t="s">
        <v>6704</v>
      </c>
    </row>
    <row r="7208" spans="1:8">
      <c r="A7208" s="864">
        <v>7201</v>
      </c>
      <c r="B7208" s="865" t="s">
        <v>18037</v>
      </c>
      <c r="C7208" s="866">
        <v>48</v>
      </c>
      <c r="D7208" s="865" t="s">
        <v>18110</v>
      </c>
      <c r="E7208" s="864" t="s">
        <v>18111</v>
      </c>
      <c r="F7208" s="867" t="s">
        <v>6484</v>
      </c>
      <c r="G7208" s="867" t="s">
        <v>6693</v>
      </c>
      <c r="H7208" s="867" t="s">
        <v>6697</v>
      </c>
    </row>
    <row r="7209" spans="1:8">
      <c r="A7209" s="864">
        <v>7202</v>
      </c>
      <c r="B7209" s="865" t="s">
        <v>18037</v>
      </c>
      <c r="C7209" s="866">
        <v>48</v>
      </c>
      <c r="D7209" s="865" t="s">
        <v>6744</v>
      </c>
      <c r="E7209" s="864" t="s">
        <v>18112</v>
      </c>
      <c r="F7209" s="867" t="s">
        <v>6484</v>
      </c>
      <c r="G7209" s="867" t="s">
        <v>6484</v>
      </c>
      <c r="H7209" s="867" t="s">
        <v>6746</v>
      </c>
    </row>
    <row r="7210" spans="1:8">
      <c r="A7210" s="864">
        <v>7203</v>
      </c>
      <c r="B7210" s="865" t="s">
        <v>18037</v>
      </c>
      <c r="C7210" s="866">
        <v>48</v>
      </c>
      <c r="D7210" s="865" t="s">
        <v>6738</v>
      </c>
      <c r="E7210" s="864" t="s">
        <v>18113</v>
      </c>
      <c r="F7210" s="867" t="s">
        <v>6484</v>
      </c>
      <c r="G7210" s="867" t="s">
        <v>6484</v>
      </c>
      <c r="H7210" s="867" t="s">
        <v>6738</v>
      </c>
    </row>
    <row r="7211" spans="1:8">
      <c r="A7211" s="864">
        <v>7204</v>
      </c>
      <c r="B7211" s="865" t="s">
        <v>18037</v>
      </c>
      <c r="C7211" s="866">
        <v>48</v>
      </c>
      <c r="D7211" s="865" t="s">
        <v>6759</v>
      </c>
      <c r="E7211" s="864" t="s">
        <v>18114</v>
      </c>
      <c r="F7211" s="867" t="s">
        <v>6484</v>
      </c>
      <c r="G7211" s="867" t="s">
        <v>6484</v>
      </c>
      <c r="H7211" s="867" t="s">
        <v>6761</v>
      </c>
    </row>
    <row r="7212" spans="1:8">
      <c r="A7212" s="864">
        <v>7205</v>
      </c>
      <c r="B7212" s="865" t="s">
        <v>18037</v>
      </c>
      <c r="C7212" s="866">
        <v>48</v>
      </c>
      <c r="D7212" s="865" t="s">
        <v>6764</v>
      </c>
      <c r="E7212" s="864" t="s">
        <v>18115</v>
      </c>
      <c r="F7212" s="867" t="s">
        <v>6484</v>
      </c>
      <c r="G7212" s="867" t="s">
        <v>6484</v>
      </c>
      <c r="H7212" s="867" t="s">
        <v>6764</v>
      </c>
    </row>
    <row r="7213" spans="1:8">
      <c r="A7213" s="864">
        <v>7206</v>
      </c>
      <c r="B7213" s="865" t="s">
        <v>18037</v>
      </c>
      <c r="C7213" s="866">
        <v>48</v>
      </c>
      <c r="D7213" s="865" t="s">
        <v>6765</v>
      </c>
      <c r="E7213" s="864" t="s">
        <v>18116</v>
      </c>
      <c r="F7213" s="867" t="s">
        <v>6484</v>
      </c>
      <c r="G7213" s="867" t="s">
        <v>6484</v>
      </c>
      <c r="H7213" s="867" t="s">
        <v>6767</v>
      </c>
    </row>
    <row r="7214" spans="1:8">
      <c r="A7214" s="864">
        <v>7207</v>
      </c>
      <c r="B7214" s="865" t="s">
        <v>18037</v>
      </c>
      <c r="C7214" s="866">
        <v>48</v>
      </c>
      <c r="D7214" s="865" t="s">
        <v>15962</v>
      </c>
      <c r="E7214" s="864" t="s">
        <v>18117</v>
      </c>
      <c r="F7214" s="867" t="s">
        <v>6484</v>
      </c>
      <c r="G7214" s="867" t="s">
        <v>6484</v>
      </c>
      <c r="H7214" s="867" t="s">
        <v>6735</v>
      </c>
    </row>
    <row r="7215" spans="1:8">
      <c r="A7215" s="864">
        <v>7208</v>
      </c>
      <c r="B7215" s="865" t="s">
        <v>18037</v>
      </c>
      <c r="C7215" s="866">
        <v>48</v>
      </c>
      <c r="D7215" s="865" t="s">
        <v>18118</v>
      </c>
      <c r="E7215" s="864" t="s">
        <v>18119</v>
      </c>
      <c r="F7215" s="867" t="s">
        <v>6484</v>
      </c>
      <c r="G7215" s="867" t="s">
        <v>6484</v>
      </c>
      <c r="H7215" s="867" t="s">
        <v>6756</v>
      </c>
    </row>
    <row r="7216" spans="1:8">
      <c r="A7216" s="864">
        <v>7209</v>
      </c>
      <c r="B7216" s="865" t="s">
        <v>18037</v>
      </c>
      <c r="C7216" s="866">
        <v>48</v>
      </c>
      <c r="D7216" s="865" t="s">
        <v>6484</v>
      </c>
      <c r="E7216" s="864" t="s">
        <v>18120</v>
      </c>
      <c r="F7216" s="867" t="s">
        <v>6484</v>
      </c>
      <c r="G7216" s="867" t="s">
        <v>6484</v>
      </c>
      <c r="H7216" s="867" t="s">
        <v>6735</v>
      </c>
    </row>
    <row r="7217" spans="1:8">
      <c r="A7217" s="864">
        <v>7210</v>
      </c>
      <c r="B7217" s="865" t="s">
        <v>18037</v>
      </c>
      <c r="C7217" s="866">
        <v>48</v>
      </c>
      <c r="D7217" s="865" t="s">
        <v>13602</v>
      </c>
      <c r="E7217" s="864" t="s">
        <v>18121</v>
      </c>
      <c r="F7217" s="867" t="s">
        <v>6484</v>
      </c>
      <c r="G7217" s="867" t="s">
        <v>6484</v>
      </c>
      <c r="H7217" s="867" t="s">
        <v>15560</v>
      </c>
    </row>
    <row r="7218" spans="1:8" ht="30">
      <c r="A7218" s="864">
        <v>7211</v>
      </c>
      <c r="B7218" s="865" t="s">
        <v>18037</v>
      </c>
      <c r="C7218" s="866">
        <v>48</v>
      </c>
      <c r="D7218" s="865" t="s">
        <v>18122</v>
      </c>
      <c r="E7218" s="864" t="s">
        <v>18123</v>
      </c>
      <c r="F7218" s="867" t="s">
        <v>6484</v>
      </c>
      <c r="G7218" s="867" t="s">
        <v>6484</v>
      </c>
      <c r="H7218" s="867" t="s">
        <v>6735</v>
      </c>
    </row>
    <row r="7219" spans="1:8">
      <c r="A7219" s="864">
        <v>7212</v>
      </c>
      <c r="B7219" s="865" t="s">
        <v>18037</v>
      </c>
      <c r="C7219" s="866">
        <v>48</v>
      </c>
      <c r="D7219" s="865" t="s">
        <v>8782</v>
      </c>
      <c r="E7219" s="864" t="s">
        <v>18124</v>
      </c>
      <c r="F7219" s="867" t="s">
        <v>6484</v>
      </c>
      <c r="G7219" s="867" t="s">
        <v>6484</v>
      </c>
      <c r="H7219" s="867" t="s">
        <v>8784</v>
      </c>
    </row>
    <row r="7220" spans="1:8">
      <c r="A7220" s="864">
        <v>7213</v>
      </c>
      <c r="B7220" s="865" t="s">
        <v>18037</v>
      </c>
      <c r="C7220" s="866">
        <v>48</v>
      </c>
      <c r="D7220" s="865" t="s">
        <v>8809</v>
      </c>
      <c r="E7220" s="864" t="s">
        <v>18125</v>
      </c>
      <c r="F7220" s="867" t="s">
        <v>6274</v>
      </c>
      <c r="G7220" s="867" t="s">
        <v>6274</v>
      </c>
      <c r="H7220" s="867" t="s">
        <v>6887</v>
      </c>
    </row>
    <row r="7221" spans="1:8" ht="30">
      <c r="A7221" s="864">
        <v>7214</v>
      </c>
      <c r="B7221" s="865" t="s">
        <v>18037</v>
      </c>
      <c r="C7221" s="866">
        <v>48</v>
      </c>
      <c r="D7221" s="865" t="s">
        <v>11712</v>
      </c>
      <c r="E7221" s="864" t="s">
        <v>18126</v>
      </c>
      <c r="F7221" s="867" t="s">
        <v>6274</v>
      </c>
      <c r="G7221" s="867" t="s">
        <v>6274</v>
      </c>
      <c r="H7221" s="867" t="s">
        <v>6823</v>
      </c>
    </row>
    <row r="7222" spans="1:8">
      <c r="A7222" s="864">
        <v>7215</v>
      </c>
      <c r="B7222" s="865" t="s">
        <v>18037</v>
      </c>
      <c r="C7222" s="866">
        <v>48</v>
      </c>
      <c r="D7222" s="865" t="s">
        <v>18127</v>
      </c>
      <c r="E7222" s="864" t="s">
        <v>18128</v>
      </c>
      <c r="F7222" s="867" t="s">
        <v>6274</v>
      </c>
      <c r="G7222" s="867" t="s">
        <v>6274</v>
      </c>
      <c r="H7222" s="867" t="s">
        <v>6915</v>
      </c>
    </row>
    <row r="7223" spans="1:8" ht="30">
      <c r="A7223" s="864">
        <v>7216</v>
      </c>
      <c r="B7223" s="865" t="s">
        <v>18037</v>
      </c>
      <c r="C7223" s="866">
        <v>48</v>
      </c>
      <c r="D7223" s="865" t="s">
        <v>18129</v>
      </c>
      <c r="E7223" s="864" t="s">
        <v>18130</v>
      </c>
      <c r="F7223" s="867" t="s">
        <v>6274</v>
      </c>
      <c r="G7223" s="867" t="s">
        <v>6274</v>
      </c>
      <c r="H7223" s="867" t="s">
        <v>6835</v>
      </c>
    </row>
    <row r="7224" spans="1:8">
      <c r="A7224" s="864">
        <v>7217</v>
      </c>
      <c r="B7224" s="865" t="s">
        <v>18037</v>
      </c>
      <c r="C7224" s="866">
        <v>48</v>
      </c>
      <c r="D7224" s="865" t="s">
        <v>6836</v>
      </c>
      <c r="E7224" s="864" t="s">
        <v>18131</v>
      </c>
      <c r="F7224" s="867" t="s">
        <v>6274</v>
      </c>
      <c r="G7224" s="867" t="s">
        <v>6274</v>
      </c>
      <c r="H7224" s="867" t="s">
        <v>6882</v>
      </c>
    </row>
    <row r="7225" spans="1:8">
      <c r="A7225" s="864">
        <v>7218</v>
      </c>
      <c r="B7225" s="865" t="s">
        <v>18037</v>
      </c>
      <c r="C7225" s="866">
        <v>48</v>
      </c>
      <c r="D7225" s="865" t="s">
        <v>8387</v>
      </c>
      <c r="E7225" s="864" t="s">
        <v>18132</v>
      </c>
      <c r="F7225" s="867" t="s">
        <v>6274</v>
      </c>
      <c r="G7225" s="867" t="s">
        <v>6274</v>
      </c>
      <c r="H7225" s="867" t="s">
        <v>6166</v>
      </c>
    </row>
    <row r="7226" spans="1:8">
      <c r="A7226" s="864">
        <v>7219</v>
      </c>
      <c r="B7226" s="865" t="s">
        <v>18037</v>
      </c>
      <c r="C7226" s="866">
        <v>48</v>
      </c>
      <c r="D7226" s="865" t="s">
        <v>10392</v>
      </c>
      <c r="E7226" s="864" t="s">
        <v>18133</v>
      </c>
      <c r="F7226" s="867" t="s">
        <v>6274</v>
      </c>
      <c r="G7226" s="867" t="s">
        <v>6274</v>
      </c>
      <c r="H7226" s="867" t="s">
        <v>15975</v>
      </c>
    </row>
    <row r="7227" spans="1:8" ht="30">
      <c r="A7227" s="864">
        <v>7220</v>
      </c>
      <c r="B7227" s="865" t="s">
        <v>18037</v>
      </c>
      <c r="C7227" s="866">
        <v>48</v>
      </c>
      <c r="D7227" s="865" t="s">
        <v>18134</v>
      </c>
      <c r="E7227" s="864" t="s">
        <v>18135</v>
      </c>
      <c r="F7227" s="867" t="s">
        <v>6274</v>
      </c>
      <c r="G7227" s="867" t="s">
        <v>6274</v>
      </c>
      <c r="H7227" s="867" t="s">
        <v>6856</v>
      </c>
    </row>
    <row r="7228" spans="1:8">
      <c r="A7228" s="864">
        <v>7221</v>
      </c>
      <c r="B7228" s="865" t="s">
        <v>18037</v>
      </c>
      <c r="C7228" s="866">
        <v>48</v>
      </c>
      <c r="D7228" s="865" t="s">
        <v>16857</v>
      </c>
      <c r="E7228" s="864" t="s">
        <v>18136</v>
      </c>
      <c r="F7228" s="867" t="s">
        <v>6274</v>
      </c>
      <c r="G7228" s="867" t="s">
        <v>6274</v>
      </c>
      <c r="H7228" s="867" t="s">
        <v>6877</v>
      </c>
    </row>
    <row r="7229" spans="1:8">
      <c r="A7229" s="864">
        <v>7222</v>
      </c>
      <c r="B7229" s="865" t="s">
        <v>18037</v>
      </c>
      <c r="C7229" s="866">
        <v>48</v>
      </c>
      <c r="D7229" s="865" t="s">
        <v>16283</v>
      </c>
      <c r="E7229" s="864" t="s">
        <v>18137</v>
      </c>
      <c r="F7229" s="867" t="s">
        <v>6274</v>
      </c>
      <c r="G7229" s="867" t="s">
        <v>6274</v>
      </c>
      <c r="H7229" s="867" t="s">
        <v>6826</v>
      </c>
    </row>
    <row r="7230" spans="1:8">
      <c r="A7230" s="864">
        <v>7223</v>
      </c>
      <c r="B7230" s="865" t="s">
        <v>18037</v>
      </c>
      <c r="C7230" s="866">
        <v>48</v>
      </c>
      <c r="D7230" s="865" t="s">
        <v>6860</v>
      </c>
      <c r="E7230" s="864" t="s">
        <v>18138</v>
      </c>
      <c r="F7230" s="867" t="s">
        <v>6274</v>
      </c>
      <c r="G7230" s="867" t="s">
        <v>6274</v>
      </c>
      <c r="H7230" s="867" t="s">
        <v>6862</v>
      </c>
    </row>
    <row r="7231" spans="1:8">
      <c r="A7231" s="864">
        <v>7224</v>
      </c>
      <c r="B7231" s="865" t="s">
        <v>18037</v>
      </c>
      <c r="C7231" s="866">
        <v>48</v>
      </c>
      <c r="D7231" s="865" t="s">
        <v>8843</v>
      </c>
      <c r="E7231" s="864" t="s">
        <v>18139</v>
      </c>
      <c r="F7231" s="867" t="s">
        <v>6274</v>
      </c>
      <c r="G7231" s="867" t="s">
        <v>6274</v>
      </c>
      <c r="H7231" s="867" t="s">
        <v>6820</v>
      </c>
    </row>
    <row r="7232" spans="1:8">
      <c r="A7232" s="864">
        <v>7225</v>
      </c>
      <c r="B7232" s="865" t="s">
        <v>18037</v>
      </c>
      <c r="C7232" s="866">
        <v>48</v>
      </c>
      <c r="D7232" s="865" t="s">
        <v>18140</v>
      </c>
      <c r="E7232" s="864" t="s">
        <v>18141</v>
      </c>
      <c r="F7232" s="867" t="s">
        <v>6274</v>
      </c>
      <c r="G7232" s="867" t="s">
        <v>6274</v>
      </c>
      <c r="H7232" s="867" t="s">
        <v>6835</v>
      </c>
    </row>
    <row r="7233" spans="1:8">
      <c r="A7233" s="864">
        <v>7226</v>
      </c>
      <c r="B7233" s="865" t="s">
        <v>18037</v>
      </c>
      <c r="C7233" s="866">
        <v>48</v>
      </c>
      <c r="D7233" s="865" t="s">
        <v>11695</v>
      </c>
      <c r="E7233" s="864" t="s">
        <v>18142</v>
      </c>
      <c r="F7233" s="867" t="s">
        <v>6274</v>
      </c>
      <c r="G7233" s="867" t="s">
        <v>6274</v>
      </c>
      <c r="H7233" s="867" t="s">
        <v>6859</v>
      </c>
    </row>
    <row r="7234" spans="1:8">
      <c r="A7234" s="864">
        <v>7227</v>
      </c>
      <c r="B7234" s="865" t="s">
        <v>18037</v>
      </c>
      <c r="C7234" s="866">
        <v>48</v>
      </c>
      <c r="D7234" s="865" t="s">
        <v>8474</v>
      </c>
      <c r="E7234" s="864" t="s">
        <v>18143</v>
      </c>
      <c r="F7234" s="867" t="s">
        <v>6274</v>
      </c>
      <c r="G7234" s="867" t="s">
        <v>6274</v>
      </c>
      <c r="H7234" s="867" t="s">
        <v>6925</v>
      </c>
    </row>
    <row r="7235" spans="1:8">
      <c r="A7235" s="864">
        <v>7228</v>
      </c>
      <c r="B7235" s="865" t="s">
        <v>18037</v>
      </c>
      <c r="C7235" s="866">
        <v>48</v>
      </c>
      <c r="D7235" s="865" t="s">
        <v>10308</v>
      </c>
      <c r="E7235" s="864" t="s">
        <v>18144</v>
      </c>
      <c r="F7235" s="867" t="s">
        <v>6274</v>
      </c>
      <c r="G7235" s="867" t="s">
        <v>6274</v>
      </c>
      <c r="H7235" s="867" t="s">
        <v>6823</v>
      </c>
    </row>
    <row r="7236" spans="1:8">
      <c r="A7236" s="864">
        <v>7229</v>
      </c>
      <c r="B7236" s="865" t="s">
        <v>18037</v>
      </c>
      <c r="C7236" s="866">
        <v>48</v>
      </c>
      <c r="D7236" s="865" t="s">
        <v>6875</v>
      </c>
      <c r="E7236" s="864" t="s">
        <v>18145</v>
      </c>
      <c r="F7236" s="867" t="s">
        <v>6274</v>
      </c>
      <c r="G7236" s="867" t="s">
        <v>6274</v>
      </c>
      <c r="H7236" s="867" t="s">
        <v>6877</v>
      </c>
    </row>
    <row r="7237" spans="1:8">
      <c r="A7237" s="864">
        <v>7230</v>
      </c>
      <c r="B7237" s="865" t="s">
        <v>18037</v>
      </c>
      <c r="C7237" s="866">
        <v>48</v>
      </c>
      <c r="D7237" s="865" t="s">
        <v>7004</v>
      </c>
      <c r="E7237" s="864" t="s">
        <v>18146</v>
      </c>
      <c r="F7237" s="867" t="s">
        <v>6274</v>
      </c>
      <c r="G7237" s="867" t="s">
        <v>6274</v>
      </c>
      <c r="H7237" s="867" t="s">
        <v>6826</v>
      </c>
    </row>
    <row r="7238" spans="1:8">
      <c r="A7238" s="864">
        <v>7231</v>
      </c>
      <c r="B7238" s="865" t="s">
        <v>18037</v>
      </c>
      <c r="C7238" s="866">
        <v>48</v>
      </c>
      <c r="D7238" s="865" t="s">
        <v>15635</v>
      </c>
      <c r="E7238" s="864" t="s">
        <v>18147</v>
      </c>
      <c r="F7238" s="867" t="s">
        <v>6274</v>
      </c>
      <c r="G7238" s="867" t="s">
        <v>6274</v>
      </c>
      <c r="H7238" s="867" t="s">
        <v>6166</v>
      </c>
    </row>
    <row r="7239" spans="1:8">
      <c r="A7239" s="864">
        <v>7232</v>
      </c>
      <c r="B7239" s="865" t="s">
        <v>18037</v>
      </c>
      <c r="C7239" s="866">
        <v>48</v>
      </c>
      <c r="D7239" s="865" t="s">
        <v>7157</v>
      </c>
      <c r="E7239" s="864" t="s">
        <v>18148</v>
      </c>
      <c r="F7239" s="867" t="s">
        <v>6274</v>
      </c>
      <c r="G7239" s="867" t="s">
        <v>6274</v>
      </c>
      <c r="H7239" s="867" t="s">
        <v>6882</v>
      </c>
    </row>
    <row r="7240" spans="1:8">
      <c r="A7240" s="864">
        <v>7233</v>
      </c>
      <c r="B7240" s="865" t="s">
        <v>18037</v>
      </c>
      <c r="C7240" s="866">
        <v>48</v>
      </c>
      <c r="D7240" s="865" t="s">
        <v>6888</v>
      </c>
      <c r="E7240" s="864" t="s">
        <v>18149</v>
      </c>
      <c r="F7240" s="867" t="s">
        <v>6274</v>
      </c>
      <c r="G7240" s="867" t="s">
        <v>6274</v>
      </c>
      <c r="H7240" s="867" t="s">
        <v>6888</v>
      </c>
    </row>
    <row r="7241" spans="1:8">
      <c r="A7241" s="864">
        <v>7234</v>
      </c>
      <c r="B7241" s="865" t="s">
        <v>18037</v>
      </c>
      <c r="C7241" s="866">
        <v>48</v>
      </c>
      <c r="D7241" s="865" t="s">
        <v>18150</v>
      </c>
      <c r="E7241" s="864" t="s">
        <v>18151</v>
      </c>
      <c r="F7241" s="867" t="s">
        <v>6274</v>
      </c>
      <c r="G7241" s="867" t="s">
        <v>6274</v>
      </c>
      <c r="H7241" s="867" t="s">
        <v>8874</v>
      </c>
    </row>
    <row r="7242" spans="1:8">
      <c r="A7242" s="864">
        <v>7235</v>
      </c>
      <c r="B7242" s="865" t="s">
        <v>18037</v>
      </c>
      <c r="C7242" s="866">
        <v>48</v>
      </c>
      <c r="D7242" s="865" t="s">
        <v>10345</v>
      </c>
      <c r="E7242" s="864" t="s">
        <v>18152</v>
      </c>
      <c r="F7242" s="867" t="s">
        <v>6274</v>
      </c>
      <c r="G7242" s="867" t="s">
        <v>6274</v>
      </c>
      <c r="H7242" s="867" t="s">
        <v>6882</v>
      </c>
    </row>
    <row r="7243" spans="1:8">
      <c r="A7243" s="864">
        <v>7236</v>
      </c>
      <c r="B7243" s="865" t="s">
        <v>18037</v>
      </c>
      <c r="C7243" s="866">
        <v>48</v>
      </c>
      <c r="D7243" s="865" t="s">
        <v>6872</v>
      </c>
      <c r="E7243" s="864" t="s">
        <v>18153</v>
      </c>
      <c r="F7243" s="867" t="s">
        <v>6274</v>
      </c>
      <c r="G7243" s="867" t="s">
        <v>6274</v>
      </c>
      <c r="H7243" s="867" t="s">
        <v>6872</v>
      </c>
    </row>
    <row r="7244" spans="1:8">
      <c r="A7244" s="864">
        <v>7237</v>
      </c>
      <c r="B7244" s="865" t="s">
        <v>18037</v>
      </c>
      <c r="C7244" s="866">
        <v>48</v>
      </c>
      <c r="D7244" s="865" t="s">
        <v>10036</v>
      </c>
      <c r="E7244" s="864" t="s">
        <v>18154</v>
      </c>
      <c r="F7244" s="867" t="s">
        <v>6274</v>
      </c>
      <c r="G7244" s="867" t="s">
        <v>6274</v>
      </c>
      <c r="H7244" s="867" t="s">
        <v>6856</v>
      </c>
    </row>
    <row r="7245" spans="1:8">
      <c r="A7245" s="864">
        <v>7238</v>
      </c>
      <c r="B7245" s="865" t="s">
        <v>18037</v>
      </c>
      <c r="C7245" s="866">
        <v>48</v>
      </c>
      <c r="D7245" s="865" t="s">
        <v>15723</v>
      </c>
      <c r="E7245" s="864" t="s">
        <v>18155</v>
      </c>
      <c r="F7245" s="867" t="s">
        <v>6274</v>
      </c>
      <c r="G7245" s="867" t="s">
        <v>6274</v>
      </c>
      <c r="H7245" s="867" t="s">
        <v>6441</v>
      </c>
    </row>
    <row r="7246" spans="1:8">
      <c r="A7246" s="864">
        <v>7239</v>
      </c>
      <c r="B7246" s="865" t="s">
        <v>18037</v>
      </c>
      <c r="C7246" s="866">
        <v>48</v>
      </c>
      <c r="D7246" s="865" t="s">
        <v>8889</v>
      </c>
      <c r="E7246" s="864" t="s">
        <v>18156</v>
      </c>
      <c r="F7246" s="867" t="s">
        <v>6274</v>
      </c>
      <c r="G7246" s="867" t="s">
        <v>6274</v>
      </c>
      <c r="H7246" s="867" t="s">
        <v>6826</v>
      </c>
    </row>
    <row r="7247" spans="1:8">
      <c r="A7247" s="864">
        <v>7240</v>
      </c>
      <c r="B7247" s="865" t="s">
        <v>18037</v>
      </c>
      <c r="C7247" s="866">
        <v>48</v>
      </c>
      <c r="D7247" s="865" t="s">
        <v>6221</v>
      </c>
      <c r="E7247" s="864" t="s">
        <v>18157</v>
      </c>
      <c r="F7247" s="867" t="s">
        <v>6274</v>
      </c>
      <c r="G7247" s="867" t="s">
        <v>6274</v>
      </c>
      <c r="H7247" s="867" t="s">
        <v>6882</v>
      </c>
    </row>
    <row r="7248" spans="1:8" ht="30">
      <c r="A7248" s="864">
        <v>7241</v>
      </c>
      <c r="B7248" s="865" t="s">
        <v>18037</v>
      </c>
      <c r="C7248" s="866">
        <v>48</v>
      </c>
      <c r="D7248" s="865" t="s">
        <v>18158</v>
      </c>
      <c r="E7248" s="864" t="s">
        <v>18159</v>
      </c>
      <c r="F7248" s="867" t="s">
        <v>6274</v>
      </c>
      <c r="G7248" s="867" t="s">
        <v>6274</v>
      </c>
      <c r="H7248" s="867" t="s">
        <v>6938</v>
      </c>
    </row>
    <row r="7249" spans="1:8">
      <c r="A7249" s="864">
        <v>7242</v>
      </c>
      <c r="B7249" s="865" t="s">
        <v>18037</v>
      </c>
      <c r="C7249" s="866">
        <v>48</v>
      </c>
      <c r="D7249" s="865" t="s">
        <v>18160</v>
      </c>
      <c r="E7249" s="864" t="s">
        <v>18161</v>
      </c>
      <c r="F7249" s="867" t="s">
        <v>6274</v>
      </c>
      <c r="G7249" s="867" t="s">
        <v>6274</v>
      </c>
      <c r="H7249" s="867" t="s">
        <v>8911</v>
      </c>
    </row>
    <row r="7250" spans="1:8">
      <c r="A7250" s="864">
        <v>7243</v>
      </c>
      <c r="B7250" s="865" t="s">
        <v>18037</v>
      </c>
      <c r="C7250" s="866">
        <v>48</v>
      </c>
      <c r="D7250" s="865" t="s">
        <v>6901</v>
      </c>
      <c r="E7250" s="864" t="s">
        <v>18162</v>
      </c>
      <c r="F7250" s="867" t="s">
        <v>6274</v>
      </c>
      <c r="G7250" s="867" t="s">
        <v>6274</v>
      </c>
      <c r="H7250" s="867" t="s">
        <v>6840</v>
      </c>
    </row>
    <row r="7251" spans="1:8">
      <c r="A7251" s="864">
        <v>7244</v>
      </c>
      <c r="B7251" s="865" t="s">
        <v>18037</v>
      </c>
      <c r="C7251" s="866">
        <v>48</v>
      </c>
      <c r="D7251" s="865" t="s">
        <v>8898</v>
      </c>
      <c r="E7251" s="864" t="s">
        <v>18163</v>
      </c>
      <c r="F7251" s="867" t="s">
        <v>6274</v>
      </c>
      <c r="G7251" s="867" t="s">
        <v>6274</v>
      </c>
      <c r="H7251" s="867" t="s">
        <v>6166</v>
      </c>
    </row>
    <row r="7252" spans="1:8">
      <c r="A7252" s="864">
        <v>7245</v>
      </c>
      <c r="B7252" s="865" t="s">
        <v>18037</v>
      </c>
      <c r="C7252" s="866">
        <v>48</v>
      </c>
      <c r="D7252" s="865" t="s">
        <v>15610</v>
      </c>
      <c r="E7252" s="864" t="s">
        <v>18164</v>
      </c>
      <c r="F7252" s="867" t="s">
        <v>6274</v>
      </c>
      <c r="G7252" s="867" t="s">
        <v>6274</v>
      </c>
      <c r="H7252" s="867" t="s">
        <v>6166</v>
      </c>
    </row>
    <row r="7253" spans="1:8">
      <c r="A7253" s="864">
        <v>7246</v>
      </c>
      <c r="B7253" s="865" t="s">
        <v>18037</v>
      </c>
      <c r="C7253" s="866">
        <v>48</v>
      </c>
      <c r="D7253" s="865" t="s">
        <v>11659</v>
      </c>
      <c r="E7253" s="864" t="s">
        <v>18165</v>
      </c>
      <c r="F7253" s="867" t="s">
        <v>6274</v>
      </c>
      <c r="G7253" s="867" t="s">
        <v>6274</v>
      </c>
      <c r="H7253" s="867" t="s">
        <v>6856</v>
      </c>
    </row>
    <row r="7254" spans="1:8">
      <c r="A7254" s="864">
        <v>7247</v>
      </c>
      <c r="B7254" s="865" t="s">
        <v>18037</v>
      </c>
      <c r="C7254" s="866">
        <v>48</v>
      </c>
      <c r="D7254" s="865" t="s">
        <v>8851</v>
      </c>
      <c r="E7254" s="864" t="s">
        <v>18166</v>
      </c>
      <c r="F7254" s="867" t="s">
        <v>6274</v>
      </c>
      <c r="G7254" s="867" t="s">
        <v>6274</v>
      </c>
      <c r="H7254" s="867" t="s">
        <v>6820</v>
      </c>
    </row>
    <row r="7255" spans="1:8">
      <c r="A7255" s="864">
        <v>7248</v>
      </c>
      <c r="B7255" s="865" t="s">
        <v>18037</v>
      </c>
      <c r="C7255" s="866">
        <v>48</v>
      </c>
      <c r="D7255" s="865" t="s">
        <v>17043</v>
      </c>
      <c r="E7255" s="864" t="s">
        <v>18167</v>
      </c>
      <c r="F7255" s="867" t="s">
        <v>6274</v>
      </c>
      <c r="G7255" s="867" t="s">
        <v>6274</v>
      </c>
      <c r="H7255" s="867" t="s">
        <v>6820</v>
      </c>
    </row>
    <row r="7256" spans="1:8">
      <c r="A7256" s="864">
        <v>7249</v>
      </c>
      <c r="B7256" s="865" t="s">
        <v>18037</v>
      </c>
      <c r="C7256" s="866">
        <v>48</v>
      </c>
      <c r="D7256" s="865" t="s">
        <v>6862</v>
      </c>
      <c r="E7256" s="864" t="s">
        <v>18168</v>
      </c>
      <c r="F7256" s="867" t="s">
        <v>6274</v>
      </c>
      <c r="G7256" s="867" t="s">
        <v>6274</v>
      </c>
      <c r="H7256" s="867" t="s">
        <v>6862</v>
      </c>
    </row>
    <row r="7257" spans="1:8">
      <c r="A7257" s="864">
        <v>7250</v>
      </c>
      <c r="B7257" s="865" t="s">
        <v>18037</v>
      </c>
      <c r="C7257" s="866">
        <v>48</v>
      </c>
      <c r="D7257" s="865" t="s">
        <v>6998</v>
      </c>
      <c r="E7257" s="864" t="s">
        <v>18169</v>
      </c>
      <c r="F7257" s="867" t="s">
        <v>6274</v>
      </c>
      <c r="G7257" s="867" t="s">
        <v>6274</v>
      </c>
      <c r="H7257" s="867" t="s">
        <v>6998</v>
      </c>
    </row>
    <row r="7258" spans="1:8">
      <c r="A7258" s="864">
        <v>7251</v>
      </c>
      <c r="B7258" s="865" t="s">
        <v>18037</v>
      </c>
      <c r="C7258" s="866">
        <v>48</v>
      </c>
      <c r="D7258" s="865" t="s">
        <v>18170</v>
      </c>
      <c r="E7258" s="864" t="s">
        <v>18171</v>
      </c>
      <c r="F7258" s="867" t="s">
        <v>6274</v>
      </c>
      <c r="G7258" s="867" t="s">
        <v>6274</v>
      </c>
      <c r="H7258" s="867" t="s">
        <v>6915</v>
      </c>
    </row>
    <row r="7259" spans="1:8">
      <c r="A7259" s="864">
        <v>7252</v>
      </c>
      <c r="B7259" s="865" t="s">
        <v>18037</v>
      </c>
      <c r="C7259" s="866">
        <v>48</v>
      </c>
      <c r="D7259" s="865" t="s">
        <v>6926</v>
      </c>
      <c r="E7259" s="864" t="s">
        <v>18172</v>
      </c>
      <c r="F7259" s="867" t="s">
        <v>6274</v>
      </c>
      <c r="G7259" s="867" t="s">
        <v>6274</v>
      </c>
      <c r="H7259" s="867" t="s">
        <v>6166</v>
      </c>
    </row>
    <row r="7260" spans="1:8">
      <c r="A7260" s="864">
        <v>7253</v>
      </c>
      <c r="B7260" s="865" t="s">
        <v>18037</v>
      </c>
      <c r="C7260" s="866">
        <v>48</v>
      </c>
      <c r="D7260" s="865" t="s">
        <v>6856</v>
      </c>
      <c r="E7260" s="864" t="s">
        <v>18173</v>
      </c>
      <c r="F7260" s="867" t="s">
        <v>6274</v>
      </c>
      <c r="G7260" s="867" t="s">
        <v>6274</v>
      </c>
      <c r="H7260" s="867" t="s">
        <v>6835</v>
      </c>
    </row>
    <row r="7261" spans="1:8">
      <c r="A7261" s="864">
        <v>7254</v>
      </c>
      <c r="B7261" s="865" t="s">
        <v>18037</v>
      </c>
      <c r="C7261" s="866">
        <v>48</v>
      </c>
      <c r="D7261" s="865" t="s">
        <v>18174</v>
      </c>
      <c r="E7261" s="864" t="s">
        <v>18175</v>
      </c>
      <c r="F7261" s="867" t="s">
        <v>6274</v>
      </c>
      <c r="G7261" s="867" t="s">
        <v>6274</v>
      </c>
      <c r="H7261" s="867" t="s">
        <v>6856</v>
      </c>
    </row>
    <row r="7262" spans="1:8">
      <c r="A7262" s="864">
        <v>7255</v>
      </c>
      <c r="B7262" s="865" t="s">
        <v>18037</v>
      </c>
      <c r="C7262" s="866">
        <v>48</v>
      </c>
      <c r="D7262" s="865" t="s">
        <v>18176</v>
      </c>
      <c r="E7262" s="864" t="s">
        <v>18177</v>
      </c>
      <c r="F7262" s="867" t="s">
        <v>6274</v>
      </c>
      <c r="G7262" s="867" t="s">
        <v>6274</v>
      </c>
      <c r="H7262" s="867" t="s">
        <v>6969</v>
      </c>
    </row>
    <row r="7263" spans="1:8">
      <c r="A7263" s="864">
        <v>7256</v>
      </c>
      <c r="B7263" s="865" t="s">
        <v>18037</v>
      </c>
      <c r="C7263" s="866">
        <v>48</v>
      </c>
      <c r="D7263" s="865" t="s">
        <v>6887</v>
      </c>
      <c r="E7263" s="864" t="s">
        <v>18178</v>
      </c>
      <c r="F7263" s="867" t="s">
        <v>6274</v>
      </c>
      <c r="G7263" s="867" t="s">
        <v>6274</v>
      </c>
      <c r="H7263" s="867" t="s">
        <v>6887</v>
      </c>
    </row>
    <row r="7264" spans="1:8" ht="30">
      <c r="A7264" s="864">
        <v>7257</v>
      </c>
      <c r="B7264" s="865" t="s">
        <v>18037</v>
      </c>
      <c r="C7264" s="866">
        <v>48</v>
      </c>
      <c r="D7264" s="865" t="s">
        <v>18179</v>
      </c>
      <c r="E7264" s="864" t="s">
        <v>18180</v>
      </c>
      <c r="F7264" s="867" t="s">
        <v>6274</v>
      </c>
      <c r="G7264" s="867" t="s">
        <v>6274</v>
      </c>
      <c r="H7264" s="867" t="s">
        <v>7861</v>
      </c>
    </row>
    <row r="7265" spans="1:8">
      <c r="A7265" s="864">
        <v>7258</v>
      </c>
      <c r="B7265" s="865" t="s">
        <v>18037</v>
      </c>
      <c r="C7265" s="866">
        <v>48</v>
      </c>
      <c r="D7265" s="865" t="s">
        <v>18181</v>
      </c>
      <c r="E7265" s="864" t="s">
        <v>18182</v>
      </c>
      <c r="F7265" s="867" t="s">
        <v>6274</v>
      </c>
      <c r="G7265" s="867" t="s">
        <v>6274</v>
      </c>
      <c r="H7265" s="867" t="s">
        <v>10318</v>
      </c>
    </row>
    <row r="7266" spans="1:8">
      <c r="A7266" s="864">
        <v>7259</v>
      </c>
      <c r="B7266" s="865" t="s">
        <v>18037</v>
      </c>
      <c r="C7266" s="866">
        <v>48</v>
      </c>
      <c r="D7266" s="865" t="s">
        <v>7201</v>
      </c>
      <c r="E7266" s="864" t="s">
        <v>18183</v>
      </c>
      <c r="F7266" s="867" t="s">
        <v>6274</v>
      </c>
      <c r="G7266" s="867" t="s">
        <v>6311</v>
      </c>
      <c r="H7266" s="867" t="s">
        <v>7203</v>
      </c>
    </row>
    <row r="7267" spans="1:8">
      <c r="A7267" s="864">
        <v>7260</v>
      </c>
      <c r="B7267" s="865" t="s">
        <v>18037</v>
      </c>
      <c r="C7267" s="866">
        <v>48</v>
      </c>
      <c r="D7267" s="865" t="s">
        <v>8955</v>
      </c>
      <c r="E7267" s="864" t="s">
        <v>18184</v>
      </c>
      <c r="F7267" s="867" t="s">
        <v>6274</v>
      </c>
      <c r="G7267" s="867" t="s">
        <v>6274</v>
      </c>
      <c r="H7267" s="867" t="s">
        <v>6877</v>
      </c>
    </row>
    <row r="7268" spans="1:8">
      <c r="A7268" s="864">
        <v>7261</v>
      </c>
      <c r="B7268" s="865" t="s">
        <v>18037</v>
      </c>
      <c r="C7268" s="866">
        <v>48</v>
      </c>
      <c r="D7268" s="865" t="s">
        <v>18185</v>
      </c>
      <c r="E7268" s="864" t="s">
        <v>18186</v>
      </c>
      <c r="F7268" s="867" t="s">
        <v>6274</v>
      </c>
      <c r="G7268" s="867" t="s">
        <v>6274</v>
      </c>
      <c r="H7268" s="867" t="s">
        <v>6820</v>
      </c>
    </row>
    <row r="7269" spans="1:8">
      <c r="A7269" s="864">
        <v>7262</v>
      </c>
      <c r="B7269" s="865" t="s">
        <v>18037</v>
      </c>
      <c r="C7269" s="866">
        <v>48</v>
      </c>
      <c r="D7269" s="865" t="s">
        <v>10533</v>
      </c>
      <c r="E7269" s="864" t="s">
        <v>18187</v>
      </c>
      <c r="F7269" s="867" t="s">
        <v>6274</v>
      </c>
      <c r="G7269" s="867" t="s">
        <v>6274</v>
      </c>
      <c r="H7269" s="867" t="s">
        <v>6865</v>
      </c>
    </row>
    <row r="7270" spans="1:8">
      <c r="A7270" s="864">
        <v>7263</v>
      </c>
      <c r="B7270" s="865" t="s">
        <v>18037</v>
      </c>
      <c r="C7270" s="866">
        <v>48</v>
      </c>
      <c r="D7270" s="865" t="s">
        <v>12035</v>
      </c>
      <c r="E7270" s="864" t="s">
        <v>18188</v>
      </c>
      <c r="F7270" s="867" t="s">
        <v>6274</v>
      </c>
      <c r="G7270" s="867" t="s">
        <v>6274</v>
      </c>
      <c r="H7270" s="867" t="s">
        <v>6826</v>
      </c>
    </row>
    <row r="7271" spans="1:8" ht="30">
      <c r="A7271" s="864">
        <v>7264</v>
      </c>
      <c r="B7271" s="865" t="s">
        <v>18037</v>
      </c>
      <c r="C7271" s="866">
        <v>48</v>
      </c>
      <c r="D7271" s="865" t="s">
        <v>16877</v>
      </c>
      <c r="E7271" s="864" t="s">
        <v>18189</v>
      </c>
      <c r="F7271" s="867" t="s">
        <v>6274</v>
      </c>
      <c r="G7271" s="867" t="s">
        <v>6274</v>
      </c>
      <c r="H7271" s="867" t="s">
        <v>6840</v>
      </c>
    </row>
    <row r="7272" spans="1:8">
      <c r="A7272" s="864">
        <v>7265</v>
      </c>
      <c r="B7272" s="865" t="s">
        <v>18037</v>
      </c>
      <c r="C7272" s="866">
        <v>48</v>
      </c>
      <c r="D7272" s="865" t="s">
        <v>11645</v>
      </c>
      <c r="E7272" s="864" t="s">
        <v>18190</v>
      </c>
      <c r="F7272" s="867" t="s">
        <v>6274</v>
      </c>
      <c r="G7272" s="867" t="s">
        <v>6274</v>
      </c>
      <c r="H7272" s="867" t="s">
        <v>6823</v>
      </c>
    </row>
    <row r="7273" spans="1:8">
      <c r="A7273" s="864">
        <v>7266</v>
      </c>
      <c r="B7273" s="865" t="s">
        <v>18037</v>
      </c>
      <c r="C7273" s="866">
        <v>48</v>
      </c>
      <c r="D7273" s="865" t="s">
        <v>18191</v>
      </c>
      <c r="E7273" s="864" t="s">
        <v>18192</v>
      </c>
      <c r="F7273" s="867" t="s">
        <v>6274</v>
      </c>
      <c r="G7273" s="867" t="s">
        <v>6274</v>
      </c>
      <c r="H7273" s="867" t="s">
        <v>6826</v>
      </c>
    </row>
    <row r="7274" spans="1:8">
      <c r="A7274" s="864">
        <v>7267</v>
      </c>
      <c r="B7274" s="865" t="s">
        <v>18037</v>
      </c>
      <c r="C7274" s="866">
        <v>48</v>
      </c>
      <c r="D7274" s="865" t="s">
        <v>6298</v>
      </c>
      <c r="E7274" s="864" t="s">
        <v>18193</v>
      </c>
      <c r="F7274" s="867" t="s">
        <v>6274</v>
      </c>
      <c r="G7274" s="867" t="s">
        <v>6274</v>
      </c>
      <c r="H7274" s="867" t="s">
        <v>6298</v>
      </c>
    </row>
    <row r="7275" spans="1:8">
      <c r="A7275" s="864">
        <v>7268</v>
      </c>
      <c r="B7275" s="865" t="s">
        <v>18037</v>
      </c>
      <c r="C7275" s="866">
        <v>48</v>
      </c>
      <c r="D7275" s="865" t="s">
        <v>18194</v>
      </c>
      <c r="E7275" s="864" t="s">
        <v>18195</v>
      </c>
      <c r="F7275" s="867" t="s">
        <v>6274</v>
      </c>
      <c r="G7275" s="867" t="s">
        <v>6274</v>
      </c>
      <c r="H7275" s="867" t="s">
        <v>11172</v>
      </c>
    </row>
    <row r="7276" spans="1:8" ht="30">
      <c r="A7276" s="864">
        <v>7269</v>
      </c>
      <c r="B7276" s="865" t="s">
        <v>18037</v>
      </c>
      <c r="C7276" s="866">
        <v>48</v>
      </c>
      <c r="D7276" s="865" t="s">
        <v>18196</v>
      </c>
      <c r="E7276" s="864" t="s">
        <v>18197</v>
      </c>
      <c r="F7276" s="867" t="s">
        <v>6274</v>
      </c>
      <c r="G7276" s="867" t="s">
        <v>6274</v>
      </c>
      <c r="H7276" s="867" t="s">
        <v>6856</v>
      </c>
    </row>
    <row r="7277" spans="1:8">
      <c r="A7277" s="864">
        <v>7270</v>
      </c>
      <c r="B7277" s="865" t="s">
        <v>18037</v>
      </c>
      <c r="C7277" s="866">
        <v>48</v>
      </c>
      <c r="D7277" s="865" t="s">
        <v>18198</v>
      </c>
      <c r="E7277" s="864" t="s">
        <v>18199</v>
      </c>
      <c r="F7277" s="867" t="s">
        <v>6274</v>
      </c>
      <c r="G7277" s="867" t="s">
        <v>6274</v>
      </c>
      <c r="H7277" s="867" t="s">
        <v>6872</v>
      </c>
    </row>
    <row r="7278" spans="1:8">
      <c r="A7278" s="864">
        <v>7271</v>
      </c>
      <c r="B7278" s="865" t="s">
        <v>18037</v>
      </c>
      <c r="C7278" s="866">
        <v>48</v>
      </c>
      <c r="D7278" s="865" t="s">
        <v>7002</v>
      </c>
      <c r="E7278" s="864" t="s">
        <v>18200</v>
      </c>
      <c r="F7278" s="867" t="s">
        <v>6274</v>
      </c>
      <c r="G7278" s="867" t="s">
        <v>6274</v>
      </c>
      <c r="H7278" s="867" t="s">
        <v>7002</v>
      </c>
    </row>
    <row r="7279" spans="1:8">
      <c r="A7279" s="864">
        <v>7272</v>
      </c>
      <c r="B7279" s="865" t="s">
        <v>18037</v>
      </c>
      <c r="C7279" s="866">
        <v>48</v>
      </c>
      <c r="D7279" s="865" t="s">
        <v>13020</v>
      </c>
      <c r="E7279" s="864" t="s">
        <v>18201</v>
      </c>
      <c r="F7279" s="867" t="s">
        <v>6274</v>
      </c>
      <c r="G7279" s="867" t="s">
        <v>6274</v>
      </c>
      <c r="H7279" s="867" t="s">
        <v>11172</v>
      </c>
    </row>
    <row r="7280" spans="1:8">
      <c r="A7280" s="864">
        <v>7273</v>
      </c>
      <c r="B7280" s="865" t="s">
        <v>18037</v>
      </c>
      <c r="C7280" s="866">
        <v>48</v>
      </c>
      <c r="D7280" s="865" t="s">
        <v>6427</v>
      </c>
      <c r="E7280" s="864" t="s">
        <v>18202</v>
      </c>
      <c r="F7280" s="867" t="s">
        <v>6274</v>
      </c>
      <c r="G7280" s="867" t="s">
        <v>6427</v>
      </c>
      <c r="H7280" s="867" t="s">
        <v>7044</v>
      </c>
    </row>
    <row r="7281" spans="1:8">
      <c r="A7281" s="864">
        <v>7274</v>
      </c>
      <c r="B7281" s="865" t="s">
        <v>18037</v>
      </c>
      <c r="C7281" s="866">
        <v>48</v>
      </c>
      <c r="D7281" s="865" t="s">
        <v>18203</v>
      </c>
      <c r="E7281" s="864" t="s">
        <v>18204</v>
      </c>
      <c r="F7281" s="867" t="s">
        <v>6274</v>
      </c>
      <c r="G7281" s="867" t="s">
        <v>6274</v>
      </c>
      <c r="H7281" s="867" t="s">
        <v>6905</v>
      </c>
    </row>
    <row r="7282" spans="1:8">
      <c r="A7282" s="864">
        <v>7275</v>
      </c>
      <c r="B7282" s="865" t="s">
        <v>18037</v>
      </c>
      <c r="C7282" s="866">
        <v>48</v>
      </c>
      <c r="D7282" s="865" t="s">
        <v>18205</v>
      </c>
      <c r="E7282" s="864" t="s">
        <v>18206</v>
      </c>
      <c r="F7282" s="867" t="s">
        <v>6274</v>
      </c>
      <c r="G7282" s="867" t="s">
        <v>6295</v>
      </c>
      <c r="H7282" s="867" t="s">
        <v>7109</v>
      </c>
    </row>
    <row r="7283" spans="1:8">
      <c r="A7283" s="864">
        <v>7276</v>
      </c>
      <c r="B7283" s="865" t="s">
        <v>18037</v>
      </c>
      <c r="C7283" s="866">
        <v>48</v>
      </c>
      <c r="D7283" s="865" t="s">
        <v>16922</v>
      </c>
      <c r="E7283" s="864" t="s">
        <v>18207</v>
      </c>
      <c r="F7283" s="867" t="s">
        <v>6274</v>
      </c>
      <c r="G7283" s="867" t="s">
        <v>6274</v>
      </c>
      <c r="H7283" s="867" t="s">
        <v>8886</v>
      </c>
    </row>
    <row r="7284" spans="1:8">
      <c r="A7284" s="864">
        <v>7277</v>
      </c>
      <c r="B7284" s="865" t="s">
        <v>18037</v>
      </c>
      <c r="C7284" s="866">
        <v>48</v>
      </c>
      <c r="D7284" s="865" t="s">
        <v>6546</v>
      </c>
      <c r="E7284" s="864" t="s">
        <v>18208</v>
      </c>
      <c r="F7284" s="867" t="s">
        <v>6274</v>
      </c>
      <c r="G7284" s="867" t="s">
        <v>6274</v>
      </c>
      <c r="H7284" s="867" t="s">
        <v>6546</v>
      </c>
    </row>
    <row r="7285" spans="1:8">
      <c r="A7285" s="864">
        <v>7278</v>
      </c>
      <c r="B7285" s="865" t="s">
        <v>18037</v>
      </c>
      <c r="C7285" s="866">
        <v>48</v>
      </c>
      <c r="D7285" s="865" t="s">
        <v>10435</v>
      </c>
      <c r="E7285" s="864" t="s">
        <v>18209</v>
      </c>
      <c r="F7285" s="867" t="s">
        <v>6274</v>
      </c>
      <c r="G7285" s="867" t="s">
        <v>6295</v>
      </c>
      <c r="H7285" s="867" t="s">
        <v>7088</v>
      </c>
    </row>
    <row r="7286" spans="1:8">
      <c r="A7286" s="864">
        <v>7279</v>
      </c>
      <c r="B7286" s="865" t="s">
        <v>18037</v>
      </c>
      <c r="C7286" s="866">
        <v>48</v>
      </c>
      <c r="D7286" s="865" t="s">
        <v>7107</v>
      </c>
      <c r="E7286" s="864" t="s">
        <v>18210</v>
      </c>
      <c r="F7286" s="867" t="s">
        <v>6274</v>
      </c>
      <c r="G7286" s="867" t="s">
        <v>6295</v>
      </c>
      <c r="H7286" s="867" t="s">
        <v>6422</v>
      </c>
    </row>
    <row r="7287" spans="1:8">
      <c r="A7287" s="864">
        <v>7280</v>
      </c>
      <c r="B7287" s="865" t="s">
        <v>18037</v>
      </c>
      <c r="C7287" s="866">
        <v>48</v>
      </c>
      <c r="D7287" s="865" t="s">
        <v>18211</v>
      </c>
      <c r="E7287" s="864" t="s">
        <v>18212</v>
      </c>
      <c r="F7287" s="867" t="s">
        <v>6274</v>
      </c>
      <c r="G7287" s="867" t="s">
        <v>6274</v>
      </c>
      <c r="H7287" s="867" t="s">
        <v>6441</v>
      </c>
    </row>
    <row r="7288" spans="1:8">
      <c r="A7288" s="864">
        <v>7281</v>
      </c>
      <c r="B7288" s="865" t="s">
        <v>18037</v>
      </c>
      <c r="C7288" s="866">
        <v>48</v>
      </c>
      <c r="D7288" s="865" t="s">
        <v>6953</v>
      </c>
      <c r="E7288" s="864" t="s">
        <v>18213</v>
      </c>
      <c r="F7288" s="867" t="s">
        <v>6274</v>
      </c>
      <c r="G7288" s="867" t="s">
        <v>6274</v>
      </c>
      <c r="H7288" s="867" t="s">
        <v>6953</v>
      </c>
    </row>
    <row r="7289" spans="1:8">
      <c r="A7289" s="864">
        <v>7282</v>
      </c>
      <c r="B7289" s="865" t="s">
        <v>18037</v>
      </c>
      <c r="C7289" s="866">
        <v>48</v>
      </c>
      <c r="D7289" s="865" t="s">
        <v>18214</v>
      </c>
      <c r="E7289" s="864" t="s">
        <v>18215</v>
      </c>
      <c r="F7289" s="867" t="s">
        <v>6274</v>
      </c>
      <c r="G7289" s="867" t="s">
        <v>7215</v>
      </c>
      <c r="H7289" s="867" t="s">
        <v>10170</v>
      </c>
    </row>
    <row r="7290" spans="1:8">
      <c r="A7290" s="864">
        <v>7283</v>
      </c>
      <c r="B7290" s="865" t="s">
        <v>18037</v>
      </c>
      <c r="C7290" s="866">
        <v>48</v>
      </c>
      <c r="D7290" s="865" t="s">
        <v>6285</v>
      </c>
      <c r="E7290" s="864" t="s">
        <v>18216</v>
      </c>
      <c r="F7290" s="867" t="s">
        <v>6274</v>
      </c>
      <c r="G7290" s="867" t="s">
        <v>6285</v>
      </c>
      <c r="H7290" s="867" t="s">
        <v>6331</v>
      </c>
    </row>
    <row r="7291" spans="1:8">
      <c r="A7291" s="864">
        <v>7284</v>
      </c>
      <c r="B7291" s="865" t="s">
        <v>18037</v>
      </c>
      <c r="C7291" s="866">
        <v>48</v>
      </c>
      <c r="D7291" s="865" t="s">
        <v>15907</v>
      </c>
      <c r="E7291" s="864" t="s">
        <v>18217</v>
      </c>
      <c r="F7291" s="867" t="s">
        <v>6274</v>
      </c>
      <c r="G7291" s="867" t="s">
        <v>6274</v>
      </c>
      <c r="H7291" s="867" t="s">
        <v>6322</v>
      </c>
    </row>
    <row r="7292" spans="1:8">
      <c r="A7292" s="864">
        <v>7285</v>
      </c>
      <c r="B7292" s="865" t="s">
        <v>18037</v>
      </c>
      <c r="C7292" s="866">
        <v>48</v>
      </c>
      <c r="D7292" s="865" t="s">
        <v>7180</v>
      </c>
      <c r="E7292" s="864" t="s">
        <v>18218</v>
      </c>
      <c r="F7292" s="867" t="s">
        <v>6274</v>
      </c>
      <c r="G7292" s="867" t="s">
        <v>6451</v>
      </c>
      <c r="H7292" s="867" t="s">
        <v>7182</v>
      </c>
    </row>
    <row r="7293" spans="1:8">
      <c r="A7293" s="864">
        <v>7286</v>
      </c>
      <c r="B7293" s="865" t="s">
        <v>18037</v>
      </c>
      <c r="C7293" s="866">
        <v>48</v>
      </c>
      <c r="D7293" s="865" t="s">
        <v>18219</v>
      </c>
      <c r="E7293" s="864" t="s">
        <v>18220</v>
      </c>
      <c r="F7293" s="867" t="s">
        <v>6274</v>
      </c>
      <c r="G7293" s="867" t="s">
        <v>6295</v>
      </c>
      <c r="H7293" s="867" t="s">
        <v>11844</v>
      </c>
    </row>
    <row r="7294" spans="1:8">
      <c r="A7294" s="864">
        <v>7287</v>
      </c>
      <c r="B7294" s="865" t="s">
        <v>18037</v>
      </c>
      <c r="C7294" s="866">
        <v>48</v>
      </c>
      <c r="D7294" s="865" t="s">
        <v>7133</v>
      </c>
      <c r="E7294" s="864" t="s">
        <v>18221</v>
      </c>
      <c r="F7294" s="867" t="s">
        <v>6281</v>
      </c>
      <c r="G7294" s="867" t="s">
        <v>7133</v>
      </c>
      <c r="H7294" s="867" t="s">
        <v>7137</v>
      </c>
    </row>
    <row r="7295" spans="1:8">
      <c r="A7295" s="864">
        <v>7288</v>
      </c>
      <c r="B7295" s="865" t="s">
        <v>18037</v>
      </c>
      <c r="C7295" s="866">
        <v>48</v>
      </c>
      <c r="D7295" s="865" t="s">
        <v>6319</v>
      </c>
      <c r="E7295" s="864" t="s">
        <v>18222</v>
      </c>
      <c r="F7295" s="867" t="s">
        <v>6274</v>
      </c>
      <c r="G7295" s="867" t="s">
        <v>6274</v>
      </c>
      <c r="H7295" s="867" t="s">
        <v>6966</v>
      </c>
    </row>
    <row r="7296" spans="1:8">
      <c r="A7296" s="864">
        <v>7289</v>
      </c>
      <c r="B7296" s="865" t="s">
        <v>18037</v>
      </c>
      <c r="C7296" s="866">
        <v>48</v>
      </c>
      <c r="D7296" s="865" t="s">
        <v>18223</v>
      </c>
      <c r="E7296" s="864" t="s">
        <v>18224</v>
      </c>
      <c r="F7296" s="867" t="s">
        <v>6274</v>
      </c>
      <c r="G7296" s="867" t="s">
        <v>6274</v>
      </c>
      <c r="H7296" s="867" t="s">
        <v>7002</v>
      </c>
    </row>
    <row r="7297" spans="1:8">
      <c r="A7297" s="864">
        <v>7290</v>
      </c>
      <c r="B7297" s="865" t="s">
        <v>18037</v>
      </c>
      <c r="C7297" s="866">
        <v>48</v>
      </c>
      <c r="D7297" s="865" t="s">
        <v>6925</v>
      </c>
      <c r="E7297" s="864" t="s">
        <v>18225</v>
      </c>
      <c r="F7297" s="867" t="s">
        <v>6274</v>
      </c>
      <c r="G7297" s="867" t="s">
        <v>6274</v>
      </c>
      <c r="H7297" s="867" t="s">
        <v>6925</v>
      </c>
    </row>
    <row r="7298" spans="1:8">
      <c r="A7298" s="864">
        <v>7291</v>
      </c>
      <c r="B7298" s="865" t="s">
        <v>18037</v>
      </c>
      <c r="C7298" s="866">
        <v>48</v>
      </c>
      <c r="D7298" s="865" t="s">
        <v>7193</v>
      </c>
      <c r="E7298" s="864" t="s">
        <v>18226</v>
      </c>
      <c r="F7298" s="867" t="s">
        <v>6274</v>
      </c>
      <c r="G7298" s="867" t="s">
        <v>6451</v>
      </c>
      <c r="H7298" s="867" t="s">
        <v>7193</v>
      </c>
    </row>
    <row r="7299" spans="1:8">
      <c r="A7299" s="864">
        <v>7292</v>
      </c>
      <c r="B7299" s="865" t="s">
        <v>18037</v>
      </c>
      <c r="C7299" s="866">
        <v>48</v>
      </c>
      <c r="D7299" s="865" t="s">
        <v>7170</v>
      </c>
      <c r="E7299" s="864" t="s">
        <v>18227</v>
      </c>
      <c r="F7299" s="867" t="s">
        <v>6274</v>
      </c>
      <c r="G7299" s="867" t="s">
        <v>6451</v>
      </c>
      <c r="H7299" s="867" t="s">
        <v>7172</v>
      </c>
    </row>
    <row r="7300" spans="1:8">
      <c r="A7300" s="864">
        <v>7293</v>
      </c>
      <c r="B7300" s="865" t="s">
        <v>18037</v>
      </c>
      <c r="C7300" s="866">
        <v>48</v>
      </c>
      <c r="D7300" s="865" t="s">
        <v>7177</v>
      </c>
      <c r="E7300" s="864" t="s">
        <v>18228</v>
      </c>
      <c r="F7300" s="867" t="s">
        <v>6274</v>
      </c>
      <c r="G7300" s="867" t="s">
        <v>6451</v>
      </c>
      <c r="H7300" s="867" t="s">
        <v>7177</v>
      </c>
    </row>
    <row r="7301" spans="1:8">
      <c r="A7301" s="864">
        <v>7294</v>
      </c>
      <c r="B7301" s="865" t="s">
        <v>18037</v>
      </c>
      <c r="C7301" s="866">
        <v>48</v>
      </c>
      <c r="D7301" s="865" t="s">
        <v>6451</v>
      </c>
      <c r="E7301" s="864" t="s">
        <v>18229</v>
      </c>
      <c r="F7301" s="867" t="s">
        <v>6274</v>
      </c>
      <c r="G7301" s="867" t="s">
        <v>6451</v>
      </c>
      <c r="H7301" s="867" t="s">
        <v>6452</v>
      </c>
    </row>
    <row r="7302" spans="1:8">
      <c r="A7302" s="864">
        <v>7295</v>
      </c>
      <c r="B7302" s="865" t="s">
        <v>18037</v>
      </c>
      <c r="C7302" s="866">
        <v>48</v>
      </c>
      <c r="D7302" s="865" t="s">
        <v>18230</v>
      </c>
      <c r="E7302" s="864" t="s">
        <v>18231</v>
      </c>
      <c r="F7302" s="867" t="s">
        <v>6274</v>
      </c>
      <c r="G7302" s="867" t="s">
        <v>6451</v>
      </c>
      <c r="H7302" s="867" t="s">
        <v>6455</v>
      </c>
    </row>
    <row r="7303" spans="1:8">
      <c r="A7303" s="864">
        <v>7296</v>
      </c>
      <c r="B7303" s="865" t="s">
        <v>18037</v>
      </c>
      <c r="C7303" s="866">
        <v>48</v>
      </c>
      <c r="D7303" s="865" t="s">
        <v>18232</v>
      </c>
      <c r="E7303" s="864" t="s">
        <v>18233</v>
      </c>
      <c r="F7303" s="867" t="s">
        <v>6274</v>
      </c>
      <c r="G7303" s="867" t="s">
        <v>6285</v>
      </c>
      <c r="H7303" s="867" t="s">
        <v>6292</v>
      </c>
    </row>
    <row r="7304" spans="1:8">
      <c r="A7304" s="864">
        <v>7297</v>
      </c>
      <c r="B7304" s="865" t="s">
        <v>18037</v>
      </c>
      <c r="C7304" s="866">
        <v>48</v>
      </c>
      <c r="D7304" s="865" t="s">
        <v>10172</v>
      </c>
      <c r="E7304" s="864" t="s">
        <v>18234</v>
      </c>
      <c r="F7304" s="867" t="s">
        <v>6274</v>
      </c>
      <c r="G7304" s="867" t="s">
        <v>7299</v>
      </c>
      <c r="H7304" s="867" t="s">
        <v>7325</v>
      </c>
    </row>
    <row r="7305" spans="1:8">
      <c r="A7305" s="864">
        <v>7298</v>
      </c>
      <c r="B7305" s="865" t="s">
        <v>18037</v>
      </c>
      <c r="C7305" s="866">
        <v>48</v>
      </c>
      <c r="D7305" s="865" t="s">
        <v>6311</v>
      </c>
      <c r="E7305" s="864" t="s">
        <v>18235</v>
      </c>
      <c r="F7305" s="867" t="s">
        <v>6274</v>
      </c>
      <c r="G7305" s="867" t="s">
        <v>6311</v>
      </c>
      <c r="H7305" s="867" t="s">
        <v>7198</v>
      </c>
    </row>
    <row r="7306" spans="1:8">
      <c r="A7306" s="864">
        <v>7299</v>
      </c>
      <c r="B7306" s="865" t="s">
        <v>18037</v>
      </c>
      <c r="C7306" s="866">
        <v>48</v>
      </c>
      <c r="D7306" s="865" t="s">
        <v>18236</v>
      </c>
      <c r="E7306" s="864" t="s">
        <v>18237</v>
      </c>
      <c r="F7306" s="867" t="s">
        <v>6274</v>
      </c>
      <c r="G7306" s="867" t="s">
        <v>6315</v>
      </c>
      <c r="H7306" s="867" t="s">
        <v>10481</v>
      </c>
    </row>
    <row r="7307" spans="1:8">
      <c r="A7307" s="864">
        <v>7300</v>
      </c>
      <c r="B7307" s="865" t="s">
        <v>18037</v>
      </c>
      <c r="C7307" s="866">
        <v>48</v>
      </c>
      <c r="D7307" s="865" t="s">
        <v>6315</v>
      </c>
      <c r="E7307" s="864" t="s">
        <v>18238</v>
      </c>
      <c r="F7307" s="867" t="s">
        <v>6274</v>
      </c>
      <c r="G7307" s="867" t="s">
        <v>6315</v>
      </c>
      <c r="H7307" s="867" t="s">
        <v>6316</v>
      </c>
    </row>
    <row r="7308" spans="1:8">
      <c r="A7308" s="864">
        <v>7301</v>
      </c>
      <c r="B7308" s="865" t="s">
        <v>18037</v>
      </c>
      <c r="C7308" s="866">
        <v>48</v>
      </c>
      <c r="D7308" s="865" t="s">
        <v>18239</v>
      </c>
      <c r="E7308" s="868" t="s">
        <v>18240</v>
      </c>
      <c r="F7308" s="867" t="s">
        <v>6274</v>
      </c>
      <c r="G7308" s="867" t="s">
        <v>6315</v>
      </c>
      <c r="H7308" s="867" t="s">
        <v>7207</v>
      </c>
    </row>
    <row r="7309" spans="1:8">
      <c r="A7309" s="864">
        <v>7302</v>
      </c>
      <c r="B7309" s="865" t="s">
        <v>18037</v>
      </c>
      <c r="C7309" s="866">
        <v>48</v>
      </c>
      <c r="D7309" s="865" t="s">
        <v>18241</v>
      </c>
      <c r="E7309" s="864" t="s">
        <v>18242</v>
      </c>
      <c r="F7309" s="867" t="s">
        <v>6274</v>
      </c>
      <c r="G7309" s="867" t="s">
        <v>6315</v>
      </c>
      <c r="H7309" s="867" t="s">
        <v>6316</v>
      </c>
    </row>
    <row r="7310" spans="1:8">
      <c r="A7310" s="864">
        <v>7303</v>
      </c>
      <c r="B7310" s="865" t="s">
        <v>18037</v>
      </c>
      <c r="C7310" s="866">
        <v>48</v>
      </c>
      <c r="D7310" s="865" t="s">
        <v>7215</v>
      </c>
      <c r="E7310" s="864" t="s">
        <v>18243</v>
      </c>
      <c r="F7310" s="867" t="s">
        <v>6274</v>
      </c>
      <c r="G7310" s="867" t="s">
        <v>7215</v>
      </c>
      <c r="H7310" s="867" t="s">
        <v>7249</v>
      </c>
    </row>
    <row r="7311" spans="1:8">
      <c r="A7311" s="864">
        <v>7304</v>
      </c>
      <c r="B7311" s="865" t="s">
        <v>18037</v>
      </c>
      <c r="C7311" s="866">
        <v>48</v>
      </c>
      <c r="D7311" s="865" t="s">
        <v>10298</v>
      </c>
      <c r="E7311" s="864" t="s">
        <v>18244</v>
      </c>
      <c r="F7311" s="867" t="s">
        <v>6274</v>
      </c>
      <c r="G7311" s="867" t="s">
        <v>7215</v>
      </c>
      <c r="H7311" s="867" t="s">
        <v>7249</v>
      </c>
    </row>
    <row r="7312" spans="1:8">
      <c r="A7312" s="864">
        <v>7305</v>
      </c>
      <c r="B7312" s="865" t="s">
        <v>18037</v>
      </c>
      <c r="C7312" s="866">
        <v>48</v>
      </c>
      <c r="D7312" s="865" t="s">
        <v>18245</v>
      </c>
      <c r="E7312" s="864" t="s">
        <v>18246</v>
      </c>
      <c r="F7312" s="867" t="s">
        <v>6531</v>
      </c>
      <c r="G7312" s="867" t="s">
        <v>7553</v>
      </c>
      <c r="H7312" s="867" t="s">
        <v>7560</v>
      </c>
    </row>
    <row r="7313" spans="1:8">
      <c r="A7313" s="864">
        <v>7306</v>
      </c>
      <c r="B7313" s="865" t="s">
        <v>18037</v>
      </c>
      <c r="C7313" s="866">
        <v>48</v>
      </c>
      <c r="D7313" s="865" t="s">
        <v>6281</v>
      </c>
      <c r="E7313" s="864" t="s">
        <v>18247</v>
      </c>
      <c r="F7313" s="867" t="s">
        <v>6281</v>
      </c>
      <c r="G7313" s="867" t="s">
        <v>6281</v>
      </c>
      <c r="H7313" s="867" t="s">
        <v>7268</v>
      </c>
    </row>
    <row r="7314" spans="1:8">
      <c r="A7314" s="864">
        <v>7307</v>
      </c>
      <c r="B7314" s="865" t="s">
        <v>18037</v>
      </c>
      <c r="C7314" s="866">
        <v>48</v>
      </c>
      <c r="D7314" s="865" t="s">
        <v>7286</v>
      </c>
      <c r="E7314" s="864" t="s">
        <v>18248</v>
      </c>
      <c r="F7314" s="867" t="s">
        <v>6281</v>
      </c>
      <c r="G7314" s="867" t="s">
        <v>6281</v>
      </c>
      <c r="H7314" s="867" t="s">
        <v>7286</v>
      </c>
    </row>
    <row r="7315" spans="1:8">
      <c r="A7315" s="864">
        <v>7308</v>
      </c>
      <c r="B7315" s="865" t="s">
        <v>18037</v>
      </c>
      <c r="C7315" s="866">
        <v>48</v>
      </c>
      <c r="D7315" s="865" t="s">
        <v>7301</v>
      </c>
      <c r="E7315" s="864" t="s">
        <v>18249</v>
      </c>
      <c r="F7315" s="867" t="s">
        <v>6274</v>
      </c>
      <c r="G7315" s="867" t="s">
        <v>7299</v>
      </c>
      <c r="H7315" s="867" t="s">
        <v>7301</v>
      </c>
    </row>
    <row r="7316" spans="1:8">
      <c r="A7316" s="864">
        <v>7309</v>
      </c>
      <c r="B7316" s="865" t="s">
        <v>18037</v>
      </c>
      <c r="C7316" s="866">
        <v>48</v>
      </c>
      <c r="D7316" s="865" t="s">
        <v>15691</v>
      </c>
      <c r="E7316" s="864" t="s">
        <v>18250</v>
      </c>
      <c r="F7316" s="867" t="s">
        <v>6274</v>
      </c>
      <c r="G7316" s="867" t="s">
        <v>7299</v>
      </c>
      <c r="H7316" s="867" t="s">
        <v>7311</v>
      </c>
    </row>
    <row r="7317" spans="1:8">
      <c r="A7317" s="864">
        <v>7310</v>
      </c>
      <c r="B7317" s="865" t="s">
        <v>18037</v>
      </c>
      <c r="C7317" s="866">
        <v>48</v>
      </c>
      <c r="D7317" s="865" t="s">
        <v>18251</v>
      </c>
      <c r="E7317" s="864" t="s">
        <v>18252</v>
      </c>
      <c r="F7317" s="867" t="s">
        <v>6274</v>
      </c>
      <c r="G7317" s="867" t="s">
        <v>7299</v>
      </c>
      <c r="H7317" s="867" t="s">
        <v>7300</v>
      </c>
    </row>
    <row r="7318" spans="1:8">
      <c r="A7318" s="864">
        <v>7311</v>
      </c>
      <c r="B7318" s="865" t="s">
        <v>18037</v>
      </c>
      <c r="C7318" s="866">
        <v>48</v>
      </c>
      <c r="D7318" s="865" t="s">
        <v>7299</v>
      </c>
      <c r="E7318" s="864" t="s">
        <v>18253</v>
      </c>
      <c r="F7318" s="867" t="s">
        <v>6274</v>
      </c>
      <c r="G7318" s="867" t="s">
        <v>7299</v>
      </c>
      <c r="H7318" s="867" t="s">
        <v>7300</v>
      </c>
    </row>
    <row r="7319" spans="1:8">
      <c r="A7319" s="864">
        <v>7312</v>
      </c>
      <c r="B7319" s="865" t="s">
        <v>18037</v>
      </c>
      <c r="C7319" s="866">
        <v>48</v>
      </c>
      <c r="D7319" s="865" t="s">
        <v>12044</v>
      </c>
      <c r="E7319" s="864" t="s">
        <v>18254</v>
      </c>
      <c r="F7319" s="867" t="s">
        <v>6274</v>
      </c>
      <c r="G7319" s="867" t="s">
        <v>7299</v>
      </c>
      <c r="H7319" s="867" t="s">
        <v>7300</v>
      </c>
    </row>
    <row r="7320" spans="1:8">
      <c r="A7320" s="864">
        <v>7313</v>
      </c>
      <c r="B7320" s="865" t="s">
        <v>18037</v>
      </c>
      <c r="C7320" s="866">
        <v>48</v>
      </c>
      <c r="D7320" s="865" t="s">
        <v>7320</v>
      </c>
      <c r="E7320" s="864" t="s">
        <v>18255</v>
      </c>
      <c r="F7320" s="867" t="s">
        <v>6274</v>
      </c>
      <c r="G7320" s="867" t="s">
        <v>7299</v>
      </c>
      <c r="H7320" s="867" t="s">
        <v>7300</v>
      </c>
    </row>
    <row r="7321" spans="1:8">
      <c r="A7321" s="864">
        <v>7314</v>
      </c>
      <c r="B7321" s="865" t="s">
        <v>18037</v>
      </c>
      <c r="C7321" s="866">
        <v>48</v>
      </c>
      <c r="D7321" s="865" t="s">
        <v>9188</v>
      </c>
      <c r="E7321" s="864" t="s">
        <v>18256</v>
      </c>
      <c r="F7321" s="867" t="s">
        <v>6274</v>
      </c>
      <c r="G7321" s="867" t="s">
        <v>6278</v>
      </c>
      <c r="H7321" s="867" t="s">
        <v>6375</v>
      </c>
    </row>
    <row r="7322" spans="1:8">
      <c r="A7322" s="864">
        <v>7315</v>
      </c>
      <c r="B7322" s="865" t="s">
        <v>18037</v>
      </c>
      <c r="C7322" s="866">
        <v>48</v>
      </c>
      <c r="D7322" s="865" t="s">
        <v>7350</v>
      </c>
      <c r="E7322" s="864" t="s">
        <v>18257</v>
      </c>
      <c r="F7322" s="867" t="s">
        <v>6274</v>
      </c>
      <c r="G7322" s="867" t="s">
        <v>6278</v>
      </c>
      <c r="H7322" s="867" t="s">
        <v>7345</v>
      </c>
    </row>
    <row r="7323" spans="1:8">
      <c r="A7323" s="864">
        <v>7316</v>
      </c>
      <c r="B7323" s="865" t="s">
        <v>18037</v>
      </c>
      <c r="C7323" s="866">
        <v>48</v>
      </c>
      <c r="D7323" s="865" t="s">
        <v>18258</v>
      </c>
      <c r="E7323" s="864" t="s">
        <v>18259</v>
      </c>
      <c r="F7323" s="867" t="s">
        <v>6274</v>
      </c>
      <c r="G7323" s="867" t="s">
        <v>6278</v>
      </c>
      <c r="H7323" s="867" t="s">
        <v>6375</v>
      </c>
    </row>
    <row r="7324" spans="1:8">
      <c r="A7324" s="864">
        <v>7317</v>
      </c>
      <c r="B7324" s="865" t="s">
        <v>18037</v>
      </c>
      <c r="C7324" s="866">
        <v>48</v>
      </c>
      <c r="D7324" s="865" t="s">
        <v>18260</v>
      </c>
      <c r="E7324" s="864" t="s">
        <v>18261</v>
      </c>
      <c r="F7324" s="867" t="s">
        <v>6274</v>
      </c>
      <c r="G7324" s="867" t="s">
        <v>6278</v>
      </c>
      <c r="H7324" s="867" t="s">
        <v>10547</v>
      </c>
    </row>
    <row r="7325" spans="1:8">
      <c r="A7325" s="864">
        <v>7318</v>
      </c>
      <c r="B7325" s="865" t="s">
        <v>18037</v>
      </c>
      <c r="C7325" s="866">
        <v>48</v>
      </c>
      <c r="D7325" s="865" t="s">
        <v>7361</v>
      </c>
      <c r="E7325" s="864" t="s">
        <v>18262</v>
      </c>
      <c r="F7325" s="867" t="s">
        <v>6281</v>
      </c>
      <c r="G7325" s="867" t="s">
        <v>7361</v>
      </c>
      <c r="H7325" s="867" t="s">
        <v>7361</v>
      </c>
    </row>
    <row r="7326" spans="1:8">
      <c r="A7326" s="864">
        <v>7319</v>
      </c>
      <c r="B7326" s="865" t="s">
        <v>18037</v>
      </c>
      <c r="C7326" s="866">
        <v>48</v>
      </c>
      <c r="D7326" s="865" t="s">
        <v>7385</v>
      </c>
      <c r="E7326" s="864" t="s">
        <v>18263</v>
      </c>
      <c r="F7326" s="867" t="s">
        <v>6274</v>
      </c>
      <c r="G7326" s="867" t="s">
        <v>7385</v>
      </c>
      <c r="H7326" s="867" t="s">
        <v>7386</v>
      </c>
    </row>
    <row r="7327" spans="1:8">
      <c r="A7327" s="864">
        <v>7320</v>
      </c>
      <c r="B7327" s="865" t="s">
        <v>18037</v>
      </c>
      <c r="C7327" s="866">
        <v>48</v>
      </c>
      <c r="D7327" s="865" t="s">
        <v>6410</v>
      </c>
      <c r="E7327" s="864" t="s">
        <v>18264</v>
      </c>
      <c r="F7327" s="867" t="s">
        <v>6274</v>
      </c>
      <c r="G7327" s="867" t="s">
        <v>6410</v>
      </c>
      <c r="H7327" s="867" t="s">
        <v>7402</v>
      </c>
    </row>
    <row r="7328" spans="1:8">
      <c r="A7328" s="864">
        <v>7321</v>
      </c>
      <c r="B7328" s="865" t="s">
        <v>18037</v>
      </c>
      <c r="C7328" s="866">
        <v>48</v>
      </c>
      <c r="D7328" s="865" t="s">
        <v>6327</v>
      </c>
      <c r="E7328" s="864" t="s">
        <v>18265</v>
      </c>
      <c r="F7328" s="867" t="s">
        <v>6281</v>
      </c>
      <c r="G7328" s="867" t="s">
        <v>6327</v>
      </c>
      <c r="H7328" s="867" t="s">
        <v>6328</v>
      </c>
    </row>
    <row r="7329" spans="1:8">
      <c r="A7329" s="864">
        <v>7322</v>
      </c>
      <c r="B7329" s="865" t="s">
        <v>18037</v>
      </c>
      <c r="C7329" s="866">
        <v>48</v>
      </c>
      <c r="D7329" s="865" t="s">
        <v>18266</v>
      </c>
      <c r="E7329" s="864" t="s">
        <v>18267</v>
      </c>
      <c r="F7329" s="867" t="s">
        <v>6274</v>
      </c>
      <c r="G7329" s="867" t="s">
        <v>6275</v>
      </c>
      <c r="H7329" s="867" t="s">
        <v>6415</v>
      </c>
    </row>
    <row r="7330" spans="1:8">
      <c r="A7330" s="864">
        <v>7323</v>
      </c>
      <c r="B7330" s="865" t="s">
        <v>18037</v>
      </c>
      <c r="C7330" s="866">
        <v>48</v>
      </c>
      <c r="D7330" s="865" t="s">
        <v>6275</v>
      </c>
      <c r="E7330" s="864" t="s">
        <v>18268</v>
      </c>
      <c r="F7330" s="867" t="s">
        <v>6274</v>
      </c>
      <c r="G7330" s="867" t="s">
        <v>6275</v>
      </c>
      <c r="H7330" s="867" t="s">
        <v>6419</v>
      </c>
    </row>
    <row r="7331" spans="1:8">
      <c r="A7331" s="864">
        <v>7324</v>
      </c>
      <c r="B7331" s="865" t="s">
        <v>18037</v>
      </c>
      <c r="C7331" s="866">
        <v>48</v>
      </c>
      <c r="D7331" s="865" t="s">
        <v>6538</v>
      </c>
      <c r="E7331" s="864" t="s">
        <v>18269</v>
      </c>
      <c r="F7331" s="867" t="s">
        <v>6531</v>
      </c>
      <c r="G7331" s="867" t="s">
        <v>6538</v>
      </c>
      <c r="H7331" s="867" t="s">
        <v>7468</v>
      </c>
    </row>
    <row r="7332" spans="1:8">
      <c r="A7332" s="864">
        <v>7325</v>
      </c>
      <c r="B7332" s="865" t="s">
        <v>18037</v>
      </c>
      <c r="C7332" s="866">
        <v>48</v>
      </c>
      <c r="D7332" s="865" t="s">
        <v>7491</v>
      </c>
      <c r="E7332" s="864" t="s">
        <v>18270</v>
      </c>
      <c r="F7332" s="867" t="s">
        <v>6531</v>
      </c>
      <c r="G7332" s="867" t="s">
        <v>6538</v>
      </c>
      <c r="H7332" s="867" t="s">
        <v>7491</v>
      </c>
    </row>
    <row r="7333" spans="1:8">
      <c r="A7333" s="864">
        <v>7326</v>
      </c>
      <c r="B7333" s="865" t="s">
        <v>18037</v>
      </c>
      <c r="C7333" s="866">
        <v>48</v>
      </c>
      <c r="D7333" s="865" t="s">
        <v>7498</v>
      </c>
      <c r="E7333" s="864" t="s">
        <v>18271</v>
      </c>
      <c r="F7333" s="867" t="s">
        <v>7024</v>
      </c>
      <c r="G7333" s="867" t="s">
        <v>7498</v>
      </c>
      <c r="H7333" s="867" t="s">
        <v>7500</v>
      </c>
    </row>
    <row r="7334" spans="1:8">
      <c r="A7334" s="864">
        <v>7327</v>
      </c>
      <c r="B7334" s="865" t="s">
        <v>18037</v>
      </c>
      <c r="C7334" s="866">
        <v>48</v>
      </c>
      <c r="D7334" s="865" t="s">
        <v>14206</v>
      </c>
      <c r="E7334" s="864" t="s">
        <v>18272</v>
      </c>
      <c r="F7334" s="867" t="s">
        <v>7024</v>
      </c>
      <c r="G7334" s="867" t="s">
        <v>7024</v>
      </c>
      <c r="H7334" s="867" t="s">
        <v>7517</v>
      </c>
    </row>
    <row r="7335" spans="1:8">
      <c r="A7335" s="864">
        <v>7328</v>
      </c>
      <c r="B7335" s="865" t="s">
        <v>18037</v>
      </c>
      <c r="C7335" s="866">
        <v>48</v>
      </c>
      <c r="D7335" s="865" t="s">
        <v>6166</v>
      </c>
      <c r="E7335" s="864" t="s">
        <v>18273</v>
      </c>
      <c r="F7335" s="867" t="s">
        <v>7024</v>
      </c>
      <c r="G7335" s="867" t="s">
        <v>7024</v>
      </c>
      <c r="H7335" s="867" t="s">
        <v>7517</v>
      </c>
    </row>
    <row r="7336" spans="1:8">
      <c r="A7336" s="864">
        <v>7329</v>
      </c>
      <c r="B7336" s="865" t="s">
        <v>18037</v>
      </c>
      <c r="C7336" s="866">
        <v>48</v>
      </c>
      <c r="D7336" s="865" t="s">
        <v>7071</v>
      </c>
      <c r="E7336" s="864" t="s">
        <v>18274</v>
      </c>
      <c r="F7336" s="867" t="s">
        <v>7024</v>
      </c>
      <c r="G7336" s="867" t="s">
        <v>7071</v>
      </c>
      <c r="H7336" s="867" t="s">
        <v>7534</v>
      </c>
    </row>
    <row r="7337" spans="1:8">
      <c r="A7337" s="864">
        <v>7330</v>
      </c>
      <c r="B7337" s="865" t="s">
        <v>18037</v>
      </c>
      <c r="C7337" s="866">
        <v>48</v>
      </c>
      <c r="D7337" s="865" t="s">
        <v>7072</v>
      </c>
      <c r="E7337" s="864" t="s">
        <v>18275</v>
      </c>
      <c r="F7337" s="867" t="s">
        <v>7024</v>
      </c>
      <c r="G7337" s="867" t="s">
        <v>7071</v>
      </c>
      <c r="H7337" s="867" t="s">
        <v>7072</v>
      </c>
    </row>
    <row r="7338" spans="1:8">
      <c r="A7338" s="864">
        <v>7331</v>
      </c>
      <c r="B7338" s="865" t="s">
        <v>18037</v>
      </c>
      <c r="C7338" s="866">
        <v>48</v>
      </c>
      <c r="D7338" s="865" t="s">
        <v>7542</v>
      </c>
      <c r="E7338" s="864" t="s">
        <v>18276</v>
      </c>
      <c r="F7338" s="867" t="s">
        <v>7024</v>
      </c>
      <c r="G7338" s="867" t="s">
        <v>7071</v>
      </c>
      <c r="H7338" s="867" t="s">
        <v>7542</v>
      </c>
    </row>
    <row r="7339" spans="1:8">
      <c r="A7339" s="864">
        <v>7332</v>
      </c>
      <c r="B7339" s="865" t="s">
        <v>18037</v>
      </c>
      <c r="C7339" s="866">
        <v>48</v>
      </c>
      <c r="D7339" s="865" t="s">
        <v>18277</v>
      </c>
      <c r="E7339" s="864" t="s">
        <v>18278</v>
      </c>
      <c r="F7339" s="867" t="s">
        <v>7024</v>
      </c>
      <c r="G7339" s="867" t="s">
        <v>7071</v>
      </c>
      <c r="H7339" s="867" t="s">
        <v>10649</v>
      </c>
    </row>
    <row r="7340" spans="1:8">
      <c r="A7340" s="864">
        <v>7333</v>
      </c>
      <c r="B7340" s="865" t="s">
        <v>18037</v>
      </c>
      <c r="C7340" s="866">
        <v>48</v>
      </c>
      <c r="D7340" s="865" t="s">
        <v>7553</v>
      </c>
      <c r="E7340" s="864" t="s">
        <v>18279</v>
      </c>
      <c r="F7340" s="867" t="s">
        <v>6531</v>
      </c>
      <c r="G7340" s="867" t="s">
        <v>7553</v>
      </c>
      <c r="H7340" s="867" t="s">
        <v>7560</v>
      </c>
    </row>
    <row r="7341" spans="1:8">
      <c r="A7341" s="864">
        <v>7334</v>
      </c>
      <c r="B7341" s="865" t="s">
        <v>18037</v>
      </c>
      <c r="C7341" s="866">
        <v>48</v>
      </c>
      <c r="D7341" s="865" t="s">
        <v>7595</v>
      </c>
      <c r="E7341" s="864" t="s">
        <v>18280</v>
      </c>
      <c r="F7341" s="867" t="s">
        <v>6531</v>
      </c>
      <c r="G7341" s="867" t="s">
        <v>6651</v>
      </c>
      <c r="H7341" s="867" t="s">
        <v>6652</v>
      </c>
    </row>
    <row r="7342" spans="1:8">
      <c r="A7342" s="864">
        <v>7335</v>
      </c>
      <c r="B7342" s="865" t="s">
        <v>18037</v>
      </c>
      <c r="C7342" s="866">
        <v>48</v>
      </c>
      <c r="D7342" s="865" t="s">
        <v>14294</v>
      </c>
      <c r="E7342" s="864" t="s">
        <v>18281</v>
      </c>
      <c r="F7342" s="867" t="s">
        <v>6531</v>
      </c>
      <c r="G7342" s="867" t="s">
        <v>6651</v>
      </c>
      <c r="H7342" s="867" t="s">
        <v>7579</v>
      </c>
    </row>
    <row r="7343" spans="1:8">
      <c r="A7343" s="864">
        <v>7336</v>
      </c>
      <c r="B7343" s="865" t="s">
        <v>18037</v>
      </c>
      <c r="C7343" s="866">
        <v>48</v>
      </c>
      <c r="D7343" s="865" t="s">
        <v>18282</v>
      </c>
      <c r="E7343" s="864" t="s">
        <v>18283</v>
      </c>
      <c r="F7343" s="867" t="s">
        <v>7024</v>
      </c>
      <c r="G7343" s="867" t="s">
        <v>7028</v>
      </c>
      <c r="H7343" s="867" t="s">
        <v>7622</v>
      </c>
    </row>
    <row r="7344" spans="1:8">
      <c r="A7344" s="864">
        <v>7337</v>
      </c>
      <c r="B7344" s="865" t="s">
        <v>18037</v>
      </c>
      <c r="C7344" s="866">
        <v>48</v>
      </c>
      <c r="D7344" s="865" t="s">
        <v>6532</v>
      </c>
      <c r="E7344" s="864" t="s">
        <v>18284</v>
      </c>
      <c r="F7344" s="867" t="s">
        <v>6531</v>
      </c>
      <c r="G7344" s="867" t="s">
        <v>6532</v>
      </c>
      <c r="H7344" s="867" t="s">
        <v>7631</v>
      </c>
    </row>
    <row r="7345" spans="1:8">
      <c r="A7345" s="864">
        <v>7338</v>
      </c>
      <c r="B7345" s="865" t="s">
        <v>18037</v>
      </c>
      <c r="C7345" s="866">
        <v>48</v>
      </c>
      <c r="D7345" s="865" t="s">
        <v>7673</v>
      </c>
      <c r="E7345" s="864" t="s">
        <v>18285</v>
      </c>
      <c r="F7345" s="867" t="s">
        <v>6531</v>
      </c>
      <c r="G7345" s="867" t="s">
        <v>6531</v>
      </c>
      <c r="H7345" s="867" t="s">
        <v>7673</v>
      </c>
    </row>
    <row r="7346" spans="1:8">
      <c r="A7346" s="864">
        <v>7339</v>
      </c>
      <c r="B7346" s="865" t="s">
        <v>18037</v>
      </c>
      <c r="C7346" s="866">
        <v>48</v>
      </c>
      <c r="D7346" s="865" t="s">
        <v>7651</v>
      </c>
      <c r="E7346" s="864" t="s">
        <v>18286</v>
      </c>
      <c r="F7346" s="867" t="s">
        <v>6531</v>
      </c>
      <c r="G7346" s="867" t="s">
        <v>6531</v>
      </c>
      <c r="H7346" s="867" t="s">
        <v>7651</v>
      </c>
    </row>
    <row r="7347" spans="1:8" ht="30">
      <c r="A7347" s="864">
        <v>7340</v>
      </c>
      <c r="B7347" s="865" t="s">
        <v>18037</v>
      </c>
      <c r="C7347" s="866">
        <v>48</v>
      </c>
      <c r="D7347" s="865" t="s">
        <v>18287</v>
      </c>
      <c r="E7347" s="864" t="s">
        <v>18288</v>
      </c>
      <c r="F7347" s="867" t="s">
        <v>6531</v>
      </c>
      <c r="G7347" s="867" t="s">
        <v>6531</v>
      </c>
      <c r="H7347" s="867" t="s">
        <v>7670</v>
      </c>
    </row>
    <row r="7348" spans="1:8">
      <c r="A7348" s="864">
        <v>7341</v>
      </c>
      <c r="B7348" s="865" t="s">
        <v>18037</v>
      </c>
      <c r="C7348" s="866">
        <v>48</v>
      </c>
      <c r="D7348" s="865" t="s">
        <v>12432</v>
      </c>
      <c r="E7348" s="864" t="s">
        <v>18289</v>
      </c>
      <c r="F7348" s="867" t="s">
        <v>6531</v>
      </c>
      <c r="G7348" s="867" t="s">
        <v>6531</v>
      </c>
      <c r="H7348" s="867" t="s">
        <v>7670</v>
      </c>
    </row>
    <row r="7349" spans="1:8">
      <c r="A7349" s="864">
        <v>7342</v>
      </c>
      <c r="B7349" s="865" t="s">
        <v>18037</v>
      </c>
      <c r="C7349" s="866">
        <v>48</v>
      </c>
      <c r="D7349" s="865" t="s">
        <v>18290</v>
      </c>
      <c r="E7349" s="864" t="s">
        <v>18291</v>
      </c>
      <c r="F7349" s="867" t="s">
        <v>6531</v>
      </c>
      <c r="G7349" s="867" t="s">
        <v>6531</v>
      </c>
      <c r="H7349" s="867" t="s">
        <v>7670</v>
      </c>
    </row>
    <row r="7350" spans="1:8">
      <c r="A7350" s="864">
        <v>7343</v>
      </c>
      <c r="B7350" s="865" t="s">
        <v>18037</v>
      </c>
      <c r="C7350" s="866">
        <v>48</v>
      </c>
      <c r="D7350" s="865" t="s">
        <v>12757</v>
      </c>
      <c r="E7350" s="864" t="s">
        <v>18292</v>
      </c>
      <c r="F7350" s="867" t="s">
        <v>6707</v>
      </c>
      <c r="G7350" s="867" t="s">
        <v>6718</v>
      </c>
      <c r="H7350" s="867" t="s">
        <v>6719</v>
      </c>
    </row>
    <row r="7351" spans="1:8">
      <c r="A7351" s="864">
        <v>7344</v>
      </c>
      <c r="B7351" s="865" t="s">
        <v>18037</v>
      </c>
      <c r="C7351" s="866">
        <v>48</v>
      </c>
      <c r="D7351" s="865" t="s">
        <v>7718</v>
      </c>
      <c r="E7351" s="864" t="s">
        <v>18293</v>
      </c>
      <c r="F7351" s="867" t="s">
        <v>6531</v>
      </c>
      <c r="G7351" s="867" t="s">
        <v>7718</v>
      </c>
      <c r="H7351" s="867" t="s">
        <v>7725</v>
      </c>
    </row>
    <row r="7352" spans="1:8">
      <c r="A7352" s="864">
        <v>7345</v>
      </c>
      <c r="B7352" s="865" t="s">
        <v>18037</v>
      </c>
      <c r="C7352" s="866">
        <v>48</v>
      </c>
      <c r="D7352" s="865" t="s">
        <v>8123</v>
      </c>
      <c r="E7352" s="864" t="s">
        <v>18294</v>
      </c>
      <c r="F7352" s="867" t="s">
        <v>6707</v>
      </c>
      <c r="G7352" s="867" t="s">
        <v>6708</v>
      </c>
      <c r="H7352" s="867" t="s">
        <v>8123</v>
      </c>
    </row>
    <row r="7353" spans="1:8">
      <c r="A7353" s="864">
        <v>7346</v>
      </c>
      <c r="B7353" s="865" t="s">
        <v>18037</v>
      </c>
      <c r="C7353" s="866">
        <v>48</v>
      </c>
      <c r="D7353" s="865" t="s">
        <v>18295</v>
      </c>
      <c r="E7353" s="864" t="s">
        <v>18296</v>
      </c>
      <c r="F7353" s="867" t="s">
        <v>6707</v>
      </c>
      <c r="G7353" s="867" t="s">
        <v>6707</v>
      </c>
      <c r="H7353" s="867" t="s">
        <v>8200</v>
      </c>
    </row>
    <row r="7354" spans="1:8">
      <c r="A7354" s="864">
        <v>7347</v>
      </c>
      <c r="B7354" s="865" t="s">
        <v>18037</v>
      </c>
      <c r="C7354" s="866">
        <v>48</v>
      </c>
      <c r="D7354" s="865" t="s">
        <v>6545</v>
      </c>
      <c r="E7354" s="864" t="s">
        <v>18297</v>
      </c>
      <c r="F7354" s="867" t="s">
        <v>6531</v>
      </c>
      <c r="G7354" s="867" t="s">
        <v>6545</v>
      </c>
      <c r="H7354" s="867" t="s">
        <v>6690</v>
      </c>
    </row>
    <row r="7355" spans="1:8">
      <c r="A7355" s="864">
        <v>7348</v>
      </c>
      <c r="B7355" s="865" t="s">
        <v>18037</v>
      </c>
      <c r="C7355" s="866">
        <v>48</v>
      </c>
      <c r="D7355" s="865" t="s">
        <v>6542</v>
      </c>
      <c r="E7355" s="864" t="s">
        <v>18298</v>
      </c>
      <c r="F7355" s="867" t="s">
        <v>6531</v>
      </c>
      <c r="G7355" s="867" t="s">
        <v>6542</v>
      </c>
      <c r="H7355" s="867" t="s">
        <v>6542</v>
      </c>
    </row>
    <row r="7356" spans="1:8">
      <c r="A7356" s="864">
        <v>7349</v>
      </c>
      <c r="B7356" s="865" t="s">
        <v>18037</v>
      </c>
      <c r="C7356" s="866">
        <v>48</v>
      </c>
      <c r="D7356" s="865" t="s">
        <v>6581</v>
      </c>
      <c r="E7356" s="864" t="s">
        <v>18299</v>
      </c>
      <c r="F7356" s="867" t="s">
        <v>6531</v>
      </c>
      <c r="G7356" s="867" t="s">
        <v>6581</v>
      </c>
      <c r="H7356" s="867" t="s">
        <v>7779</v>
      </c>
    </row>
    <row r="7357" spans="1:8">
      <c r="A7357" s="864">
        <v>7350</v>
      </c>
      <c r="B7357" s="865" t="s">
        <v>18037</v>
      </c>
      <c r="C7357" s="866">
        <v>48</v>
      </c>
      <c r="D7357" s="865" t="s">
        <v>7811</v>
      </c>
      <c r="E7357" s="864" t="s">
        <v>18300</v>
      </c>
      <c r="F7357" s="867" t="s">
        <v>7024</v>
      </c>
      <c r="G7357" s="867" t="s">
        <v>7084</v>
      </c>
      <c r="H7357" s="867" t="s">
        <v>7811</v>
      </c>
    </row>
    <row r="7358" spans="1:8">
      <c r="A7358" s="864">
        <v>7351</v>
      </c>
      <c r="B7358" s="865" t="s">
        <v>18037</v>
      </c>
      <c r="C7358" s="866">
        <v>48</v>
      </c>
      <c r="D7358" s="865" t="s">
        <v>7796</v>
      </c>
      <c r="E7358" s="864" t="s">
        <v>18301</v>
      </c>
      <c r="F7358" s="867" t="s">
        <v>7024</v>
      </c>
      <c r="G7358" s="867" t="s">
        <v>7084</v>
      </c>
      <c r="H7358" s="867" t="s">
        <v>7085</v>
      </c>
    </row>
    <row r="7359" spans="1:8">
      <c r="A7359" s="864">
        <v>7352</v>
      </c>
      <c r="B7359" s="865" t="s">
        <v>18037</v>
      </c>
      <c r="C7359" s="866">
        <v>48</v>
      </c>
      <c r="D7359" s="865" t="s">
        <v>7084</v>
      </c>
      <c r="E7359" s="864" t="s">
        <v>18302</v>
      </c>
      <c r="F7359" s="867" t="s">
        <v>7024</v>
      </c>
      <c r="G7359" s="867" t="s">
        <v>7084</v>
      </c>
      <c r="H7359" s="867" t="s">
        <v>7802</v>
      </c>
    </row>
    <row r="7360" spans="1:8">
      <c r="A7360" s="864">
        <v>7353</v>
      </c>
      <c r="B7360" s="865" t="s">
        <v>18037</v>
      </c>
      <c r="C7360" s="866">
        <v>48</v>
      </c>
      <c r="D7360" s="865" t="s">
        <v>7822</v>
      </c>
      <c r="E7360" s="864" t="s">
        <v>18303</v>
      </c>
      <c r="F7360" s="867" t="s">
        <v>7024</v>
      </c>
      <c r="G7360" s="867" t="s">
        <v>7818</v>
      </c>
      <c r="H7360" s="867" t="s">
        <v>7822</v>
      </c>
    </row>
    <row r="7361" spans="1:8">
      <c r="A7361" s="864">
        <v>7354</v>
      </c>
      <c r="B7361" s="865" t="s">
        <v>18037</v>
      </c>
      <c r="C7361" s="866">
        <v>48</v>
      </c>
      <c r="D7361" s="865" t="s">
        <v>7818</v>
      </c>
      <c r="E7361" s="864" t="s">
        <v>18304</v>
      </c>
      <c r="F7361" s="867" t="s">
        <v>7024</v>
      </c>
      <c r="G7361" s="867" t="s">
        <v>7818</v>
      </c>
      <c r="H7361" s="867" t="s">
        <v>7830</v>
      </c>
    </row>
    <row r="7362" spans="1:8">
      <c r="A7362" s="864">
        <v>7355</v>
      </c>
      <c r="B7362" s="865" t="s">
        <v>18037</v>
      </c>
      <c r="C7362" s="866">
        <v>48</v>
      </c>
      <c r="D7362" s="865" t="s">
        <v>6591</v>
      </c>
      <c r="E7362" s="864" t="s">
        <v>18305</v>
      </c>
      <c r="F7362" s="867" t="s">
        <v>6531</v>
      </c>
      <c r="G7362" s="867" t="s">
        <v>6591</v>
      </c>
      <c r="H7362" s="867" t="s">
        <v>6592</v>
      </c>
    </row>
    <row r="7363" spans="1:8">
      <c r="A7363" s="864">
        <v>7356</v>
      </c>
      <c r="B7363" s="865" t="s">
        <v>18037</v>
      </c>
      <c r="C7363" s="866">
        <v>48</v>
      </c>
      <c r="D7363" s="865" t="s">
        <v>14826</v>
      </c>
      <c r="E7363" s="864" t="s">
        <v>18306</v>
      </c>
      <c r="F7363" s="867" t="s">
        <v>6707</v>
      </c>
      <c r="G7363" s="867" t="s">
        <v>7855</v>
      </c>
      <c r="H7363" s="867" t="s">
        <v>7856</v>
      </c>
    </row>
    <row r="7364" spans="1:8">
      <c r="A7364" s="864">
        <v>7357</v>
      </c>
      <c r="B7364" s="865" t="s">
        <v>18037</v>
      </c>
      <c r="C7364" s="866">
        <v>48</v>
      </c>
      <c r="D7364" s="865" t="s">
        <v>7937</v>
      </c>
      <c r="E7364" s="864" t="s">
        <v>18307</v>
      </c>
      <c r="F7364" s="867" t="s">
        <v>7329</v>
      </c>
      <c r="G7364" s="867" t="s">
        <v>7334</v>
      </c>
      <c r="H7364" s="867" t="s">
        <v>7939</v>
      </c>
    </row>
    <row r="7365" spans="1:8">
      <c r="A7365" s="864">
        <v>7358</v>
      </c>
      <c r="B7365" s="865" t="s">
        <v>18037</v>
      </c>
      <c r="C7365" s="866">
        <v>48</v>
      </c>
      <c r="D7365" s="865" t="s">
        <v>7952</v>
      </c>
      <c r="E7365" s="864" t="s">
        <v>18308</v>
      </c>
      <c r="F7365" s="867" t="s">
        <v>7329</v>
      </c>
      <c r="G7365" s="867" t="s">
        <v>7334</v>
      </c>
      <c r="H7365" s="867" t="s">
        <v>6652</v>
      </c>
    </row>
    <row r="7366" spans="1:8">
      <c r="A7366" s="864">
        <v>7359</v>
      </c>
      <c r="B7366" s="865" t="s">
        <v>18037</v>
      </c>
      <c r="C7366" s="866">
        <v>48</v>
      </c>
      <c r="D7366" s="865" t="s">
        <v>7334</v>
      </c>
      <c r="E7366" s="864" t="s">
        <v>18309</v>
      </c>
      <c r="F7366" s="867" t="s">
        <v>7329</v>
      </c>
      <c r="G7366" s="867" t="s">
        <v>7334</v>
      </c>
      <c r="H7366" s="867" t="s">
        <v>6652</v>
      </c>
    </row>
    <row r="7367" spans="1:8">
      <c r="A7367" s="864">
        <v>7360</v>
      </c>
      <c r="B7367" s="865" t="s">
        <v>18037</v>
      </c>
      <c r="C7367" s="866">
        <v>48</v>
      </c>
      <c r="D7367" s="865" t="s">
        <v>6123</v>
      </c>
      <c r="E7367" s="864" t="s">
        <v>18310</v>
      </c>
      <c r="F7367" s="867" t="s">
        <v>7329</v>
      </c>
      <c r="G7367" s="867" t="s">
        <v>7334</v>
      </c>
      <c r="H7367" s="867" t="s">
        <v>6652</v>
      </c>
    </row>
    <row r="7368" spans="1:8">
      <c r="A7368" s="864">
        <v>7361</v>
      </c>
      <c r="B7368" s="865" t="s">
        <v>18037</v>
      </c>
      <c r="C7368" s="866">
        <v>48</v>
      </c>
      <c r="D7368" s="865" t="s">
        <v>7965</v>
      </c>
      <c r="E7368" s="864" t="s">
        <v>18311</v>
      </c>
      <c r="F7368" s="867" t="s">
        <v>7329</v>
      </c>
      <c r="G7368" s="867" t="s">
        <v>7965</v>
      </c>
      <c r="H7368" s="867" t="s">
        <v>7974</v>
      </c>
    </row>
    <row r="7369" spans="1:8">
      <c r="A7369" s="864">
        <v>7362</v>
      </c>
      <c r="B7369" s="865" t="s">
        <v>18037</v>
      </c>
      <c r="C7369" s="866">
        <v>48</v>
      </c>
      <c r="D7369" s="865" t="s">
        <v>7996</v>
      </c>
      <c r="E7369" s="864" t="s">
        <v>18312</v>
      </c>
      <c r="F7369" s="867" t="s">
        <v>6707</v>
      </c>
      <c r="G7369" s="867" t="s">
        <v>6715</v>
      </c>
      <c r="H7369" s="867" t="s">
        <v>6715</v>
      </c>
    </row>
    <row r="7370" spans="1:8">
      <c r="A7370" s="864">
        <v>7363</v>
      </c>
      <c r="B7370" s="865" t="s">
        <v>18037</v>
      </c>
      <c r="C7370" s="866">
        <v>48</v>
      </c>
      <c r="D7370" s="865" t="s">
        <v>8008</v>
      </c>
      <c r="E7370" s="864" t="s">
        <v>18313</v>
      </c>
      <c r="F7370" s="867" t="s">
        <v>7329</v>
      </c>
      <c r="G7370" s="867" t="s">
        <v>8008</v>
      </c>
      <c r="H7370" s="867" t="s">
        <v>8013</v>
      </c>
    </row>
    <row r="7371" spans="1:8">
      <c r="A7371" s="864">
        <v>7364</v>
      </c>
      <c r="B7371" s="865" t="s">
        <v>18037</v>
      </c>
      <c r="C7371" s="866">
        <v>48</v>
      </c>
      <c r="D7371" s="865" t="s">
        <v>18314</v>
      </c>
      <c r="E7371" s="864" t="s">
        <v>18315</v>
      </c>
      <c r="F7371" s="867" t="s">
        <v>7329</v>
      </c>
      <c r="G7371" s="867" t="s">
        <v>7330</v>
      </c>
      <c r="H7371" s="867" t="s">
        <v>7331</v>
      </c>
    </row>
    <row r="7372" spans="1:8">
      <c r="A7372" s="864">
        <v>7365</v>
      </c>
      <c r="B7372" s="865" t="s">
        <v>18037</v>
      </c>
      <c r="C7372" s="866">
        <v>48</v>
      </c>
      <c r="D7372" s="865" t="s">
        <v>16064</v>
      </c>
      <c r="E7372" s="864" t="s">
        <v>18316</v>
      </c>
      <c r="F7372" s="867" t="s">
        <v>6707</v>
      </c>
      <c r="G7372" s="867" t="s">
        <v>6718</v>
      </c>
      <c r="H7372" s="867" t="s">
        <v>8032</v>
      </c>
    </row>
    <row r="7373" spans="1:8">
      <c r="A7373" s="864">
        <v>7366</v>
      </c>
      <c r="B7373" s="865" t="s">
        <v>18037</v>
      </c>
      <c r="C7373" s="866">
        <v>48</v>
      </c>
      <c r="D7373" s="865" t="s">
        <v>8027</v>
      </c>
      <c r="E7373" s="864" t="s">
        <v>18317</v>
      </c>
      <c r="F7373" s="867" t="s">
        <v>6707</v>
      </c>
      <c r="G7373" s="867" t="s">
        <v>6718</v>
      </c>
      <c r="H7373" s="867" t="s">
        <v>8027</v>
      </c>
    </row>
    <row r="7374" spans="1:8">
      <c r="A7374" s="864">
        <v>7367</v>
      </c>
      <c r="B7374" s="865" t="s">
        <v>18037</v>
      </c>
      <c r="C7374" s="866">
        <v>48</v>
      </c>
      <c r="D7374" s="865" t="s">
        <v>6718</v>
      </c>
      <c r="E7374" s="864" t="s">
        <v>18318</v>
      </c>
      <c r="F7374" s="867" t="s">
        <v>6707</v>
      </c>
      <c r="G7374" s="867" t="s">
        <v>6718</v>
      </c>
      <c r="H7374" s="867" t="s">
        <v>6724</v>
      </c>
    </row>
    <row r="7375" spans="1:8">
      <c r="A7375" s="864">
        <v>7368</v>
      </c>
      <c r="B7375" s="865" t="s">
        <v>18037</v>
      </c>
      <c r="C7375" s="866">
        <v>48</v>
      </c>
      <c r="D7375" s="865" t="s">
        <v>8050</v>
      </c>
      <c r="E7375" s="864" t="s">
        <v>18319</v>
      </c>
      <c r="F7375" s="867" t="s">
        <v>6707</v>
      </c>
      <c r="G7375" s="867" t="s">
        <v>8050</v>
      </c>
      <c r="H7375" s="867" t="s">
        <v>8057</v>
      </c>
    </row>
    <row r="7376" spans="1:8" ht="30">
      <c r="A7376" s="864">
        <v>7369</v>
      </c>
      <c r="B7376" s="865" t="s">
        <v>18037</v>
      </c>
      <c r="C7376" s="866">
        <v>48</v>
      </c>
      <c r="D7376" s="865" t="s">
        <v>15104</v>
      </c>
      <c r="E7376" s="864" t="s">
        <v>18320</v>
      </c>
      <c r="F7376" s="867" t="s">
        <v>6707</v>
      </c>
      <c r="G7376" s="867" t="s">
        <v>8080</v>
      </c>
      <c r="H7376" s="867" t="s">
        <v>8081</v>
      </c>
    </row>
    <row r="7377" spans="1:8">
      <c r="A7377" s="864">
        <v>7370</v>
      </c>
      <c r="B7377" s="865" t="s">
        <v>18037</v>
      </c>
      <c r="C7377" s="866">
        <v>48</v>
      </c>
      <c r="D7377" s="865" t="s">
        <v>9743</v>
      </c>
      <c r="E7377" s="864" t="s">
        <v>18321</v>
      </c>
      <c r="F7377" s="867" t="s">
        <v>6707</v>
      </c>
      <c r="G7377" s="867" t="s">
        <v>8080</v>
      </c>
      <c r="H7377" s="867" t="s">
        <v>6804</v>
      </c>
    </row>
    <row r="7378" spans="1:8">
      <c r="A7378" s="864">
        <v>7371</v>
      </c>
      <c r="B7378" s="865" t="s">
        <v>18037</v>
      </c>
      <c r="C7378" s="866">
        <v>48</v>
      </c>
      <c r="D7378" s="865" t="s">
        <v>8106</v>
      </c>
      <c r="E7378" s="864" t="s">
        <v>18322</v>
      </c>
      <c r="F7378" s="867" t="s">
        <v>7329</v>
      </c>
      <c r="G7378" s="867" t="s">
        <v>8106</v>
      </c>
      <c r="H7378" s="867" t="s">
        <v>8108</v>
      </c>
    </row>
    <row r="7379" spans="1:8">
      <c r="A7379" s="864">
        <v>7372</v>
      </c>
      <c r="B7379" s="865" t="s">
        <v>18037</v>
      </c>
      <c r="C7379" s="866">
        <v>48</v>
      </c>
      <c r="D7379" s="865" t="s">
        <v>8131</v>
      </c>
      <c r="E7379" s="864" t="s">
        <v>18323</v>
      </c>
      <c r="F7379" s="867" t="s">
        <v>6707</v>
      </c>
      <c r="G7379" s="867" t="s">
        <v>6708</v>
      </c>
      <c r="H7379" s="867" t="s">
        <v>8131</v>
      </c>
    </row>
    <row r="7380" spans="1:8">
      <c r="A7380" s="864">
        <v>7373</v>
      </c>
      <c r="B7380" s="865" t="s">
        <v>18037</v>
      </c>
      <c r="C7380" s="866">
        <v>48</v>
      </c>
      <c r="D7380" s="865" t="s">
        <v>6708</v>
      </c>
      <c r="E7380" s="864" t="s">
        <v>18324</v>
      </c>
      <c r="F7380" s="867" t="s">
        <v>6707</v>
      </c>
      <c r="G7380" s="867" t="s">
        <v>6708</v>
      </c>
      <c r="H7380" s="867" t="s">
        <v>8118</v>
      </c>
    </row>
    <row r="7381" spans="1:8">
      <c r="A7381" s="864">
        <v>7374</v>
      </c>
      <c r="B7381" s="865" t="s">
        <v>18037</v>
      </c>
      <c r="C7381" s="866">
        <v>48</v>
      </c>
      <c r="D7381" s="865" t="s">
        <v>8183</v>
      </c>
      <c r="E7381" s="864" t="s">
        <v>18325</v>
      </c>
      <c r="F7381" s="867" t="s">
        <v>6707</v>
      </c>
      <c r="G7381" s="867" t="s">
        <v>6707</v>
      </c>
      <c r="H7381" s="867" t="s">
        <v>8183</v>
      </c>
    </row>
    <row r="7382" spans="1:8">
      <c r="A7382" s="864">
        <v>7375</v>
      </c>
      <c r="B7382" s="865" t="s">
        <v>18037</v>
      </c>
      <c r="C7382" s="866">
        <v>48</v>
      </c>
      <c r="D7382" s="865" t="s">
        <v>18326</v>
      </c>
      <c r="E7382" s="864" t="s">
        <v>18327</v>
      </c>
      <c r="F7382" s="867" t="s">
        <v>6707</v>
      </c>
      <c r="G7382" s="867" t="s">
        <v>6707</v>
      </c>
      <c r="H7382" s="867" t="s">
        <v>8179</v>
      </c>
    </row>
    <row r="7383" spans="1:8">
      <c r="A7383" s="864">
        <v>7376</v>
      </c>
      <c r="B7383" s="865" t="s">
        <v>18037</v>
      </c>
      <c r="C7383" s="866">
        <v>48</v>
      </c>
      <c r="D7383" s="865" t="s">
        <v>6862</v>
      </c>
      <c r="E7383" s="864" t="s">
        <v>18328</v>
      </c>
      <c r="F7383" s="867" t="s">
        <v>6707</v>
      </c>
      <c r="G7383" s="867" t="s">
        <v>6707</v>
      </c>
      <c r="H7383" s="867" t="s">
        <v>8055</v>
      </c>
    </row>
    <row r="7384" spans="1:8">
      <c r="A7384" s="864">
        <v>7377</v>
      </c>
      <c r="B7384" s="865" t="s">
        <v>18037</v>
      </c>
      <c r="C7384" s="866">
        <v>48</v>
      </c>
      <c r="D7384" s="865" t="s">
        <v>18329</v>
      </c>
      <c r="E7384" s="864" t="s">
        <v>18330</v>
      </c>
      <c r="F7384" s="867" t="s">
        <v>6707</v>
      </c>
      <c r="G7384" s="867" t="s">
        <v>6707</v>
      </c>
      <c r="H7384" s="867" t="s">
        <v>8055</v>
      </c>
    </row>
    <row r="7385" spans="1:8">
      <c r="A7385" s="864">
        <v>7378</v>
      </c>
      <c r="B7385" s="865" t="s">
        <v>18037</v>
      </c>
      <c r="C7385" s="866">
        <v>48</v>
      </c>
      <c r="D7385" s="865" t="s">
        <v>18331</v>
      </c>
      <c r="E7385" s="864" t="s">
        <v>18332</v>
      </c>
      <c r="F7385" s="867" t="s">
        <v>6707</v>
      </c>
      <c r="G7385" s="867" t="s">
        <v>6707</v>
      </c>
      <c r="H7385" s="867" t="s">
        <v>8055</v>
      </c>
    </row>
    <row r="7386" spans="1:8">
      <c r="A7386" s="864">
        <v>7379</v>
      </c>
      <c r="B7386" s="865" t="s">
        <v>18037</v>
      </c>
      <c r="C7386" s="866">
        <v>48</v>
      </c>
      <c r="D7386" s="865" t="s">
        <v>18333</v>
      </c>
      <c r="E7386" s="864" t="s">
        <v>18334</v>
      </c>
      <c r="F7386" s="867" t="s">
        <v>7329</v>
      </c>
      <c r="G7386" s="867" t="s">
        <v>7329</v>
      </c>
      <c r="H7386" s="867" t="s">
        <v>6652</v>
      </c>
    </row>
    <row r="7387" spans="1:8">
      <c r="A7387" s="864">
        <v>7380</v>
      </c>
      <c r="B7387" s="865" t="s">
        <v>18037</v>
      </c>
      <c r="C7387" s="866">
        <v>48</v>
      </c>
      <c r="D7387" s="865" t="s">
        <v>8111</v>
      </c>
      <c r="E7387" s="864" t="s">
        <v>18335</v>
      </c>
      <c r="F7387" s="867" t="s">
        <v>7329</v>
      </c>
      <c r="G7387" s="867" t="s">
        <v>8106</v>
      </c>
      <c r="H7387" s="867" t="s">
        <v>8111</v>
      </c>
    </row>
    <row r="7388" spans="1:8">
      <c r="A7388" s="864">
        <v>7381</v>
      </c>
      <c r="B7388" s="865" t="s">
        <v>18037</v>
      </c>
      <c r="C7388" s="866">
        <v>48</v>
      </c>
      <c r="D7388" s="865" t="s">
        <v>7329</v>
      </c>
      <c r="E7388" s="864" t="s">
        <v>18336</v>
      </c>
      <c r="F7388" s="867" t="s">
        <v>7329</v>
      </c>
      <c r="G7388" s="867" t="s">
        <v>7329</v>
      </c>
      <c r="H7388" s="867" t="s">
        <v>6652</v>
      </c>
    </row>
    <row r="7389" spans="1:8">
      <c r="A7389" s="864">
        <v>7382</v>
      </c>
      <c r="B7389" s="865" t="s">
        <v>18037</v>
      </c>
      <c r="C7389" s="866">
        <v>48</v>
      </c>
      <c r="D7389" s="865" t="s">
        <v>16104</v>
      </c>
      <c r="E7389" s="864" t="s">
        <v>18337</v>
      </c>
      <c r="F7389" s="867" t="s">
        <v>7024</v>
      </c>
      <c r="G7389" s="867" t="s">
        <v>7071</v>
      </c>
      <c r="H7389" s="867" t="s">
        <v>7532</v>
      </c>
    </row>
    <row r="7390" spans="1:8">
      <c r="A7390" s="864">
        <v>7383</v>
      </c>
      <c r="B7390" s="865" t="s">
        <v>18037</v>
      </c>
      <c r="C7390" s="866">
        <v>48</v>
      </c>
      <c r="D7390" s="865" t="s">
        <v>8238</v>
      </c>
      <c r="E7390" s="864" t="s">
        <v>18338</v>
      </c>
      <c r="F7390" s="867" t="s">
        <v>6707</v>
      </c>
      <c r="G7390" s="867" t="s">
        <v>8238</v>
      </c>
      <c r="H7390" s="867" t="s">
        <v>8239</v>
      </c>
    </row>
    <row r="7391" spans="1:8">
      <c r="A7391" s="864">
        <v>7384</v>
      </c>
      <c r="B7391" s="865" t="s">
        <v>18037</v>
      </c>
      <c r="C7391" s="866">
        <v>48</v>
      </c>
      <c r="D7391" s="865" t="s">
        <v>18339</v>
      </c>
      <c r="E7391" s="864" t="s">
        <v>18340</v>
      </c>
      <c r="F7391" s="867" t="s">
        <v>6707</v>
      </c>
      <c r="G7391" s="867" t="s">
        <v>8238</v>
      </c>
      <c r="H7391" s="867" t="s">
        <v>12945</v>
      </c>
    </row>
    <row r="7392" spans="1:8">
      <c r="A7392" s="864">
        <v>7385</v>
      </c>
      <c r="B7392" s="865" t="s">
        <v>18037</v>
      </c>
      <c r="C7392" s="866">
        <v>48</v>
      </c>
      <c r="D7392" s="865" t="s">
        <v>8274</v>
      </c>
      <c r="E7392" s="864" t="s">
        <v>18341</v>
      </c>
      <c r="F7392" s="867" t="s">
        <v>6707</v>
      </c>
      <c r="G7392" s="867" t="s">
        <v>8238</v>
      </c>
      <c r="H7392" s="867" t="s">
        <v>8274</v>
      </c>
    </row>
    <row r="7393" spans="1:8">
      <c r="A7393" s="864">
        <v>7386</v>
      </c>
      <c r="B7393" s="865" t="s">
        <v>18037</v>
      </c>
      <c r="C7393" s="866">
        <v>48</v>
      </c>
      <c r="D7393" s="865" t="s">
        <v>8242</v>
      </c>
      <c r="E7393" s="864" t="s">
        <v>18342</v>
      </c>
      <c r="F7393" s="867" t="s">
        <v>6707</v>
      </c>
      <c r="G7393" s="867" t="s">
        <v>8238</v>
      </c>
      <c r="H7393" s="867" t="s">
        <v>8242</v>
      </c>
    </row>
    <row r="7394" spans="1:8">
      <c r="A7394" s="864">
        <v>7387</v>
      </c>
      <c r="B7394" s="865" t="s">
        <v>18037</v>
      </c>
      <c r="C7394" s="866">
        <v>48</v>
      </c>
      <c r="D7394" s="865" t="s">
        <v>7338</v>
      </c>
      <c r="E7394" s="864" t="s">
        <v>18343</v>
      </c>
      <c r="F7394" s="867" t="s">
        <v>7329</v>
      </c>
      <c r="G7394" s="867" t="s">
        <v>7338</v>
      </c>
      <c r="H7394" s="867" t="s">
        <v>7339</v>
      </c>
    </row>
    <row r="7395" spans="1:8">
      <c r="A7395" s="864">
        <v>7388</v>
      </c>
      <c r="B7395" s="865" t="s">
        <v>18037</v>
      </c>
      <c r="C7395" s="866">
        <v>48</v>
      </c>
      <c r="D7395" s="865" t="s">
        <v>14712</v>
      </c>
      <c r="E7395" s="864" t="s">
        <v>18344</v>
      </c>
      <c r="F7395" s="867" t="s">
        <v>6274</v>
      </c>
      <c r="G7395" s="867" t="s">
        <v>6295</v>
      </c>
      <c r="H7395" s="867" t="s">
        <v>14712</v>
      </c>
    </row>
    <row r="7396" spans="1:8">
      <c r="A7396" s="864">
        <v>7389</v>
      </c>
      <c r="B7396" s="865" t="s">
        <v>18037</v>
      </c>
      <c r="C7396" s="866">
        <v>48</v>
      </c>
      <c r="D7396" s="865" t="s">
        <v>18345</v>
      </c>
      <c r="E7396" s="864" t="s">
        <v>18346</v>
      </c>
      <c r="F7396" s="867" t="s">
        <v>6484</v>
      </c>
      <c r="G7396" s="867" t="s">
        <v>6484</v>
      </c>
      <c r="H7396" s="867" t="s">
        <v>6774</v>
      </c>
    </row>
    <row r="7397" spans="1:8">
      <c r="A7397" s="864">
        <v>7390</v>
      </c>
      <c r="B7397" s="865" t="s">
        <v>18037</v>
      </c>
      <c r="C7397" s="866">
        <v>48</v>
      </c>
      <c r="D7397" s="865" t="s">
        <v>8649</v>
      </c>
      <c r="E7397" s="864" t="s">
        <v>18347</v>
      </c>
      <c r="F7397" s="867" t="s">
        <v>6484</v>
      </c>
      <c r="G7397" s="867" t="s">
        <v>6485</v>
      </c>
      <c r="H7397" s="867" t="s">
        <v>8649</v>
      </c>
    </row>
    <row r="7398" spans="1:8">
      <c r="A7398" s="864">
        <v>7391</v>
      </c>
      <c r="B7398" s="865" t="s">
        <v>18037</v>
      </c>
      <c r="C7398" s="866">
        <v>48</v>
      </c>
      <c r="D7398" s="865" t="s">
        <v>8163</v>
      </c>
      <c r="E7398" s="864" t="s">
        <v>18348</v>
      </c>
      <c r="F7398" s="867" t="s">
        <v>7329</v>
      </c>
      <c r="G7398" s="867" t="s">
        <v>8163</v>
      </c>
      <c r="H7398" s="867" t="s">
        <v>8164</v>
      </c>
    </row>
    <row r="7399" spans="1:8">
      <c r="A7399" s="864">
        <v>7392</v>
      </c>
      <c r="B7399" s="865" t="s">
        <v>18037</v>
      </c>
      <c r="C7399" s="866">
        <v>48</v>
      </c>
      <c r="D7399" s="865" t="s">
        <v>17822</v>
      </c>
      <c r="E7399" s="864" t="s">
        <v>18349</v>
      </c>
      <c r="F7399" s="867" t="s">
        <v>6281</v>
      </c>
      <c r="G7399" s="867" t="s">
        <v>6281</v>
      </c>
      <c r="H7399" s="867" t="s">
        <v>7268</v>
      </c>
    </row>
    <row r="7400" spans="1:8">
      <c r="A7400" s="864">
        <v>7393</v>
      </c>
      <c r="B7400" s="865" t="s">
        <v>18037</v>
      </c>
      <c r="C7400" s="866">
        <v>48</v>
      </c>
      <c r="D7400" s="865" t="s">
        <v>7293</v>
      </c>
      <c r="E7400" s="864" t="s">
        <v>18350</v>
      </c>
      <c r="F7400" s="867" t="s">
        <v>6281</v>
      </c>
      <c r="G7400" s="867" t="s">
        <v>6281</v>
      </c>
      <c r="H7400" s="867" t="s">
        <v>7293</v>
      </c>
    </row>
    <row r="7401" spans="1:8">
      <c r="A7401" s="864">
        <v>7394</v>
      </c>
      <c r="B7401" s="865" t="s">
        <v>18351</v>
      </c>
      <c r="C7401" s="866">
        <v>49</v>
      </c>
      <c r="D7401" s="865" t="s">
        <v>10013</v>
      </c>
      <c r="E7401" s="864" t="s">
        <v>18352</v>
      </c>
      <c r="F7401" s="867" t="s">
        <v>6044</v>
      </c>
      <c r="G7401" s="867" t="s">
        <v>6044</v>
      </c>
      <c r="H7401" s="867" t="s">
        <v>6195</v>
      </c>
    </row>
    <row r="7402" spans="1:8">
      <c r="A7402" s="864">
        <v>7395</v>
      </c>
      <c r="B7402" s="865" t="s">
        <v>18351</v>
      </c>
      <c r="C7402" s="866">
        <v>49</v>
      </c>
      <c r="D7402" s="865" t="s">
        <v>10038</v>
      </c>
      <c r="E7402" s="864" t="s">
        <v>18353</v>
      </c>
      <c r="F7402" s="867" t="s">
        <v>6044</v>
      </c>
      <c r="G7402" s="867" t="s">
        <v>6044</v>
      </c>
      <c r="H7402" s="867" t="s">
        <v>6146</v>
      </c>
    </row>
    <row r="7403" spans="1:8">
      <c r="A7403" s="864">
        <v>7396</v>
      </c>
      <c r="B7403" s="865" t="s">
        <v>18351</v>
      </c>
      <c r="C7403" s="866">
        <v>49</v>
      </c>
      <c r="D7403" s="865" t="s">
        <v>6484</v>
      </c>
      <c r="E7403" s="864" t="s">
        <v>18354</v>
      </c>
      <c r="F7403" s="867" t="s">
        <v>6484</v>
      </c>
      <c r="G7403" s="867" t="s">
        <v>6484</v>
      </c>
      <c r="H7403" s="867" t="s">
        <v>6735</v>
      </c>
    </row>
    <row r="7404" spans="1:8">
      <c r="A7404" s="864">
        <v>7397</v>
      </c>
      <c r="B7404" s="865" t="s">
        <v>18351</v>
      </c>
      <c r="C7404" s="866">
        <v>49</v>
      </c>
      <c r="D7404" s="870" t="s">
        <v>6747</v>
      </c>
      <c r="E7404" s="872" t="s">
        <v>18355</v>
      </c>
      <c r="F7404" s="873" t="s">
        <v>6484</v>
      </c>
      <c r="G7404" s="873" t="s">
        <v>6484</v>
      </c>
      <c r="H7404" s="873" t="s">
        <v>6738</v>
      </c>
    </row>
    <row r="7405" spans="1:8">
      <c r="A7405" s="864">
        <v>7398</v>
      </c>
      <c r="B7405" s="865" t="s">
        <v>18351</v>
      </c>
      <c r="C7405" s="866">
        <v>49</v>
      </c>
      <c r="D7405" s="865" t="s">
        <v>6198</v>
      </c>
      <c r="E7405" s="864" t="s">
        <v>18356</v>
      </c>
      <c r="F7405" s="867" t="s">
        <v>6044</v>
      </c>
      <c r="G7405" s="867" t="s">
        <v>6044</v>
      </c>
      <c r="H7405" s="867" t="s">
        <v>6146</v>
      </c>
    </row>
    <row r="7406" spans="1:8">
      <c r="A7406" s="864">
        <v>7399</v>
      </c>
      <c r="B7406" s="865" t="s">
        <v>18351</v>
      </c>
      <c r="C7406" s="866">
        <v>49</v>
      </c>
      <c r="D7406" s="865" t="s">
        <v>8470</v>
      </c>
      <c r="E7406" s="864" t="s">
        <v>18357</v>
      </c>
      <c r="F7406" s="867" t="s">
        <v>6044</v>
      </c>
      <c r="G7406" s="867" t="s">
        <v>6044</v>
      </c>
      <c r="H7406" s="867" t="s">
        <v>6207</v>
      </c>
    </row>
    <row r="7407" spans="1:8">
      <c r="A7407" s="864">
        <v>7400</v>
      </c>
      <c r="B7407" s="865" t="s">
        <v>18351</v>
      </c>
      <c r="C7407" s="866">
        <v>49</v>
      </c>
      <c r="D7407" s="865" t="s">
        <v>16577</v>
      </c>
      <c r="E7407" s="864" t="s">
        <v>18358</v>
      </c>
      <c r="F7407" s="867" t="s">
        <v>6274</v>
      </c>
      <c r="G7407" s="867" t="s">
        <v>6274</v>
      </c>
      <c r="H7407" s="867" t="s">
        <v>6826</v>
      </c>
    </row>
    <row r="7408" spans="1:8">
      <c r="A7408" s="864">
        <v>7401</v>
      </c>
      <c r="B7408" s="865" t="s">
        <v>18351</v>
      </c>
      <c r="C7408" s="866">
        <v>49</v>
      </c>
      <c r="D7408" s="865" t="s">
        <v>15635</v>
      </c>
      <c r="E7408" s="864" t="s">
        <v>18359</v>
      </c>
      <c r="F7408" s="867" t="s">
        <v>6274</v>
      </c>
      <c r="G7408" s="867" t="s">
        <v>6274</v>
      </c>
      <c r="H7408" s="867" t="s">
        <v>6166</v>
      </c>
    </row>
    <row r="7409" spans="1:8">
      <c r="A7409" s="864">
        <v>7402</v>
      </c>
      <c r="B7409" s="865" t="s">
        <v>18351</v>
      </c>
      <c r="C7409" s="866">
        <v>49</v>
      </c>
      <c r="D7409" s="865" t="s">
        <v>15628</v>
      </c>
      <c r="E7409" s="864" t="s">
        <v>18360</v>
      </c>
      <c r="F7409" s="867" t="s">
        <v>6274</v>
      </c>
      <c r="G7409" s="867" t="s">
        <v>6274</v>
      </c>
      <c r="H7409" s="867" t="s">
        <v>6835</v>
      </c>
    </row>
    <row r="7410" spans="1:8">
      <c r="A7410" s="864">
        <v>7403</v>
      </c>
      <c r="B7410" s="865" t="s">
        <v>18351</v>
      </c>
      <c r="C7410" s="866">
        <v>49</v>
      </c>
      <c r="D7410" s="865" t="s">
        <v>17043</v>
      </c>
      <c r="E7410" s="864" t="s">
        <v>18361</v>
      </c>
      <c r="F7410" s="867" t="s">
        <v>6274</v>
      </c>
      <c r="G7410" s="867" t="s">
        <v>6274</v>
      </c>
      <c r="H7410" s="867" t="s">
        <v>6877</v>
      </c>
    </row>
    <row r="7411" spans="1:8">
      <c r="A7411" s="864">
        <v>7404</v>
      </c>
      <c r="B7411" s="865" t="s">
        <v>18351</v>
      </c>
      <c r="C7411" s="866">
        <v>49</v>
      </c>
      <c r="D7411" s="865" t="s">
        <v>6178</v>
      </c>
      <c r="E7411" s="864" t="s">
        <v>18362</v>
      </c>
      <c r="F7411" s="867" t="s">
        <v>6044</v>
      </c>
      <c r="G7411" s="867" t="s">
        <v>6178</v>
      </c>
      <c r="H7411" s="867" t="s">
        <v>6463</v>
      </c>
    </row>
    <row r="7412" spans="1:8">
      <c r="A7412" s="864">
        <v>7405</v>
      </c>
      <c r="B7412" s="865" t="s">
        <v>18351</v>
      </c>
      <c r="C7412" s="866">
        <v>49</v>
      </c>
      <c r="D7412" s="865" t="s">
        <v>7004</v>
      </c>
      <c r="E7412" s="864" t="s">
        <v>18363</v>
      </c>
      <c r="F7412" s="867" t="s">
        <v>6274</v>
      </c>
      <c r="G7412" s="867" t="s">
        <v>6274</v>
      </c>
      <c r="H7412" s="867" t="s">
        <v>6823</v>
      </c>
    </row>
    <row r="7413" spans="1:8">
      <c r="A7413" s="864">
        <v>7406</v>
      </c>
      <c r="B7413" s="865" t="s">
        <v>18351</v>
      </c>
      <c r="C7413" s="866">
        <v>49</v>
      </c>
      <c r="D7413" s="865" t="s">
        <v>7299</v>
      </c>
      <c r="E7413" s="864" t="s">
        <v>18364</v>
      </c>
      <c r="F7413" s="867" t="s">
        <v>6274</v>
      </c>
      <c r="G7413" s="867" t="s">
        <v>7299</v>
      </c>
      <c r="H7413" s="867" t="s">
        <v>7300</v>
      </c>
    </row>
    <row r="7414" spans="1:8">
      <c r="A7414" s="864">
        <v>7407</v>
      </c>
      <c r="B7414" s="865" t="s">
        <v>18351</v>
      </c>
      <c r="C7414" s="866">
        <v>49</v>
      </c>
      <c r="D7414" s="865" t="s">
        <v>6862</v>
      </c>
      <c r="E7414" s="864" t="s">
        <v>18365</v>
      </c>
      <c r="F7414" s="867" t="s">
        <v>6274</v>
      </c>
      <c r="G7414" s="867" t="s">
        <v>6274</v>
      </c>
      <c r="H7414" s="867" t="s">
        <v>6862</v>
      </c>
    </row>
    <row r="7415" spans="1:8">
      <c r="A7415" s="864">
        <v>7408</v>
      </c>
      <c r="B7415" s="865" t="s">
        <v>18351</v>
      </c>
      <c r="C7415" s="866">
        <v>49</v>
      </c>
      <c r="D7415" s="865" t="s">
        <v>10161</v>
      </c>
      <c r="E7415" s="864" t="s">
        <v>18366</v>
      </c>
      <c r="F7415" s="867" t="s">
        <v>6484</v>
      </c>
      <c r="G7415" s="867" t="s">
        <v>6485</v>
      </c>
      <c r="H7415" s="867" t="s">
        <v>6486</v>
      </c>
    </row>
    <row r="7416" spans="1:8">
      <c r="A7416" s="864">
        <v>7409</v>
      </c>
      <c r="B7416" s="865" t="s">
        <v>18351</v>
      </c>
      <c r="C7416" s="866">
        <v>49</v>
      </c>
      <c r="D7416" s="865" t="s">
        <v>6820</v>
      </c>
      <c r="E7416" s="864" t="s">
        <v>18367</v>
      </c>
      <c r="F7416" s="867" t="s">
        <v>6274</v>
      </c>
      <c r="G7416" s="867" t="s">
        <v>6274</v>
      </c>
      <c r="H7416" s="867" t="s">
        <v>6820</v>
      </c>
    </row>
    <row r="7417" spans="1:8">
      <c r="A7417" s="864">
        <v>7410</v>
      </c>
      <c r="B7417" s="865" t="s">
        <v>18351</v>
      </c>
      <c r="C7417" s="866">
        <v>49</v>
      </c>
      <c r="D7417" s="865" t="s">
        <v>11578</v>
      </c>
      <c r="E7417" s="864" t="s">
        <v>18368</v>
      </c>
      <c r="F7417" s="867" t="s">
        <v>6274</v>
      </c>
      <c r="G7417" s="867" t="s">
        <v>6274</v>
      </c>
      <c r="H7417" s="867" t="s">
        <v>6882</v>
      </c>
    </row>
    <row r="7418" spans="1:8">
      <c r="A7418" s="864">
        <v>7411</v>
      </c>
      <c r="B7418" s="865" t="s">
        <v>18351</v>
      </c>
      <c r="C7418" s="866">
        <v>49</v>
      </c>
      <c r="D7418" s="865" t="s">
        <v>6550</v>
      </c>
      <c r="E7418" s="864" t="s">
        <v>18369</v>
      </c>
      <c r="F7418" s="867" t="s">
        <v>6484</v>
      </c>
      <c r="G7418" s="867" t="s">
        <v>6550</v>
      </c>
      <c r="H7418" s="867" t="s">
        <v>6557</v>
      </c>
    </row>
    <row r="7419" spans="1:8">
      <c r="A7419" s="864">
        <v>7412</v>
      </c>
      <c r="B7419" s="865" t="s">
        <v>18351</v>
      </c>
      <c r="C7419" s="866">
        <v>49</v>
      </c>
      <c r="D7419" s="865" t="s">
        <v>7002</v>
      </c>
      <c r="E7419" s="864" t="s">
        <v>18370</v>
      </c>
      <c r="F7419" s="867" t="s">
        <v>6274</v>
      </c>
      <c r="G7419" s="867" t="s">
        <v>6274</v>
      </c>
      <c r="H7419" s="867" t="s">
        <v>7002</v>
      </c>
    </row>
    <row r="7420" spans="1:8">
      <c r="A7420" s="864">
        <v>7413</v>
      </c>
      <c r="B7420" s="865" t="s">
        <v>18351</v>
      </c>
      <c r="C7420" s="866">
        <v>49</v>
      </c>
      <c r="D7420" s="865" t="s">
        <v>6744</v>
      </c>
      <c r="E7420" s="864" t="s">
        <v>18371</v>
      </c>
      <c r="F7420" s="867" t="s">
        <v>6484</v>
      </c>
      <c r="G7420" s="867" t="s">
        <v>6484</v>
      </c>
      <c r="H7420" s="867" t="s">
        <v>6746</v>
      </c>
    </row>
    <row r="7421" spans="1:8">
      <c r="A7421" s="864">
        <v>7414</v>
      </c>
      <c r="B7421" s="865" t="s">
        <v>18351</v>
      </c>
      <c r="C7421" s="866">
        <v>49</v>
      </c>
      <c r="D7421" s="865" t="s">
        <v>7157</v>
      </c>
      <c r="E7421" s="864" t="s">
        <v>18372</v>
      </c>
      <c r="F7421" s="867" t="s">
        <v>6274</v>
      </c>
      <c r="G7421" s="867" t="s">
        <v>6274</v>
      </c>
      <c r="H7421" s="867" t="s">
        <v>6882</v>
      </c>
    </row>
    <row r="7422" spans="1:8">
      <c r="A7422" s="864">
        <v>7415</v>
      </c>
      <c r="B7422" s="865" t="s">
        <v>18351</v>
      </c>
      <c r="C7422" s="866">
        <v>49</v>
      </c>
      <c r="D7422" s="865" t="s">
        <v>11645</v>
      </c>
      <c r="E7422" s="864" t="s">
        <v>18373</v>
      </c>
      <c r="F7422" s="867" t="s">
        <v>6274</v>
      </c>
      <c r="G7422" s="867" t="s">
        <v>6274</v>
      </c>
      <c r="H7422" s="867" t="s">
        <v>6823</v>
      </c>
    </row>
    <row r="7423" spans="1:8">
      <c r="A7423" s="864">
        <v>7416</v>
      </c>
      <c r="B7423" s="865" t="s">
        <v>18351</v>
      </c>
      <c r="C7423" s="866">
        <v>49</v>
      </c>
      <c r="D7423" s="865" t="s">
        <v>18374</v>
      </c>
      <c r="E7423" s="864" t="s">
        <v>18375</v>
      </c>
      <c r="F7423" s="867" t="s">
        <v>6274</v>
      </c>
      <c r="G7423" s="867" t="s">
        <v>6274</v>
      </c>
      <c r="H7423" s="867" t="s">
        <v>6901</v>
      </c>
    </row>
    <row r="7424" spans="1:8">
      <c r="A7424" s="864">
        <v>7417</v>
      </c>
      <c r="B7424" s="865" t="s">
        <v>18351</v>
      </c>
      <c r="C7424" s="866">
        <v>49</v>
      </c>
      <c r="D7424" s="865" t="s">
        <v>6969</v>
      </c>
      <c r="E7424" s="864" t="s">
        <v>18376</v>
      </c>
      <c r="F7424" s="867" t="s">
        <v>6274</v>
      </c>
      <c r="G7424" s="867" t="s">
        <v>6274</v>
      </c>
      <c r="H7424" s="867" t="s">
        <v>6546</v>
      </c>
    </row>
    <row r="7425" spans="1:8">
      <c r="A7425" s="864">
        <v>7418</v>
      </c>
      <c r="B7425" s="865" t="s">
        <v>18351</v>
      </c>
      <c r="C7425" s="866">
        <v>49</v>
      </c>
      <c r="D7425" s="865" t="s">
        <v>6905</v>
      </c>
      <c r="E7425" s="864" t="s">
        <v>18377</v>
      </c>
      <c r="F7425" s="867" t="s">
        <v>6274</v>
      </c>
      <c r="G7425" s="867" t="s">
        <v>6274</v>
      </c>
      <c r="H7425" s="867" t="s">
        <v>6905</v>
      </c>
    </row>
    <row r="7426" spans="1:8">
      <c r="A7426" s="864">
        <v>7419</v>
      </c>
      <c r="B7426" s="865" t="s">
        <v>18351</v>
      </c>
      <c r="C7426" s="866">
        <v>49</v>
      </c>
      <c r="D7426" s="865" t="s">
        <v>13020</v>
      </c>
      <c r="E7426" s="864" t="s">
        <v>18378</v>
      </c>
      <c r="F7426" s="867" t="s">
        <v>6274</v>
      </c>
      <c r="G7426" s="867" t="s">
        <v>6274</v>
      </c>
      <c r="H7426" s="867" t="s">
        <v>6972</v>
      </c>
    </row>
    <row r="7427" spans="1:8">
      <c r="A7427" s="864">
        <v>7420</v>
      </c>
      <c r="B7427" s="865" t="s">
        <v>18351</v>
      </c>
      <c r="C7427" s="866">
        <v>49</v>
      </c>
      <c r="D7427" s="865" t="s">
        <v>18379</v>
      </c>
      <c r="E7427" s="864" t="s">
        <v>18380</v>
      </c>
      <c r="F7427" s="867" t="s">
        <v>6274</v>
      </c>
      <c r="G7427" s="867" t="s">
        <v>6278</v>
      </c>
      <c r="H7427" s="867" t="s">
        <v>7345</v>
      </c>
    </row>
    <row r="7428" spans="1:8">
      <c r="A7428" s="864">
        <v>7421</v>
      </c>
      <c r="B7428" s="865" t="s">
        <v>18351</v>
      </c>
      <c r="C7428" s="866">
        <v>49</v>
      </c>
      <c r="D7428" s="865" t="s">
        <v>7024</v>
      </c>
      <c r="E7428" s="864" t="s">
        <v>18381</v>
      </c>
      <c r="F7428" s="867" t="s">
        <v>7024</v>
      </c>
      <c r="G7428" s="867" t="s">
        <v>7024</v>
      </c>
      <c r="H7428" s="867" t="s">
        <v>7517</v>
      </c>
    </row>
    <row r="7429" spans="1:8">
      <c r="A7429" s="864">
        <v>7422</v>
      </c>
      <c r="B7429" s="865" t="s">
        <v>18351</v>
      </c>
      <c r="C7429" s="866">
        <v>49</v>
      </c>
      <c r="D7429" s="865" t="s">
        <v>6651</v>
      </c>
      <c r="E7429" s="864" t="s">
        <v>18382</v>
      </c>
      <c r="F7429" s="867" t="s">
        <v>6531</v>
      </c>
      <c r="G7429" s="867" t="s">
        <v>6651</v>
      </c>
      <c r="H7429" s="867" t="s">
        <v>6652</v>
      </c>
    </row>
    <row r="7430" spans="1:8">
      <c r="A7430" s="864">
        <v>7423</v>
      </c>
      <c r="B7430" s="865" t="s">
        <v>18351</v>
      </c>
      <c r="C7430" s="866">
        <v>49</v>
      </c>
      <c r="D7430" s="865" t="s">
        <v>14294</v>
      </c>
      <c r="E7430" s="864" t="s">
        <v>18383</v>
      </c>
      <c r="F7430" s="867" t="s">
        <v>6531</v>
      </c>
      <c r="G7430" s="867" t="s">
        <v>6651</v>
      </c>
      <c r="H7430" s="867" t="s">
        <v>7579</v>
      </c>
    </row>
    <row r="7431" spans="1:8">
      <c r="A7431" s="864">
        <v>7424</v>
      </c>
      <c r="B7431" s="865" t="s">
        <v>18351</v>
      </c>
      <c r="C7431" s="866">
        <v>49</v>
      </c>
      <c r="D7431" s="865" t="s">
        <v>7607</v>
      </c>
      <c r="E7431" s="864" t="s">
        <v>18384</v>
      </c>
      <c r="F7431" s="867" t="s">
        <v>6531</v>
      </c>
      <c r="G7431" s="867" t="s">
        <v>6651</v>
      </c>
      <c r="H7431" s="867" t="s">
        <v>7607</v>
      </c>
    </row>
    <row r="7432" spans="1:8">
      <c r="A7432" s="864">
        <v>7425</v>
      </c>
      <c r="B7432" s="865" t="s">
        <v>18351</v>
      </c>
      <c r="C7432" s="866">
        <v>49</v>
      </c>
      <c r="D7432" s="865" t="s">
        <v>6531</v>
      </c>
      <c r="E7432" s="864" t="s">
        <v>18385</v>
      </c>
      <c r="F7432" s="867" t="s">
        <v>6531</v>
      </c>
      <c r="G7432" s="867" t="s">
        <v>6531</v>
      </c>
      <c r="H7432" s="867" t="s">
        <v>7659</v>
      </c>
    </row>
    <row r="7433" spans="1:8">
      <c r="A7433" s="864">
        <v>7426</v>
      </c>
      <c r="B7433" s="865" t="s">
        <v>18351</v>
      </c>
      <c r="C7433" s="866">
        <v>49</v>
      </c>
      <c r="D7433" s="865" t="s">
        <v>8050</v>
      </c>
      <c r="E7433" s="864" t="s">
        <v>18386</v>
      </c>
      <c r="F7433" s="867" t="s">
        <v>6707</v>
      </c>
      <c r="G7433" s="867" t="s">
        <v>8050</v>
      </c>
      <c r="H7433" s="867" t="s">
        <v>8057</v>
      </c>
    </row>
    <row r="7434" spans="1:8">
      <c r="A7434" s="864">
        <v>7427</v>
      </c>
      <c r="B7434" s="865" t="s">
        <v>18351</v>
      </c>
      <c r="C7434" s="866">
        <v>49</v>
      </c>
      <c r="D7434" s="865" t="s">
        <v>6707</v>
      </c>
      <c r="E7434" s="864" t="s">
        <v>18387</v>
      </c>
      <c r="F7434" s="867" t="s">
        <v>6707</v>
      </c>
      <c r="G7434" s="867" t="s">
        <v>6707</v>
      </c>
      <c r="H7434" s="867" t="s">
        <v>8055</v>
      </c>
    </row>
    <row r="7435" spans="1:8">
      <c r="A7435" s="864">
        <v>7428</v>
      </c>
      <c r="B7435" s="865" t="s">
        <v>18388</v>
      </c>
      <c r="C7435" s="866">
        <v>50</v>
      </c>
      <c r="D7435" s="865" t="s">
        <v>16618</v>
      </c>
      <c r="E7435" s="864" t="s">
        <v>18389</v>
      </c>
      <c r="F7435" s="867" t="s">
        <v>6044</v>
      </c>
      <c r="G7435" s="867" t="s">
        <v>6044</v>
      </c>
      <c r="H7435" s="867" t="s">
        <v>6667</v>
      </c>
    </row>
    <row r="7436" spans="1:8">
      <c r="A7436" s="864">
        <v>7429</v>
      </c>
      <c r="B7436" s="865" t="s">
        <v>18388</v>
      </c>
      <c r="C7436" s="866">
        <v>50</v>
      </c>
      <c r="D7436" s="865" t="s">
        <v>13064</v>
      </c>
      <c r="E7436" s="864" t="s">
        <v>18390</v>
      </c>
      <c r="F7436" s="867" t="s">
        <v>6044</v>
      </c>
      <c r="G7436" s="867" t="s">
        <v>6044</v>
      </c>
      <c r="H7436" s="867" t="s">
        <v>6195</v>
      </c>
    </row>
    <row r="7437" spans="1:8">
      <c r="A7437" s="864">
        <v>7430</v>
      </c>
      <c r="B7437" s="865" t="s">
        <v>18388</v>
      </c>
      <c r="C7437" s="866">
        <v>50</v>
      </c>
      <c r="D7437" s="865" t="s">
        <v>15425</v>
      </c>
      <c r="E7437" s="864" t="s">
        <v>18391</v>
      </c>
      <c r="F7437" s="867" t="s">
        <v>6044</v>
      </c>
      <c r="G7437" s="867" t="s">
        <v>6431</v>
      </c>
      <c r="H7437" s="867" t="s">
        <v>6432</v>
      </c>
    </row>
    <row r="7438" spans="1:8">
      <c r="A7438" s="864">
        <v>7431</v>
      </c>
      <c r="B7438" s="865" t="s">
        <v>18388</v>
      </c>
      <c r="C7438" s="866">
        <v>50</v>
      </c>
      <c r="D7438" s="865" t="s">
        <v>11263</v>
      </c>
      <c r="E7438" s="864" t="s">
        <v>18392</v>
      </c>
      <c r="F7438" s="867" t="s">
        <v>6044</v>
      </c>
      <c r="G7438" s="867" t="s">
        <v>6431</v>
      </c>
      <c r="H7438" s="867" t="s">
        <v>6442</v>
      </c>
    </row>
    <row r="7439" spans="1:8">
      <c r="A7439" s="864">
        <v>7432</v>
      </c>
      <c r="B7439" s="865" t="s">
        <v>18388</v>
      </c>
      <c r="C7439" s="866">
        <v>50</v>
      </c>
      <c r="D7439" s="865" t="s">
        <v>18393</v>
      </c>
      <c r="E7439" s="864" t="s">
        <v>18394</v>
      </c>
      <c r="F7439" s="867" t="s">
        <v>6044</v>
      </c>
      <c r="G7439" s="867" t="s">
        <v>6048</v>
      </c>
      <c r="H7439" s="867" t="s">
        <v>6049</v>
      </c>
    </row>
    <row r="7440" spans="1:8">
      <c r="A7440" s="864">
        <v>7433</v>
      </c>
      <c r="B7440" s="865" t="s">
        <v>18388</v>
      </c>
      <c r="C7440" s="866">
        <v>50</v>
      </c>
      <c r="D7440" s="865" t="s">
        <v>18395</v>
      </c>
      <c r="E7440" s="864" t="s">
        <v>18396</v>
      </c>
      <c r="F7440" s="867" t="s">
        <v>6044</v>
      </c>
      <c r="G7440" s="867" t="s">
        <v>6056</v>
      </c>
      <c r="H7440" s="867" t="s">
        <v>6082</v>
      </c>
    </row>
    <row r="7441" spans="1:8">
      <c r="A7441" s="864">
        <v>7434</v>
      </c>
      <c r="B7441" s="865" t="s">
        <v>18388</v>
      </c>
      <c r="C7441" s="866">
        <v>50</v>
      </c>
      <c r="D7441" s="865" t="s">
        <v>6056</v>
      </c>
      <c r="E7441" s="864" t="s">
        <v>18397</v>
      </c>
      <c r="F7441" s="867" t="s">
        <v>6044</v>
      </c>
      <c r="G7441" s="867" t="s">
        <v>6056</v>
      </c>
      <c r="H7441" s="867" t="s">
        <v>6066</v>
      </c>
    </row>
    <row r="7442" spans="1:8">
      <c r="A7442" s="864">
        <v>7435</v>
      </c>
      <c r="B7442" s="865" t="s">
        <v>18388</v>
      </c>
      <c r="C7442" s="866">
        <v>50</v>
      </c>
      <c r="D7442" s="865" t="s">
        <v>6928</v>
      </c>
      <c r="E7442" s="864" t="s">
        <v>18398</v>
      </c>
      <c r="F7442" s="867" t="s">
        <v>6274</v>
      </c>
      <c r="G7442" s="867" t="s">
        <v>6274</v>
      </c>
      <c r="H7442" s="867" t="s">
        <v>6969</v>
      </c>
    </row>
    <row r="7443" spans="1:8">
      <c r="A7443" s="864">
        <v>7436</v>
      </c>
      <c r="B7443" s="865" t="s">
        <v>18388</v>
      </c>
      <c r="C7443" s="866">
        <v>50</v>
      </c>
      <c r="D7443" s="865" t="s">
        <v>7004</v>
      </c>
      <c r="E7443" s="864" t="s">
        <v>18399</v>
      </c>
      <c r="F7443" s="867" t="s">
        <v>6274</v>
      </c>
      <c r="G7443" s="867" t="s">
        <v>6274</v>
      </c>
      <c r="H7443" s="867" t="s">
        <v>6969</v>
      </c>
    </row>
    <row r="7444" spans="1:8">
      <c r="A7444" s="864">
        <v>7437</v>
      </c>
      <c r="B7444" s="865" t="s">
        <v>18388</v>
      </c>
      <c r="C7444" s="866">
        <v>50</v>
      </c>
      <c r="D7444" s="865" t="s">
        <v>13015</v>
      </c>
      <c r="E7444" s="864" t="s">
        <v>18400</v>
      </c>
      <c r="F7444" s="867" t="s">
        <v>6274</v>
      </c>
      <c r="G7444" s="867" t="s">
        <v>6274</v>
      </c>
      <c r="H7444" s="867" t="s">
        <v>6826</v>
      </c>
    </row>
    <row r="7445" spans="1:8">
      <c r="A7445" s="864">
        <v>7438</v>
      </c>
      <c r="B7445" s="865" t="s">
        <v>18388</v>
      </c>
      <c r="C7445" s="866">
        <v>50</v>
      </c>
      <c r="D7445" s="865" t="s">
        <v>13020</v>
      </c>
      <c r="E7445" s="864" t="s">
        <v>18401</v>
      </c>
      <c r="F7445" s="867" t="s">
        <v>6274</v>
      </c>
      <c r="G7445" s="867" t="s">
        <v>6274</v>
      </c>
      <c r="H7445" s="867" t="s">
        <v>11172</v>
      </c>
    </row>
    <row r="7446" spans="1:8">
      <c r="A7446" s="864">
        <v>7439</v>
      </c>
      <c r="B7446" s="865" t="s">
        <v>18388</v>
      </c>
      <c r="C7446" s="866">
        <v>50</v>
      </c>
      <c r="D7446" s="865" t="s">
        <v>11763</v>
      </c>
      <c r="E7446" s="864" t="s">
        <v>18402</v>
      </c>
      <c r="F7446" s="867" t="s">
        <v>6274</v>
      </c>
      <c r="G7446" s="867" t="s">
        <v>6274</v>
      </c>
      <c r="H7446" s="867" t="s">
        <v>6915</v>
      </c>
    </row>
    <row r="7447" spans="1:8">
      <c r="A7447" s="864">
        <v>7440</v>
      </c>
      <c r="B7447" s="865" t="s">
        <v>18388</v>
      </c>
      <c r="C7447" s="866">
        <v>50</v>
      </c>
      <c r="D7447" s="865" t="s">
        <v>7002</v>
      </c>
      <c r="E7447" s="864" t="s">
        <v>18403</v>
      </c>
      <c r="F7447" s="867" t="s">
        <v>6274</v>
      </c>
      <c r="G7447" s="867" t="s">
        <v>6274</v>
      </c>
      <c r="H7447" s="867" t="s">
        <v>7002</v>
      </c>
    </row>
    <row r="7448" spans="1:8">
      <c r="A7448" s="864">
        <v>7441</v>
      </c>
      <c r="B7448" s="865" t="s">
        <v>18388</v>
      </c>
      <c r="C7448" s="866">
        <v>50</v>
      </c>
      <c r="D7448" s="865" t="s">
        <v>6925</v>
      </c>
      <c r="E7448" s="864" t="s">
        <v>18404</v>
      </c>
      <c r="F7448" s="867" t="s">
        <v>6274</v>
      </c>
      <c r="G7448" s="867" t="s">
        <v>6274</v>
      </c>
      <c r="H7448" s="867" t="s">
        <v>6925</v>
      </c>
    </row>
    <row r="7449" spans="1:8">
      <c r="A7449" s="864">
        <v>7442</v>
      </c>
      <c r="B7449" s="865" t="s">
        <v>18388</v>
      </c>
      <c r="C7449" s="866">
        <v>50</v>
      </c>
      <c r="D7449" s="865" t="s">
        <v>16610</v>
      </c>
      <c r="E7449" s="864" t="s">
        <v>18405</v>
      </c>
      <c r="F7449" s="867" t="s">
        <v>6531</v>
      </c>
      <c r="G7449" s="867" t="s">
        <v>6651</v>
      </c>
      <c r="H7449" s="867" t="s">
        <v>7607</v>
      </c>
    </row>
    <row r="7450" spans="1:8">
      <c r="A7450" s="864">
        <v>7443</v>
      </c>
      <c r="B7450" s="865" t="s">
        <v>18388</v>
      </c>
      <c r="C7450" s="866">
        <v>50</v>
      </c>
      <c r="D7450" s="865" t="s">
        <v>7741</v>
      </c>
      <c r="E7450" s="864" t="s">
        <v>18406</v>
      </c>
      <c r="F7450" s="867" t="s">
        <v>6531</v>
      </c>
      <c r="G7450" s="867" t="s">
        <v>7718</v>
      </c>
      <c r="H7450" s="867" t="s">
        <v>7673</v>
      </c>
    </row>
    <row r="7451" spans="1:8">
      <c r="A7451" s="864">
        <v>7444</v>
      </c>
      <c r="B7451" s="865" t="s">
        <v>18388</v>
      </c>
      <c r="C7451" s="866">
        <v>50</v>
      </c>
      <c r="D7451" s="865" t="s">
        <v>6531</v>
      </c>
      <c r="E7451" s="864" t="s">
        <v>18407</v>
      </c>
      <c r="F7451" s="867" t="s">
        <v>6531</v>
      </c>
      <c r="G7451" s="867" t="s">
        <v>6531</v>
      </c>
      <c r="H7451" s="867" t="s">
        <v>7659</v>
      </c>
    </row>
    <row r="7452" spans="1:8">
      <c r="A7452" s="864">
        <v>7445</v>
      </c>
      <c r="B7452" s="865" t="s">
        <v>18388</v>
      </c>
      <c r="C7452" s="866">
        <v>50</v>
      </c>
      <c r="D7452" s="865" t="s">
        <v>18408</v>
      </c>
      <c r="E7452" s="864" t="s">
        <v>18409</v>
      </c>
      <c r="F7452" s="867" t="s">
        <v>6531</v>
      </c>
      <c r="G7452" s="867" t="s">
        <v>6651</v>
      </c>
      <c r="H7452" s="867" t="s">
        <v>7584</v>
      </c>
    </row>
    <row r="7453" spans="1:8">
      <c r="A7453" s="864">
        <v>7446</v>
      </c>
      <c r="B7453" s="865" t="s">
        <v>18388</v>
      </c>
      <c r="C7453" s="866">
        <v>50</v>
      </c>
      <c r="D7453" s="865" t="s">
        <v>7553</v>
      </c>
      <c r="E7453" s="864" t="s">
        <v>18410</v>
      </c>
      <c r="F7453" s="867" t="s">
        <v>6531</v>
      </c>
      <c r="G7453" s="867" t="s">
        <v>7553</v>
      </c>
      <c r="H7453" s="867" t="s">
        <v>7560</v>
      </c>
    </row>
    <row r="7454" spans="1:8">
      <c r="A7454" s="864">
        <v>7447</v>
      </c>
      <c r="B7454" s="865" t="s">
        <v>18388</v>
      </c>
      <c r="C7454" s="866">
        <v>50</v>
      </c>
      <c r="D7454" s="865" t="s">
        <v>7718</v>
      </c>
      <c r="E7454" s="864" t="s">
        <v>18411</v>
      </c>
      <c r="F7454" s="867" t="s">
        <v>6531</v>
      </c>
      <c r="G7454" s="867" t="s">
        <v>7718</v>
      </c>
      <c r="H7454" s="867" t="s">
        <v>7725</v>
      </c>
    </row>
    <row r="7455" spans="1:8">
      <c r="A7455" s="864">
        <v>7448</v>
      </c>
      <c r="B7455" s="865" t="s">
        <v>18388</v>
      </c>
      <c r="C7455" s="866">
        <v>50</v>
      </c>
      <c r="D7455" s="865" t="s">
        <v>6707</v>
      </c>
      <c r="E7455" s="864" t="s">
        <v>18412</v>
      </c>
      <c r="F7455" s="867" t="s">
        <v>6707</v>
      </c>
      <c r="G7455" s="867" t="s">
        <v>6707</v>
      </c>
      <c r="H7455" s="867" t="s">
        <v>8055</v>
      </c>
    </row>
    <row r="7456" spans="1:8">
      <c r="A7456" s="864">
        <v>7449</v>
      </c>
      <c r="B7456" s="865" t="s">
        <v>18388</v>
      </c>
      <c r="C7456" s="866">
        <v>50</v>
      </c>
      <c r="D7456" s="865" t="s">
        <v>13018</v>
      </c>
      <c r="E7456" s="864" t="s">
        <v>18413</v>
      </c>
      <c r="F7456" s="867" t="s">
        <v>6484</v>
      </c>
      <c r="G7456" s="867" t="s">
        <v>6484</v>
      </c>
      <c r="H7456" s="867" t="s">
        <v>6735</v>
      </c>
    </row>
    <row r="7457" spans="1:8">
      <c r="A7457" s="864">
        <v>7450</v>
      </c>
      <c r="B7457" s="865" t="s">
        <v>18388</v>
      </c>
      <c r="C7457" s="866">
        <v>50</v>
      </c>
      <c r="D7457" s="865" t="s">
        <v>6753</v>
      </c>
      <c r="E7457" s="864" t="s">
        <v>18414</v>
      </c>
      <c r="F7457" s="867" t="s">
        <v>6484</v>
      </c>
      <c r="G7457" s="867" t="s">
        <v>6484</v>
      </c>
      <c r="H7457" s="867" t="s">
        <v>6753</v>
      </c>
    </row>
    <row r="7458" spans="1:8">
      <c r="A7458" s="864">
        <v>7451</v>
      </c>
      <c r="B7458" s="865" t="s">
        <v>18388</v>
      </c>
      <c r="C7458" s="866">
        <v>50</v>
      </c>
      <c r="D7458" s="865" t="s">
        <v>18415</v>
      </c>
      <c r="E7458" s="864" t="s">
        <v>18416</v>
      </c>
      <c r="F7458" s="867" t="s">
        <v>7329</v>
      </c>
      <c r="G7458" s="867" t="s">
        <v>7330</v>
      </c>
      <c r="H7458" s="867" t="s">
        <v>7331</v>
      </c>
    </row>
    <row r="7459" spans="1:8">
      <c r="A7459" s="864">
        <v>7452</v>
      </c>
      <c r="B7459" s="865" t="s">
        <v>18388</v>
      </c>
      <c r="C7459" s="866">
        <v>50</v>
      </c>
      <c r="D7459" s="865" t="s">
        <v>7329</v>
      </c>
      <c r="E7459" s="868" t="s">
        <v>18417</v>
      </c>
      <c r="F7459" s="867" t="s">
        <v>7329</v>
      </c>
      <c r="G7459" s="867" t="s">
        <v>7329</v>
      </c>
      <c r="H7459" s="867" t="s">
        <v>6652</v>
      </c>
    </row>
    <row r="7460" spans="1:8">
      <c r="A7460" s="864">
        <v>7453</v>
      </c>
      <c r="B7460" s="865" t="s">
        <v>18388</v>
      </c>
      <c r="C7460" s="866">
        <v>50</v>
      </c>
      <c r="D7460" s="865" t="s">
        <v>7930</v>
      </c>
      <c r="E7460" s="864" t="s">
        <v>18418</v>
      </c>
      <c r="F7460" s="867" t="s">
        <v>7329</v>
      </c>
      <c r="G7460" s="867" t="s">
        <v>7334</v>
      </c>
      <c r="H7460" s="867" t="s">
        <v>7930</v>
      </c>
    </row>
    <row r="7461" spans="1:8">
      <c r="A7461" s="864">
        <v>7454</v>
      </c>
      <c r="B7461" s="865" t="s">
        <v>18388</v>
      </c>
      <c r="C7461" s="866">
        <v>50</v>
      </c>
      <c r="D7461" s="865" t="s">
        <v>18419</v>
      </c>
      <c r="E7461" s="864" t="s">
        <v>18420</v>
      </c>
      <c r="F7461" s="867" t="s">
        <v>7329</v>
      </c>
      <c r="G7461" s="867" t="s">
        <v>7334</v>
      </c>
      <c r="H7461" s="867" t="s">
        <v>7935</v>
      </c>
    </row>
    <row r="7462" spans="1:8">
      <c r="A7462" s="864">
        <v>7455</v>
      </c>
      <c r="B7462" s="865" t="s">
        <v>18388</v>
      </c>
      <c r="C7462" s="866">
        <v>50</v>
      </c>
      <c r="D7462" s="865" t="s">
        <v>15471</v>
      </c>
      <c r="E7462" s="864" t="s">
        <v>18421</v>
      </c>
      <c r="F7462" s="867" t="s">
        <v>6281</v>
      </c>
      <c r="G7462" s="867" t="s">
        <v>6281</v>
      </c>
      <c r="H7462" s="867" t="s">
        <v>7268</v>
      </c>
    </row>
    <row r="7463" spans="1:8">
      <c r="A7463" s="864">
        <v>7456</v>
      </c>
      <c r="B7463" s="865" t="s">
        <v>18388</v>
      </c>
      <c r="C7463" s="866">
        <v>50</v>
      </c>
      <c r="D7463" s="865" t="s">
        <v>18422</v>
      </c>
      <c r="E7463" s="864" t="s">
        <v>18423</v>
      </c>
      <c r="F7463" s="867" t="s">
        <v>6281</v>
      </c>
      <c r="G7463" s="867" t="s">
        <v>6281</v>
      </c>
      <c r="H7463" s="867" t="s">
        <v>7293</v>
      </c>
    </row>
    <row r="7464" spans="1:8">
      <c r="A7464" s="864">
        <v>7457</v>
      </c>
      <c r="B7464" s="865" t="s">
        <v>18424</v>
      </c>
      <c r="C7464" s="866">
        <v>52</v>
      </c>
      <c r="D7464" s="865" t="s">
        <v>10013</v>
      </c>
      <c r="E7464" s="864" t="s">
        <v>18425</v>
      </c>
      <c r="F7464" s="867" t="s">
        <v>6044</v>
      </c>
      <c r="G7464" s="867" t="s">
        <v>6044</v>
      </c>
      <c r="H7464" s="867" t="s">
        <v>6195</v>
      </c>
    </row>
    <row r="7465" spans="1:8">
      <c r="A7465" s="864">
        <v>7458</v>
      </c>
      <c r="B7465" s="865" t="s">
        <v>18424</v>
      </c>
      <c r="C7465" s="866">
        <v>52</v>
      </c>
      <c r="D7465" s="865" t="s">
        <v>6202</v>
      </c>
      <c r="E7465" s="868" t="s">
        <v>18426</v>
      </c>
      <c r="F7465" s="867" t="s">
        <v>6044</v>
      </c>
      <c r="G7465" s="867" t="s">
        <v>6044</v>
      </c>
      <c r="H7465" s="867" t="s">
        <v>6146</v>
      </c>
    </row>
    <row r="7466" spans="1:8">
      <c r="A7466" s="864">
        <v>7459</v>
      </c>
      <c r="B7466" s="865" t="s">
        <v>18424</v>
      </c>
      <c r="C7466" s="866">
        <v>52</v>
      </c>
      <c r="D7466" s="865" t="s">
        <v>6198</v>
      </c>
      <c r="E7466" s="864" t="s">
        <v>18427</v>
      </c>
      <c r="F7466" s="867" t="s">
        <v>6044</v>
      </c>
      <c r="G7466" s="867" t="s">
        <v>6044</v>
      </c>
      <c r="H7466" s="867" t="s">
        <v>6146</v>
      </c>
    </row>
    <row r="7467" spans="1:8">
      <c r="A7467" s="864">
        <v>7460</v>
      </c>
      <c r="B7467" s="865" t="s">
        <v>18424</v>
      </c>
      <c r="C7467" s="866">
        <v>52</v>
      </c>
      <c r="D7467" s="865" t="s">
        <v>6862</v>
      </c>
      <c r="E7467" s="864" t="s">
        <v>18428</v>
      </c>
      <c r="F7467" s="867" t="s">
        <v>6044</v>
      </c>
      <c r="G7467" s="867" t="s">
        <v>6044</v>
      </c>
      <c r="H7467" s="867" t="s">
        <v>6146</v>
      </c>
    </row>
    <row r="7468" spans="1:8">
      <c r="A7468" s="864">
        <v>7461</v>
      </c>
      <c r="B7468" s="865" t="s">
        <v>18424</v>
      </c>
      <c r="C7468" s="866">
        <v>52</v>
      </c>
      <c r="D7468" s="865" t="s">
        <v>17208</v>
      </c>
      <c r="E7468" s="864" t="s">
        <v>18429</v>
      </c>
      <c r="F7468" s="867" t="s">
        <v>6044</v>
      </c>
      <c r="G7468" s="867" t="s">
        <v>6044</v>
      </c>
      <c r="H7468" s="867" t="s">
        <v>6166</v>
      </c>
    </row>
    <row r="7469" spans="1:8">
      <c r="A7469" s="864">
        <v>7462</v>
      </c>
      <c r="B7469" s="865" t="s">
        <v>18424</v>
      </c>
      <c r="C7469" s="866">
        <v>52</v>
      </c>
      <c r="D7469" s="865" t="s">
        <v>6140</v>
      </c>
      <c r="E7469" s="864" t="s">
        <v>18430</v>
      </c>
      <c r="F7469" s="867" t="s">
        <v>6044</v>
      </c>
      <c r="G7469" s="867" t="s">
        <v>6044</v>
      </c>
      <c r="H7469" s="867" t="s">
        <v>6140</v>
      </c>
    </row>
    <row r="7470" spans="1:8">
      <c r="A7470" s="864">
        <v>7463</v>
      </c>
      <c r="B7470" s="865" t="s">
        <v>18424</v>
      </c>
      <c r="C7470" s="866">
        <v>52</v>
      </c>
      <c r="D7470" s="865" t="s">
        <v>6251</v>
      </c>
      <c r="E7470" s="864" t="s">
        <v>18431</v>
      </c>
      <c r="F7470" s="867" t="s">
        <v>6044</v>
      </c>
      <c r="G7470" s="867" t="s">
        <v>6044</v>
      </c>
      <c r="H7470" s="867" t="s">
        <v>6251</v>
      </c>
    </row>
    <row r="7471" spans="1:8">
      <c r="A7471" s="864">
        <v>7464</v>
      </c>
      <c r="B7471" s="865" t="s">
        <v>18424</v>
      </c>
      <c r="C7471" s="866">
        <v>52</v>
      </c>
      <c r="D7471" s="865" t="s">
        <v>6207</v>
      </c>
      <c r="E7471" s="864" t="s">
        <v>18432</v>
      </c>
      <c r="F7471" s="867" t="s">
        <v>6044</v>
      </c>
      <c r="G7471" s="867" t="s">
        <v>6044</v>
      </c>
      <c r="H7471" s="867" t="s">
        <v>6207</v>
      </c>
    </row>
    <row r="7472" spans="1:8">
      <c r="A7472" s="864">
        <v>7465</v>
      </c>
      <c r="B7472" s="865" t="s">
        <v>18424</v>
      </c>
      <c r="C7472" s="866">
        <v>52</v>
      </c>
      <c r="D7472" s="865" t="s">
        <v>18433</v>
      </c>
      <c r="E7472" s="864" t="s">
        <v>18434</v>
      </c>
      <c r="F7472" s="867" t="s">
        <v>6044</v>
      </c>
      <c r="G7472" s="867" t="s">
        <v>6431</v>
      </c>
      <c r="H7472" s="867" t="s">
        <v>6432</v>
      </c>
    </row>
    <row r="7473" spans="1:8" ht="30">
      <c r="A7473" s="864">
        <v>7466</v>
      </c>
      <c r="B7473" s="865" t="s">
        <v>18424</v>
      </c>
      <c r="C7473" s="866">
        <v>52</v>
      </c>
      <c r="D7473" s="865" t="s">
        <v>11133</v>
      </c>
      <c r="E7473" s="864" t="s">
        <v>18435</v>
      </c>
      <c r="F7473" s="867" t="s">
        <v>6044</v>
      </c>
      <c r="G7473" s="867" t="s">
        <v>6044</v>
      </c>
      <c r="H7473" s="867" t="s">
        <v>6146</v>
      </c>
    </row>
    <row r="7474" spans="1:8">
      <c r="A7474" s="864">
        <v>7467</v>
      </c>
      <c r="B7474" s="865" t="s">
        <v>18424</v>
      </c>
      <c r="C7474" s="866">
        <v>52</v>
      </c>
      <c r="D7474" s="865" t="s">
        <v>18436</v>
      </c>
      <c r="E7474" s="864" t="s">
        <v>18437</v>
      </c>
      <c r="F7474" s="867" t="s">
        <v>6044</v>
      </c>
      <c r="G7474" s="867" t="s">
        <v>6595</v>
      </c>
      <c r="H7474" s="867" t="s">
        <v>6599</v>
      </c>
    </row>
    <row r="7475" spans="1:8">
      <c r="A7475" s="864">
        <v>7468</v>
      </c>
      <c r="B7475" s="865" t="s">
        <v>18424</v>
      </c>
      <c r="C7475" s="866">
        <v>52</v>
      </c>
      <c r="D7475" s="865" t="s">
        <v>18438</v>
      </c>
      <c r="E7475" s="864" t="s">
        <v>18439</v>
      </c>
      <c r="F7475" s="867" t="s">
        <v>6044</v>
      </c>
      <c r="G7475" s="867" t="s">
        <v>6178</v>
      </c>
      <c r="H7475" s="867" t="s">
        <v>6463</v>
      </c>
    </row>
    <row r="7476" spans="1:8">
      <c r="A7476" s="864">
        <v>7469</v>
      </c>
      <c r="B7476" s="865" t="s">
        <v>18424</v>
      </c>
      <c r="C7476" s="866">
        <v>52</v>
      </c>
      <c r="D7476" s="865" t="s">
        <v>6184</v>
      </c>
      <c r="E7476" s="864" t="s">
        <v>18440</v>
      </c>
      <c r="F7476" s="867" t="s">
        <v>6044</v>
      </c>
      <c r="G7476" s="867" t="s">
        <v>6044</v>
      </c>
      <c r="H7476" s="867" t="s">
        <v>6186</v>
      </c>
    </row>
    <row r="7477" spans="1:8">
      <c r="A7477" s="864">
        <v>7470</v>
      </c>
      <c r="B7477" s="865" t="s">
        <v>18424</v>
      </c>
      <c r="C7477" s="866">
        <v>52</v>
      </c>
      <c r="D7477" s="865" t="s">
        <v>18441</v>
      </c>
      <c r="E7477" s="864" t="s">
        <v>18442</v>
      </c>
      <c r="F7477" s="867" t="s">
        <v>6044</v>
      </c>
      <c r="G7477" s="867" t="s">
        <v>6044</v>
      </c>
      <c r="H7477" s="867" t="s">
        <v>6256</v>
      </c>
    </row>
    <row r="7478" spans="1:8">
      <c r="A7478" s="864">
        <v>7471</v>
      </c>
      <c r="B7478" s="865" t="s">
        <v>18424</v>
      </c>
      <c r="C7478" s="866">
        <v>52</v>
      </c>
      <c r="D7478" s="865" t="s">
        <v>6655</v>
      </c>
      <c r="E7478" s="864" t="s">
        <v>18443</v>
      </c>
      <c r="F7478" s="867" t="s">
        <v>6044</v>
      </c>
      <c r="G7478" s="867" t="s">
        <v>6044</v>
      </c>
      <c r="H7478" s="867" t="s">
        <v>6655</v>
      </c>
    </row>
    <row r="7479" spans="1:8">
      <c r="A7479" s="864">
        <v>7472</v>
      </c>
      <c r="B7479" s="865" t="s">
        <v>18424</v>
      </c>
      <c r="C7479" s="866">
        <v>52</v>
      </c>
      <c r="D7479" s="865" t="s">
        <v>6231</v>
      </c>
      <c r="E7479" s="864" t="s">
        <v>18444</v>
      </c>
      <c r="F7479" s="867" t="s">
        <v>6044</v>
      </c>
      <c r="G7479" s="867" t="s">
        <v>6044</v>
      </c>
      <c r="H7479" s="867" t="s">
        <v>6231</v>
      </c>
    </row>
    <row r="7480" spans="1:8">
      <c r="A7480" s="864">
        <v>7473</v>
      </c>
      <c r="B7480" s="865" t="s">
        <v>18424</v>
      </c>
      <c r="C7480" s="866">
        <v>52</v>
      </c>
      <c r="D7480" s="865" t="s">
        <v>18445</v>
      </c>
      <c r="E7480" s="864" t="s">
        <v>18446</v>
      </c>
      <c r="F7480" s="867" t="s">
        <v>6044</v>
      </c>
      <c r="G7480" s="867" t="s">
        <v>6048</v>
      </c>
      <c r="H7480" s="867" t="s">
        <v>6049</v>
      </c>
    </row>
    <row r="7481" spans="1:8">
      <c r="A7481" s="864">
        <v>7474</v>
      </c>
      <c r="B7481" s="865" t="s">
        <v>18424</v>
      </c>
      <c r="C7481" s="866">
        <v>52</v>
      </c>
      <c r="D7481" s="865" t="s">
        <v>6208</v>
      </c>
      <c r="E7481" s="864" t="s">
        <v>18447</v>
      </c>
      <c r="F7481" s="867" t="s">
        <v>6044</v>
      </c>
      <c r="G7481" s="867" t="s">
        <v>6044</v>
      </c>
      <c r="H7481" s="867" t="s">
        <v>6151</v>
      </c>
    </row>
    <row r="7482" spans="1:8">
      <c r="A7482" s="864">
        <v>7475</v>
      </c>
      <c r="B7482" s="865" t="s">
        <v>18424</v>
      </c>
      <c r="C7482" s="866">
        <v>52</v>
      </c>
      <c r="D7482" s="865" t="s">
        <v>6056</v>
      </c>
      <c r="E7482" s="864" t="s">
        <v>18448</v>
      </c>
      <c r="F7482" s="867" t="s">
        <v>6044</v>
      </c>
      <c r="G7482" s="867" t="s">
        <v>6056</v>
      </c>
      <c r="H7482" s="867" t="s">
        <v>6066</v>
      </c>
    </row>
    <row r="7483" spans="1:8">
      <c r="A7483" s="864">
        <v>7476</v>
      </c>
      <c r="B7483" s="865" t="s">
        <v>18424</v>
      </c>
      <c r="C7483" s="866">
        <v>52</v>
      </c>
      <c r="D7483" s="865" t="s">
        <v>18449</v>
      </c>
      <c r="E7483" s="864" t="s">
        <v>18450</v>
      </c>
      <c r="F7483" s="867" t="s">
        <v>6044</v>
      </c>
      <c r="G7483" s="867" t="s">
        <v>6044</v>
      </c>
      <c r="H7483" s="867" t="s">
        <v>6166</v>
      </c>
    </row>
    <row r="7484" spans="1:8">
      <c r="A7484" s="864">
        <v>7477</v>
      </c>
      <c r="B7484" s="865" t="s">
        <v>18424</v>
      </c>
      <c r="C7484" s="866">
        <v>52</v>
      </c>
      <c r="D7484" s="865" t="s">
        <v>11074</v>
      </c>
      <c r="E7484" s="864" t="s">
        <v>18451</v>
      </c>
      <c r="F7484" s="867" t="s">
        <v>6044</v>
      </c>
      <c r="G7484" s="867" t="s">
        <v>6044</v>
      </c>
      <c r="H7484" s="867" t="s">
        <v>6152</v>
      </c>
    </row>
    <row r="7485" spans="1:8">
      <c r="A7485" s="864">
        <v>7478</v>
      </c>
      <c r="B7485" s="865" t="s">
        <v>18424</v>
      </c>
      <c r="C7485" s="866">
        <v>52</v>
      </c>
      <c r="D7485" s="865" t="s">
        <v>18452</v>
      </c>
      <c r="E7485" s="864" t="s">
        <v>18453</v>
      </c>
      <c r="F7485" s="867" t="s">
        <v>6044</v>
      </c>
      <c r="G7485" s="867" t="s">
        <v>6595</v>
      </c>
      <c r="H7485" s="867" t="s">
        <v>6614</v>
      </c>
    </row>
    <row r="7486" spans="1:8">
      <c r="A7486" s="864">
        <v>7479</v>
      </c>
      <c r="B7486" s="865" t="s">
        <v>18424</v>
      </c>
      <c r="C7486" s="866">
        <v>52</v>
      </c>
      <c r="D7486" s="865" t="s">
        <v>18454</v>
      </c>
      <c r="E7486" s="864" t="s">
        <v>18455</v>
      </c>
      <c r="F7486" s="867" t="s">
        <v>6044</v>
      </c>
      <c r="G7486" s="867" t="s">
        <v>6044</v>
      </c>
      <c r="H7486" s="867" t="s">
        <v>6146</v>
      </c>
    </row>
    <row r="7487" spans="1:8">
      <c r="A7487" s="864">
        <v>7480</v>
      </c>
      <c r="B7487" s="865" t="s">
        <v>18424</v>
      </c>
      <c r="C7487" s="866">
        <v>52</v>
      </c>
      <c r="D7487" s="865" t="s">
        <v>6240</v>
      </c>
      <c r="E7487" s="864" t="s">
        <v>18456</v>
      </c>
      <c r="F7487" s="867" t="s">
        <v>6044</v>
      </c>
      <c r="G7487" s="867" t="s">
        <v>6044</v>
      </c>
      <c r="H7487" s="867" t="s">
        <v>6242</v>
      </c>
    </row>
    <row r="7488" spans="1:8">
      <c r="A7488" s="864">
        <v>7481</v>
      </c>
      <c r="B7488" s="865" t="s">
        <v>18424</v>
      </c>
      <c r="C7488" s="866">
        <v>52</v>
      </c>
      <c r="D7488" s="865" t="s">
        <v>8470</v>
      </c>
      <c r="E7488" s="864" t="s">
        <v>18457</v>
      </c>
      <c r="F7488" s="867" t="s">
        <v>6044</v>
      </c>
      <c r="G7488" s="867" t="s">
        <v>6044</v>
      </c>
      <c r="H7488" s="867" t="s">
        <v>6207</v>
      </c>
    </row>
    <row r="7489" spans="1:8" ht="45">
      <c r="A7489" s="864">
        <v>7482</v>
      </c>
      <c r="B7489" s="865" t="s">
        <v>18424</v>
      </c>
      <c r="C7489" s="866">
        <v>52</v>
      </c>
      <c r="D7489" s="865" t="s">
        <v>18458</v>
      </c>
      <c r="E7489" s="864" t="s">
        <v>18459</v>
      </c>
      <c r="F7489" s="867" t="s">
        <v>6044</v>
      </c>
      <c r="G7489" s="867" t="s">
        <v>6044</v>
      </c>
      <c r="H7489" s="867" t="s">
        <v>6175</v>
      </c>
    </row>
    <row r="7490" spans="1:8">
      <c r="A7490" s="864">
        <v>7483</v>
      </c>
      <c r="B7490" s="865" t="s">
        <v>18424</v>
      </c>
      <c r="C7490" s="866">
        <v>52</v>
      </c>
      <c r="D7490" s="865" t="s">
        <v>6550</v>
      </c>
      <c r="E7490" s="864" t="s">
        <v>18460</v>
      </c>
      <c r="F7490" s="867" t="s">
        <v>6484</v>
      </c>
      <c r="G7490" s="867" t="s">
        <v>6550</v>
      </c>
      <c r="H7490" s="867" t="s">
        <v>6557</v>
      </c>
    </row>
    <row r="7491" spans="1:8">
      <c r="A7491" s="864">
        <v>7484</v>
      </c>
      <c r="B7491" s="865" t="s">
        <v>18424</v>
      </c>
      <c r="C7491" s="866">
        <v>52</v>
      </c>
      <c r="D7491" s="865" t="s">
        <v>18461</v>
      </c>
      <c r="E7491" s="864" t="s">
        <v>18462</v>
      </c>
      <c r="F7491" s="867" t="s">
        <v>6484</v>
      </c>
      <c r="G7491" s="867" t="s">
        <v>6484</v>
      </c>
      <c r="H7491" s="867" t="s">
        <v>6735</v>
      </c>
    </row>
    <row r="7492" spans="1:8">
      <c r="A7492" s="864">
        <v>7485</v>
      </c>
      <c r="B7492" s="865" t="s">
        <v>18424</v>
      </c>
      <c r="C7492" s="866">
        <v>52</v>
      </c>
      <c r="D7492" s="865" t="s">
        <v>18463</v>
      </c>
      <c r="E7492" s="864" t="s">
        <v>18464</v>
      </c>
      <c r="F7492" s="867" t="s">
        <v>6484</v>
      </c>
      <c r="G7492" s="867" t="s">
        <v>6484</v>
      </c>
      <c r="H7492" s="867" t="s">
        <v>6735</v>
      </c>
    </row>
    <row r="7493" spans="1:8">
      <c r="A7493" s="864">
        <v>7486</v>
      </c>
      <c r="B7493" s="865" t="s">
        <v>18424</v>
      </c>
      <c r="C7493" s="866">
        <v>52</v>
      </c>
      <c r="D7493" s="865" t="s">
        <v>15641</v>
      </c>
      <c r="E7493" s="864" t="s">
        <v>18465</v>
      </c>
      <c r="F7493" s="867" t="s">
        <v>6274</v>
      </c>
      <c r="G7493" s="867" t="s">
        <v>6274</v>
      </c>
      <c r="H7493" s="867" t="s">
        <v>6826</v>
      </c>
    </row>
    <row r="7494" spans="1:8">
      <c r="A7494" s="864">
        <v>7487</v>
      </c>
      <c r="B7494" s="865" t="s">
        <v>18424</v>
      </c>
      <c r="C7494" s="866">
        <v>52</v>
      </c>
      <c r="D7494" s="865" t="s">
        <v>6826</v>
      </c>
      <c r="E7494" s="864" t="s">
        <v>18466</v>
      </c>
      <c r="F7494" s="867" t="s">
        <v>6274</v>
      </c>
      <c r="G7494" s="867" t="s">
        <v>6274</v>
      </c>
      <c r="H7494" s="867" t="s">
        <v>6826</v>
      </c>
    </row>
    <row r="7495" spans="1:8">
      <c r="A7495" s="864">
        <v>7488</v>
      </c>
      <c r="B7495" s="865" t="s">
        <v>18424</v>
      </c>
      <c r="C7495" s="866">
        <v>52</v>
      </c>
      <c r="D7495" s="865" t="s">
        <v>8843</v>
      </c>
      <c r="E7495" s="864" t="s">
        <v>18467</v>
      </c>
      <c r="F7495" s="867" t="s">
        <v>6274</v>
      </c>
      <c r="G7495" s="867" t="s">
        <v>6274</v>
      </c>
      <c r="H7495" s="867" t="s">
        <v>6820</v>
      </c>
    </row>
    <row r="7496" spans="1:8">
      <c r="A7496" s="864">
        <v>7489</v>
      </c>
      <c r="B7496" s="865" t="s">
        <v>18424</v>
      </c>
      <c r="C7496" s="866">
        <v>52</v>
      </c>
      <c r="D7496" s="865" t="s">
        <v>7002</v>
      </c>
      <c r="E7496" s="864" t="s">
        <v>18468</v>
      </c>
      <c r="F7496" s="867" t="s">
        <v>6274</v>
      </c>
      <c r="G7496" s="867" t="s">
        <v>6274</v>
      </c>
      <c r="H7496" s="867" t="s">
        <v>7002</v>
      </c>
    </row>
    <row r="7497" spans="1:8">
      <c r="A7497" s="864">
        <v>7490</v>
      </c>
      <c r="B7497" s="865" t="s">
        <v>18424</v>
      </c>
      <c r="C7497" s="866">
        <v>52</v>
      </c>
      <c r="D7497" s="865" t="s">
        <v>6873</v>
      </c>
      <c r="E7497" s="864" t="s">
        <v>18469</v>
      </c>
      <c r="F7497" s="867" t="s">
        <v>6274</v>
      </c>
      <c r="G7497" s="867" t="s">
        <v>6274</v>
      </c>
      <c r="H7497" s="867" t="s">
        <v>6843</v>
      </c>
    </row>
    <row r="7498" spans="1:8">
      <c r="A7498" s="864">
        <v>7491</v>
      </c>
      <c r="B7498" s="865" t="s">
        <v>18424</v>
      </c>
      <c r="C7498" s="866">
        <v>52</v>
      </c>
      <c r="D7498" s="865" t="s">
        <v>6969</v>
      </c>
      <c r="E7498" s="864" t="s">
        <v>18470</v>
      </c>
      <c r="F7498" s="867" t="s">
        <v>6274</v>
      </c>
      <c r="G7498" s="867" t="s">
        <v>6274</v>
      </c>
      <c r="H7498" s="867" t="s">
        <v>6969</v>
      </c>
    </row>
    <row r="7499" spans="1:8">
      <c r="A7499" s="864">
        <v>7492</v>
      </c>
      <c r="B7499" s="865" t="s">
        <v>18424</v>
      </c>
      <c r="C7499" s="866">
        <v>52</v>
      </c>
      <c r="D7499" s="865" t="s">
        <v>6901</v>
      </c>
      <c r="E7499" s="864" t="s">
        <v>18471</v>
      </c>
      <c r="F7499" s="867" t="s">
        <v>6274</v>
      </c>
      <c r="G7499" s="867" t="s">
        <v>6274</v>
      </c>
      <c r="H7499" s="867" t="s">
        <v>6998</v>
      </c>
    </row>
    <row r="7500" spans="1:8">
      <c r="A7500" s="864">
        <v>7493</v>
      </c>
      <c r="B7500" s="865" t="s">
        <v>18424</v>
      </c>
      <c r="C7500" s="866">
        <v>52</v>
      </c>
      <c r="D7500" s="865" t="s">
        <v>18472</v>
      </c>
      <c r="E7500" s="864" t="s">
        <v>18473</v>
      </c>
      <c r="F7500" s="867" t="s">
        <v>6274</v>
      </c>
      <c r="G7500" s="867" t="s">
        <v>6274</v>
      </c>
      <c r="H7500" s="867" t="s">
        <v>6969</v>
      </c>
    </row>
    <row r="7501" spans="1:8">
      <c r="A7501" s="864">
        <v>7494</v>
      </c>
      <c r="B7501" s="865" t="s">
        <v>18424</v>
      </c>
      <c r="C7501" s="866">
        <v>52</v>
      </c>
      <c r="D7501" s="865" t="s">
        <v>16922</v>
      </c>
      <c r="E7501" s="864" t="s">
        <v>18474</v>
      </c>
      <c r="F7501" s="867" t="s">
        <v>6274</v>
      </c>
      <c r="G7501" s="867" t="s">
        <v>6274</v>
      </c>
      <c r="H7501" s="867" t="s">
        <v>6938</v>
      </c>
    </row>
    <row r="7502" spans="1:8" ht="30">
      <c r="A7502" s="864">
        <v>7495</v>
      </c>
      <c r="B7502" s="865" t="s">
        <v>18424</v>
      </c>
      <c r="C7502" s="866">
        <v>52</v>
      </c>
      <c r="D7502" s="865" t="s">
        <v>18475</v>
      </c>
      <c r="E7502" s="864" t="s">
        <v>18476</v>
      </c>
      <c r="F7502" s="867" t="s">
        <v>6274</v>
      </c>
      <c r="G7502" s="867" t="s">
        <v>6274</v>
      </c>
      <c r="H7502" s="867" t="s">
        <v>6166</v>
      </c>
    </row>
    <row r="7503" spans="1:8">
      <c r="A7503" s="864">
        <v>7496</v>
      </c>
      <c r="B7503" s="865" t="s">
        <v>18424</v>
      </c>
      <c r="C7503" s="866">
        <v>52</v>
      </c>
      <c r="D7503" s="865" t="s">
        <v>10392</v>
      </c>
      <c r="E7503" s="864" t="s">
        <v>18477</v>
      </c>
      <c r="F7503" s="867" t="s">
        <v>6274</v>
      </c>
      <c r="G7503" s="867" t="s">
        <v>6274</v>
      </c>
      <c r="H7503" s="867" t="s">
        <v>6546</v>
      </c>
    </row>
    <row r="7504" spans="1:8" ht="30">
      <c r="A7504" s="864">
        <v>7497</v>
      </c>
      <c r="B7504" s="865" t="s">
        <v>18424</v>
      </c>
      <c r="C7504" s="866">
        <v>52</v>
      </c>
      <c r="D7504" s="865" t="s">
        <v>18478</v>
      </c>
      <c r="E7504" s="864" t="s">
        <v>18479</v>
      </c>
      <c r="F7504" s="867" t="s">
        <v>6274</v>
      </c>
      <c r="G7504" s="867" t="s">
        <v>6274</v>
      </c>
      <c r="H7504" s="867" t="s">
        <v>6972</v>
      </c>
    </row>
    <row r="7505" spans="1:8">
      <c r="A7505" s="864">
        <v>7498</v>
      </c>
      <c r="B7505" s="865" t="s">
        <v>18424</v>
      </c>
      <c r="C7505" s="866">
        <v>52</v>
      </c>
      <c r="D7505" s="865" t="s">
        <v>13020</v>
      </c>
      <c r="E7505" s="864" t="s">
        <v>18480</v>
      </c>
      <c r="F7505" s="867" t="s">
        <v>6274</v>
      </c>
      <c r="G7505" s="867" t="s">
        <v>6274</v>
      </c>
      <c r="H7505" s="867" t="s">
        <v>6972</v>
      </c>
    </row>
    <row r="7506" spans="1:8">
      <c r="A7506" s="864">
        <v>7499</v>
      </c>
      <c r="B7506" s="865" t="s">
        <v>18424</v>
      </c>
      <c r="C7506" s="866">
        <v>52</v>
      </c>
      <c r="D7506" s="865" t="s">
        <v>6944</v>
      </c>
      <c r="E7506" s="864" t="s">
        <v>18481</v>
      </c>
      <c r="F7506" s="867" t="s">
        <v>6274</v>
      </c>
      <c r="G7506" s="867" t="s">
        <v>6274</v>
      </c>
      <c r="H7506" s="867" t="s">
        <v>6856</v>
      </c>
    </row>
    <row r="7507" spans="1:8">
      <c r="A7507" s="864">
        <v>7500</v>
      </c>
      <c r="B7507" s="865" t="s">
        <v>18424</v>
      </c>
      <c r="C7507" s="866">
        <v>52</v>
      </c>
      <c r="D7507" s="865" t="s">
        <v>13031</v>
      </c>
      <c r="E7507" s="864" t="s">
        <v>18482</v>
      </c>
      <c r="F7507" s="867" t="s">
        <v>6274</v>
      </c>
      <c r="G7507" s="867" t="s">
        <v>6274</v>
      </c>
      <c r="H7507" s="867" t="s">
        <v>6498</v>
      </c>
    </row>
    <row r="7508" spans="1:8">
      <c r="A7508" s="864">
        <v>7501</v>
      </c>
      <c r="B7508" s="865" t="s">
        <v>18424</v>
      </c>
      <c r="C7508" s="866">
        <v>52</v>
      </c>
      <c r="D7508" s="865" t="s">
        <v>6905</v>
      </c>
      <c r="E7508" s="864" t="s">
        <v>18483</v>
      </c>
      <c r="F7508" s="867" t="s">
        <v>6274</v>
      </c>
      <c r="G7508" s="867" t="s">
        <v>6274</v>
      </c>
      <c r="H7508" s="867" t="s">
        <v>6905</v>
      </c>
    </row>
    <row r="7509" spans="1:8">
      <c r="A7509" s="864">
        <v>7502</v>
      </c>
      <c r="B7509" s="865" t="s">
        <v>18424</v>
      </c>
      <c r="C7509" s="866">
        <v>52</v>
      </c>
      <c r="D7509" s="865" t="s">
        <v>11659</v>
      </c>
      <c r="E7509" s="864" t="s">
        <v>18484</v>
      </c>
      <c r="F7509" s="867" t="s">
        <v>6274</v>
      </c>
      <c r="G7509" s="867" t="s">
        <v>6274</v>
      </c>
      <c r="H7509" s="867" t="s">
        <v>6856</v>
      </c>
    </row>
    <row r="7510" spans="1:8" ht="30">
      <c r="A7510" s="864">
        <v>7503</v>
      </c>
      <c r="B7510" s="865" t="s">
        <v>18424</v>
      </c>
      <c r="C7510" s="866">
        <v>52</v>
      </c>
      <c r="D7510" s="865" t="s">
        <v>18485</v>
      </c>
      <c r="E7510" s="864" t="s">
        <v>18486</v>
      </c>
      <c r="F7510" s="867" t="s">
        <v>6274</v>
      </c>
      <c r="G7510" s="867" t="s">
        <v>6274</v>
      </c>
      <c r="H7510" s="867" t="s">
        <v>6840</v>
      </c>
    </row>
    <row r="7511" spans="1:8" ht="30">
      <c r="A7511" s="864">
        <v>7504</v>
      </c>
      <c r="B7511" s="865" t="s">
        <v>18424</v>
      </c>
      <c r="C7511" s="866">
        <v>52</v>
      </c>
      <c r="D7511" s="865" t="s">
        <v>18487</v>
      </c>
      <c r="E7511" s="864" t="s">
        <v>18488</v>
      </c>
      <c r="F7511" s="867" t="s">
        <v>6274</v>
      </c>
      <c r="G7511" s="867" t="s">
        <v>6274</v>
      </c>
      <c r="H7511" s="867" t="s">
        <v>11172</v>
      </c>
    </row>
    <row r="7512" spans="1:8">
      <c r="A7512" s="864">
        <v>7505</v>
      </c>
      <c r="B7512" s="865" t="s">
        <v>18424</v>
      </c>
      <c r="C7512" s="866">
        <v>52</v>
      </c>
      <c r="D7512" s="865" t="s">
        <v>7004</v>
      </c>
      <c r="E7512" s="864" t="s">
        <v>18489</v>
      </c>
      <c r="F7512" s="867" t="s">
        <v>6274</v>
      </c>
      <c r="G7512" s="867" t="s">
        <v>6274</v>
      </c>
      <c r="H7512" s="867" t="s">
        <v>7002</v>
      </c>
    </row>
    <row r="7513" spans="1:8">
      <c r="A7513" s="864">
        <v>7506</v>
      </c>
      <c r="B7513" s="865" t="s">
        <v>18424</v>
      </c>
      <c r="C7513" s="866">
        <v>52</v>
      </c>
      <c r="D7513" s="865" t="s">
        <v>18127</v>
      </c>
      <c r="E7513" s="864" t="s">
        <v>18490</v>
      </c>
      <c r="F7513" s="867" t="s">
        <v>6274</v>
      </c>
      <c r="G7513" s="867" t="s">
        <v>6274</v>
      </c>
      <c r="H7513" s="867" t="s">
        <v>6915</v>
      </c>
    </row>
    <row r="7514" spans="1:8">
      <c r="A7514" s="864">
        <v>7507</v>
      </c>
      <c r="B7514" s="865" t="s">
        <v>18424</v>
      </c>
      <c r="C7514" s="866">
        <v>52</v>
      </c>
      <c r="D7514" s="865" t="s">
        <v>18491</v>
      </c>
      <c r="E7514" s="864" t="s">
        <v>18492</v>
      </c>
      <c r="F7514" s="867" t="s">
        <v>6274</v>
      </c>
      <c r="G7514" s="867" t="s">
        <v>6274</v>
      </c>
      <c r="H7514" s="867" t="s">
        <v>6953</v>
      </c>
    </row>
    <row r="7515" spans="1:8">
      <c r="A7515" s="864">
        <v>7508</v>
      </c>
      <c r="B7515" s="865" t="s">
        <v>18424</v>
      </c>
      <c r="C7515" s="866">
        <v>52</v>
      </c>
      <c r="D7515" s="865" t="s">
        <v>18493</v>
      </c>
      <c r="E7515" s="864" t="s">
        <v>18494</v>
      </c>
      <c r="F7515" s="867" t="s">
        <v>6274</v>
      </c>
      <c r="G7515" s="867" t="s">
        <v>6274</v>
      </c>
      <c r="H7515" s="867" t="s">
        <v>6925</v>
      </c>
    </row>
    <row r="7516" spans="1:8">
      <c r="A7516" s="864">
        <v>7509</v>
      </c>
      <c r="B7516" s="865" t="s">
        <v>18424</v>
      </c>
      <c r="C7516" s="866">
        <v>52</v>
      </c>
      <c r="D7516" s="865" t="s">
        <v>18495</v>
      </c>
      <c r="E7516" s="864" t="s">
        <v>18496</v>
      </c>
      <c r="F7516" s="867" t="s">
        <v>6274</v>
      </c>
      <c r="G7516" s="867" t="s">
        <v>6274</v>
      </c>
      <c r="H7516" s="867" t="s">
        <v>8829</v>
      </c>
    </row>
    <row r="7517" spans="1:8">
      <c r="A7517" s="864">
        <v>7510</v>
      </c>
      <c r="B7517" s="865" t="s">
        <v>18424</v>
      </c>
      <c r="C7517" s="866">
        <v>52</v>
      </c>
      <c r="D7517" s="865" t="s">
        <v>6877</v>
      </c>
      <c r="E7517" s="864" t="s">
        <v>18497</v>
      </c>
      <c r="F7517" s="867" t="s">
        <v>6274</v>
      </c>
      <c r="G7517" s="867" t="s">
        <v>6274</v>
      </c>
      <c r="H7517" s="867" t="s">
        <v>6877</v>
      </c>
    </row>
    <row r="7518" spans="1:8">
      <c r="A7518" s="864">
        <v>7511</v>
      </c>
      <c r="B7518" s="865" t="s">
        <v>18424</v>
      </c>
      <c r="C7518" s="866">
        <v>52</v>
      </c>
      <c r="D7518" s="865" t="s">
        <v>18498</v>
      </c>
      <c r="E7518" s="864" t="s">
        <v>18499</v>
      </c>
      <c r="F7518" s="867" t="s">
        <v>6274</v>
      </c>
      <c r="G7518" s="867" t="s">
        <v>7299</v>
      </c>
      <c r="H7518" s="867" t="s">
        <v>7324</v>
      </c>
    </row>
    <row r="7519" spans="1:8">
      <c r="A7519" s="864">
        <v>7512</v>
      </c>
      <c r="B7519" s="865" t="s">
        <v>18424</v>
      </c>
      <c r="C7519" s="866">
        <v>52</v>
      </c>
      <c r="D7519" s="865" t="s">
        <v>18500</v>
      </c>
      <c r="E7519" s="864" t="s">
        <v>18501</v>
      </c>
      <c r="F7519" s="867" t="s">
        <v>6274</v>
      </c>
      <c r="G7519" s="867" t="s">
        <v>6274</v>
      </c>
      <c r="H7519" s="867" t="s">
        <v>7002</v>
      </c>
    </row>
    <row r="7520" spans="1:8">
      <c r="A7520" s="864">
        <v>7513</v>
      </c>
      <c r="B7520" s="865" t="s">
        <v>18424</v>
      </c>
      <c r="C7520" s="866">
        <v>52</v>
      </c>
      <c r="D7520" s="865" t="s">
        <v>7301</v>
      </c>
      <c r="E7520" s="864" t="s">
        <v>18502</v>
      </c>
      <c r="F7520" s="867" t="s">
        <v>6274</v>
      </c>
      <c r="G7520" s="867" t="s">
        <v>7299</v>
      </c>
      <c r="H7520" s="867" t="s">
        <v>7301</v>
      </c>
    </row>
    <row r="7521" spans="1:8">
      <c r="A7521" s="864">
        <v>7514</v>
      </c>
      <c r="B7521" s="865" t="s">
        <v>18424</v>
      </c>
      <c r="C7521" s="866">
        <v>52</v>
      </c>
      <c r="D7521" s="865" t="s">
        <v>8886</v>
      </c>
      <c r="E7521" s="864" t="s">
        <v>18503</v>
      </c>
      <c r="F7521" s="867" t="s">
        <v>6274</v>
      </c>
      <c r="G7521" s="867" t="s">
        <v>6274</v>
      </c>
      <c r="H7521" s="867" t="s">
        <v>8886</v>
      </c>
    </row>
    <row r="7522" spans="1:8">
      <c r="A7522" s="864">
        <v>7515</v>
      </c>
      <c r="B7522" s="865" t="s">
        <v>18424</v>
      </c>
      <c r="C7522" s="866">
        <v>52</v>
      </c>
      <c r="D7522" s="865" t="s">
        <v>15691</v>
      </c>
      <c r="E7522" s="864" t="s">
        <v>18504</v>
      </c>
      <c r="F7522" s="867" t="s">
        <v>6274</v>
      </c>
      <c r="G7522" s="867" t="s">
        <v>7299</v>
      </c>
      <c r="H7522" s="867" t="s">
        <v>7311</v>
      </c>
    </row>
    <row r="7523" spans="1:8">
      <c r="A7523" s="864">
        <v>7516</v>
      </c>
      <c r="B7523" s="865" t="s">
        <v>18424</v>
      </c>
      <c r="C7523" s="866">
        <v>52</v>
      </c>
      <c r="D7523" s="865" t="s">
        <v>16914</v>
      </c>
      <c r="E7523" s="864" t="s">
        <v>18505</v>
      </c>
      <c r="F7523" s="867" t="s">
        <v>6274</v>
      </c>
      <c r="G7523" s="867" t="s">
        <v>6295</v>
      </c>
      <c r="H7523" s="867" t="s">
        <v>6543</v>
      </c>
    </row>
    <row r="7524" spans="1:8">
      <c r="A7524" s="864">
        <v>7517</v>
      </c>
      <c r="B7524" s="865" t="s">
        <v>18424</v>
      </c>
      <c r="C7524" s="866">
        <v>52</v>
      </c>
      <c r="D7524" s="865" t="s">
        <v>6925</v>
      </c>
      <c r="E7524" s="864" t="s">
        <v>18506</v>
      </c>
      <c r="F7524" s="867" t="s">
        <v>6274</v>
      </c>
      <c r="G7524" s="867" t="s">
        <v>6274</v>
      </c>
      <c r="H7524" s="867" t="s">
        <v>6925</v>
      </c>
    </row>
    <row r="7525" spans="1:8">
      <c r="A7525" s="864">
        <v>7518</v>
      </c>
      <c r="B7525" s="865" t="s">
        <v>18424</v>
      </c>
      <c r="C7525" s="866">
        <v>52</v>
      </c>
      <c r="D7525" s="865" t="s">
        <v>18507</v>
      </c>
      <c r="E7525" s="864" t="s">
        <v>18508</v>
      </c>
      <c r="F7525" s="867" t="s">
        <v>6274</v>
      </c>
      <c r="G7525" s="867" t="s">
        <v>6274</v>
      </c>
      <c r="H7525" s="867" t="s">
        <v>7002</v>
      </c>
    </row>
    <row r="7526" spans="1:8" ht="30">
      <c r="A7526" s="864">
        <v>7519</v>
      </c>
      <c r="B7526" s="865" t="s">
        <v>18424</v>
      </c>
      <c r="C7526" s="866">
        <v>52</v>
      </c>
      <c r="D7526" s="865" t="s">
        <v>11749</v>
      </c>
      <c r="E7526" s="864" t="s">
        <v>18509</v>
      </c>
      <c r="F7526" s="867" t="s">
        <v>6274</v>
      </c>
      <c r="G7526" s="867" t="s">
        <v>6274</v>
      </c>
      <c r="H7526" s="867" t="s">
        <v>8879</v>
      </c>
    </row>
    <row r="7527" spans="1:8">
      <c r="A7527" s="864">
        <v>7520</v>
      </c>
      <c r="B7527" s="865" t="s">
        <v>18424</v>
      </c>
      <c r="C7527" s="866">
        <v>52</v>
      </c>
      <c r="D7527" s="865" t="s">
        <v>6996</v>
      </c>
      <c r="E7527" s="864" t="s">
        <v>18510</v>
      </c>
      <c r="F7527" s="867" t="s">
        <v>6274</v>
      </c>
      <c r="G7527" s="867" t="s">
        <v>6295</v>
      </c>
      <c r="H7527" s="867" t="s">
        <v>6293</v>
      </c>
    </row>
    <row r="7528" spans="1:8">
      <c r="A7528" s="864">
        <v>7521</v>
      </c>
      <c r="B7528" s="865" t="s">
        <v>18424</v>
      </c>
      <c r="C7528" s="866">
        <v>52</v>
      </c>
      <c r="D7528" s="865" t="s">
        <v>18511</v>
      </c>
      <c r="E7528" s="864" t="s">
        <v>18512</v>
      </c>
      <c r="F7528" s="867" t="s">
        <v>6274</v>
      </c>
      <c r="G7528" s="867" t="s">
        <v>6274</v>
      </c>
      <c r="H7528" s="867" t="s">
        <v>6969</v>
      </c>
    </row>
    <row r="7529" spans="1:8">
      <c r="A7529" s="864">
        <v>7522</v>
      </c>
      <c r="B7529" s="865" t="s">
        <v>18424</v>
      </c>
      <c r="C7529" s="866">
        <v>52</v>
      </c>
      <c r="D7529" s="865" t="s">
        <v>18513</v>
      </c>
      <c r="E7529" s="864" t="s">
        <v>18514</v>
      </c>
      <c r="F7529" s="867" t="s">
        <v>6274</v>
      </c>
      <c r="G7529" s="867" t="s">
        <v>6451</v>
      </c>
      <c r="H7529" s="867" t="s">
        <v>7172</v>
      </c>
    </row>
    <row r="7530" spans="1:8">
      <c r="A7530" s="864">
        <v>7523</v>
      </c>
      <c r="B7530" s="865" t="s">
        <v>18424</v>
      </c>
      <c r="C7530" s="866">
        <v>52</v>
      </c>
      <c r="D7530" s="865" t="s">
        <v>7299</v>
      </c>
      <c r="E7530" s="864" t="s">
        <v>18515</v>
      </c>
      <c r="F7530" s="867" t="s">
        <v>6274</v>
      </c>
      <c r="G7530" s="867" t="s">
        <v>7299</v>
      </c>
      <c r="H7530" s="867" t="s">
        <v>7300</v>
      </c>
    </row>
    <row r="7531" spans="1:8" ht="30">
      <c r="A7531" s="864">
        <v>7524</v>
      </c>
      <c r="B7531" s="865" t="s">
        <v>18424</v>
      </c>
      <c r="C7531" s="866">
        <v>52</v>
      </c>
      <c r="D7531" s="865" t="s">
        <v>18516</v>
      </c>
      <c r="E7531" s="864" t="s">
        <v>18517</v>
      </c>
      <c r="F7531" s="867" t="s">
        <v>6274</v>
      </c>
      <c r="G7531" s="867" t="s">
        <v>7299</v>
      </c>
      <c r="H7531" s="867" t="s">
        <v>7300</v>
      </c>
    </row>
    <row r="7532" spans="1:8">
      <c r="A7532" s="864">
        <v>7525</v>
      </c>
      <c r="B7532" s="865" t="s">
        <v>18424</v>
      </c>
      <c r="C7532" s="866">
        <v>52</v>
      </c>
      <c r="D7532" s="865" t="s">
        <v>6966</v>
      </c>
      <c r="E7532" s="864" t="s">
        <v>18518</v>
      </c>
      <c r="F7532" s="867" t="s">
        <v>6274</v>
      </c>
      <c r="G7532" s="867" t="s">
        <v>6274</v>
      </c>
      <c r="H7532" s="867" t="s">
        <v>6966</v>
      </c>
    </row>
    <row r="7533" spans="1:8" ht="30">
      <c r="A7533" s="864">
        <v>7526</v>
      </c>
      <c r="B7533" s="865" t="s">
        <v>18424</v>
      </c>
      <c r="C7533" s="866">
        <v>52</v>
      </c>
      <c r="D7533" s="865" t="s">
        <v>18519</v>
      </c>
      <c r="E7533" s="864" t="s">
        <v>18520</v>
      </c>
      <c r="F7533" s="867" t="s">
        <v>6274</v>
      </c>
      <c r="G7533" s="867" t="s">
        <v>6274</v>
      </c>
      <c r="H7533" s="867" t="s">
        <v>6850</v>
      </c>
    </row>
    <row r="7534" spans="1:8">
      <c r="A7534" s="864">
        <v>7527</v>
      </c>
      <c r="B7534" s="865" t="s">
        <v>18424</v>
      </c>
      <c r="C7534" s="866">
        <v>52</v>
      </c>
      <c r="D7534" s="865" t="s">
        <v>6829</v>
      </c>
      <c r="E7534" s="864" t="s">
        <v>18521</v>
      </c>
      <c r="F7534" s="867" t="s">
        <v>6274</v>
      </c>
      <c r="G7534" s="867" t="s">
        <v>6274</v>
      </c>
      <c r="H7534" s="867" t="s">
        <v>6829</v>
      </c>
    </row>
    <row r="7535" spans="1:8">
      <c r="A7535" s="864">
        <v>7528</v>
      </c>
      <c r="B7535" s="865" t="s">
        <v>18424</v>
      </c>
      <c r="C7535" s="866">
        <v>52</v>
      </c>
      <c r="D7535" s="865" t="s">
        <v>6427</v>
      </c>
      <c r="E7535" s="864" t="s">
        <v>18522</v>
      </c>
      <c r="F7535" s="867" t="s">
        <v>6274</v>
      </c>
      <c r="G7535" s="867" t="s">
        <v>6427</v>
      </c>
      <c r="H7535" s="867" t="s">
        <v>7044</v>
      </c>
    </row>
    <row r="7536" spans="1:8">
      <c r="A7536" s="864">
        <v>7529</v>
      </c>
      <c r="B7536" s="865" t="s">
        <v>18424</v>
      </c>
      <c r="C7536" s="866">
        <v>52</v>
      </c>
      <c r="D7536" s="865" t="s">
        <v>7086</v>
      </c>
      <c r="E7536" s="864" t="s">
        <v>18523</v>
      </c>
      <c r="F7536" s="867" t="s">
        <v>6274</v>
      </c>
      <c r="G7536" s="867" t="s">
        <v>6295</v>
      </c>
      <c r="H7536" s="867" t="s">
        <v>16009</v>
      </c>
    </row>
    <row r="7537" spans="1:8">
      <c r="A7537" s="864">
        <v>7530</v>
      </c>
      <c r="B7537" s="865" t="s">
        <v>18424</v>
      </c>
      <c r="C7537" s="866">
        <v>52</v>
      </c>
      <c r="D7537" s="865" t="s">
        <v>6275</v>
      </c>
      <c r="E7537" s="864" t="s">
        <v>18524</v>
      </c>
      <c r="F7537" s="867" t="s">
        <v>6274</v>
      </c>
      <c r="G7537" s="867" t="s">
        <v>6275</v>
      </c>
      <c r="H7537" s="867" t="s">
        <v>6419</v>
      </c>
    </row>
    <row r="7538" spans="1:8">
      <c r="A7538" s="864">
        <v>7531</v>
      </c>
      <c r="B7538" s="865" t="s">
        <v>18424</v>
      </c>
      <c r="C7538" s="866">
        <v>52</v>
      </c>
      <c r="D7538" s="865" t="s">
        <v>6887</v>
      </c>
      <c r="E7538" s="864" t="s">
        <v>18525</v>
      </c>
      <c r="F7538" s="867" t="s">
        <v>6274</v>
      </c>
      <c r="G7538" s="867" t="s">
        <v>6274</v>
      </c>
      <c r="H7538" s="867" t="s">
        <v>6887</v>
      </c>
    </row>
    <row r="7539" spans="1:8" ht="30">
      <c r="A7539" s="864">
        <v>7532</v>
      </c>
      <c r="B7539" s="865" t="s">
        <v>18424</v>
      </c>
      <c r="C7539" s="866">
        <v>52</v>
      </c>
      <c r="D7539" s="865" t="s">
        <v>18526</v>
      </c>
      <c r="E7539" s="864" t="s">
        <v>18527</v>
      </c>
      <c r="F7539" s="867" t="s">
        <v>6281</v>
      </c>
      <c r="G7539" s="867" t="s">
        <v>6281</v>
      </c>
      <c r="H7539" s="867" t="s">
        <v>7268</v>
      </c>
    </row>
    <row r="7540" spans="1:8" ht="30">
      <c r="A7540" s="864">
        <v>7533</v>
      </c>
      <c r="B7540" s="865" t="s">
        <v>18424</v>
      </c>
      <c r="C7540" s="866">
        <v>52</v>
      </c>
      <c r="D7540" s="865" t="s">
        <v>18528</v>
      </c>
      <c r="E7540" s="864" t="s">
        <v>18529</v>
      </c>
      <c r="F7540" s="867" t="s">
        <v>6274</v>
      </c>
      <c r="G7540" s="867" t="s">
        <v>6278</v>
      </c>
      <c r="H7540" s="867" t="s">
        <v>10547</v>
      </c>
    </row>
    <row r="7541" spans="1:8">
      <c r="A7541" s="864">
        <v>7534</v>
      </c>
      <c r="B7541" s="865" t="s">
        <v>18424</v>
      </c>
      <c r="C7541" s="866">
        <v>52</v>
      </c>
      <c r="D7541" s="865" t="s">
        <v>6651</v>
      </c>
      <c r="E7541" s="864" t="s">
        <v>18530</v>
      </c>
      <c r="F7541" s="867" t="s">
        <v>6531</v>
      </c>
      <c r="G7541" s="867" t="s">
        <v>6651</v>
      </c>
      <c r="H7541" s="867" t="s">
        <v>6652</v>
      </c>
    </row>
    <row r="7542" spans="1:8">
      <c r="A7542" s="864">
        <v>7535</v>
      </c>
      <c r="B7542" s="865" t="s">
        <v>18424</v>
      </c>
      <c r="C7542" s="866">
        <v>52</v>
      </c>
      <c r="D7542" s="865" t="s">
        <v>6531</v>
      </c>
      <c r="E7542" s="864" t="s">
        <v>18531</v>
      </c>
      <c r="F7542" s="867" t="s">
        <v>6531</v>
      </c>
      <c r="G7542" s="867" t="s">
        <v>6531</v>
      </c>
      <c r="H7542" s="867" t="s">
        <v>7659</v>
      </c>
    </row>
    <row r="7543" spans="1:8">
      <c r="A7543" s="864">
        <v>7536</v>
      </c>
      <c r="B7543" s="865" t="s">
        <v>18424</v>
      </c>
      <c r="C7543" s="866">
        <v>52</v>
      </c>
      <c r="D7543" s="865" t="s">
        <v>16038</v>
      </c>
      <c r="E7543" s="864" t="s">
        <v>18532</v>
      </c>
      <c r="F7543" s="867" t="s">
        <v>6531</v>
      </c>
      <c r="G7543" s="867" t="s">
        <v>6531</v>
      </c>
      <c r="H7543" s="867" t="s">
        <v>7711</v>
      </c>
    </row>
    <row r="7544" spans="1:8">
      <c r="A7544" s="864">
        <v>7537</v>
      </c>
      <c r="B7544" s="865" t="s">
        <v>18424</v>
      </c>
      <c r="C7544" s="866">
        <v>52</v>
      </c>
      <c r="D7544" s="865" t="s">
        <v>7491</v>
      </c>
      <c r="E7544" s="864" t="s">
        <v>18533</v>
      </c>
      <c r="F7544" s="867" t="s">
        <v>6531</v>
      </c>
      <c r="G7544" s="867" t="s">
        <v>6538</v>
      </c>
      <c r="H7544" s="867" t="s">
        <v>7491</v>
      </c>
    </row>
    <row r="7545" spans="1:8">
      <c r="A7545" s="864">
        <v>7538</v>
      </c>
      <c r="B7545" s="865" t="s">
        <v>18424</v>
      </c>
      <c r="C7545" s="866">
        <v>52</v>
      </c>
      <c r="D7545" s="865" t="s">
        <v>6707</v>
      </c>
      <c r="E7545" s="864" t="s">
        <v>18534</v>
      </c>
      <c r="F7545" s="867" t="s">
        <v>6707</v>
      </c>
      <c r="G7545" s="867" t="s">
        <v>6707</v>
      </c>
      <c r="H7545" s="867" t="s">
        <v>8055</v>
      </c>
    </row>
    <row r="7546" spans="1:8">
      <c r="A7546" s="864">
        <v>7539</v>
      </c>
      <c r="B7546" s="865" t="s">
        <v>18424</v>
      </c>
      <c r="C7546" s="866">
        <v>52</v>
      </c>
      <c r="D7546" s="865" t="s">
        <v>7855</v>
      </c>
      <c r="E7546" s="864" t="s">
        <v>18535</v>
      </c>
      <c r="F7546" s="867" t="s">
        <v>6707</v>
      </c>
      <c r="G7546" s="867" t="s">
        <v>7855</v>
      </c>
      <c r="H7546" s="867" t="s">
        <v>7856</v>
      </c>
    </row>
    <row r="7547" spans="1:8">
      <c r="A7547" s="864">
        <v>7540</v>
      </c>
      <c r="B7547" s="865" t="s">
        <v>18424</v>
      </c>
      <c r="C7547" s="866">
        <v>52</v>
      </c>
      <c r="D7547" s="865" t="s">
        <v>7329</v>
      </c>
      <c r="E7547" s="864" t="s">
        <v>18536</v>
      </c>
      <c r="F7547" s="867" t="s">
        <v>7329</v>
      </c>
      <c r="G7547" s="867" t="s">
        <v>7329</v>
      </c>
      <c r="H7547" s="867" t="s">
        <v>6652</v>
      </c>
    </row>
    <row r="7548" spans="1:8">
      <c r="A7548" s="864">
        <v>7541</v>
      </c>
      <c r="B7548" s="865" t="s">
        <v>18424</v>
      </c>
      <c r="C7548" s="866">
        <v>52</v>
      </c>
      <c r="D7548" s="865" t="s">
        <v>7024</v>
      </c>
      <c r="E7548" s="864" t="s">
        <v>18537</v>
      </c>
      <c r="F7548" s="867" t="s">
        <v>7024</v>
      </c>
      <c r="G7548" s="867" t="s">
        <v>7024</v>
      </c>
      <c r="H7548" s="867" t="s">
        <v>7517</v>
      </c>
    </row>
    <row r="7549" spans="1:8">
      <c r="A7549" s="864">
        <v>7542</v>
      </c>
      <c r="B7549" s="865" t="s">
        <v>18424</v>
      </c>
      <c r="C7549" s="866">
        <v>52</v>
      </c>
      <c r="D7549" s="865" t="s">
        <v>6764</v>
      </c>
      <c r="E7549" s="864" t="s">
        <v>18538</v>
      </c>
      <c r="F7549" s="867" t="s">
        <v>6484</v>
      </c>
      <c r="G7549" s="867" t="s">
        <v>6484</v>
      </c>
      <c r="H7549" s="867" t="s">
        <v>6764</v>
      </c>
    </row>
    <row r="7550" spans="1:8" ht="30">
      <c r="A7550" s="864">
        <v>7543</v>
      </c>
      <c r="B7550" s="865" t="s">
        <v>18539</v>
      </c>
      <c r="C7550" s="866">
        <v>53</v>
      </c>
      <c r="D7550" s="865" t="s">
        <v>8612</v>
      </c>
      <c r="E7550" s="864" t="s">
        <v>18540</v>
      </c>
      <c r="F7550" s="867" t="s">
        <v>6044</v>
      </c>
      <c r="G7550" s="867" t="s">
        <v>6178</v>
      </c>
      <c r="H7550" s="867" t="s">
        <v>6463</v>
      </c>
    </row>
    <row r="7551" spans="1:8" ht="30">
      <c r="A7551" s="864">
        <v>7544</v>
      </c>
      <c r="B7551" s="865" t="s">
        <v>18539</v>
      </c>
      <c r="C7551" s="866">
        <v>53</v>
      </c>
      <c r="D7551" s="865" t="s">
        <v>18541</v>
      </c>
      <c r="E7551" s="864" t="s">
        <v>18542</v>
      </c>
      <c r="F7551" s="867" t="s">
        <v>6044</v>
      </c>
      <c r="G7551" s="867" t="s">
        <v>6056</v>
      </c>
      <c r="H7551" s="867" t="s">
        <v>6066</v>
      </c>
    </row>
    <row r="7552" spans="1:8" ht="30">
      <c r="A7552" s="864">
        <v>7545</v>
      </c>
      <c r="B7552" s="865" t="s">
        <v>18539</v>
      </c>
      <c r="C7552" s="866">
        <v>53</v>
      </c>
      <c r="D7552" s="865" t="s">
        <v>18543</v>
      </c>
      <c r="E7552" s="864" t="s">
        <v>18544</v>
      </c>
      <c r="F7552" s="867" t="s">
        <v>6044</v>
      </c>
      <c r="G7552" s="867" t="s">
        <v>6044</v>
      </c>
      <c r="H7552" s="867" t="s">
        <v>6207</v>
      </c>
    </row>
    <row r="7553" spans="1:8" ht="30">
      <c r="A7553" s="864">
        <v>7546</v>
      </c>
      <c r="B7553" s="865" t="s">
        <v>18539</v>
      </c>
      <c r="C7553" s="866">
        <v>53</v>
      </c>
      <c r="D7553" s="865" t="s">
        <v>18545</v>
      </c>
      <c r="E7553" s="864" t="s">
        <v>18546</v>
      </c>
      <c r="F7553" s="867" t="s">
        <v>6044</v>
      </c>
      <c r="G7553" s="867" t="s">
        <v>6044</v>
      </c>
      <c r="H7553" s="867" t="s">
        <v>6140</v>
      </c>
    </row>
    <row r="7554" spans="1:8" ht="30">
      <c r="A7554" s="864">
        <v>7547</v>
      </c>
      <c r="B7554" s="865" t="s">
        <v>18539</v>
      </c>
      <c r="C7554" s="866">
        <v>53</v>
      </c>
      <c r="D7554" s="865" t="s">
        <v>11221</v>
      </c>
      <c r="E7554" s="864" t="s">
        <v>18547</v>
      </c>
      <c r="F7554" s="867" t="s">
        <v>6044</v>
      </c>
      <c r="G7554" s="867" t="s">
        <v>6048</v>
      </c>
      <c r="H7554" s="867" t="s">
        <v>6118</v>
      </c>
    </row>
    <row r="7555" spans="1:8" ht="30">
      <c r="A7555" s="864">
        <v>7548</v>
      </c>
      <c r="B7555" s="865" t="s">
        <v>18539</v>
      </c>
      <c r="C7555" s="866">
        <v>53</v>
      </c>
      <c r="D7555" s="865" t="s">
        <v>6179</v>
      </c>
      <c r="E7555" s="864" t="s">
        <v>18548</v>
      </c>
      <c r="F7555" s="867" t="s">
        <v>6044</v>
      </c>
      <c r="G7555" s="867" t="s">
        <v>6178</v>
      </c>
      <c r="H7555" s="867" t="s">
        <v>6179</v>
      </c>
    </row>
    <row r="7556" spans="1:8" ht="30">
      <c r="A7556" s="864">
        <v>7549</v>
      </c>
      <c r="B7556" s="865" t="s">
        <v>18539</v>
      </c>
      <c r="C7556" s="866">
        <v>53</v>
      </c>
      <c r="D7556" s="865" t="s">
        <v>16070</v>
      </c>
      <c r="E7556" s="864" t="s">
        <v>18549</v>
      </c>
      <c r="F7556" s="867" t="s">
        <v>6044</v>
      </c>
      <c r="G7556" s="867" t="s">
        <v>6048</v>
      </c>
      <c r="H7556" s="867" t="s">
        <v>6049</v>
      </c>
    </row>
    <row r="7557" spans="1:8" ht="30">
      <c r="A7557" s="864">
        <v>7550</v>
      </c>
      <c r="B7557" s="865" t="s">
        <v>18539</v>
      </c>
      <c r="C7557" s="866">
        <v>53</v>
      </c>
      <c r="D7557" s="865" t="s">
        <v>17084</v>
      </c>
      <c r="E7557" s="864" t="s">
        <v>18550</v>
      </c>
      <c r="F7557" s="867" t="s">
        <v>6044</v>
      </c>
      <c r="G7557" s="867" t="s">
        <v>6044</v>
      </c>
      <c r="H7557" s="867" t="s">
        <v>6656</v>
      </c>
    </row>
    <row r="7558" spans="1:8" ht="30">
      <c r="A7558" s="864">
        <v>7551</v>
      </c>
      <c r="B7558" s="865" t="s">
        <v>18539</v>
      </c>
      <c r="C7558" s="866">
        <v>53</v>
      </c>
      <c r="D7558" s="865" t="s">
        <v>18551</v>
      </c>
      <c r="E7558" s="864" t="s">
        <v>18552</v>
      </c>
      <c r="F7558" s="867" t="s">
        <v>6044</v>
      </c>
      <c r="G7558" s="867" t="s">
        <v>6509</v>
      </c>
      <c r="H7558" s="867" t="s">
        <v>11336</v>
      </c>
    </row>
    <row r="7559" spans="1:8" ht="30">
      <c r="A7559" s="864">
        <v>7552</v>
      </c>
      <c r="B7559" s="865" t="s">
        <v>18539</v>
      </c>
      <c r="C7559" s="866">
        <v>53</v>
      </c>
      <c r="D7559" s="865" t="s">
        <v>6166</v>
      </c>
      <c r="E7559" s="864" t="s">
        <v>18553</v>
      </c>
      <c r="F7559" s="867" t="s">
        <v>6044</v>
      </c>
      <c r="G7559" s="867" t="s">
        <v>6044</v>
      </c>
      <c r="H7559" s="867" t="s">
        <v>6207</v>
      </c>
    </row>
    <row r="7560" spans="1:8" ht="30">
      <c r="A7560" s="864">
        <v>7553</v>
      </c>
      <c r="B7560" s="865" t="s">
        <v>18539</v>
      </c>
      <c r="C7560" s="866">
        <v>53</v>
      </c>
      <c r="D7560" s="865" t="s">
        <v>18060</v>
      </c>
      <c r="E7560" s="864" t="s">
        <v>18554</v>
      </c>
      <c r="F7560" s="867" t="s">
        <v>6044</v>
      </c>
      <c r="G7560" s="867" t="s">
        <v>6044</v>
      </c>
      <c r="H7560" s="867" t="s">
        <v>6207</v>
      </c>
    </row>
    <row r="7561" spans="1:8" ht="30">
      <c r="A7561" s="864">
        <v>7554</v>
      </c>
      <c r="B7561" s="865" t="s">
        <v>18539</v>
      </c>
      <c r="C7561" s="866">
        <v>53</v>
      </c>
      <c r="D7561" s="865" t="s">
        <v>6345</v>
      </c>
      <c r="E7561" s="864" t="s">
        <v>18555</v>
      </c>
      <c r="F7561" s="867" t="s">
        <v>6044</v>
      </c>
      <c r="G7561" s="867" t="s">
        <v>6048</v>
      </c>
      <c r="H7561" s="867" t="s">
        <v>6345</v>
      </c>
    </row>
    <row r="7562" spans="1:8" ht="30">
      <c r="A7562" s="864">
        <v>7555</v>
      </c>
      <c r="B7562" s="865" t="s">
        <v>18539</v>
      </c>
      <c r="C7562" s="866">
        <v>53</v>
      </c>
      <c r="D7562" s="865" t="s">
        <v>6632</v>
      </c>
      <c r="E7562" s="864" t="s">
        <v>18556</v>
      </c>
      <c r="F7562" s="867" t="s">
        <v>6044</v>
      </c>
      <c r="G7562" s="867" t="s">
        <v>6595</v>
      </c>
      <c r="H7562" s="867" t="s">
        <v>6596</v>
      </c>
    </row>
    <row r="7563" spans="1:8" ht="30">
      <c r="A7563" s="864">
        <v>7556</v>
      </c>
      <c r="B7563" s="865" t="s">
        <v>18539</v>
      </c>
      <c r="C7563" s="866">
        <v>53</v>
      </c>
      <c r="D7563" s="865" t="s">
        <v>9962</v>
      </c>
      <c r="E7563" s="864" t="s">
        <v>18557</v>
      </c>
      <c r="F7563" s="867" t="s">
        <v>6044</v>
      </c>
      <c r="G7563" s="867" t="s">
        <v>6044</v>
      </c>
      <c r="H7563" s="867" t="s">
        <v>6060</v>
      </c>
    </row>
    <row r="7564" spans="1:8" ht="30">
      <c r="A7564" s="864">
        <v>7557</v>
      </c>
      <c r="B7564" s="865" t="s">
        <v>18539</v>
      </c>
      <c r="C7564" s="866">
        <v>53</v>
      </c>
      <c r="D7564" s="865" t="s">
        <v>18558</v>
      </c>
      <c r="E7564" s="864" t="s">
        <v>18559</v>
      </c>
      <c r="F7564" s="867" t="s">
        <v>6044</v>
      </c>
      <c r="G7564" s="867" t="s">
        <v>6044</v>
      </c>
      <c r="H7564" s="867" t="s">
        <v>6207</v>
      </c>
    </row>
    <row r="7565" spans="1:8" ht="30">
      <c r="A7565" s="864">
        <v>7558</v>
      </c>
      <c r="B7565" s="865" t="s">
        <v>18539</v>
      </c>
      <c r="C7565" s="866">
        <v>53</v>
      </c>
      <c r="D7565" s="865" t="s">
        <v>18560</v>
      </c>
      <c r="E7565" s="864" t="s">
        <v>18561</v>
      </c>
      <c r="F7565" s="867" t="s">
        <v>6044</v>
      </c>
      <c r="G7565" s="867" t="s">
        <v>6056</v>
      </c>
      <c r="H7565" s="867" t="s">
        <v>6066</v>
      </c>
    </row>
    <row r="7566" spans="1:8" ht="30">
      <c r="A7566" s="864">
        <v>7559</v>
      </c>
      <c r="B7566" s="865" t="s">
        <v>18539</v>
      </c>
      <c r="C7566" s="866">
        <v>53</v>
      </c>
      <c r="D7566" s="865" t="s">
        <v>6089</v>
      </c>
      <c r="E7566" s="864" t="s">
        <v>18562</v>
      </c>
      <c r="F7566" s="867" t="s">
        <v>6044</v>
      </c>
      <c r="G7566" s="867" t="s">
        <v>6056</v>
      </c>
      <c r="H7566" s="867" t="s">
        <v>6089</v>
      </c>
    </row>
    <row r="7567" spans="1:8" ht="30">
      <c r="A7567" s="864">
        <v>7560</v>
      </c>
      <c r="B7567" s="865" t="s">
        <v>18539</v>
      </c>
      <c r="C7567" s="866">
        <v>53</v>
      </c>
      <c r="D7567" s="865" t="s">
        <v>10013</v>
      </c>
      <c r="E7567" s="864" t="s">
        <v>18563</v>
      </c>
      <c r="F7567" s="867" t="s">
        <v>6044</v>
      </c>
      <c r="G7567" s="867" t="s">
        <v>6044</v>
      </c>
      <c r="H7567" s="867" t="s">
        <v>6195</v>
      </c>
    </row>
    <row r="7568" spans="1:8" ht="30">
      <c r="A7568" s="864">
        <v>7561</v>
      </c>
      <c r="B7568" s="865" t="s">
        <v>18539</v>
      </c>
      <c r="C7568" s="866">
        <v>53</v>
      </c>
      <c r="D7568" s="865" t="s">
        <v>10038</v>
      </c>
      <c r="E7568" s="864" t="s">
        <v>18564</v>
      </c>
      <c r="F7568" s="867" t="s">
        <v>6044</v>
      </c>
      <c r="G7568" s="867" t="s">
        <v>6044</v>
      </c>
      <c r="H7568" s="867" t="s">
        <v>6146</v>
      </c>
    </row>
    <row r="7569" spans="1:8" ht="30">
      <c r="A7569" s="864">
        <v>7562</v>
      </c>
      <c r="B7569" s="865" t="s">
        <v>18539</v>
      </c>
      <c r="C7569" s="866">
        <v>53</v>
      </c>
      <c r="D7569" s="865" t="s">
        <v>6198</v>
      </c>
      <c r="E7569" s="864" t="s">
        <v>18565</v>
      </c>
      <c r="F7569" s="867" t="s">
        <v>6044</v>
      </c>
      <c r="G7569" s="867" t="s">
        <v>6044</v>
      </c>
      <c r="H7569" s="867" t="s">
        <v>6146</v>
      </c>
    </row>
    <row r="7570" spans="1:8" ht="30">
      <c r="A7570" s="864">
        <v>7563</v>
      </c>
      <c r="B7570" s="865" t="s">
        <v>18539</v>
      </c>
      <c r="C7570" s="866">
        <v>53</v>
      </c>
      <c r="D7570" s="865" t="s">
        <v>17208</v>
      </c>
      <c r="E7570" s="864" t="s">
        <v>18566</v>
      </c>
      <c r="F7570" s="867" t="s">
        <v>6044</v>
      </c>
      <c r="G7570" s="867" t="s">
        <v>6044</v>
      </c>
      <c r="H7570" s="867" t="s">
        <v>6207</v>
      </c>
    </row>
    <row r="7571" spans="1:8" ht="30">
      <c r="A7571" s="864">
        <v>7564</v>
      </c>
      <c r="B7571" s="865" t="s">
        <v>18539</v>
      </c>
      <c r="C7571" s="866">
        <v>53</v>
      </c>
      <c r="D7571" s="865" t="s">
        <v>6892</v>
      </c>
      <c r="E7571" s="864" t="s">
        <v>18567</v>
      </c>
      <c r="F7571" s="867" t="s">
        <v>6044</v>
      </c>
      <c r="G7571" s="867" t="s">
        <v>6044</v>
      </c>
      <c r="H7571" s="867" t="s">
        <v>6195</v>
      </c>
    </row>
    <row r="7572" spans="1:8" ht="30">
      <c r="A7572" s="864">
        <v>7565</v>
      </c>
      <c r="B7572" s="865" t="s">
        <v>18539</v>
      </c>
      <c r="C7572" s="866">
        <v>53</v>
      </c>
      <c r="D7572" s="865" t="s">
        <v>18568</v>
      </c>
      <c r="E7572" s="864" t="s">
        <v>18569</v>
      </c>
      <c r="F7572" s="867" t="s">
        <v>6044</v>
      </c>
      <c r="G7572" s="867" t="s">
        <v>6044</v>
      </c>
      <c r="H7572" s="867" t="s">
        <v>6221</v>
      </c>
    </row>
    <row r="7573" spans="1:8" ht="30">
      <c r="A7573" s="864">
        <v>7566</v>
      </c>
      <c r="B7573" s="865" t="s">
        <v>18539</v>
      </c>
      <c r="C7573" s="866">
        <v>53</v>
      </c>
      <c r="D7573" s="865" t="s">
        <v>6184</v>
      </c>
      <c r="E7573" s="864" t="s">
        <v>18570</v>
      </c>
      <c r="F7573" s="867" t="s">
        <v>6044</v>
      </c>
      <c r="G7573" s="867" t="s">
        <v>6044</v>
      </c>
      <c r="H7573" s="867" t="s">
        <v>6186</v>
      </c>
    </row>
    <row r="7574" spans="1:8" ht="30">
      <c r="A7574" s="864">
        <v>7567</v>
      </c>
      <c r="B7574" s="865" t="s">
        <v>18539</v>
      </c>
      <c r="C7574" s="866">
        <v>53</v>
      </c>
      <c r="D7574" s="865" t="s">
        <v>17019</v>
      </c>
      <c r="E7574" s="864" t="s">
        <v>18571</v>
      </c>
      <c r="F7574" s="867" t="s">
        <v>6044</v>
      </c>
      <c r="G7574" s="867" t="s">
        <v>6044</v>
      </c>
      <c r="H7574" s="867" t="s">
        <v>6231</v>
      </c>
    </row>
    <row r="7575" spans="1:8" ht="30">
      <c r="A7575" s="864">
        <v>7568</v>
      </c>
      <c r="B7575" s="865" t="s">
        <v>18539</v>
      </c>
      <c r="C7575" s="866">
        <v>53</v>
      </c>
      <c r="D7575" s="865" t="s">
        <v>18043</v>
      </c>
      <c r="E7575" s="864" t="s">
        <v>18572</v>
      </c>
      <c r="F7575" s="867" t="s">
        <v>6044</v>
      </c>
      <c r="G7575" s="867" t="s">
        <v>6044</v>
      </c>
      <c r="H7575" s="867" t="s">
        <v>6156</v>
      </c>
    </row>
    <row r="7576" spans="1:8" ht="30">
      <c r="A7576" s="864">
        <v>7569</v>
      </c>
      <c r="B7576" s="865" t="s">
        <v>18539</v>
      </c>
      <c r="C7576" s="866">
        <v>53</v>
      </c>
      <c r="D7576" s="865" t="s">
        <v>15654</v>
      </c>
      <c r="E7576" s="864" t="s">
        <v>18573</v>
      </c>
      <c r="F7576" s="867" t="s">
        <v>6044</v>
      </c>
      <c r="G7576" s="867" t="s">
        <v>6044</v>
      </c>
      <c r="H7576" s="867" t="s">
        <v>6146</v>
      </c>
    </row>
    <row r="7577" spans="1:8" ht="30">
      <c r="A7577" s="864">
        <v>7570</v>
      </c>
      <c r="B7577" s="865" t="s">
        <v>18539</v>
      </c>
      <c r="C7577" s="866">
        <v>53</v>
      </c>
      <c r="D7577" s="865" t="s">
        <v>18441</v>
      </c>
      <c r="E7577" s="864" t="s">
        <v>18574</v>
      </c>
      <c r="F7577" s="867" t="s">
        <v>6044</v>
      </c>
      <c r="G7577" s="867" t="s">
        <v>6044</v>
      </c>
      <c r="H7577" s="867" t="s">
        <v>6256</v>
      </c>
    </row>
    <row r="7578" spans="1:8" ht="30">
      <c r="A7578" s="864">
        <v>7571</v>
      </c>
      <c r="B7578" s="865" t="s">
        <v>18539</v>
      </c>
      <c r="C7578" s="866">
        <v>53</v>
      </c>
      <c r="D7578" s="865" t="s">
        <v>9971</v>
      </c>
      <c r="E7578" s="864" t="s">
        <v>18575</v>
      </c>
      <c r="F7578" s="867" t="s">
        <v>6044</v>
      </c>
      <c r="G7578" s="867" t="s">
        <v>6044</v>
      </c>
      <c r="H7578" s="867" t="s">
        <v>6667</v>
      </c>
    </row>
    <row r="7579" spans="1:8" ht="30">
      <c r="A7579" s="864">
        <v>7572</v>
      </c>
      <c r="B7579" s="865" t="s">
        <v>18539</v>
      </c>
      <c r="C7579" s="866">
        <v>53</v>
      </c>
      <c r="D7579" s="865" t="s">
        <v>6208</v>
      </c>
      <c r="E7579" s="864" t="s">
        <v>18576</v>
      </c>
      <c r="F7579" s="867" t="s">
        <v>6044</v>
      </c>
      <c r="G7579" s="867" t="s">
        <v>6044</v>
      </c>
      <c r="H7579" s="867" t="s">
        <v>6151</v>
      </c>
    </row>
    <row r="7580" spans="1:8" ht="30">
      <c r="A7580" s="864">
        <v>7573</v>
      </c>
      <c r="B7580" s="865" t="s">
        <v>18539</v>
      </c>
      <c r="C7580" s="866">
        <v>53</v>
      </c>
      <c r="D7580" s="865" t="s">
        <v>7161</v>
      </c>
      <c r="E7580" s="864" t="s">
        <v>18577</v>
      </c>
      <c r="F7580" s="867" t="s">
        <v>6044</v>
      </c>
      <c r="G7580" s="867" t="s">
        <v>6044</v>
      </c>
      <c r="H7580" s="867" t="s">
        <v>6251</v>
      </c>
    </row>
    <row r="7581" spans="1:8" ht="30">
      <c r="A7581" s="864">
        <v>7574</v>
      </c>
      <c r="B7581" s="865" t="s">
        <v>18539</v>
      </c>
      <c r="C7581" s="866">
        <v>53</v>
      </c>
      <c r="D7581" s="865" t="s">
        <v>18578</v>
      </c>
      <c r="E7581" s="864" t="s">
        <v>18579</v>
      </c>
      <c r="F7581" s="867" t="s">
        <v>6044</v>
      </c>
      <c r="G7581" s="867" t="s">
        <v>6044</v>
      </c>
      <c r="H7581" s="867" t="s">
        <v>6231</v>
      </c>
    </row>
    <row r="7582" spans="1:8" ht="30">
      <c r="A7582" s="864">
        <v>7575</v>
      </c>
      <c r="B7582" s="865" t="s">
        <v>18539</v>
      </c>
      <c r="C7582" s="866">
        <v>53</v>
      </c>
      <c r="D7582" s="865" t="s">
        <v>18580</v>
      </c>
      <c r="E7582" s="864" t="s">
        <v>18581</v>
      </c>
      <c r="F7582" s="867" t="s">
        <v>6044</v>
      </c>
      <c r="G7582" s="867" t="s">
        <v>6044</v>
      </c>
      <c r="H7582" s="867" t="s">
        <v>6152</v>
      </c>
    </row>
    <row r="7583" spans="1:8" ht="30">
      <c r="A7583" s="864">
        <v>7576</v>
      </c>
      <c r="B7583" s="865" t="s">
        <v>18539</v>
      </c>
      <c r="C7583" s="866">
        <v>53</v>
      </c>
      <c r="D7583" s="865" t="s">
        <v>6656</v>
      </c>
      <c r="E7583" s="864" t="s">
        <v>18582</v>
      </c>
      <c r="F7583" s="867" t="s">
        <v>6044</v>
      </c>
      <c r="G7583" s="867" t="s">
        <v>6044</v>
      </c>
      <c r="H7583" s="867" t="s">
        <v>6656</v>
      </c>
    </row>
    <row r="7584" spans="1:8" ht="30">
      <c r="A7584" s="864">
        <v>7577</v>
      </c>
      <c r="B7584" s="865" t="s">
        <v>18539</v>
      </c>
      <c r="C7584" s="866">
        <v>53</v>
      </c>
      <c r="D7584" s="865" t="s">
        <v>7006</v>
      </c>
      <c r="E7584" s="864" t="s">
        <v>18583</v>
      </c>
      <c r="F7584" s="867" t="s">
        <v>6281</v>
      </c>
      <c r="G7584" s="867" t="s">
        <v>6281</v>
      </c>
      <c r="H7584" s="867" t="s">
        <v>7262</v>
      </c>
    </row>
    <row r="7585" spans="1:8" ht="30">
      <c r="A7585" s="864">
        <v>7578</v>
      </c>
      <c r="B7585" s="865" t="s">
        <v>18539</v>
      </c>
      <c r="C7585" s="866">
        <v>53</v>
      </c>
      <c r="D7585" s="865" t="s">
        <v>18584</v>
      </c>
      <c r="E7585" s="864" t="s">
        <v>18585</v>
      </c>
      <c r="F7585" s="867" t="s">
        <v>6274</v>
      </c>
      <c r="G7585" s="867" t="s">
        <v>6274</v>
      </c>
      <c r="H7585" s="867" t="s">
        <v>8829</v>
      </c>
    </row>
    <row r="7586" spans="1:8" ht="30">
      <c r="A7586" s="864">
        <v>7579</v>
      </c>
      <c r="B7586" s="865" t="s">
        <v>18539</v>
      </c>
      <c r="C7586" s="866">
        <v>53</v>
      </c>
      <c r="D7586" s="865" t="s">
        <v>13031</v>
      </c>
      <c r="E7586" s="864" t="s">
        <v>18586</v>
      </c>
      <c r="F7586" s="867" t="s">
        <v>6274</v>
      </c>
      <c r="G7586" s="867" t="s">
        <v>6274</v>
      </c>
      <c r="H7586" s="867" t="s">
        <v>6498</v>
      </c>
    </row>
    <row r="7587" spans="1:8" ht="30">
      <c r="A7587" s="864">
        <v>7580</v>
      </c>
      <c r="B7587" s="865" t="s">
        <v>18539</v>
      </c>
      <c r="C7587" s="866">
        <v>53</v>
      </c>
      <c r="D7587" s="865" t="s">
        <v>7004</v>
      </c>
      <c r="E7587" s="864" t="s">
        <v>18587</v>
      </c>
      <c r="F7587" s="867" t="s">
        <v>6274</v>
      </c>
      <c r="G7587" s="867" t="s">
        <v>6274</v>
      </c>
      <c r="H7587" s="867" t="s">
        <v>6826</v>
      </c>
    </row>
    <row r="7588" spans="1:8" ht="30">
      <c r="A7588" s="864">
        <v>7581</v>
      </c>
      <c r="B7588" s="865" t="s">
        <v>18539</v>
      </c>
      <c r="C7588" s="866">
        <v>53</v>
      </c>
      <c r="D7588" s="865" t="s">
        <v>7241</v>
      </c>
      <c r="E7588" s="864" t="s">
        <v>18588</v>
      </c>
      <c r="F7588" s="867" t="s">
        <v>6274</v>
      </c>
      <c r="G7588" s="867" t="s">
        <v>7215</v>
      </c>
      <c r="H7588" s="867" t="s">
        <v>7241</v>
      </c>
    </row>
    <row r="7589" spans="1:8" ht="30">
      <c r="A7589" s="864">
        <v>7582</v>
      </c>
      <c r="B7589" s="865" t="s">
        <v>18539</v>
      </c>
      <c r="C7589" s="866">
        <v>53</v>
      </c>
      <c r="D7589" s="865" t="s">
        <v>16877</v>
      </c>
      <c r="E7589" s="864" t="s">
        <v>18589</v>
      </c>
      <c r="F7589" s="867" t="s">
        <v>6274</v>
      </c>
      <c r="G7589" s="867" t="s">
        <v>6274</v>
      </c>
      <c r="H7589" s="867" t="s">
        <v>6901</v>
      </c>
    </row>
    <row r="7590" spans="1:8" ht="30">
      <c r="A7590" s="864">
        <v>7583</v>
      </c>
      <c r="B7590" s="865" t="s">
        <v>18539</v>
      </c>
      <c r="C7590" s="866">
        <v>53</v>
      </c>
      <c r="D7590" s="865" t="s">
        <v>18590</v>
      </c>
      <c r="E7590" s="864" t="s">
        <v>18591</v>
      </c>
      <c r="F7590" s="867" t="s">
        <v>6274</v>
      </c>
      <c r="G7590" s="867" t="s">
        <v>6274</v>
      </c>
      <c r="H7590" s="867" t="s">
        <v>6826</v>
      </c>
    </row>
    <row r="7591" spans="1:8" ht="30">
      <c r="A7591" s="864">
        <v>7584</v>
      </c>
      <c r="B7591" s="865" t="s">
        <v>18539</v>
      </c>
      <c r="C7591" s="866">
        <v>53</v>
      </c>
      <c r="D7591" s="865" t="s">
        <v>18592</v>
      </c>
      <c r="E7591" s="864" t="s">
        <v>18593</v>
      </c>
      <c r="F7591" s="867" t="s">
        <v>6274</v>
      </c>
      <c r="G7591" s="867" t="s">
        <v>6410</v>
      </c>
      <c r="H7591" s="867" t="s">
        <v>6411</v>
      </c>
    </row>
    <row r="7592" spans="1:8" ht="30">
      <c r="A7592" s="864">
        <v>7585</v>
      </c>
      <c r="B7592" s="865" t="s">
        <v>18539</v>
      </c>
      <c r="C7592" s="866">
        <v>53</v>
      </c>
      <c r="D7592" s="865" t="s">
        <v>7289</v>
      </c>
      <c r="E7592" s="864" t="s">
        <v>18594</v>
      </c>
      <c r="F7592" s="867" t="s">
        <v>6281</v>
      </c>
      <c r="G7592" s="867" t="s">
        <v>6281</v>
      </c>
      <c r="H7592" s="867" t="s">
        <v>7289</v>
      </c>
    </row>
    <row r="7593" spans="1:8" ht="30">
      <c r="A7593" s="864">
        <v>7586</v>
      </c>
      <c r="B7593" s="865" t="s">
        <v>18539</v>
      </c>
      <c r="C7593" s="866">
        <v>53</v>
      </c>
      <c r="D7593" s="865" t="s">
        <v>11588</v>
      </c>
      <c r="E7593" s="864" t="s">
        <v>18595</v>
      </c>
      <c r="F7593" s="867" t="s">
        <v>6274</v>
      </c>
      <c r="G7593" s="867" t="s">
        <v>6274</v>
      </c>
      <c r="H7593" s="867" t="s">
        <v>7002</v>
      </c>
    </row>
    <row r="7594" spans="1:8" ht="30">
      <c r="A7594" s="864">
        <v>7587</v>
      </c>
      <c r="B7594" s="865" t="s">
        <v>18539</v>
      </c>
      <c r="C7594" s="866">
        <v>53</v>
      </c>
      <c r="D7594" s="865" t="s">
        <v>7175</v>
      </c>
      <c r="E7594" s="864" t="s">
        <v>18596</v>
      </c>
      <c r="F7594" s="867" t="s">
        <v>6274</v>
      </c>
      <c r="G7594" s="867" t="s">
        <v>6451</v>
      </c>
      <c r="H7594" s="867" t="s">
        <v>7175</v>
      </c>
    </row>
    <row r="7595" spans="1:8" ht="30">
      <c r="A7595" s="864">
        <v>7588</v>
      </c>
      <c r="B7595" s="865" t="s">
        <v>18539</v>
      </c>
      <c r="C7595" s="866">
        <v>53</v>
      </c>
      <c r="D7595" s="865" t="s">
        <v>6964</v>
      </c>
      <c r="E7595" s="864" t="s">
        <v>18597</v>
      </c>
      <c r="F7595" s="867" t="s">
        <v>6274</v>
      </c>
      <c r="G7595" s="867" t="s">
        <v>6274</v>
      </c>
      <c r="H7595" s="867" t="s">
        <v>6850</v>
      </c>
    </row>
    <row r="7596" spans="1:8" ht="30">
      <c r="A7596" s="864">
        <v>7589</v>
      </c>
      <c r="B7596" s="870" t="s">
        <v>18539</v>
      </c>
      <c r="C7596" s="871">
        <v>53</v>
      </c>
      <c r="D7596" s="870" t="s">
        <v>17320</v>
      </c>
      <c r="E7596" s="872" t="s">
        <v>18598</v>
      </c>
      <c r="F7596" s="873" t="s">
        <v>6274</v>
      </c>
      <c r="G7596" s="873" t="s">
        <v>6274</v>
      </c>
      <c r="H7596" s="873" t="s">
        <v>6969</v>
      </c>
    </row>
    <row r="7597" spans="1:8" ht="30">
      <c r="A7597" s="864">
        <v>7590</v>
      </c>
      <c r="B7597" s="865" t="s">
        <v>18539</v>
      </c>
      <c r="C7597" s="866">
        <v>53</v>
      </c>
      <c r="D7597" s="865" t="s">
        <v>6427</v>
      </c>
      <c r="E7597" s="864" t="s">
        <v>18599</v>
      </c>
      <c r="F7597" s="867" t="s">
        <v>6274</v>
      </c>
      <c r="G7597" s="867" t="s">
        <v>6427</v>
      </c>
      <c r="H7597" s="867" t="s">
        <v>7044</v>
      </c>
    </row>
    <row r="7598" spans="1:8" ht="30">
      <c r="A7598" s="864">
        <v>7591</v>
      </c>
      <c r="B7598" s="865" t="s">
        <v>18539</v>
      </c>
      <c r="C7598" s="866">
        <v>53</v>
      </c>
      <c r="D7598" s="865" t="s">
        <v>18600</v>
      </c>
      <c r="E7598" s="864" t="s">
        <v>18601</v>
      </c>
      <c r="F7598" s="867" t="s">
        <v>6274</v>
      </c>
      <c r="G7598" s="867" t="s">
        <v>6274</v>
      </c>
      <c r="H7598" s="867" t="s">
        <v>6925</v>
      </c>
    </row>
    <row r="7599" spans="1:8" ht="30">
      <c r="A7599" s="864">
        <v>7592</v>
      </c>
      <c r="B7599" s="865" t="s">
        <v>18539</v>
      </c>
      <c r="C7599" s="866">
        <v>53</v>
      </c>
      <c r="D7599" s="865" t="s">
        <v>18602</v>
      </c>
      <c r="E7599" s="864" t="s">
        <v>18603</v>
      </c>
      <c r="F7599" s="867" t="s">
        <v>6274</v>
      </c>
      <c r="G7599" s="867" t="s">
        <v>6274</v>
      </c>
      <c r="H7599" s="867" t="s">
        <v>11172</v>
      </c>
    </row>
    <row r="7600" spans="1:8" ht="30">
      <c r="A7600" s="864">
        <v>7593</v>
      </c>
      <c r="B7600" s="865" t="s">
        <v>18539</v>
      </c>
      <c r="C7600" s="866">
        <v>53</v>
      </c>
      <c r="D7600" s="865" t="s">
        <v>15581</v>
      </c>
      <c r="E7600" s="864" t="s">
        <v>18604</v>
      </c>
      <c r="F7600" s="867" t="s">
        <v>6274</v>
      </c>
      <c r="G7600" s="867" t="s">
        <v>7299</v>
      </c>
      <c r="H7600" s="867" t="s">
        <v>7301</v>
      </c>
    </row>
    <row r="7601" spans="1:8" ht="30">
      <c r="A7601" s="864">
        <v>7594</v>
      </c>
      <c r="B7601" s="865" t="s">
        <v>18539</v>
      </c>
      <c r="C7601" s="866">
        <v>53</v>
      </c>
      <c r="D7601" s="865" t="s">
        <v>6546</v>
      </c>
      <c r="E7601" s="864" t="s">
        <v>18605</v>
      </c>
      <c r="F7601" s="867" t="s">
        <v>6274</v>
      </c>
      <c r="G7601" s="867" t="s">
        <v>6274</v>
      </c>
      <c r="H7601" s="867" t="s">
        <v>6546</v>
      </c>
    </row>
    <row r="7602" spans="1:8" ht="30">
      <c r="A7602" s="864">
        <v>7595</v>
      </c>
      <c r="B7602" s="865" t="s">
        <v>18539</v>
      </c>
      <c r="C7602" s="866">
        <v>53</v>
      </c>
      <c r="D7602" s="865" t="s">
        <v>10354</v>
      </c>
      <c r="E7602" s="864" t="s">
        <v>18606</v>
      </c>
      <c r="F7602" s="867" t="s">
        <v>6274</v>
      </c>
      <c r="G7602" s="867" t="s">
        <v>6274</v>
      </c>
      <c r="H7602" s="867" t="s">
        <v>6905</v>
      </c>
    </row>
    <row r="7603" spans="1:8" ht="30">
      <c r="A7603" s="864">
        <v>7596</v>
      </c>
      <c r="B7603" s="865" t="s">
        <v>18539</v>
      </c>
      <c r="C7603" s="866">
        <v>53</v>
      </c>
      <c r="D7603" s="865" t="s">
        <v>6944</v>
      </c>
      <c r="E7603" s="864" t="s">
        <v>18607</v>
      </c>
      <c r="F7603" s="867" t="s">
        <v>6274</v>
      </c>
      <c r="G7603" s="867" t="s">
        <v>6274</v>
      </c>
      <c r="H7603" s="867" t="s">
        <v>6856</v>
      </c>
    </row>
    <row r="7604" spans="1:8" ht="30">
      <c r="A7604" s="864">
        <v>7597</v>
      </c>
      <c r="B7604" s="865" t="s">
        <v>18539</v>
      </c>
      <c r="C7604" s="866">
        <v>53</v>
      </c>
      <c r="D7604" s="865" t="s">
        <v>18608</v>
      </c>
      <c r="E7604" s="864" t="s">
        <v>18609</v>
      </c>
      <c r="F7604" s="867" t="s">
        <v>6274</v>
      </c>
      <c r="G7604" s="867" t="s">
        <v>6274</v>
      </c>
      <c r="H7604" s="867" t="s">
        <v>7002</v>
      </c>
    </row>
    <row r="7605" spans="1:8" ht="30">
      <c r="A7605" s="864">
        <v>7598</v>
      </c>
      <c r="B7605" s="865" t="s">
        <v>18539</v>
      </c>
      <c r="C7605" s="866">
        <v>53</v>
      </c>
      <c r="D7605" s="865" t="s">
        <v>6319</v>
      </c>
      <c r="E7605" s="864" t="s">
        <v>18610</v>
      </c>
      <c r="F7605" s="867" t="s">
        <v>6274</v>
      </c>
      <c r="G7605" s="867" t="s">
        <v>6295</v>
      </c>
      <c r="H7605" s="867" t="s">
        <v>6319</v>
      </c>
    </row>
    <row r="7606" spans="1:8" ht="30">
      <c r="A7606" s="864">
        <v>7599</v>
      </c>
      <c r="B7606" s="865" t="s">
        <v>18539</v>
      </c>
      <c r="C7606" s="866">
        <v>53</v>
      </c>
      <c r="D7606" s="865" t="s">
        <v>6431</v>
      </c>
      <c r="E7606" s="864" t="s">
        <v>18611</v>
      </c>
      <c r="F7606" s="867" t="s">
        <v>6044</v>
      </c>
      <c r="G7606" s="867" t="s">
        <v>6431</v>
      </c>
      <c r="H7606" s="867" t="s">
        <v>6432</v>
      </c>
    </row>
    <row r="7607" spans="1:8" ht="30">
      <c r="A7607" s="864">
        <v>7600</v>
      </c>
      <c r="B7607" s="865" t="s">
        <v>18539</v>
      </c>
      <c r="C7607" s="866">
        <v>53</v>
      </c>
      <c r="D7607" s="865" t="s">
        <v>6435</v>
      </c>
      <c r="E7607" s="864" t="s">
        <v>18612</v>
      </c>
      <c r="F7607" s="867" t="s">
        <v>6044</v>
      </c>
      <c r="G7607" s="867" t="s">
        <v>6431</v>
      </c>
      <c r="H7607" s="867" t="s">
        <v>6435</v>
      </c>
    </row>
    <row r="7608" spans="1:8" ht="30">
      <c r="A7608" s="864">
        <v>7601</v>
      </c>
      <c r="B7608" s="865" t="s">
        <v>18539</v>
      </c>
      <c r="C7608" s="866">
        <v>53</v>
      </c>
      <c r="D7608" s="865" t="s">
        <v>12579</v>
      </c>
      <c r="E7608" s="864" t="s">
        <v>18613</v>
      </c>
      <c r="F7608" s="867" t="s">
        <v>6531</v>
      </c>
      <c r="G7608" s="867" t="s">
        <v>6591</v>
      </c>
      <c r="H7608" s="867" t="s">
        <v>7838</v>
      </c>
    </row>
    <row r="7609" spans="1:8" ht="30">
      <c r="A7609" s="864">
        <v>7602</v>
      </c>
      <c r="B7609" s="865" t="s">
        <v>18539</v>
      </c>
      <c r="C7609" s="866">
        <v>53</v>
      </c>
      <c r="D7609" s="865" t="s">
        <v>10243</v>
      </c>
      <c r="E7609" s="864" t="s">
        <v>18614</v>
      </c>
      <c r="F7609" s="867" t="s">
        <v>6531</v>
      </c>
      <c r="G7609" s="867" t="s">
        <v>6651</v>
      </c>
      <c r="H7609" s="867" t="s">
        <v>9369</v>
      </c>
    </row>
    <row r="7610" spans="1:8" ht="30">
      <c r="A7610" s="864">
        <v>7603</v>
      </c>
      <c r="B7610" s="865" t="s">
        <v>18539</v>
      </c>
      <c r="C7610" s="866">
        <v>53</v>
      </c>
      <c r="D7610" s="865" t="s">
        <v>6178</v>
      </c>
      <c r="E7610" s="868" t="s">
        <v>18615</v>
      </c>
      <c r="F7610" s="867" t="s">
        <v>6044</v>
      </c>
      <c r="G7610" s="867" t="s">
        <v>6178</v>
      </c>
      <c r="H7610" s="867" t="s">
        <v>6463</v>
      </c>
    </row>
    <row r="7611" spans="1:8" ht="30">
      <c r="A7611" s="864">
        <v>7604</v>
      </c>
      <c r="B7611" s="865" t="s">
        <v>18539</v>
      </c>
      <c r="C7611" s="866">
        <v>53</v>
      </c>
      <c r="D7611" s="865" t="s">
        <v>6471</v>
      </c>
      <c r="E7611" s="864" t="s">
        <v>18616</v>
      </c>
      <c r="F7611" s="867" t="s">
        <v>6044</v>
      </c>
      <c r="G7611" s="867" t="s">
        <v>6178</v>
      </c>
      <c r="H7611" s="867" t="s">
        <v>6473</v>
      </c>
    </row>
    <row r="7612" spans="1:8" ht="30">
      <c r="A7612" s="864">
        <v>7605</v>
      </c>
      <c r="B7612" s="865" t="s">
        <v>18539</v>
      </c>
      <c r="C7612" s="866">
        <v>53</v>
      </c>
      <c r="D7612" s="865" t="s">
        <v>18617</v>
      </c>
      <c r="E7612" s="864" t="s">
        <v>18618</v>
      </c>
      <c r="F7612" s="867" t="s">
        <v>6044</v>
      </c>
      <c r="G7612" s="867" t="s">
        <v>6178</v>
      </c>
      <c r="H7612" s="867" t="s">
        <v>6468</v>
      </c>
    </row>
    <row r="7613" spans="1:8" ht="30">
      <c r="A7613" s="864">
        <v>7606</v>
      </c>
      <c r="B7613" s="865" t="s">
        <v>18539</v>
      </c>
      <c r="C7613" s="866">
        <v>53</v>
      </c>
      <c r="D7613" s="865" t="s">
        <v>6048</v>
      </c>
      <c r="E7613" s="864" t="s">
        <v>18619</v>
      </c>
      <c r="F7613" s="867" t="s">
        <v>6044</v>
      </c>
      <c r="G7613" s="867" t="s">
        <v>6048</v>
      </c>
      <c r="H7613" s="867" t="s">
        <v>6049</v>
      </c>
    </row>
    <row r="7614" spans="1:8" ht="30">
      <c r="A7614" s="864">
        <v>7607</v>
      </c>
      <c r="B7614" s="865" t="s">
        <v>18539</v>
      </c>
      <c r="C7614" s="866">
        <v>53</v>
      </c>
      <c r="D7614" s="865" t="s">
        <v>9111</v>
      </c>
      <c r="E7614" s="864" t="s">
        <v>18620</v>
      </c>
      <c r="F7614" s="867" t="s">
        <v>6044</v>
      </c>
      <c r="G7614" s="867" t="s">
        <v>6048</v>
      </c>
      <c r="H7614" s="867" t="s">
        <v>6401</v>
      </c>
    </row>
    <row r="7615" spans="1:8" ht="30">
      <c r="A7615" s="864">
        <v>7608</v>
      </c>
      <c r="B7615" s="865" t="s">
        <v>18539</v>
      </c>
      <c r="C7615" s="866">
        <v>53</v>
      </c>
      <c r="D7615" s="865" t="s">
        <v>6513</v>
      </c>
      <c r="E7615" s="864" t="s">
        <v>18621</v>
      </c>
      <c r="F7615" s="867" t="s">
        <v>6044</v>
      </c>
      <c r="G7615" s="867" t="s">
        <v>6509</v>
      </c>
      <c r="H7615" s="867" t="s">
        <v>6510</v>
      </c>
    </row>
    <row r="7616" spans="1:8" ht="30">
      <c r="A7616" s="864">
        <v>7609</v>
      </c>
      <c r="B7616" s="865" t="s">
        <v>18539</v>
      </c>
      <c r="C7616" s="866">
        <v>53</v>
      </c>
      <c r="D7616" s="865" t="s">
        <v>15702</v>
      </c>
      <c r="E7616" s="864" t="s">
        <v>18622</v>
      </c>
      <c r="F7616" s="867" t="s">
        <v>6044</v>
      </c>
      <c r="G7616" s="867" t="s">
        <v>6595</v>
      </c>
      <c r="H7616" s="867" t="s">
        <v>6599</v>
      </c>
    </row>
    <row r="7617" spans="1:8" ht="30">
      <c r="A7617" s="864">
        <v>7610</v>
      </c>
      <c r="B7617" s="865" t="s">
        <v>18539</v>
      </c>
      <c r="C7617" s="866">
        <v>53</v>
      </c>
      <c r="D7617" s="865" t="s">
        <v>8667</v>
      </c>
      <c r="E7617" s="864" t="s">
        <v>18623</v>
      </c>
      <c r="F7617" s="867" t="s">
        <v>6044</v>
      </c>
      <c r="G7617" s="867" t="s">
        <v>6509</v>
      </c>
      <c r="H7617" s="867" t="s">
        <v>6523</v>
      </c>
    </row>
    <row r="7618" spans="1:8" ht="30">
      <c r="A7618" s="864">
        <v>7611</v>
      </c>
      <c r="B7618" s="865" t="s">
        <v>18539</v>
      </c>
      <c r="C7618" s="866">
        <v>53</v>
      </c>
      <c r="D7618" s="865" t="s">
        <v>18624</v>
      </c>
      <c r="E7618" s="864" t="s">
        <v>18625</v>
      </c>
      <c r="F7618" s="867" t="s">
        <v>6044</v>
      </c>
      <c r="G7618" s="867" t="s">
        <v>6509</v>
      </c>
      <c r="H7618" s="867" t="s">
        <v>6517</v>
      </c>
    </row>
    <row r="7619" spans="1:8" ht="30">
      <c r="A7619" s="864">
        <v>7612</v>
      </c>
      <c r="B7619" s="865" t="s">
        <v>18539</v>
      </c>
      <c r="C7619" s="866">
        <v>53</v>
      </c>
      <c r="D7619" s="865" t="s">
        <v>18626</v>
      </c>
      <c r="E7619" s="864" t="s">
        <v>18627</v>
      </c>
      <c r="F7619" s="867" t="s">
        <v>6044</v>
      </c>
      <c r="G7619" s="867" t="s">
        <v>6595</v>
      </c>
      <c r="H7619" s="867" t="s">
        <v>6614</v>
      </c>
    </row>
    <row r="7620" spans="1:8" ht="30">
      <c r="A7620" s="864">
        <v>7613</v>
      </c>
      <c r="B7620" s="865" t="s">
        <v>18539</v>
      </c>
      <c r="C7620" s="866">
        <v>53</v>
      </c>
      <c r="D7620" s="865" t="s">
        <v>6550</v>
      </c>
      <c r="E7620" s="864" t="s">
        <v>18628</v>
      </c>
      <c r="F7620" s="867" t="s">
        <v>6484</v>
      </c>
      <c r="G7620" s="867" t="s">
        <v>6550</v>
      </c>
      <c r="H7620" s="867" t="s">
        <v>6557</v>
      </c>
    </row>
    <row r="7621" spans="1:8" ht="30">
      <c r="A7621" s="864">
        <v>7614</v>
      </c>
      <c r="B7621" s="865" t="s">
        <v>18539</v>
      </c>
      <c r="C7621" s="866">
        <v>53</v>
      </c>
      <c r="D7621" s="865" t="s">
        <v>8698</v>
      </c>
      <c r="E7621" s="864" t="s">
        <v>18629</v>
      </c>
      <c r="F7621" s="867" t="s">
        <v>6484</v>
      </c>
      <c r="G7621" s="867" t="s">
        <v>6550</v>
      </c>
      <c r="H7621" s="867" t="s">
        <v>8698</v>
      </c>
    </row>
    <row r="7622" spans="1:8" ht="30">
      <c r="A7622" s="864">
        <v>7615</v>
      </c>
      <c r="B7622" s="865" t="s">
        <v>18539</v>
      </c>
      <c r="C7622" s="866">
        <v>53</v>
      </c>
      <c r="D7622" s="865" t="s">
        <v>6577</v>
      </c>
      <c r="E7622" s="864" t="s">
        <v>18630</v>
      </c>
      <c r="F7622" s="867" t="s">
        <v>6484</v>
      </c>
      <c r="G7622" s="867" t="s">
        <v>6550</v>
      </c>
      <c r="H7622" s="867" t="s">
        <v>6577</v>
      </c>
    </row>
    <row r="7623" spans="1:8" ht="30">
      <c r="A7623" s="864">
        <v>7616</v>
      </c>
      <c r="B7623" s="865" t="s">
        <v>18539</v>
      </c>
      <c r="C7623" s="866">
        <v>53</v>
      </c>
      <c r="D7623" s="865" t="s">
        <v>6708</v>
      </c>
      <c r="E7623" s="864" t="s">
        <v>18631</v>
      </c>
      <c r="F7623" s="867" t="s">
        <v>6707</v>
      </c>
      <c r="G7623" s="867" t="s">
        <v>6708</v>
      </c>
      <c r="H7623" s="867" t="s">
        <v>8118</v>
      </c>
    </row>
    <row r="7624" spans="1:8" ht="30">
      <c r="A7624" s="864">
        <v>7617</v>
      </c>
      <c r="B7624" s="865" t="s">
        <v>18539</v>
      </c>
      <c r="C7624" s="866">
        <v>53</v>
      </c>
      <c r="D7624" s="865" t="s">
        <v>8080</v>
      </c>
      <c r="E7624" s="864" t="s">
        <v>18632</v>
      </c>
      <c r="F7624" s="867" t="s">
        <v>6707</v>
      </c>
      <c r="G7624" s="867" t="s">
        <v>8080</v>
      </c>
      <c r="H7624" s="867" t="s">
        <v>8081</v>
      </c>
    </row>
    <row r="7625" spans="1:8" ht="30">
      <c r="A7625" s="864">
        <v>7618</v>
      </c>
      <c r="B7625" s="865" t="s">
        <v>18539</v>
      </c>
      <c r="C7625" s="866">
        <v>53</v>
      </c>
      <c r="D7625" s="865" t="s">
        <v>6491</v>
      </c>
      <c r="E7625" s="864" t="s">
        <v>18633</v>
      </c>
      <c r="F7625" s="867" t="s">
        <v>6484</v>
      </c>
      <c r="G7625" s="867" t="s">
        <v>6485</v>
      </c>
      <c r="H7625" s="867" t="s">
        <v>6490</v>
      </c>
    </row>
    <row r="7626" spans="1:8" ht="30">
      <c r="A7626" s="864">
        <v>7619</v>
      </c>
      <c r="B7626" s="865" t="s">
        <v>18539</v>
      </c>
      <c r="C7626" s="866">
        <v>53</v>
      </c>
      <c r="D7626" s="865" t="s">
        <v>8735</v>
      </c>
      <c r="E7626" s="864" t="s">
        <v>18634</v>
      </c>
      <c r="F7626" s="867" t="s">
        <v>6484</v>
      </c>
      <c r="G7626" s="867" t="s">
        <v>6693</v>
      </c>
      <c r="H7626" s="867" t="s">
        <v>8735</v>
      </c>
    </row>
    <row r="7627" spans="1:8" ht="30">
      <c r="A7627" s="864">
        <v>7620</v>
      </c>
      <c r="B7627" s="865" t="s">
        <v>18539</v>
      </c>
      <c r="C7627" s="866">
        <v>53</v>
      </c>
      <c r="D7627" s="865" t="s">
        <v>15962</v>
      </c>
      <c r="E7627" s="864" t="s">
        <v>18635</v>
      </c>
      <c r="F7627" s="867" t="s">
        <v>6484</v>
      </c>
      <c r="G7627" s="867" t="s">
        <v>6484</v>
      </c>
      <c r="H7627" s="867" t="s">
        <v>6735</v>
      </c>
    </row>
    <row r="7628" spans="1:8" ht="30">
      <c r="A7628" s="864">
        <v>7621</v>
      </c>
      <c r="B7628" s="865" t="s">
        <v>18539</v>
      </c>
      <c r="C7628" s="866">
        <v>53</v>
      </c>
      <c r="D7628" s="865" t="s">
        <v>18636</v>
      </c>
      <c r="E7628" s="864" t="s">
        <v>18637</v>
      </c>
      <c r="F7628" s="867" t="s">
        <v>6484</v>
      </c>
      <c r="G7628" s="867" t="s">
        <v>6484</v>
      </c>
      <c r="H7628" s="867" t="s">
        <v>6735</v>
      </c>
    </row>
    <row r="7629" spans="1:8" ht="30">
      <c r="A7629" s="864">
        <v>7622</v>
      </c>
      <c r="B7629" s="865" t="s">
        <v>18539</v>
      </c>
      <c r="C7629" s="866">
        <v>53</v>
      </c>
      <c r="D7629" s="865" t="s">
        <v>6826</v>
      </c>
      <c r="E7629" s="864" t="s">
        <v>18638</v>
      </c>
      <c r="F7629" s="867" t="s">
        <v>6274</v>
      </c>
      <c r="G7629" s="867" t="s">
        <v>6274</v>
      </c>
      <c r="H7629" s="867" t="s">
        <v>6826</v>
      </c>
    </row>
    <row r="7630" spans="1:8" ht="30">
      <c r="A7630" s="864">
        <v>7623</v>
      </c>
      <c r="B7630" s="865" t="s">
        <v>18539</v>
      </c>
      <c r="C7630" s="866">
        <v>53</v>
      </c>
      <c r="D7630" s="865" t="s">
        <v>11659</v>
      </c>
      <c r="E7630" s="864" t="s">
        <v>18639</v>
      </c>
      <c r="F7630" s="867" t="s">
        <v>6274</v>
      </c>
      <c r="G7630" s="867" t="s">
        <v>6274</v>
      </c>
      <c r="H7630" s="867" t="s">
        <v>6856</v>
      </c>
    </row>
    <row r="7631" spans="1:8" ht="30">
      <c r="A7631" s="864">
        <v>7624</v>
      </c>
      <c r="B7631" s="865" t="s">
        <v>18539</v>
      </c>
      <c r="C7631" s="866">
        <v>53</v>
      </c>
      <c r="D7631" s="865" t="s">
        <v>6896</v>
      </c>
      <c r="E7631" s="864" t="s">
        <v>18640</v>
      </c>
      <c r="F7631" s="867" t="s">
        <v>6274</v>
      </c>
      <c r="G7631" s="867" t="s">
        <v>6274</v>
      </c>
      <c r="H7631" s="867" t="s">
        <v>6938</v>
      </c>
    </row>
    <row r="7632" spans="1:8" ht="30">
      <c r="A7632" s="864">
        <v>7625</v>
      </c>
      <c r="B7632" s="865" t="s">
        <v>18539</v>
      </c>
      <c r="C7632" s="866">
        <v>53</v>
      </c>
      <c r="D7632" s="865" t="s">
        <v>6969</v>
      </c>
      <c r="E7632" s="864" t="s">
        <v>18641</v>
      </c>
      <c r="F7632" s="867" t="s">
        <v>6274</v>
      </c>
      <c r="G7632" s="867" t="s">
        <v>6274</v>
      </c>
      <c r="H7632" s="867" t="s">
        <v>6969</v>
      </c>
    </row>
    <row r="7633" spans="1:8" ht="30">
      <c r="A7633" s="864">
        <v>7626</v>
      </c>
      <c r="B7633" s="865" t="s">
        <v>18539</v>
      </c>
      <c r="C7633" s="866">
        <v>53</v>
      </c>
      <c r="D7633" s="865" t="s">
        <v>6901</v>
      </c>
      <c r="E7633" s="864" t="s">
        <v>18642</v>
      </c>
      <c r="F7633" s="867" t="s">
        <v>6274</v>
      </c>
      <c r="G7633" s="867" t="s">
        <v>6274</v>
      </c>
      <c r="H7633" s="867" t="s">
        <v>8879</v>
      </c>
    </row>
    <row r="7634" spans="1:8" ht="30">
      <c r="A7634" s="864">
        <v>7627</v>
      </c>
      <c r="B7634" s="865" t="s">
        <v>18539</v>
      </c>
      <c r="C7634" s="866">
        <v>53</v>
      </c>
      <c r="D7634" s="865" t="s">
        <v>7002</v>
      </c>
      <c r="E7634" s="864" t="s">
        <v>18643</v>
      </c>
      <c r="F7634" s="867" t="s">
        <v>6274</v>
      </c>
      <c r="G7634" s="867" t="s">
        <v>6274</v>
      </c>
      <c r="H7634" s="867" t="s">
        <v>7002</v>
      </c>
    </row>
    <row r="7635" spans="1:8" ht="30">
      <c r="A7635" s="864">
        <v>7628</v>
      </c>
      <c r="B7635" s="865" t="s">
        <v>18539</v>
      </c>
      <c r="C7635" s="866">
        <v>53</v>
      </c>
      <c r="D7635" s="865" t="s">
        <v>11578</v>
      </c>
      <c r="E7635" s="864" t="s">
        <v>18644</v>
      </c>
      <c r="F7635" s="867" t="s">
        <v>6274</v>
      </c>
      <c r="G7635" s="867" t="s">
        <v>6274</v>
      </c>
      <c r="H7635" s="867" t="s">
        <v>6820</v>
      </c>
    </row>
    <row r="7636" spans="1:8" ht="30">
      <c r="A7636" s="864">
        <v>7629</v>
      </c>
      <c r="B7636" s="865" t="s">
        <v>18539</v>
      </c>
      <c r="C7636" s="866">
        <v>53</v>
      </c>
      <c r="D7636" s="865" t="s">
        <v>6888</v>
      </c>
      <c r="E7636" s="864" t="s">
        <v>18645</v>
      </c>
      <c r="F7636" s="867" t="s">
        <v>6274</v>
      </c>
      <c r="G7636" s="867" t="s">
        <v>6274</v>
      </c>
      <c r="H7636" s="867" t="s">
        <v>6888</v>
      </c>
    </row>
    <row r="7637" spans="1:8" ht="30">
      <c r="A7637" s="864">
        <v>7630</v>
      </c>
      <c r="B7637" s="865" t="s">
        <v>18539</v>
      </c>
      <c r="C7637" s="866">
        <v>53</v>
      </c>
      <c r="D7637" s="865" t="s">
        <v>11669</v>
      </c>
      <c r="E7637" s="864" t="s">
        <v>18646</v>
      </c>
      <c r="F7637" s="867" t="s">
        <v>6274</v>
      </c>
      <c r="G7637" s="867" t="s">
        <v>6274</v>
      </c>
      <c r="H7637" s="867" t="s">
        <v>6166</v>
      </c>
    </row>
    <row r="7638" spans="1:8" ht="30">
      <c r="A7638" s="864">
        <v>7631</v>
      </c>
      <c r="B7638" s="865" t="s">
        <v>18539</v>
      </c>
      <c r="C7638" s="866">
        <v>53</v>
      </c>
      <c r="D7638" s="865" t="s">
        <v>6820</v>
      </c>
      <c r="E7638" s="864" t="s">
        <v>18647</v>
      </c>
      <c r="F7638" s="867" t="s">
        <v>6274</v>
      </c>
      <c r="G7638" s="867" t="s">
        <v>6274</v>
      </c>
      <c r="H7638" s="867" t="s">
        <v>6820</v>
      </c>
    </row>
    <row r="7639" spans="1:8" ht="30">
      <c r="A7639" s="864">
        <v>7632</v>
      </c>
      <c r="B7639" s="865" t="s">
        <v>18539</v>
      </c>
      <c r="C7639" s="866">
        <v>53</v>
      </c>
      <c r="D7639" s="865" t="s">
        <v>16459</v>
      </c>
      <c r="E7639" s="864" t="s">
        <v>18648</v>
      </c>
      <c r="F7639" s="867" t="s">
        <v>6274</v>
      </c>
      <c r="G7639" s="867" t="s">
        <v>6274</v>
      </c>
      <c r="H7639" s="867" t="s">
        <v>6823</v>
      </c>
    </row>
    <row r="7640" spans="1:8" ht="30">
      <c r="A7640" s="864">
        <v>7633</v>
      </c>
      <c r="B7640" s="865" t="s">
        <v>18539</v>
      </c>
      <c r="C7640" s="866">
        <v>53</v>
      </c>
      <c r="D7640" s="865" t="s">
        <v>16283</v>
      </c>
      <c r="E7640" s="864" t="s">
        <v>18649</v>
      </c>
      <c r="F7640" s="867" t="s">
        <v>6274</v>
      </c>
      <c r="G7640" s="867" t="s">
        <v>6274</v>
      </c>
      <c r="H7640" s="867" t="s">
        <v>6826</v>
      </c>
    </row>
    <row r="7641" spans="1:8" ht="30">
      <c r="A7641" s="864">
        <v>7634</v>
      </c>
      <c r="B7641" s="865" t="s">
        <v>18539</v>
      </c>
      <c r="C7641" s="866">
        <v>53</v>
      </c>
      <c r="D7641" s="865" t="s">
        <v>7157</v>
      </c>
      <c r="E7641" s="864" t="s">
        <v>18650</v>
      </c>
      <c r="F7641" s="867" t="s">
        <v>6274</v>
      </c>
      <c r="G7641" s="867" t="s">
        <v>6274</v>
      </c>
      <c r="H7641" s="867" t="s">
        <v>6882</v>
      </c>
    </row>
    <row r="7642" spans="1:8" ht="30">
      <c r="A7642" s="864">
        <v>7635</v>
      </c>
      <c r="B7642" s="865" t="s">
        <v>18539</v>
      </c>
      <c r="C7642" s="866">
        <v>53</v>
      </c>
      <c r="D7642" s="865" t="s">
        <v>12035</v>
      </c>
      <c r="E7642" s="864" t="s">
        <v>18651</v>
      </c>
      <c r="F7642" s="867" t="s">
        <v>6274</v>
      </c>
      <c r="G7642" s="867" t="s">
        <v>6274</v>
      </c>
      <c r="H7642" s="867" t="s">
        <v>6826</v>
      </c>
    </row>
    <row r="7643" spans="1:8" ht="30">
      <c r="A7643" s="864">
        <v>7636</v>
      </c>
      <c r="B7643" s="865" t="s">
        <v>18539</v>
      </c>
      <c r="C7643" s="866">
        <v>53</v>
      </c>
      <c r="D7643" s="865" t="s">
        <v>13020</v>
      </c>
      <c r="E7643" s="864" t="s">
        <v>18652</v>
      </c>
      <c r="F7643" s="867" t="s">
        <v>6274</v>
      </c>
      <c r="G7643" s="867" t="s">
        <v>6274</v>
      </c>
      <c r="H7643" s="867" t="s">
        <v>6972</v>
      </c>
    </row>
    <row r="7644" spans="1:8" ht="30">
      <c r="A7644" s="864">
        <v>7637</v>
      </c>
      <c r="B7644" s="865" t="s">
        <v>18539</v>
      </c>
      <c r="C7644" s="866">
        <v>53</v>
      </c>
      <c r="D7644" s="865" t="s">
        <v>11683</v>
      </c>
      <c r="E7644" s="864" t="s">
        <v>18653</v>
      </c>
      <c r="F7644" s="867" t="s">
        <v>6274</v>
      </c>
      <c r="G7644" s="867" t="s">
        <v>6274</v>
      </c>
      <c r="H7644" s="867" t="s">
        <v>6298</v>
      </c>
    </row>
    <row r="7645" spans="1:8" ht="30">
      <c r="A7645" s="864">
        <v>7638</v>
      </c>
      <c r="B7645" s="865" t="s">
        <v>18539</v>
      </c>
      <c r="C7645" s="866">
        <v>53</v>
      </c>
      <c r="D7645" s="865" t="s">
        <v>6860</v>
      </c>
      <c r="E7645" s="864" t="s">
        <v>18654</v>
      </c>
      <c r="F7645" s="867" t="s">
        <v>6274</v>
      </c>
      <c r="G7645" s="867" t="s">
        <v>6274</v>
      </c>
      <c r="H7645" s="867" t="s">
        <v>6862</v>
      </c>
    </row>
    <row r="7646" spans="1:8" ht="30">
      <c r="A7646" s="864">
        <v>7639</v>
      </c>
      <c r="B7646" s="865" t="s">
        <v>18539</v>
      </c>
      <c r="C7646" s="866">
        <v>53</v>
      </c>
      <c r="D7646" s="865" t="s">
        <v>10365</v>
      </c>
      <c r="E7646" s="864" t="s">
        <v>18655</v>
      </c>
      <c r="F7646" s="867" t="s">
        <v>6274</v>
      </c>
      <c r="G7646" s="867" t="s">
        <v>6274</v>
      </c>
      <c r="H7646" s="867" t="s">
        <v>6877</v>
      </c>
    </row>
    <row r="7647" spans="1:8" ht="30">
      <c r="A7647" s="864">
        <v>7640</v>
      </c>
      <c r="B7647" s="865" t="s">
        <v>18539</v>
      </c>
      <c r="C7647" s="866">
        <v>53</v>
      </c>
      <c r="D7647" s="865" t="s">
        <v>6905</v>
      </c>
      <c r="E7647" s="864" t="s">
        <v>18656</v>
      </c>
      <c r="F7647" s="867" t="s">
        <v>6274</v>
      </c>
      <c r="G7647" s="867" t="s">
        <v>6274</v>
      </c>
      <c r="H7647" s="867" t="s">
        <v>6905</v>
      </c>
    </row>
    <row r="7648" spans="1:8" ht="30">
      <c r="A7648" s="864">
        <v>7641</v>
      </c>
      <c r="B7648" s="865" t="s">
        <v>18539</v>
      </c>
      <c r="C7648" s="866">
        <v>53</v>
      </c>
      <c r="D7648" s="865" t="s">
        <v>10392</v>
      </c>
      <c r="E7648" s="864" t="s">
        <v>18657</v>
      </c>
      <c r="F7648" s="867" t="s">
        <v>6274</v>
      </c>
      <c r="G7648" s="867" t="s">
        <v>6274</v>
      </c>
      <c r="H7648" s="867" t="s">
        <v>6840</v>
      </c>
    </row>
    <row r="7649" spans="1:8" ht="30">
      <c r="A7649" s="864">
        <v>7642</v>
      </c>
      <c r="B7649" s="865" t="s">
        <v>18539</v>
      </c>
      <c r="C7649" s="866">
        <v>53</v>
      </c>
      <c r="D7649" s="865" t="s">
        <v>6887</v>
      </c>
      <c r="E7649" s="864" t="s">
        <v>18658</v>
      </c>
      <c r="F7649" s="867" t="s">
        <v>6274</v>
      </c>
      <c r="G7649" s="867" t="s">
        <v>6274</v>
      </c>
      <c r="H7649" s="867" t="s">
        <v>6887</v>
      </c>
    </row>
    <row r="7650" spans="1:8" ht="30">
      <c r="A7650" s="864">
        <v>7643</v>
      </c>
      <c r="B7650" s="865" t="s">
        <v>18539</v>
      </c>
      <c r="C7650" s="866">
        <v>53</v>
      </c>
      <c r="D7650" s="865" t="s">
        <v>6082</v>
      </c>
      <c r="E7650" s="864" t="s">
        <v>18659</v>
      </c>
      <c r="F7650" s="867" t="s">
        <v>6274</v>
      </c>
      <c r="G7650" s="867" t="s">
        <v>6274</v>
      </c>
      <c r="H7650" s="867" t="s">
        <v>6856</v>
      </c>
    </row>
    <row r="7651" spans="1:8" ht="30">
      <c r="A7651" s="864">
        <v>7644</v>
      </c>
      <c r="B7651" s="865" t="s">
        <v>18539</v>
      </c>
      <c r="C7651" s="866">
        <v>53</v>
      </c>
      <c r="D7651" s="865" t="s">
        <v>18660</v>
      </c>
      <c r="E7651" s="864" t="s">
        <v>18661</v>
      </c>
      <c r="F7651" s="867" t="s">
        <v>6274</v>
      </c>
      <c r="G7651" s="867" t="s">
        <v>6274</v>
      </c>
      <c r="H7651" s="867" t="s">
        <v>6953</v>
      </c>
    </row>
    <row r="7652" spans="1:8" ht="30">
      <c r="A7652" s="864">
        <v>7645</v>
      </c>
      <c r="B7652" s="865" t="s">
        <v>18539</v>
      </c>
      <c r="C7652" s="866">
        <v>53</v>
      </c>
      <c r="D7652" s="865" t="s">
        <v>7013</v>
      </c>
      <c r="E7652" s="864" t="s">
        <v>18662</v>
      </c>
      <c r="F7652" s="867" t="s">
        <v>6274</v>
      </c>
      <c r="G7652" s="867" t="s">
        <v>6274</v>
      </c>
      <c r="H7652" s="867" t="s">
        <v>6872</v>
      </c>
    </row>
    <row r="7653" spans="1:8" ht="30">
      <c r="A7653" s="864">
        <v>7646</v>
      </c>
      <c r="B7653" s="865" t="s">
        <v>18539</v>
      </c>
      <c r="C7653" s="866">
        <v>53</v>
      </c>
      <c r="D7653" s="865" t="s">
        <v>11831</v>
      </c>
      <c r="E7653" s="864" t="s">
        <v>18663</v>
      </c>
      <c r="F7653" s="867" t="s">
        <v>6274</v>
      </c>
      <c r="G7653" s="867" t="s">
        <v>6295</v>
      </c>
      <c r="H7653" s="867" t="s">
        <v>6446</v>
      </c>
    </row>
    <row r="7654" spans="1:8" ht="30">
      <c r="A7654" s="864">
        <v>7647</v>
      </c>
      <c r="B7654" s="865" t="s">
        <v>18539</v>
      </c>
      <c r="C7654" s="866">
        <v>53</v>
      </c>
      <c r="D7654" s="865" t="s">
        <v>7107</v>
      </c>
      <c r="E7654" s="864" t="s">
        <v>18664</v>
      </c>
      <c r="F7654" s="867" t="s">
        <v>6274</v>
      </c>
      <c r="G7654" s="867" t="s">
        <v>6295</v>
      </c>
      <c r="H7654" s="867" t="s">
        <v>6422</v>
      </c>
    </row>
    <row r="7655" spans="1:8" ht="30">
      <c r="A7655" s="864">
        <v>7648</v>
      </c>
      <c r="B7655" s="865" t="s">
        <v>18539</v>
      </c>
      <c r="C7655" s="866">
        <v>53</v>
      </c>
      <c r="D7655" s="865" t="s">
        <v>18665</v>
      </c>
      <c r="E7655" s="864" t="s">
        <v>18666</v>
      </c>
      <c r="F7655" s="867" t="s">
        <v>6274</v>
      </c>
      <c r="G7655" s="867" t="s">
        <v>7299</v>
      </c>
      <c r="H7655" s="867" t="s">
        <v>7300</v>
      </c>
    </row>
    <row r="7656" spans="1:8" ht="30">
      <c r="A7656" s="864">
        <v>7649</v>
      </c>
      <c r="B7656" s="865" t="s">
        <v>18539</v>
      </c>
      <c r="C7656" s="866">
        <v>53</v>
      </c>
      <c r="D7656" s="865" t="s">
        <v>6275</v>
      </c>
      <c r="E7656" s="864" t="s">
        <v>18667</v>
      </c>
      <c r="F7656" s="867" t="s">
        <v>6274</v>
      </c>
      <c r="G7656" s="867" t="s">
        <v>6275</v>
      </c>
      <c r="H7656" s="867" t="s">
        <v>6419</v>
      </c>
    </row>
    <row r="7657" spans="1:8" ht="30">
      <c r="A7657" s="864">
        <v>7650</v>
      </c>
      <c r="B7657" s="865" t="s">
        <v>18539</v>
      </c>
      <c r="C7657" s="866">
        <v>53</v>
      </c>
      <c r="D7657" s="865" t="s">
        <v>6276</v>
      </c>
      <c r="E7657" s="864" t="s">
        <v>18668</v>
      </c>
      <c r="F7657" s="867" t="s">
        <v>6274</v>
      </c>
      <c r="G7657" s="867" t="s">
        <v>6275</v>
      </c>
      <c r="H7657" s="867" t="s">
        <v>6276</v>
      </c>
    </row>
    <row r="7658" spans="1:8" ht="30">
      <c r="A7658" s="864">
        <v>7651</v>
      </c>
      <c r="B7658" s="865" t="s">
        <v>18539</v>
      </c>
      <c r="C7658" s="866">
        <v>53</v>
      </c>
      <c r="D7658" s="865" t="s">
        <v>18669</v>
      </c>
      <c r="E7658" s="864" t="s">
        <v>18670</v>
      </c>
      <c r="F7658" s="867" t="s">
        <v>6274</v>
      </c>
      <c r="G7658" s="867" t="s">
        <v>6275</v>
      </c>
      <c r="H7658" s="867" t="s">
        <v>8587</v>
      </c>
    </row>
    <row r="7659" spans="1:8" ht="30">
      <c r="A7659" s="864">
        <v>7652</v>
      </c>
      <c r="B7659" s="865" t="s">
        <v>18539</v>
      </c>
      <c r="C7659" s="866">
        <v>53</v>
      </c>
      <c r="D7659" s="865" t="s">
        <v>6554</v>
      </c>
      <c r="E7659" s="864" t="s">
        <v>18671</v>
      </c>
      <c r="F7659" s="867" t="s">
        <v>6484</v>
      </c>
      <c r="G7659" s="867" t="s">
        <v>6550</v>
      </c>
      <c r="H7659" s="867" t="s">
        <v>6554</v>
      </c>
    </row>
    <row r="7660" spans="1:8" ht="30">
      <c r="A7660" s="864">
        <v>7653</v>
      </c>
      <c r="B7660" s="865" t="s">
        <v>18539</v>
      </c>
      <c r="C7660" s="866">
        <v>53</v>
      </c>
      <c r="D7660" s="865" t="s">
        <v>18672</v>
      </c>
      <c r="E7660" s="864" t="s">
        <v>18673</v>
      </c>
      <c r="F7660" s="867" t="s">
        <v>6484</v>
      </c>
      <c r="G7660" s="867" t="s">
        <v>6484</v>
      </c>
      <c r="H7660" s="867" t="s">
        <v>6735</v>
      </c>
    </row>
    <row r="7661" spans="1:8" ht="30">
      <c r="A7661" s="864">
        <v>7654</v>
      </c>
      <c r="B7661" s="865" t="s">
        <v>18539</v>
      </c>
      <c r="C7661" s="866">
        <v>53</v>
      </c>
      <c r="D7661" s="865" t="s">
        <v>6311</v>
      </c>
      <c r="E7661" s="864" t="s">
        <v>18674</v>
      </c>
      <c r="F7661" s="867" t="s">
        <v>6274</v>
      </c>
      <c r="G7661" s="867" t="s">
        <v>6311</v>
      </c>
      <c r="H7661" s="867" t="s">
        <v>7198</v>
      </c>
    </row>
    <row r="7662" spans="1:8" ht="30">
      <c r="A7662" s="864">
        <v>7655</v>
      </c>
      <c r="B7662" s="865" t="s">
        <v>18539</v>
      </c>
      <c r="C7662" s="866">
        <v>53</v>
      </c>
      <c r="D7662" s="865" t="s">
        <v>6281</v>
      </c>
      <c r="E7662" s="864" t="s">
        <v>18675</v>
      </c>
      <c r="F7662" s="867" t="s">
        <v>6281</v>
      </c>
      <c r="G7662" s="867" t="s">
        <v>6281</v>
      </c>
      <c r="H7662" s="867" t="s">
        <v>7268</v>
      </c>
    </row>
    <row r="7663" spans="1:8" ht="30">
      <c r="A7663" s="864">
        <v>7656</v>
      </c>
      <c r="B7663" s="865" t="s">
        <v>18539</v>
      </c>
      <c r="C7663" s="866">
        <v>53</v>
      </c>
      <c r="D7663" s="865" t="s">
        <v>10547</v>
      </c>
      <c r="E7663" s="864" t="s">
        <v>18676</v>
      </c>
      <c r="F7663" s="867" t="s">
        <v>6274</v>
      </c>
      <c r="G7663" s="867" t="s">
        <v>6278</v>
      </c>
      <c r="H7663" s="867" t="s">
        <v>10547</v>
      </c>
    </row>
    <row r="7664" spans="1:8" ht="30">
      <c r="A7664" s="864">
        <v>7657</v>
      </c>
      <c r="B7664" s="865" t="s">
        <v>18539</v>
      </c>
      <c r="C7664" s="866">
        <v>53</v>
      </c>
      <c r="D7664" s="865" t="s">
        <v>7350</v>
      </c>
      <c r="E7664" s="864" t="s">
        <v>18677</v>
      </c>
      <c r="F7664" s="867" t="s">
        <v>6274</v>
      </c>
      <c r="G7664" s="867" t="s">
        <v>6278</v>
      </c>
      <c r="H7664" s="867" t="s">
        <v>7345</v>
      </c>
    </row>
    <row r="7665" spans="1:8" ht="30">
      <c r="A7665" s="864">
        <v>7658</v>
      </c>
      <c r="B7665" s="865" t="s">
        <v>18539</v>
      </c>
      <c r="C7665" s="866">
        <v>53</v>
      </c>
      <c r="D7665" s="865" t="s">
        <v>7601</v>
      </c>
      <c r="E7665" s="864" t="s">
        <v>18678</v>
      </c>
      <c r="F7665" s="867" t="s">
        <v>7329</v>
      </c>
      <c r="G7665" s="867" t="s">
        <v>8008</v>
      </c>
      <c r="H7665" s="867" t="s">
        <v>7601</v>
      </c>
    </row>
    <row r="7666" spans="1:8" ht="30">
      <c r="A7666" s="864">
        <v>7659</v>
      </c>
      <c r="B7666" s="865" t="s">
        <v>18539</v>
      </c>
      <c r="C7666" s="866">
        <v>53</v>
      </c>
      <c r="D7666" s="865" t="s">
        <v>14206</v>
      </c>
      <c r="E7666" s="864" t="s">
        <v>18679</v>
      </c>
      <c r="F7666" s="867" t="s">
        <v>7024</v>
      </c>
      <c r="G7666" s="867" t="s">
        <v>7024</v>
      </c>
      <c r="H7666" s="867" t="s">
        <v>7517</v>
      </c>
    </row>
    <row r="7667" spans="1:8" ht="30">
      <c r="A7667" s="864">
        <v>7660</v>
      </c>
      <c r="B7667" s="865" t="s">
        <v>18539</v>
      </c>
      <c r="C7667" s="866">
        <v>53</v>
      </c>
      <c r="D7667" s="865" t="s">
        <v>7595</v>
      </c>
      <c r="E7667" s="864" t="s">
        <v>18680</v>
      </c>
      <c r="F7667" s="867" t="s">
        <v>6531</v>
      </c>
      <c r="G7667" s="867" t="s">
        <v>6651</v>
      </c>
      <c r="H7667" s="867" t="s">
        <v>6652</v>
      </c>
    </row>
    <row r="7668" spans="1:8" ht="30">
      <c r="A7668" s="864">
        <v>7661</v>
      </c>
      <c r="B7668" s="865" t="s">
        <v>18539</v>
      </c>
      <c r="C7668" s="866">
        <v>53</v>
      </c>
      <c r="D7668" s="865" t="s">
        <v>7718</v>
      </c>
      <c r="E7668" s="864" t="s">
        <v>18681</v>
      </c>
      <c r="F7668" s="867" t="s">
        <v>6531</v>
      </c>
      <c r="G7668" s="867" t="s">
        <v>7718</v>
      </c>
      <c r="H7668" s="867" t="s">
        <v>7725</v>
      </c>
    </row>
    <row r="7669" spans="1:8" ht="30">
      <c r="A7669" s="864">
        <v>7662</v>
      </c>
      <c r="B7669" s="865" t="s">
        <v>18539</v>
      </c>
      <c r="C7669" s="866">
        <v>53</v>
      </c>
      <c r="D7669" s="865" t="s">
        <v>6531</v>
      </c>
      <c r="E7669" s="864" t="s">
        <v>18682</v>
      </c>
      <c r="F7669" s="867" t="s">
        <v>6531</v>
      </c>
      <c r="G7669" s="867" t="s">
        <v>6531</v>
      </c>
      <c r="H7669" s="867" t="s">
        <v>7670</v>
      </c>
    </row>
    <row r="7670" spans="1:8" ht="30">
      <c r="A7670" s="864">
        <v>7663</v>
      </c>
      <c r="B7670" s="865" t="s">
        <v>18539</v>
      </c>
      <c r="C7670" s="866">
        <v>53</v>
      </c>
      <c r="D7670" s="865" t="s">
        <v>7329</v>
      </c>
      <c r="E7670" s="864" t="s">
        <v>18683</v>
      </c>
      <c r="F7670" s="867" t="s">
        <v>7329</v>
      </c>
      <c r="G7670" s="867" t="s">
        <v>7329</v>
      </c>
      <c r="H7670" s="867" t="s">
        <v>6652</v>
      </c>
    </row>
    <row r="7671" spans="1:8" ht="30">
      <c r="A7671" s="864">
        <v>7664</v>
      </c>
      <c r="B7671" s="865" t="s">
        <v>18539</v>
      </c>
      <c r="C7671" s="866">
        <v>53</v>
      </c>
      <c r="D7671" s="865" t="s">
        <v>6707</v>
      </c>
      <c r="E7671" s="864" t="s">
        <v>18684</v>
      </c>
      <c r="F7671" s="867" t="s">
        <v>6707</v>
      </c>
      <c r="G7671" s="867" t="s">
        <v>6707</v>
      </c>
      <c r="H7671" s="867" t="s">
        <v>8055</v>
      </c>
    </row>
    <row r="7672" spans="1:8" ht="30">
      <c r="A7672" s="864">
        <v>7665</v>
      </c>
      <c r="B7672" s="865" t="s">
        <v>18539</v>
      </c>
      <c r="C7672" s="866">
        <v>53</v>
      </c>
      <c r="D7672" s="865" t="s">
        <v>9764</v>
      </c>
      <c r="E7672" s="864" t="s">
        <v>18685</v>
      </c>
      <c r="F7672" s="867" t="s">
        <v>7329</v>
      </c>
      <c r="G7672" s="867" t="s">
        <v>8106</v>
      </c>
      <c r="H7672" s="867" t="s">
        <v>8111</v>
      </c>
    </row>
    <row r="7673" spans="1:8" ht="30">
      <c r="A7673" s="864">
        <v>7666</v>
      </c>
      <c r="B7673" s="865" t="s">
        <v>18539</v>
      </c>
      <c r="C7673" s="866">
        <v>53</v>
      </c>
      <c r="D7673" s="865" t="s">
        <v>18686</v>
      </c>
      <c r="E7673" s="864" t="s">
        <v>18687</v>
      </c>
      <c r="F7673" s="867" t="s">
        <v>6707</v>
      </c>
      <c r="G7673" s="867" t="s">
        <v>6707</v>
      </c>
      <c r="H7673" s="867" t="s">
        <v>8183</v>
      </c>
    </row>
    <row r="7674" spans="1:8" ht="30">
      <c r="A7674" s="864">
        <v>7667</v>
      </c>
      <c r="B7674" s="865" t="s">
        <v>18539</v>
      </c>
      <c r="C7674" s="866">
        <v>53</v>
      </c>
      <c r="D7674" s="865" t="s">
        <v>8050</v>
      </c>
      <c r="E7674" s="864" t="s">
        <v>18688</v>
      </c>
      <c r="F7674" s="867" t="s">
        <v>6707</v>
      </c>
      <c r="G7674" s="867" t="s">
        <v>8050</v>
      </c>
      <c r="H7674" s="867" t="s">
        <v>8057</v>
      </c>
    </row>
    <row r="7675" spans="1:8" ht="30">
      <c r="A7675" s="864">
        <v>7668</v>
      </c>
      <c r="B7675" s="865" t="s">
        <v>18539</v>
      </c>
      <c r="C7675" s="866">
        <v>53</v>
      </c>
      <c r="D7675" s="865" t="s">
        <v>14826</v>
      </c>
      <c r="E7675" s="864" t="s">
        <v>18689</v>
      </c>
      <c r="F7675" s="867" t="s">
        <v>6707</v>
      </c>
      <c r="G7675" s="867" t="s">
        <v>7855</v>
      </c>
      <c r="H7675" s="867" t="s">
        <v>7856</v>
      </c>
    </row>
    <row r="7676" spans="1:8" ht="30">
      <c r="A7676" s="864">
        <v>7669</v>
      </c>
      <c r="B7676" s="865" t="s">
        <v>18539</v>
      </c>
      <c r="C7676" s="866">
        <v>53</v>
      </c>
      <c r="D7676" s="865" t="s">
        <v>6099</v>
      </c>
      <c r="E7676" s="864" t="s">
        <v>18690</v>
      </c>
      <c r="F7676" s="867" t="s">
        <v>6044</v>
      </c>
      <c r="G7676" s="867" t="s">
        <v>6052</v>
      </c>
      <c r="H7676" s="867" t="s">
        <v>6101</v>
      </c>
    </row>
    <row r="7677" spans="1:8" ht="30">
      <c r="A7677" s="864">
        <v>7670</v>
      </c>
      <c r="B7677" s="865" t="s">
        <v>18539</v>
      </c>
      <c r="C7677" s="866">
        <v>53</v>
      </c>
      <c r="D7677" s="865" t="s">
        <v>9634</v>
      </c>
      <c r="E7677" s="864" t="s">
        <v>18691</v>
      </c>
      <c r="F7677" s="867" t="s">
        <v>7329</v>
      </c>
      <c r="G7677" s="867" t="s">
        <v>7330</v>
      </c>
      <c r="H7677" s="867" t="s">
        <v>9634</v>
      </c>
    </row>
    <row r="7678" spans="1:8" ht="30">
      <c r="A7678" s="864">
        <v>7671</v>
      </c>
      <c r="B7678" s="865" t="s">
        <v>18539</v>
      </c>
      <c r="C7678" s="866">
        <v>53</v>
      </c>
      <c r="D7678" s="865" t="s">
        <v>18692</v>
      </c>
      <c r="E7678" s="864" t="s">
        <v>18693</v>
      </c>
      <c r="F7678" s="867" t="s">
        <v>6044</v>
      </c>
      <c r="G7678" s="867" t="s">
        <v>6052</v>
      </c>
      <c r="H7678" s="867" t="s">
        <v>6053</v>
      </c>
    </row>
    <row r="7679" spans="1:8" ht="30">
      <c r="A7679" s="864">
        <v>7672</v>
      </c>
      <c r="B7679" s="865" t="s">
        <v>18539</v>
      </c>
      <c r="C7679" s="866">
        <v>53</v>
      </c>
      <c r="D7679" s="865" t="s">
        <v>18694</v>
      </c>
      <c r="E7679" s="864" t="s">
        <v>18695</v>
      </c>
      <c r="F7679" s="867" t="s">
        <v>6044</v>
      </c>
      <c r="G7679" s="867" t="s">
        <v>6052</v>
      </c>
      <c r="H7679" s="867" t="s">
        <v>6104</v>
      </c>
    </row>
    <row r="7680" spans="1:8" ht="30">
      <c r="A7680" s="864">
        <v>7673</v>
      </c>
      <c r="B7680" s="865" t="s">
        <v>18539</v>
      </c>
      <c r="C7680" s="866">
        <v>53</v>
      </c>
      <c r="D7680" s="865" t="s">
        <v>7334</v>
      </c>
      <c r="E7680" s="864" t="s">
        <v>18696</v>
      </c>
      <c r="F7680" s="867" t="s">
        <v>7329</v>
      </c>
      <c r="G7680" s="867" t="s">
        <v>7334</v>
      </c>
      <c r="H7680" s="867" t="s">
        <v>6652</v>
      </c>
    </row>
    <row r="7681" spans="1:8">
      <c r="A7681" s="864">
        <v>7674</v>
      </c>
      <c r="B7681" s="865" t="s">
        <v>18697</v>
      </c>
      <c r="C7681" s="866">
        <v>54</v>
      </c>
      <c r="D7681" s="865" t="s">
        <v>18698</v>
      </c>
      <c r="E7681" s="864" t="s">
        <v>18699</v>
      </c>
      <c r="F7681" s="867" t="s">
        <v>6044</v>
      </c>
      <c r="G7681" s="867" t="s">
        <v>6044</v>
      </c>
      <c r="H7681" s="867" t="s">
        <v>6256</v>
      </c>
    </row>
    <row r="7682" spans="1:8">
      <c r="A7682" s="864">
        <v>7675</v>
      </c>
      <c r="B7682" s="865" t="s">
        <v>18697</v>
      </c>
      <c r="C7682" s="866">
        <v>54</v>
      </c>
      <c r="D7682" s="865" t="s">
        <v>18700</v>
      </c>
      <c r="E7682" s="864" t="s">
        <v>18701</v>
      </c>
      <c r="F7682" s="867" t="s">
        <v>6044</v>
      </c>
      <c r="G7682" s="867" t="s">
        <v>6056</v>
      </c>
      <c r="H7682" s="867" t="s">
        <v>6066</v>
      </c>
    </row>
    <row r="7683" spans="1:8">
      <c r="A7683" s="864">
        <v>7676</v>
      </c>
      <c r="B7683" s="865" t="s">
        <v>18697</v>
      </c>
      <c r="C7683" s="866">
        <v>54</v>
      </c>
      <c r="D7683" s="865" t="s">
        <v>18702</v>
      </c>
      <c r="E7683" s="864" t="s">
        <v>18703</v>
      </c>
      <c r="F7683" s="867" t="s">
        <v>6044</v>
      </c>
      <c r="G7683" s="867" t="s">
        <v>6044</v>
      </c>
      <c r="H7683" s="867" t="s">
        <v>6152</v>
      </c>
    </row>
    <row r="7684" spans="1:8">
      <c r="A7684" s="864">
        <v>7677</v>
      </c>
      <c r="B7684" s="865" t="s">
        <v>18697</v>
      </c>
      <c r="C7684" s="866">
        <v>54</v>
      </c>
      <c r="D7684" s="865" t="s">
        <v>18704</v>
      </c>
      <c r="E7684" s="864" t="s">
        <v>18705</v>
      </c>
      <c r="F7684" s="867" t="s">
        <v>6044</v>
      </c>
      <c r="G7684" s="867" t="s">
        <v>6044</v>
      </c>
      <c r="H7684" s="867" t="s">
        <v>16249</v>
      </c>
    </row>
    <row r="7685" spans="1:8">
      <c r="A7685" s="864">
        <v>7678</v>
      </c>
      <c r="B7685" s="865" t="s">
        <v>18697</v>
      </c>
      <c r="C7685" s="866">
        <v>54</v>
      </c>
      <c r="D7685" s="865" t="s">
        <v>18706</v>
      </c>
      <c r="E7685" s="864" t="s">
        <v>18707</v>
      </c>
      <c r="F7685" s="867" t="s">
        <v>6044</v>
      </c>
      <c r="G7685" s="867" t="s">
        <v>6044</v>
      </c>
      <c r="H7685" s="867" t="s">
        <v>6667</v>
      </c>
    </row>
    <row r="7686" spans="1:8">
      <c r="A7686" s="864">
        <v>7679</v>
      </c>
      <c r="B7686" s="865" t="s">
        <v>18697</v>
      </c>
      <c r="C7686" s="866">
        <v>54</v>
      </c>
      <c r="D7686" s="865" t="s">
        <v>18708</v>
      </c>
      <c r="E7686" s="864" t="s">
        <v>18709</v>
      </c>
      <c r="F7686" s="867" t="s">
        <v>6044</v>
      </c>
      <c r="G7686" s="867" t="s">
        <v>6048</v>
      </c>
      <c r="H7686" s="867" t="s">
        <v>6049</v>
      </c>
    </row>
    <row r="7687" spans="1:8">
      <c r="A7687" s="864">
        <v>7680</v>
      </c>
      <c r="B7687" s="865" t="s">
        <v>18697</v>
      </c>
      <c r="C7687" s="866">
        <v>54</v>
      </c>
      <c r="D7687" s="865" t="s">
        <v>18710</v>
      </c>
      <c r="E7687" s="864" t="s">
        <v>18711</v>
      </c>
      <c r="F7687" s="867" t="s">
        <v>6044</v>
      </c>
      <c r="G7687" s="867" t="s">
        <v>6505</v>
      </c>
      <c r="H7687" s="867" t="s">
        <v>6680</v>
      </c>
    </row>
    <row r="7688" spans="1:8">
      <c r="A7688" s="864">
        <v>7681</v>
      </c>
      <c r="B7688" s="865" t="s">
        <v>18697</v>
      </c>
      <c r="C7688" s="866" t="s">
        <v>18712</v>
      </c>
      <c r="D7688" s="865" t="s">
        <v>10002</v>
      </c>
      <c r="E7688" s="864" t="s">
        <v>18713</v>
      </c>
      <c r="F7688" s="867" t="s">
        <v>6044</v>
      </c>
      <c r="G7688" s="867" t="s">
        <v>6044</v>
      </c>
      <c r="H7688" s="867" t="s">
        <v>6175</v>
      </c>
    </row>
    <row r="7689" spans="1:8" ht="30">
      <c r="A7689" s="864">
        <v>7682</v>
      </c>
      <c r="B7689" s="865" t="s">
        <v>18697</v>
      </c>
      <c r="C7689" s="866">
        <v>54</v>
      </c>
      <c r="D7689" s="865" t="s">
        <v>18714</v>
      </c>
      <c r="E7689" s="864" t="s">
        <v>18715</v>
      </c>
      <c r="F7689" s="867" t="s">
        <v>6044</v>
      </c>
      <c r="G7689" s="867" t="s">
        <v>6044</v>
      </c>
      <c r="H7689" s="867" t="s">
        <v>6189</v>
      </c>
    </row>
    <row r="7690" spans="1:8">
      <c r="A7690" s="864">
        <v>7683</v>
      </c>
      <c r="B7690" s="865" t="s">
        <v>18697</v>
      </c>
      <c r="C7690" s="866">
        <v>54</v>
      </c>
      <c r="D7690" s="865" t="s">
        <v>18716</v>
      </c>
      <c r="E7690" s="864" t="s">
        <v>18717</v>
      </c>
      <c r="F7690" s="867" t="s">
        <v>6044</v>
      </c>
      <c r="G7690" s="867" t="s">
        <v>6044</v>
      </c>
      <c r="H7690" s="867" t="s">
        <v>6660</v>
      </c>
    </row>
    <row r="7691" spans="1:8" ht="30">
      <c r="A7691" s="864">
        <v>7684</v>
      </c>
      <c r="B7691" s="865" t="s">
        <v>18697</v>
      </c>
      <c r="C7691" s="866">
        <v>54</v>
      </c>
      <c r="D7691" s="865" t="s">
        <v>18718</v>
      </c>
      <c r="E7691" s="864" t="s">
        <v>18719</v>
      </c>
      <c r="F7691" s="867" t="s">
        <v>6044</v>
      </c>
      <c r="G7691" s="867" t="s">
        <v>6044</v>
      </c>
      <c r="H7691" s="867" t="s">
        <v>6146</v>
      </c>
    </row>
    <row r="7692" spans="1:8">
      <c r="A7692" s="864">
        <v>7685</v>
      </c>
      <c r="B7692" s="865" t="s">
        <v>18697</v>
      </c>
      <c r="C7692" s="866">
        <v>54</v>
      </c>
      <c r="D7692" s="865" t="s">
        <v>10013</v>
      </c>
      <c r="E7692" s="864" t="s">
        <v>18720</v>
      </c>
      <c r="F7692" s="867" t="s">
        <v>6044</v>
      </c>
      <c r="G7692" s="867" t="s">
        <v>6044</v>
      </c>
      <c r="H7692" s="867" t="s">
        <v>6195</v>
      </c>
    </row>
    <row r="7693" spans="1:8" ht="30">
      <c r="A7693" s="864">
        <v>7686</v>
      </c>
      <c r="B7693" s="865" t="s">
        <v>18697</v>
      </c>
      <c r="C7693" s="866">
        <v>54</v>
      </c>
      <c r="D7693" s="865" t="s">
        <v>18721</v>
      </c>
      <c r="E7693" s="864" t="s">
        <v>18722</v>
      </c>
      <c r="F7693" s="867" t="s">
        <v>6044</v>
      </c>
      <c r="G7693" s="867" t="s">
        <v>6044</v>
      </c>
      <c r="H7693" s="867" t="s">
        <v>6146</v>
      </c>
    </row>
    <row r="7694" spans="1:8">
      <c r="A7694" s="864">
        <v>7687</v>
      </c>
      <c r="B7694" s="865" t="s">
        <v>18697</v>
      </c>
      <c r="C7694" s="878">
        <v>54</v>
      </c>
      <c r="D7694" s="865" t="s">
        <v>18723</v>
      </c>
      <c r="E7694" s="868" t="s">
        <v>18724</v>
      </c>
      <c r="F7694" s="867" t="s">
        <v>6044</v>
      </c>
      <c r="G7694" s="867" t="s">
        <v>6044</v>
      </c>
      <c r="H7694" s="867" t="s">
        <v>6242</v>
      </c>
    </row>
    <row r="7695" spans="1:8">
      <c r="A7695" s="864">
        <v>7688</v>
      </c>
      <c r="B7695" s="865" t="s">
        <v>18697</v>
      </c>
      <c r="C7695" s="866">
        <v>54</v>
      </c>
      <c r="D7695" s="865" t="s">
        <v>18725</v>
      </c>
      <c r="E7695" s="864" t="s">
        <v>18726</v>
      </c>
      <c r="F7695" s="867" t="s">
        <v>6044</v>
      </c>
      <c r="G7695" s="867" t="s">
        <v>6044</v>
      </c>
      <c r="H7695" s="867" t="s">
        <v>6212</v>
      </c>
    </row>
    <row r="7696" spans="1:8" ht="30">
      <c r="A7696" s="864">
        <v>7689</v>
      </c>
      <c r="B7696" s="865" t="s">
        <v>18697</v>
      </c>
      <c r="C7696" s="866">
        <v>54</v>
      </c>
      <c r="D7696" s="865" t="s">
        <v>18727</v>
      </c>
      <c r="E7696" s="864" t="s">
        <v>18728</v>
      </c>
      <c r="F7696" s="867" t="s">
        <v>6044</v>
      </c>
      <c r="G7696" s="867" t="s">
        <v>6044</v>
      </c>
      <c r="H7696" s="867" t="s">
        <v>6151</v>
      </c>
    </row>
    <row r="7697" spans="1:8" ht="30">
      <c r="A7697" s="864">
        <v>7690</v>
      </c>
      <c r="B7697" s="865" t="s">
        <v>18697</v>
      </c>
      <c r="C7697" s="866">
        <v>54</v>
      </c>
      <c r="D7697" s="865" t="s">
        <v>18729</v>
      </c>
      <c r="E7697" s="864" t="s">
        <v>18730</v>
      </c>
      <c r="F7697" s="867" t="s">
        <v>6044</v>
      </c>
      <c r="G7697" s="867" t="s">
        <v>6044</v>
      </c>
      <c r="H7697" s="867" t="s">
        <v>6146</v>
      </c>
    </row>
    <row r="7698" spans="1:8">
      <c r="A7698" s="864">
        <v>7691</v>
      </c>
      <c r="B7698" s="865" t="s">
        <v>18697</v>
      </c>
      <c r="C7698" s="866">
        <v>54</v>
      </c>
      <c r="D7698" s="865" t="s">
        <v>18731</v>
      </c>
      <c r="E7698" s="864" t="s">
        <v>18732</v>
      </c>
      <c r="F7698" s="867" t="s">
        <v>6044</v>
      </c>
      <c r="G7698" s="867" t="s">
        <v>6044</v>
      </c>
      <c r="H7698" s="867" t="s">
        <v>6231</v>
      </c>
    </row>
    <row r="7699" spans="1:8">
      <c r="A7699" s="864">
        <v>7692</v>
      </c>
      <c r="B7699" s="865" t="s">
        <v>18697</v>
      </c>
      <c r="C7699" s="866">
        <v>54</v>
      </c>
      <c r="D7699" s="865" t="s">
        <v>15425</v>
      </c>
      <c r="E7699" s="864" t="s">
        <v>18733</v>
      </c>
      <c r="F7699" s="867" t="s">
        <v>6044</v>
      </c>
      <c r="G7699" s="867" t="s">
        <v>6431</v>
      </c>
      <c r="H7699" s="867" t="s">
        <v>6432</v>
      </c>
    </row>
    <row r="7700" spans="1:8" ht="30">
      <c r="A7700" s="864">
        <v>7693</v>
      </c>
      <c r="B7700" s="865" t="s">
        <v>18697</v>
      </c>
      <c r="C7700" s="866">
        <v>54</v>
      </c>
      <c r="D7700" s="865" t="s">
        <v>18734</v>
      </c>
      <c r="E7700" s="864" t="s">
        <v>18735</v>
      </c>
      <c r="F7700" s="867" t="s">
        <v>6044</v>
      </c>
      <c r="G7700" s="867" t="s">
        <v>6044</v>
      </c>
      <c r="H7700" s="867" t="s">
        <v>6140</v>
      </c>
    </row>
    <row r="7701" spans="1:8" ht="30">
      <c r="A7701" s="864">
        <v>7694</v>
      </c>
      <c r="B7701" s="865" t="s">
        <v>18697</v>
      </c>
      <c r="C7701" s="866">
        <v>54</v>
      </c>
      <c r="D7701" s="865" t="s">
        <v>18736</v>
      </c>
      <c r="E7701" s="864" t="s">
        <v>18737</v>
      </c>
      <c r="F7701" s="867" t="s">
        <v>6044</v>
      </c>
      <c r="G7701" s="867" t="s">
        <v>6044</v>
      </c>
      <c r="H7701" s="867" t="s">
        <v>6207</v>
      </c>
    </row>
    <row r="7702" spans="1:8">
      <c r="A7702" s="864">
        <v>7695</v>
      </c>
      <c r="B7702" s="865" t="s">
        <v>18697</v>
      </c>
      <c r="C7702" s="866">
        <v>54</v>
      </c>
      <c r="D7702" s="865" t="s">
        <v>18738</v>
      </c>
      <c r="E7702" s="864" t="s">
        <v>18739</v>
      </c>
      <c r="F7702" s="867" t="s">
        <v>6044</v>
      </c>
      <c r="G7702" s="867" t="s">
        <v>6044</v>
      </c>
      <c r="H7702" s="867" t="s">
        <v>16249</v>
      </c>
    </row>
    <row r="7703" spans="1:8">
      <c r="A7703" s="864">
        <v>7696</v>
      </c>
      <c r="B7703" s="865" t="s">
        <v>18697</v>
      </c>
      <c r="C7703" s="866">
        <v>54</v>
      </c>
      <c r="D7703" s="865" t="s">
        <v>16629</v>
      </c>
      <c r="E7703" s="864" t="s">
        <v>18740</v>
      </c>
      <c r="F7703" s="867" t="s">
        <v>6044</v>
      </c>
      <c r="G7703" s="867" t="s">
        <v>6044</v>
      </c>
      <c r="H7703" s="867" t="s">
        <v>6186</v>
      </c>
    </row>
    <row r="7704" spans="1:8">
      <c r="A7704" s="864">
        <v>7697</v>
      </c>
      <c r="B7704" s="865" t="s">
        <v>18697</v>
      </c>
      <c r="C7704" s="866">
        <v>54</v>
      </c>
      <c r="D7704" s="865" t="s">
        <v>18741</v>
      </c>
      <c r="E7704" s="864" t="s">
        <v>18742</v>
      </c>
      <c r="F7704" s="867" t="s">
        <v>6044</v>
      </c>
      <c r="G7704" s="867" t="s">
        <v>6044</v>
      </c>
      <c r="H7704" s="867" t="s">
        <v>6207</v>
      </c>
    </row>
    <row r="7705" spans="1:8" ht="30">
      <c r="A7705" s="864">
        <v>7698</v>
      </c>
      <c r="B7705" s="865" t="s">
        <v>18697</v>
      </c>
      <c r="C7705" s="866">
        <v>54</v>
      </c>
      <c r="D7705" s="865" t="s">
        <v>18743</v>
      </c>
      <c r="E7705" s="864" t="s">
        <v>18744</v>
      </c>
      <c r="F7705" s="867" t="s">
        <v>6044</v>
      </c>
      <c r="G7705" s="867" t="s">
        <v>6044</v>
      </c>
      <c r="H7705" s="867" t="s">
        <v>6231</v>
      </c>
    </row>
    <row r="7706" spans="1:8">
      <c r="A7706" s="864">
        <v>7699</v>
      </c>
      <c r="B7706" s="865" t="s">
        <v>18697</v>
      </c>
      <c r="C7706" s="866">
        <v>54</v>
      </c>
      <c r="D7706" s="865" t="s">
        <v>18745</v>
      </c>
      <c r="E7706" s="864" t="s">
        <v>18746</v>
      </c>
      <c r="F7706" s="867" t="s">
        <v>6044</v>
      </c>
      <c r="G7706" s="867" t="s">
        <v>6052</v>
      </c>
      <c r="H7706" s="867" t="s">
        <v>6101</v>
      </c>
    </row>
    <row r="7707" spans="1:8" ht="30">
      <c r="A7707" s="864">
        <v>7700</v>
      </c>
      <c r="B7707" s="865" t="s">
        <v>18697</v>
      </c>
      <c r="C7707" s="866">
        <v>54</v>
      </c>
      <c r="D7707" s="865" t="s">
        <v>18747</v>
      </c>
      <c r="E7707" s="864" t="s">
        <v>18748</v>
      </c>
      <c r="F7707" s="867" t="s">
        <v>6044</v>
      </c>
      <c r="G7707" s="867" t="s">
        <v>6595</v>
      </c>
      <c r="H7707" s="867" t="s">
        <v>6599</v>
      </c>
    </row>
    <row r="7708" spans="1:8">
      <c r="A7708" s="864">
        <v>7701</v>
      </c>
      <c r="B7708" s="865" t="s">
        <v>18697</v>
      </c>
      <c r="C7708" s="866">
        <v>54</v>
      </c>
      <c r="D7708" s="865" t="s">
        <v>18749</v>
      </c>
      <c r="E7708" s="864" t="s">
        <v>18750</v>
      </c>
      <c r="F7708" s="867" t="s">
        <v>6044</v>
      </c>
      <c r="G7708" s="867" t="s">
        <v>6595</v>
      </c>
      <c r="H7708" s="867" t="s">
        <v>6596</v>
      </c>
    </row>
    <row r="7709" spans="1:8">
      <c r="A7709" s="864">
        <v>7702</v>
      </c>
      <c r="B7709" s="865" t="s">
        <v>18697</v>
      </c>
      <c r="C7709" s="866">
        <v>54</v>
      </c>
      <c r="D7709" s="865" t="s">
        <v>11275</v>
      </c>
      <c r="E7709" s="864" t="s">
        <v>18751</v>
      </c>
      <c r="F7709" s="867" t="s">
        <v>6044</v>
      </c>
      <c r="G7709" s="867" t="s">
        <v>6178</v>
      </c>
      <c r="H7709" s="867" t="s">
        <v>6463</v>
      </c>
    </row>
    <row r="7710" spans="1:8" ht="30">
      <c r="A7710" s="864">
        <v>7703</v>
      </c>
      <c r="B7710" s="865" t="s">
        <v>18697</v>
      </c>
      <c r="C7710" s="866">
        <v>54</v>
      </c>
      <c r="D7710" s="865" t="s">
        <v>18752</v>
      </c>
      <c r="E7710" s="864" t="s">
        <v>18753</v>
      </c>
      <c r="F7710" s="867" t="s">
        <v>6044</v>
      </c>
      <c r="G7710" s="867" t="s">
        <v>6178</v>
      </c>
      <c r="H7710" s="867" t="s">
        <v>6461</v>
      </c>
    </row>
    <row r="7711" spans="1:8">
      <c r="A7711" s="864">
        <v>7704</v>
      </c>
      <c r="B7711" s="865" t="s">
        <v>18697</v>
      </c>
      <c r="C7711" s="866">
        <v>54</v>
      </c>
      <c r="D7711" s="865" t="s">
        <v>15442</v>
      </c>
      <c r="E7711" s="864" t="s">
        <v>18754</v>
      </c>
      <c r="F7711" s="867" t="s">
        <v>6044</v>
      </c>
      <c r="G7711" s="867" t="s">
        <v>6048</v>
      </c>
      <c r="H7711" s="867" t="s">
        <v>6049</v>
      </c>
    </row>
    <row r="7712" spans="1:8" ht="30">
      <c r="A7712" s="864">
        <v>7705</v>
      </c>
      <c r="B7712" s="865" t="s">
        <v>18697</v>
      </c>
      <c r="C7712" s="866">
        <v>54</v>
      </c>
      <c r="D7712" s="865" t="s">
        <v>18755</v>
      </c>
      <c r="E7712" s="864" t="s">
        <v>18756</v>
      </c>
      <c r="F7712" s="867" t="s">
        <v>6044</v>
      </c>
      <c r="G7712" s="867" t="s">
        <v>6048</v>
      </c>
      <c r="H7712" s="867" t="s">
        <v>6353</v>
      </c>
    </row>
    <row r="7713" spans="1:8" ht="30">
      <c r="A7713" s="864">
        <v>7706</v>
      </c>
      <c r="B7713" s="865" t="s">
        <v>18697</v>
      </c>
      <c r="C7713" s="866">
        <v>54</v>
      </c>
      <c r="D7713" s="865" t="s">
        <v>18757</v>
      </c>
      <c r="E7713" s="864" t="s">
        <v>18758</v>
      </c>
      <c r="F7713" s="867" t="s">
        <v>6044</v>
      </c>
      <c r="G7713" s="867" t="s">
        <v>6048</v>
      </c>
      <c r="H7713" s="867" t="s">
        <v>6358</v>
      </c>
    </row>
    <row r="7714" spans="1:8">
      <c r="A7714" s="864">
        <v>7707</v>
      </c>
      <c r="B7714" s="865" t="s">
        <v>18697</v>
      </c>
      <c r="C7714" s="866">
        <v>54</v>
      </c>
      <c r="D7714" s="865" t="s">
        <v>18759</v>
      </c>
      <c r="E7714" s="864" t="s">
        <v>18760</v>
      </c>
      <c r="F7714" s="867" t="s">
        <v>6044</v>
      </c>
      <c r="G7714" s="867" t="s">
        <v>6509</v>
      </c>
      <c r="H7714" s="867" t="s">
        <v>6523</v>
      </c>
    </row>
    <row r="7715" spans="1:8">
      <c r="A7715" s="864">
        <v>7708</v>
      </c>
      <c r="B7715" s="865" t="s">
        <v>18697</v>
      </c>
      <c r="C7715" s="866">
        <v>54</v>
      </c>
      <c r="D7715" s="865" t="s">
        <v>18761</v>
      </c>
      <c r="E7715" s="864" t="s">
        <v>18762</v>
      </c>
      <c r="F7715" s="867" t="s">
        <v>6044</v>
      </c>
      <c r="G7715" s="867" t="s">
        <v>6056</v>
      </c>
      <c r="H7715" s="867" t="s">
        <v>6069</v>
      </c>
    </row>
    <row r="7716" spans="1:8">
      <c r="A7716" s="864">
        <v>7709</v>
      </c>
      <c r="B7716" s="865" t="s">
        <v>18697</v>
      </c>
      <c r="C7716" s="866">
        <v>54</v>
      </c>
      <c r="D7716" s="865" t="s">
        <v>6345</v>
      </c>
      <c r="E7716" s="864" t="s">
        <v>18763</v>
      </c>
      <c r="F7716" s="867" t="s">
        <v>6044</v>
      </c>
      <c r="G7716" s="867" t="s">
        <v>6048</v>
      </c>
      <c r="H7716" s="867" t="s">
        <v>6345</v>
      </c>
    </row>
    <row r="7717" spans="1:8">
      <c r="A7717" s="864">
        <v>7710</v>
      </c>
      <c r="B7717" s="865" t="s">
        <v>18697</v>
      </c>
      <c r="C7717" s="866">
        <v>54</v>
      </c>
      <c r="D7717" s="865" t="s">
        <v>11026</v>
      </c>
      <c r="E7717" s="864" t="s">
        <v>18764</v>
      </c>
      <c r="F7717" s="867" t="s">
        <v>6044</v>
      </c>
      <c r="G7717" s="867" t="s">
        <v>6052</v>
      </c>
      <c r="H7717" s="867" t="s">
        <v>6093</v>
      </c>
    </row>
    <row r="7718" spans="1:8" ht="30">
      <c r="A7718" s="864">
        <v>7711</v>
      </c>
      <c r="B7718" s="865" t="s">
        <v>18697</v>
      </c>
      <c r="C7718" s="866">
        <v>54</v>
      </c>
      <c r="D7718" s="865" t="s">
        <v>18765</v>
      </c>
      <c r="E7718" s="864" t="s">
        <v>18766</v>
      </c>
      <c r="F7718" s="867" t="s">
        <v>6484</v>
      </c>
      <c r="G7718" s="867" t="s">
        <v>6550</v>
      </c>
      <c r="H7718" s="867" t="s">
        <v>6557</v>
      </c>
    </row>
    <row r="7719" spans="1:8">
      <c r="A7719" s="864">
        <v>7712</v>
      </c>
      <c r="B7719" s="865" t="s">
        <v>18697</v>
      </c>
      <c r="C7719" s="866">
        <v>54</v>
      </c>
      <c r="D7719" s="865" t="s">
        <v>18767</v>
      </c>
      <c r="E7719" s="864" t="s">
        <v>18768</v>
      </c>
      <c r="F7719" s="867" t="s">
        <v>6484</v>
      </c>
      <c r="G7719" s="867" t="s">
        <v>6550</v>
      </c>
      <c r="H7719" s="867" t="s">
        <v>6577</v>
      </c>
    </row>
    <row r="7720" spans="1:8">
      <c r="A7720" s="864">
        <v>7713</v>
      </c>
      <c r="B7720" s="865" t="s">
        <v>18697</v>
      </c>
      <c r="C7720" s="866">
        <v>54</v>
      </c>
      <c r="D7720" s="865" t="s">
        <v>18769</v>
      </c>
      <c r="E7720" s="864" t="s">
        <v>18770</v>
      </c>
      <c r="F7720" s="867" t="s">
        <v>6484</v>
      </c>
      <c r="G7720" s="867" t="s">
        <v>6693</v>
      </c>
      <c r="H7720" s="867" t="s">
        <v>6704</v>
      </c>
    </row>
    <row r="7721" spans="1:8">
      <c r="A7721" s="864">
        <v>7714</v>
      </c>
      <c r="B7721" s="865" t="s">
        <v>18697</v>
      </c>
      <c r="C7721" s="866">
        <v>54</v>
      </c>
      <c r="D7721" s="865" t="s">
        <v>15920</v>
      </c>
      <c r="E7721" s="864" t="s">
        <v>18771</v>
      </c>
      <c r="F7721" s="867" t="s">
        <v>6274</v>
      </c>
      <c r="G7721" s="867" t="s">
        <v>6427</v>
      </c>
      <c r="H7721" s="867" t="s">
        <v>7065</v>
      </c>
    </row>
    <row r="7722" spans="1:8">
      <c r="A7722" s="864">
        <v>7715</v>
      </c>
      <c r="B7722" s="865" t="s">
        <v>18697</v>
      </c>
      <c r="C7722" s="866">
        <v>54</v>
      </c>
      <c r="D7722" s="865" t="s">
        <v>18772</v>
      </c>
      <c r="E7722" s="864" t="s">
        <v>18773</v>
      </c>
      <c r="F7722" s="867" t="s">
        <v>6274</v>
      </c>
      <c r="G7722" s="867" t="s">
        <v>6278</v>
      </c>
      <c r="H7722" s="867" t="s">
        <v>6054</v>
      </c>
    </row>
    <row r="7723" spans="1:8">
      <c r="A7723" s="864">
        <v>7716</v>
      </c>
      <c r="B7723" s="865" t="s">
        <v>18697</v>
      </c>
      <c r="C7723" s="866">
        <v>54</v>
      </c>
      <c r="D7723" s="865" t="s">
        <v>18774</v>
      </c>
      <c r="E7723" s="864" t="s">
        <v>18775</v>
      </c>
      <c r="F7723" s="867" t="s">
        <v>6274</v>
      </c>
      <c r="G7723" s="867" t="s">
        <v>7215</v>
      </c>
      <c r="H7723" s="867" t="s">
        <v>7241</v>
      </c>
    </row>
    <row r="7724" spans="1:8">
      <c r="A7724" s="864">
        <v>7717</v>
      </c>
      <c r="B7724" s="865" t="s">
        <v>18697</v>
      </c>
      <c r="C7724" s="866">
        <v>54</v>
      </c>
      <c r="D7724" s="865" t="s">
        <v>18776</v>
      </c>
      <c r="E7724" s="864" t="s">
        <v>18777</v>
      </c>
      <c r="F7724" s="867" t="s">
        <v>6274</v>
      </c>
      <c r="G7724" s="867" t="s">
        <v>6274</v>
      </c>
      <c r="H7724" s="867" t="s">
        <v>6887</v>
      </c>
    </row>
    <row r="7725" spans="1:8" ht="30">
      <c r="A7725" s="864">
        <v>7718</v>
      </c>
      <c r="B7725" s="865" t="s">
        <v>18697</v>
      </c>
      <c r="C7725" s="866">
        <v>54</v>
      </c>
      <c r="D7725" s="865" t="s">
        <v>18778</v>
      </c>
      <c r="E7725" s="864" t="s">
        <v>18779</v>
      </c>
      <c r="F7725" s="867" t="s">
        <v>6274</v>
      </c>
      <c r="G7725" s="867" t="s">
        <v>6274</v>
      </c>
      <c r="H7725" s="867" t="s">
        <v>7002</v>
      </c>
    </row>
    <row r="7726" spans="1:8">
      <c r="A7726" s="864">
        <v>7719</v>
      </c>
      <c r="B7726" s="865" t="s">
        <v>18697</v>
      </c>
      <c r="C7726" s="866">
        <v>54</v>
      </c>
      <c r="D7726" s="865" t="s">
        <v>18780</v>
      </c>
      <c r="E7726" s="864" t="s">
        <v>18781</v>
      </c>
      <c r="F7726" s="867" t="s">
        <v>6274</v>
      </c>
      <c r="G7726" s="867" t="s">
        <v>6274</v>
      </c>
      <c r="H7726" s="867" t="s">
        <v>6882</v>
      </c>
    </row>
    <row r="7727" spans="1:8">
      <c r="A7727" s="864">
        <v>7720</v>
      </c>
      <c r="B7727" s="865" t="s">
        <v>18697</v>
      </c>
      <c r="C7727" s="866">
        <v>54</v>
      </c>
      <c r="D7727" s="865" t="s">
        <v>18782</v>
      </c>
      <c r="E7727" s="864" t="s">
        <v>18783</v>
      </c>
      <c r="F7727" s="867" t="s">
        <v>6274</v>
      </c>
      <c r="G7727" s="867" t="s">
        <v>6427</v>
      </c>
      <c r="H7727" s="867" t="s">
        <v>11783</v>
      </c>
    </row>
    <row r="7728" spans="1:8">
      <c r="A7728" s="864">
        <v>7721</v>
      </c>
      <c r="B7728" s="865" t="s">
        <v>18697</v>
      </c>
      <c r="C7728" s="866">
        <v>54</v>
      </c>
      <c r="D7728" s="865" t="s">
        <v>18784</v>
      </c>
      <c r="E7728" s="864" t="s">
        <v>18785</v>
      </c>
      <c r="F7728" s="867" t="s">
        <v>6274</v>
      </c>
      <c r="G7728" s="867" t="s">
        <v>6295</v>
      </c>
      <c r="H7728" s="867" t="s">
        <v>6293</v>
      </c>
    </row>
    <row r="7729" spans="1:8">
      <c r="A7729" s="864">
        <v>7722</v>
      </c>
      <c r="B7729" s="865" t="s">
        <v>18697</v>
      </c>
      <c r="C7729" s="866">
        <v>54</v>
      </c>
      <c r="D7729" s="865" t="s">
        <v>18786</v>
      </c>
      <c r="E7729" s="864" t="s">
        <v>18787</v>
      </c>
      <c r="F7729" s="867" t="s">
        <v>6274</v>
      </c>
      <c r="G7729" s="867" t="s">
        <v>6274</v>
      </c>
      <c r="H7729" s="867" t="s">
        <v>6298</v>
      </c>
    </row>
    <row r="7730" spans="1:8" ht="30">
      <c r="A7730" s="864">
        <v>7723</v>
      </c>
      <c r="B7730" s="865" t="s">
        <v>18697</v>
      </c>
      <c r="C7730" s="866">
        <v>54</v>
      </c>
      <c r="D7730" s="865" t="s">
        <v>18788</v>
      </c>
      <c r="E7730" s="864" t="s">
        <v>18789</v>
      </c>
      <c r="F7730" s="867" t="s">
        <v>6484</v>
      </c>
      <c r="G7730" s="867" t="s">
        <v>6484</v>
      </c>
      <c r="H7730" s="867" t="s">
        <v>6756</v>
      </c>
    </row>
    <row r="7731" spans="1:8">
      <c r="A7731" s="864">
        <v>7724</v>
      </c>
      <c r="B7731" s="865" t="s">
        <v>18697</v>
      </c>
      <c r="C7731" s="866">
        <v>54</v>
      </c>
      <c r="D7731" s="865" t="s">
        <v>13018</v>
      </c>
      <c r="E7731" s="864" t="s">
        <v>18790</v>
      </c>
      <c r="F7731" s="867" t="s">
        <v>6484</v>
      </c>
      <c r="G7731" s="867" t="s">
        <v>6484</v>
      </c>
      <c r="H7731" s="867" t="s">
        <v>6735</v>
      </c>
    </row>
    <row r="7732" spans="1:8" ht="30">
      <c r="A7732" s="864">
        <v>7725</v>
      </c>
      <c r="B7732" s="865" t="s">
        <v>18697</v>
      </c>
      <c r="C7732" s="866">
        <v>54</v>
      </c>
      <c r="D7732" s="865" t="s">
        <v>18791</v>
      </c>
      <c r="E7732" s="864" t="s">
        <v>18792</v>
      </c>
      <c r="F7732" s="867" t="s">
        <v>6484</v>
      </c>
      <c r="G7732" s="867" t="s">
        <v>6484</v>
      </c>
      <c r="H7732" s="867" t="s">
        <v>6735</v>
      </c>
    </row>
    <row r="7733" spans="1:8">
      <c r="A7733" s="864">
        <v>7726</v>
      </c>
      <c r="B7733" s="865" t="s">
        <v>18697</v>
      </c>
      <c r="C7733" s="866">
        <v>54</v>
      </c>
      <c r="D7733" s="865" t="s">
        <v>18793</v>
      </c>
      <c r="E7733" s="864" t="s">
        <v>18794</v>
      </c>
      <c r="F7733" s="867" t="s">
        <v>6484</v>
      </c>
      <c r="G7733" s="867" t="s">
        <v>6484</v>
      </c>
      <c r="H7733" s="867" t="s">
        <v>6767</v>
      </c>
    </row>
    <row r="7734" spans="1:8" ht="30">
      <c r="A7734" s="864">
        <v>7727</v>
      </c>
      <c r="B7734" s="865" t="s">
        <v>18697</v>
      </c>
      <c r="C7734" s="866">
        <v>54</v>
      </c>
      <c r="D7734" s="865" t="s">
        <v>18795</v>
      </c>
      <c r="E7734" s="864" t="s">
        <v>18796</v>
      </c>
      <c r="F7734" s="867" t="s">
        <v>6484</v>
      </c>
      <c r="G7734" s="867" t="s">
        <v>6484</v>
      </c>
      <c r="H7734" s="867" t="s">
        <v>6735</v>
      </c>
    </row>
    <row r="7735" spans="1:8" ht="30">
      <c r="A7735" s="864">
        <v>7728</v>
      </c>
      <c r="B7735" s="865" t="s">
        <v>18697</v>
      </c>
      <c r="C7735" s="866">
        <v>54</v>
      </c>
      <c r="D7735" s="865" t="s">
        <v>18797</v>
      </c>
      <c r="E7735" s="864" t="s">
        <v>18798</v>
      </c>
      <c r="F7735" s="867" t="s">
        <v>6484</v>
      </c>
      <c r="G7735" s="867" t="s">
        <v>6484</v>
      </c>
      <c r="H7735" s="867" t="s">
        <v>6746</v>
      </c>
    </row>
    <row r="7736" spans="1:8" ht="30">
      <c r="A7736" s="864">
        <v>7729</v>
      </c>
      <c r="B7736" s="865" t="s">
        <v>18697</v>
      </c>
      <c r="C7736" s="866">
        <v>54</v>
      </c>
      <c r="D7736" s="865" t="s">
        <v>18799</v>
      </c>
      <c r="E7736" s="864" t="s">
        <v>18800</v>
      </c>
      <c r="F7736" s="867" t="s">
        <v>6484</v>
      </c>
      <c r="G7736" s="867" t="s">
        <v>6484</v>
      </c>
      <c r="H7736" s="867" t="s">
        <v>6738</v>
      </c>
    </row>
    <row r="7737" spans="1:8" ht="30">
      <c r="A7737" s="864">
        <v>7730</v>
      </c>
      <c r="B7737" s="865" t="s">
        <v>18697</v>
      </c>
      <c r="C7737" s="866">
        <v>54</v>
      </c>
      <c r="D7737" s="865" t="s">
        <v>18801</v>
      </c>
      <c r="E7737" s="864" t="s">
        <v>18802</v>
      </c>
      <c r="F7737" s="867" t="s">
        <v>6484</v>
      </c>
      <c r="G7737" s="867" t="s">
        <v>6484</v>
      </c>
      <c r="H7737" s="867" t="s">
        <v>6735</v>
      </c>
    </row>
    <row r="7738" spans="1:8">
      <c r="A7738" s="864">
        <v>7731</v>
      </c>
      <c r="B7738" s="865" t="s">
        <v>18697</v>
      </c>
      <c r="C7738" s="866">
        <v>54</v>
      </c>
      <c r="D7738" s="865" t="s">
        <v>18803</v>
      </c>
      <c r="E7738" s="864" t="s">
        <v>18804</v>
      </c>
      <c r="F7738" s="867" t="s">
        <v>6484</v>
      </c>
      <c r="G7738" s="867" t="s">
        <v>6550</v>
      </c>
      <c r="H7738" s="867" t="s">
        <v>8698</v>
      </c>
    </row>
    <row r="7739" spans="1:8">
      <c r="A7739" s="864">
        <v>7732</v>
      </c>
      <c r="B7739" s="865" t="s">
        <v>18697</v>
      </c>
      <c r="C7739" s="866">
        <v>54</v>
      </c>
      <c r="D7739" s="865" t="s">
        <v>18805</v>
      </c>
      <c r="E7739" s="864" t="s">
        <v>18806</v>
      </c>
      <c r="F7739" s="867" t="s">
        <v>6484</v>
      </c>
      <c r="G7739" s="867" t="s">
        <v>6485</v>
      </c>
      <c r="H7739" s="867" t="s">
        <v>6486</v>
      </c>
    </row>
    <row r="7740" spans="1:8" ht="30">
      <c r="A7740" s="864">
        <v>7733</v>
      </c>
      <c r="B7740" s="865" t="s">
        <v>18697</v>
      </c>
      <c r="C7740" s="866">
        <v>54</v>
      </c>
      <c r="D7740" s="865" t="s">
        <v>18807</v>
      </c>
      <c r="E7740" s="864" t="s">
        <v>18808</v>
      </c>
      <c r="F7740" s="867" t="s">
        <v>6484</v>
      </c>
      <c r="G7740" s="867" t="s">
        <v>6485</v>
      </c>
      <c r="H7740" s="867" t="s">
        <v>6368</v>
      </c>
    </row>
    <row r="7741" spans="1:8" ht="30">
      <c r="A7741" s="864">
        <v>7734</v>
      </c>
      <c r="B7741" s="865" t="s">
        <v>18697</v>
      </c>
      <c r="C7741" s="866">
        <v>54</v>
      </c>
      <c r="D7741" s="865" t="s">
        <v>18809</v>
      </c>
      <c r="E7741" s="864" t="s">
        <v>18810</v>
      </c>
      <c r="F7741" s="867" t="s">
        <v>6484</v>
      </c>
      <c r="G7741" s="867" t="s">
        <v>6485</v>
      </c>
      <c r="H7741" s="867" t="s">
        <v>6490</v>
      </c>
    </row>
    <row r="7742" spans="1:8">
      <c r="A7742" s="864">
        <v>7735</v>
      </c>
      <c r="B7742" s="865" t="s">
        <v>18697</v>
      </c>
      <c r="C7742" s="866">
        <v>54</v>
      </c>
      <c r="D7742" s="865" t="s">
        <v>18811</v>
      </c>
      <c r="E7742" s="864" t="s">
        <v>18812</v>
      </c>
      <c r="F7742" s="867" t="s">
        <v>6484</v>
      </c>
      <c r="G7742" s="867" t="s">
        <v>6693</v>
      </c>
      <c r="H7742" s="867" t="s">
        <v>8735</v>
      </c>
    </row>
    <row r="7743" spans="1:8">
      <c r="A7743" s="864">
        <v>7736</v>
      </c>
      <c r="B7743" s="865" t="s">
        <v>18697</v>
      </c>
      <c r="C7743" s="866">
        <v>54</v>
      </c>
      <c r="D7743" s="865" t="s">
        <v>13015</v>
      </c>
      <c r="E7743" s="864" t="s">
        <v>18813</v>
      </c>
      <c r="F7743" s="867" t="s">
        <v>6274</v>
      </c>
      <c r="G7743" s="867" t="s">
        <v>6274</v>
      </c>
      <c r="H7743" s="867" t="s">
        <v>6826</v>
      </c>
    </row>
    <row r="7744" spans="1:8" ht="30">
      <c r="A7744" s="864">
        <v>7737</v>
      </c>
      <c r="B7744" s="865" t="s">
        <v>18697</v>
      </c>
      <c r="C7744" s="866">
        <v>54</v>
      </c>
      <c r="D7744" s="865" t="s">
        <v>18814</v>
      </c>
      <c r="E7744" s="864" t="s">
        <v>18815</v>
      </c>
      <c r="F7744" s="867" t="s">
        <v>6274</v>
      </c>
      <c r="G7744" s="867" t="s">
        <v>6274</v>
      </c>
      <c r="H7744" s="867" t="s">
        <v>6826</v>
      </c>
    </row>
    <row r="7745" spans="1:8">
      <c r="A7745" s="864">
        <v>7738</v>
      </c>
      <c r="B7745" s="865" t="s">
        <v>18697</v>
      </c>
      <c r="C7745" s="866">
        <v>54</v>
      </c>
      <c r="D7745" s="865" t="s">
        <v>18816</v>
      </c>
      <c r="E7745" s="864" t="s">
        <v>18817</v>
      </c>
      <c r="F7745" s="867" t="s">
        <v>6274</v>
      </c>
      <c r="G7745" s="867" t="s">
        <v>6274</v>
      </c>
      <c r="H7745" s="867" t="s">
        <v>11172</v>
      </c>
    </row>
    <row r="7746" spans="1:8" ht="30">
      <c r="A7746" s="864">
        <v>7739</v>
      </c>
      <c r="B7746" s="865" t="s">
        <v>18697</v>
      </c>
      <c r="C7746" s="866">
        <v>54</v>
      </c>
      <c r="D7746" s="865" t="s">
        <v>18818</v>
      </c>
      <c r="E7746" s="864" t="s">
        <v>18819</v>
      </c>
      <c r="F7746" s="867" t="s">
        <v>6274</v>
      </c>
      <c r="G7746" s="867" t="s">
        <v>6274</v>
      </c>
      <c r="H7746" s="867" t="s">
        <v>6826</v>
      </c>
    </row>
    <row r="7747" spans="1:8">
      <c r="A7747" s="864">
        <v>7740</v>
      </c>
      <c r="B7747" s="865" t="s">
        <v>18697</v>
      </c>
      <c r="C7747" s="866">
        <v>54</v>
      </c>
      <c r="D7747" s="865" t="s">
        <v>18820</v>
      </c>
      <c r="E7747" s="864" t="s">
        <v>18821</v>
      </c>
      <c r="F7747" s="867" t="s">
        <v>6274</v>
      </c>
      <c r="G7747" s="867" t="s">
        <v>6274</v>
      </c>
      <c r="H7747" s="867" t="s">
        <v>6826</v>
      </c>
    </row>
    <row r="7748" spans="1:8" ht="30">
      <c r="A7748" s="864">
        <v>7741</v>
      </c>
      <c r="B7748" s="865" t="s">
        <v>18697</v>
      </c>
      <c r="C7748" s="866">
        <v>54</v>
      </c>
      <c r="D7748" s="865" t="s">
        <v>18822</v>
      </c>
      <c r="E7748" s="864" t="s">
        <v>18823</v>
      </c>
      <c r="F7748" s="867" t="s">
        <v>6274</v>
      </c>
      <c r="G7748" s="867" t="s">
        <v>6274</v>
      </c>
      <c r="H7748" s="867" t="s">
        <v>6905</v>
      </c>
    </row>
    <row r="7749" spans="1:8" ht="30">
      <c r="A7749" s="864">
        <v>7742</v>
      </c>
      <c r="B7749" s="865" t="s">
        <v>18697</v>
      </c>
      <c r="C7749" s="866">
        <v>54</v>
      </c>
      <c r="D7749" s="865" t="s">
        <v>18824</v>
      </c>
      <c r="E7749" s="864" t="s">
        <v>18825</v>
      </c>
      <c r="F7749" s="867" t="s">
        <v>6274</v>
      </c>
      <c r="G7749" s="867" t="s">
        <v>6274</v>
      </c>
      <c r="H7749" s="867" t="s">
        <v>6823</v>
      </c>
    </row>
    <row r="7750" spans="1:8" ht="30">
      <c r="A7750" s="864">
        <v>7743</v>
      </c>
      <c r="B7750" s="865" t="s">
        <v>18697</v>
      </c>
      <c r="C7750" s="866">
        <v>54</v>
      </c>
      <c r="D7750" s="865" t="s">
        <v>18826</v>
      </c>
      <c r="E7750" s="864" t="s">
        <v>18827</v>
      </c>
      <c r="F7750" s="867" t="s">
        <v>6274</v>
      </c>
      <c r="G7750" s="867" t="s">
        <v>6274</v>
      </c>
      <c r="H7750" s="867" t="s">
        <v>6862</v>
      </c>
    </row>
    <row r="7751" spans="1:8">
      <c r="A7751" s="864">
        <v>7744</v>
      </c>
      <c r="B7751" s="865" t="s">
        <v>18697</v>
      </c>
      <c r="C7751" s="866">
        <v>54</v>
      </c>
      <c r="D7751" s="865" t="s">
        <v>18828</v>
      </c>
      <c r="E7751" s="864" t="s">
        <v>18829</v>
      </c>
      <c r="F7751" s="867" t="s">
        <v>6274</v>
      </c>
      <c r="G7751" s="867" t="s">
        <v>6274</v>
      </c>
      <c r="H7751" s="867" t="s">
        <v>6969</v>
      </c>
    </row>
    <row r="7752" spans="1:8">
      <c r="A7752" s="864">
        <v>7745</v>
      </c>
      <c r="B7752" s="865" t="s">
        <v>18697</v>
      </c>
      <c r="C7752" s="866">
        <v>54</v>
      </c>
      <c r="D7752" s="865" t="s">
        <v>18830</v>
      </c>
      <c r="E7752" s="864" t="s">
        <v>18831</v>
      </c>
      <c r="F7752" s="867" t="s">
        <v>6274</v>
      </c>
      <c r="G7752" s="867" t="s">
        <v>6274</v>
      </c>
      <c r="H7752" s="867" t="s">
        <v>6820</v>
      </c>
    </row>
    <row r="7753" spans="1:8" ht="30">
      <c r="A7753" s="864">
        <v>7746</v>
      </c>
      <c r="B7753" s="865" t="s">
        <v>18697</v>
      </c>
      <c r="C7753" s="866">
        <v>54</v>
      </c>
      <c r="D7753" s="865" t="s">
        <v>18832</v>
      </c>
      <c r="E7753" s="864" t="s">
        <v>18833</v>
      </c>
      <c r="F7753" s="867" t="s">
        <v>6274</v>
      </c>
      <c r="G7753" s="867" t="s">
        <v>6274</v>
      </c>
      <c r="H7753" s="867" t="s">
        <v>6166</v>
      </c>
    </row>
    <row r="7754" spans="1:8" ht="30">
      <c r="A7754" s="864">
        <v>7747</v>
      </c>
      <c r="B7754" s="865" t="s">
        <v>18697</v>
      </c>
      <c r="C7754" s="866">
        <v>54</v>
      </c>
      <c r="D7754" s="865" t="s">
        <v>18834</v>
      </c>
      <c r="E7754" s="864" t="s">
        <v>18835</v>
      </c>
      <c r="F7754" s="867" t="s">
        <v>6274</v>
      </c>
      <c r="G7754" s="867" t="s">
        <v>6274</v>
      </c>
      <c r="H7754" s="867" t="s">
        <v>6856</v>
      </c>
    </row>
    <row r="7755" spans="1:8">
      <c r="A7755" s="864">
        <v>7748</v>
      </c>
      <c r="B7755" s="865" t="s">
        <v>18697</v>
      </c>
      <c r="C7755" s="866">
        <v>54</v>
      </c>
      <c r="D7755" s="865" t="s">
        <v>18836</v>
      </c>
      <c r="E7755" s="864" t="s">
        <v>18837</v>
      </c>
      <c r="F7755" s="867" t="s">
        <v>6274</v>
      </c>
      <c r="G7755" s="867" t="s">
        <v>6274</v>
      </c>
      <c r="H7755" s="867" t="s">
        <v>6938</v>
      </c>
    </row>
    <row r="7756" spans="1:8">
      <c r="A7756" s="864">
        <v>7749</v>
      </c>
      <c r="B7756" s="865" t="s">
        <v>18697</v>
      </c>
      <c r="C7756" s="866">
        <v>54</v>
      </c>
      <c r="D7756" s="865" t="s">
        <v>18838</v>
      </c>
      <c r="E7756" s="864" t="s">
        <v>18839</v>
      </c>
      <c r="F7756" s="867" t="s">
        <v>6274</v>
      </c>
      <c r="G7756" s="867" t="s">
        <v>6274</v>
      </c>
      <c r="H7756" s="867" t="s">
        <v>6989</v>
      </c>
    </row>
    <row r="7757" spans="1:8">
      <c r="A7757" s="864">
        <v>7750</v>
      </c>
      <c r="B7757" s="865" t="s">
        <v>18697</v>
      </c>
      <c r="C7757" s="866">
        <v>54</v>
      </c>
      <c r="D7757" s="865" t="s">
        <v>18840</v>
      </c>
      <c r="E7757" s="864" t="s">
        <v>18841</v>
      </c>
      <c r="F7757" s="867" t="s">
        <v>6274</v>
      </c>
      <c r="G7757" s="867" t="s">
        <v>6274</v>
      </c>
      <c r="H7757" s="867" t="s">
        <v>7002</v>
      </c>
    </row>
    <row r="7758" spans="1:8">
      <c r="A7758" s="864">
        <v>7751</v>
      </c>
      <c r="B7758" s="865" t="s">
        <v>18697</v>
      </c>
      <c r="C7758" s="866">
        <v>54</v>
      </c>
      <c r="D7758" s="865" t="s">
        <v>18842</v>
      </c>
      <c r="E7758" s="864" t="s">
        <v>18843</v>
      </c>
      <c r="F7758" s="867" t="s">
        <v>6274</v>
      </c>
      <c r="G7758" s="867" t="s">
        <v>6274</v>
      </c>
      <c r="H7758" s="867" t="s">
        <v>6856</v>
      </c>
    </row>
    <row r="7759" spans="1:8">
      <c r="A7759" s="864">
        <v>7752</v>
      </c>
      <c r="B7759" s="865" t="s">
        <v>18697</v>
      </c>
      <c r="C7759" s="866">
        <v>54</v>
      </c>
      <c r="D7759" s="865" t="s">
        <v>18844</v>
      </c>
      <c r="E7759" s="864" t="s">
        <v>18845</v>
      </c>
      <c r="F7759" s="867" t="s">
        <v>6274</v>
      </c>
      <c r="G7759" s="867" t="s">
        <v>6274</v>
      </c>
      <c r="H7759" s="867" t="s">
        <v>6925</v>
      </c>
    </row>
    <row r="7760" spans="1:8">
      <c r="A7760" s="864">
        <v>7753</v>
      </c>
      <c r="B7760" s="865" t="s">
        <v>18697</v>
      </c>
      <c r="C7760" s="866">
        <v>54</v>
      </c>
      <c r="D7760" s="865" t="s">
        <v>18846</v>
      </c>
      <c r="E7760" s="864" t="s">
        <v>18847</v>
      </c>
      <c r="F7760" s="867" t="s">
        <v>6274</v>
      </c>
      <c r="G7760" s="867" t="s">
        <v>6274</v>
      </c>
      <c r="H7760" s="867" t="s">
        <v>6905</v>
      </c>
    </row>
    <row r="7761" spans="1:8">
      <c r="A7761" s="864">
        <v>7754</v>
      </c>
      <c r="B7761" s="865" t="s">
        <v>18697</v>
      </c>
      <c r="C7761" s="866">
        <v>54</v>
      </c>
      <c r="D7761" s="865" t="s">
        <v>18848</v>
      </c>
      <c r="E7761" s="864" t="s">
        <v>18849</v>
      </c>
      <c r="F7761" s="867" t="s">
        <v>6274</v>
      </c>
      <c r="G7761" s="867" t="s">
        <v>6274</v>
      </c>
      <c r="H7761" s="867" t="s">
        <v>6901</v>
      </c>
    </row>
    <row r="7762" spans="1:8" ht="30">
      <c r="A7762" s="864">
        <v>7755</v>
      </c>
      <c r="B7762" s="865" t="s">
        <v>18697</v>
      </c>
      <c r="C7762" s="866">
        <v>54</v>
      </c>
      <c r="D7762" s="865" t="s">
        <v>18850</v>
      </c>
      <c r="E7762" s="864" t="s">
        <v>18851</v>
      </c>
      <c r="F7762" s="867" t="s">
        <v>6274</v>
      </c>
      <c r="G7762" s="867" t="s">
        <v>6274</v>
      </c>
      <c r="H7762" s="867" t="s">
        <v>6953</v>
      </c>
    </row>
    <row r="7763" spans="1:8">
      <c r="A7763" s="864">
        <v>7756</v>
      </c>
      <c r="B7763" s="865" t="s">
        <v>18697</v>
      </c>
      <c r="C7763" s="866">
        <v>54</v>
      </c>
      <c r="D7763" s="865" t="s">
        <v>18852</v>
      </c>
      <c r="E7763" s="864" t="s">
        <v>18853</v>
      </c>
      <c r="F7763" s="867" t="s">
        <v>6274</v>
      </c>
      <c r="G7763" s="867" t="s">
        <v>6274</v>
      </c>
      <c r="H7763" s="867" t="s">
        <v>6546</v>
      </c>
    </row>
    <row r="7764" spans="1:8" ht="30">
      <c r="A7764" s="864">
        <v>7757</v>
      </c>
      <c r="B7764" s="865" t="s">
        <v>18697</v>
      </c>
      <c r="C7764" s="866">
        <v>54</v>
      </c>
      <c r="D7764" s="865" t="s">
        <v>18854</v>
      </c>
      <c r="E7764" s="864" t="s">
        <v>18855</v>
      </c>
      <c r="F7764" s="867" t="s">
        <v>6274</v>
      </c>
      <c r="G7764" s="867" t="s">
        <v>6274</v>
      </c>
      <c r="H7764" s="867" t="s">
        <v>6872</v>
      </c>
    </row>
    <row r="7765" spans="1:8" ht="30">
      <c r="A7765" s="864">
        <v>7758</v>
      </c>
      <c r="B7765" s="865" t="s">
        <v>18697</v>
      </c>
      <c r="C7765" s="866">
        <v>54</v>
      </c>
      <c r="D7765" s="865" t="s">
        <v>18856</v>
      </c>
      <c r="E7765" s="864" t="s">
        <v>18857</v>
      </c>
      <c r="F7765" s="867" t="s">
        <v>6274</v>
      </c>
      <c r="G7765" s="867" t="s">
        <v>6274</v>
      </c>
      <c r="H7765" s="867" t="s">
        <v>6969</v>
      </c>
    </row>
    <row r="7766" spans="1:8">
      <c r="A7766" s="864">
        <v>7759</v>
      </c>
      <c r="B7766" s="865" t="s">
        <v>18697</v>
      </c>
      <c r="C7766" s="866">
        <v>54</v>
      </c>
      <c r="D7766" s="865" t="s">
        <v>8841</v>
      </c>
      <c r="E7766" s="864" t="s">
        <v>18858</v>
      </c>
      <c r="F7766" s="867" t="s">
        <v>6274</v>
      </c>
      <c r="G7766" s="867" t="s">
        <v>6274</v>
      </c>
      <c r="H7766" s="867" t="s">
        <v>6856</v>
      </c>
    </row>
    <row r="7767" spans="1:8">
      <c r="A7767" s="864">
        <v>7760</v>
      </c>
      <c r="B7767" s="865" t="s">
        <v>18697</v>
      </c>
      <c r="C7767" s="866">
        <v>54</v>
      </c>
      <c r="D7767" s="865" t="s">
        <v>18859</v>
      </c>
      <c r="E7767" s="864" t="s">
        <v>18860</v>
      </c>
      <c r="F7767" s="867" t="s">
        <v>6274</v>
      </c>
      <c r="G7767" s="867" t="s">
        <v>6274</v>
      </c>
      <c r="H7767" s="867" t="s">
        <v>8895</v>
      </c>
    </row>
    <row r="7768" spans="1:8">
      <c r="A7768" s="864">
        <v>7761</v>
      </c>
      <c r="B7768" s="865" t="s">
        <v>18697</v>
      </c>
      <c r="C7768" s="866">
        <v>54</v>
      </c>
      <c r="D7768" s="865" t="s">
        <v>16655</v>
      </c>
      <c r="E7768" s="864" t="s">
        <v>18861</v>
      </c>
      <c r="F7768" s="867" t="s">
        <v>6274</v>
      </c>
      <c r="G7768" s="867" t="s">
        <v>6274</v>
      </c>
      <c r="H7768" s="867" t="s">
        <v>6925</v>
      </c>
    </row>
    <row r="7769" spans="1:8" ht="30">
      <c r="A7769" s="864">
        <v>7762</v>
      </c>
      <c r="B7769" s="865" t="s">
        <v>18697</v>
      </c>
      <c r="C7769" s="866">
        <v>54</v>
      </c>
      <c r="D7769" s="865" t="s">
        <v>18862</v>
      </c>
      <c r="E7769" s="864" t="s">
        <v>18863</v>
      </c>
      <c r="F7769" s="867" t="s">
        <v>6274</v>
      </c>
      <c r="G7769" s="867" t="s">
        <v>6274</v>
      </c>
      <c r="H7769" s="867" t="s">
        <v>6856</v>
      </c>
    </row>
    <row r="7770" spans="1:8">
      <c r="A7770" s="864">
        <v>7763</v>
      </c>
      <c r="B7770" s="865" t="s">
        <v>18697</v>
      </c>
      <c r="C7770" s="866">
        <v>54</v>
      </c>
      <c r="D7770" s="865" t="s">
        <v>18864</v>
      </c>
      <c r="E7770" s="864" t="s">
        <v>18865</v>
      </c>
      <c r="F7770" s="867" t="s">
        <v>6274</v>
      </c>
      <c r="G7770" s="867" t="s">
        <v>6274</v>
      </c>
      <c r="H7770" s="867" t="s">
        <v>15975</v>
      </c>
    </row>
    <row r="7771" spans="1:8">
      <c r="A7771" s="864">
        <v>7764</v>
      </c>
      <c r="B7771" s="865" t="s">
        <v>18697</v>
      </c>
      <c r="C7771" s="866">
        <v>54</v>
      </c>
      <c r="D7771" s="865" t="s">
        <v>18866</v>
      </c>
      <c r="E7771" s="864" t="s">
        <v>18867</v>
      </c>
      <c r="F7771" s="867" t="s">
        <v>6274</v>
      </c>
      <c r="G7771" s="867" t="s">
        <v>6274</v>
      </c>
      <c r="H7771" s="867" t="s">
        <v>6998</v>
      </c>
    </row>
    <row r="7772" spans="1:8" ht="30">
      <c r="A7772" s="864">
        <v>7765</v>
      </c>
      <c r="B7772" s="865" t="s">
        <v>18697</v>
      </c>
      <c r="C7772" s="866">
        <v>54</v>
      </c>
      <c r="D7772" s="865" t="s">
        <v>18868</v>
      </c>
      <c r="E7772" s="864" t="s">
        <v>18869</v>
      </c>
      <c r="F7772" s="867" t="s">
        <v>6274</v>
      </c>
      <c r="G7772" s="867" t="s">
        <v>6274</v>
      </c>
      <c r="H7772" s="867" t="s">
        <v>6498</v>
      </c>
    </row>
    <row r="7773" spans="1:8" ht="30">
      <c r="A7773" s="864">
        <v>7766</v>
      </c>
      <c r="B7773" s="865" t="s">
        <v>18697</v>
      </c>
      <c r="C7773" s="866">
        <v>54</v>
      </c>
      <c r="D7773" s="865" t="s">
        <v>18870</v>
      </c>
      <c r="E7773" s="864" t="s">
        <v>18871</v>
      </c>
      <c r="F7773" s="867" t="s">
        <v>6274</v>
      </c>
      <c r="G7773" s="867" t="s">
        <v>6274</v>
      </c>
      <c r="H7773" s="867" t="s">
        <v>11172</v>
      </c>
    </row>
    <row r="7774" spans="1:8" ht="30">
      <c r="A7774" s="864">
        <v>7767</v>
      </c>
      <c r="B7774" s="865" t="s">
        <v>18697</v>
      </c>
      <c r="C7774" s="866">
        <v>54</v>
      </c>
      <c r="D7774" s="865" t="s">
        <v>18872</v>
      </c>
      <c r="E7774" s="864" t="s">
        <v>18873</v>
      </c>
      <c r="F7774" s="867" t="s">
        <v>6274</v>
      </c>
      <c r="G7774" s="867" t="s">
        <v>6274</v>
      </c>
      <c r="H7774" s="867" t="s">
        <v>6877</v>
      </c>
    </row>
    <row r="7775" spans="1:8" ht="30">
      <c r="A7775" s="864">
        <v>7768</v>
      </c>
      <c r="B7775" s="865" t="s">
        <v>18697</v>
      </c>
      <c r="C7775" s="866">
        <v>54</v>
      </c>
      <c r="D7775" s="865" t="s">
        <v>18874</v>
      </c>
      <c r="E7775" s="864" t="s">
        <v>18875</v>
      </c>
      <c r="F7775" s="867" t="s">
        <v>6274</v>
      </c>
      <c r="G7775" s="867" t="s">
        <v>6274</v>
      </c>
      <c r="H7775" s="867" t="s">
        <v>6166</v>
      </c>
    </row>
    <row r="7776" spans="1:8" ht="30">
      <c r="A7776" s="864">
        <v>7769</v>
      </c>
      <c r="B7776" s="865" t="s">
        <v>18697</v>
      </c>
      <c r="C7776" s="866">
        <v>54</v>
      </c>
      <c r="D7776" s="865" t="s">
        <v>18876</v>
      </c>
      <c r="E7776" s="864" t="s">
        <v>18877</v>
      </c>
      <c r="F7776" s="867" t="s">
        <v>6274</v>
      </c>
      <c r="G7776" s="867" t="s">
        <v>6274</v>
      </c>
      <c r="H7776" s="867" t="s">
        <v>6966</v>
      </c>
    </row>
    <row r="7777" spans="1:8">
      <c r="A7777" s="864">
        <v>7770</v>
      </c>
      <c r="B7777" s="865" t="s">
        <v>18697</v>
      </c>
      <c r="C7777" s="866">
        <v>54</v>
      </c>
      <c r="D7777" s="865" t="s">
        <v>18878</v>
      </c>
      <c r="E7777" s="864" t="s">
        <v>18879</v>
      </c>
      <c r="F7777" s="867" t="s">
        <v>6274</v>
      </c>
      <c r="G7777" s="867" t="s">
        <v>6274</v>
      </c>
      <c r="H7777" s="867" t="s">
        <v>6888</v>
      </c>
    </row>
    <row r="7778" spans="1:8">
      <c r="A7778" s="864">
        <v>7771</v>
      </c>
      <c r="B7778" s="865" t="s">
        <v>18697</v>
      </c>
      <c r="C7778" s="866">
        <v>54</v>
      </c>
      <c r="D7778" s="865" t="s">
        <v>18880</v>
      </c>
      <c r="E7778" s="864" t="s">
        <v>18881</v>
      </c>
      <c r="F7778" s="867" t="s">
        <v>6274</v>
      </c>
      <c r="G7778" s="867" t="s">
        <v>6274</v>
      </c>
      <c r="H7778" s="867" t="s">
        <v>6877</v>
      </c>
    </row>
    <row r="7779" spans="1:8">
      <c r="A7779" s="864">
        <v>7772</v>
      </c>
      <c r="B7779" s="865" t="s">
        <v>18697</v>
      </c>
      <c r="C7779" s="866">
        <v>54</v>
      </c>
      <c r="D7779" s="865" t="s">
        <v>18882</v>
      </c>
      <c r="E7779" s="864" t="s">
        <v>18883</v>
      </c>
      <c r="F7779" s="867" t="s">
        <v>6274</v>
      </c>
      <c r="G7779" s="867" t="s">
        <v>6274</v>
      </c>
      <c r="H7779" s="867" t="s">
        <v>6887</v>
      </c>
    </row>
    <row r="7780" spans="1:8" ht="30">
      <c r="A7780" s="864">
        <v>7773</v>
      </c>
      <c r="B7780" s="865" t="s">
        <v>18697</v>
      </c>
      <c r="C7780" s="866">
        <v>54</v>
      </c>
      <c r="D7780" s="865" t="s">
        <v>18884</v>
      </c>
      <c r="E7780" s="864" t="s">
        <v>18885</v>
      </c>
      <c r="F7780" s="867" t="s">
        <v>6274</v>
      </c>
      <c r="G7780" s="867" t="s">
        <v>6274</v>
      </c>
      <c r="H7780" s="867" t="s">
        <v>8879</v>
      </c>
    </row>
    <row r="7781" spans="1:8">
      <c r="A7781" s="864">
        <v>7774</v>
      </c>
      <c r="B7781" s="865" t="s">
        <v>18697</v>
      </c>
      <c r="C7781" s="866">
        <v>54</v>
      </c>
      <c r="D7781" s="865" t="s">
        <v>13076</v>
      </c>
      <c r="E7781" s="864" t="s">
        <v>18886</v>
      </c>
      <c r="F7781" s="867" t="s">
        <v>6274</v>
      </c>
      <c r="G7781" s="867" t="s">
        <v>6274</v>
      </c>
      <c r="H7781" s="867" t="s">
        <v>6957</v>
      </c>
    </row>
    <row r="7782" spans="1:8">
      <c r="A7782" s="864">
        <v>7775</v>
      </c>
      <c r="B7782" s="865" t="s">
        <v>18697</v>
      </c>
      <c r="C7782" s="866">
        <v>54</v>
      </c>
      <c r="D7782" s="865" t="s">
        <v>18887</v>
      </c>
      <c r="E7782" s="864" t="s">
        <v>18888</v>
      </c>
      <c r="F7782" s="867" t="s">
        <v>6531</v>
      </c>
      <c r="G7782" s="867" t="s">
        <v>6531</v>
      </c>
      <c r="H7782" s="867" t="s">
        <v>7673</v>
      </c>
    </row>
    <row r="7783" spans="1:8">
      <c r="A7783" s="864">
        <v>7776</v>
      </c>
      <c r="B7783" s="865" t="s">
        <v>18697</v>
      </c>
      <c r="C7783" s="866">
        <v>54</v>
      </c>
      <c r="D7783" s="865" t="s">
        <v>18889</v>
      </c>
      <c r="E7783" s="864" t="s">
        <v>18890</v>
      </c>
      <c r="F7783" s="867" t="s">
        <v>6531</v>
      </c>
      <c r="G7783" s="867" t="s">
        <v>6545</v>
      </c>
      <c r="H7783" s="867" t="s">
        <v>6690</v>
      </c>
    </row>
    <row r="7784" spans="1:8">
      <c r="A7784" s="864">
        <v>7777</v>
      </c>
      <c r="B7784" s="865" t="s">
        <v>18697</v>
      </c>
      <c r="C7784" s="866">
        <v>54</v>
      </c>
      <c r="D7784" s="865" t="s">
        <v>18891</v>
      </c>
      <c r="E7784" s="864" t="s">
        <v>18892</v>
      </c>
      <c r="F7784" s="867" t="s">
        <v>6281</v>
      </c>
      <c r="G7784" s="867" t="s">
        <v>6327</v>
      </c>
      <c r="H7784" s="867" t="s">
        <v>6328</v>
      </c>
    </row>
    <row r="7785" spans="1:8">
      <c r="A7785" s="864">
        <v>7778</v>
      </c>
      <c r="B7785" s="865" t="s">
        <v>18697</v>
      </c>
      <c r="C7785" s="866">
        <v>54</v>
      </c>
      <c r="D7785" s="865" t="s">
        <v>18893</v>
      </c>
      <c r="E7785" s="864" t="s">
        <v>18894</v>
      </c>
      <c r="F7785" s="867" t="s">
        <v>6274</v>
      </c>
      <c r="G7785" s="867" t="s">
        <v>6295</v>
      </c>
      <c r="H7785" s="867" t="s">
        <v>11844</v>
      </c>
    </row>
    <row r="7786" spans="1:8" ht="30">
      <c r="A7786" s="864">
        <v>7779</v>
      </c>
      <c r="B7786" s="865" t="s">
        <v>18697</v>
      </c>
      <c r="C7786" s="866">
        <v>54</v>
      </c>
      <c r="D7786" s="865" t="s">
        <v>18895</v>
      </c>
      <c r="E7786" s="864" t="s">
        <v>18896</v>
      </c>
      <c r="F7786" s="867" t="s">
        <v>6274</v>
      </c>
      <c r="G7786" s="867" t="s">
        <v>6295</v>
      </c>
      <c r="H7786" s="867" t="s">
        <v>7088</v>
      </c>
    </row>
    <row r="7787" spans="1:8">
      <c r="A7787" s="864">
        <v>7780</v>
      </c>
      <c r="B7787" s="865" t="s">
        <v>18697</v>
      </c>
      <c r="C7787" s="866">
        <v>54</v>
      </c>
      <c r="D7787" s="865" t="s">
        <v>18897</v>
      </c>
      <c r="E7787" s="864" t="s">
        <v>18898</v>
      </c>
      <c r="F7787" s="867" t="s">
        <v>6707</v>
      </c>
      <c r="G7787" s="867" t="s">
        <v>8050</v>
      </c>
      <c r="H7787" s="867" t="s">
        <v>8063</v>
      </c>
    </row>
    <row r="7788" spans="1:8">
      <c r="A7788" s="864">
        <v>7781</v>
      </c>
      <c r="B7788" s="865" t="s">
        <v>18697</v>
      </c>
      <c r="C7788" s="866">
        <v>54</v>
      </c>
      <c r="D7788" s="865" t="s">
        <v>18899</v>
      </c>
      <c r="E7788" s="864" t="s">
        <v>18900</v>
      </c>
      <c r="F7788" s="867" t="s">
        <v>6707</v>
      </c>
      <c r="G7788" s="867" t="s">
        <v>7855</v>
      </c>
      <c r="H7788" s="867" t="s">
        <v>6327</v>
      </c>
    </row>
    <row r="7789" spans="1:8">
      <c r="A7789" s="864">
        <v>7782</v>
      </c>
      <c r="B7789" s="865" t="s">
        <v>18697</v>
      </c>
      <c r="C7789" s="866">
        <v>54</v>
      </c>
      <c r="D7789" s="865" t="s">
        <v>16607</v>
      </c>
      <c r="E7789" s="864" t="s">
        <v>18901</v>
      </c>
      <c r="F7789" s="867" t="s">
        <v>6274</v>
      </c>
      <c r="G7789" s="867" t="s">
        <v>6275</v>
      </c>
      <c r="H7789" s="867" t="s">
        <v>6419</v>
      </c>
    </row>
    <row r="7790" spans="1:8" ht="30">
      <c r="A7790" s="864">
        <v>7783</v>
      </c>
      <c r="B7790" s="865" t="s">
        <v>18697</v>
      </c>
      <c r="C7790" s="866">
        <v>54</v>
      </c>
      <c r="D7790" s="865" t="s">
        <v>18902</v>
      </c>
      <c r="E7790" s="864" t="s">
        <v>18903</v>
      </c>
      <c r="F7790" s="867" t="s">
        <v>6274</v>
      </c>
      <c r="G7790" s="867" t="s">
        <v>6275</v>
      </c>
      <c r="H7790" s="867" t="s">
        <v>7183</v>
      </c>
    </row>
    <row r="7791" spans="1:8">
      <c r="A7791" s="864">
        <v>7784</v>
      </c>
      <c r="B7791" s="865" t="s">
        <v>18697</v>
      </c>
      <c r="C7791" s="866">
        <v>54</v>
      </c>
      <c r="D7791" s="865" t="s">
        <v>18904</v>
      </c>
      <c r="E7791" s="864" t="s">
        <v>18905</v>
      </c>
      <c r="F7791" s="867" t="s">
        <v>6281</v>
      </c>
      <c r="G7791" s="867" t="s">
        <v>7133</v>
      </c>
      <c r="H7791" s="867" t="s">
        <v>7137</v>
      </c>
    </row>
    <row r="7792" spans="1:8">
      <c r="A7792" s="864">
        <v>7785</v>
      </c>
      <c r="B7792" s="865" t="s">
        <v>18697</v>
      </c>
      <c r="C7792" s="866">
        <v>54</v>
      </c>
      <c r="D7792" s="865" t="s">
        <v>11774</v>
      </c>
      <c r="E7792" s="864" t="s">
        <v>18906</v>
      </c>
      <c r="F7792" s="867" t="s">
        <v>6274</v>
      </c>
      <c r="G7792" s="867" t="s">
        <v>6427</v>
      </c>
      <c r="H7792" s="867" t="s">
        <v>7044</v>
      </c>
    </row>
    <row r="7793" spans="1:8" ht="30">
      <c r="A7793" s="864">
        <v>7786</v>
      </c>
      <c r="B7793" s="865" t="s">
        <v>18697</v>
      </c>
      <c r="C7793" s="866">
        <v>54</v>
      </c>
      <c r="D7793" s="865" t="s">
        <v>18907</v>
      </c>
      <c r="E7793" s="864" t="s">
        <v>18908</v>
      </c>
      <c r="F7793" s="867" t="s">
        <v>6274</v>
      </c>
      <c r="G7793" s="867" t="s">
        <v>6410</v>
      </c>
      <c r="H7793" s="867" t="s">
        <v>7405</v>
      </c>
    </row>
    <row r="7794" spans="1:8">
      <c r="A7794" s="864">
        <v>7787</v>
      </c>
      <c r="B7794" s="865" t="s">
        <v>18697</v>
      </c>
      <c r="C7794" s="866">
        <v>54</v>
      </c>
      <c r="D7794" s="865" t="s">
        <v>16748</v>
      </c>
      <c r="E7794" s="864" t="s">
        <v>18909</v>
      </c>
      <c r="F7794" s="867" t="s">
        <v>6274</v>
      </c>
      <c r="G7794" s="867" t="s">
        <v>6451</v>
      </c>
      <c r="H7794" s="867" t="s">
        <v>7172</v>
      </c>
    </row>
    <row r="7795" spans="1:8">
      <c r="A7795" s="864">
        <v>7788</v>
      </c>
      <c r="B7795" s="865" t="s">
        <v>18697</v>
      </c>
      <c r="C7795" s="866">
        <v>54</v>
      </c>
      <c r="D7795" s="865" t="s">
        <v>18910</v>
      </c>
      <c r="E7795" s="864" t="s">
        <v>18911</v>
      </c>
      <c r="F7795" s="867" t="s">
        <v>6274</v>
      </c>
      <c r="G7795" s="867" t="s">
        <v>6451</v>
      </c>
      <c r="H7795" s="867" t="s">
        <v>6452</v>
      </c>
    </row>
    <row r="7796" spans="1:8">
      <c r="A7796" s="864">
        <v>7789</v>
      </c>
      <c r="B7796" s="865" t="s">
        <v>18697</v>
      </c>
      <c r="C7796" s="866">
        <v>54</v>
      </c>
      <c r="D7796" s="865" t="s">
        <v>18912</v>
      </c>
      <c r="E7796" s="864" t="s">
        <v>18913</v>
      </c>
      <c r="F7796" s="867" t="s">
        <v>6274</v>
      </c>
      <c r="G7796" s="867" t="s">
        <v>6274</v>
      </c>
      <c r="H7796" s="867" t="s">
        <v>6829</v>
      </c>
    </row>
    <row r="7797" spans="1:8">
      <c r="A7797" s="864">
        <v>7790</v>
      </c>
      <c r="B7797" s="865" t="s">
        <v>18697</v>
      </c>
      <c r="C7797" s="866">
        <v>54</v>
      </c>
      <c r="D7797" s="865" t="s">
        <v>18914</v>
      </c>
      <c r="E7797" s="864" t="s">
        <v>18915</v>
      </c>
      <c r="F7797" s="867" t="s">
        <v>6274</v>
      </c>
      <c r="G7797" s="867" t="s">
        <v>7215</v>
      </c>
      <c r="H7797" s="867" t="s">
        <v>10170</v>
      </c>
    </row>
    <row r="7798" spans="1:8">
      <c r="A7798" s="864">
        <v>7791</v>
      </c>
      <c r="B7798" s="865" t="s">
        <v>18697</v>
      </c>
      <c r="C7798" s="866">
        <v>54</v>
      </c>
      <c r="D7798" s="865" t="s">
        <v>18916</v>
      </c>
      <c r="E7798" s="864" t="s">
        <v>18917</v>
      </c>
      <c r="F7798" s="867" t="s">
        <v>6281</v>
      </c>
      <c r="G7798" s="867" t="s">
        <v>6281</v>
      </c>
      <c r="H7798" s="867" t="s">
        <v>7268</v>
      </c>
    </row>
    <row r="7799" spans="1:8" ht="30">
      <c r="A7799" s="864">
        <v>7792</v>
      </c>
      <c r="B7799" s="865" t="s">
        <v>18697</v>
      </c>
      <c r="C7799" s="866">
        <v>54</v>
      </c>
      <c r="D7799" s="865" t="s">
        <v>18918</v>
      </c>
      <c r="E7799" s="864" t="s">
        <v>18919</v>
      </c>
      <c r="F7799" s="867" t="s">
        <v>6274</v>
      </c>
      <c r="G7799" s="867" t="s">
        <v>7299</v>
      </c>
      <c r="H7799" s="867" t="s">
        <v>7301</v>
      </c>
    </row>
    <row r="7800" spans="1:8">
      <c r="A7800" s="864">
        <v>7793</v>
      </c>
      <c r="B7800" s="865" t="s">
        <v>18697</v>
      </c>
      <c r="C7800" s="866">
        <v>54</v>
      </c>
      <c r="D7800" s="865" t="s">
        <v>13029</v>
      </c>
      <c r="E7800" s="864" t="s">
        <v>18920</v>
      </c>
      <c r="F7800" s="867" t="s">
        <v>6274</v>
      </c>
      <c r="G7800" s="867" t="s">
        <v>7299</v>
      </c>
      <c r="H7800" s="867" t="s">
        <v>7300</v>
      </c>
    </row>
    <row r="7801" spans="1:8">
      <c r="A7801" s="864">
        <v>7794</v>
      </c>
      <c r="B7801" s="865" t="s">
        <v>18697</v>
      </c>
      <c r="C7801" s="866">
        <v>54</v>
      </c>
      <c r="D7801" s="865" t="s">
        <v>18921</v>
      </c>
      <c r="E7801" s="864" t="s">
        <v>18922</v>
      </c>
      <c r="F7801" s="867" t="s">
        <v>6274</v>
      </c>
      <c r="G7801" s="867" t="s">
        <v>7299</v>
      </c>
      <c r="H7801" s="867" t="s">
        <v>7306</v>
      </c>
    </row>
    <row r="7802" spans="1:8">
      <c r="A7802" s="864">
        <v>7795</v>
      </c>
      <c r="B7802" s="865" t="s">
        <v>18697</v>
      </c>
      <c r="C7802" s="866">
        <v>54</v>
      </c>
      <c r="D7802" s="865" t="s">
        <v>18923</v>
      </c>
      <c r="E7802" s="864" t="s">
        <v>18924</v>
      </c>
      <c r="F7802" s="867" t="s">
        <v>6274</v>
      </c>
      <c r="G7802" s="867" t="s">
        <v>7299</v>
      </c>
      <c r="H7802" s="867" t="s">
        <v>7306</v>
      </c>
    </row>
    <row r="7803" spans="1:8">
      <c r="A7803" s="864">
        <v>7796</v>
      </c>
      <c r="B7803" s="865" t="s">
        <v>18697</v>
      </c>
      <c r="C7803" s="866">
        <v>54</v>
      </c>
      <c r="D7803" s="865" t="s">
        <v>15475</v>
      </c>
      <c r="E7803" s="864" t="s">
        <v>18925</v>
      </c>
      <c r="F7803" s="867" t="s">
        <v>6274</v>
      </c>
      <c r="G7803" s="867" t="s">
        <v>6278</v>
      </c>
      <c r="H7803" s="867" t="s">
        <v>10547</v>
      </c>
    </row>
    <row r="7804" spans="1:8" ht="30">
      <c r="A7804" s="864">
        <v>7797</v>
      </c>
      <c r="B7804" s="865" t="s">
        <v>18697</v>
      </c>
      <c r="C7804" s="866">
        <v>54</v>
      </c>
      <c r="D7804" s="865" t="s">
        <v>18926</v>
      </c>
      <c r="E7804" s="864" t="s">
        <v>18927</v>
      </c>
      <c r="F7804" s="867" t="s">
        <v>6274</v>
      </c>
      <c r="G7804" s="867" t="s">
        <v>6278</v>
      </c>
      <c r="H7804" s="867" t="s">
        <v>7345</v>
      </c>
    </row>
    <row r="7805" spans="1:8" ht="30">
      <c r="A7805" s="864">
        <v>7798</v>
      </c>
      <c r="B7805" s="865" t="s">
        <v>18697</v>
      </c>
      <c r="C7805" s="866">
        <v>54</v>
      </c>
      <c r="D7805" s="865" t="s">
        <v>18928</v>
      </c>
      <c r="E7805" s="864" t="s">
        <v>18929</v>
      </c>
      <c r="F7805" s="867" t="s">
        <v>6274</v>
      </c>
      <c r="G7805" s="867" t="s">
        <v>6311</v>
      </c>
      <c r="H7805" s="867" t="s">
        <v>7203</v>
      </c>
    </row>
    <row r="7806" spans="1:8">
      <c r="A7806" s="864">
        <v>7799</v>
      </c>
      <c r="B7806" s="865" t="s">
        <v>18697</v>
      </c>
      <c r="C7806" s="866">
        <v>54</v>
      </c>
      <c r="D7806" s="865" t="s">
        <v>13035</v>
      </c>
      <c r="E7806" s="864" t="s">
        <v>18930</v>
      </c>
      <c r="F7806" s="867" t="s">
        <v>6531</v>
      </c>
      <c r="G7806" s="867" t="s">
        <v>6531</v>
      </c>
      <c r="H7806" s="867" t="s">
        <v>7670</v>
      </c>
    </row>
    <row r="7807" spans="1:8">
      <c r="A7807" s="864">
        <v>7800</v>
      </c>
      <c r="B7807" s="865" t="s">
        <v>18697</v>
      </c>
      <c r="C7807" s="866">
        <v>54</v>
      </c>
      <c r="D7807" s="865" t="s">
        <v>15530</v>
      </c>
      <c r="E7807" s="864" t="s">
        <v>18931</v>
      </c>
      <c r="F7807" s="867" t="s">
        <v>6531</v>
      </c>
      <c r="G7807" s="867" t="s">
        <v>7718</v>
      </c>
      <c r="H7807" s="867" t="s">
        <v>7725</v>
      </c>
    </row>
    <row r="7808" spans="1:8">
      <c r="A7808" s="864">
        <v>7801</v>
      </c>
      <c r="B7808" s="865" t="s">
        <v>18697</v>
      </c>
      <c r="C7808" s="866">
        <v>54</v>
      </c>
      <c r="D7808" s="865" t="s">
        <v>18932</v>
      </c>
      <c r="E7808" s="864" t="s">
        <v>18933</v>
      </c>
      <c r="F7808" s="867" t="s">
        <v>6531</v>
      </c>
      <c r="G7808" s="867" t="s">
        <v>7718</v>
      </c>
      <c r="H7808" s="867" t="s">
        <v>6901</v>
      </c>
    </row>
    <row r="7809" spans="1:8">
      <c r="A7809" s="864">
        <v>7802</v>
      </c>
      <c r="B7809" s="865" t="s">
        <v>18697</v>
      </c>
      <c r="C7809" s="866">
        <v>54</v>
      </c>
      <c r="D7809" s="865" t="s">
        <v>16774</v>
      </c>
      <c r="E7809" s="864" t="s">
        <v>18934</v>
      </c>
      <c r="F7809" s="867" t="s">
        <v>6531</v>
      </c>
      <c r="G7809" s="867" t="s">
        <v>6591</v>
      </c>
      <c r="H7809" s="867" t="s">
        <v>6592</v>
      </c>
    </row>
    <row r="7810" spans="1:8" ht="30">
      <c r="A7810" s="864">
        <v>7803</v>
      </c>
      <c r="B7810" s="865" t="s">
        <v>18697</v>
      </c>
      <c r="C7810" s="866">
        <v>54</v>
      </c>
      <c r="D7810" s="865" t="s">
        <v>18935</v>
      </c>
      <c r="E7810" s="864" t="s">
        <v>18936</v>
      </c>
      <c r="F7810" s="867" t="s">
        <v>6531</v>
      </c>
      <c r="G7810" s="867" t="s">
        <v>6651</v>
      </c>
      <c r="H7810" s="867" t="s">
        <v>7584</v>
      </c>
    </row>
    <row r="7811" spans="1:8">
      <c r="A7811" s="864">
        <v>7804</v>
      </c>
      <c r="B7811" s="865" t="s">
        <v>18697</v>
      </c>
      <c r="C7811" s="866">
        <v>54</v>
      </c>
      <c r="D7811" s="865" t="s">
        <v>16612</v>
      </c>
      <c r="E7811" s="864" t="s">
        <v>18937</v>
      </c>
      <c r="F7811" s="867" t="s">
        <v>6531</v>
      </c>
      <c r="G7811" s="867" t="s">
        <v>6651</v>
      </c>
      <c r="H7811" s="867" t="s">
        <v>6652</v>
      </c>
    </row>
    <row r="7812" spans="1:8">
      <c r="A7812" s="864">
        <v>7805</v>
      </c>
      <c r="B7812" s="865" t="s">
        <v>18697</v>
      </c>
      <c r="C7812" s="866">
        <v>54</v>
      </c>
      <c r="D7812" s="865" t="s">
        <v>15446</v>
      </c>
      <c r="E7812" s="864" t="s">
        <v>18938</v>
      </c>
      <c r="F7812" s="867" t="s">
        <v>6484</v>
      </c>
      <c r="G7812" s="867" t="s">
        <v>6484</v>
      </c>
      <c r="H7812" s="867" t="s">
        <v>6806</v>
      </c>
    </row>
    <row r="7813" spans="1:8">
      <c r="A7813" s="864">
        <v>7806</v>
      </c>
      <c r="B7813" s="865" t="s">
        <v>18697</v>
      </c>
      <c r="C7813" s="866">
        <v>54</v>
      </c>
      <c r="D7813" s="865" t="s">
        <v>16562</v>
      </c>
      <c r="E7813" s="864" t="s">
        <v>18939</v>
      </c>
      <c r="F7813" s="867" t="s">
        <v>6484</v>
      </c>
      <c r="G7813" s="867" t="s">
        <v>6484</v>
      </c>
      <c r="H7813" s="867" t="s">
        <v>6761</v>
      </c>
    </row>
    <row r="7814" spans="1:8">
      <c r="A7814" s="864">
        <v>7807</v>
      </c>
      <c r="B7814" s="865" t="s">
        <v>18697</v>
      </c>
      <c r="C7814" s="866">
        <v>54</v>
      </c>
      <c r="D7814" s="865" t="s">
        <v>6551</v>
      </c>
      <c r="E7814" s="864" t="s">
        <v>18940</v>
      </c>
      <c r="F7814" s="867" t="s">
        <v>6484</v>
      </c>
      <c r="G7814" s="867" t="s">
        <v>6550</v>
      </c>
      <c r="H7814" s="867" t="s">
        <v>6551</v>
      </c>
    </row>
    <row r="7815" spans="1:8">
      <c r="A7815" s="864">
        <v>7808</v>
      </c>
      <c r="B7815" s="865" t="s">
        <v>18697</v>
      </c>
      <c r="C7815" s="866">
        <v>54</v>
      </c>
      <c r="D7815" s="865" t="s">
        <v>18941</v>
      </c>
      <c r="E7815" s="864" t="s">
        <v>18942</v>
      </c>
      <c r="F7815" s="867" t="s">
        <v>6484</v>
      </c>
      <c r="G7815" s="867" t="s">
        <v>6484</v>
      </c>
      <c r="H7815" s="867" t="s">
        <v>6764</v>
      </c>
    </row>
    <row r="7816" spans="1:8">
      <c r="A7816" s="864">
        <v>7809</v>
      </c>
      <c r="B7816" s="865" t="s">
        <v>18697</v>
      </c>
      <c r="C7816" s="866">
        <v>54</v>
      </c>
      <c r="D7816" s="865" t="s">
        <v>15544</v>
      </c>
      <c r="E7816" s="864" t="s">
        <v>18943</v>
      </c>
      <c r="F7816" s="867" t="s">
        <v>7024</v>
      </c>
      <c r="G7816" s="867" t="s">
        <v>7024</v>
      </c>
      <c r="H7816" s="867" t="s">
        <v>7517</v>
      </c>
    </row>
    <row r="7817" spans="1:8">
      <c r="A7817" s="864">
        <v>7810</v>
      </c>
      <c r="B7817" s="865" t="s">
        <v>18697</v>
      </c>
      <c r="C7817" s="866">
        <v>54</v>
      </c>
      <c r="D7817" s="865" t="s">
        <v>15536</v>
      </c>
      <c r="E7817" s="864" t="s">
        <v>18944</v>
      </c>
      <c r="F7817" s="867" t="s">
        <v>6707</v>
      </c>
      <c r="G7817" s="867" t="s">
        <v>6707</v>
      </c>
      <c r="H7817" s="867" t="s">
        <v>8055</v>
      </c>
    </row>
    <row r="7818" spans="1:8">
      <c r="A7818" s="864">
        <v>7811</v>
      </c>
      <c r="B7818" s="865" t="s">
        <v>18697</v>
      </c>
      <c r="C7818" s="866">
        <v>54</v>
      </c>
      <c r="D7818" s="865" t="s">
        <v>16758</v>
      </c>
      <c r="E7818" s="864" t="s">
        <v>18945</v>
      </c>
      <c r="F7818" s="867" t="s">
        <v>6707</v>
      </c>
      <c r="G7818" s="867" t="s">
        <v>8050</v>
      </c>
      <c r="H7818" s="867" t="s">
        <v>8057</v>
      </c>
    </row>
    <row r="7819" spans="1:8">
      <c r="A7819" s="864">
        <v>7812</v>
      </c>
      <c r="B7819" s="865" t="s">
        <v>18697</v>
      </c>
      <c r="C7819" s="866">
        <v>54</v>
      </c>
      <c r="D7819" s="865" t="s">
        <v>16626</v>
      </c>
      <c r="E7819" s="864" t="s">
        <v>18946</v>
      </c>
      <c r="F7819" s="867" t="s">
        <v>6707</v>
      </c>
      <c r="G7819" s="867" t="s">
        <v>6708</v>
      </c>
      <c r="H7819" s="867" t="s">
        <v>8118</v>
      </c>
    </row>
    <row r="7820" spans="1:8" ht="30">
      <c r="A7820" s="864">
        <v>7813</v>
      </c>
      <c r="B7820" s="865" t="s">
        <v>18697</v>
      </c>
      <c r="C7820" s="866">
        <v>54</v>
      </c>
      <c r="D7820" s="865" t="s">
        <v>18947</v>
      </c>
      <c r="E7820" s="864" t="s">
        <v>18948</v>
      </c>
      <c r="F7820" s="867" t="s">
        <v>6707</v>
      </c>
      <c r="G7820" s="867" t="s">
        <v>6707</v>
      </c>
      <c r="H7820" s="867" t="s">
        <v>8183</v>
      </c>
    </row>
    <row r="7821" spans="1:8" ht="30">
      <c r="A7821" s="864">
        <v>7814</v>
      </c>
      <c r="B7821" s="865" t="s">
        <v>18697</v>
      </c>
      <c r="C7821" s="866">
        <v>54</v>
      </c>
      <c r="D7821" s="865" t="s">
        <v>18949</v>
      </c>
      <c r="E7821" s="864" t="s">
        <v>18950</v>
      </c>
      <c r="F7821" s="867" t="s">
        <v>7329</v>
      </c>
      <c r="G7821" s="867" t="s">
        <v>7330</v>
      </c>
      <c r="H7821" s="867" t="s">
        <v>9639</v>
      </c>
    </row>
    <row r="7822" spans="1:8">
      <c r="A7822" s="864">
        <v>7815</v>
      </c>
      <c r="B7822" s="865" t="s">
        <v>18697</v>
      </c>
      <c r="C7822" s="866">
        <v>54</v>
      </c>
      <c r="D7822" s="865" t="s">
        <v>18951</v>
      </c>
      <c r="E7822" s="864" t="s">
        <v>18952</v>
      </c>
      <c r="F7822" s="867" t="s">
        <v>7329</v>
      </c>
      <c r="G7822" s="867" t="s">
        <v>8106</v>
      </c>
      <c r="H7822" s="867" t="s">
        <v>8111</v>
      </c>
    </row>
    <row r="7823" spans="1:8">
      <c r="A7823" s="864">
        <v>7816</v>
      </c>
      <c r="B7823" s="865" t="s">
        <v>18697</v>
      </c>
      <c r="C7823" s="866">
        <v>54</v>
      </c>
      <c r="D7823" s="865" t="s">
        <v>15521</v>
      </c>
      <c r="E7823" s="864" t="s">
        <v>18953</v>
      </c>
      <c r="F7823" s="867" t="s">
        <v>6707</v>
      </c>
      <c r="G7823" s="867" t="s">
        <v>6718</v>
      </c>
      <c r="H7823" s="867" t="s">
        <v>6724</v>
      </c>
    </row>
    <row r="7824" spans="1:8">
      <c r="A7824" s="864">
        <v>7817</v>
      </c>
      <c r="B7824" s="865" t="s">
        <v>18697</v>
      </c>
      <c r="C7824" s="866">
        <v>54</v>
      </c>
      <c r="D7824" s="865" t="s">
        <v>15538</v>
      </c>
      <c r="E7824" s="864" t="s">
        <v>18954</v>
      </c>
      <c r="F7824" s="867" t="s">
        <v>6707</v>
      </c>
      <c r="G7824" s="867" t="s">
        <v>7855</v>
      </c>
      <c r="H7824" s="867" t="s">
        <v>7856</v>
      </c>
    </row>
    <row r="7825" spans="1:8">
      <c r="A7825" s="864">
        <v>7818</v>
      </c>
      <c r="B7825" s="865" t="s">
        <v>18697</v>
      </c>
      <c r="C7825" s="866">
        <v>54</v>
      </c>
      <c r="D7825" s="865" t="s">
        <v>15542</v>
      </c>
      <c r="E7825" s="864" t="s">
        <v>18955</v>
      </c>
      <c r="F7825" s="867" t="s">
        <v>7329</v>
      </c>
      <c r="G7825" s="867" t="s">
        <v>7329</v>
      </c>
      <c r="H7825" s="867" t="s">
        <v>6652</v>
      </c>
    </row>
    <row r="7826" spans="1:8" ht="30">
      <c r="A7826" s="864">
        <v>7819</v>
      </c>
      <c r="B7826" s="865" t="s">
        <v>18697</v>
      </c>
      <c r="C7826" s="866">
        <v>54</v>
      </c>
      <c r="D7826" s="865" t="s">
        <v>18956</v>
      </c>
      <c r="E7826" s="864" t="s">
        <v>18957</v>
      </c>
      <c r="F7826" s="867" t="s">
        <v>6707</v>
      </c>
      <c r="G7826" s="867" t="s">
        <v>8080</v>
      </c>
      <c r="H7826" s="867" t="s">
        <v>8081</v>
      </c>
    </row>
    <row r="7827" spans="1:8">
      <c r="A7827" s="864">
        <v>7820</v>
      </c>
      <c r="B7827" s="865" t="s">
        <v>18697</v>
      </c>
      <c r="C7827" s="866">
        <v>54</v>
      </c>
      <c r="D7827" s="865" t="s">
        <v>16778</v>
      </c>
      <c r="E7827" s="864" t="s">
        <v>18958</v>
      </c>
      <c r="F7827" s="867" t="s">
        <v>7329</v>
      </c>
      <c r="G7827" s="867" t="s">
        <v>7334</v>
      </c>
      <c r="H7827" s="867" t="s">
        <v>6652</v>
      </c>
    </row>
    <row r="7828" spans="1:8">
      <c r="A7828" s="864">
        <v>7821</v>
      </c>
      <c r="B7828" s="865" t="s">
        <v>18697</v>
      </c>
      <c r="C7828" s="866">
        <v>54</v>
      </c>
      <c r="D7828" s="865" t="s">
        <v>18959</v>
      </c>
      <c r="E7828" s="864" t="s">
        <v>18960</v>
      </c>
      <c r="F7828" s="867" t="s">
        <v>6707</v>
      </c>
      <c r="G7828" s="867" t="s">
        <v>6708</v>
      </c>
      <c r="H7828" s="867" t="s">
        <v>8131</v>
      </c>
    </row>
    <row r="7829" spans="1:8" ht="30">
      <c r="A7829" s="864">
        <v>7822</v>
      </c>
      <c r="B7829" s="865" t="s">
        <v>18697</v>
      </c>
      <c r="C7829" s="866">
        <v>54</v>
      </c>
      <c r="D7829" s="865" t="s">
        <v>18961</v>
      </c>
      <c r="E7829" s="864" t="s">
        <v>18962</v>
      </c>
      <c r="F7829" s="867" t="s">
        <v>7329</v>
      </c>
      <c r="G7829" s="867" t="s">
        <v>7338</v>
      </c>
      <c r="H7829" s="867" t="s">
        <v>7339</v>
      </c>
    </row>
    <row r="7830" spans="1:8">
      <c r="A7830" s="864">
        <v>7823</v>
      </c>
      <c r="B7830" s="865" t="s">
        <v>18697</v>
      </c>
      <c r="C7830" s="866">
        <v>54</v>
      </c>
      <c r="D7830" s="865" t="s">
        <v>18963</v>
      </c>
      <c r="E7830" s="864" t="s">
        <v>18964</v>
      </c>
      <c r="F7830" s="867" t="s">
        <v>6707</v>
      </c>
      <c r="G7830" s="867" t="s">
        <v>6715</v>
      </c>
      <c r="H7830" s="867" t="s">
        <v>6715</v>
      </c>
    </row>
    <row r="7831" spans="1:8">
      <c r="A7831" s="864">
        <v>7824</v>
      </c>
      <c r="B7831" s="865" t="s">
        <v>18965</v>
      </c>
      <c r="C7831" s="866">
        <v>55</v>
      </c>
      <c r="D7831" s="865" t="s">
        <v>9111</v>
      </c>
      <c r="E7831" s="864" t="s">
        <v>18966</v>
      </c>
      <c r="F7831" s="867" t="s">
        <v>6044</v>
      </c>
      <c r="G7831" s="867" t="s">
        <v>6048</v>
      </c>
      <c r="H7831" s="867" t="s">
        <v>6401</v>
      </c>
    </row>
    <row r="7832" spans="1:8">
      <c r="A7832" s="864">
        <v>7825</v>
      </c>
      <c r="B7832" s="865" t="s">
        <v>18965</v>
      </c>
      <c r="C7832" s="866">
        <v>55</v>
      </c>
      <c r="D7832" s="865" t="s">
        <v>13064</v>
      </c>
      <c r="E7832" s="864" t="s">
        <v>18967</v>
      </c>
      <c r="F7832" s="867" t="s">
        <v>6044</v>
      </c>
      <c r="G7832" s="867" t="s">
        <v>6044</v>
      </c>
      <c r="H7832" s="867" t="s">
        <v>6195</v>
      </c>
    </row>
    <row r="7833" spans="1:8">
      <c r="A7833" s="864">
        <v>7826</v>
      </c>
      <c r="B7833" s="865" t="s">
        <v>18965</v>
      </c>
      <c r="C7833" s="866">
        <v>55</v>
      </c>
      <c r="D7833" s="865" t="s">
        <v>18968</v>
      </c>
      <c r="E7833" s="864" t="s">
        <v>18969</v>
      </c>
      <c r="F7833" s="867" t="s">
        <v>6044</v>
      </c>
      <c r="G7833" s="867" t="s">
        <v>6044</v>
      </c>
      <c r="H7833" s="867" t="s">
        <v>6146</v>
      </c>
    </row>
    <row r="7834" spans="1:8">
      <c r="A7834" s="864">
        <v>7827</v>
      </c>
      <c r="B7834" s="865" t="s">
        <v>18965</v>
      </c>
      <c r="C7834" s="866">
        <v>55</v>
      </c>
      <c r="D7834" s="865" t="s">
        <v>15437</v>
      </c>
      <c r="E7834" s="864" t="s">
        <v>18970</v>
      </c>
      <c r="F7834" s="867" t="s">
        <v>6044</v>
      </c>
      <c r="G7834" s="867" t="s">
        <v>6044</v>
      </c>
      <c r="H7834" s="867" t="s">
        <v>6146</v>
      </c>
    </row>
    <row r="7835" spans="1:8">
      <c r="A7835" s="864">
        <v>7828</v>
      </c>
      <c r="B7835" s="865" t="s">
        <v>18965</v>
      </c>
      <c r="C7835" s="866">
        <v>55</v>
      </c>
      <c r="D7835" s="865" t="s">
        <v>16629</v>
      </c>
      <c r="E7835" s="864" t="s">
        <v>18971</v>
      </c>
      <c r="F7835" s="867" t="s">
        <v>6044</v>
      </c>
      <c r="G7835" s="867" t="s">
        <v>6044</v>
      </c>
      <c r="H7835" s="867" t="s">
        <v>6186</v>
      </c>
    </row>
    <row r="7836" spans="1:8" ht="30">
      <c r="A7836" s="864">
        <v>7829</v>
      </c>
      <c r="B7836" s="865" t="s">
        <v>18965</v>
      </c>
      <c r="C7836" s="866">
        <v>55</v>
      </c>
      <c r="D7836" s="865" t="s">
        <v>18972</v>
      </c>
      <c r="E7836" s="864" t="s">
        <v>18973</v>
      </c>
      <c r="F7836" s="867" t="s">
        <v>6044</v>
      </c>
      <c r="G7836" s="867" t="s">
        <v>6044</v>
      </c>
      <c r="H7836" s="867" t="s">
        <v>6207</v>
      </c>
    </row>
    <row r="7837" spans="1:8">
      <c r="A7837" s="864">
        <v>7830</v>
      </c>
      <c r="B7837" s="865" t="s">
        <v>18965</v>
      </c>
      <c r="C7837" s="866">
        <v>55</v>
      </c>
      <c r="D7837" s="865" t="s">
        <v>16604</v>
      </c>
      <c r="E7837" s="868" t="s">
        <v>18974</v>
      </c>
      <c r="F7837" s="867" t="s">
        <v>6044</v>
      </c>
      <c r="G7837" s="867" t="s">
        <v>6044</v>
      </c>
      <c r="H7837" s="867" t="s">
        <v>6212</v>
      </c>
    </row>
    <row r="7838" spans="1:8">
      <c r="A7838" s="864">
        <v>7831</v>
      </c>
      <c r="B7838" s="865" t="s">
        <v>18965</v>
      </c>
      <c r="C7838" s="866">
        <v>55</v>
      </c>
      <c r="D7838" s="865" t="s">
        <v>18975</v>
      </c>
      <c r="E7838" s="864" t="s">
        <v>18976</v>
      </c>
      <c r="F7838" s="867" t="s">
        <v>6044</v>
      </c>
      <c r="G7838" s="867" t="s">
        <v>6044</v>
      </c>
      <c r="H7838" s="867" t="s">
        <v>6146</v>
      </c>
    </row>
    <row r="7839" spans="1:8">
      <c r="A7839" s="864">
        <v>7832</v>
      </c>
      <c r="B7839" s="865" t="s">
        <v>18965</v>
      </c>
      <c r="C7839" s="866">
        <v>55</v>
      </c>
      <c r="D7839" s="865" t="s">
        <v>18977</v>
      </c>
      <c r="E7839" s="864" t="s">
        <v>18978</v>
      </c>
      <c r="F7839" s="867" t="s">
        <v>6044</v>
      </c>
      <c r="G7839" s="867" t="s">
        <v>6044</v>
      </c>
      <c r="H7839" s="867" t="s">
        <v>6152</v>
      </c>
    </row>
    <row r="7840" spans="1:8" ht="30">
      <c r="A7840" s="864">
        <v>7833</v>
      </c>
      <c r="B7840" s="865" t="s">
        <v>18965</v>
      </c>
      <c r="C7840" s="866">
        <v>55</v>
      </c>
      <c r="D7840" s="865" t="s">
        <v>18979</v>
      </c>
      <c r="E7840" s="864" t="s">
        <v>18980</v>
      </c>
      <c r="F7840" s="867" t="s">
        <v>6044</v>
      </c>
      <c r="G7840" s="867" t="s">
        <v>6044</v>
      </c>
      <c r="H7840" s="867" t="s">
        <v>6231</v>
      </c>
    </row>
    <row r="7841" spans="1:8" ht="30">
      <c r="A7841" s="864">
        <v>7834</v>
      </c>
      <c r="B7841" s="865" t="s">
        <v>18965</v>
      </c>
      <c r="C7841" s="866">
        <v>55</v>
      </c>
      <c r="D7841" s="865" t="s">
        <v>18981</v>
      </c>
      <c r="E7841" s="864" t="s">
        <v>18982</v>
      </c>
      <c r="F7841" s="867" t="s">
        <v>6044</v>
      </c>
      <c r="G7841" s="867" t="s">
        <v>6044</v>
      </c>
      <c r="H7841" s="867" t="s">
        <v>6655</v>
      </c>
    </row>
    <row r="7842" spans="1:8">
      <c r="A7842" s="864">
        <v>7835</v>
      </c>
      <c r="B7842" s="865" t="s">
        <v>18965</v>
      </c>
      <c r="C7842" s="866">
        <v>55</v>
      </c>
      <c r="D7842" s="865" t="s">
        <v>18983</v>
      </c>
      <c r="E7842" s="864" t="s">
        <v>18984</v>
      </c>
      <c r="F7842" s="867" t="s">
        <v>6044</v>
      </c>
      <c r="G7842" s="867" t="s">
        <v>6044</v>
      </c>
      <c r="H7842" s="867" t="s">
        <v>6189</v>
      </c>
    </row>
    <row r="7843" spans="1:8">
      <c r="A7843" s="864">
        <v>7836</v>
      </c>
      <c r="B7843" s="865" t="s">
        <v>18965</v>
      </c>
      <c r="C7843" s="866">
        <v>55</v>
      </c>
      <c r="D7843" s="865" t="s">
        <v>18985</v>
      </c>
      <c r="E7843" s="864" t="s">
        <v>18986</v>
      </c>
      <c r="F7843" s="867" t="s">
        <v>6044</v>
      </c>
      <c r="G7843" s="867" t="s">
        <v>6044</v>
      </c>
      <c r="H7843" s="867" t="s">
        <v>6151</v>
      </c>
    </row>
    <row r="7844" spans="1:8" ht="30">
      <c r="A7844" s="864">
        <v>7837</v>
      </c>
      <c r="B7844" s="865" t="s">
        <v>18965</v>
      </c>
      <c r="C7844" s="866">
        <v>55</v>
      </c>
      <c r="D7844" s="865" t="s">
        <v>18987</v>
      </c>
      <c r="E7844" s="864" t="s">
        <v>18988</v>
      </c>
      <c r="F7844" s="867" t="s">
        <v>6044</v>
      </c>
      <c r="G7844" s="867" t="s">
        <v>6044</v>
      </c>
      <c r="H7844" s="867" t="s">
        <v>6231</v>
      </c>
    </row>
    <row r="7845" spans="1:8">
      <c r="A7845" s="864">
        <v>7838</v>
      </c>
      <c r="B7845" s="865" t="s">
        <v>18965</v>
      </c>
      <c r="C7845" s="866">
        <v>55</v>
      </c>
      <c r="D7845" s="865" t="s">
        <v>18989</v>
      </c>
      <c r="E7845" s="864" t="s">
        <v>18990</v>
      </c>
      <c r="F7845" s="867" t="s">
        <v>6044</v>
      </c>
      <c r="G7845" s="867" t="s">
        <v>6044</v>
      </c>
      <c r="H7845" s="867" t="s">
        <v>6140</v>
      </c>
    </row>
    <row r="7846" spans="1:8">
      <c r="A7846" s="864">
        <v>7839</v>
      </c>
      <c r="B7846" s="865" t="s">
        <v>18965</v>
      </c>
      <c r="C7846" s="866">
        <v>55</v>
      </c>
      <c r="D7846" s="865" t="s">
        <v>18991</v>
      </c>
      <c r="E7846" s="864" t="s">
        <v>18992</v>
      </c>
      <c r="F7846" s="867" t="s">
        <v>6044</v>
      </c>
      <c r="G7846" s="867" t="s">
        <v>6044</v>
      </c>
      <c r="H7846" s="867" t="s">
        <v>6146</v>
      </c>
    </row>
    <row r="7847" spans="1:8">
      <c r="A7847" s="864">
        <v>7840</v>
      </c>
      <c r="B7847" s="865" t="s">
        <v>18965</v>
      </c>
      <c r="C7847" s="866">
        <v>55</v>
      </c>
      <c r="D7847" s="865" t="s">
        <v>11250</v>
      </c>
      <c r="E7847" s="864" t="s">
        <v>18993</v>
      </c>
      <c r="F7847" s="867" t="s">
        <v>6044</v>
      </c>
      <c r="G7847" s="867" t="s">
        <v>6431</v>
      </c>
      <c r="H7847" s="867" t="s">
        <v>6435</v>
      </c>
    </row>
    <row r="7848" spans="1:8">
      <c r="A7848" s="864">
        <v>7841</v>
      </c>
      <c r="B7848" s="865" t="s">
        <v>18965</v>
      </c>
      <c r="C7848" s="866">
        <v>55</v>
      </c>
      <c r="D7848" s="865" t="s">
        <v>18994</v>
      </c>
      <c r="E7848" s="864" t="s">
        <v>18995</v>
      </c>
      <c r="F7848" s="867" t="s">
        <v>6044</v>
      </c>
      <c r="G7848" s="867" t="s">
        <v>6048</v>
      </c>
      <c r="H7848" s="867" t="s">
        <v>6358</v>
      </c>
    </row>
    <row r="7849" spans="1:8">
      <c r="A7849" s="864">
        <v>7842</v>
      </c>
      <c r="B7849" s="865" t="s">
        <v>18965</v>
      </c>
      <c r="C7849" s="866">
        <v>55</v>
      </c>
      <c r="D7849" s="865" t="s">
        <v>18996</v>
      </c>
      <c r="E7849" s="864" t="s">
        <v>18997</v>
      </c>
      <c r="F7849" s="867" t="s">
        <v>6044</v>
      </c>
      <c r="G7849" s="867" t="s">
        <v>6509</v>
      </c>
      <c r="H7849" s="867" t="s">
        <v>6523</v>
      </c>
    </row>
    <row r="7850" spans="1:8">
      <c r="A7850" s="864">
        <v>7843</v>
      </c>
      <c r="B7850" s="865" t="s">
        <v>18965</v>
      </c>
      <c r="C7850" s="866">
        <v>55</v>
      </c>
      <c r="D7850" s="865" t="s">
        <v>11263</v>
      </c>
      <c r="E7850" s="864" t="s">
        <v>18998</v>
      </c>
      <c r="F7850" s="867" t="s">
        <v>6044</v>
      </c>
      <c r="G7850" s="867" t="s">
        <v>6431</v>
      </c>
      <c r="H7850" s="867" t="s">
        <v>6442</v>
      </c>
    </row>
    <row r="7851" spans="1:8">
      <c r="A7851" s="864">
        <v>7844</v>
      </c>
      <c r="B7851" s="865" t="s">
        <v>18965</v>
      </c>
      <c r="C7851" s="866">
        <v>55</v>
      </c>
      <c r="D7851" s="865" t="s">
        <v>8546</v>
      </c>
      <c r="E7851" s="864" t="s">
        <v>18999</v>
      </c>
      <c r="F7851" s="867" t="s">
        <v>6044</v>
      </c>
      <c r="G7851" s="867" t="s">
        <v>6048</v>
      </c>
      <c r="H7851" s="867" t="s">
        <v>6358</v>
      </c>
    </row>
    <row r="7852" spans="1:8">
      <c r="A7852" s="864">
        <v>7845</v>
      </c>
      <c r="B7852" s="865" t="s">
        <v>18965</v>
      </c>
      <c r="C7852" s="866">
        <v>55</v>
      </c>
      <c r="D7852" s="865" t="s">
        <v>19000</v>
      </c>
      <c r="E7852" s="864" t="s">
        <v>19001</v>
      </c>
      <c r="F7852" s="867" t="s">
        <v>6044</v>
      </c>
      <c r="G7852" s="867" t="s">
        <v>6178</v>
      </c>
      <c r="H7852" s="867" t="s">
        <v>6461</v>
      </c>
    </row>
    <row r="7853" spans="1:8">
      <c r="A7853" s="864">
        <v>7846</v>
      </c>
      <c r="B7853" s="865" t="s">
        <v>18965</v>
      </c>
      <c r="C7853" s="866">
        <v>55</v>
      </c>
      <c r="D7853" s="865" t="s">
        <v>19002</v>
      </c>
      <c r="E7853" s="864" t="s">
        <v>19003</v>
      </c>
      <c r="F7853" s="867" t="s">
        <v>6044</v>
      </c>
      <c r="G7853" s="867" t="s">
        <v>6178</v>
      </c>
      <c r="H7853" s="867" t="s">
        <v>6179</v>
      </c>
    </row>
    <row r="7854" spans="1:8">
      <c r="A7854" s="864">
        <v>7847</v>
      </c>
      <c r="B7854" s="865" t="s">
        <v>18965</v>
      </c>
      <c r="C7854" s="866">
        <v>55</v>
      </c>
      <c r="D7854" s="865" t="s">
        <v>19004</v>
      </c>
      <c r="E7854" s="864" t="s">
        <v>19005</v>
      </c>
      <c r="F7854" s="867" t="s">
        <v>6044</v>
      </c>
      <c r="G7854" s="867" t="s">
        <v>6044</v>
      </c>
      <c r="H7854" s="867" t="s">
        <v>6175</v>
      </c>
    </row>
    <row r="7855" spans="1:8">
      <c r="A7855" s="864">
        <v>7848</v>
      </c>
      <c r="B7855" s="865" t="s">
        <v>18965</v>
      </c>
      <c r="C7855" s="866">
        <v>55</v>
      </c>
      <c r="D7855" s="865" t="s">
        <v>19006</v>
      </c>
      <c r="E7855" s="864" t="s">
        <v>19007</v>
      </c>
      <c r="F7855" s="867" t="s">
        <v>6044</v>
      </c>
      <c r="G7855" s="867" t="s">
        <v>6044</v>
      </c>
      <c r="H7855" s="867" t="s">
        <v>6156</v>
      </c>
    </row>
    <row r="7856" spans="1:8">
      <c r="A7856" s="864">
        <v>7849</v>
      </c>
      <c r="B7856" s="865" t="s">
        <v>18965</v>
      </c>
      <c r="C7856" s="866">
        <v>55</v>
      </c>
      <c r="D7856" s="865" t="s">
        <v>18441</v>
      </c>
      <c r="E7856" s="864" t="s">
        <v>19008</v>
      </c>
      <c r="F7856" s="867" t="s">
        <v>6044</v>
      </c>
      <c r="G7856" s="867" t="s">
        <v>6044</v>
      </c>
      <c r="H7856" s="867" t="s">
        <v>6256</v>
      </c>
    </row>
    <row r="7857" spans="1:8">
      <c r="A7857" s="864">
        <v>7850</v>
      </c>
      <c r="B7857" s="865" t="s">
        <v>18965</v>
      </c>
      <c r="C7857" s="866">
        <v>55</v>
      </c>
      <c r="D7857" s="865" t="s">
        <v>19009</v>
      </c>
      <c r="E7857" s="864" t="s">
        <v>19010</v>
      </c>
      <c r="F7857" s="867" t="s">
        <v>6044</v>
      </c>
      <c r="G7857" s="867" t="s">
        <v>6048</v>
      </c>
      <c r="H7857" s="867" t="s">
        <v>6353</v>
      </c>
    </row>
    <row r="7858" spans="1:8" ht="30">
      <c r="A7858" s="864">
        <v>7851</v>
      </c>
      <c r="B7858" s="865" t="s">
        <v>18965</v>
      </c>
      <c r="C7858" s="866">
        <v>55</v>
      </c>
      <c r="D7858" s="865" t="s">
        <v>19011</v>
      </c>
      <c r="E7858" s="864" t="s">
        <v>19012</v>
      </c>
      <c r="F7858" s="867" t="s">
        <v>6044</v>
      </c>
      <c r="G7858" s="867" t="s">
        <v>6178</v>
      </c>
      <c r="H7858" s="867" t="s">
        <v>6473</v>
      </c>
    </row>
    <row r="7859" spans="1:8">
      <c r="A7859" s="864">
        <v>7852</v>
      </c>
      <c r="B7859" s="865" t="s">
        <v>18965</v>
      </c>
      <c r="C7859" s="866">
        <v>55</v>
      </c>
      <c r="D7859" s="865" t="s">
        <v>11275</v>
      </c>
      <c r="E7859" s="864" t="s">
        <v>19013</v>
      </c>
      <c r="F7859" s="867" t="s">
        <v>6044</v>
      </c>
      <c r="G7859" s="867" t="s">
        <v>6178</v>
      </c>
      <c r="H7859" s="867" t="s">
        <v>6463</v>
      </c>
    </row>
    <row r="7860" spans="1:8" ht="30">
      <c r="A7860" s="864">
        <v>7853</v>
      </c>
      <c r="B7860" s="865" t="s">
        <v>18965</v>
      </c>
      <c r="C7860" s="866">
        <v>55</v>
      </c>
      <c r="D7860" s="865" t="s">
        <v>19014</v>
      </c>
      <c r="E7860" s="864" t="s">
        <v>19015</v>
      </c>
      <c r="F7860" s="867" t="s">
        <v>6044</v>
      </c>
      <c r="G7860" s="867" t="s">
        <v>6178</v>
      </c>
      <c r="H7860" s="867" t="s">
        <v>6468</v>
      </c>
    </row>
    <row r="7861" spans="1:8" ht="45">
      <c r="A7861" s="864">
        <v>7854</v>
      </c>
      <c r="B7861" s="865" t="s">
        <v>18965</v>
      </c>
      <c r="C7861" s="866">
        <v>55</v>
      </c>
      <c r="D7861" s="865" t="s">
        <v>19016</v>
      </c>
      <c r="E7861" s="864" t="s">
        <v>19017</v>
      </c>
      <c r="F7861" s="867" t="s">
        <v>6044</v>
      </c>
      <c r="G7861" s="867" t="s">
        <v>6431</v>
      </c>
      <c r="H7861" s="867" t="s">
        <v>6432</v>
      </c>
    </row>
    <row r="7862" spans="1:8">
      <c r="A7862" s="864">
        <v>7855</v>
      </c>
      <c r="B7862" s="865" t="s">
        <v>18965</v>
      </c>
      <c r="C7862" s="866">
        <v>55</v>
      </c>
      <c r="D7862" s="865" t="s">
        <v>19018</v>
      </c>
      <c r="E7862" s="868" t="s">
        <v>19019</v>
      </c>
      <c r="F7862" s="867" t="s">
        <v>6274</v>
      </c>
      <c r="G7862" s="867" t="s">
        <v>6274</v>
      </c>
      <c r="H7862" s="867" t="s">
        <v>7021</v>
      </c>
    </row>
    <row r="7863" spans="1:8">
      <c r="A7863" s="864">
        <v>7856</v>
      </c>
      <c r="B7863" s="865" t="s">
        <v>18965</v>
      </c>
      <c r="C7863" s="866">
        <v>55</v>
      </c>
      <c r="D7863" s="865" t="s">
        <v>16663</v>
      </c>
      <c r="E7863" s="864" t="s">
        <v>19020</v>
      </c>
      <c r="F7863" s="867" t="s">
        <v>6274</v>
      </c>
      <c r="G7863" s="867" t="s">
        <v>7299</v>
      </c>
      <c r="H7863" s="867" t="s">
        <v>7311</v>
      </c>
    </row>
    <row r="7864" spans="1:8">
      <c r="A7864" s="864">
        <v>7857</v>
      </c>
      <c r="B7864" s="865" t="s">
        <v>18965</v>
      </c>
      <c r="C7864" s="866">
        <v>55</v>
      </c>
      <c r="D7864" s="865" t="s">
        <v>19021</v>
      </c>
      <c r="E7864" s="864" t="s">
        <v>19022</v>
      </c>
      <c r="F7864" s="867" t="s">
        <v>6274</v>
      </c>
      <c r="G7864" s="867" t="s">
        <v>6274</v>
      </c>
      <c r="H7864" s="867" t="s">
        <v>8829</v>
      </c>
    </row>
    <row r="7865" spans="1:8">
      <c r="A7865" s="864">
        <v>7858</v>
      </c>
      <c r="B7865" s="865" t="s">
        <v>18965</v>
      </c>
      <c r="C7865" s="866">
        <v>55</v>
      </c>
      <c r="D7865" s="865" t="s">
        <v>19023</v>
      </c>
      <c r="E7865" s="864" t="s">
        <v>19024</v>
      </c>
      <c r="F7865" s="867" t="s">
        <v>6274</v>
      </c>
      <c r="G7865" s="867" t="s">
        <v>7299</v>
      </c>
      <c r="H7865" s="867" t="s">
        <v>7325</v>
      </c>
    </row>
    <row r="7866" spans="1:8">
      <c r="A7866" s="864">
        <v>7859</v>
      </c>
      <c r="B7866" s="865" t="s">
        <v>18965</v>
      </c>
      <c r="C7866" s="866">
        <v>55</v>
      </c>
      <c r="D7866" s="865" t="s">
        <v>19025</v>
      </c>
      <c r="E7866" s="864" t="s">
        <v>19026</v>
      </c>
      <c r="F7866" s="867" t="s">
        <v>6274</v>
      </c>
      <c r="G7866" s="867" t="s">
        <v>6274</v>
      </c>
      <c r="H7866" s="867" t="s">
        <v>6966</v>
      </c>
    </row>
    <row r="7867" spans="1:8">
      <c r="A7867" s="864">
        <v>7860</v>
      </c>
      <c r="B7867" s="865" t="s">
        <v>18965</v>
      </c>
      <c r="C7867" s="866">
        <v>55</v>
      </c>
      <c r="D7867" s="865" t="s">
        <v>19027</v>
      </c>
      <c r="E7867" s="864" t="s">
        <v>19028</v>
      </c>
      <c r="F7867" s="867" t="s">
        <v>6274</v>
      </c>
      <c r="G7867" s="867" t="s">
        <v>6274</v>
      </c>
      <c r="H7867" s="867" t="s">
        <v>6850</v>
      </c>
    </row>
    <row r="7868" spans="1:8">
      <c r="A7868" s="864">
        <v>7861</v>
      </c>
      <c r="B7868" s="865" t="s">
        <v>18965</v>
      </c>
      <c r="C7868" s="866">
        <v>55</v>
      </c>
      <c r="D7868" s="865" t="s">
        <v>19029</v>
      </c>
      <c r="E7868" s="864" t="s">
        <v>19030</v>
      </c>
      <c r="F7868" s="867" t="s">
        <v>6274</v>
      </c>
      <c r="G7868" s="867" t="s">
        <v>6274</v>
      </c>
      <c r="H7868" s="867" t="s">
        <v>6905</v>
      </c>
    </row>
    <row r="7869" spans="1:8">
      <c r="A7869" s="864">
        <v>7862</v>
      </c>
      <c r="B7869" s="865" t="s">
        <v>18965</v>
      </c>
      <c r="C7869" s="866">
        <v>55</v>
      </c>
      <c r="D7869" s="865" t="s">
        <v>15918</v>
      </c>
      <c r="E7869" s="864" t="s">
        <v>19031</v>
      </c>
      <c r="F7869" s="867" t="s">
        <v>6274</v>
      </c>
      <c r="G7869" s="867" t="s">
        <v>6274</v>
      </c>
      <c r="H7869" s="867" t="s">
        <v>6938</v>
      </c>
    </row>
    <row r="7870" spans="1:8">
      <c r="A7870" s="864">
        <v>7863</v>
      </c>
      <c r="B7870" s="865" t="s">
        <v>18965</v>
      </c>
      <c r="C7870" s="866">
        <v>55</v>
      </c>
      <c r="D7870" s="865" t="s">
        <v>19032</v>
      </c>
      <c r="E7870" s="864" t="s">
        <v>19033</v>
      </c>
      <c r="F7870" s="867" t="s">
        <v>6274</v>
      </c>
      <c r="G7870" s="867" t="s">
        <v>6274</v>
      </c>
      <c r="H7870" s="867" t="s">
        <v>6298</v>
      </c>
    </row>
    <row r="7871" spans="1:8">
      <c r="A7871" s="864">
        <v>7864</v>
      </c>
      <c r="B7871" s="865" t="s">
        <v>18965</v>
      </c>
      <c r="C7871" s="866">
        <v>55</v>
      </c>
      <c r="D7871" s="865" t="s">
        <v>19034</v>
      </c>
      <c r="E7871" s="864" t="s">
        <v>19035</v>
      </c>
      <c r="F7871" s="867" t="s">
        <v>6274</v>
      </c>
      <c r="G7871" s="867" t="s">
        <v>6274</v>
      </c>
      <c r="H7871" s="867" t="s">
        <v>6900</v>
      </c>
    </row>
    <row r="7872" spans="1:8">
      <c r="A7872" s="864">
        <v>7865</v>
      </c>
      <c r="B7872" s="865" t="s">
        <v>18965</v>
      </c>
      <c r="C7872" s="866">
        <v>55</v>
      </c>
      <c r="D7872" s="865" t="s">
        <v>19036</v>
      </c>
      <c r="E7872" s="864" t="s">
        <v>19037</v>
      </c>
      <c r="F7872" s="867" t="s">
        <v>6274</v>
      </c>
      <c r="G7872" s="867" t="s">
        <v>6295</v>
      </c>
      <c r="H7872" s="867" t="s">
        <v>7106</v>
      </c>
    </row>
    <row r="7873" spans="1:8">
      <c r="A7873" s="864">
        <v>7866</v>
      </c>
      <c r="B7873" s="865" t="s">
        <v>18965</v>
      </c>
      <c r="C7873" s="866">
        <v>55</v>
      </c>
      <c r="D7873" s="865" t="s">
        <v>13072</v>
      </c>
      <c r="E7873" s="864" t="s">
        <v>19038</v>
      </c>
      <c r="F7873" s="867" t="s">
        <v>6274</v>
      </c>
      <c r="G7873" s="867" t="s">
        <v>6274</v>
      </c>
      <c r="H7873" s="867" t="s">
        <v>6998</v>
      </c>
    </row>
    <row r="7874" spans="1:8">
      <c r="A7874" s="864">
        <v>7867</v>
      </c>
      <c r="B7874" s="865" t="s">
        <v>18965</v>
      </c>
      <c r="C7874" s="866">
        <v>55</v>
      </c>
      <c r="D7874" s="865" t="s">
        <v>19039</v>
      </c>
      <c r="E7874" s="864" t="s">
        <v>19040</v>
      </c>
      <c r="F7874" s="867" t="s">
        <v>6274</v>
      </c>
      <c r="G7874" s="867" t="s">
        <v>6274</v>
      </c>
      <c r="H7874" s="867" t="s">
        <v>6925</v>
      </c>
    </row>
    <row r="7875" spans="1:8">
      <c r="A7875" s="864">
        <v>7868</v>
      </c>
      <c r="B7875" s="865" t="s">
        <v>18965</v>
      </c>
      <c r="C7875" s="866">
        <v>55</v>
      </c>
      <c r="D7875" s="865" t="s">
        <v>19041</v>
      </c>
      <c r="E7875" s="864" t="s">
        <v>19042</v>
      </c>
      <c r="F7875" s="867" t="s">
        <v>6274</v>
      </c>
      <c r="G7875" s="867" t="s">
        <v>6274</v>
      </c>
      <c r="H7875" s="867" t="s">
        <v>6925</v>
      </c>
    </row>
    <row r="7876" spans="1:8">
      <c r="A7876" s="864">
        <v>7869</v>
      </c>
      <c r="B7876" s="865" t="s">
        <v>18965</v>
      </c>
      <c r="C7876" s="866">
        <v>55</v>
      </c>
      <c r="D7876" s="865" t="s">
        <v>19043</v>
      </c>
      <c r="E7876" s="864" t="s">
        <v>19044</v>
      </c>
      <c r="F7876" s="867" t="s">
        <v>6274</v>
      </c>
      <c r="G7876" s="867" t="s">
        <v>7299</v>
      </c>
      <c r="H7876" s="867" t="s">
        <v>7325</v>
      </c>
    </row>
    <row r="7877" spans="1:8">
      <c r="A7877" s="864">
        <v>7870</v>
      </c>
      <c r="B7877" s="865" t="s">
        <v>18965</v>
      </c>
      <c r="C7877" s="866">
        <v>55</v>
      </c>
      <c r="D7877" s="865" t="s">
        <v>15471</v>
      </c>
      <c r="E7877" s="864" t="s">
        <v>19045</v>
      </c>
      <c r="F7877" s="867" t="s">
        <v>6281</v>
      </c>
      <c r="G7877" s="867" t="s">
        <v>6281</v>
      </c>
      <c r="H7877" s="867" t="s">
        <v>7268</v>
      </c>
    </row>
    <row r="7878" spans="1:8">
      <c r="A7878" s="864">
        <v>7871</v>
      </c>
      <c r="B7878" s="865" t="s">
        <v>18965</v>
      </c>
      <c r="C7878" s="866">
        <v>55</v>
      </c>
      <c r="D7878" s="865" t="s">
        <v>19046</v>
      </c>
      <c r="E7878" s="864" t="s">
        <v>19047</v>
      </c>
      <c r="F7878" s="867" t="s">
        <v>6274</v>
      </c>
      <c r="G7878" s="867" t="s">
        <v>7385</v>
      </c>
      <c r="H7878" s="867" t="s">
        <v>7386</v>
      </c>
    </row>
    <row r="7879" spans="1:8">
      <c r="A7879" s="864">
        <v>7872</v>
      </c>
      <c r="B7879" s="865" t="s">
        <v>18965</v>
      </c>
      <c r="C7879" s="866">
        <v>55</v>
      </c>
      <c r="D7879" s="865" t="s">
        <v>19048</v>
      </c>
      <c r="E7879" s="864" t="s">
        <v>19049</v>
      </c>
      <c r="F7879" s="867" t="s">
        <v>6274</v>
      </c>
      <c r="G7879" s="867" t="s">
        <v>6274</v>
      </c>
      <c r="H7879" s="867" t="s">
        <v>6969</v>
      </c>
    </row>
    <row r="7880" spans="1:8">
      <c r="A7880" s="864">
        <v>7873</v>
      </c>
      <c r="B7880" s="865" t="s">
        <v>18965</v>
      </c>
      <c r="C7880" s="866">
        <v>55</v>
      </c>
      <c r="D7880" s="865" t="s">
        <v>19050</v>
      </c>
      <c r="E7880" s="864" t="s">
        <v>19051</v>
      </c>
      <c r="F7880" s="867" t="s">
        <v>6274</v>
      </c>
      <c r="G7880" s="867" t="s">
        <v>6274</v>
      </c>
      <c r="H7880" s="867" t="s">
        <v>6856</v>
      </c>
    </row>
    <row r="7881" spans="1:8" ht="30">
      <c r="A7881" s="864">
        <v>7874</v>
      </c>
      <c r="B7881" s="865" t="s">
        <v>18965</v>
      </c>
      <c r="C7881" s="866">
        <v>55</v>
      </c>
      <c r="D7881" s="865" t="s">
        <v>19052</v>
      </c>
      <c r="E7881" s="864" t="s">
        <v>19053</v>
      </c>
      <c r="F7881" s="867" t="s">
        <v>6274</v>
      </c>
      <c r="G7881" s="867" t="s">
        <v>6274</v>
      </c>
      <c r="H7881" s="867" t="s">
        <v>6856</v>
      </c>
    </row>
    <row r="7882" spans="1:8">
      <c r="A7882" s="864">
        <v>7875</v>
      </c>
      <c r="B7882" s="865" t="s">
        <v>18965</v>
      </c>
      <c r="C7882" s="866">
        <v>55</v>
      </c>
      <c r="D7882" s="865" t="s">
        <v>19054</v>
      </c>
      <c r="E7882" s="864" t="s">
        <v>19055</v>
      </c>
      <c r="F7882" s="867" t="s">
        <v>6274</v>
      </c>
      <c r="G7882" s="867" t="s">
        <v>6275</v>
      </c>
      <c r="H7882" s="867" t="s">
        <v>8587</v>
      </c>
    </row>
    <row r="7883" spans="1:8">
      <c r="A7883" s="864">
        <v>7876</v>
      </c>
      <c r="B7883" s="865" t="s">
        <v>18965</v>
      </c>
      <c r="C7883" s="866">
        <v>55</v>
      </c>
      <c r="D7883" s="865" t="s">
        <v>10481</v>
      </c>
      <c r="E7883" s="864" t="s">
        <v>19056</v>
      </c>
      <c r="F7883" s="867" t="s">
        <v>6274</v>
      </c>
      <c r="G7883" s="867" t="s">
        <v>6315</v>
      </c>
      <c r="H7883" s="867" t="s">
        <v>10481</v>
      </c>
    </row>
    <row r="7884" spans="1:8">
      <c r="A7884" s="864">
        <v>7877</v>
      </c>
      <c r="B7884" s="865" t="s">
        <v>18965</v>
      </c>
      <c r="C7884" s="866">
        <v>55</v>
      </c>
      <c r="D7884" s="865" t="s">
        <v>19057</v>
      </c>
      <c r="E7884" s="864" t="s">
        <v>19058</v>
      </c>
      <c r="F7884" s="867" t="s">
        <v>6274</v>
      </c>
      <c r="G7884" s="867" t="s">
        <v>6274</v>
      </c>
      <c r="H7884" s="867" t="s">
        <v>6856</v>
      </c>
    </row>
    <row r="7885" spans="1:8">
      <c r="A7885" s="864">
        <v>7878</v>
      </c>
      <c r="B7885" s="865" t="s">
        <v>18965</v>
      </c>
      <c r="C7885" s="866">
        <v>55</v>
      </c>
      <c r="D7885" s="865" t="s">
        <v>7210</v>
      </c>
      <c r="E7885" s="864" t="s">
        <v>19059</v>
      </c>
      <c r="F7885" s="867" t="s">
        <v>6274</v>
      </c>
      <c r="G7885" s="867" t="s">
        <v>6315</v>
      </c>
      <c r="H7885" s="867" t="s">
        <v>7210</v>
      </c>
    </row>
    <row r="7886" spans="1:8">
      <c r="A7886" s="864">
        <v>7879</v>
      </c>
      <c r="B7886" s="865" t="s">
        <v>18965</v>
      </c>
      <c r="C7886" s="866">
        <v>55</v>
      </c>
      <c r="D7886" s="865" t="s">
        <v>19060</v>
      </c>
      <c r="E7886" s="864" t="s">
        <v>19061</v>
      </c>
      <c r="F7886" s="867" t="s">
        <v>6274</v>
      </c>
      <c r="G7886" s="867" t="s">
        <v>6274</v>
      </c>
      <c r="H7886" s="867" t="s">
        <v>6877</v>
      </c>
    </row>
    <row r="7887" spans="1:8">
      <c r="A7887" s="864">
        <v>7880</v>
      </c>
      <c r="B7887" s="865" t="s">
        <v>18965</v>
      </c>
      <c r="C7887" s="866">
        <v>55</v>
      </c>
      <c r="D7887" s="865" t="s">
        <v>19062</v>
      </c>
      <c r="E7887" s="864" t="s">
        <v>19063</v>
      </c>
      <c r="F7887" s="867" t="s">
        <v>6274</v>
      </c>
      <c r="G7887" s="867" t="s">
        <v>6295</v>
      </c>
      <c r="H7887" s="867" t="s">
        <v>7088</v>
      </c>
    </row>
    <row r="7888" spans="1:8">
      <c r="A7888" s="864">
        <v>7881</v>
      </c>
      <c r="B7888" s="865" t="s">
        <v>18965</v>
      </c>
      <c r="C7888" s="866">
        <v>55</v>
      </c>
      <c r="D7888" s="865" t="s">
        <v>11774</v>
      </c>
      <c r="E7888" s="864" t="s">
        <v>19064</v>
      </c>
      <c r="F7888" s="867" t="s">
        <v>6274</v>
      </c>
      <c r="G7888" s="867" t="s">
        <v>6427</v>
      </c>
      <c r="H7888" s="867" t="s">
        <v>7044</v>
      </c>
    </row>
    <row r="7889" spans="1:8">
      <c r="A7889" s="864">
        <v>7882</v>
      </c>
      <c r="B7889" s="865" t="s">
        <v>18965</v>
      </c>
      <c r="C7889" s="866">
        <v>55</v>
      </c>
      <c r="D7889" s="865" t="s">
        <v>19065</v>
      </c>
      <c r="E7889" s="864" t="s">
        <v>19066</v>
      </c>
      <c r="F7889" s="867" t="s">
        <v>6274</v>
      </c>
      <c r="G7889" s="867" t="s">
        <v>6274</v>
      </c>
      <c r="H7889" s="867" t="s">
        <v>8874</v>
      </c>
    </row>
    <row r="7890" spans="1:8">
      <c r="A7890" s="864">
        <v>7883</v>
      </c>
      <c r="B7890" s="865" t="s">
        <v>18965</v>
      </c>
      <c r="C7890" s="866">
        <v>55</v>
      </c>
      <c r="D7890" s="865" t="s">
        <v>19067</v>
      </c>
      <c r="E7890" s="864" t="s">
        <v>19068</v>
      </c>
      <c r="F7890" s="867" t="s">
        <v>6484</v>
      </c>
      <c r="G7890" s="867" t="s">
        <v>6550</v>
      </c>
      <c r="H7890" s="867" t="s">
        <v>6557</v>
      </c>
    </row>
    <row r="7891" spans="1:8">
      <c r="A7891" s="864">
        <v>7884</v>
      </c>
      <c r="B7891" s="865" t="s">
        <v>18965</v>
      </c>
      <c r="C7891" s="866">
        <v>55</v>
      </c>
      <c r="D7891" s="865" t="s">
        <v>19069</v>
      </c>
      <c r="E7891" s="864" t="s">
        <v>19070</v>
      </c>
      <c r="F7891" s="867" t="s">
        <v>6044</v>
      </c>
      <c r="G7891" s="867" t="s">
        <v>6595</v>
      </c>
      <c r="H7891" s="867" t="s">
        <v>6602</v>
      </c>
    </row>
    <row r="7892" spans="1:8">
      <c r="A7892" s="864">
        <v>7885</v>
      </c>
      <c r="B7892" s="865" t="s">
        <v>18965</v>
      </c>
      <c r="C7892" s="866">
        <v>55</v>
      </c>
      <c r="D7892" s="865" t="s">
        <v>16690</v>
      </c>
      <c r="E7892" s="864" t="s">
        <v>19071</v>
      </c>
      <c r="F7892" s="867" t="s">
        <v>6044</v>
      </c>
      <c r="G7892" s="867" t="s">
        <v>6595</v>
      </c>
      <c r="H7892" s="867" t="s">
        <v>6599</v>
      </c>
    </row>
    <row r="7893" spans="1:8" ht="30">
      <c r="A7893" s="864">
        <v>7886</v>
      </c>
      <c r="B7893" s="865" t="s">
        <v>18965</v>
      </c>
      <c r="C7893" s="866">
        <v>55</v>
      </c>
      <c r="D7893" s="865" t="s">
        <v>19072</v>
      </c>
      <c r="E7893" s="864" t="s">
        <v>19073</v>
      </c>
      <c r="F7893" s="867" t="s">
        <v>6044</v>
      </c>
      <c r="G7893" s="867" t="s">
        <v>6595</v>
      </c>
      <c r="H7893" s="867" t="s">
        <v>6627</v>
      </c>
    </row>
    <row r="7894" spans="1:8">
      <c r="A7894" s="864">
        <v>7887</v>
      </c>
      <c r="B7894" s="865" t="s">
        <v>18965</v>
      </c>
      <c r="C7894" s="866">
        <v>55</v>
      </c>
      <c r="D7894" s="865" t="s">
        <v>15442</v>
      </c>
      <c r="E7894" s="864" t="s">
        <v>19074</v>
      </c>
      <c r="F7894" s="867" t="s">
        <v>6044</v>
      </c>
      <c r="G7894" s="867" t="s">
        <v>6048</v>
      </c>
      <c r="H7894" s="867" t="s">
        <v>6049</v>
      </c>
    </row>
    <row r="7895" spans="1:8" ht="30">
      <c r="A7895" s="864">
        <v>7888</v>
      </c>
      <c r="B7895" s="865" t="s">
        <v>18965</v>
      </c>
      <c r="C7895" s="866">
        <v>55</v>
      </c>
      <c r="D7895" s="865" t="s">
        <v>19075</v>
      </c>
      <c r="E7895" s="864" t="s">
        <v>19076</v>
      </c>
      <c r="F7895" s="867" t="s">
        <v>6044</v>
      </c>
      <c r="G7895" s="867" t="s">
        <v>6056</v>
      </c>
      <c r="H7895" s="867" t="s">
        <v>6066</v>
      </c>
    </row>
    <row r="7896" spans="1:8">
      <c r="A7896" s="864">
        <v>7889</v>
      </c>
      <c r="B7896" s="865" t="s">
        <v>18965</v>
      </c>
      <c r="C7896" s="866">
        <v>55</v>
      </c>
      <c r="D7896" s="865" t="s">
        <v>19077</v>
      </c>
      <c r="E7896" s="864" t="s">
        <v>19078</v>
      </c>
      <c r="F7896" s="867" t="s">
        <v>6484</v>
      </c>
      <c r="G7896" s="867" t="s">
        <v>6484</v>
      </c>
      <c r="H7896" s="867" t="s">
        <v>6735</v>
      </c>
    </row>
    <row r="7897" spans="1:8">
      <c r="A7897" s="864">
        <v>7890</v>
      </c>
      <c r="B7897" s="865" t="s">
        <v>18965</v>
      </c>
      <c r="C7897" s="866">
        <v>55</v>
      </c>
      <c r="D7897" s="865" t="s">
        <v>19079</v>
      </c>
      <c r="E7897" s="864" t="s">
        <v>19080</v>
      </c>
      <c r="F7897" s="867" t="s">
        <v>6484</v>
      </c>
      <c r="G7897" s="867" t="s">
        <v>6484</v>
      </c>
      <c r="H7897" s="867" t="s">
        <v>6735</v>
      </c>
    </row>
    <row r="7898" spans="1:8" ht="30">
      <c r="A7898" s="864">
        <v>7891</v>
      </c>
      <c r="B7898" s="865" t="s">
        <v>18965</v>
      </c>
      <c r="C7898" s="866">
        <v>55</v>
      </c>
      <c r="D7898" s="865" t="s">
        <v>19081</v>
      </c>
      <c r="E7898" s="864" t="s">
        <v>19082</v>
      </c>
      <c r="F7898" s="867" t="s">
        <v>6484</v>
      </c>
      <c r="G7898" s="867" t="s">
        <v>6484</v>
      </c>
      <c r="H7898" s="867" t="s">
        <v>6806</v>
      </c>
    </row>
    <row r="7899" spans="1:8" ht="30">
      <c r="A7899" s="864">
        <v>7892</v>
      </c>
      <c r="B7899" s="865" t="s">
        <v>18965</v>
      </c>
      <c r="C7899" s="866">
        <v>55</v>
      </c>
      <c r="D7899" s="865" t="s">
        <v>19083</v>
      </c>
      <c r="E7899" s="864" t="s">
        <v>19084</v>
      </c>
      <c r="F7899" s="867" t="s">
        <v>6484</v>
      </c>
      <c r="G7899" s="867" t="s">
        <v>6484</v>
      </c>
      <c r="H7899" s="867" t="s">
        <v>6735</v>
      </c>
    </row>
    <row r="7900" spans="1:8">
      <c r="A7900" s="864">
        <v>7893</v>
      </c>
      <c r="B7900" s="865" t="s">
        <v>18965</v>
      </c>
      <c r="C7900" s="866">
        <v>55</v>
      </c>
      <c r="D7900" s="865" t="s">
        <v>19085</v>
      </c>
      <c r="E7900" s="864" t="s">
        <v>19086</v>
      </c>
      <c r="F7900" s="867" t="s">
        <v>6484</v>
      </c>
      <c r="G7900" s="867" t="s">
        <v>6484</v>
      </c>
      <c r="H7900" s="867" t="s">
        <v>6761</v>
      </c>
    </row>
    <row r="7901" spans="1:8">
      <c r="A7901" s="864">
        <v>7894</v>
      </c>
      <c r="B7901" s="865" t="s">
        <v>18965</v>
      </c>
      <c r="C7901" s="866">
        <v>55</v>
      </c>
      <c r="D7901" s="865" t="s">
        <v>19087</v>
      </c>
      <c r="E7901" s="864" t="s">
        <v>19088</v>
      </c>
      <c r="F7901" s="867" t="s">
        <v>6484</v>
      </c>
      <c r="G7901" s="867" t="s">
        <v>6484</v>
      </c>
      <c r="H7901" s="867" t="s">
        <v>6196</v>
      </c>
    </row>
    <row r="7902" spans="1:8" ht="30">
      <c r="A7902" s="864">
        <v>7895</v>
      </c>
      <c r="B7902" s="865" t="s">
        <v>18965</v>
      </c>
      <c r="C7902" s="866">
        <v>55</v>
      </c>
      <c r="D7902" s="865" t="s">
        <v>19089</v>
      </c>
      <c r="E7902" s="864" t="s">
        <v>19090</v>
      </c>
      <c r="F7902" s="867" t="s">
        <v>6484</v>
      </c>
      <c r="G7902" s="867" t="s">
        <v>6484</v>
      </c>
      <c r="H7902" s="867" t="s">
        <v>6746</v>
      </c>
    </row>
    <row r="7903" spans="1:8" ht="30">
      <c r="A7903" s="864">
        <v>7896</v>
      </c>
      <c r="B7903" s="865" t="s">
        <v>18965</v>
      </c>
      <c r="C7903" s="866">
        <v>55</v>
      </c>
      <c r="D7903" s="865" t="s">
        <v>19091</v>
      </c>
      <c r="E7903" s="864" t="s">
        <v>19092</v>
      </c>
      <c r="F7903" s="867" t="s">
        <v>6484</v>
      </c>
      <c r="G7903" s="867" t="s">
        <v>6484</v>
      </c>
      <c r="H7903" s="867" t="s">
        <v>6738</v>
      </c>
    </row>
    <row r="7904" spans="1:8">
      <c r="A7904" s="864">
        <v>7897</v>
      </c>
      <c r="B7904" s="865" t="s">
        <v>18965</v>
      </c>
      <c r="C7904" s="866">
        <v>55</v>
      </c>
      <c r="D7904" s="865" t="s">
        <v>19093</v>
      </c>
      <c r="E7904" s="864" t="s">
        <v>19094</v>
      </c>
      <c r="F7904" s="867" t="s">
        <v>6484</v>
      </c>
      <c r="G7904" s="867" t="s">
        <v>6484</v>
      </c>
      <c r="H7904" s="867" t="s">
        <v>6767</v>
      </c>
    </row>
    <row r="7905" spans="1:8">
      <c r="A7905" s="864">
        <v>7898</v>
      </c>
      <c r="B7905" s="865" t="s">
        <v>18965</v>
      </c>
      <c r="C7905" s="866">
        <v>55</v>
      </c>
      <c r="D7905" s="865" t="s">
        <v>16772</v>
      </c>
      <c r="E7905" s="864" t="s">
        <v>19095</v>
      </c>
      <c r="F7905" s="867" t="s">
        <v>6484</v>
      </c>
      <c r="G7905" s="867" t="s">
        <v>6550</v>
      </c>
      <c r="H7905" s="867" t="s">
        <v>6551</v>
      </c>
    </row>
    <row r="7906" spans="1:8">
      <c r="A7906" s="864">
        <v>7899</v>
      </c>
      <c r="B7906" s="865" t="s">
        <v>18965</v>
      </c>
      <c r="C7906" s="866">
        <v>55</v>
      </c>
      <c r="D7906" s="865" t="s">
        <v>6928</v>
      </c>
      <c r="E7906" s="864" t="s">
        <v>19096</v>
      </c>
      <c r="F7906" s="867" t="s">
        <v>6274</v>
      </c>
      <c r="G7906" s="867" t="s">
        <v>6274</v>
      </c>
      <c r="H7906" s="867" t="s">
        <v>6826</v>
      </c>
    </row>
    <row r="7907" spans="1:8">
      <c r="A7907" s="864">
        <v>7900</v>
      </c>
      <c r="B7907" s="865" t="s">
        <v>18965</v>
      </c>
      <c r="C7907" s="866">
        <v>55</v>
      </c>
      <c r="D7907" s="865" t="s">
        <v>19097</v>
      </c>
      <c r="E7907" s="864" t="s">
        <v>19098</v>
      </c>
      <c r="F7907" s="867" t="s">
        <v>6274</v>
      </c>
      <c r="G7907" s="867" t="s">
        <v>6274</v>
      </c>
      <c r="H7907" s="867" t="s">
        <v>6856</v>
      </c>
    </row>
    <row r="7908" spans="1:8" ht="30">
      <c r="A7908" s="864">
        <v>7901</v>
      </c>
      <c r="B7908" s="865" t="s">
        <v>18965</v>
      </c>
      <c r="C7908" s="866">
        <v>55</v>
      </c>
      <c r="D7908" s="865" t="s">
        <v>19099</v>
      </c>
      <c r="E7908" s="864" t="s">
        <v>19100</v>
      </c>
      <c r="F7908" s="867" t="s">
        <v>6274</v>
      </c>
      <c r="G7908" s="867" t="s">
        <v>6274</v>
      </c>
      <c r="H7908" s="867" t="s">
        <v>6862</v>
      </c>
    </row>
    <row r="7909" spans="1:8">
      <c r="A7909" s="864">
        <v>7902</v>
      </c>
      <c r="B7909" s="865" t="s">
        <v>18965</v>
      </c>
      <c r="C7909" s="866">
        <v>55</v>
      </c>
      <c r="D7909" s="865" t="s">
        <v>19101</v>
      </c>
      <c r="E7909" s="864" t="s">
        <v>19102</v>
      </c>
      <c r="F7909" s="867" t="s">
        <v>6274</v>
      </c>
      <c r="G7909" s="867" t="s">
        <v>6274</v>
      </c>
      <c r="H7909" s="867" t="s">
        <v>6441</v>
      </c>
    </row>
    <row r="7910" spans="1:8">
      <c r="A7910" s="864">
        <v>7903</v>
      </c>
      <c r="B7910" s="865" t="s">
        <v>18965</v>
      </c>
      <c r="C7910" s="866">
        <v>55</v>
      </c>
      <c r="D7910" s="865" t="s">
        <v>15480</v>
      </c>
      <c r="E7910" s="864" t="s">
        <v>19103</v>
      </c>
      <c r="F7910" s="867" t="s">
        <v>6274</v>
      </c>
      <c r="G7910" s="867" t="s">
        <v>6274</v>
      </c>
      <c r="H7910" s="867" t="s">
        <v>6820</v>
      </c>
    </row>
    <row r="7911" spans="1:8">
      <c r="A7911" s="864">
        <v>7904</v>
      </c>
      <c r="B7911" s="865" t="s">
        <v>18965</v>
      </c>
      <c r="C7911" s="866">
        <v>55</v>
      </c>
      <c r="D7911" s="865" t="s">
        <v>15448</v>
      </c>
      <c r="E7911" s="864" t="s">
        <v>19104</v>
      </c>
      <c r="F7911" s="867" t="s">
        <v>6274</v>
      </c>
      <c r="G7911" s="867" t="s">
        <v>6274</v>
      </c>
      <c r="H7911" s="867" t="s">
        <v>6905</v>
      </c>
    </row>
    <row r="7912" spans="1:8">
      <c r="A7912" s="864">
        <v>7905</v>
      </c>
      <c r="B7912" s="865" t="s">
        <v>18965</v>
      </c>
      <c r="C7912" s="866">
        <v>55</v>
      </c>
      <c r="D7912" s="865" t="s">
        <v>19105</v>
      </c>
      <c r="E7912" s="864" t="s">
        <v>19106</v>
      </c>
      <c r="F7912" s="867" t="s">
        <v>6274</v>
      </c>
      <c r="G7912" s="867" t="s">
        <v>6274</v>
      </c>
      <c r="H7912" s="867" t="s">
        <v>6850</v>
      </c>
    </row>
    <row r="7913" spans="1:8">
      <c r="A7913" s="864">
        <v>7906</v>
      </c>
      <c r="B7913" s="865" t="s">
        <v>18965</v>
      </c>
      <c r="C7913" s="866">
        <v>55</v>
      </c>
      <c r="D7913" s="865" t="s">
        <v>13081</v>
      </c>
      <c r="E7913" s="864" t="s">
        <v>19107</v>
      </c>
      <c r="F7913" s="867" t="s">
        <v>6274</v>
      </c>
      <c r="G7913" s="867" t="s">
        <v>6274</v>
      </c>
      <c r="H7913" s="867" t="s">
        <v>6826</v>
      </c>
    </row>
    <row r="7914" spans="1:8">
      <c r="A7914" s="864">
        <v>7907</v>
      </c>
      <c r="B7914" s="865" t="s">
        <v>18965</v>
      </c>
      <c r="C7914" s="866">
        <v>55</v>
      </c>
      <c r="D7914" s="865" t="s">
        <v>7004</v>
      </c>
      <c r="E7914" s="864" t="s">
        <v>19108</v>
      </c>
      <c r="F7914" s="867" t="s">
        <v>6274</v>
      </c>
      <c r="G7914" s="867" t="s">
        <v>6274</v>
      </c>
      <c r="H7914" s="867" t="s">
        <v>6826</v>
      </c>
    </row>
    <row r="7915" spans="1:8">
      <c r="A7915" s="864">
        <v>7908</v>
      </c>
      <c r="B7915" s="865" t="s">
        <v>18965</v>
      </c>
      <c r="C7915" s="866">
        <v>55</v>
      </c>
      <c r="D7915" s="865" t="s">
        <v>19109</v>
      </c>
      <c r="E7915" s="864" t="s">
        <v>19110</v>
      </c>
      <c r="F7915" s="867" t="s">
        <v>6274</v>
      </c>
      <c r="G7915" s="867" t="s">
        <v>6274</v>
      </c>
      <c r="H7915" s="867" t="s">
        <v>6166</v>
      </c>
    </row>
    <row r="7916" spans="1:8">
      <c r="A7916" s="864">
        <v>7909</v>
      </c>
      <c r="B7916" s="865" t="s">
        <v>18965</v>
      </c>
      <c r="C7916" s="866">
        <v>55</v>
      </c>
      <c r="D7916" s="865" t="s">
        <v>15452</v>
      </c>
      <c r="E7916" s="864" t="s">
        <v>19111</v>
      </c>
      <c r="F7916" s="867" t="s">
        <v>6274</v>
      </c>
      <c r="G7916" s="867" t="s">
        <v>6274</v>
      </c>
      <c r="H7916" s="867" t="s">
        <v>6546</v>
      </c>
    </row>
    <row r="7917" spans="1:8">
      <c r="A7917" s="864">
        <v>7910</v>
      </c>
      <c r="B7917" s="865" t="s">
        <v>18965</v>
      </c>
      <c r="C7917" s="866">
        <v>55</v>
      </c>
      <c r="D7917" s="865" t="s">
        <v>19112</v>
      </c>
      <c r="E7917" s="864" t="s">
        <v>19113</v>
      </c>
      <c r="F7917" s="867" t="s">
        <v>6274</v>
      </c>
      <c r="G7917" s="867" t="s">
        <v>6274</v>
      </c>
      <c r="H7917" s="867" t="s">
        <v>6829</v>
      </c>
    </row>
    <row r="7918" spans="1:8">
      <c r="A7918" s="864">
        <v>7911</v>
      </c>
      <c r="B7918" s="865" t="s">
        <v>18965</v>
      </c>
      <c r="C7918" s="866">
        <v>55</v>
      </c>
      <c r="D7918" s="865" t="s">
        <v>19114</v>
      </c>
      <c r="E7918" s="864" t="s">
        <v>19115</v>
      </c>
      <c r="F7918" s="867" t="s">
        <v>6274</v>
      </c>
      <c r="G7918" s="867" t="s">
        <v>6274</v>
      </c>
      <c r="H7918" s="867" t="s">
        <v>6856</v>
      </c>
    </row>
    <row r="7919" spans="1:8">
      <c r="A7919" s="864">
        <v>7912</v>
      </c>
      <c r="B7919" s="865" t="s">
        <v>18965</v>
      </c>
      <c r="C7919" s="866">
        <v>55</v>
      </c>
      <c r="D7919" s="865" t="s">
        <v>19116</v>
      </c>
      <c r="E7919" s="864" t="s">
        <v>19117</v>
      </c>
      <c r="F7919" s="867" t="s">
        <v>6274</v>
      </c>
      <c r="G7919" s="867" t="s">
        <v>6274</v>
      </c>
      <c r="H7919" s="867" t="s">
        <v>6969</v>
      </c>
    </row>
    <row r="7920" spans="1:8">
      <c r="A7920" s="864">
        <v>7913</v>
      </c>
      <c r="B7920" s="865" t="s">
        <v>18965</v>
      </c>
      <c r="C7920" s="866">
        <v>55</v>
      </c>
      <c r="D7920" s="865" t="s">
        <v>13041</v>
      </c>
      <c r="E7920" s="864" t="s">
        <v>19118</v>
      </c>
      <c r="F7920" s="867" t="s">
        <v>6274</v>
      </c>
      <c r="G7920" s="867" t="s">
        <v>6274</v>
      </c>
      <c r="H7920" s="867" t="s">
        <v>7002</v>
      </c>
    </row>
    <row r="7921" spans="1:8">
      <c r="A7921" s="864">
        <v>7914</v>
      </c>
      <c r="B7921" s="865" t="s">
        <v>18965</v>
      </c>
      <c r="C7921" s="866">
        <v>55</v>
      </c>
      <c r="D7921" s="865" t="s">
        <v>13067</v>
      </c>
      <c r="E7921" s="864" t="s">
        <v>19119</v>
      </c>
      <c r="F7921" s="867" t="s">
        <v>6274</v>
      </c>
      <c r="G7921" s="867" t="s">
        <v>6274</v>
      </c>
      <c r="H7921" s="867" t="s">
        <v>6441</v>
      </c>
    </row>
    <row r="7922" spans="1:8">
      <c r="A7922" s="864">
        <v>7915</v>
      </c>
      <c r="B7922" s="865" t="s">
        <v>18965</v>
      </c>
      <c r="C7922" s="866">
        <v>55</v>
      </c>
      <c r="D7922" s="865" t="s">
        <v>13069</v>
      </c>
      <c r="E7922" s="864" t="s">
        <v>19120</v>
      </c>
      <c r="F7922" s="867" t="s">
        <v>6274</v>
      </c>
      <c r="G7922" s="867" t="s">
        <v>6274</v>
      </c>
      <c r="H7922" s="867" t="s">
        <v>11172</v>
      </c>
    </row>
    <row r="7923" spans="1:8">
      <c r="A7923" s="864">
        <v>7916</v>
      </c>
      <c r="B7923" s="865" t="s">
        <v>18965</v>
      </c>
      <c r="C7923" s="866">
        <v>55</v>
      </c>
      <c r="D7923" s="865" t="s">
        <v>13022</v>
      </c>
      <c r="E7923" s="864" t="s">
        <v>19121</v>
      </c>
      <c r="F7923" s="867" t="s">
        <v>6274</v>
      </c>
      <c r="G7923" s="867" t="s">
        <v>6274</v>
      </c>
      <c r="H7923" s="867" t="s">
        <v>6823</v>
      </c>
    </row>
    <row r="7924" spans="1:8" ht="30">
      <c r="A7924" s="864">
        <v>7917</v>
      </c>
      <c r="B7924" s="865" t="s">
        <v>18965</v>
      </c>
      <c r="C7924" s="866">
        <v>55</v>
      </c>
      <c r="D7924" s="865" t="s">
        <v>19122</v>
      </c>
      <c r="E7924" s="864" t="s">
        <v>19123</v>
      </c>
      <c r="F7924" s="867" t="s">
        <v>6274</v>
      </c>
      <c r="G7924" s="867" t="s">
        <v>6274</v>
      </c>
      <c r="H7924" s="867" t="s">
        <v>6826</v>
      </c>
    </row>
    <row r="7925" spans="1:8">
      <c r="A7925" s="864">
        <v>7918</v>
      </c>
      <c r="B7925" s="865" t="s">
        <v>18965</v>
      </c>
      <c r="C7925" s="866">
        <v>55</v>
      </c>
      <c r="D7925" s="865" t="s">
        <v>16655</v>
      </c>
      <c r="E7925" s="864" t="s">
        <v>19124</v>
      </c>
      <c r="F7925" s="867" t="s">
        <v>6274</v>
      </c>
      <c r="G7925" s="867" t="s">
        <v>6274</v>
      </c>
      <c r="H7925" s="867" t="s">
        <v>6925</v>
      </c>
    </row>
    <row r="7926" spans="1:8">
      <c r="A7926" s="864">
        <v>7919</v>
      </c>
      <c r="B7926" s="865" t="s">
        <v>18965</v>
      </c>
      <c r="C7926" s="866">
        <v>55</v>
      </c>
      <c r="D7926" s="865" t="s">
        <v>13033</v>
      </c>
      <c r="E7926" s="864" t="s">
        <v>19125</v>
      </c>
      <c r="F7926" s="867" t="s">
        <v>6274</v>
      </c>
      <c r="G7926" s="867" t="s">
        <v>6274</v>
      </c>
      <c r="H7926" s="867" t="s">
        <v>6887</v>
      </c>
    </row>
    <row r="7927" spans="1:8">
      <c r="A7927" s="864">
        <v>7920</v>
      </c>
      <c r="B7927" s="865" t="s">
        <v>18965</v>
      </c>
      <c r="C7927" s="866">
        <v>55</v>
      </c>
      <c r="D7927" s="865" t="s">
        <v>16704</v>
      </c>
      <c r="E7927" s="864" t="s">
        <v>19126</v>
      </c>
      <c r="F7927" s="867" t="s">
        <v>6274</v>
      </c>
      <c r="G7927" s="867" t="s">
        <v>6274</v>
      </c>
      <c r="H7927" s="867" t="s">
        <v>6856</v>
      </c>
    </row>
    <row r="7928" spans="1:8">
      <c r="A7928" s="864">
        <v>7921</v>
      </c>
      <c r="B7928" s="865" t="s">
        <v>18965</v>
      </c>
      <c r="C7928" s="866">
        <v>55</v>
      </c>
      <c r="D7928" s="865" t="s">
        <v>19127</v>
      </c>
      <c r="E7928" s="864" t="s">
        <v>19128</v>
      </c>
      <c r="F7928" s="867" t="s">
        <v>6274</v>
      </c>
      <c r="G7928" s="867" t="s">
        <v>6295</v>
      </c>
      <c r="H7928" s="867" t="s">
        <v>14712</v>
      </c>
    </row>
    <row r="7929" spans="1:8">
      <c r="A7929" s="864">
        <v>7922</v>
      </c>
      <c r="B7929" s="865" t="s">
        <v>18965</v>
      </c>
      <c r="C7929" s="866">
        <v>55</v>
      </c>
      <c r="D7929" s="865" t="s">
        <v>16592</v>
      </c>
      <c r="E7929" s="864" t="s">
        <v>19129</v>
      </c>
      <c r="F7929" s="867" t="s">
        <v>6274</v>
      </c>
      <c r="G7929" s="867" t="s">
        <v>6295</v>
      </c>
      <c r="H7929" s="867" t="s">
        <v>6422</v>
      </c>
    </row>
    <row r="7930" spans="1:8">
      <c r="A7930" s="864">
        <v>7923</v>
      </c>
      <c r="B7930" s="865" t="s">
        <v>18965</v>
      </c>
      <c r="C7930" s="866">
        <v>55</v>
      </c>
      <c r="D7930" s="865" t="s">
        <v>15450</v>
      </c>
      <c r="E7930" s="864" t="s">
        <v>19130</v>
      </c>
      <c r="F7930" s="867" t="s">
        <v>6274</v>
      </c>
      <c r="G7930" s="867" t="s">
        <v>6274</v>
      </c>
      <c r="H7930" s="867" t="s">
        <v>6498</v>
      </c>
    </row>
    <row r="7931" spans="1:8">
      <c r="A7931" s="864">
        <v>7924</v>
      </c>
      <c r="B7931" s="865" t="s">
        <v>18965</v>
      </c>
      <c r="C7931" s="866">
        <v>55</v>
      </c>
      <c r="D7931" s="865" t="s">
        <v>19131</v>
      </c>
      <c r="E7931" s="864" t="s">
        <v>19132</v>
      </c>
      <c r="F7931" s="867" t="s">
        <v>6274</v>
      </c>
      <c r="G7931" s="867" t="s">
        <v>6274</v>
      </c>
      <c r="H7931" s="867" t="s">
        <v>6546</v>
      </c>
    </row>
    <row r="7932" spans="1:8">
      <c r="A7932" s="864">
        <v>7925</v>
      </c>
      <c r="B7932" s="865" t="s">
        <v>18965</v>
      </c>
      <c r="C7932" s="866">
        <v>55</v>
      </c>
      <c r="D7932" s="865" t="s">
        <v>19133</v>
      </c>
      <c r="E7932" s="864" t="s">
        <v>19134</v>
      </c>
      <c r="F7932" s="867" t="s">
        <v>6274</v>
      </c>
      <c r="G7932" s="867" t="s">
        <v>6274</v>
      </c>
      <c r="H7932" s="867" t="s">
        <v>7002</v>
      </c>
    </row>
    <row r="7933" spans="1:8">
      <c r="A7933" s="864">
        <v>7926</v>
      </c>
      <c r="B7933" s="865" t="s">
        <v>18965</v>
      </c>
      <c r="C7933" s="866">
        <v>55</v>
      </c>
      <c r="D7933" s="865" t="s">
        <v>16683</v>
      </c>
      <c r="E7933" s="864" t="s">
        <v>19135</v>
      </c>
      <c r="F7933" s="867" t="s">
        <v>6274</v>
      </c>
      <c r="G7933" s="867" t="s">
        <v>6274</v>
      </c>
      <c r="H7933" s="867" t="s">
        <v>6441</v>
      </c>
    </row>
    <row r="7934" spans="1:8">
      <c r="A7934" s="864">
        <v>7927</v>
      </c>
      <c r="B7934" s="865" t="s">
        <v>18965</v>
      </c>
      <c r="C7934" s="866">
        <v>55</v>
      </c>
      <c r="D7934" s="865" t="s">
        <v>19136</v>
      </c>
      <c r="E7934" s="864" t="s">
        <v>19137</v>
      </c>
      <c r="F7934" s="867" t="s">
        <v>6274</v>
      </c>
      <c r="G7934" s="867" t="s">
        <v>6295</v>
      </c>
      <c r="H7934" s="867" t="s">
        <v>6543</v>
      </c>
    </row>
    <row r="7935" spans="1:8">
      <c r="A7935" s="864">
        <v>7928</v>
      </c>
      <c r="B7935" s="865" t="s">
        <v>18965</v>
      </c>
      <c r="C7935" s="866">
        <v>55</v>
      </c>
      <c r="D7935" s="865" t="s">
        <v>17172</v>
      </c>
      <c r="E7935" s="864" t="s">
        <v>19138</v>
      </c>
      <c r="F7935" s="867" t="s">
        <v>6274</v>
      </c>
      <c r="G7935" s="867" t="s">
        <v>6295</v>
      </c>
      <c r="H7935" s="867" t="s">
        <v>7088</v>
      </c>
    </row>
    <row r="7936" spans="1:8">
      <c r="A7936" s="864">
        <v>7929</v>
      </c>
      <c r="B7936" s="865" t="s">
        <v>18965</v>
      </c>
      <c r="C7936" s="866">
        <v>55</v>
      </c>
      <c r="D7936" s="865" t="s">
        <v>7699</v>
      </c>
      <c r="E7936" s="864" t="s">
        <v>19139</v>
      </c>
      <c r="F7936" s="867" t="s">
        <v>6531</v>
      </c>
      <c r="G7936" s="867" t="s">
        <v>6531</v>
      </c>
      <c r="H7936" s="867" t="s">
        <v>7670</v>
      </c>
    </row>
    <row r="7937" spans="1:8">
      <c r="A7937" s="864">
        <v>7930</v>
      </c>
      <c r="B7937" s="865" t="s">
        <v>18965</v>
      </c>
      <c r="C7937" s="866">
        <v>55</v>
      </c>
      <c r="D7937" s="865" t="s">
        <v>12346</v>
      </c>
      <c r="E7937" s="864" t="s">
        <v>19140</v>
      </c>
      <c r="F7937" s="867" t="s">
        <v>6531</v>
      </c>
      <c r="G7937" s="867" t="s">
        <v>6651</v>
      </c>
      <c r="H7937" s="867" t="s">
        <v>6652</v>
      </c>
    </row>
    <row r="7938" spans="1:8">
      <c r="A7938" s="864">
        <v>7931</v>
      </c>
      <c r="B7938" s="865" t="s">
        <v>18965</v>
      </c>
      <c r="C7938" s="866">
        <v>55</v>
      </c>
      <c r="D7938" s="865" t="s">
        <v>7667</v>
      </c>
      <c r="E7938" s="864" t="s">
        <v>19141</v>
      </c>
      <c r="F7938" s="867" t="s">
        <v>6531</v>
      </c>
      <c r="G7938" s="867" t="s">
        <v>6531</v>
      </c>
      <c r="H7938" s="867" t="s">
        <v>7667</v>
      </c>
    </row>
    <row r="7939" spans="1:8">
      <c r="A7939" s="864">
        <v>7932</v>
      </c>
      <c r="B7939" s="865" t="s">
        <v>18965</v>
      </c>
      <c r="C7939" s="866">
        <v>55</v>
      </c>
      <c r="D7939" s="865" t="s">
        <v>19142</v>
      </c>
      <c r="E7939" s="864" t="s">
        <v>19143</v>
      </c>
      <c r="F7939" s="867" t="s">
        <v>6531</v>
      </c>
      <c r="G7939" s="867" t="s">
        <v>7718</v>
      </c>
      <c r="H7939" s="867" t="s">
        <v>7725</v>
      </c>
    </row>
    <row r="7940" spans="1:8">
      <c r="A7940" s="864">
        <v>7933</v>
      </c>
      <c r="B7940" s="865" t="s">
        <v>18965</v>
      </c>
      <c r="C7940" s="866">
        <v>55</v>
      </c>
      <c r="D7940" s="865" t="s">
        <v>7553</v>
      </c>
      <c r="E7940" s="864" t="s">
        <v>19144</v>
      </c>
      <c r="F7940" s="867" t="s">
        <v>6531</v>
      </c>
      <c r="G7940" s="867" t="s">
        <v>7553</v>
      </c>
      <c r="H7940" s="867" t="s">
        <v>7560</v>
      </c>
    </row>
    <row r="7941" spans="1:8">
      <c r="A7941" s="864">
        <v>7934</v>
      </c>
      <c r="B7941" s="865" t="s">
        <v>18965</v>
      </c>
      <c r="C7941" s="866">
        <v>55</v>
      </c>
      <c r="D7941" s="865" t="s">
        <v>13029</v>
      </c>
      <c r="E7941" s="864" t="s">
        <v>19145</v>
      </c>
      <c r="F7941" s="867" t="s">
        <v>6274</v>
      </c>
      <c r="G7941" s="867" t="s">
        <v>7299</v>
      </c>
      <c r="H7941" s="867" t="s">
        <v>7300</v>
      </c>
    </row>
    <row r="7942" spans="1:8" ht="30">
      <c r="A7942" s="864">
        <v>7935</v>
      </c>
      <c r="B7942" s="865" t="s">
        <v>18965</v>
      </c>
      <c r="C7942" s="866">
        <v>55</v>
      </c>
      <c r="D7942" s="865" t="s">
        <v>19146</v>
      </c>
      <c r="E7942" s="864" t="s">
        <v>19147</v>
      </c>
      <c r="F7942" s="867" t="s">
        <v>6274</v>
      </c>
      <c r="G7942" s="867" t="s">
        <v>7299</v>
      </c>
      <c r="H7942" s="867" t="s">
        <v>9127</v>
      </c>
    </row>
    <row r="7943" spans="1:8">
      <c r="A7943" s="864">
        <v>7936</v>
      </c>
      <c r="B7943" s="865" t="s">
        <v>18965</v>
      </c>
      <c r="C7943" s="866">
        <v>55</v>
      </c>
      <c r="D7943" s="865" t="s">
        <v>15475</v>
      </c>
      <c r="E7943" s="864" t="s">
        <v>19148</v>
      </c>
      <c r="F7943" s="867" t="s">
        <v>6274</v>
      </c>
      <c r="G7943" s="867" t="s">
        <v>6278</v>
      </c>
      <c r="H7943" s="867" t="s">
        <v>10547</v>
      </c>
    </row>
    <row r="7944" spans="1:8" ht="30">
      <c r="A7944" s="864">
        <v>7937</v>
      </c>
      <c r="B7944" s="865" t="s">
        <v>18965</v>
      </c>
      <c r="C7944" s="866">
        <v>55</v>
      </c>
      <c r="D7944" s="865" t="s">
        <v>19149</v>
      </c>
      <c r="E7944" s="864" t="s">
        <v>19150</v>
      </c>
      <c r="F7944" s="867" t="s">
        <v>6274</v>
      </c>
      <c r="G7944" s="867" t="s">
        <v>6278</v>
      </c>
      <c r="H7944" s="867" t="s">
        <v>7345</v>
      </c>
    </row>
    <row r="7945" spans="1:8" ht="30">
      <c r="A7945" s="864">
        <v>7938</v>
      </c>
      <c r="B7945" s="865" t="s">
        <v>18965</v>
      </c>
      <c r="C7945" s="866">
        <v>55</v>
      </c>
      <c r="D7945" s="865" t="s">
        <v>19151</v>
      </c>
      <c r="E7945" s="864" t="s">
        <v>19152</v>
      </c>
      <c r="F7945" s="867" t="s">
        <v>6274</v>
      </c>
      <c r="G7945" s="867" t="s">
        <v>6275</v>
      </c>
      <c r="H7945" s="867" t="s">
        <v>6419</v>
      </c>
    </row>
    <row r="7946" spans="1:8">
      <c r="A7946" s="864">
        <v>7939</v>
      </c>
      <c r="B7946" s="865" t="s">
        <v>18965</v>
      </c>
      <c r="C7946" s="866">
        <v>55</v>
      </c>
      <c r="D7946" s="865" t="s">
        <v>13035</v>
      </c>
      <c r="E7946" s="864" t="s">
        <v>19153</v>
      </c>
      <c r="F7946" s="867" t="s">
        <v>6531</v>
      </c>
      <c r="G7946" s="867" t="s">
        <v>6531</v>
      </c>
      <c r="H7946" s="867" t="s">
        <v>7670</v>
      </c>
    </row>
    <row r="7947" spans="1:8" ht="30">
      <c r="A7947" s="864">
        <v>7940</v>
      </c>
      <c r="B7947" s="865" t="s">
        <v>18965</v>
      </c>
      <c r="C7947" s="866">
        <v>55</v>
      </c>
      <c r="D7947" s="865" t="s">
        <v>19154</v>
      </c>
      <c r="E7947" s="864" t="s">
        <v>19155</v>
      </c>
      <c r="F7947" s="867" t="s">
        <v>6531</v>
      </c>
      <c r="G7947" s="867" t="s">
        <v>6591</v>
      </c>
      <c r="H7947" s="867" t="s">
        <v>6592</v>
      </c>
    </row>
    <row r="7948" spans="1:8">
      <c r="A7948" s="864">
        <v>7941</v>
      </c>
      <c r="B7948" s="865" t="s">
        <v>18965</v>
      </c>
      <c r="C7948" s="866">
        <v>55</v>
      </c>
      <c r="D7948" s="865" t="s">
        <v>15434</v>
      </c>
      <c r="E7948" s="864" t="s">
        <v>19156</v>
      </c>
      <c r="F7948" s="867" t="s">
        <v>6707</v>
      </c>
      <c r="G7948" s="867" t="s">
        <v>8238</v>
      </c>
      <c r="H7948" s="867" t="s">
        <v>8239</v>
      </c>
    </row>
    <row r="7949" spans="1:8">
      <c r="A7949" s="864">
        <v>7942</v>
      </c>
      <c r="B7949" s="865" t="s">
        <v>18965</v>
      </c>
      <c r="C7949" s="866">
        <v>55</v>
      </c>
      <c r="D7949" s="865" t="s">
        <v>19157</v>
      </c>
      <c r="E7949" s="864" t="s">
        <v>19158</v>
      </c>
      <c r="F7949" s="867" t="s">
        <v>6707</v>
      </c>
      <c r="G7949" s="867" t="s">
        <v>6707</v>
      </c>
      <c r="H7949" s="867" t="s">
        <v>8183</v>
      </c>
    </row>
    <row r="7950" spans="1:8">
      <c r="A7950" s="864">
        <v>7943</v>
      </c>
      <c r="B7950" s="865" t="s">
        <v>18965</v>
      </c>
      <c r="C7950" s="866">
        <v>55</v>
      </c>
      <c r="D7950" s="865" t="s">
        <v>16626</v>
      </c>
      <c r="E7950" s="864" t="s">
        <v>19159</v>
      </c>
      <c r="F7950" s="867" t="s">
        <v>6707</v>
      </c>
      <c r="G7950" s="867" t="s">
        <v>6708</v>
      </c>
      <c r="H7950" s="867" t="s">
        <v>8118</v>
      </c>
    </row>
    <row r="7951" spans="1:8">
      <c r="A7951" s="864">
        <v>7944</v>
      </c>
      <c r="B7951" s="865" t="s">
        <v>18965</v>
      </c>
      <c r="C7951" s="866">
        <v>55</v>
      </c>
      <c r="D7951" s="865" t="s">
        <v>19160</v>
      </c>
      <c r="E7951" s="864" t="s">
        <v>19161</v>
      </c>
      <c r="F7951" s="867" t="s">
        <v>6707</v>
      </c>
      <c r="G7951" s="867" t="s">
        <v>6708</v>
      </c>
      <c r="H7951" s="867" t="s">
        <v>8131</v>
      </c>
    </row>
    <row r="7952" spans="1:8">
      <c r="A7952" s="864">
        <v>7945</v>
      </c>
      <c r="B7952" s="865" t="s">
        <v>18965</v>
      </c>
      <c r="C7952" s="866">
        <v>55</v>
      </c>
      <c r="D7952" s="865" t="s">
        <v>6718</v>
      </c>
      <c r="E7952" s="864" t="s">
        <v>19162</v>
      </c>
      <c r="F7952" s="867" t="s">
        <v>6707</v>
      </c>
      <c r="G7952" s="867" t="s">
        <v>6718</v>
      </c>
      <c r="H7952" s="867" t="s">
        <v>6724</v>
      </c>
    </row>
    <row r="7953" spans="1:8">
      <c r="A7953" s="864">
        <v>7946</v>
      </c>
      <c r="B7953" s="865" t="s">
        <v>18965</v>
      </c>
      <c r="C7953" s="866">
        <v>55</v>
      </c>
      <c r="D7953" s="865" t="s">
        <v>19163</v>
      </c>
      <c r="E7953" s="864" t="s">
        <v>19164</v>
      </c>
      <c r="F7953" s="867" t="s">
        <v>6531</v>
      </c>
      <c r="G7953" s="867" t="s">
        <v>6651</v>
      </c>
      <c r="H7953" s="867" t="s">
        <v>6652</v>
      </c>
    </row>
    <row r="7954" spans="1:8">
      <c r="A7954" s="864">
        <v>7947</v>
      </c>
      <c r="B7954" s="865" t="s">
        <v>18965</v>
      </c>
      <c r="C7954" s="866">
        <v>55</v>
      </c>
      <c r="D7954" s="865" t="s">
        <v>15542</v>
      </c>
      <c r="E7954" s="864" t="s">
        <v>19165</v>
      </c>
      <c r="F7954" s="867" t="s">
        <v>7329</v>
      </c>
      <c r="G7954" s="867" t="s">
        <v>7329</v>
      </c>
      <c r="H7954" s="867" t="s">
        <v>6652</v>
      </c>
    </row>
    <row r="7955" spans="1:8">
      <c r="A7955" s="864">
        <v>7948</v>
      </c>
      <c r="B7955" s="865" t="s">
        <v>18965</v>
      </c>
      <c r="C7955" s="866">
        <v>55</v>
      </c>
      <c r="D7955" s="865" t="s">
        <v>15538</v>
      </c>
      <c r="E7955" s="864" t="s">
        <v>19166</v>
      </c>
      <c r="F7955" s="867" t="s">
        <v>6707</v>
      </c>
      <c r="G7955" s="867" t="s">
        <v>7855</v>
      </c>
      <c r="H7955" s="867" t="s">
        <v>7856</v>
      </c>
    </row>
    <row r="7956" spans="1:8">
      <c r="A7956" s="864">
        <v>7949</v>
      </c>
      <c r="B7956" s="865" t="s">
        <v>18965</v>
      </c>
      <c r="C7956" s="866">
        <v>55</v>
      </c>
      <c r="D7956" s="865" t="s">
        <v>16778</v>
      </c>
      <c r="E7956" s="864" t="s">
        <v>19167</v>
      </c>
      <c r="F7956" s="867" t="s">
        <v>7329</v>
      </c>
      <c r="G7956" s="867" t="s">
        <v>7334</v>
      </c>
      <c r="H7956" s="867" t="s">
        <v>6652</v>
      </c>
    </row>
    <row r="7957" spans="1:8">
      <c r="A7957" s="864">
        <v>7950</v>
      </c>
      <c r="B7957" s="865" t="s">
        <v>18965</v>
      </c>
      <c r="C7957" s="866">
        <v>55</v>
      </c>
      <c r="D7957" s="865" t="s">
        <v>15536</v>
      </c>
      <c r="E7957" s="864" t="s">
        <v>19168</v>
      </c>
      <c r="F7957" s="867" t="s">
        <v>6707</v>
      </c>
      <c r="G7957" s="867" t="s">
        <v>6707</v>
      </c>
      <c r="H7957" s="867" t="s">
        <v>8055</v>
      </c>
    </row>
    <row r="7958" spans="1:8">
      <c r="A7958" s="864">
        <v>7951</v>
      </c>
      <c r="B7958" s="865" t="s">
        <v>18965</v>
      </c>
      <c r="C7958" s="866">
        <v>55</v>
      </c>
      <c r="D7958" s="865" t="s">
        <v>15519</v>
      </c>
      <c r="E7958" s="864" t="s">
        <v>19169</v>
      </c>
      <c r="F7958" s="867" t="s">
        <v>6707</v>
      </c>
      <c r="G7958" s="867" t="s">
        <v>8080</v>
      </c>
      <c r="H7958" s="867" t="s">
        <v>8081</v>
      </c>
    </row>
    <row r="7959" spans="1:8">
      <c r="A7959" s="864">
        <v>7952</v>
      </c>
      <c r="B7959" s="865" t="s">
        <v>18965</v>
      </c>
      <c r="C7959" s="866">
        <v>55</v>
      </c>
      <c r="D7959" s="865" t="s">
        <v>16758</v>
      </c>
      <c r="E7959" s="864" t="s">
        <v>19170</v>
      </c>
      <c r="F7959" s="867" t="s">
        <v>6707</v>
      </c>
      <c r="G7959" s="867" t="s">
        <v>8050</v>
      </c>
      <c r="H7959" s="867" t="s">
        <v>8057</v>
      </c>
    </row>
    <row r="7960" spans="1:8">
      <c r="A7960" s="864">
        <v>7953</v>
      </c>
      <c r="B7960" s="865" t="s">
        <v>18965</v>
      </c>
      <c r="C7960" s="866">
        <v>55</v>
      </c>
      <c r="D7960" s="865" t="s">
        <v>19171</v>
      </c>
      <c r="E7960" s="864" t="s">
        <v>19172</v>
      </c>
      <c r="F7960" s="867" t="s">
        <v>7024</v>
      </c>
      <c r="G7960" s="867" t="s">
        <v>7024</v>
      </c>
      <c r="H7960" s="867" t="s">
        <v>7517</v>
      </c>
    </row>
    <row r="7961" spans="1:8">
      <c r="A7961" s="864">
        <v>7954</v>
      </c>
      <c r="B7961" s="865" t="s">
        <v>18965</v>
      </c>
      <c r="C7961" s="866">
        <v>55</v>
      </c>
      <c r="D7961" s="865" t="s">
        <v>19173</v>
      </c>
      <c r="E7961" s="864" t="s">
        <v>19174</v>
      </c>
      <c r="F7961" s="867" t="s">
        <v>6484</v>
      </c>
      <c r="G7961" s="867" t="s">
        <v>6484</v>
      </c>
      <c r="H7961" s="867" t="s">
        <v>6746</v>
      </c>
    </row>
    <row r="7962" spans="1:8">
      <c r="A7962" s="864">
        <v>7955</v>
      </c>
      <c r="B7962" s="865" t="s">
        <v>18965</v>
      </c>
      <c r="C7962" s="866">
        <v>55</v>
      </c>
      <c r="D7962" s="865" t="s">
        <v>6327</v>
      </c>
      <c r="E7962" s="864" t="s">
        <v>19175</v>
      </c>
      <c r="F7962" s="867" t="s">
        <v>6281</v>
      </c>
      <c r="G7962" s="867" t="s">
        <v>6327</v>
      </c>
      <c r="H7962" s="867" t="s">
        <v>6328</v>
      </c>
    </row>
    <row r="7963" spans="1:8">
      <c r="A7963" s="864">
        <v>7956</v>
      </c>
      <c r="B7963" s="865" t="s">
        <v>18965</v>
      </c>
      <c r="C7963" s="866">
        <v>55</v>
      </c>
      <c r="D7963" s="865" t="s">
        <v>7281</v>
      </c>
      <c r="E7963" s="864" t="s">
        <v>19176</v>
      </c>
      <c r="F7963" s="867" t="s">
        <v>6281</v>
      </c>
      <c r="G7963" s="867" t="s">
        <v>6281</v>
      </c>
      <c r="H7963" s="867" t="s">
        <v>7281</v>
      </c>
    </row>
    <row r="7964" spans="1:8">
      <c r="A7964" s="864">
        <v>7957</v>
      </c>
      <c r="B7964" s="865" t="s">
        <v>18965</v>
      </c>
      <c r="C7964" s="866">
        <v>55</v>
      </c>
      <c r="D7964" s="865" t="s">
        <v>15446</v>
      </c>
      <c r="E7964" s="864" t="s">
        <v>19177</v>
      </c>
      <c r="F7964" s="867" t="s">
        <v>6274</v>
      </c>
      <c r="G7964" s="867" t="s">
        <v>6274</v>
      </c>
      <c r="H7964" s="867" t="s">
        <v>6882</v>
      </c>
    </row>
    <row r="7965" spans="1:8">
      <c r="A7965" s="864">
        <v>7958</v>
      </c>
      <c r="B7965" s="865" t="s">
        <v>18965</v>
      </c>
      <c r="C7965" s="866">
        <v>55</v>
      </c>
      <c r="D7965" s="865" t="s">
        <v>19178</v>
      </c>
      <c r="E7965" s="864" t="s">
        <v>19179</v>
      </c>
      <c r="F7965" s="867" t="s">
        <v>6274</v>
      </c>
      <c r="G7965" s="867" t="s">
        <v>6274</v>
      </c>
      <c r="H7965" s="867" t="s">
        <v>6887</v>
      </c>
    </row>
    <row r="7966" spans="1:8">
      <c r="A7966" s="864">
        <v>7959</v>
      </c>
      <c r="B7966" s="865" t="s">
        <v>18965</v>
      </c>
      <c r="C7966" s="866">
        <v>55</v>
      </c>
      <c r="D7966" s="865" t="s">
        <v>19180</v>
      </c>
      <c r="E7966" s="864" t="s">
        <v>19181</v>
      </c>
      <c r="F7966" s="867" t="s">
        <v>6274</v>
      </c>
      <c r="G7966" s="867" t="s">
        <v>6274</v>
      </c>
      <c r="H7966" s="867" t="s">
        <v>6322</v>
      </c>
    </row>
    <row r="7967" spans="1:8">
      <c r="A7967" s="864">
        <v>7960</v>
      </c>
      <c r="B7967" s="865" t="s">
        <v>18965</v>
      </c>
      <c r="C7967" s="866">
        <v>55</v>
      </c>
      <c r="D7967" s="865" t="s">
        <v>19182</v>
      </c>
      <c r="E7967" s="864" t="s">
        <v>19183</v>
      </c>
      <c r="F7967" s="867" t="s">
        <v>6274</v>
      </c>
      <c r="G7967" s="867" t="s">
        <v>6274</v>
      </c>
      <c r="H7967" s="867" t="s">
        <v>8997</v>
      </c>
    </row>
    <row r="7968" spans="1:8">
      <c r="A7968" s="864">
        <v>7961</v>
      </c>
      <c r="B7968" s="865" t="s">
        <v>18965</v>
      </c>
      <c r="C7968" s="866">
        <v>55</v>
      </c>
      <c r="D7968" s="865" t="s">
        <v>19184</v>
      </c>
      <c r="E7968" s="864" t="s">
        <v>19185</v>
      </c>
      <c r="F7968" s="867" t="s">
        <v>6274</v>
      </c>
      <c r="G7968" s="867" t="s">
        <v>7215</v>
      </c>
      <c r="H7968" s="867" t="s">
        <v>7249</v>
      </c>
    </row>
    <row r="7969" spans="1:8">
      <c r="A7969" s="864">
        <v>7962</v>
      </c>
      <c r="B7969" s="865" t="s">
        <v>19186</v>
      </c>
      <c r="C7969" s="866">
        <v>56</v>
      </c>
      <c r="D7969" s="865" t="s">
        <v>11263</v>
      </c>
      <c r="E7969" s="864" t="s">
        <v>19187</v>
      </c>
      <c r="F7969" s="867" t="s">
        <v>6044</v>
      </c>
      <c r="G7969" s="867" t="s">
        <v>6431</v>
      </c>
      <c r="H7969" s="867" t="s">
        <v>6442</v>
      </c>
    </row>
    <row r="7970" spans="1:8">
      <c r="A7970" s="864">
        <v>7963</v>
      </c>
      <c r="B7970" s="865" t="s">
        <v>19186</v>
      </c>
      <c r="C7970" s="866">
        <v>56</v>
      </c>
      <c r="D7970" s="865" t="s">
        <v>19188</v>
      </c>
      <c r="E7970" s="864" t="s">
        <v>19189</v>
      </c>
      <c r="F7970" s="867" t="s">
        <v>6044</v>
      </c>
      <c r="G7970" s="867" t="s">
        <v>6056</v>
      </c>
      <c r="H7970" s="867" t="s">
        <v>6069</v>
      </c>
    </row>
    <row r="7971" spans="1:8">
      <c r="A7971" s="864">
        <v>7964</v>
      </c>
      <c r="B7971" s="865" t="s">
        <v>19186</v>
      </c>
      <c r="C7971" s="866">
        <v>56</v>
      </c>
      <c r="D7971" s="865" t="s">
        <v>19190</v>
      </c>
      <c r="E7971" s="864" t="s">
        <v>19191</v>
      </c>
      <c r="F7971" s="867" t="s">
        <v>6044</v>
      </c>
      <c r="G7971" s="867" t="s">
        <v>6595</v>
      </c>
      <c r="H7971" s="867" t="s">
        <v>6614</v>
      </c>
    </row>
    <row r="7972" spans="1:8">
      <c r="A7972" s="864">
        <v>7965</v>
      </c>
      <c r="B7972" s="865" t="s">
        <v>19186</v>
      </c>
      <c r="C7972" s="866">
        <v>56</v>
      </c>
      <c r="D7972" s="865" t="s">
        <v>19192</v>
      </c>
      <c r="E7972" s="864" t="s">
        <v>19193</v>
      </c>
      <c r="F7972" s="867" t="s">
        <v>6044</v>
      </c>
      <c r="G7972" s="867" t="s">
        <v>6044</v>
      </c>
      <c r="H7972" s="867" t="s">
        <v>6256</v>
      </c>
    </row>
    <row r="7973" spans="1:8">
      <c r="A7973" s="864">
        <v>7966</v>
      </c>
      <c r="B7973" s="865" t="s">
        <v>19186</v>
      </c>
      <c r="C7973" s="866">
        <v>56</v>
      </c>
      <c r="D7973" s="865" t="s">
        <v>19194</v>
      </c>
      <c r="E7973" s="864" t="s">
        <v>19195</v>
      </c>
      <c r="F7973" s="867" t="s">
        <v>6044</v>
      </c>
      <c r="G7973" s="867" t="s">
        <v>6509</v>
      </c>
      <c r="H7973" s="867" t="s">
        <v>6510</v>
      </c>
    </row>
    <row r="7974" spans="1:8">
      <c r="A7974" s="864">
        <v>7967</v>
      </c>
      <c r="B7974" s="865" t="s">
        <v>19186</v>
      </c>
      <c r="C7974" s="866">
        <v>56</v>
      </c>
      <c r="D7974" s="865" t="s">
        <v>6473</v>
      </c>
      <c r="E7974" s="864" t="s">
        <v>19196</v>
      </c>
      <c r="F7974" s="867" t="s">
        <v>6044</v>
      </c>
      <c r="G7974" s="867" t="s">
        <v>6178</v>
      </c>
      <c r="H7974" s="867" t="s">
        <v>6473</v>
      </c>
    </row>
    <row r="7975" spans="1:8">
      <c r="A7975" s="864">
        <v>7968</v>
      </c>
      <c r="B7975" s="865" t="s">
        <v>19186</v>
      </c>
      <c r="C7975" s="866">
        <v>56</v>
      </c>
      <c r="D7975" s="865" t="s">
        <v>16690</v>
      </c>
      <c r="E7975" s="864" t="s">
        <v>19197</v>
      </c>
      <c r="F7975" s="867" t="s">
        <v>6044</v>
      </c>
      <c r="G7975" s="867" t="s">
        <v>6595</v>
      </c>
      <c r="H7975" s="867" t="s">
        <v>6599</v>
      </c>
    </row>
    <row r="7976" spans="1:8">
      <c r="A7976" s="864">
        <v>7969</v>
      </c>
      <c r="B7976" s="865" t="s">
        <v>19186</v>
      </c>
      <c r="C7976" s="866">
        <v>56</v>
      </c>
      <c r="D7976" s="865" t="s">
        <v>19198</v>
      </c>
      <c r="E7976" s="864" t="s">
        <v>19199</v>
      </c>
      <c r="F7976" s="867" t="s">
        <v>6044</v>
      </c>
      <c r="G7976" s="867" t="s">
        <v>6048</v>
      </c>
      <c r="H7976" s="867" t="s">
        <v>6358</v>
      </c>
    </row>
    <row r="7977" spans="1:8">
      <c r="A7977" s="864">
        <v>7970</v>
      </c>
      <c r="B7977" s="865" t="s">
        <v>19186</v>
      </c>
      <c r="C7977" s="866">
        <v>56</v>
      </c>
      <c r="D7977" s="865" t="s">
        <v>6052</v>
      </c>
      <c r="E7977" s="864" t="s">
        <v>19200</v>
      </c>
      <c r="F7977" s="867" t="s">
        <v>6044</v>
      </c>
      <c r="G7977" s="867" t="s">
        <v>6052</v>
      </c>
      <c r="H7977" s="867" t="s">
        <v>6093</v>
      </c>
    </row>
    <row r="7978" spans="1:8">
      <c r="A7978" s="864">
        <v>7971</v>
      </c>
      <c r="B7978" s="865" t="s">
        <v>19186</v>
      </c>
      <c r="C7978" s="866">
        <v>56</v>
      </c>
      <c r="D7978" s="865" t="s">
        <v>6149</v>
      </c>
      <c r="E7978" s="864" t="s">
        <v>19201</v>
      </c>
      <c r="F7978" s="867" t="s">
        <v>6044</v>
      </c>
      <c r="G7978" s="867" t="s">
        <v>6044</v>
      </c>
      <c r="H7978" s="867" t="s">
        <v>6151</v>
      </c>
    </row>
    <row r="7979" spans="1:8">
      <c r="A7979" s="864">
        <v>7972</v>
      </c>
      <c r="B7979" s="865" t="s">
        <v>19186</v>
      </c>
      <c r="C7979" s="866">
        <v>56</v>
      </c>
      <c r="D7979" s="865" t="s">
        <v>13064</v>
      </c>
      <c r="E7979" s="864" t="s">
        <v>19202</v>
      </c>
      <c r="F7979" s="867" t="s">
        <v>6044</v>
      </c>
      <c r="G7979" s="867" t="s">
        <v>6044</v>
      </c>
      <c r="H7979" s="867" t="s">
        <v>6195</v>
      </c>
    </row>
    <row r="7980" spans="1:8">
      <c r="A7980" s="864">
        <v>7973</v>
      </c>
      <c r="B7980" s="865" t="s">
        <v>19186</v>
      </c>
      <c r="C7980" s="866">
        <v>56</v>
      </c>
      <c r="D7980" s="865" t="s">
        <v>16551</v>
      </c>
      <c r="E7980" s="864" t="s">
        <v>19203</v>
      </c>
      <c r="F7980" s="867" t="s">
        <v>6044</v>
      </c>
      <c r="G7980" s="867" t="s">
        <v>6044</v>
      </c>
      <c r="H7980" s="867" t="s">
        <v>6146</v>
      </c>
    </row>
    <row r="7981" spans="1:8">
      <c r="A7981" s="864">
        <v>7974</v>
      </c>
      <c r="B7981" s="865" t="s">
        <v>19186</v>
      </c>
      <c r="C7981" s="866">
        <v>56</v>
      </c>
      <c r="D7981" s="865" t="s">
        <v>15437</v>
      </c>
      <c r="E7981" s="864" t="s">
        <v>19204</v>
      </c>
      <c r="F7981" s="867" t="s">
        <v>6044</v>
      </c>
      <c r="G7981" s="867" t="s">
        <v>6044</v>
      </c>
      <c r="H7981" s="867" t="s">
        <v>6146</v>
      </c>
    </row>
    <row r="7982" spans="1:8" ht="30">
      <c r="A7982" s="864">
        <v>7975</v>
      </c>
      <c r="B7982" s="865" t="s">
        <v>19186</v>
      </c>
      <c r="C7982" s="866">
        <v>56</v>
      </c>
      <c r="D7982" s="865" t="s">
        <v>19205</v>
      </c>
      <c r="E7982" s="864" t="s">
        <v>19206</v>
      </c>
      <c r="F7982" s="867" t="s">
        <v>6044</v>
      </c>
      <c r="G7982" s="867" t="s">
        <v>6044</v>
      </c>
      <c r="H7982" s="867" t="s">
        <v>6166</v>
      </c>
    </row>
    <row r="7983" spans="1:8">
      <c r="A7983" s="864">
        <v>7976</v>
      </c>
      <c r="B7983" s="865" t="s">
        <v>19186</v>
      </c>
      <c r="C7983" s="866">
        <v>56</v>
      </c>
      <c r="D7983" s="865" t="s">
        <v>19207</v>
      </c>
      <c r="E7983" s="864" t="s">
        <v>19208</v>
      </c>
      <c r="F7983" s="867" t="s">
        <v>6044</v>
      </c>
      <c r="G7983" s="867" t="s">
        <v>6044</v>
      </c>
      <c r="H7983" s="867" t="s">
        <v>6166</v>
      </c>
    </row>
    <row r="7984" spans="1:8">
      <c r="A7984" s="864">
        <v>7977</v>
      </c>
      <c r="B7984" s="865" t="s">
        <v>19186</v>
      </c>
      <c r="C7984" s="866">
        <v>56</v>
      </c>
      <c r="D7984" s="865" t="s">
        <v>18731</v>
      </c>
      <c r="E7984" s="864" t="s">
        <v>19209</v>
      </c>
      <c r="F7984" s="867" t="s">
        <v>6044</v>
      </c>
      <c r="G7984" s="867" t="s">
        <v>6044</v>
      </c>
      <c r="H7984" s="867" t="s">
        <v>6231</v>
      </c>
    </row>
    <row r="7985" spans="1:8">
      <c r="A7985" s="864">
        <v>7978</v>
      </c>
      <c r="B7985" s="865" t="s">
        <v>19186</v>
      </c>
      <c r="C7985" s="866">
        <v>56</v>
      </c>
      <c r="D7985" s="865" t="s">
        <v>17104</v>
      </c>
      <c r="E7985" s="864" t="s">
        <v>19210</v>
      </c>
      <c r="F7985" s="867" t="s">
        <v>6044</v>
      </c>
      <c r="G7985" s="867" t="s">
        <v>6044</v>
      </c>
      <c r="H7985" s="867" t="s">
        <v>6672</v>
      </c>
    </row>
    <row r="7986" spans="1:8">
      <c r="A7986" s="864">
        <v>7979</v>
      </c>
      <c r="B7986" s="865" t="s">
        <v>19186</v>
      </c>
      <c r="C7986" s="866">
        <v>56</v>
      </c>
      <c r="D7986" s="865" t="s">
        <v>16629</v>
      </c>
      <c r="E7986" s="864" t="s">
        <v>19211</v>
      </c>
      <c r="F7986" s="867" t="s">
        <v>6044</v>
      </c>
      <c r="G7986" s="867" t="s">
        <v>6044</v>
      </c>
      <c r="H7986" s="867" t="s">
        <v>6186</v>
      </c>
    </row>
    <row r="7987" spans="1:8">
      <c r="A7987" s="864">
        <v>7980</v>
      </c>
      <c r="B7987" s="865" t="s">
        <v>19186</v>
      </c>
      <c r="C7987" s="866">
        <v>56</v>
      </c>
      <c r="D7987" s="865" t="s">
        <v>19212</v>
      </c>
      <c r="E7987" s="864" t="s">
        <v>19213</v>
      </c>
      <c r="F7987" s="867" t="s">
        <v>6044</v>
      </c>
      <c r="G7987" s="867" t="s">
        <v>6044</v>
      </c>
      <c r="H7987" s="867" t="s">
        <v>6151</v>
      </c>
    </row>
    <row r="7988" spans="1:8" ht="30">
      <c r="A7988" s="864">
        <v>7981</v>
      </c>
      <c r="B7988" s="865" t="s">
        <v>19186</v>
      </c>
      <c r="C7988" s="866">
        <v>56</v>
      </c>
      <c r="D7988" s="865" t="s">
        <v>19214</v>
      </c>
      <c r="E7988" s="864" t="s">
        <v>19215</v>
      </c>
      <c r="F7988" s="867" t="s">
        <v>6044</v>
      </c>
      <c r="G7988" s="867" t="s">
        <v>6044</v>
      </c>
      <c r="H7988" s="867" t="s">
        <v>6146</v>
      </c>
    </row>
    <row r="7989" spans="1:8">
      <c r="A7989" s="864">
        <v>7982</v>
      </c>
      <c r="B7989" s="865" t="s">
        <v>19186</v>
      </c>
      <c r="C7989" s="866">
        <v>56</v>
      </c>
      <c r="D7989" s="865" t="s">
        <v>19216</v>
      </c>
      <c r="E7989" s="864" t="s">
        <v>19217</v>
      </c>
      <c r="F7989" s="867" t="s">
        <v>6044</v>
      </c>
      <c r="G7989" s="867" t="s">
        <v>6044</v>
      </c>
      <c r="H7989" s="867" t="s">
        <v>6140</v>
      </c>
    </row>
    <row r="7990" spans="1:8">
      <c r="A7990" s="864">
        <v>7983</v>
      </c>
      <c r="B7990" s="865" t="s">
        <v>19186</v>
      </c>
      <c r="C7990" s="866">
        <v>56</v>
      </c>
      <c r="D7990" s="865" t="s">
        <v>19218</v>
      </c>
      <c r="E7990" s="864" t="s">
        <v>19219</v>
      </c>
      <c r="F7990" s="867" t="s">
        <v>6044</v>
      </c>
      <c r="G7990" s="867" t="s">
        <v>6044</v>
      </c>
      <c r="H7990" s="867" t="s">
        <v>6146</v>
      </c>
    </row>
    <row r="7991" spans="1:8">
      <c r="A7991" s="864">
        <v>7984</v>
      </c>
      <c r="B7991" s="865" t="s">
        <v>19186</v>
      </c>
      <c r="C7991" s="866">
        <v>56</v>
      </c>
      <c r="D7991" s="865" t="s">
        <v>15442</v>
      </c>
      <c r="E7991" s="864" t="s">
        <v>19220</v>
      </c>
      <c r="F7991" s="867" t="s">
        <v>6044</v>
      </c>
      <c r="G7991" s="867" t="s">
        <v>6048</v>
      </c>
      <c r="H7991" s="867" t="s">
        <v>6049</v>
      </c>
    </row>
    <row r="7992" spans="1:8">
      <c r="A7992" s="864">
        <v>7985</v>
      </c>
      <c r="B7992" s="865" t="s">
        <v>19186</v>
      </c>
      <c r="C7992" s="866">
        <v>56</v>
      </c>
      <c r="D7992" s="865" t="s">
        <v>19221</v>
      </c>
      <c r="E7992" s="864" t="s">
        <v>19222</v>
      </c>
      <c r="F7992" s="867" t="s">
        <v>6044</v>
      </c>
      <c r="G7992" s="867" t="s">
        <v>6431</v>
      </c>
      <c r="H7992" s="867" t="s">
        <v>6432</v>
      </c>
    </row>
    <row r="7993" spans="1:8">
      <c r="A7993" s="864">
        <v>7986</v>
      </c>
      <c r="B7993" s="865" t="s">
        <v>19186</v>
      </c>
      <c r="C7993" s="866">
        <v>56</v>
      </c>
      <c r="D7993" s="865" t="s">
        <v>11250</v>
      </c>
      <c r="E7993" s="864" t="s">
        <v>19223</v>
      </c>
      <c r="F7993" s="867" t="s">
        <v>6044</v>
      </c>
      <c r="G7993" s="867" t="s">
        <v>6431</v>
      </c>
      <c r="H7993" s="867" t="s">
        <v>6435</v>
      </c>
    </row>
    <row r="7994" spans="1:8">
      <c r="A7994" s="864">
        <v>7987</v>
      </c>
      <c r="B7994" s="865" t="s">
        <v>19186</v>
      </c>
      <c r="C7994" s="866">
        <v>56</v>
      </c>
      <c r="D7994" s="865" t="s">
        <v>6638</v>
      </c>
      <c r="E7994" s="864" t="s">
        <v>19224</v>
      </c>
      <c r="F7994" s="867" t="s">
        <v>6044</v>
      </c>
      <c r="G7994" s="867" t="s">
        <v>6595</v>
      </c>
      <c r="H7994" s="867" t="s">
        <v>6605</v>
      </c>
    </row>
    <row r="7995" spans="1:8">
      <c r="A7995" s="864">
        <v>7988</v>
      </c>
      <c r="B7995" s="865" t="s">
        <v>19186</v>
      </c>
      <c r="C7995" s="866">
        <v>56</v>
      </c>
      <c r="D7995" s="865" t="s">
        <v>11275</v>
      </c>
      <c r="E7995" s="864" t="s">
        <v>19225</v>
      </c>
      <c r="F7995" s="867" t="s">
        <v>6044</v>
      </c>
      <c r="G7995" s="867" t="s">
        <v>6178</v>
      </c>
      <c r="H7995" s="867" t="s">
        <v>6463</v>
      </c>
    </row>
    <row r="7996" spans="1:8">
      <c r="A7996" s="864">
        <v>7989</v>
      </c>
      <c r="B7996" s="865" t="s">
        <v>19186</v>
      </c>
      <c r="C7996" s="866">
        <v>56</v>
      </c>
      <c r="D7996" s="865" t="s">
        <v>19226</v>
      </c>
      <c r="E7996" s="864" t="s">
        <v>19227</v>
      </c>
      <c r="F7996" s="867" t="s">
        <v>6274</v>
      </c>
      <c r="G7996" s="867" t="s">
        <v>7299</v>
      </c>
      <c r="H7996" s="867" t="s">
        <v>7325</v>
      </c>
    </row>
    <row r="7997" spans="1:8">
      <c r="A7997" s="864">
        <v>7990</v>
      </c>
      <c r="B7997" s="865" t="s">
        <v>19186</v>
      </c>
      <c r="C7997" s="866">
        <v>56</v>
      </c>
      <c r="D7997" s="865" t="s">
        <v>19228</v>
      </c>
      <c r="E7997" s="864" t="s">
        <v>19229</v>
      </c>
      <c r="F7997" s="867" t="s">
        <v>6274</v>
      </c>
      <c r="G7997" s="867" t="s">
        <v>6274</v>
      </c>
      <c r="H7997" s="867" t="s">
        <v>7002</v>
      </c>
    </row>
    <row r="7998" spans="1:8">
      <c r="A7998" s="864">
        <v>7991</v>
      </c>
      <c r="B7998" s="865" t="s">
        <v>19186</v>
      </c>
      <c r="C7998" s="866">
        <v>56</v>
      </c>
      <c r="D7998" s="865" t="s">
        <v>16607</v>
      </c>
      <c r="E7998" s="864" t="s">
        <v>19230</v>
      </c>
      <c r="F7998" s="867" t="s">
        <v>6274</v>
      </c>
      <c r="G7998" s="867" t="s">
        <v>6275</v>
      </c>
      <c r="H7998" s="867" t="s">
        <v>6419</v>
      </c>
    </row>
    <row r="7999" spans="1:8">
      <c r="A7999" s="864">
        <v>7992</v>
      </c>
      <c r="B7999" s="865" t="s">
        <v>19186</v>
      </c>
      <c r="C7999" s="866">
        <v>56</v>
      </c>
      <c r="D7999" s="865" t="s">
        <v>19023</v>
      </c>
      <c r="E7999" s="864" t="s">
        <v>19231</v>
      </c>
      <c r="F7999" s="867" t="s">
        <v>6274</v>
      </c>
      <c r="G7999" s="867" t="s">
        <v>7299</v>
      </c>
      <c r="H7999" s="867" t="s">
        <v>7325</v>
      </c>
    </row>
    <row r="8000" spans="1:8">
      <c r="A8000" s="864">
        <v>7993</v>
      </c>
      <c r="B8000" s="865" t="s">
        <v>19186</v>
      </c>
      <c r="C8000" s="866">
        <v>56</v>
      </c>
      <c r="D8000" s="865" t="s">
        <v>19232</v>
      </c>
      <c r="E8000" s="864" t="s">
        <v>19233</v>
      </c>
      <c r="F8000" s="867" t="s">
        <v>6274</v>
      </c>
      <c r="G8000" s="867" t="s">
        <v>6274</v>
      </c>
      <c r="H8000" s="867" t="s">
        <v>6856</v>
      </c>
    </row>
    <row r="8001" spans="1:8">
      <c r="A8001" s="864">
        <v>7994</v>
      </c>
      <c r="B8001" s="865" t="s">
        <v>19186</v>
      </c>
      <c r="C8001" s="866">
        <v>56</v>
      </c>
      <c r="D8001" s="865" t="s">
        <v>19114</v>
      </c>
      <c r="E8001" s="864" t="s">
        <v>19234</v>
      </c>
      <c r="F8001" s="867" t="s">
        <v>6274</v>
      </c>
      <c r="G8001" s="867" t="s">
        <v>6274</v>
      </c>
      <c r="H8001" s="867" t="s">
        <v>6835</v>
      </c>
    </row>
    <row r="8002" spans="1:8">
      <c r="A8002" s="864">
        <v>7995</v>
      </c>
      <c r="B8002" s="865" t="s">
        <v>19186</v>
      </c>
      <c r="C8002" s="866">
        <v>56</v>
      </c>
      <c r="D8002" s="865" t="s">
        <v>19235</v>
      </c>
      <c r="E8002" s="864" t="s">
        <v>19236</v>
      </c>
      <c r="F8002" s="867" t="s">
        <v>6274</v>
      </c>
      <c r="G8002" s="867" t="s">
        <v>6274</v>
      </c>
      <c r="H8002" s="867" t="s">
        <v>8886</v>
      </c>
    </row>
    <row r="8003" spans="1:8">
      <c r="A8003" s="864">
        <v>7996</v>
      </c>
      <c r="B8003" s="865" t="s">
        <v>19186</v>
      </c>
      <c r="C8003" s="866">
        <v>56</v>
      </c>
      <c r="D8003" s="865" t="s">
        <v>19237</v>
      </c>
      <c r="E8003" s="864" t="s">
        <v>19238</v>
      </c>
      <c r="F8003" s="867" t="s">
        <v>6274</v>
      </c>
      <c r="G8003" s="867" t="s">
        <v>6274</v>
      </c>
      <c r="H8003" s="867" t="s">
        <v>8879</v>
      </c>
    </row>
    <row r="8004" spans="1:8">
      <c r="A8004" s="864">
        <v>7997</v>
      </c>
      <c r="B8004" s="865" t="s">
        <v>19186</v>
      </c>
      <c r="C8004" s="866">
        <v>56</v>
      </c>
      <c r="D8004" s="865" t="s">
        <v>19239</v>
      </c>
      <c r="E8004" s="864" t="s">
        <v>19240</v>
      </c>
      <c r="F8004" s="867" t="s">
        <v>6274</v>
      </c>
      <c r="G8004" s="867" t="s">
        <v>7299</v>
      </c>
      <c r="H8004" s="867" t="s">
        <v>7311</v>
      </c>
    </row>
    <row r="8005" spans="1:8">
      <c r="A8005" s="864">
        <v>7998</v>
      </c>
      <c r="B8005" s="865" t="s">
        <v>19186</v>
      </c>
      <c r="C8005" s="866">
        <v>56</v>
      </c>
      <c r="D8005" s="865" t="s">
        <v>17176</v>
      </c>
      <c r="E8005" s="864" t="s">
        <v>19241</v>
      </c>
      <c r="F8005" s="867" t="s">
        <v>6274</v>
      </c>
      <c r="G8005" s="867" t="s">
        <v>6274</v>
      </c>
      <c r="H8005" s="867" t="s">
        <v>17178</v>
      </c>
    </row>
    <row r="8006" spans="1:8">
      <c r="A8006" s="864">
        <v>7999</v>
      </c>
      <c r="B8006" s="865" t="s">
        <v>19186</v>
      </c>
      <c r="C8006" s="866">
        <v>56</v>
      </c>
      <c r="D8006" s="865" t="s">
        <v>19242</v>
      </c>
      <c r="E8006" s="864" t="s">
        <v>19243</v>
      </c>
      <c r="F8006" s="867" t="s">
        <v>6274</v>
      </c>
      <c r="G8006" s="867" t="s">
        <v>6274</v>
      </c>
      <c r="H8006" s="867" t="s">
        <v>8886</v>
      </c>
    </row>
    <row r="8007" spans="1:8">
      <c r="A8007" s="864">
        <v>8000</v>
      </c>
      <c r="B8007" s="865" t="s">
        <v>19186</v>
      </c>
      <c r="C8007" s="866">
        <v>56</v>
      </c>
      <c r="D8007" s="865" t="s">
        <v>19244</v>
      </c>
      <c r="E8007" s="864" t="s">
        <v>19245</v>
      </c>
      <c r="F8007" s="867" t="s">
        <v>6274</v>
      </c>
      <c r="G8007" s="867" t="s">
        <v>6278</v>
      </c>
      <c r="H8007" s="867" t="s">
        <v>10547</v>
      </c>
    </row>
    <row r="8008" spans="1:8">
      <c r="A8008" s="864">
        <v>8001</v>
      </c>
      <c r="B8008" s="865" t="s">
        <v>19186</v>
      </c>
      <c r="C8008" s="866">
        <v>56</v>
      </c>
      <c r="D8008" s="865" t="s">
        <v>19246</v>
      </c>
      <c r="E8008" s="864" t="s">
        <v>19247</v>
      </c>
      <c r="F8008" s="867" t="s">
        <v>6274</v>
      </c>
      <c r="G8008" s="867" t="s">
        <v>6274</v>
      </c>
      <c r="H8008" s="867" t="s">
        <v>6966</v>
      </c>
    </row>
    <row r="8009" spans="1:8">
      <c r="A8009" s="864">
        <v>8002</v>
      </c>
      <c r="B8009" s="865" t="s">
        <v>19186</v>
      </c>
      <c r="C8009" s="866">
        <v>56</v>
      </c>
      <c r="D8009" s="865" t="s">
        <v>19133</v>
      </c>
      <c r="E8009" s="864" t="s">
        <v>19248</v>
      </c>
      <c r="F8009" s="867" t="s">
        <v>6274</v>
      </c>
      <c r="G8009" s="867" t="s">
        <v>6274</v>
      </c>
      <c r="H8009" s="867" t="s">
        <v>7002</v>
      </c>
    </row>
    <row r="8010" spans="1:8">
      <c r="A8010" s="864">
        <v>8003</v>
      </c>
      <c r="B8010" s="865" t="s">
        <v>19186</v>
      </c>
      <c r="C8010" s="866">
        <v>56</v>
      </c>
      <c r="D8010" s="865" t="s">
        <v>19043</v>
      </c>
      <c r="E8010" s="864" t="s">
        <v>19249</v>
      </c>
      <c r="F8010" s="867" t="s">
        <v>6274</v>
      </c>
      <c r="G8010" s="867" t="s">
        <v>7299</v>
      </c>
      <c r="H8010" s="867" t="s">
        <v>7325</v>
      </c>
    </row>
    <row r="8011" spans="1:8">
      <c r="A8011" s="864">
        <v>8004</v>
      </c>
      <c r="B8011" s="865" t="s">
        <v>19186</v>
      </c>
      <c r="C8011" s="866">
        <v>56</v>
      </c>
      <c r="D8011" s="865" t="s">
        <v>19250</v>
      </c>
      <c r="E8011" s="864" t="s">
        <v>19251</v>
      </c>
      <c r="F8011" s="867" t="s">
        <v>6274</v>
      </c>
      <c r="G8011" s="867" t="s">
        <v>6295</v>
      </c>
      <c r="H8011" s="867" t="s">
        <v>6543</v>
      </c>
    </row>
    <row r="8012" spans="1:8" ht="30">
      <c r="A8012" s="864">
        <v>8005</v>
      </c>
      <c r="B8012" s="865" t="s">
        <v>19186</v>
      </c>
      <c r="C8012" s="866">
        <v>56</v>
      </c>
      <c r="D8012" s="865" t="s">
        <v>19252</v>
      </c>
      <c r="E8012" s="864" t="s">
        <v>19253</v>
      </c>
      <c r="F8012" s="867" t="s">
        <v>6274</v>
      </c>
      <c r="G8012" s="867" t="s">
        <v>6274</v>
      </c>
      <c r="H8012" s="867" t="s">
        <v>6905</v>
      </c>
    </row>
    <row r="8013" spans="1:8">
      <c r="A8013" s="864">
        <v>8006</v>
      </c>
      <c r="B8013" s="865" t="s">
        <v>19186</v>
      </c>
      <c r="C8013" s="866">
        <v>56</v>
      </c>
      <c r="D8013" s="865" t="s">
        <v>19254</v>
      </c>
      <c r="E8013" s="864" t="s">
        <v>19255</v>
      </c>
      <c r="F8013" s="867" t="s">
        <v>6274</v>
      </c>
      <c r="G8013" s="867" t="s">
        <v>7299</v>
      </c>
      <c r="H8013" s="867" t="s">
        <v>7311</v>
      </c>
    </row>
    <row r="8014" spans="1:8" ht="30">
      <c r="A8014" s="864">
        <v>8007</v>
      </c>
      <c r="B8014" s="865" t="s">
        <v>19186</v>
      </c>
      <c r="C8014" s="866">
        <v>56</v>
      </c>
      <c r="D8014" s="865" t="s">
        <v>15898</v>
      </c>
      <c r="E8014" s="864" t="s">
        <v>19256</v>
      </c>
      <c r="F8014" s="867" t="s">
        <v>6274</v>
      </c>
      <c r="G8014" s="867" t="s">
        <v>6274</v>
      </c>
      <c r="H8014" s="867" t="s">
        <v>11172</v>
      </c>
    </row>
    <row r="8015" spans="1:8" ht="30">
      <c r="A8015" s="864">
        <v>8008</v>
      </c>
      <c r="B8015" s="865" t="s">
        <v>19186</v>
      </c>
      <c r="C8015" s="866">
        <v>56</v>
      </c>
      <c r="D8015" s="865" t="s">
        <v>19257</v>
      </c>
      <c r="E8015" s="864" t="s">
        <v>19258</v>
      </c>
      <c r="F8015" s="867" t="s">
        <v>6274</v>
      </c>
      <c r="G8015" s="867" t="s">
        <v>6274</v>
      </c>
      <c r="H8015" s="867" t="s">
        <v>7002</v>
      </c>
    </row>
    <row r="8016" spans="1:8">
      <c r="A8016" s="864">
        <v>8009</v>
      </c>
      <c r="B8016" s="865" t="s">
        <v>19186</v>
      </c>
      <c r="C8016" s="866">
        <v>56</v>
      </c>
      <c r="D8016" s="865" t="s">
        <v>7106</v>
      </c>
      <c r="E8016" s="864" t="s">
        <v>19259</v>
      </c>
      <c r="F8016" s="867" t="s">
        <v>6274</v>
      </c>
      <c r="G8016" s="867" t="s">
        <v>6295</v>
      </c>
      <c r="H8016" s="867" t="s">
        <v>7106</v>
      </c>
    </row>
    <row r="8017" spans="1:8">
      <c r="A8017" s="864">
        <v>8010</v>
      </c>
      <c r="B8017" s="865" t="s">
        <v>19186</v>
      </c>
      <c r="C8017" s="866">
        <v>56</v>
      </c>
      <c r="D8017" s="865" t="s">
        <v>13031</v>
      </c>
      <c r="E8017" s="864" t="s">
        <v>19260</v>
      </c>
      <c r="F8017" s="867" t="s">
        <v>6274</v>
      </c>
      <c r="G8017" s="867" t="s">
        <v>6274</v>
      </c>
      <c r="H8017" s="867" t="s">
        <v>6498</v>
      </c>
    </row>
    <row r="8018" spans="1:8">
      <c r="A8018" s="864">
        <v>8011</v>
      </c>
      <c r="B8018" s="865" t="s">
        <v>19186</v>
      </c>
      <c r="C8018" s="866">
        <v>56</v>
      </c>
      <c r="D8018" s="865" t="s">
        <v>6278</v>
      </c>
      <c r="E8018" s="864" t="s">
        <v>19261</v>
      </c>
      <c r="F8018" s="867" t="s">
        <v>6274</v>
      </c>
      <c r="G8018" s="867" t="s">
        <v>6278</v>
      </c>
      <c r="H8018" s="867" t="s">
        <v>7345</v>
      </c>
    </row>
    <row r="8019" spans="1:8">
      <c r="A8019" s="864">
        <v>8012</v>
      </c>
      <c r="B8019" s="865" t="s">
        <v>19186</v>
      </c>
      <c r="C8019" s="866">
        <v>56</v>
      </c>
      <c r="D8019" s="865" t="s">
        <v>11699</v>
      </c>
      <c r="E8019" s="864" t="s">
        <v>19262</v>
      </c>
      <c r="F8019" s="867" t="s">
        <v>6274</v>
      </c>
      <c r="G8019" s="867" t="s">
        <v>6274</v>
      </c>
      <c r="H8019" s="867" t="s">
        <v>6966</v>
      </c>
    </row>
    <row r="8020" spans="1:8">
      <c r="A8020" s="864">
        <v>8013</v>
      </c>
      <c r="B8020" s="865" t="s">
        <v>19186</v>
      </c>
      <c r="C8020" s="866">
        <v>56</v>
      </c>
      <c r="D8020" s="865" t="s">
        <v>7435</v>
      </c>
      <c r="E8020" s="864" t="s">
        <v>19263</v>
      </c>
      <c r="F8020" s="867" t="s">
        <v>6274</v>
      </c>
      <c r="G8020" s="867" t="s">
        <v>6275</v>
      </c>
      <c r="H8020" s="867" t="s">
        <v>6419</v>
      </c>
    </row>
    <row r="8021" spans="1:8">
      <c r="A8021" s="864">
        <v>8014</v>
      </c>
      <c r="B8021" s="865" t="s">
        <v>19186</v>
      </c>
      <c r="C8021" s="866">
        <v>56</v>
      </c>
      <c r="D8021" s="865" t="s">
        <v>19264</v>
      </c>
      <c r="E8021" s="864" t="s">
        <v>19265</v>
      </c>
      <c r="F8021" s="867" t="s">
        <v>6274</v>
      </c>
      <c r="G8021" s="867" t="s">
        <v>6274</v>
      </c>
      <c r="H8021" s="867" t="s">
        <v>6957</v>
      </c>
    </row>
    <row r="8022" spans="1:8">
      <c r="A8022" s="864">
        <v>8015</v>
      </c>
      <c r="B8022" s="865" t="s">
        <v>19186</v>
      </c>
      <c r="C8022" s="866">
        <v>56</v>
      </c>
      <c r="D8022" s="865" t="s">
        <v>19266</v>
      </c>
      <c r="E8022" s="864" t="s">
        <v>19267</v>
      </c>
      <c r="F8022" s="867" t="s">
        <v>6484</v>
      </c>
      <c r="G8022" s="867" t="s">
        <v>6484</v>
      </c>
      <c r="H8022" s="867" t="s">
        <v>6196</v>
      </c>
    </row>
    <row r="8023" spans="1:8">
      <c r="A8023" s="864">
        <v>8016</v>
      </c>
      <c r="B8023" s="865" t="s">
        <v>19186</v>
      </c>
      <c r="C8023" s="866">
        <v>56</v>
      </c>
      <c r="D8023" s="865" t="s">
        <v>19268</v>
      </c>
      <c r="E8023" s="864" t="s">
        <v>19269</v>
      </c>
      <c r="F8023" s="867" t="s">
        <v>6484</v>
      </c>
      <c r="G8023" s="867" t="s">
        <v>6484</v>
      </c>
      <c r="H8023" s="867" t="s">
        <v>6735</v>
      </c>
    </row>
    <row r="8024" spans="1:8">
      <c r="A8024" s="864">
        <v>8017</v>
      </c>
      <c r="B8024" s="865" t="s">
        <v>19186</v>
      </c>
      <c r="C8024" s="866">
        <v>56</v>
      </c>
      <c r="D8024" s="865" t="s">
        <v>19270</v>
      </c>
      <c r="E8024" s="864" t="s">
        <v>19271</v>
      </c>
      <c r="F8024" s="867" t="s">
        <v>6484</v>
      </c>
      <c r="G8024" s="867" t="s">
        <v>6484</v>
      </c>
      <c r="H8024" s="867" t="s">
        <v>6767</v>
      </c>
    </row>
    <row r="8025" spans="1:8">
      <c r="A8025" s="864">
        <v>8018</v>
      </c>
      <c r="B8025" s="865" t="s">
        <v>19186</v>
      </c>
      <c r="C8025" s="866">
        <v>56</v>
      </c>
      <c r="D8025" s="865" t="s">
        <v>19272</v>
      </c>
      <c r="E8025" s="864" t="s">
        <v>19273</v>
      </c>
      <c r="F8025" s="867" t="s">
        <v>6484</v>
      </c>
      <c r="G8025" s="867" t="s">
        <v>6484</v>
      </c>
      <c r="H8025" s="867" t="s">
        <v>6806</v>
      </c>
    </row>
    <row r="8026" spans="1:8">
      <c r="A8026" s="864">
        <v>8019</v>
      </c>
      <c r="B8026" s="865" t="s">
        <v>19186</v>
      </c>
      <c r="C8026" s="866">
        <v>56</v>
      </c>
      <c r="D8026" s="865" t="s">
        <v>18805</v>
      </c>
      <c r="E8026" s="864" t="s">
        <v>19274</v>
      </c>
      <c r="F8026" s="867" t="s">
        <v>6484</v>
      </c>
      <c r="G8026" s="867" t="s">
        <v>6485</v>
      </c>
      <c r="H8026" s="867" t="s">
        <v>6486</v>
      </c>
    </row>
    <row r="8027" spans="1:8">
      <c r="A8027" s="864">
        <v>8020</v>
      </c>
      <c r="B8027" s="865" t="s">
        <v>19186</v>
      </c>
      <c r="C8027" s="866">
        <v>56</v>
      </c>
      <c r="D8027" s="865" t="s">
        <v>15484</v>
      </c>
      <c r="E8027" s="864" t="s">
        <v>19275</v>
      </c>
      <c r="F8027" s="867" t="s">
        <v>6484</v>
      </c>
      <c r="G8027" s="867" t="s">
        <v>6550</v>
      </c>
      <c r="H8027" s="867" t="s">
        <v>6557</v>
      </c>
    </row>
    <row r="8028" spans="1:8">
      <c r="A8028" s="864">
        <v>8021</v>
      </c>
      <c r="B8028" s="865" t="s">
        <v>19186</v>
      </c>
      <c r="C8028" s="866">
        <v>56</v>
      </c>
      <c r="D8028" s="865" t="s">
        <v>8889</v>
      </c>
      <c r="E8028" s="864" t="s">
        <v>19276</v>
      </c>
      <c r="F8028" s="867" t="s">
        <v>6274</v>
      </c>
      <c r="G8028" s="867" t="s">
        <v>6274</v>
      </c>
      <c r="H8028" s="867" t="s">
        <v>6826</v>
      </c>
    </row>
    <row r="8029" spans="1:8">
      <c r="A8029" s="864">
        <v>8022</v>
      </c>
      <c r="B8029" s="865" t="s">
        <v>19186</v>
      </c>
      <c r="C8029" s="866">
        <v>56</v>
      </c>
      <c r="D8029" s="865" t="s">
        <v>7004</v>
      </c>
      <c r="E8029" s="864" t="s">
        <v>19277</v>
      </c>
      <c r="F8029" s="867" t="s">
        <v>6274</v>
      </c>
      <c r="G8029" s="867" t="s">
        <v>6274</v>
      </c>
      <c r="H8029" s="867" t="s">
        <v>7002</v>
      </c>
    </row>
    <row r="8030" spans="1:8">
      <c r="A8030" s="864">
        <v>8023</v>
      </c>
      <c r="B8030" s="865" t="s">
        <v>19186</v>
      </c>
      <c r="C8030" s="866">
        <v>56</v>
      </c>
      <c r="D8030" s="865" t="s">
        <v>16706</v>
      </c>
      <c r="E8030" s="864" t="s">
        <v>19278</v>
      </c>
      <c r="F8030" s="867" t="s">
        <v>6274</v>
      </c>
      <c r="G8030" s="867" t="s">
        <v>6274</v>
      </c>
      <c r="H8030" s="867" t="s">
        <v>6826</v>
      </c>
    </row>
    <row r="8031" spans="1:8">
      <c r="A8031" s="864">
        <v>8024</v>
      </c>
      <c r="B8031" s="865" t="s">
        <v>19186</v>
      </c>
      <c r="C8031" s="866">
        <v>56</v>
      </c>
      <c r="D8031" s="865" t="s">
        <v>13069</v>
      </c>
      <c r="E8031" s="864" t="s">
        <v>19279</v>
      </c>
      <c r="F8031" s="867" t="s">
        <v>6274</v>
      </c>
      <c r="G8031" s="867" t="s">
        <v>6274</v>
      </c>
      <c r="H8031" s="867" t="s">
        <v>11652</v>
      </c>
    </row>
    <row r="8032" spans="1:8">
      <c r="A8032" s="864">
        <v>8025</v>
      </c>
      <c r="B8032" s="865" t="s">
        <v>19186</v>
      </c>
      <c r="C8032" s="866">
        <v>56</v>
      </c>
      <c r="D8032" s="865" t="s">
        <v>13067</v>
      </c>
      <c r="E8032" s="864" t="s">
        <v>19280</v>
      </c>
      <c r="F8032" s="867" t="s">
        <v>6274</v>
      </c>
      <c r="G8032" s="867" t="s">
        <v>6274</v>
      </c>
      <c r="H8032" s="867" t="s">
        <v>6969</v>
      </c>
    </row>
    <row r="8033" spans="1:8">
      <c r="A8033" s="864">
        <v>8026</v>
      </c>
      <c r="B8033" s="865" t="s">
        <v>19186</v>
      </c>
      <c r="C8033" s="866">
        <v>56</v>
      </c>
      <c r="D8033" s="865" t="s">
        <v>15448</v>
      </c>
      <c r="E8033" s="864" t="s">
        <v>19281</v>
      </c>
      <c r="F8033" s="867" t="s">
        <v>6274</v>
      </c>
      <c r="G8033" s="867" t="s">
        <v>6274</v>
      </c>
      <c r="H8033" s="867" t="s">
        <v>6905</v>
      </c>
    </row>
    <row r="8034" spans="1:8">
      <c r="A8034" s="864">
        <v>8027</v>
      </c>
      <c r="B8034" s="865" t="s">
        <v>19186</v>
      </c>
      <c r="C8034" s="866">
        <v>56</v>
      </c>
      <c r="D8034" s="865" t="s">
        <v>13022</v>
      </c>
      <c r="E8034" s="864" t="s">
        <v>19282</v>
      </c>
      <c r="F8034" s="867" t="s">
        <v>6274</v>
      </c>
      <c r="G8034" s="867" t="s">
        <v>6274</v>
      </c>
      <c r="H8034" s="867" t="s">
        <v>6823</v>
      </c>
    </row>
    <row r="8035" spans="1:8">
      <c r="A8035" s="864">
        <v>8028</v>
      </c>
      <c r="B8035" s="865" t="s">
        <v>19186</v>
      </c>
      <c r="C8035" s="866">
        <v>56</v>
      </c>
      <c r="D8035" s="865" t="s">
        <v>19283</v>
      </c>
      <c r="E8035" s="864" t="s">
        <v>19284</v>
      </c>
      <c r="F8035" s="867" t="s">
        <v>6274</v>
      </c>
      <c r="G8035" s="867" t="s">
        <v>6274</v>
      </c>
      <c r="H8035" s="867" t="s">
        <v>6887</v>
      </c>
    </row>
    <row r="8036" spans="1:8">
      <c r="A8036" s="864">
        <v>8029</v>
      </c>
      <c r="B8036" s="865" t="s">
        <v>19186</v>
      </c>
      <c r="C8036" s="866">
        <v>56</v>
      </c>
      <c r="D8036" s="865" t="s">
        <v>16579</v>
      </c>
      <c r="E8036" s="864" t="s">
        <v>19285</v>
      </c>
      <c r="F8036" s="867" t="s">
        <v>6274</v>
      </c>
      <c r="G8036" s="867" t="s">
        <v>6274</v>
      </c>
      <c r="H8036" s="867" t="s">
        <v>6166</v>
      </c>
    </row>
    <row r="8037" spans="1:8">
      <c r="A8037" s="864">
        <v>8030</v>
      </c>
      <c r="B8037" s="865" t="s">
        <v>19186</v>
      </c>
      <c r="C8037" s="866">
        <v>56</v>
      </c>
      <c r="D8037" s="865" t="s">
        <v>15480</v>
      </c>
      <c r="E8037" s="864" t="s">
        <v>19286</v>
      </c>
      <c r="F8037" s="867" t="s">
        <v>6274</v>
      </c>
      <c r="G8037" s="867" t="s">
        <v>6274</v>
      </c>
      <c r="H8037" s="867" t="s">
        <v>6820</v>
      </c>
    </row>
    <row r="8038" spans="1:8">
      <c r="A8038" s="864">
        <v>8031</v>
      </c>
      <c r="B8038" s="865" t="s">
        <v>19186</v>
      </c>
      <c r="C8038" s="866">
        <v>56</v>
      </c>
      <c r="D8038" s="865" t="s">
        <v>15446</v>
      </c>
      <c r="E8038" s="864" t="s">
        <v>19287</v>
      </c>
      <c r="F8038" s="867" t="s">
        <v>6274</v>
      </c>
      <c r="G8038" s="867" t="s">
        <v>6274</v>
      </c>
      <c r="H8038" s="867" t="s">
        <v>6882</v>
      </c>
    </row>
    <row r="8039" spans="1:8">
      <c r="A8039" s="864">
        <v>8032</v>
      </c>
      <c r="B8039" s="865" t="s">
        <v>19186</v>
      </c>
      <c r="C8039" s="866">
        <v>56</v>
      </c>
      <c r="D8039" s="865" t="s">
        <v>19288</v>
      </c>
      <c r="E8039" s="864" t="s">
        <v>19289</v>
      </c>
      <c r="F8039" s="867" t="s">
        <v>6274</v>
      </c>
      <c r="G8039" s="867" t="s">
        <v>6274</v>
      </c>
      <c r="H8039" s="867" t="s">
        <v>6925</v>
      </c>
    </row>
    <row r="8040" spans="1:8">
      <c r="A8040" s="864">
        <v>8033</v>
      </c>
      <c r="B8040" s="865" t="s">
        <v>19186</v>
      </c>
      <c r="C8040" s="866">
        <v>56</v>
      </c>
      <c r="D8040" s="865" t="s">
        <v>19290</v>
      </c>
      <c r="E8040" s="864" t="s">
        <v>19291</v>
      </c>
      <c r="F8040" s="867" t="s">
        <v>6274</v>
      </c>
      <c r="G8040" s="867" t="s">
        <v>6274</v>
      </c>
      <c r="H8040" s="867" t="s">
        <v>6925</v>
      </c>
    </row>
    <row r="8041" spans="1:8" ht="30">
      <c r="A8041" s="864">
        <v>8034</v>
      </c>
      <c r="B8041" s="865" t="s">
        <v>19186</v>
      </c>
      <c r="C8041" s="866">
        <v>56</v>
      </c>
      <c r="D8041" s="865" t="s">
        <v>19292</v>
      </c>
      <c r="E8041" s="864" t="s">
        <v>19293</v>
      </c>
      <c r="F8041" s="867" t="s">
        <v>6274</v>
      </c>
      <c r="G8041" s="867" t="s">
        <v>6274</v>
      </c>
      <c r="H8041" s="867" t="s">
        <v>6826</v>
      </c>
    </row>
    <row r="8042" spans="1:8">
      <c r="A8042" s="864">
        <v>8035</v>
      </c>
      <c r="B8042" s="865" t="s">
        <v>19186</v>
      </c>
      <c r="C8042" s="866">
        <v>56</v>
      </c>
      <c r="D8042" s="865" t="s">
        <v>13041</v>
      </c>
      <c r="E8042" s="864" t="s">
        <v>19294</v>
      </c>
      <c r="F8042" s="867" t="s">
        <v>6274</v>
      </c>
      <c r="G8042" s="867" t="s">
        <v>6274</v>
      </c>
      <c r="H8042" s="867" t="s">
        <v>7002</v>
      </c>
    </row>
    <row r="8043" spans="1:8">
      <c r="A8043" s="864">
        <v>8036</v>
      </c>
      <c r="B8043" s="865" t="s">
        <v>19186</v>
      </c>
      <c r="C8043" s="866">
        <v>56</v>
      </c>
      <c r="D8043" s="865" t="s">
        <v>19112</v>
      </c>
      <c r="E8043" s="864" t="s">
        <v>19295</v>
      </c>
      <c r="F8043" s="867" t="s">
        <v>6274</v>
      </c>
      <c r="G8043" s="867" t="s">
        <v>6274</v>
      </c>
      <c r="H8043" s="867" t="s">
        <v>6829</v>
      </c>
    </row>
    <row r="8044" spans="1:8">
      <c r="A8044" s="864">
        <v>8037</v>
      </c>
      <c r="B8044" s="865" t="s">
        <v>19186</v>
      </c>
      <c r="C8044" s="866">
        <v>56</v>
      </c>
      <c r="D8044" s="865" t="s">
        <v>19296</v>
      </c>
      <c r="E8044" s="864" t="s">
        <v>19297</v>
      </c>
      <c r="F8044" s="867" t="s">
        <v>6274</v>
      </c>
      <c r="G8044" s="867" t="s">
        <v>6274</v>
      </c>
      <c r="H8044" s="867" t="s">
        <v>7861</v>
      </c>
    </row>
    <row r="8045" spans="1:8">
      <c r="A8045" s="864">
        <v>8038</v>
      </c>
      <c r="B8045" s="865" t="s">
        <v>19186</v>
      </c>
      <c r="C8045" s="866">
        <v>56</v>
      </c>
      <c r="D8045" s="865" t="s">
        <v>19298</v>
      </c>
      <c r="E8045" s="864" t="s">
        <v>19299</v>
      </c>
      <c r="F8045" s="867" t="s">
        <v>6274</v>
      </c>
      <c r="G8045" s="867" t="s">
        <v>6274</v>
      </c>
      <c r="H8045" s="867" t="s">
        <v>7002</v>
      </c>
    </row>
    <row r="8046" spans="1:8">
      <c r="A8046" s="864">
        <v>8039</v>
      </c>
      <c r="B8046" s="865" t="s">
        <v>19186</v>
      </c>
      <c r="C8046" s="866">
        <v>56</v>
      </c>
      <c r="D8046" s="865" t="s">
        <v>19300</v>
      </c>
      <c r="E8046" s="864" t="s">
        <v>19301</v>
      </c>
      <c r="F8046" s="867" t="s">
        <v>6274</v>
      </c>
      <c r="G8046" s="867" t="s">
        <v>6295</v>
      </c>
      <c r="H8046" s="867" t="s">
        <v>16009</v>
      </c>
    </row>
    <row r="8047" spans="1:8">
      <c r="A8047" s="864">
        <v>8040</v>
      </c>
      <c r="B8047" s="865" t="s">
        <v>19186</v>
      </c>
      <c r="C8047" s="866">
        <v>56</v>
      </c>
      <c r="D8047" s="865" t="s">
        <v>19127</v>
      </c>
      <c r="E8047" s="864" t="s">
        <v>19302</v>
      </c>
      <c r="F8047" s="867" t="s">
        <v>6274</v>
      </c>
      <c r="G8047" s="867" t="s">
        <v>6295</v>
      </c>
      <c r="H8047" s="867" t="s">
        <v>14712</v>
      </c>
    </row>
    <row r="8048" spans="1:8">
      <c r="A8048" s="864">
        <v>8041</v>
      </c>
      <c r="B8048" s="865" t="s">
        <v>19186</v>
      </c>
      <c r="C8048" s="866">
        <v>56</v>
      </c>
      <c r="D8048" s="865" t="s">
        <v>15454</v>
      </c>
      <c r="E8048" s="864" t="s">
        <v>19303</v>
      </c>
      <c r="F8048" s="867" t="s">
        <v>6274</v>
      </c>
      <c r="G8048" s="867" t="s">
        <v>6274</v>
      </c>
      <c r="H8048" s="867" t="s">
        <v>6850</v>
      </c>
    </row>
    <row r="8049" spans="1:8">
      <c r="A8049" s="864">
        <v>8042</v>
      </c>
      <c r="B8049" s="865" t="s">
        <v>19186</v>
      </c>
      <c r="C8049" s="866">
        <v>56</v>
      </c>
      <c r="D8049" s="865" t="s">
        <v>19304</v>
      </c>
      <c r="E8049" s="864" t="s">
        <v>19305</v>
      </c>
      <c r="F8049" s="867" t="s">
        <v>6274</v>
      </c>
      <c r="G8049" s="867" t="s">
        <v>6274</v>
      </c>
      <c r="H8049" s="867" t="s">
        <v>6887</v>
      </c>
    </row>
    <row r="8050" spans="1:8">
      <c r="A8050" s="864">
        <v>8043</v>
      </c>
      <c r="B8050" s="865" t="s">
        <v>19186</v>
      </c>
      <c r="C8050" s="866">
        <v>56</v>
      </c>
      <c r="D8050" s="865" t="s">
        <v>13072</v>
      </c>
      <c r="E8050" s="864" t="s">
        <v>19306</v>
      </c>
      <c r="F8050" s="867" t="s">
        <v>6274</v>
      </c>
      <c r="G8050" s="867" t="s">
        <v>6274</v>
      </c>
      <c r="H8050" s="867" t="s">
        <v>6998</v>
      </c>
    </row>
    <row r="8051" spans="1:8">
      <c r="A8051" s="864">
        <v>8044</v>
      </c>
      <c r="B8051" s="865" t="s">
        <v>19186</v>
      </c>
      <c r="C8051" s="866">
        <v>56</v>
      </c>
      <c r="D8051" s="865" t="s">
        <v>17170</v>
      </c>
      <c r="E8051" s="864" t="s">
        <v>19307</v>
      </c>
      <c r="F8051" s="867" t="s">
        <v>6274</v>
      </c>
      <c r="G8051" s="867" t="s">
        <v>6274</v>
      </c>
      <c r="H8051" s="867" t="s">
        <v>6938</v>
      </c>
    </row>
    <row r="8052" spans="1:8">
      <c r="A8052" s="864">
        <v>8045</v>
      </c>
      <c r="B8052" s="865" t="s">
        <v>19186</v>
      </c>
      <c r="C8052" s="866">
        <v>56</v>
      </c>
      <c r="D8052" s="865" t="s">
        <v>19029</v>
      </c>
      <c r="E8052" s="864" t="s">
        <v>19308</v>
      </c>
      <c r="F8052" s="867" t="s">
        <v>6274</v>
      </c>
      <c r="G8052" s="867" t="s">
        <v>6274</v>
      </c>
      <c r="H8052" s="867" t="s">
        <v>7002</v>
      </c>
    </row>
    <row r="8053" spans="1:8">
      <c r="A8053" s="864">
        <v>8046</v>
      </c>
      <c r="B8053" s="865" t="s">
        <v>19186</v>
      </c>
      <c r="C8053" s="866">
        <v>56</v>
      </c>
      <c r="D8053" s="865" t="s">
        <v>19309</v>
      </c>
      <c r="E8053" s="864" t="s">
        <v>19310</v>
      </c>
      <c r="F8053" s="867" t="s">
        <v>6274</v>
      </c>
      <c r="G8053" s="867" t="s">
        <v>6274</v>
      </c>
      <c r="H8053" s="867" t="s">
        <v>6546</v>
      </c>
    </row>
    <row r="8054" spans="1:8">
      <c r="A8054" s="864">
        <v>8047</v>
      </c>
      <c r="B8054" s="865" t="s">
        <v>19186</v>
      </c>
      <c r="C8054" s="866">
        <v>56</v>
      </c>
      <c r="D8054" s="865" t="s">
        <v>19311</v>
      </c>
      <c r="E8054" s="864" t="s">
        <v>19312</v>
      </c>
      <c r="F8054" s="867" t="s">
        <v>6274</v>
      </c>
      <c r="G8054" s="867" t="s">
        <v>6274</v>
      </c>
      <c r="H8054" s="867" t="s">
        <v>6938</v>
      </c>
    </row>
    <row r="8055" spans="1:8">
      <c r="A8055" s="864">
        <v>8048</v>
      </c>
      <c r="B8055" s="865" t="s">
        <v>19186</v>
      </c>
      <c r="C8055" s="866">
        <v>56</v>
      </c>
      <c r="D8055" s="865" t="s">
        <v>19313</v>
      </c>
      <c r="E8055" s="864" t="s">
        <v>19314</v>
      </c>
      <c r="F8055" s="867" t="s">
        <v>6531</v>
      </c>
      <c r="G8055" s="867" t="s">
        <v>6651</v>
      </c>
      <c r="H8055" s="867" t="s">
        <v>7579</v>
      </c>
    </row>
    <row r="8056" spans="1:8">
      <c r="A8056" s="864">
        <v>8049</v>
      </c>
      <c r="B8056" s="865" t="s">
        <v>19186</v>
      </c>
      <c r="C8056" s="866">
        <v>56</v>
      </c>
      <c r="D8056" s="865" t="s">
        <v>19315</v>
      </c>
      <c r="E8056" s="864" t="s">
        <v>19316</v>
      </c>
      <c r="F8056" s="867" t="s">
        <v>6531</v>
      </c>
      <c r="G8056" s="867" t="s">
        <v>6651</v>
      </c>
      <c r="H8056" s="867" t="s">
        <v>7607</v>
      </c>
    </row>
    <row r="8057" spans="1:8">
      <c r="A8057" s="864">
        <v>8050</v>
      </c>
      <c r="B8057" s="865" t="s">
        <v>19186</v>
      </c>
      <c r="C8057" s="866">
        <v>56</v>
      </c>
      <c r="D8057" s="865" t="s">
        <v>19317</v>
      </c>
      <c r="E8057" s="864" t="s">
        <v>19318</v>
      </c>
      <c r="F8057" s="867" t="s">
        <v>6274</v>
      </c>
      <c r="G8057" s="867" t="s">
        <v>7215</v>
      </c>
      <c r="H8057" s="867" t="s">
        <v>10170</v>
      </c>
    </row>
    <row r="8058" spans="1:8">
      <c r="A8058" s="864">
        <v>8051</v>
      </c>
      <c r="B8058" s="865" t="s">
        <v>19186</v>
      </c>
      <c r="C8058" s="866">
        <v>56</v>
      </c>
      <c r="D8058" s="865" t="s">
        <v>19319</v>
      </c>
      <c r="E8058" s="864" t="s">
        <v>19320</v>
      </c>
      <c r="F8058" s="867" t="s">
        <v>6274</v>
      </c>
      <c r="G8058" s="867" t="s">
        <v>7299</v>
      </c>
      <c r="H8058" s="867" t="s">
        <v>7300</v>
      </c>
    </row>
    <row r="8059" spans="1:8" ht="30">
      <c r="A8059" s="864">
        <v>8052</v>
      </c>
      <c r="B8059" s="865" t="s">
        <v>19186</v>
      </c>
      <c r="C8059" s="866">
        <v>56</v>
      </c>
      <c r="D8059" s="865" t="s">
        <v>19321</v>
      </c>
      <c r="E8059" s="864" t="s">
        <v>19322</v>
      </c>
      <c r="F8059" s="867" t="s">
        <v>6274</v>
      </c>
      <c r="G8059" s="867" t="s">
        <v>7299</v>
      </c>
      <c r="H8059" s="867" t="s">
        <v>7300</v>
      </c>
    </row>
    <row r="8060" spans="1:8">
      <c r="A8060" s="864">
        <v>8053</v>
      </c>
      <c r="B8060" s="865" t="s">
        <v>19186</v>
      </c>
      <c r="C8060" s="866">
        <v>56</v>
      </c>
      <c r="D8060" s="865" t="s">
        <v>19323</v>
      </c>
      <c r="E8060" s="864" t="s">
        <v>19324</v>
      </c>
      <c r="F8060" s="867" t="s">
        <v>6274</v>
      </c>
      <c r="G8060" s="867" t="s">
        <v>7299</v>
      </c>
      <c r="H8060" s="867" t="s">
        <v>7324</v>
      </c>
    </row>
    <row r="8061" spans="1:8">
      <c r="A8061" s="864">
        <v>8054</v>
      </c>
      <c r="B8061" s="865" t="s">
        <v>19186</v>
      </c>
      <c r="C8061" s="866">
        <v>56</v>
      </c>
      <c r="D8061" s="865" t="s">
        <v>16663</v>
      </c>
      <c r="E8061" s="864" t="s">
        <v>19325</v>
      </c>
      <c r="F8061" s="867" t="s">
        <v>6274</v>
      </c>
      <c r="G8061" s="867" t="s">
        <v>7299</v>
      </c>
      <c r="H8061" s="867" t="s">
        <v>7311</v>
      </c>
    </row>
    <row r="8062" spans="1:8">
      <c r="A8062" s="864">
        <v>8055</v>
      </c>
      <c r="B8062" s="865" t="s">
        <v>19186</v>
      </c>
      <c r="C8062" s="866">
        <v>56</v>
      </c>
      <c r="D8062" s="865" t="s">
        <v>7718</v>
      </c>
      <c r="E8062" s="864" t="s">
        <v>19326</v>
      </c>
      <c r="F8062" s="867" t="s">
        <v>6531</v>
      </c>
      <c r="G8062" s="867" t="s">
        <v>7718</v>
      </c>
      <c r="H8062" s="867" t="s">
        <v>7725</v>
      </c>
    </row>
    <row r="8063" spans="1:8">
      <c r="A8063" s="864">
        <v>8056</v>
      </c>
      <c r="B8063" s="865" t="s">
        <v>19186</v>
      </c>
      <c r="C8063" s="866">
        <v>56</v>
      </c>
      <c r="D8063" s="865" t="s">
        <v>19327</v>
      </c>
      <c r="E8063" s="864" t="s">
        <v>19328</v>
      </c>
      <c r="F8063" s="867" t="s">
        <v>6274</v>
      </c>
      <c r="G8063" s="867" t="s">
        <v>6278</v>
      </c>
      <c r="H8063" s="867" t="s">
        <v>10547</v>
      </c>
    </row>
    <row r="8064" spans="1:8">
      <c r="A8064" s="864">
        <v>8057</v>
      </c>
      <c r="B8064" s="865" t="s">
        <v>19186</v>
      </c>
      <c r="C8064" s="866">
        <v>56</v>
      </c>
      <c r="D8064" s="865" t="s">
        <v>16748</v>
      </c>
      <c r="E8064" s="864" t="s">
        <v>19329</v>
      </c>
      <c r="F8064" s="867" t="s">
        <v>6274</v>
      </c>
      <c r="G8064" s="867" t="s">
        <v>6451</v>
      </c>
      <c r="H8064" s="867" t="s">
        <v>7172</v>
      </c>
    </row>
    <row r="8065" spans="1:8">
      <c r="A8065" s="864">
        <v>8058</v>
      </c>
      <c r="B8065" s="865" t="s">
        <v>19186</v>
      </c>
      <c r="C8065" s="866">
        <v>56</v>
      </c>
      <c r="D8065" s="865" t="s">
        <v>19330</v>
      </c>
      <c r="E8065" s="864" t="s">
        <v>19331</v>
      </c>
      <c r="F8065" s="867" t="s">
        <v>6274</v>
      </c>
      <c r="G8065" s="867" t="s">
        <v>6274</v>
      </c>
      <c r="H8065" s="867" t="s">
        <v>6888</v>
      </c>
    </row>
    <row r="8066" spans="1:8">
      <c r="A8066" s="864">
        <v>8059</v>
      </c>
      <c r="B8066" s="865" t="s">
        <v>19186</v>
      </c>
      <c r="C8066" s="866">
        <v>56</v>
      </c>
      <c r="D8066" s="865" t="s">
        <v>19332</v>
      </c>
      <c r="E8066" s="864" t="s">
        <v>19333</v>
      </c>
      <c r="F8066" s="867" t="s">
        <v>6274</v>
      </c>
      <c r="G8066" s="867" t="s">
        <v>6451</v>
      </c>
      <c r="H8066" s="867" t="s">
        <v>6452</v>
      </c>
    </row>
    <row r="8067" spans="1:8">
      <c r="A8067" s="864">
        <v>8060</v>
      </c>
      <c r="B8067" s="865" t="s">
        <v>19186</v>
      </c>
      <c r="C8067" s="866">
        <v>56</v>
      </c>
      <c r="D8067" s="865" t="s">
        <v>11774</v>
      </c>
      <c r="E8067" s="864" t="s">
        <v>19334</v>
      </c>
      <c r="F8067" s="867" t="s">
        <v>6274</v>
      </c>
      <c r="G8067" s="867" t="s">
        <v>6427</v>
      </c>
      <c r="H8067" s="867" t="s">
        <v>7044</v>
      </c>
    </row>
    <row r="8068" spans="1:8">
      <c r="A8068" s="864">
        <v>8061</v>
      </c>
      <c r="B8068" s="865" t="s">
        <v>19186</v>
      </c>
      <c r="C8068" s="866">
        <v>56</v>
      </c>
      <c r="D8068" s="865" t="s">
        <v>16626</v>
      </c>
      <c r="E8068" s="864" t="s">
        <v>19335</v>
      </c>
      <c r="F8068" s="867" t="s">
        <v>6707</v>
      </c>
      <c r="G8068" s="867" t="s">
        <v>6708</v>
      </c>
      <c r="H8068" s="867" t="s">
        <v>8118</v>
      </c>
    </row>
    <row r="8069" spans="1:8">
      <c r="A8069" s="864">
        <v>8062</v>
      </c>
      <c r="B8069" s="865" t="s">
        <v>19186</v>
      </c>
      <c r="C8069" s="866">
        <v>56</v>
      </c>
      <c r="D8069" s="865" t="s">
        <v>19336</v>
      </c>
      <c r="E8069" s="864" t="s">
        <v>19337</v>
      </c>
      <c r="F8069" s="867" t="s">
        <v>6707</v>
      </c>
      <c r="G8069" s="867" t="s">
        <v>8238</v>
      </c>
      <c r="H8069" s="867" t="s">
        <v>8245</v>
      </c>
    </row>
    <row r="8070" spans="1:8">
      <c r="A8070" s="864">
        <v>8063</v>
      </c>
      <c r="B8070" s="865" t="s">
        <v>19186</v>
      </c>
      <c r="C8070" s="866">
        <v>56</v>
      </c>
      <c r="D8070" s="865" t="s">
        <v>19338</v>
      </c>
      <c r="E8070" s="864" t="s">
        <v>19339</v>
      </c>
      <c r="F8070" s="867" t="s">
        <v>6707</v>
      </c>
      <c r="G8070" s="867" t="s">
        <v>6708</v>
      </c>
      <c r="H8070" s="867" t="s">
        <v>6730</v>
      </c>
    </row>
    <row r="8071" spans="1:8">
      <c r="A8071" s="864">
        <v>8064</v>
      </c>
      <c r="B8071" s="865" t="s">
        <v>19186</v>
      </c>
      <c r="C8071" s="866">
        <v>56</v>
      </c>
      <c r="D8071" s="865" t="s">
        <v>16776</v>
      </c>
      <c r="E8071" s="864" t="s">
        <v>19340</v>
      </c>
      <c r="F8071" s="867" t="s">
        <v>6707</v>
      </c>
      <c r="G8071" s="867" t="s">
        <v>7855</v>
      </c>
      <c r="H8071" s="867" t="s">
        <v>6327</v>
      </c>
    </row>
    <row r="8072" spans="1:8" ht="30">
      <c r="A8072" s="864">
        <v>8065</v>
      </c>
      <c r="B8072" s="865" t="s">
        <v>19186</v>
      </c>
      <c r="C8072" s="866">
        <v>56</v>
      </c>
      <c r="D8072" s="865" t="s">
        <v>18956</v>
      </c>
      <c r="E8072" s="864" t="s">
        <v>19341</v>
      </c>
      <c r="F8072" s="867" t="s">
        <v>6707</v>
      </c>
      <c r="G8072" s="867" t="s">
        <v>8080</v>
      </c>
      <c r="H8072" s="867" t="s">
        <v>8081</v>
      </c>
    </row>
    <row r="8073" spans="1:8">
      <c r="A8073" s="864">
        <v>8066</v>
      </c>
      <c r="B8073" s="865" t="s">
        <v>19186</v>
      </c>
      <c r="C8073" s="866">
        <v>56</v>
      </c>
      <c r="D8073" s="865" t="s">
        <v>10784</v>
      </c>
      <c r="E8073" s="864" t="s">
        <v>19342</v>
      </c>
      <c r="F8073" s="867" t="s">
        <v>6707</v>
      </c>
      <c r="G8073" s="867" t="s">
        <v>7855</v>
      </c>
      <c r="H8073" s="867" t="s">
        <v>6804</v>
      </c>
    </row>
    <row r="8074" spans="1:8">
      <c r="A8074" s="864">
        <v>8067</v>
      </c>
      <c r="B8074" s="865" t="s">
        <v>19186</v>
      </c>
      <c r="C8074" s="866">
        <v>56</v>
      </c>
      <c r="D8074" s="865" t="s">
        <v>15521</v>
      </c>
      <c r="E8074" s="864" t="s">
        <v>19343</v>
      </c>
      <c r="F8074" s="867" t="s">
        <v>6707</v>
      </c>
      <c r="G8074" s="867" t="s">
        <v>6718</v>
      </c>
      <c r="H8074" s="867" t="s">
        <v>6724</v>
      </c>
    </row>
    <row r="8075" spans="1:8">
      <c r="A8075" s="864">
        <v>8068</v>
      </c>
      <c r="B8075" s="865" t="s">
        <v>19186</v>
      </c>
      <c r="C8075" s="866">
        <v>56</v>
      </c>
      <c r="D8075" s="865" t="s">
        <v>15517</v>
      </c>
      <c r="E8075" s="864" t="s">
        <v>19344</v>
      </c>
      <c r="F8075" s="867" t="s">
        <v>6707</v>
      </c>
      <c r="G8075" s="867" t="s">
        <v>8238</v>
      </c>
      <c r="H8075" s="867" t="s">
        <v>8257</v>
      </c>
    </row>
    <row r="8076" spans="1:8">
      <c r="A8076" s="864">
        <v>8069</v>
      </c>
      <c r="B8076" s="865" t="s">
        <v>19186</v>
      </c>
      <c r="C8076" s="866">
        <v>56</v>
      </c>
      <c r="D8076" s="865" t="s">
        <v>19345</v>
      </c>
      <c r="E8076" s="864" t="s">
        <v>19346</v>
      </c>
      <c r="F8076" s="867" t="s">
        <v>6707</v>
      </c>
      <c r="G8076" s="867" t="s">
        <v>8238</v>
      </c>
      <c r="H8076" s="867" t="s">
        <v>8239</v>
      </c>
    </row>
    <row r="8077" spans="1:8">
      <c r="A8077" s="864">
        <v>8070</v>
      </c>
      <c r="B8077" s="865" t="s">
        <v>19186</v>
      </c>
      <c r="C8077" s="866">
        <v>56</v>
      </c>
      <c r="D8077" s="865" t="s">
        <v>19347</v>
      </c>
      <c r="E8077" s="864" t="s">
        <v>19348</v>
      </c>
      <c r="F8077" s="867" t="s">
        <v>6707</v>
      </c>
      <c r="G8077" s="867" t="s">
        <v>8238</v>
      </c>
      <c r="H8077" s="867" t="s">
        <v>8242</v>
      </c>
    </row>
    <row r="8078" spans="1:8">
      <c r="A8078" s="864">
        <v>8071</v>
      </c>
      <c r="B8078" s="865" t="s">
        <v>19186</v>
      </c>
      <c r="C8078" s="866">
        <v>56</v>
      </c>
      <c r="D8078" s="865" t="s">
        <v>19349</v>
      </c>
      <c r="E8078" s="864" t="s">
        <v>19350</v>
      </c>
      <c r="F8078" s="867" t="s">
        <v>7024</v>
      </c>
      <c r="G8078" s="867" t="s">
        <v>7084</v>
      </c>
      <c r="H8078" s="867" t="s">
        <v>7085</v>
      </c>
    </row>
    <row r="8079" spans="1:8">
      <c r="A8079" s="864">
        <v>8072</v>
      </c>
      <c r="B8079" s="865" t="s">
        <v>19186</v>
      </c>
      <c r="C8079" s="866">
        <v>56</v>
      </c>
      <c r="D8079" s="865" t="s">
        <v>15538</v>
      </c>
      <c r="E8079" s="864" t="s">
        <v>19351</v>
      </c>
      <c r="F8079" s="867" t="s">
        <v>6707</v>
      </c>
      <c r="G8079" s="867" t="s">
        <v>7855</v>
      </c>
      <c r="H8079" s="867" t="s">
        <v>7856</v>
      </c>
    </row>
    <row r="8080" spans="1:8">
      <c r="A8080" s="864">
        <v>8073</v>
      </c>
      <c r="B8080" s="865" t="s">
        <v>19186</v>
      </c>
      <c r="C8080" s="866">
        <v>56</v>
      </c>
      <c r="D8080" s="865" t="s">
        <v>15536</v>
      </c>
      <c r="E8080" s="864" t="s">
        <v>19352</v>
      </c>
      <c r="F8080" s="867" t="s">
        <v>6707</v>
      </c>
      <c r="G8080" s="867" t="s">
        <v>6707</v>
      </c>
      <c r="H8080" s="867" t="s">
        <v>8055</v>
      </c>
    </row>
    <row r="8081" spans="1:8">
      <c r="A8081" s="864">
        <v>8074</v>
      </c>
      <c r="B8081" s="865" t="s">
        <v>19186</v>
      </c>
      <c r="C8081" s="866">
        <v>56</v>
      </c>
      <c r="D8081" s="865" t="s">
        <v>15542</v>
      </c>
      <c r="E8081" s="864" t="s">
        <v>19353</v>
      </c>
      <c r="F8081" s="867" t="s">
        <v>7329</v>
      </c>
      <c r="G8081" s="867" t="s">
        <v>7329</v>
      </c>
      <c r="H8081" s="867" t="s">
        <v>6652</v>
      </c>
    </row>
    <row r="8082" spans="1:8">
      <c r="A8082" s="864">
        <v>8075</v>
      </c>
      <c r="B8082" s="865" t="s">
        <v>19186</v>
      </c>
      <c r="C8082" s="866">
        <v>56</v>
      </c>
      <c r="D8082" s="865" t="s">
        <v>15540</v>
      </c>
      <c r="E8082" s="864" t="s">
        <v>19354</v>
      </c>
      <c r="F8082" s="867" t="s">
        <v>7329</v>
      </c>
      <c r="G8082" s="867" t="s">
        <v>8106</v>
      </c>
      <c r="H8082" s="867" t="s">
        <v>8111</v>
      </c>
    </row>
    <row r="8083" spans="1:8">
      <c r="A8083" s="864">
        <v>8076</v>
      </c>
      <c r="B8083" s="865" t="s">
        <v>19186</v>
      </c>
      <c r="C8083" s="866">
        <v>56</v>
      </c>
      <c r="D8083" s="865" t="s">
        <v>16778</v>
      </c>
      <c r="E8083" s="864" t="s">
        <v>19355</v>
      </c>
      <c r="F8083" s="867" t="s">
        <v>7329</v>
      </c>
      <c r="G8083" s="867" t="s">
        <v>7334</v>
      </c>
      <c r="H8083" s="867" t="s">
        <v>6652</v>
      </c>
    </row>
    <row r="8084" spans="1:8">
      <c r="A8084" s="864">
        <v>8077</v>
      </c>
      <c r="B8084" s="865" t="s">
        <v>19186</v>
      </c>
      <c r="C8084" s="866">
        <v>56</v>
      </c>
      <c r="D8084" s="865" t="s">
        <v>19356</v>
      </c>
      <c r="E8084" s="864" t="s">
        <v>19357</v>
      </c>
      <c r="F8084" s="867" t="s">
        <v>6531</v>
      </c>
      <c r="G8084" s="867" t="s">
        <v>6591</v>
      </c>
      <c r="H8084" s="867" t="s">
        <v>6592</v>
      </c>
    </row>
    <row r="8085" spans="1:8">
      <c r="A8085" s="864">
        <v>8078</v>
      </c>
      <c r="B8085" s="865" t="s">
        <v>19186</v>
      </c>
      <c r="C8085" s="866">
        <v>56</v>
      </c>
      <c r="D8085" s="865" t="s">
        <v>15503</v>
      </c>
      <c r="E8085" s="864" t="s">
        <v>19358</v>
      </c>
      <c r="F8085" s="867" t="s">
        <v>6531</v>
      </c>
      <c r="G8085" s="867" t="s">
        <v>6531</v>
      </c>
      <c r="H8085" s="867" t="s">
        <v>7670</v>
      </c>
    </row>
    <row r="8086" spans="1:8">
      <c r="A8086" s="864">
        <v>8079</v>
      </c>
      <c r="B8086" s="865" t="s">
        <v>19186</v>
      </c>
      <c r="C8086" s="866">
        <v>56</v>
      </c>
      <c r="D8086" s="865" t="s">
        <v>15528</v>
      </c>
      <c r="E8086" s="864" t="s">
        <v>19359</v>
      </c>
      <c r="F8086" s="867" t="s">
        <v>6531</v>
      </c>
      <c r="G8086" s="867" t="s">
        <v>6651</v>
      </c>
      <c r="H8086" s="867" t="s">
        <v>6652</v>
      </c>
    </row>
    <row r="8087" spans="1:8">
      <c r="A8087" s="864">
        <v>8080</v>
      </c>
      <c r="B8087" s="865" t="s">
        <v>19186</v>
      </c>
      <c r="C8087" s="866">
        <v>56</v>
      </c>
      <c r="D8087" s="865" t="s">
        <v>15544</v>
      </c>
      <c r="E8087" s="864" t="s">
        <v>19360</v>
      </c>
      <c r="F8087" s="867" t="s">
        <v>7024</v>
      </c>
      <c r="G8087" s="867" t="s">
        <v>7024</v>
      </c>
      <c r="H8087" s="867" t="s">
        <v>7517</v>
      </c>
    </row>
    <row r="8088" spans="1:8">
      <c r="A8088" s="864">
        <v>8081</v>
      </c>
      <c r="B8088" s="865" t="s">
        <v>19186</v>
      </c>
      <c r="C8088" s="866">
        <v>56</v>
      </c>
      <c r="D8088" s="865" t="s">
        <v>18419</v>
      </c>
      <c r="E8088" s="864" t="s">
        <v>19361</v>
      </c>
      <c r="F8088" s="867" t="s">
        <v>7329</v>
      </c>
      <c r="G8088" s="867" t="s">
        <v>7334</v>
      </c>
      <c r="H8088" s="867" t="s">
        <v>7935</v>
      </c>
    </row>
    <row r="8089" spans="1:8">
      <c r="A8089" s="864">
        <v>8082</v>
      </c>
      <c r="B8089" s="865" t="s">
        <v>19186</v>
      </c>
      <c r="C8089" s="866">
        <v>56</v>
      </c>
      <c r="D8089" s="865" t="s">
        <v>19362</v>
      </c>
      <c r="E8089" s="864" t="s">
        <v>19363</v>
      </c>
      <c r="F8089" s="867" t="s">
        <v>6281</v>
      </c>
      <c r="G8089" s="867" t="s">
        <v>6281</v>
      </c>
      <c r="H8089" s="867" t="s">
        <v>7268</v>
      </c>
    </row>
    <row r="8090" spans="1:8" ht="30">
      <c r="A8090" s="864">
        <v>8083</v>
      </c>
      <c r="B8090" s="865" t="s">
        <v>19364</v>
      </c>
      <c r="C8090" s="866">
        <v>57</v>
      </c>
      <c r="D8090" s="865" t="s">
        <v>19365</v>
      </c>
      <c r="E8090" s="864" t="s">
        <v>19366</v>
      </c>
      <c r="F8090" s="867" t="s">
        <v>6044</v>
      </c>
      <c r="G8090" s="867" t="s">
        <v>6056</v>
      </c>
      <c r="H8090" s="867" t="s">
        <v>6057</v>
      </c>
    </row>
    <row r="8091" spans="1:8" ht="30">
      <c r="A8091" s="864">
        <v>8084</v>
      </c>
      <c r="B8091" s="865" t="s">
        <v>19364</v>
      </c>
      <c r="C8091" s="866">
        <v>57</v>
      </c>
      <c r="D8091" s="865" t="s">
        <v>6336</v>
      </c>
      <c r="E8091" s="864" t="s">
        <v>19367</v>
      </c>
      <c r="F8091" s="867" t="s">
        <v>6044</v>
      </c>
      <c r="G8091" s="867" t="s">
        <v>6048</v>
      </c>
      <c r="H8091" s="867" t="s">
        <v>6336</v>
      </c>
    </row>
    <row r="8092" spans="1:8" ht="30">
      <c r="A8092" s="864">
        <v>8085</v>
      </c>
      <c r="B8092" s="865" t="s">
        <v>19364</v>
      </c>
      <c r="C8092" s="866">
        <v>57</v>
      </c>
      <c r="D8092" s="865" t="s">
        <v>8470</v>
      </c>
      <c r="E8092" s="864" t="s">
        <v>19368</v>
      </c>
      <c r="F8092" s="867" t="s">
        <v>6044</v>
      </c>
      <c r="G8092" s="867" t="s">
        <v>6044</v>
      </c>
      <c r="H8092" s="867" t="s">
        <v>6207</v>
      </c>
    </row>
    <row r="8093" spans="1:8" ht="30">
      <c r="A8093" s="864">
        <v>8086</v>
      </c>
      <c r="B8093" s="865" t="s">
        <v>19364</v>
      </c>
      <c r="C8093" s="866">
        <v>57</v>
      </c>
      <c r="D8093" s="865" t="s">
        <v>17564</v>
      </c>
      <c r="E8093" s="864" t="s">
        <v>19369</v>
      </c>
      <c r="F8093" s="867" t="s">
        <v>6044</v>
      </c>
      <c r="G8093" s="867" t="s">
        <v>6044</v>
      </c>
      <c r="H8093" s="867" t="s">
        <v>6655</v>
      </c>
    </row>
    <row r="8094" spans="1:8" ht="30">
      <c r="A8094" s="864">
        <v>8087</v>
      </c>
      <c r="B8094" s="865" t="s">
        <v>19364</v>
      </c>
      <c r="C8094" s="866">
        <v>57</v>
      </c>
      <c r="D8094" s="865" t="s">
        <v>9111</v>
      </c>
      <c r="E8094" s="864" t="s">
        <v>19370</v>
      </c>
      <c r="F8094" s="867" t="s">
        <v>6044</v>
      </c>
      <c r="G8094" s="867" t="s">
        <v>6048</v>
      </c>
      <c r="H8094" s="867" t="s">
        <v>6401</v>
      </c>
    </row>
    <row r="8095" spans="1:8" ht="30">
      <c r="A8095" s="864">
        <v>8088</v>
      </c>
      <c r="B8095" s="865" t="s">
        <v>19364</v>
      </c>
      <c r="C8095" s="866">
        <v>57</v>
      </c>
      <c r="D8095" s="865" t="s">
        <v>13147</v>
      </c>
      <c r="E8095" s="864" t="s">
        <v>19371</v>
      </c>
      <c r="F8095" s="867" t="s">
        <v>6044</v>
      </c>
      <c r="G8095" s="867" t="s">
        <v>6044</v>
      </c>
      <c r="H8095" s="867" t="s">
        <v>6268</v>
      </c>
    </row>
    <row r="8096" spans="1:8" ht="30">
      <c r="A8096" s="864">
        <v>8089</v>
      </c>
      <c r="B8096" s="865" t="s">
        <v>19364</v>
      </c>
      <c r="C8096" s="866">
        <v>57</v>
      </c>
      <c r="D8096" s="865" t="s">
        <v>6322</v>
      </c>
      <c r="E8096" s="864" t="s">
        <v>19372</v>
      </c>
      <c r="F8096" s="867" t="s">
        <v>6044</v>
      </c>
      <c r="G8096" s="867" t="s">
        <v>6044</v>
      </c>
      <c r="H8096" s="867" t="s">
        <v>6221</v>
      </c>
    </row>
    <row r="8097" spans="1:8" ht="30">
      <c r="A8097" s="864">
        <v>8090</v>
      </c>
      <c r="B8097" s="865" t="s">
        <v>19364</v>
      </c>
      <c r="C8097" s="866">
        <v>57</v>
      </c>
      <c r="D8097" s="865" t="s">
        <v>11221</v>
      </c>
      <c r="E8097" s="864" t="s">
        <v>19373</v>
      </c>
      <c r="F8097" s="867" t="s">
        <v>6044</v>
      </c>
      <c r="G8097" s="867" t="s">
        <v>6048</v>
      </c>
      <c r="H8097" s="867" t="s">
        <v>6118</v>
      </c>
    </row>
    <row r="8098" spans="1:8" ht="30">
      <c r="A8098" s="864">
        <v>8091</v>
      </c>
      <c r="B8098" s="865" t="s">
        <v>19364</v>
      </c>
      <c r="C8098" s="866">
        <v>57</v>
      </c>
      <c r="D8098" s="865" t="s">
        <v>19374</v>
      </c>
      <c r="E8098" s="864" t="s">
        <v>19375</v>
      </c>
      <c r="F8098" s="867" t="s">
        <v>6044</v>
      </c>
      <c r="G8098" s="867" t="s">
        <v>6044</v>
      </c>
      <c r="H8098" s="867" t="s">
        <v>6151</v>
      </c>
    </row>
    <row r="8099" spans="1:8" ht="30">
      <c r="A8099" s="864">
        <v>8092</v>
      </c>
      <c r="B8099" s="865" t="s">
        <v>19364</v>
      </c>
      <c r="C8099" s="866">
        <v>57</v>
      </c>
      <c r="D8099" s="865" t="s">
        <v>6069</v>
      </c>
      <c r="E8099" s="864" t="s">
        <v>19376</v>
      </c>
      <c r="F8099" s="867" t="s">
        <v>6044</v>
      </c>
      <c r="G8099" s="867" t="s">
        <v>6056</v>
      </c>
      <c r="H8099" s="867" t="s">
        <v>6069</v>
      </c>
    </row>
    <row r="8100" spans="1:8" ht="30">
      <c r="A8100" s="864">
        <v>8093</v>
      </c>
      <c r="B8100" s="865" t="s">
        <v>19364</v>
      </c>
      <c r="C8100" s="866">
        <v>57</v>
      </c>
      <c r="D8100" s="865" t="s">
        <v>6513</v>
      </c>
      <c r="E8100" s="864" t="s">
        <v>19377</v>
      </c>
      <c r="F8100" s="867" t="s">
        <v>6044</v>
      </c>
      <c r="G8100" s="867" t="s">
        <v>6509</v>
      </c>
      <c r="H8100" s="867" t="s">
        <v>6510</v>
      </c>
    </row>
    <row r="8101" spans="1:8" ht="30">
      <c r="A8101" s="864">
        <v>8094</v>
      </c>
      <c r="B8101" s="865" t="s">
        <v>19364</v>
      </c>
      <c r="C8101" s="866">
        <v>57</v>
      </c>
      <c r="D8101" s="865" t="s">
        <v>18578</v>
      </c>
      <c r="E8101" s="864" t="s">
        <v>19378</v>
      </c>
      <c r="F8101" s="867" t="s">
        <v>6044</v>
      </c>
      <c r="G8101" s="867" t="s">
        <v>6044</v>
      </c>
      <c r="H8101" s="867" t="s">
        <v>6231</v>
      </c>
    </row>
    <row r="8102" spans="1:8" ht="30">
      <c r="A8102" s="864">
        <v>8095</v>
      </c>
      <c r="B8102" s="865" t="s">
        <v>19364</v>
      </c>
      <c r="C8102" s="866">
        <v>57</v>
      </c>
      <c r="D8102" s="865" t="s">
        <v>6166</v>
      </c>
      <c r="E8102" s="864" t="s">
        <v>19379</v>
      </c>
      <c r="F8102" s="867" t="s">
        <v>6044</v>
      </c>
      <c r="G8102" s="867" t="s">
        <v>6044</v>
      </c>
      <c r="H8102" s="867" t="s">
        <v>6166</v>
      </c>
    </row>
    <row r="8103" spans="1:8" ht="30">
      <c r="A8103" s="864">
        <v>8096</v>
      </c>
      <c r="B8103" s="865" t="s">
        <v>19364</v>
      </c>
      <c r="C8103" s="866">
        <v>57</v>
      </c>
      <c r="D8103" s="865" t="s">
        <v>19380</v>
      </c>
      <c r="E8103" s="864" t="s">
        <v>19381</v>
      </c>
      <c r="F8103" s="867" t="s">
        <v>6044</v>
      </c>
      <c r="G8103" s="867" t="s">
        <v>6044</v>
      </c>
      <c r="H8103" s="867" t="s">
        <v>6152</v>
      </c>
    </row>
    <row r="8104" spans="1:8" ht="30">
      <c r="A8104" s="864">
        <v>8097</v>
      </c>
      <c r="B8104" s="865" t="s">
        <v>19364</v>
      </c>
      <c r="C8104" s="866">
        <v>57</v>
      </c>
      <c r="D8104" s="865" t="s">
        <v>19382</v>
      </c>
      <c r="E8104" s="864" t="s">
        <v>19383</v>
      </c>
      <c r="F8104" s="867" t="s">
        <v>6044</v>
      </c>
      <c r="G8104" s="867" t="s">
        <v>6044</v>
      </c>
      <c r="H8104" s="867" t="s">
        <v>6256</v>
      </c>
    </row>
    <row r="8105" spans="1:8" ht="30">
      <c r="A8105" s="864">
        <v>8098</v>
      </c>
      <c r="B8105" s="865" t="s">
        <v>19364</v>
      </c>
      <c r="C8105" s="866">
        <v>57</v>
      </c>
      <c r="D8105" s="865" t="s">
        <v>8704</v>
      </c>
      <c r="E8105" s="864" t="s">
        <v>19384</v>
      </c>
      <c r="F8105" s="867" t="s">
        <v>6044</v>
      </c>
      <c r="G8105" s="867" t="s">
        <v>6595</v>
      </c>
      <c r="H8105" s="867" t="s">
        <v>6599</v>
      </c>
    </row>
    <row r="8106" spans="1:8" ht="30">
      <c r="A8106" s="864">
        <v>8099</v>
      </c>
      <c r="B8106" s="865" t="s">
        <v>19364</v>
      </c>
      <c r="C8106" s="866">
        <v>57</v>
      </c>
      <c r="D8106" s="865" t="s">
        <v>19385</v>
      </c>
      <c r="E8106" s="864" t="s">
        <v>19386</v>
      </c>
      <c r="F8106" s="867" t="s">
        <v>6044</v>
      </c>
      <c r="G8106" s="867" t="s">
        <v>6595</v>
      </c>
      <c r="H8106" s="867" t="s">
        <v>6602</v>
      </c>
    </row>
    <row r="8107" spans="1:8" ht="30">
      <c r="A8107" s="864">
        <v>8100</v>
      </c>
      <c r="B8107" s="865" t="s">
        <v>19364</v>
      </c>
      <c r="C8107" s="866">
        <v>57</v>
      </c>
      <c r="D8107" s="865" t="s">
        <v>146</v>
      </c>
      <c r="E8107" s="864" t="s">
        <v>19387</v>
      </c>
      <c r="F8107" s="867" t="s">
        <v>6044</v>
      </c>
      <c r="G8107" s="867" t="s">
        <v>6431</v>
      </c>
      <c r="H8107" s="867" t="s">
        <v>10126</v>
      </c>
    </row>
    <row r="8108" spans="1:8" ht="30">
      <c r="A8108" s="864">
        <v>8101</v>
      </c>
      <c r="B8108" s="865" t="s">
        <v>19364</v>
      </c>
      <c r="C8108" s="866">
        <v>57</v>
      </c>
      <c r="D8108" s="865" t="s">
        <v>19388</v>
      </c>
      <c r="E8108" s="864" t="s">
        <v>19389</v>
      </c>
      <c r="F8108" s="867" t="s">
        <v>6044</v>
      </c>
      <c r="G8108" s="867" t="s">
        <v>6044</v>
      </c>
      <c r="H8108" s="867" t="s">
        <v>6146</v>
      </c>
    </row>
    <row r="8109" spans="1:8" ht="30">
      <c r="A8109" s="864">
        <v>8102</v>
      </c>
      <c r="B8109" s="865" t="s">
        <v>19364</v>
      </c>
      <c r="C8109" s="866">
        <v>57</v>
      </c>
      <c r="D8109" s="865" t="s">
        <v>9962</v>
      </c>
      <c r="E8109" s="864" t="s">
        <v>19390</v>
      </c>
      <c r="F8109" s="867" t="s">
        <v>6044</v>
      </c>
      <c r="G8109" s="867" t="s">
        <v>6044</v>
      </c>
      <c r="H8109" s="867" t="s">
        <v>6060</v>
      </c>
    </row>
    <row r="8110" spans="1:8" ht="30">
      <c r="A8110" s="864">
        <v>8103</v>
      </c>
      <c r="B8110" s="865" t="s">
        <v>19364</v>
      </c>
      <c r="C8110" s="866">
        <v>57</v>
      </c>
      <c r="D8110" s="865" t="s">
        <v>16238</v>
      </c>
      <c r="E8110" s="864" t="s">
        <v>19391</v>
      </c>
      <c r="F8110" s="867" t="s">
        <v>6044</v>
      </c>
      <c r="G8110" s="867" t="s">
        <v>6044</v>
      </c>
      <c r="H8110" s="867" t="s">
        <v>6664</v>
      </c>
    </row>
    <row r="8111" spans="1:8" ht="30">
      <c r="A8111" s="864">
        <v>8104</v>
      </c>
      <c r="B8111" s="865" t="s">
        <v>19364</v>
      </c>
      <c r="C8111" s="866">
        <v>57</v>
      </c>
      <c r="D8111" s="865" t="s">
        <v>16324</v>
      </c>
      <c r="E8111" s="864" t="s">
        <v>19392</v>
      </c>
      <c r="F8111" s="867" t="s">
        <v>6044</v>
      </c>
      <c r="G8111" s="867" t="s">
        <v>6595</v>
      </c>
      <c r="H8111" s="867" t="s">
        <v>6644</v>
      </c>
    </row>
    <row r="8112" spans="1:8" ht="30">
      <c r="A8112" s="864">
        <v>8105</v>
      </c>
      <c r="B8112" s="865" t="s">
        <v>19364</v>
      </c>
      <c r="C8112" s="866">
        <v>57</v>
      </c>
      <c r="D8112" s="865" t="s">
        <v>8464</v>
      </c>
      <c r="E8112" s="864" t="s">
        <v>19393</v>
      </c>
      <c r="F8112" s="867" t="s">
        <v>6044</v>
      </c>
      <c r="G8112" s="867" t="s">
        <v>6044</v>
      </c>
      <c r="H8112" s="867" t="s">
        <v>6140</v>
      </c>
    </row>
    <row r="8113" spans="1:8" ht="30">
      <c r="A8113" s="864">
        <v>8106</v>
      </c>
      <c r="B8113" s="865" t="s">
        <v>19364</v>
      </c>
      <c r="C8113" s="866">
        <v>57</v>
      </c>
      <c r="D8113" s="865" t="s">
        <v>6212</v>
      </c>
      <c r="E8113" s="864" t="s">
        <v>19394</v>
      </c>
      <c r="F8113" s="867" t="s">
        <v>6044</v>
      </c>
      <c r="G8113" s="867" t="s">
        <v>6044</v>
      </c>
      <c r="H8113" s="867" t="s">
        <v>6212</v>
      </c>
    </row>
    <row r="8114" spans="1:8" ht="30">
      <c r="A8114" s="864">
        <v>8107</v>
      </c>
      <c r="B8114" s="865" t="s">
        <v>19364</v>
      </c>
      <c r="C8114" s="866">
        <v>57</v>
      </c>
      <c r="D8114" s="865" t="s">
        <v>6306</v>
      </c>
      <c r="E8114" s="864" t="s">
        <v>19395</v>
      </c>
      <c r="F8114" s="867" t="s">
        <v>6044</v>
      </c>
      <c r="G8114" s="867" t="s">
        <v>6306</v>
      </c>
      <c r="H8114" s="867" t="s">
        <v>6307</v>
      </c>
    </row>
    <row r="8115" spans="1:8" ht="30">
      <c r="A8115" s="864">
        <v>8108</v>
      </c>
      <c r="B8115" s="865" t="s">
        <v>19364</v>
      </c>
      <c r="C8115" s="866">
        <v>57</v>
      </c>
      <c r="D8115" s="865" t="s">
        <v>10013</v>
      </c>
      <c r="E8115" s="864" t="s">
        <v>19396</v>
      </c>
      <c r="F8115" s="867" t="s">
        <v>6044</v>
      </c>
      <c r="G8115" s="867" t="s">
        <v>6044</v>
      </c>
      <c r="H8115" s="867" t="s">
        <v>6195</v>
      </c>
    </row>
    <row r="8116" spans="1:8" ht="30">
      <c r="A8116" s="864">
        <v>8109</v>
      </c>
      <c r="B8116" s="865" t="s">
        <v>19364</v>
      </c>
      <c r="C8116" s="866">
        <v>57</v>
      </c>
      <c r="D8116" s="865" t="s">
        <v>10038</v>
      </c>
      <c r="E8116" s="864" t="s">
        <v>19397</v>
      </c>
      <c r="F8116" s="867" t="s">
        <v>6044</v>
      </c>
      <c r="G8116" s="867" t="s">
        <v>6044</v>
      </c>
      <c r="H8116" s="867" t="s">
        <v>6146</v>
      </c>
    </row>
    <row r="8117" spans="1:8" ht="30">
      <c r="A8117" s="864">
        <v>8110</v>
      </c>
      <c r="B8117" s="865" t="s">
        <v>19364</v>
      </c>
      <c r="C8117" s="866">
        <v>57</v>
      </c>
      <c r="D8117" s="865" t="s">
        <v>6198</v>
      </c>
      <c r="E8117" s="864" t="s">
        <v>19398</v>
      </c>
      <c r="F8117" s="867" t="s">
        <v>6044</v>
      </c>
      <c r="G8117" s="867" t="s">
        <v>6044</v>
      </c>
      <c r="H8117" s="867" t="s">
        <v>6146</v>
      </c>
    </row>
    <row r="8118" spans="1:8" ht="30">
      <c r="A8118" s="864">
        <v>8111</v>
      </c>
      <c r="B8118" s="865" t="s">
        <v>19364</v>
      </c>
      <c r="C8118" s="866">
        <v>57</v>
      </c>
      <c r="D8118" s="865" t="s">
        <v>19399</v>
      </c>
      <c r="E8118" s="864" t="s">
        <v>19400</v>
      </c>
      <c r="F8118" s="867" t="s">
        <v>6044</v>
      </c>
      <c r="G8118" s="867" t="s">
        <v>6044</v>
      </c>
      <c r="H8118" s="867" t="s">
        <v>6207</v>
      </c>
    </row>
    <row r="8119" spans="1:8" ht="30">
      <c r="A8119" s="864">
        <v>8112</v>
      </c>
      <c r="B8119" s="865" t="s">
        <v>19364</v>
      </c>
      <c r="C8119" s="866">
        <v>57</v>
      </c>
      <c r="D8119" s="865" t="s">
        <v>6231</v>
      </c>
      <c r="E8119" s="864" t="s">
        <v>19401</v>
      </c>
      <c r="F8119" s="867" t="s">
        <v>6044</v>
      </c>
      <c r="G8119" s="867" t="s">
        <v>6044</v>
      </c>
      <c r="H8119" s="867" t="s">
        <v>6231</v>
      </c>
    </row>
    <row r="8120" spans="1:8" ht="30">
      <c r="A8120" s="864">
        <v>8113</v>
      </c>
      <c r="B8120" s="865" t="s">
        <v>19364</v>
      </c>
      <c r="C8120" s="866">
        <v>57</v>
      </c>
      <c r="D8120" s="865" t="s">
        <v>10048</v>
      </c>
      <c r="E8120" s="864" t="s">
        <v>19402</v>
      </c>
      <c r="F8120" s="867" t="s">
        <v>6044</v>
      </c>
      <c r="G8120" s="867" t="s">
        <v>6044</v>
      </c>
      <c r="H8120" s="867" t="s">
        <v>6140</v>
      </c>
    </row>
    <row r="8121" spans="1:8" ht="30">
      <c r="A8121" s="864">
        <v>8114</v>
      </c>
      <c r="B8121" s="865" t="s">
        <v>19364</v>
      </c>
      <c r="C8121" s="866">
        <v>57</v>
      </c>
      <c r="D8121" s="865" t="s">
        <v>6123</v>
      </c>
      <c r="E8121" s="864" t="s">
        <v>19403</v>
      </c>
      <c r="F8121" s="867" t="s">
        <v>6044</v>
      </c>
      <c r="G8121" s="867" t="s">
        <v>6044</v>
      </c>
      <c r="H8121" s="867" t="s">
        <v>6146</v>
      </c>
    </row>
    <row r="8122" spans="1:8" ht="30">
      <c r="A8122" s="864">
        <v>8115</v>
      </c>
      <c r="B8122" s="865" t="s">
        <v>19364</v>
      </c>
      <c r="C8122" s="866">
        <v>57</v>
      </c>
      <c r="D8122" s="865" t="s">
        <v>6184</v>
      </c>
      <c r="E8122" s="864" t="s">
        <v>19404</v>
      </c>
      <c r="F8122" s="867" t="s">
        <v>6044</v>
      </c>
      <c r="G8122" s="867" t="s">
        <v>6044</v>
      </c>
      <c r="H8122" s="867" t="s">
        <v>6186</v>
      </c>
    </row>
    <row r="8123" spans="1:8" ht="30">
      <c r="A8123" s="864">
        <v>8116</v>
      </c>
      <c r="B8123" s="865" t="s">
        <v>19364</v>
      </c>
      <c r="C8123" s="866">
        <v>57</v>
      </c>
      <c r="D8123" s="865" t="s">
        <v>6672</v>
      </c>
      <c r="E8123" s="864" t="s">
        <v>19405</v>
      </c>
      <c r="F8123" s="867" t="s">
        <v>6044</v>
      </c>
      <c r="G8123" s="867" t="s">
        <v>6044</v>
      </c>
      <c r="H8123" s="867" t="s">
        <v>6672</v>
      </c>
    </row>
    <row r="8124" spans="1:8" ht="30">
      <c r="A8124" s="864">
        <v>8117</v>
      </c>
      <c r="B8124" s="865" t="s">
        <v>19364</v>
      </c>
      <c r="C8124" s="866">
        <v>57</v>
      </c>
      <c r="D8124" s="865" t="s">
        <v>19406</v>
      </c>
      <c r="E8124" s="864" t="s">
        <v>19407</v>
      </c>
      <c r="F8124" s="867" t="s">
        <v>6044</v>
      </c>
      <c r="G8124" s="867" t="s">
        <v>6044</v>
      </c>
      <c r="H8124" s="867" t="s">
        <v>6660</v>
      </c>
    </row>
    <row r="8125" spans="1:8" ht="30">
      <c r="A8125" s="864">
        <v>8118</v>
      </c>
      <c r="B8125" s="865" t="s">
        <v>19364</v>
      </c>
      <c r="C8125" s="866">
        <v>57</v>
      </c>
      <c r="D8125" s="865" t="s">
        <v>19408</v>
      </c>
      <c r="E8125" s="864" t="s">
        <v>19409</v>
      </c>
      <c r="F8125" s="867" t="s">
        <v>6044</v>
      </c>
      <c r="G8125" s="867" t="s">
        <v>6044</v>
      </c>
      <c r="H8125" s="867" t="s">
        <v>6146</v>
      </c>
    </row>
    <row r="8126" spans="1:8" ht="30">
      <c r="A8126" s="864">
        <v>8119</v>
      </c>
      <c r="B8126" s="865" t="s">
        <v>19364</v>
      </c>
      <c r="C8126" s="866">
        <v>57</v>
      </c>
      <c r="D8126" s="865" t="s">
        <v>8596</v>
      </c>
      <c r="E8126" s="864" t="s">
        <v>19410</v>
      </c>
      <c r="F8126" s="867" t="s">
        <v>6044</v>
      </c>
      <c r="G8126" s="867" t="s">
        <v>6431</v>
      </c>
      <c r="H8126" s="867" t="s">
        <v>8596</v>
      </c>
    </row>
    <row r="8127" spans="1:8" ht="30">
      <c r="A8127" s="864">
        <v>8120</v>
      </c>
      <c r="B8127" s="865" t="s">
        <v>19364</v>
      </c>
      <c r="C8127" s="866">
        <v>57</v>
      </c>
      <c r="D8127" s="865" t="s">
        <v>11070</v>
      </c>
      <c r="E8127" s="864" t="s">
        <v>19411</v>
      </c>
      <c r="F8127" s="867" t="s">
        <v>6044</v>
      </c>
      <c r="G8127" s="867" t="s">
        <v>6044</v>
      </c>
      <c r="H8127" s="867" t="s">
        <v>6251</v>
      </c>
    </row>
    <row r="8128" spans="1:8" ht="30">
      <c r="A8128" s="864">
        <v>8121</v>
      </c>
      <c r="B8128" s="865" t="s">
        <v>19364</v>
      </c>
      <c r="C8128" s="866">
        <v>57</v>
      </c>
      <c r="D8128" s="865" t="s">
        <v>6170</v>
      </c>
      <c r="E8128" s="864" t="s">
        <v>19412</v>
      </c>
      <c r="F8128" s="867" t="s">
        <v>6044</v>
      </c>
      <c r="G8128" s="867" t="s">
        <v>6044</v>
      </c>
      <c r="H8128" s="867" t="s">
        <v>6172</v>
      </c>
    </row>
    <row r="8129" spans="1:8" ht="30">
      <c r="A8129" s="864">
        <v>8122</v>
      </c>
      <c r="B8129" s="865" t="s">
        <v>19364</v>
      </c>
      <c r="C8129" s="866">
        <v>57</v>
      </c>
      <c r="D8129" s="865" t="s">
        <v>11475</v>
      </c>
      <c r="E8129" s="864" t="s">
        <v>19413</v>
      </c>
      <c r="F8129" s="867" t="s">
        <v>6044</v>
      </c>
      <c r="G8129" s="867" t="s">
        <v>6505</v>
      </c>
      <c r="H8129" s="867" t="s">
        <v>11475</v>
      </c>
    </row>
    <row r="8130" spans="1:8" ht="30">
      <c r="A8130" s="864">
        <v>8123</v>
      </c>
      <c r="B8130" s="865" t="s">
        <v>19364</v>
      </c>
      <c r="C8130" s="866">
        <v>57</v>
      </c>
      <c r="D8130" s="865" t="s">
        <v>6152</v>
      </c>
      <c r="E8130" s="864" t="s">
        <v>19414</v>
      </c>
      <c r="F8130" s="867" t="s">
        <v>6044</v>
      </c>
      <c r="G8130" s="867" t="s">
        <v>6044</v>
      </c>
      <c r="H8130" s="867" t="s">
        <v>6152</v>
      </c>
    </row>
    <row r="8131" spans="1:8" ht="30">
      <c r="A8131" s="864">
        <v>8124</v>
      </c>
      <c r="B8131" s="865" t="s">
        <v>19364</v>
      </c>
      <c r="C8131" s="866">
        <v>57</v>
      </c>
      <c r="D8131" s="865" t="s">
        <v>6345</v>
      </c>
      <c r="E8131" s="864" t="s">
        <v>19415</v>
      </c>
      <c r="F8131" s="867" t="s">
        <v>6044</v>
      </c>
      <c r="G8131" s="867" t="s">
        <v>6048</v>
      </c>
      <c r="H8131" s="867" t="s">
        <v>6345</v>
      </c>
    </row>
    <row r="8132" spans="1:8" ht="30">
      <c r="A8132" s="864">
        <v>8125</v>
      </c>
      <c r="B8132" s="865" t="s">
        <v>19364</v>
      </c>
      <c r="C8132" s="866">
        <v>57</v>
      </c>
      <c r="D8132" s="865" t="s">
        <v>10040</v>
      </c>
      <c r="E8132" s="864" t="s">
        <v>19416</v>
      </c>
      <c r="F8132" s="867" t="s">
        <v>6044</v>
      </c>
      <c r="G8132" s="867" t="s">
        <v>6044</v>
      </c>
      <c r="H8132" s="867" t="s">
        <v>6192</v>
      </c>
    </row>
    <row r="8133" spans="1:8" ht="30">
      <c r="A8133" s="864">
        <v>8126</v>
      </c>
      <c r="B8133" s="865" t="s">
        <v>19364</v>
      </c>
      <c r="C8133" s="866">
        <v>57</v>
      </c>
      <c r="D8133" s="865" t="s">
        <v>10055</v>
      </c>
      <c r="E8133" s="864" t="s">
        <v>19417</v>
      </c>
      <c r="F8133" s="867" t="s">
        <v>6044</v>
      </c>
      <c r="G8133" s="867" t="s">
        <v>6044</v>
      </c>
      <c r="H8133" s="867" t="s">
        <v>6672</v>
      </c>
    </row>
    <row r="8134" spans="1:8" ht="30">
      <c r="A8134" s="864">
        <v>8127</v>
      </c>
      <c r="B8134" s="865" t="s">
        <v>19364</v>
      </c>
      <c r="C8134" s="866">
        <v>57</v>
      </c>
      <c r="D8134" s="865" t="s">
        <v>6656</v>
      </c>
      <c r="E8134" s="864" t="s">
        <v>19418</v>
      </c>
      <c r="F8134" s="867" t="s">
        <v>6044</v>
      </c>
      <c r="G8134" s="867" t="s">
        <v>6044</v>
      </c>
      <c r="H8134" s="867" t="s">
        <v>6656</v>
      </c>
    </row>
    <row r="8135" spans="1:8" ht="30">
      <c r="A8135" s="864">
        <v>8128</v>
      </c>
      <c r="B8135" s="865" t="s">
        <v>19364</v>
      </c>
      <c r="C8135" s="866">
        <v>57</v>
      </c>
      <c r="D8135" s="865" t="s">
        <v>19419</v>
      </c>
      <c r="E8135" s="864" t="s">
        <v>19420</v>
      </c>
      <c r="F8135" s="867" t="s">
        <v>6044</v>
      </c>
      <c r="G8135" s="867" t="s">
        <v>6044</v>
      </c>
      <c r="H8135" s="867" t="s">
        <v>6146</v>
      </c>
    </row>
    <row r="8136" spans="1:8" ht="30">
      <c r="A8136" s="864">
        <v>8129</v>
      </c>
      <c r="B8136" s="865" t="s">
        <v>19364</v>
      </c>
      <c r="C8136" s="866">
        <v>57</v>
      </c>
      <c r="D8136" s="865" t="s">
        <v>13264</v>
      </c>
      <c r="E8136" s="864" t="s">
        <v>19421</v>
      </c>
      <c r="F8136" s="867" t="s">
        <v>6044</v>
      </c>
      <c r="G8136" s="867" t="s">
        <v>6048</v>
      </c>
      <c r="H8136" s="867" t="s">
        <v>6367</v>
      </c>
    </row>
    <row r="8137" spans="1:8" ht="30">
      <c r="A8137" s="864">
        <v>8130</v>
      </c>
      <c r="B8137" s="865" t="s">
        <v>19364</v>
      </c>
      <c r="C8137" s="866">
        <v>57</v>
      </c>
      <c r="D8137" s="865" t="s">
        <v>19422</v>
      </c>
      <c r="E8137" s="864" t="s">
        <v>19423</v>
      </c>
      <c r="F8137" s="867" t="s">
        <v>6044</v>
      </c>
      <c r="G8137" s="867" t="s">
        <v>6595</v>
      </c>
      <c r="H8137" s="867" t="s">
        <v>6614</v>
      </c>
    </row>
    <row r="8138" spans="1:8" ht="30">
      <c r="A8138" s="864">
        <v>8131</v>
      </c>
      <c r="B8138" s="865" t="s">
        <v>19364</v>
      </c>
      <c r="C8138" s="866">
        <v>57</v>
      </c>
      <c r="D8138" s="865" t="s">
        <v>6242</v>
      </c>
      <c r="E8138" s="864" t="s">
        <v>19424</v>
      </c>
      <c r="F8138" s="867" t="s">
        <v>6044</v>
      </c>
      <c r="G8138" s="867" t="s">
        <v>6044</v>
      </c>
      <c r="H8138" s="867" t="s">
        <v>6207</v>
      </c>
    </row>
    <row r="8139" spans="1:8" ht="30">
      <c r="A8139" s="864">
        <v>8132</v>
      </c>
      <c r="B8139" s="865" t="s">
        <v>19364</v>
      </c>
      <c r="C8139" s="866">
        <v>57</v>
      </c>
      <c r="D8139" s="865" t="s">
        <v>19425</v>
      </c>
      <c r="E8139" s="864" t="s">
        <v>19426</v>
      </c>
      <c r="F8139" s="867" t="s">
        <v>6044</v>
      </c>
      <c r="G8139" s="867" t="s">
        <v>6431</v>
      </c>
      <c r="H8139" s="867" t="s">
        <v>6438</v>
      </c>
    </row>
    <row r="8140" spans="1:8" ht="30">
      <c r="A8140" s="864">
        <v>8133</v>
      </c>
      <c r="B8140" s="865" t="s">
        <v>19364</v>
      </c>
      <c r="C8140" s="866">
        <v>57</v>
      </c>
      <c r="D8140" s="865" t="s">
        <v>10983</v>
      </c>
      <c r="E8140" s="864" t="s">
        <v>19427</v>
      </c>
      <c r="F8140" s="867" t="s">
        <v>6044</v>
      </c>
      <c r="G8140" s="867" t="s">
        <v>6056</v>
      </c>
      <c r="H8140" s="867" t="s">
        <v>6066</v>
      </c>
    </row>
    <row r="8141" spans="1:8" ht="30">
      <c r="A8141" s="864">
        <v>8134</v>
      </c>
      <c r="B8141" s="865" t="s">
        <v>19364</v>
      </c>
      <c r="C8141" s="866">
        <v>57</v>
      </c>
      <c r="D8141" s="865" t="s">
        <v>19428</v>
      </c>
      <c r="E8141" s="864" t="s">
        <v>19429</v>
      </c>
      <c r="F8141" s="867" t="s">
        <v>6044</v>
      </c>
      <c r="G8141" s="867" t="s">
        <v>6056</v>
      </c>
      <c r="H8141" s="867" t="s">
        <v>6089</v>
      </c>
    </row>
    <row r="8142" spans="1:8" ht="30">
      <c r="A8142" s="864">
        <v>8135</v>
      </c>
      <c r="B8142" s="865" t="s">
        <v>19364</v>
      </c>
      <c r="C8142" s="866">
        <v>57</v>
      </c>
      <c r="D8142" s="865" t="s">
        <v>6089</v>
      </c>
      <c r="E8142" s="864" t="s">
        <v>19430</v>
      </c>
      <c r="F8142" s="867" t="s">
        <v>6044</v>
      </c>
      <c r="G8142" s="867" t="s">
        <v>6056</v>
      </c>
      <c r="H8142" s="867" t="s">
        <v>6089</v>
      </c>
    </row>
    <row r="8143" spans="1:8" ht="30">
      <c r="A8143" s="864">
        <v>8136</v>
      </c>
      <c r="B8143" s="865" t="s">
        <v>19364</v>
      </c>
      <c r="C8143" s="866">
        <v>57</v>
      </c>
      <c r="D8143" s="865" t="s">
        <v>17347</v>
      </c>
      <c r="E8143" s="864" t="s">
        <v>19431</v>
      </c>
      <c r="F8143" s="867" t="s">
        <v>6044</v>
      </c>
      <c r="G8143" s="867" t="s">
        <v>6052</v>
      </c>
      <c r="H8143" s="867" t="s">
        <v>6101</v>
      </c>
    </row>
    <row r="8144" spans="1:8" ht="30">
      <c r="A8144" s="864">
        <v>8137</v>
      </c>
      <c r="B8144" s="865" t="s">
        <v>19364</v>
      </c>
      <c r="C8144" s="866">
        <v>57</v>
      </c>
      <c r="D8144" s="865" t="s">
        <v>10997</v>
      </c>
      <c r="E8144" s="864" t="s">
        <v>19432</v>
      </c>
      <c r="F8144" s="867" t="s">
        <v>6044</v>
      </c>
      <c r="G8144" s="867" t="s">
        <v>6056</v>
      </c>
      <c r="H8144" s="867" t="s">
        <v>6085</v>
      </c>
    </row>
    <row r="8145" spans="1:8" ht="30">
      <c r="A8145" s="864">
        <v>8138</v>
      </c>
      <c r="B8145" s="865" t="s">
        <v>19364</v>
      </c>
      <c r="C8145" s="866">
        <v>57</v>
      </c>
      <c r="D8145" s="865" t="s">
        <v>11050</v>
      </c>
      <c r="E8145" s="864" t="s">
        <v>19433</v>
      </c>
      <c r="F8145" s="867" t="s">
        <v>6044</v>
      </c>
      <c r="G8145" s="867" t="s">
        <v>6052</v>
      </c>
      <c r="H8145" s="867" t="s">
        <v>6053</v>
      </c>
    </row>
    <row r="8146" spans="1:8" ht="30">
      <c r="A8146" s="864">
        <v>8139</v>
      </c>
      <c r="B8146" s="865" t="s">
        <v>19364</v>
      </c>
      <c r="C8146" s="866">
        <v>57</v>
      </c>
      <c r="D8146" s="865" t="s">
        <v>13226</v>
      </c>
      <c r="E8146" s="864" t="s">
        <v>19434</v>
      </c>
      <c r="F8146" s="867" t="s">
        <v>6044</v>
      </c>
      <c r="G8146" s="867" t="s">
        <v>6044</v>
      </c>
      <c r="H8146" s="867" t="s">
        <v>6231</v>
      </c>
    </row>
    <row r="8147" spans="1:8" ht="30">
      <c r="A8147" s="864">
        <v>8140</v>
      </c>
      <c r="B8147" s="865" t="s">
        <v>19364</v>
      </c>
      <c r="C8147" s="866">
        <v>57</v>
      </c>
      <c r="D8147" s="865" t="s">
        <v>6042</v>
      </c>
      <c r="E8147" s="864" t="s">
        <v>19435</v>
      </c>
      <c r="F8147" s="867" t="s">
        <v>6044</v>
      </c>
      <c r="G8147" s="867" t="s">
        <v>6042</v>
      </c>
      <c r="H8147" s="867" t="s">
        <v>6045</v>
      </c>
    </row>
    <row r="8148" spans="1:8" ht="30">
      <c r="A8148" s="864">
        <v>8141</v>
      </c>
      <c r="B8148" s="865" t="s">
        <v>19364</v>
      </c>
      <c r="C8148" s="866">
        <v>57</v>
      </c>
      <c r="D8148" s="865" t="s">
        <v>6052</v>
      </c>
      <c r="E8148" s="864" t="s">
        <v>19436</v>
      </c>
      <c r="F8148" s="867" t="s">
        <v>6044</v>
      </c>
      <c r="G8148" s="867" t="s">
        <v>6052</v>
      </c>
      <c r="H8148" s="867" t="s">
        <v>6093</v>
      </c>
    </row>
    <row r="8149" spans="1:8" ht="30">
      <c r="A8149" s="864">
        <v>8142</v>
      </c>
      <c r="B8149" s="865" t="s">
        <v>19364</v>
      </c>
      <c r="C8149" s="866">
        <v>57</v>
      </c>
      <c r="D8149" s="865" t="s">
        <v>9971</v>
      </c>
      <c r="E8149" s="864" t="s">
        <v>19437</v>
      </c>
      <c r="F8149" s="867" t="s">
        <v>6044</v>
      </c>
      <c r="G8149" s="867" t="s">
        <v>6044</v>
      </c>
      <c r="H8149" s="867" t="s">
        <v>6667</v>
      </c>
    </row>
    <row r="8150" spans="1:8" ht="30">
      <c r="A8150" s="864">
        <v>8143</v>
      </c>
      <c r="B8150" s="865" t="s">
        <v>19364</v>
      </c>
      <c r="C8150" s="866">
        <v>57</v>
      </c>
      <c r="D8150" s="865" t="s">
        <v>6048</v>
      </c>
      <c r="E8150" s="864" t="s">
        <v>19438</v>
      </c>
      <c r="F8150" s="867" t="s">
        <v>6044</v>
      </c>
      <c r="G8150" s="867" t="s">
        <v>6048</v>
      </c>
      <c r="H8150" s="867" t="s">
        <v>6049</v>
      </c>
    </row>
    <row r="8151" spans="1:8" ht="30">
      <c r="A8151" s="864">
        <v>8144</v>
      </c>
      <c r="B8151" s="865" t="s">
        <v>19364</v>
      </c>
      <c r="C8151" s="866">
        <v>57</v>
      </c>
      <c r="D8151" s="865" t="s">
        <v>8533</v>
      </c>
      <c r="E8151" s="864" t="s">
        <v>19439</v>
      </c>
      <c r="F8151" s="867" t="s">
        <v>6044</v>
      </c>
      <c r="G8151" s="867" t="s">
        <v>6048</v>
      </c>
      <c r="H8151" s="867" t="s">
        <v>6353</v>
      </c>
    </row>
    <row r="8152" spans="1:8" ht="30">
      <c r="A8152" s="864">
        <v>8145</v>
      </c>
      <c r="B8152" s="865" t="s">
        <v>19364</v>
      </c>
      <c r="C8152" s="866">
        <v>57</v>
      </c>
      <c r="D8152" s="865" t="s">
        <v>19440</v>
      </c>
      <c r="E8152" s="864" t="s">
        <v>19441</v>
      </c>
      <c r="F8152" s="867" t="s">
        <v>6044</v>
      </c>
      <c r="G8152" s="867" t="s">
        <v>6048</v>
      </c>
      <c r="H8152" s="867" t="s">
        <v>6345</v>
      </c>
    </row>
    <row r="8153" spans="1:8" ht="30">
      <c r="A8153" s="864">
        <v>8146</v>
      </c>
      <c r="B8153" s="865" t="s">
        <v>19364</v>
      </c>
      <c r="C8153" s="866">
        <v>57</v>
      </c>
      <c r="D8153" s="865" t="s">
        <v>6431</v>
      </c>
      <c r="E8153" s="864" t="s">
        <v>19442</v>
      </c>
      <c r="F8153" s="867" t="s">
        <v>6044</v>
      </c>
      <c r="G8153" s="867" t="s">
        <v>6431</v>
      </c>
      <c r="H8153" s="867" t="s">
        <v>6432</v>
      </c>
    </row>
    <row r="8154" spans="1:8" ht="30">
      <c r="A8154" s="864">
        <v>8147</v>
      </c>
      <c r="B8154" s="865" t="s">
        <v>19364</v>
      </c>
      <c r="C8154" s="866">
        <v>57</v>
      </c>
      <c r="D8154" s="865" t="s">
        <v>6442</v>
      </c>
      <c r="E8154" s="868" t="s">
        <v>19443</v>
      </c>
      <c r="F8154" s="867" t="s">
        <v>6044</v>
      </c>
      <c r="G8154" s="867" t="s">
        <v>6431</v>
      </c>
      <c r="H8154" s="867" t="s">
        <v>6442</v>
      </c>
    </row>
    <row r="8155" spans="1:8" ht="30">
      <c r="A8155" s="864">
        <v>8148</v>
      </c>
      <c r="B8155" s="865" t="s">
        <v>19364</v>
      </c>
      <c r="C8155" s="866">
        <v>57</v>
      </c>
      <c r="D8155" s="865" t="s">
        <v>6178</v>
      </c>
      <c r="E8155" s="868" t="s">
        <v>19444</v>
      </c>
      <c r="F8155" s="867" t="s">
        <v>6044</v>
      </c>
      <c r="G8155" s="867" t="s">
        <v>6178</v>
      </c>
      <c r="H8155" s="867" t="s">
        <v>6463</v>
      </c>
    </row>
    <row r="8156" spans="1:8" ht="30">
      <c r="A8156" s="864">
        <v>8149</v>
      </c>
      <c r="B8156" s="865" t="s">
        <v>19364</v>
      </c>
      <c r="C8156" s="866">
        <v>57</v>
      </c>
      <c r="D8156" s="865" t="s">
        <v>19445</v>
      </c>
      <c r="E8156" s="864" t="s">
        <v>19446</v>
      </c>
      <c r="F8156" s="867" t="s">
        <v>6274</v>
      </c>
      <c r="G8156" s="867" t="s">
        <v>6274</v>
      </c>
      <c r="H8156" s="867" t="s">
        <v>11172</v>
      </c>
    </row>
    <row r="8157" spans="1:8" ht="30">
      <c r="A8157" s="864">
        <v>8150</v>
      </c>
      <c r="B8157" s="865" t="s">
        <v>19364</v>
      </c>
      <c r="C8157" s="866">
        <v>57</v>
      </c>
      <c r="D8157" s="865" t="s">
        <v>19447</v>
      </c>
      <c r="E8157" s="864" t="s">
        <v>19448</v>
      </c>
      <c r="F8157" s="867" t="s">
        <v>6274</v>
      </c>
      <c r="G8157" s="867" t="s">
        <v>6274</v>
      </c>
      <c r="H8157" s="867" t="s">
        <v>6925</v>
      </c>
    </row>
    <row r="8158" spans="1:8" ht="30">
      <c r="A8158" s="864">
        <v>8151</v>
      </c>
      <c r="B8158" s="865" t="s">
        <v>19364</v>
      </c>
      <c r="C8158" s="866">
        <v>57</v>
      </c>
      <c r="D8158" s="865" t="s">
        <v>19449</v>
      </c>
      <c r="E8158" s="864" t="s">
        <v>19450</v>
      </c>
      <c r="F8158" s="867" t="s">
        <v>6274</v>
      </c>
      <c r="G8158" s="867" t="s">
        <v>6274</v>
      </c>
      <c r="H8158" s="867" t="s">
        <v>6966</v>
      </c>
    </row>
    <row r="8159" spans="1:8" ht="30">
      <c r="A8159" s="864">
        <v>8152</v>
      </c>
      <c r="B8159" s="865" t="s">
        <v>19364</v>
      </c>
      <c r="C8159" s="866">
        <v>57</v>
      </c>
      <c r="D8159" s="865" t="s">
        <v>19451</v>
      </c>
      <c r="E8159" s="864" t="s">
        <v>19452</v>
      </c>
      <c r="F8159" s="867" t="s">
        <v>6274</v>
      </c>
      <c r="G8159" s="867" t="s">
        <v>7299</v>
      </c>
      <c r="H8159" s="867" t="s">
        <v>7301</v>
      </c>
    </row>
    <row r="8160" spans="1:8" ht="30">
      <c r="A8160" s="864">
        <v>8153</v>
      </c>
      <c r="B8160" s="865" t="s">
        <v>19364</v>
      </c>
      <c r="C8160" s="866">
        <v>57</v>
      </c>
      <c r="D8160" s="865" t="s">
        <v>6539</v>
      </c>
      <c r="E8160" s="864" t="s">
        <v>19453</v>
      </c>
      <c r="F8160" s="867" t="s">
        <v>6274</v>
      </c>
      <c r="G8160" s="867" t="s">
        <v>7215</v>
      </c>
      <c r="H8160" s="867" t="s">
        <v>7249</v>
      </c>
    </row>
    <row r="8161" spans="1:8" ht="30">
      <c r="A8161" s="864">
        <v>8154</v>
      </c>
      <c r="B8161" s="865" t="s">
        <v>19364</v>
      </c>
      <c r="C8161" s="866">
        <v>57</v>
      </c>
      <c r="D8161" s="865" t="s">
        <v>8851</v>
      </c>
      <c r="E8161" s="864" t="s">
        <v>19454</v>
      </c>
      <c r="F8161" s="867" t="s">
        <v>6274</v>
      </c>
      <c r="G8161" s="867" t="s">
        <v>6295</v>
      </c>
      <c r="H8161" s="867" t="s">
        <v>6293</v>
      </c>
    </row>
    <row r="8162" spans="1:8" ht="30">
      <c r="A8162" s="864">
        <v>8155</v>
      </c>
      <c r="B8162" s="865" t="s">
        <v>19364</v>
      </c>
      <c r="C8162" s="866">
        <v>57</v>
      </c>
      <c r="D8162" s="865" t="s">
        <v>19455</v>
      </c>
      <c r="E8162" s="864" t="s">
        <v>19456</v>
      </c>
      <c r="F8162" s="867" t="s">
        <v>6274</v>
      </c>
      <c r="G8162" s="867" t="s">
        <v>6295</v>
      </c>
      <c r="H8162" s="867" t="s">
        <v>6543</v>
      </c>
    </row>
    <row r="8163" spans="1:8" ht="30">
      <c r="A8163" s="864">
        <v>8156</v>
      </c>
      <c r="B8163" s="865" t="s">
        <v>19364</v>
      </c>
      <c r="C8163" s="866">
        <v>57</v>
      </c>
      <c r="D8163" s="865" t="s">
        <v>6938</v>
      </c>
      <c r="E8163" s="864" t="s">
        <v>19457</v>
      </c>
      <c r="F8163" s="867" t="s">
        <v>6274</v>
      </c>
      <c r="G8163" s="867" t="s">
        <v>6274</v>
      </c>
      <c r="H8163" s="867" t="s">
        <v>6938</v>
      </c>
    </row>
    <row r="8164" spans="1:8" ht="30">
      <c r="A8164" s="864">
        <v>8157</v>
      </c>
      <c r="B8164" s="865" t="s">
        <v>19364</v>
      </c>
      <c r="C8164" s="866">
        <v>57</v>
      </c>
      <c r="D8164" s="865" t="s">
        <v>9096</v>
      </c>
      <c r="E8164" s="864" t="s">
        <v>19458</v>
      </c>
      <c r="F8164" s="867" t="s">
        <v>6274</v>
      </c>
      <c r="G8164" s="867" t="s">
        <v>7215</v>
      </c>
      <c r="H8164" s="867" t="s">
        <v>7241</v>
      </c>
    </row>
    <row r="8165" spans="1:8" ht="30">
      <c r="A8165" s="864">
        <v>8158</v>
      </c>
      <c r="B8165" s="865" t="s">
        <v>19364</v>
      </c>
      <c r="C8165" s="866">
        <v>57</v>
      </c>
      <c r="D8165" s="865" t="s">
        <v>6275</v>
      </c>
      <c r="E8165" s="864" t="s">
        <v>19459</v>
      </c>
      <c r="F8165" s="867" t="s">
        <v>6274</v>
      </c>
      <c r="G8165" s="867" t="s">
        <v>6275</v>
      </c>
      <c r="H8165" s="867" t="s">
        <v>6419</v>
      </c>
    </row>
    <row r="8166" spans="1:8" ht="30">
      <c r="A8166" s="864">
        <v>8159</v>
      </c>
      <c r="B8166" s="865" t="s">
        <v>19364</v>
      </c>
      <c r="C8166" s="866">
        <v>57</v>
      </c>
      <c r="D8166" s="865" t="s">
        <v>19460</v>
      </c>
      <c r="E8166" s="864" t="s">
        <v>19461</v>
      </c>
      <c r="F8166" s="867" t="s">
        <v>6274</v>
      </c>
      <c r="G8166" s="867" t="s">
        <v>6278</v>
      </c>
      <c r="H8166" s="867" t="s">
        <v>7345</v>
      </c>
    </row>
    <row r="8167" spans="1:8" ht="30">
      <c r="A8167" s="864">
        <v>8160</v>
      </c>
      <c r="B8167" s="865" t="s">
        <v>19364</v>
      </c>
      <c r="C8167" s="866">
        <v>57</v>
      </c>
      <c r="D8167" s="865" t="s">
        <v>6427</v>
      </c>
      <c r="E8167" s="864" t="s">
        <v>19462</v>
      </c>
      <c r="F8167" s="867" t="s">
        <v>6274</v>
      </c>
      <c r="G8167" s="867" t="s">
        <v>6427</v>
      </c>
      <c r="H8167" s="867" t="s">
        <v>7044</v>
      </c>
    </row>
    <row r="8168" spans="1:8" ht="30">
      <c r="A8168" s="864">
        <v>8161</v>
      </c>
      <c r="B8168" s="865" t="s">
        <v>19364</v>
      </c>
      <c r="C8168" s="866">
        <v>57</v>
      </c>
      <c r="D8168" s="865" t="s">
        <v>11498</v>
      </c>
      <c r="E8168" s="864" t="s">
        <v>19463</v>
      </c>
      <c r="F8168" s="867" t="s">
        <v>6274</v>
      </c>
      <c r="G8168" s="867" t="s">
        <v>6410</v>
      </c>
      <c r="H8168" s="867" t="s">
        <v>7397</v>
      </c>
    </row>
    <row r="8169" spans="1:8" ht="30">
      <c r="A8169" s="864">
        <v>8162</v>
      </c>
      <c r="B8169" s="865" t="s">
        <v>19364</v>
      </c>
      <c r="C8169" s="866">
        <v>57</v>
      </c>
      <c r="D8169" s="865" t="s">
        <v>11645</v>
      </c>
      <c r="E8169" s="864" t="s">
        <v>19464</v>
      </c>
      <c r="F8169" s="867" t="s">
        <v>6274</v>
      </c>
      <c r="G8169" s="867" t="s">
        <v>6274</v>
      </c>
      <c r="H8169" s="867" t="s">
        <v>6823</v>
      </c>
    </row>
    <row r="8170" spans="1:8" ht="30">
      <c r="A8170" s="864">
        <v>8163</v>
      </c>
      <c r="B8170" s="865" t="s">
        <v>19364</v>
      </c>
      <c r="C8170" s="866">
        <v>57</v>
      </c>
      <c r="D8170" s="865" t="s">
        <v>10354</v>
      </c>
      <c r="E8170" s="864" t="s">
        <v>19465</v>
      </c>
      <c r="F8170" s="867" t="s">
        <v>6274</v>
      </c>
      <c r="G8170" s="867" t="s">
        <v>6274</v>
      </c>
      <c r="H8170" s="867" t="s">
        <v>7002</v>
      </c>
    </row>
    <row r="8171" spans="1:8" ht="30">
      <c r="A8171" s="864">
        <v>8164</v>
      </c>
      <c r="B8171" s="865" t="s">
        <v>19364</v>
      </c>
      <c r="C8171" s="866">
        <v>57</v>
      </c>
      <c r="D8171" s="865" t="s">
        <v>7361</v>
      </c>
      <c r="E8171" s="864" t="s">
        <v>19466</v>
      </c>
      <c r="F8171" s="867" t="s">
        <v>6281</v>
      </c>
      <c r="G8171" s="867" t="s">
        <v>7361</v>
      </c>
      <c r="H8171" s="867" t="s">
        <v>7361</v>
      </c>
    </row>
    <row r="8172" spans="1:8" ht="30">
      <c r="A8172" s="864">
        <v>8165</v>
      </c>
      <c r="B8172" s="865" t="s">
        <v>19364</v>
      </c>
      <c r="C8172" s="866">
        <v>57</v>
      </c>
      <c r="D8172" s="865" t="s">
        <v>7107</v>
      </c>
      <c r="E8172" s="864" t="s">
        <v>19467</v>
      </c>
      <c r="F8172" s="867" t="s">
        <v>6274</v>
      </c>
      <c r="G8172" s="867" t="s">
        <v>6295</v>
      </c>
      <c r="H8172" s="867" t="s">
        <v>11844</v>
      </c>
    </row>
    <row r="8173" spans="1:8" ht="30">
      <c r="A8173" s="864">
        <v>8166</v>
      </c>
      <c r="B8173" s="865" t="s">
        <v>19364</v>
      </c>
      <c r="C8173" s="866">
        <v>57</v>
      </c>
      <c r="D8173" s="865" t="s">
        <v>6998</v>
      </c>
      <c r="E8173" s="864" t="s">
        <v>19468</v>
      </c>
      <c r="F8173" s="867" t="s">
        <v>6274</v>
      </c>
      <c r="G8173" s="867" t="s">
        <v>6274</v>
      </c>
      <c r="H8173" s="867" t="s">
        <v>6998</v>
      </c>
    </row>
    <row r="8174" spans="1:8" ht="30">
      <c r="A8174" s="864">
        <v>8167</v>
      </c>
      <c r="B8174" s="865" t="s">
        <v>19364</v>
      </c>
      <c r="C8174" s="866">
        <v>57</v>
      </c>
      <c r="D8174" s="865" t="s">
        <v>6293</v>
      </c>
      <c r="E8174" s="864" t="s">
        <v>19469</v>
      </c>
      <c r="F8174" s="867" t="s">
        <v>6274</v>
      </c>
      <c r="G8174" s="867" t="s">
        <v>6295</v>
      </c>
      <c r="H8174" s="867" t="s">
        <v>6293</v>
      </c>
    </row>
    <row r="8175" spans="1:8" ht="30">
      <c r="A8175" s="864">
        <v>8168</v>
      </c>
      <c r="B8175" s="865" t="s">
        <v>19364</v>
      </c>
      <c r="C8175" s="866">
        <v>57</v>
      </c>
      <c r="D8175" s="865" t="s">
        <v>6566</v>
      </c>
      <c r="E8175" s="864" t="s">
        <v>19470</v>
      </c>
      <c r="F8175" s="867" t="s">
        <v>6274</v>
      </c>
      <c r="G8175" s="867" t="s">
        <v>6311</v>
      </c>
      <c r="H8175" s="867" t="s">
        <v>7198</v>
      </c>
    </row>
    <row r="8176" spans="1:8" ht="30">
      <c r="A8176" s="864">
        <v>8169</v>
      </c>
      <c r="B8176" s="865" t="s">
        <v>19364</v>
      </c>
      <c r="C8176" s="866">
        <v>57</v>
      </c>
      <c r="D8176" s="865" t="s">
        <v>19471</v>
      </c>
      <c r="E8176" s="864" t="s">
        <v>19472</v>
      </c>
      <c r="F8176" s="867" t="s">
        <v>6484</v>
      </c>
      <c r="G8176" s="867" t="s">
        <v>6550</v>
      </c>
      <c r="H8176" s="867" t="s">
        <v>6557</v>
      </c>
    </row>
    <row r="8177" spans="1:8" ht="30">
      <c r="A8177" s="864">
        <v>8170</v>
      </c>
      <c r="B8177" s="865" t="s">
        <v>19364</v>
      </c>
      <c r="C8177" s="866">
        <v>57</v>
      </c>
      <c r="D8177" s="865" t="s">
        <v>19473</v>
      </c>
      <c r="E8177" s="864" t="s">
        <v>19474</v>
      </c>
      <c r="F8177" s="867" t="s">
        <v>6484</v>
      </c>
      <c r="G8177" s="867" t="s">
        <v>6550</v>
      </c>
      <c r="H8177" s="867" t="s">
        <v>6577</v>
      </c>
    </row>
    <row r="8178" spans="1:8" ht="30">
      <c r="A8178" s="864">
        <v>8171</v>
      </c>
      <c r="B8178" s="865" t="s">
        <v>19364</v>
      </c>
      <c r="C8178" s="866">
        <v>57</v>
      </c>
      <c r="D8178" s="865" t="s">
        <v>6782</v>
      </c>
      <c r="E8178" s="864" t="s">
        <v>19475</v>
      </c>
      <c r="F8178" s="867" t="s">
        <v>6274</v>
      </c>
      <c r="G8178" s="867" t="s">
        <v>6274</v>
      </c>
      <c r="H8178" s="867" t="s">
        <v>6850</v>
      </c>
    </row>
    <row r="8179" spans="1:8" ht="30">
      <c r="A8179" s="864">
        <v>8172</v>
      </c>
      <c r="B8179" s="865" t="s">
        <v>19364</v>
      </c>
      <c r="C8179" s="866">
        <v>57</v>
      </c>
      <c r="D8179" s="865" t="s">
        <v>19476</v>
      </c>
      <c r="E8179" s="864" t="s">
        <v>19477</v>
      </c>
      <c r="F8179" s="867" t="s">
        <v>6274</v>
      </c>
      <c r="G8179" s="867" t="s">
        <v>6274</v>
      </c>
      <c r="H8179" s="867" t="s">
        <v>8829</v>
      </c>
    </row>
    <row r="8180" spans="1:8" ht="30">
      <c r="A8180" s="864">
        <v>8173</v>
      </c>
      <c r="B8180" s="865" t="s">
        <v>19364</v>
      </c>
      <c r="C8180" s="866">
        <v>57</v>
      </c>
      <c r="D8180" s="865" t="s">
        <v>19478</v>
      </c>
      <c r="E8180" s="864" t="s">
        <v>19479</v>
      </c>
      <c r="F8180" s="867" t="s">
        <v>6274</v>
      </c>
      <c r="G8180" s="867" t="s">
        <v>6274</v>
      </c>
      <c r="H8180" s="867" t="s">
        <v>6835</v>
      </c>
    </row>
    <row r="8181" spans="1:8" ht="30">
      <c r="A8181" s="864">
        <v>8174</v>
      </c>
      <c r="B8181" s="865" t="s">
        <v>19364</v>
      </c>
      <c r="C8181" s="866">
        <v>57</v>
      </c>
      <c r="D8181" s="865" t="s">
        <v>8809</v>
      </c>
      <c r="E8181" s="864" t="s">
        <v>19480</v>
      </c>
      <c r="F8181" s="867" t="s">
        <v>6274</v>
      </c>
      <c r="G8181" s="867" t="s">
        <v>6274</v>
      </c>
      <c r="H8181" s="867" t="s">
        <v>6887</v>
      </c>
    </row>
    <row r="8182" spans="1:8" ht="30">
      <c r="A8182" s="864">
        <v>8175</v>
      </c>
      <c r="B8182" s="865" t="s">
        <v>19364</v>
      </c>
      <c r="C8182" s="866">
        <v>57</v>
      </c>
      <c r="D8182" s="865" t="s">
        <v>19481</v>
      </c>
      <c r="E8182" s="864" t="s">
        <v>19482</v>
      </c>
      <c r="F8182" s="867" t="s">
        <v>6274</v>
      </c>
      <c r="G8182" s="867" t="s">
        <v>7299</v>
      </c>
      <c r="H8182" s="867" t="s">
        <v>7311</v>
      </c>
    </row>
    <row r="8183" spans="1:8" ht="30">
      <c r="A8183" s="864">
        <v>8176</v>
      </c>
      <c r="B8183" s="865" t="s">
        <v>19364</v>
      </c>
      <c r="C8183" s="866">
        <v>57</v>
      </c>
      <c r="D8183" s="865" t="s">
        <v>13031</v>
      </c>
      <c r="E8183" s="864" t="s">
        <v>19483</v>
      </c>
      <c r="F8183" s="867" t="s">
        <v>6274</v>
      </c>
      <c r="G8183" s="867" t="s">
        <v>6274</v>
      </c>
      <c r="H8183" s="867" t="s">
        <v>6498</v>
      </c>
    </row>
    <row r="8184" spans="1:8" ht="30">
      <c r="A8184" s="864">
        <v>8177</v>
      </c>
      <c r="B8184" s="865" t="s">
        <v>19364</v>
      </c>
      <c r="C8184" s="866">
        <v>57</v>
      </c>
      <c r="D8184" s="865" t="s">
        <v>19484</v>
      </c>
      <c r="E8184" s="864" t="s">
        <v>19485</v>
      </c>
      <c r="F8184" s="867" t="s">
        <v>6274</v>
      </c>
      <c r="G8184" s="867" t="s">
        <v>7215</v>
      </c>
      <c r="H8184" s="867" t="s">
        <v>7244</v>
      </c>
    </row>
    <row r="8185" spans="1:8" ht="30">
      <c r="A8185" s="864">
        <v>8178</v>
      </c>
      <c r="B8185" s="865" t="s">
        <v>19364</v>
      </c>
      <c r="C8185" s="866">
        <v>57</v>
      </c>
      <c r="D8185" s="865" t="s">
        <v>6315</v>
      </c>
      <c r="E8185" s="864" t="s">
        <v>19486</v>
      </c>
      <c r="F8185" s="867" t="s">
        <v>6274</v>
      </c>
      <c r="G8185" s="867" t="s">
        <v>6315</v>
      </c>
      <c r="H8185" s="867" t="s">
        <v>6316</v>
      </c>
    </row>
    <row r="8186" spans="1:8" ht="30">
      <c r="A8186" s="864">
        <v>8179</v>
      </c>
      <c r="B8186" s="865" t="s">
        <v>19364</v>
      </c>
      <c r="C8186" s="866">
        <v>57</v>
      </c>
      <c r="D8186" s="865" t="s">
        <v>19487</v>
      </c>
      <c r="E8186" s="864" t="s">
        <v>19488</v>
      </c>
      <c r="F8186" s="867" t="s">
        <v>6274</v>
      </c>
      <c r="G8186" s="867" t="s">
        <v>6274</v>
      </c>
      <c r="H8186" s="867" t="s">
        <v>6823</v>
      </c>
    </row>
    <row r="8187" spans="1:8" ht="30">
      <c r="A8187" s="864">
        <v>8180</v>
      </c>
      <c r="B8187" s="865" t="s">
        <v>19364</v>
      </c>
      <c r="C8187" s="866">
        <v>57</v>
      </c>
      <c r="D8187" s="865" t="s">
        <v>19489</v>
      </c>
      <c r="E8187" s="864" t="s">
        <v>19490</v>
      </c>
      <c r="F8187" s="867" t="s">
        <v>6274</v>
      </c>
      <c r="G8187" s="867" t="s">
        <v>6275</v>
      </c>
      <c r="H8187" s="867" t="s">
        <v>7449</v>
      </c>
    </row>
    <row r="8188" spans="1:8" ht="30">
      <c r="A8188" s="864">
        <v>8181</v>
      </c>
      <c r="B8188" s="865" t="s">
        <v>19364</v>
      </c>
      <c r="C8188" s="866">
        <v>57</v>
      </c>
      <c r="D8188" s="865" t="s">
        <v>14106</v>
      </c>
      <c r="E8188" s="864" t="s">
        <v>19491</v>
      </c>
      <c r="F8188" s="867" t="s">
        <v>6274</v>
      </c>
      <c r="G8188" s="867" t="s">
        <v>6275</v>
      </c>
      <c r="H8188" s="867" t="s">
        <v>8587</v>
      </c>
    </row>
    <row r="8189" spans="1:8" ht="30">
      <c r="A8189" s="864">
        <v>8182</v>
      </c>
      <c r="B8189" s="865" t="s">
        <v>19364</v>
      </c>
      <c r="C8189" s="866">
        <v>57</v>
      </c>
      <c r="D8189" s="865" t="s">
        <v>16431</v>
      </c>
      <c r="E8189" s="864" t="s">
        <v>19492</v>
      </c>
      <c r="F8189" s="867" t="s">
        <v>6274</v>
      </c>
      <c r="G8189" s="867" t="s">
        <v>6311</v>
      </c>
      <c r="H8189" s="867" t="s">
        <v>7203</v>
      </c>
    </row>
    <row r="8190" spans="1:8" ht="30">
      <c r="A8190" s="864">
        <v>8183</v>
      </c>
      <c r="B8190" s="865" t="s">
        <v>19364</v>
      </c>
      <c r="C8190" s="866">
        <v>57</v>
      </c>
      <c r="D8190" s="865" t="s">
        <v>6862</v>
      </c>
      <c r="E8190" s="864" t="s">
        <v>19493</v>
      </c>
      <c r="F8190" s="867" t="s">
        <v>6274</v>
      </c>
      <c r="G8190" s="867" t="s">
        <v>6274</v>
      </c>
      <c r="H8190" s="867" t="s">
        <v>6862</v>
      </c>
    </row>
    <row r="8191" spans="1:8" ht="30">
      <c r="A8191" s="864">
        <v>8184</v>
      </c>
      <c r="B8191" s="865" t="s">
        <v>19364</v>
      </c>
      <c r="C8191" s="866">
        <v>57</v>
      </c>
      <c r="D8191" s="865" t="s">
        <v>17197</v>
      </c>
      <c r="E8191" s="864" t="s">
        <v>19494</v>
      </c>
      <c r="F8191" s="867" t="s">
        <v>6274</v>
      </c>
      <c r="G8191" s="867" t="s">
        <v>7299</v>
      </c>
      <c r="H8191" s="867" t="s">
        <v>7324</v>
      </c>
    </row>
    <row r="8192" spans="1:8" ht="30">
      <c r="A8192" s="864">
        <v>8185</v>
      </c>
      <c r="B8192" s="865" t="s">
        <v>19364</v>
      </c>
      <c r="C8192" s="866">
        <v>57</v>
      </c>
      <c r="D8192" s="865" t="s">
        <v>19495</v>
      </c>
      <c r="E8192" s="864" t="s">
        <v>19496</v>
      </c>
      <c r="F8192" s="867" t="s">
        <v>6274</v>
      </c>
      <c r="G8192" s="867" t="s">
        <v>6274</v>
      </c>
      <c r="H8192" s="867" t="s">
        <v>6925</v>
      </c>
    </row>
    <row r="8193" spans="1:8" ht="30">
      <c r="A8193" s="864">
        <v>8186</v>
      </c>
      <c r="B8193" s="865" t="s">
        <v>19364</v>
      </c>
      <c r="C8193" s="866">
        <v>57</v>
      </c>
      <c r="D8193" s="865" t="s">
        <v>7385</v>
      </c>
      <c r="E8193" s="864" t="s">
        <v>19497</v>
      </c>
      <c r="F8193" s="867" t="s">
        <v>6274</v>
      </c>
      <c r="G8193" s="867" t="s">
        <v>7385</v>
      </c>
      <c r="H8193" s="867" t="s">
        <v>7386</v>
      </c>
    </row>
    <row r="8194" spans="1:8" ht="30">
      <c r="A8194" s="864">
        <v>8187</v>
      </c>
      <c r="B8194" s="865" t="s">
        <v>19364</v>
      </c>
      <c r="C8194" s="866">
        <v>57</v>
      </c>
      <c r="D8194" s="865" t="s">
        <v>6367</v>
      </c>
      <c r="E8194" s="864" t="s">
        <v>19498</v>
      </c>
      <c r="F8194" s="867" t="s">
        <v>6044</v>
      </c>
      <c r="G8194" s="867" t="s">
        <v>6048</v>
      </c>
      <c r="H8194" s="867" t="s">
        <v>6367</v>
      </c>
    </row>
    <row r="8195" spans="1:8" ht="30">
      <c r="A8195" s="864">
        <v>8188</v>
      </c>
      <c r="B8195" s="865" t="s">
        <v>19364</v>
      </c>
      <c r="C8195" s="866">
        <v>57</v>
      </c>
      <c r="D8195" s="865" t="s">
        <v>15923</v>
      </c>
      <c r="E8195" s="864" t="s">
        <v>19499</v>
      </c>
      <c r="F8195" s="867" t="s">
        <v>6274</v>
      </c>
      <c r="G8195" s="867" t="s">
        <v>6274</v>
      </c>
      <c r="H8195" s="867" t="s">
        <v>6856</v>
      </c>
    </row>
    <row r="8196" spans="1:8" ht="30">
      <c r="A8196" s="864">
        <v>8189</v>
      </c>
      <c r="B8196" s="865" t="s">
        <v>19364</v>
      </c>
      <c r="C8196" s="866">
        <v>57</v>
      </c>
      <c r="D8196" s="865" t="s">
        <v>6823</v>
      </c>
      <c r="E8196" s="864" t="s">
        <v>19500</v>
      </c>
      <c r="F8196" s="867" t="s">
        <v>6274</v>
      </c>
      <c r="G8196" s="867" t="s">
        <v>6274</v>
      </c>
      <c r="H8196" s="867" t="s">
        <v>6823</v>
      </c>
    </row>
    <row r="8197" spans="1:8" ht="30">
      <c r="A8197" s="864">
        <v>8190</v>
      </c>
      <c r="B8197" s="865" t="s">
        <v>19364</v>
      </c>
      <c r="C8197" s="866">
        <v>57</v>
      </c>
      <c r="D8197" s="865" t="s">
        <v>7232</v>
      </c>
      <c r="E8197" s="864" t="s">
        <v>19501</v>
      </c>
      <c r="F8197" s="867" t="s">
        <v>6274</v>
      </c>
      <c r="G8197" s="867" t="s">
        <v>7215</v>
      </c>
      <c r="H8197" s="867" t="s">
        <v>7234</v>
      </c>
    </row>
    <row r="8198" spans="1:8" ht="30">
      <c r="A8198" s="864">
        <v>8191</v>
      </c>
      <c r="B8198" s="865" t="s">
        <v>19364</v>
      </c>
      <c r="C8198" s="866">
        <v>57</v>
      </c>
      <c r="D8198" s="865" t="s">
        <v>6944</v>
      </c>
      <c r="E8198" s="864" t="s">
        <v>19502</v>
      </c>
      <c r="F8198" s="867" t="s">
        <v>6274</v>
      </c>
      <c r="G8198" s="867" t="s">
        <v>6274</v>
      </c>
      <c r="H8198" s="867" t="s">
        <v>6835</v>
      </c>
    </row>
    <row r="8199" spans="1:8" ht="30">
      <c r="A8199" s="864">
        <v>8192</v>
      </c>
      <c r="B8199" s="865" t="s">
        <v>19364</v>
      </c>
      <c r="C8199" s="866">
        <v>57</v>
      </c>
      <c r="D8199" s="865" t="s">
        <v>10172</v>
      </c>
      <c r="E8199" s="864" t="s">
        <v>19503</v>
      </c>
      <c r="F8199" s="867" t="s">
        <v>6274</v>
      </c>
      <c r="G8199" s="867" t="s">
        <v>7299</v>
      </c>
      <c r="H8199" s="867" t="s">
        <v>7325</v>
      </c>
    </row>
    <row r="8200" spans="1:8" ht="30">
      <c r="A8200" s="864">
        <v>8193</v>
      </c>
      <c r="B8200" s="865" t="s">
        <v>19364</v>
      </c>
      <c r="C8200" s="866">
        <v>57</v>
      </c>
      <c r="D8200" s="865" t="s">
        <v>12039</v>
      </c>
      <c r="E8200" s="864" t="s">
        <v>19504</v>
      </c>
      <c r="F8200" s="867" t="s">
        <v>6274</v>
      </c>
      <c r="G8200" s="867" t="s">
        <v>7299</v>
      </c>
      <c r="H8200" s="867" t="s">
        <v>7301</v>
      </c>
    </row>
    <row r="8201" spans="1:8" ht="30">
      <c r="A8201" s="864">
        <v>8194</v>
      </c>
      <c r="B8201" s="865" t="s">
        <v>19364</v>
      </c>
      <c r="C8201" s="866">
        <v>57</v>
      </c>
      <c r="D8201" s="865" t="s">
        <v>19505</v>
      </c>
      <c r="E8201" s="864" t="s">
        <v>19506</v>
      </c>
      <c r="F8201" s="867" t="s">
        <v>6274</v>
      </c>
      <c r="G8201" s="867" t="s">
        <v>6274</v>
      </c>
      <c r="H8201" s="867" t="s">
        <v>6989</v>
      </c>
    </row>
    <row r="8202" spans="1:8" ht="30">
      <c r="A8202" s="864">
        <v>8195</v>
      </c>
      <c r="B8202" s="865" t="s">
        <v>19364</v>
      </c>
      <c r="C8202" s="866">
        <v>57</v>
      </c>
      <c r="D8202" s="865" t="s">
        <v>6285</v>
      </c>
      <c r="E8202" s="864" t="s">
        <v>19507</v>
      </c>
      <c r="F8202" s="867" t="s">
        <v>6274</v>
      </c>
      <c r="G8202" s="867" t="s">
        <v>6285</v>
      </c>
      <c r="H8202" s="867" t="s">
        <v>6331</v>
      </c>
    </row>
    <row r="8203" spans="1:8" ht="30">
      <c r="A8203" s="864">
        <v>8196</v>
      </c>
      <c r="B8203" s="865" t="s">
        <v>19364</v>
      </c>
      <c r="C8203" s="866">
        <v>57</v>
      </c>
      <c r="D8203" s="865" t="s">
        <v>19508</v>
      </c>
      <c r="E8203" s="864" t="s">
        <v>19509</v>
      </c>
      <c r="F8203" s="867" t="s">
        <v>6274</v>
      </c>
      <c r="G8203" s="867" t="s">
        <v>7299</v>
      </c>
      <c r="H8203" s="867" t="s">
        <v>7324</v>
      </c>
    </row>
    <row r="8204" spans="1:8" ht="30">
      <c r="A8204" s="864">
        <v>8197</v>
      </c>
      <c r="B8204" s="865" t="s">
        <v>19364</v>
      </c>
      <c r="C8204" s="866">
        <v>57</v>
      </c>
      <c r="D8204" s="865" t="s">
        <v>15962</v>
      </c>
      <c r="E8204" s="864" t="s">
        <v>19510</v>
      </c>
      <c r="F8204" s="867" t="s">
        <v>6484</v>
      </c>
      <c r="G8204" s="867" t="s">
        <v>6484</v>
      </c>
      <c r="H8204" s="867" t="s">
        <v>6735</v>
      </c>
    </row>
    <row r="8205" spans="1:8" ht="30">
      <c r="A8205" s="864">
        <v>8198</v>
      </c>
      <c r="B8205" s="865" t="s">
        <v>19364</v>
      </c>
      <c r="C8205" s="866">
        <v>57</v>
      </c>
      <c r="D8205" s="865" t="s">
        <v>15955</v>
      </c>
      <c r="E8205" s="864" t="s">
        <v>19511</v>
      </c>
      <c r="F8205" s="867" t="s">
        <v>6484</v>
      </c>
      <c r="G8205" s="867" t="s">
        <v>6484</v>
      </c>
      <c r="H8205" s="867" t="s">
        <v>6735</v>
      </c>
    </row>
    <row r="8206" spans="1:8" ht="30">
      <c r="A8206" s="864">
        <v>8199</v>
      </c>
      <c r="B8206" s="865" t="s">
        <v>19364</v>
      </c>
      <c r="C8206" s="866">
        <v>57</v>
      </c>
      <c r="D8206" s="865" t="s">
        <v>6744</v>
      </c>
      <c r="E8206" s="864" t="s">
        <v>19512</v>
      </c>
      <c r="F8206" s="867" t="s">
        <v>6484</v>
      </c>
      <c r="G8206" s="867" t="s">
        <v>6484</v>
      </c>
      <c r="H8206" s="867" t="s">
        <v>6746</v>
      </c>
    </row>
    <row r="8207" spans="1:8" ht="30">
      <c r="A8207" s="864">
        <v>8200</v>
      </c>
      <c r="B8207" s="865" t="s">
        <v>19364</v>
      </c>
      <c r="C8207" s="866">
        <v>57</v>
      </c>
      <c r="D8207" s="865" t="s">
        <v>19513</v>
      </c>
      <c r="E8207" s="864" t="s">
        <v>19514</v>
      </c>
      <c r="F8207" s="867" t="s">
        <v>6484</v>
      </c>
      <c r="G8207" s="867" t="s">
        <v>6484</v>
      </c>
      <c r="H8207" s="867" t="s">
        <v>6735</v>
      </c>
    </row>
    <row r="8208" spans="1:8" ht="30">
      <c r="A8208" s="864">
        <v>8201</v>
      </c>
      <c r="B8208" s="865" t="s">
        <v>19364</v>
      </c>
      <c r="C8208" s="866">
        <v>57</v>
      </c>
      <c r="D8208" s="865" t="s">
        <v>19515</v>
      </c>
      <c r="E8208" s="864" t="s">
        <v>19516</v>
      </c>
      <c r="F8208" s="867" t="s">
        <v>6484</v>
      </c>
      <c r="G8208" s="867" t="s">
        <v>6485</v>
      </c>
      <c r="H8208" s="867" t="s">
        <v>6368</v>
      </c>
    </row>
    <row r="8209" spans="1:8" ht="30">
      <c r="A8209" s="864">
        <v>8202</v>
      </c>
      <c r="B8209" s="865" t="s">
        <v>19364</v>
      </c>
      <c r="C8209" s="866">
        <v>57</v>
      </c>
      <c r="D8209" s="865" t="s">
        <v>6826</v>
      </c>
      <c r="E8209" s="868" t="s">
        <v>19517</v>
      </c>
      <c r="F8209" s="867" t="s">
        <v>6274</v>
      </c>
      <c r="G8209" s="867" t="s">
        <v>6274</v>
      </c>
      <c r="H8209" s="867" t="s">
        <v>6826</v>
      </c>
    </row>
    <row r="8210" spans="1:8" ht="30">
      <c r="A8210" s="864">
        <v>8203</v>
      </c>
      <c r="B8210" s="865" t="s">
        <v>19364</v>
      </c>
      <c r="C8210" s="866">
        <v>57</v>
      </c>
      <c r="D8210" s="865" t="s">
        <v>7004</v>
      </c>
      <c r="E8210" s="864" t="s">
        <v>19518</v>
      </c>
      <c r="F8210" s="867" t="s">
        <v>6274</v>
      </c>
      <c r="G8210" s="867" t="s">
        <v>6274</v>
      </c>
      <c r="H8210" s="867" t="s">
        <v>6835</v>
      </c>
    </row>
    <row r="8211" spans="1:8" ht="30">
      <c r="A8211" s="864">
        <v>8204</v>
      </c>
      <c r="B8211" s="865" t="s">
        <v>19364</v>
      </c>
      <c r="C8211" s="866">
        <v>57</v>
      </c>
      <c r="D8211" s="865" t="s">
        <v>10361</v>
      </c>
      <c r="E8211" s="864" t="s">
        <v>19519</v>
      </c>
      <c r="F8211" s="867" t="s">
        <v>6274</v>
      </c>
      <c r="G8211" s="867" t="s">
        <v>6274</v>
      </c>
      <c r="H8211" s="867" t="s">
        <v>6826</v>
      </c>
    </row>
    <row r="8212" spans="1:8" ht="30">
      <c r="A8212" s="864">
        <v>8205</v>
      </c>
      <c r="B8212" s="865" t="s">
        <v>19364</v>
      </c>
      <c r="C8212" s="866">
        <v>57</v>
      </c>
      <c r="D8212" s="865" t="s">
        <v>17043</v>
      </c>
      <c r="E8212" s="864" t="s">
        <v>19520</v>
      </c>
      <c r="F8212" s="867" t="s">
        <v>6274</v>
      </c>
      <c r="G8212" s="867" t="s">
        <v>6274</v>
      </c>
      <c r="H8212" s="867" t="s">
        <v>6877</v>
      </c>
    </row>
    <row r="8213" spans="1:8" ht="30">
      <c r="A8213" s="864">
        <v>8206</v>
      </c>
      <c r="B8213" s="865" t="s">
        <v>19364</v>
      </c>
      <c r="C8213" s="866">
        <v>57</v>
      </c>
      <c r="D8213" s="865" t="s">
        <v>15628</v>
      </c>
      <c r="E8213" s="864" t="s">
        <v>19521</v>
      </c>
      <c r="F8213" s="867" t="s">
        <v>6274</v>
      </c>
      <c r="G8213" s="867" t="s">
        <v>6274</v>
      </c>
      <c r="H8213" s="867" t="s">
        <v>6835</v>
      </c>
    </row>
    <row r="8214" spans="1:8" ht="30">
      <c r="A8214" s="864">
        <v>8207</v>
      </c>
      <c r="B8214" s="865" t="s">
        <v>19364</v>
      </c>
      <c r="C8214" s="866">
        <v>57</v>
      </c>
      <c r="D8214" s="865" t="s">
        <v>15639</v>
      </c>
      <c r="E8214" s="864" t="s">
        <v>19522</v>
      </c>
      <c r="F8214" s="867" t="s">
        <v>6274</v>
      </c>
      <c r="G8214" s="867" t="s">
        <v>6274</v>
      </c>
      <c r="H8214" s="867" t="s">
        <v>6862</v>
      </c>
    </row>
    <row r="8215" spans="1:8" ht="30">
      <c r="A8215" s="864">
        <v>8208</v>
      </c>
      <c r="B8215" s="865" t="s">
        <v>19364</v>
      </c>
      <c r="C8215" s="866">
        <v>57</v>
      </c>
      <c r="D8215" s="865" t="s">
        <v>7009</v>
      </c>
      <c r="E8215" s="864" t="s">
        <v>19523</v>
      </c>
      <c r="F8215" s="867" t="s">
        <v>6274</v>
      </c>
      <c r="G8215" s="867" t="s">
        <v>6274</v>
      </c>
      <c r="H8215" s="867" t="s">
        <v>6820</v>
      </c>
    </row>
    <row r="8216" spans="1:8" ht="30">
      <c r="A8216" s="864">
        <v>8209</v>
      </c>
      <c r="B8216" s="865" t="s">
        <v>19364</v>
      </c>
      <c r="C8216" s="866">
        <v>57</v>
      </c>
      <c r="D8216" s="865" t="s">
        <v>6905</v>
      </c>
      <c r="E8216" s="864" t="s">
        <v>19524</v>
      </c>
      <c r="F8216" s="867" t="s">
        <v>6274</v>
      </c>
      <c r="G8216" s="867" t="s">
        <v>6274</v>
      </c>
      <c r="H8216" s="867" t="s">
        <v>6905</v>
      </c>
    </row>
    <row r="8217" spans="1:8" ht="30">
      <c r="A8217" s="864">
        <v>8210</v>
      </c>
      <c r="B8217" s="865" t="s">
        <v>19364</v>
      </c>
      <c r="C8217" s="866">
        <v>57</v>
      </c>
      <c r="D8217" s="865" t="s">
        <v>6901</v>
      </c>
      <c r="E8217" s="864" t="s">
        <v>19525</v>
      </c>
      <c r="F8217" s="867" t="s">
        <v>6274</v>
      </c>
      <c r="G8217" s="867" t="s">
        <v>6274</v>
      </c>
      <c r="H8217" s="867" t="s">
        <v>6901</v>
      </c>
    </row>
    <row r="8218" spans="1:8" ht="30">
      <c r="A8218" s="864">
        <v>8211</v>
      </c>
      <c r="B8218" s="865" t="s">
        <v>19364</v>
      </c>
      <c r="C8218" s="866">
        <v>57</v>
      </c>
      <c r="D8218" s="865" t="s">
        <v>19526</v>
      </c>
      <c r="E8218" s="864" t="s">
        <v>19527</v>
      </c>
      <c r="F8218" s="867" t="s">
        <v>6274</v>
      </c>
      <c r="G8218" s="867" t="s">
        <v>6274</v>
      </c>
      <c r="H8218" s="867" t="s">
        <v>6972</v>
      </c>
    </row>
    <row r="8219" spans="1:8" ht="30">
      <c r="A8219" s="864">
        <v>8212</v>
      </c>
      <c r="B8219" s="865" t="s">
        <v>19364</v>
      </c>
      <c r="C8219" s="866">
        <v>57</v>
      </c>
      <c r="D8219" s="865" t="s">
        <v>6550</v>
      </c>
      <c r="E8219" s="864" t="s">
        <v>19528</v>
      </c>
      <c r="F8219" s="867" t="s">
        <v>6274</v>
      </c>
      <c r="G8219" s="867" t="s">
        <v>6274</v>
      </c>
      <c r="H8219" s="867" t="s">
        <v>6166</v>
      </c>
    </row>
    <row r="8220" spans="1:8" ht="30">
      <c r="A8220" s="864">
        <v>8213</v>
      </c>
      <c r="B8220" s="865" t="s">
        <v>19364</v>
      </c>
      <c r="C8220" s="866">
        <v>57</v>
      </c>
      <c r="D8220" s="865" t="s">
        <v>6996</v>
      </c>
      <c r="E8220" s="864" t="s">
        <v>19529</v>
      </c>
      <c r="F8220" s="867" t="s">
        <v>6274</v>
      </c>
      <c r="G8220" s="867" t="s">
        <v>6274</v>
      </c>
      <c r="H8220" s="867" t="s">
        <v>7861</v>
      </c>
    </row>
    <row r="8221" spans="1:8" ht="30">
      <c r="A8221" s="864">
        <v>8214</v>
      </c>
      <c r="B8221" s="865" t="s">
        <v>19364</v>
      </c>
      <c r="C8221" s="866">
        <v>57</v>
      </c>
      <c r="D8221" s="865" t="s">
        <v>6969</v>
      </c>
      <c r="E8221" s="864" t="s">
        <v>19530</v>
      </c>
      <c r="F8221" s="867" t="s">
        <v>6274</v>
      </c>
      <c r="G8221" s="867" t="s">
        <v>6274</v>
      </c>
      <c r="H8221" s="867" t="s">
        <v>6969</v>
      </c>
    </row>
    <row r="8222" spans="1:8" ht="30">
      <c r="A8222" s="864">
        <v>8215</v>
      </c>
      <c r="B8222" s="865" t="s">
        <v>19364</v>
      </c>
      <c r="C8222" s="866">
        <v>57</v>
      </c>
      <c r="D8222" s="865" t="s">
        <v>19531</v>
      </c>
      <c r="E8222" s="864" t="s">
        <v>19532</v>
      </c>
      <c r="F8222" s="867" t="s">
        <v>6274</v>
      </c>
      <c r="G8222" s="867" t="s">
        <v>6274</v>
      </c>
      <c r="H8222" s="867" t="s">
        <v>6546</v>
      </c>
    </row>
    <row r="8223" spans="1:8" ht="30">
      <c r="A8223" s="864">
        <v>8216</v>
      </c>
      <c r="B8223" s="865" t="s">
        <v>19364</v>
      </c>
      <c r="C8223" s="866">
        <v>57</v>
      </c>
      <c r="D8223" s="865" t="s">
        <v>7157</v>
      </c>
      <c r="E8223" s="864" t="s">
        <v>19533</v>
      </c>
      <c r="F8223" s="867" t="s">
        <v>6274</v>
      </c>
      <c r="G8223" s="867" t="s">
        <v>6274</v>
      </c>
      <c r="H8223" s="867" t="s">
        <v>6882</v>
      </c>
    </row>
    <row r="8224" spans="1:8" ht="30">
      <c r="A8224" s="864">
        <v>8217</v>
      </c>
      <c r="B8224" s="865" t="s">
        <v>19364</v>
      </c>
      <c r="C8224" s="866">
        <v>57</v>
      </c>
      <c r="D8224" s="865" t="s">
        <v>16283</v>
      </c>
      <c r="E8224" s="864" t="s">
        <v>19534</v>
      </c>
      <c r="F8224" s="867" t="s">
        <v>6274</v>
      </c>
      <c r="G8224" s="867" t="s">
        <v>6274</v>
      </c>
      <c r="H8224" s="867" t="s">
        <v>6826</v>
      </c>
    </row>
    <row r="8225" spans="1:8" ht="30">
      <c r="A8225" s="864">
        <v>8218</v>
      </c>
      <c r="B8225" s="865" t="s">
        <v>19364</v>
      </c>
      <c r="C8225" s="866">
        <v>57</v>
      </c>
      <c r="D8225" s="865" t="s">
        <v>19535</v>
      </c>
      <c r="E8225" s="864" t="s">
        <v>19536</v>
      </c>
      <c r="F8225" s="867" t="s">
        <v>6274</v>
      </c>
      <c r="G8225" s="867" t="s">
        <v>6274</v>
      </c>
      <c r="H8225" s="867" t="s">
        <v>6953</v>
      </c>
    </row>
    <row r="8226" spans="1:8" ht="30">
      <c r="A8226" s="864">
        <v>8219</v>
      </c>
      <c r="B8226" s="865" t="s">
        <v>19364</v>
      </c>
      <c r="C8226" s="866">
        <v>57</v>
      </c>
      <c r="D8226" s="865" t="s">
        <v>16850</v>
      </c>
      <c r="E8226" s="864" t="s">
        <v>19537</v>
      </c>
      <c r="F8226" s="867" t="s">
        <v>6274</v>
      </c>
      <c r="G8226" s="867" t="s">
        <v>6274</v>
      </c>
      <c r="H8226" s="867" t="s">
        <v>6900</v>
      </c>
    </row>
    <row r="8227" spans="1:8" ht="30">
      <c r="A8227" s="864">
        <v>8220</v>
      </c>
      <c r="B8227" s="865" t="s">
        <v>19364</v>
      </c>
      <c r="C8227" s="866">
        <v>57</v>
      </c>
      <c r="D8227" s="865" t="s">
        <v>6888</v>
      </c>
      <c r="E8227" s="864" t="s">
        <v>19538</v>
      </c>
      <c r="F8227" s="867" t="s">
        <v>6274</v>
      </c>
      <c r="G8227" s="867" t="s">
        <v>6274</v>
      </c>
      <c r="H8227" s="867" t="s">
        <v>6888</v>
      </c>
    </row>
    <row r="8228" spans="1:8" ht="30">
      <c r="A8228" s="864">
        <v>8221</v>
      </c>
      <c r="B8228" s="865" t="s">
        <v>19364</v>
      </c>
      <c r="C8228" s="866">
        <v>57</v>
      </c>
      <c r="D8228" s="865" t="s">
        <v>6966</v>
      </c>
      <c r="E8228" s="864" t="s">
        <v>19539</v>
      </c>
      <c r="F8228" s="867" t="s">
        <v>6274</v>
      </c>
      <c r="G8228" s="867" t="s">
        <v>6274</v>
      </c>
      <c r="H8228" s="867" t="s">
        <v>6966</v>
      </c>
    </row>
    <row r="8229" spans="1:8" ht="30">
      <c r="A8229" s="864">
        <v>8222</v>
      </c>
      <c r="B8229" s="865" t="s">
        <v>19364</v>
      </c>
      <c r="C8229" s="866">
        <v>57</v>
      </c>
      <c r="D8229" s="865" t="s">
        <v>11763</v>
      </c>
      <c r="E8229" s="864" t="s">
        <v>19540</v>
      </c>
      <c r="F8229" s="867" t="s">
        <v>6274</v>
      </c>
      <c r="G8229" s="867" t="s">
        <v>6274</v>
      </c>
      <c r="H8229" s="867" t="s">
        <v>7008</v>
      </c>
    </row>
    <row r="8230" spans="1:8" ht="30">
      <c r="A8230" s="864">
        <v>8223</v>
      </c>
      <c r="B8230" s="865" t="s">
        <v>19364</v>
      </c>
      <c r="C8230" s="866">
        <v>57</v>
      </c>
      <c r="D8230" s="865" t="s">
        <v>7002</v>
      </c>
      <c r="E8230" s="864" t="s">
        <v>19541</v>
      </c>
      <c r="F8230" s="867" t="s">
        <v>6274</v>
      </c>
      <c r="G8230" s="867" t="s">
        <v>6274</v>
      </c>
      <c r="H8230" s="867" t="s">
        <v>7002</v>
      </c>
    </row>
    <row r="8231" spans="1:8" ht="30">
      <c r="A8231" s="864">
        <v>8224</v>
      </c>
      <c r="B8231" s="865" t="s">
        <v>19364</v>
      </c>
      <c r="C8231" s="866">
        <v>57</v>
      </c>
      <c r="D8231" s="865" t="s">
        <v>19542</v>
      </c>
      <c r="E8231" s="864" t="s">
        <v>19543</v>
      </c>
      <c r="F8231" s="867" t="s">
        <v>6274</v>
      </c>
      <c r="G8231" s="867" t="s">
        <v>6274</v>
      </c>
      <c r="H8231" s="867" t="s">
        <v>6989</v>
      </c>
    </row>
    <row r="8232" spans="1:8" ht="30">
      <c r="A8232" s="864">
        <v>8225</v>
      </c>
      <c r="B8232" s="865" t="s">
        <v>19364</v>
      </c>
      <c r="C8232" s="866">
        <v>57</v>
      </c>
      <c r="D8232" s="865" t="s">
        <v>8060</v>
      </c>
      <c r="E8232" s="864" t="s">
        <v>19544</v>
      </c>
      <c r="F8232" s="867" t="s">
        <v>6274</v>
      </c>
      <c r="G8232" s="867" t="s">
        <v>6274</v>
      </c>
      <c r="H8232" s="867" t="s">
        <v>8911</v>
      </c>
    </row>
    <row r="8233" spans="1:8" ht="30">
      <c r="A8233" s="864">
        <v>8226</v>
      </c>
      <c r="B8233" s="865" t="s">
        <v>19364</v>
      </c>
      <c r="C8233" s="866">
        <v>57</v>
      </c>
      <c r="D8233" s="865" t="s">
        <v>11745</v>
      </c>
      <c r="E8233" s="864" t="s">
        <v>19545</v>
      </c>
      <c r="F8233" s="867" t="s">
        <v>6274</v>
      </c>
      <c r="G8233" s="867" t="s">
        <v>6274</v>
      </c>
      <c r="H8233" s="867" t="s">
        <v>6887</v>
      </c>
    </row>
    <row r="8234" spans="1:8" ht="30">
      <c r="A8234" s="864">
        <v>8227</v>
      </c>
      <c r="B8234" s="865" t="s">
        <v>19364</v>
      </c>
      <c r="C8234" s="866">
        <v>57</v>
      </c>
      <c r="D8234" s="865" t="s">
        <v>19546</v>
      </c>
      <c r="E8234" s="864" t="s">
        <v>19547</v>
      </c>
      <c r="F8234" s="867" t="s">
        <v>6274</v>
      </c>
      <c r="G8234" s="867" t="s">
        <v>6274</v>
      </c>
      <c r="H8234" s="867" t="s">
        <v>6850</v>
      </c>
    </row>
    <row r="8235" spans="1:8" ht="30">
      <c r="A8235" s="864">
        <v>8228</v>
      </c>
      <c r="B8235" s="865" t="s">
        <v>19364</v>
      </c>
      <c r="C8235" s="866">
        <v>57</v>
      </c>
      <c r="D8235" s="865" t="s">
        <v>7021</v>
      </c>
      <c r="E8235" s="864" t="s">
        <v>19548</v>
      </c>
      <c r="F8235" s="867" t="s">
        <v>6274</v>
      </c>
      <c r="G8235" s="867" t="s">
        <v>6274</v>
      </c>
      <c r="H8235" s="867" t="s">
        <v>7021</v>
      </c>
    </row>
    <row r="8236" spans="1:8" ht="30">
      <c r="A8236" s="864">
        <v>8229</v>
      </c>
      <c r="B8236" s="865" t="s">
        <v>19364</v>
      </c>
      <c r="C8236" s="866">
        <v>57</v>
      </c>
      <c r="D8236" s="865" t="s">
        <v>8874</v>
      </c>
      <c r="E8236" s="864" t="s">
        <v>19549</v>
      </c>
      <c r="F8236" s="867" t="s">
        <v>6274</v>
      </c>
      <c r="G8236" s="867" t="s">
        <v>6274</v>
      </c>
      <c r="H8236" s="867" t="s">
        <v>8874</v>
      </c>
    </row>
    <row r="8237" spans="1:8" ht="30">
      <c r="A8237" s="864">
        <v>8230</v>
      </c>
      <c r="B8237" s="865" t="s">
        <v>19364</v>
      </c>
      <c r="C8237" s="866">
        <v>57</v>
      </c>
      <c r="D8237" s="865" t="s">
        <v>19550</v>
      </c>
      <c r="E8237" s="864" t="s">
        <v>19551</v>
      </c>
      <c r="F8237" s="867" t="s">
        <v>6274</v>
      </c>
      <c r="G8237" s="867" t="s">
        <v>6274</v>
      </c>
      <c r="H8237" s="867" t="s">
        <v>6888</v>
      </c>
    </row>
    <row r="8238" spans="1:8" ht="30">
      <c r="A8238" s="864">
        <v>8231</v>
      </c>
      <c r="B8238" s="865" t="s">
        <v>19364</v>
      </c>
      <c r="C8238" s="866">
        <v>57</v>
      </c>
      <c r="D8238" s="865" t="s">
        <v>19552</v>
      </c>
      <c r="E8238" s="864" t="s">
        <v>19553</v>
      </c>
      <c r="F8238" s="867" t="s">
        <v>6274</v>
      </c>
      <c r="G8238" s="867" t="s">
        <v>6274</v>
      </c>
      <c r="H8238" s="867" t="s">
        <v>6901</v>
      </c>
    </row>
    <row r="8239" spans="1:8" ht="30">
      <c r="A8239" s="864">
        <v>8232</v>
      </c>
      <c r="B8239" s="865" t="s">
        <v>19364</v>
      </c>
      <c r="C8239" s="866">
        <v>57</v>
      </c>
      <c r="D8239" s="865" t="s">
        <v>19554</v>
      </c>
      <c r="E8239" s="864" t="s">
        <v>19555</v>
      </c>
      <c r="F8239" s="867" t="s">
        <v>6274</v>
      </c>
      <c r="G8239" s="867" t="s">
        <v>6274</v>
      </c>
      <c r="H8239" s="867" t="s">
        <v>6966</v>
      </c>
    </row>
    <row r="8240" spans="1:8" ht="30">
      <c r="A8240" s="864">
        <v>8233</v>
      </c>
      <c r="B8240" s="865" t="s">
        <v>19364</v>
      </c>
      <c r="C8240" s="866">
        <v>57</v>
      </c>
      <c r="D8240" s="865" t="s">
        <v>19556</v>
      </c>
      <c r="E8240" s="864" t="s">
        <v>19557</v>
      </c>
      <c r="F8240" s="867" t="s">
        <v>6274</v>
      </c>
      <c r="G8240" s="867" t="s">
        <v>6274</v>
      </c>
      <c r="H8240" s="867" t="s">
        <v>6966</v>
      </c>
    </row>
    <row r="8241" spans="1:8" ht="30">
      <c r="A8241" s="864">
        <v>8234</v>
      </c>
      <c r="B8241" s="865" t="s">
        <v>19364</v>
      </c>
      <c r="C8241" s="866">
        <v>57</v>
      </c>
      <c r="D8241" s="865" t="s">
        <v>8829</v>
      </c>
      <c r="E8241" s="864" t="s">
        <v>19558</v>
      </c>
      <c r="F8241" s="867" t="s">
        <v>6274</v>
      </c>
      <c r="G8241" s="867" t="s">
        <v>6274</v>
      </c>
      <c r="H8241" s="867" t="s">
        <v>8829</v>
      </c>
    </row>
    <row r="8242" spans="1:8" ht="30">
      <c r="A8242" s="864">
        <v>8235</v>
      </c>
      <c r="B8242" s="865" t="s">
        <v>19364</v>
      </c>
      <c r="C8242" s="866">
        <v>57</v>
      </c>
      <c r="D8242" s="865" t="s">
        <v>7013</v>
      </c>
      <c r="E8242" s="864" t="s">
        <v>19559</v>
      </c>
      <c r="F8242" s="867" t="s">
        <v>6274</v>
      </c>
      <c r="G8242" s="867" t="s">
        <v>6274</v>
      </c>
      <c r="H8242" s="867" t="s">
        <v>6969</v>
      </c>
    </row>
    <row r="8243" spans="1:8" ht="30">
      <c r="A8243" s="864">
        <v>8236</v>
      </c>
      <c r="B8243" s="865" t="s">
        <v>19364</v>
      </c>
      <c r="C8243" s="866">
        <v>57</v>
      </c>
      <c r="D8243" s="865" t="s">
        <v>2163</v>
      </c>
      <c r="E8243" s="864" t="s">
        <v>19560</v>
      </c>
      <c r="F8243" s="867" t="s">
        <v>6274</v>
      </c>
      <c r="G8243" s="867" t="s">
        <v>6274</v>
      </c>
      <c r="H8243" s="867" t="s">
        <v>235</v>
      </c>
    </row>
    <row r="8244" spans="1:8" ht="30">
      <c r="A8244" s="864">
        <v>8237</v>
      </c>
      <c r="B8244" s="865" t="s">
        <v>19364</v>
      </c>
      <c r="C8244" s="866">
        <v>57</v>
      </c>
      <c r="D8244" s="865" t="s">
        <v>19561</v>
      </c>
      <c r="E8244" s="864" t="s">
        <v>19562</v>
      </c>
      <c r="F8244" s="867" t="s">
        <v>6274</v>
      </c>
      <c r="G8244" s="867" t="s">
        <v>6274</v>
      </c>
      <c r="H8244" s="867" t="s">
        <v>15975</v>
      </c>
    </row>
    <row r="8245" spans="1:8" ht="30">
      <c r="A8245" s="864">
        <v>8238</v>
      </c>
      <c r="B8245" s="865" t="s">
        <v>19364</v>
      </c>
      <c r="C8245" s="866">
        <v>57</v>
      </c>
      <c r="D8245" s="865" t="s">
        <v>19142</v>
      </c>
      <c r="E8245" s="864" t="s">
        <v>19563</v>
      </c>
      <c r="F8245" s="867" t="s">
        <v>6531</v>
      </c>
      <c r="G8245" s="867" t="s">
        <v>7718</v>
      </c>
      <c r="H8245" s="867" t="s">
        <v>7725</v>
      </c>
    </row>
    <row r="8246" spans="1:8" ht="30">
      <c r="A8246" s="864">
        <v>8239</v>
      </c>
      <c r="B8246" s="865" t="s">
        <v>19364</v>
      </c>
      <c r="C8246" s="866">
        <v>57</v>
      </c>
      <c r="D8246" s="865" t="s">
        <v>10748</v>
      </c>
      <c r="E8246" s="864" t="s">
        <v>19564</v>
      </c>
      <c r="F8246" s="867" t="s">
        <v>6531</v>
      </c>
      <c r="G8246" s="867" t="s">
        <v>6591</v>
      </c>
      <c r="H8246" s="867" t="s">
        <v>6592</v>
      </c>
    </row>
    <row r="8247" spans="1:8" ht="30">
      <c r="A8247" s="864">
        <v>8240</v>
      </c>
      <c r="B8247" s="865" t="s">
        <v>19364</v>
      </c>
      <c r="C8247" s="866">
        <v>57</v>
      </c>
      <c r="D8247" s="865" t="s">
        <v>7553</v>
      </c>
      <c r="E8247" s="864" t="s">
        <v>19565</v>
      </c>
      <c r="F8247" s="867" t="s">
        <v>6531</v>
      </c>
      <c r="G8247" s="867" t="s">
        <v>7553</v>
      </c>
      <c r="H8247" s="867" t="s">
        <v>7560</v>
      </c>
    </row>
    <row r="8248" spans="1:8" ht="30">
      <c r="A8248" s="864">
        <v>8241</v>
      </c>
      <c r="B8248" s="865" t="s">
        <v>19364</v>
      </c>
      <c r="C8248" s="866">
        <v>57</v>
      </c>
      <c r="D8248" s="865" t="s">
        <v>6545</v>
      </c>
      <c r="E8248" s="864" t="s">
        <v>19566</v>
      </c>
      <c r="F8248" s="867" t="s">
        <v>6531</v>
      </c>
      <c r="G8248" s="867" t="s">
        <v>6545</v>
      </c>
      <c r="H8248" s="867" t="s">
        <v>6690</v>
      </c>
    </row>
    <row r="8249" spans="1:8" ht="30">
      <c r="A8249" s="864">
        <v>8242</v>
      </c>
      <c r="B8249" s="865" t="s">
        <v>19364</v>
      </c>
      <c r="C8249" s="866">
        <v>57</v>
      </c>
      <c r="D8249" s="865" t="s">
        <v>19567</v>
      </c>
      <c r="E8249" s="864" t="s">
        <v>19568</v>
      </c>
      <c r="F8249" s="867" t="s">
        <v>6531</v>
      </c>
      <c r="G8249" s="867" t="s">
        <v>6531</v>
      </c>
      <c r="H8249" s="867" t="s">
        <v>7670</v>
      </c>
    </row>
    <row r="8250" spans="1:8" ht="30">
      <c r="A8250" s="864">
        <v>8243</v>
      </c>
      <c r="B8250" s="865" t="s">
        <v>19364</v>
      </c>
      <c r="C8250" s="866">
        <v>57</v>
      </c>
      <c r="D8250" s="865" t="s">
        <v>6687</v>
      </c>
      <c r="E8250" s="864" t="s">
        <v>19569</v>
      </c>
      <c r="F8250" s="867" t="s">
        <v>6531</v>
      </c>
      <c r="G8250" s="867" t="s">
        <v>6651</v>
      </c>
      <c r="H8250" s="867" t="s">
        <v>6687</v>
      </c>
    </row>
    <row r="8251" spans="1:8" ht="30">
      <c r="A8251" s="864">
        <v>8244</v>
      </c>
      <c r="B8251" s="865" t="s">
        <v>19364</v>
      </c>
      <c r="C8251" s="866">
        <v>57</v>
      </c>
      <c r="D8251" s="865" t="s">
        <v>19570</v>
      </c>
      <c r="E8251" s="864" t="s">
        <v>19571</v>
      </c>
      <c r="F8251" s="867" t="s">
        <v>6531</v>
      </c>
      <c r="G8251" s="867" t="s">
        <v>6591</v>
      </c>
      <c r="H8251" s="867" t="s">
        <v>6319</v>
      </c>
    </row>
    <row r="8252" spans="1:8" ht="30">
      <c r="A8252" s="864">
        <v>8245</v>
      </c>
      <c r="B8252" s="865" t="s">
        <v>19364</v>
      </c>
      <c r="C8252" s="866">
        <v>57</v>
      </c>
      <c r="D8252" s="865" t="s">
        <v>9280</v>
      </c>
      <c r="E8252" s="864" t="s">
        <v>19572</v>
      </c>
      <c r="F8252" s="867" t="s">
        <v>6531</v>
      </c>
      <c r="G8252" s="867" t="s">
        <v>6538</v>
      </c>
      <c r="H8252" s="867" t="s">
        <v>9282</v>
      </c>
    </row>
    <row r="8253" spans="1:8" ht="30">
      <c r="A8253" s="864">
        <v>8246</v>
      </c>
      <c r="B8253" s="865" t="s">
        <v>19364</v>
      </c>
      <c r="C8253" s="866">
        <v>57</v>
      </c>
      <c r="D8253" s="865" t="s">
        <v>10752</v>
      </c>
      <c r="E8253" s="864" t="s">
        <v>19573</v>
      </c>
      <c r="F8253" s="867" t="s">
        <v>6531</v>
      </c>
      <c r="G8253" s="867" t="s">
        <v>6591</v>
      </c>
      <c r="H8253" s="867" t="s">
        <v>10752</v>
      </c>
    </row>
    <row r="8254" spans="1:8" ht="30">
      <c r="A8254" s="864">
        <v>8247</v>
      </c>
      <c r="B8254" s="865" t="s">
        <v>19364</v>
      </c>
      <c r="C8254" s="866">
        <v>57</v>
      </c>
      <c r="D8254" s="865" t="s">
        <v>6532</v>
      </c>
      <c r="E8254" s="864" t="s">
        <v>19574</v>
      </c>
      <c r="F8254" s="867" t="s">
        <v>6531</v>
      </c>
      <c r="G8254" s="867" t="s">
        <v>6532</v>
      </c>
      <c r="H8254" s="867" t="s">
        <v>7631</v>
      </c>
    </row>
    <row r="8255" spans="1:8" ht="30">
      <c r="A8255" s="864">
        <v>8248</v>
      </c>
      <c r="B8255" s="865" t="s">
        <v>19364</v>
      </c>
      <c r="C8255" s="866">
        <v>57</v>
      </c>
      <c r="D8255" s="865" t="s">
        <v>7835</v>
      </c>
      <c r="E8255" s="864" t="s">
        <v>19575</v>
      </c>
      <c r="F8255" s="867" t="s">
        <v>6531</v>
      </c>
      <c r="G8255" s="867" t="s">
        <v>6591</v>
      </c>
      <c r="H8255" s="867" t="s">
        <v>7835</v>
      </c>
    </row>
    <row r="8256" spans="1:8" ht="30">
      <c r="A8256" s="864">
        <v>8249</v>
      </c>
      <c r="B8256" s="865" t="s">
        <v>19364</v>
      </c>
      <c r="C8256" s="866">
        <v>57</v>
      </c>
      <c r="D8256" s="865" t="s">
        <v>19576</v>
      </c>
      <c r="E8256" s="864" t="s">
        <v>19577</v>
      </c>
      <c r="F8256" s="867" t="s">
        <v>6531</v>
      </c>
      <c r="G8256" s="867" t="s">
        <v>6531</v>
      </c>
      <c r="H8256" s="867" t="s">
        <v>7673</v>
      </c>
    </row>
    <row r="8257" spans="1:8" ht="30">
      <c r="A8257" s="864">
        <v>8250</v>
      </c>
      <c r="B8257" s="865" t="s">
        <v>19364</v>
      </c>
      <c r="C8257" s="866">
        <v>57</v>
      </c>
      <c r="D8257" s="865" t="s">
        <v>7705</v>
      </c>
      <c r="E8257" s="864" t="s">
        <v>19578</v>
      </c>
      <c r="F8257" s="867" t="s">
        <v>6531</v>
      </c>
      <c r="G8257" s="867" t="s">
        <v>6531</v>
      </c>
      <c r="H8257" s="867" t="s">
        <v>7705</v>
      </c>
    </row>
    <row r="8258" spans="1:8" ht="30">
      <c r="A8258" s="864">
        <v>8251</v>
      </c>
      <c r="B8258" s="865" t="s">
        <v>19364</v>
      </c>
      <c r="C8258" s="866">
        <v>57</v>
      </c>
      <c r="D8258" s="865" t="s">
        <v>12462</v>
      </c>
      <c r="E8258" s="864" t="s">
        <v>19579</v>
      </c>
      <c r="F8258" s="867" t="s">
        <v>6531</v>
      </c>
      <c r="G8258" s="867" t="s">
        <v>7718</v>
      </c>
      <c r="H8258" s="867" t="s">
        <v>6901</v>
      </c>
    </row>
    <row r="8259" spans="1:8" ht="30">
      <c r="A8259" s="864">
        <v>8252</v>
      </c>
      <c r="B8259" s="865" t="s">
        <v>19364</v>
      </c>
      <c r="C8259" s="866">
        <v>57</v>
      </c>
      <c r="D8259" s="865" t="s">
        <v>14294</v>
      </c>
      <c r="E8259" s="864" t="s">
        <v>19580</v>
      </c>
      <c r="F8259" s="867" t="s">
        <v>6531</v>
      </c>
      <c r="G8259" s="867" t="s">
        <v>6651</v>
      </c>
      <c r="H8259" s="867" t="s">
        <v>7579</v>
      </c>
    </row>
    <row r="8260" spans="1:8" ht="30">
      <c r="A8260" s="864">
        <v>8253</v>
      </c>
      <c r="B8260" s="865" t="s">
        <v>19364</v>
      </c>
      <c r="C8260" s="866">
        <v>57</v>
      </c>
      <c r="D8260" s="865" t="s">
        <v>6538</v>
      </c>
      <c r="E8260" s="864" t="s">
        <v>19581</v>
      </c>
      <c r="F8260" s="867" t="s">
        <v>6531</v>
      </c>
      <c r="G8260" s="867" t="s">
        <v>6538</v>
      </c>
      <c r="H8260" s="867" t="s">
        <v>7468</v>
      </c>
    </row>
    <row r="8261" spans="1:8" ht="30">
      <c r="A8261" s="864">
        <v>8254</v>
      </c>
      <c r="B8261" s="865" t="s">
        <v>19364</v>
      </c>
      <c r="C8261" s="866">
        <v>57</v>
      </c>
      <c r="D8261" s="865" t="s">
        <v>7768</v>
      </c>
      <c r="E8261" s="864" t="s">
        <v>19582</v>
      </c>
      <c r="F8261" s="867" t="s">
        <v>6531</v>
      </c>
      <c r="G8261" s="867" t="s">
        <v>6542</v>
      </c>
      <c r="H8261" s="867" t="s">
        <v>6540</v>
      </c>
    </row>
    <row r="8262" spans="1:8" ht="30">
      <c r="A8262" s="864">
        <v>8255</v>
      </c>
      <c r="B8262" s="865" t="s">
        <v>19364</v>
      </c>
      <c r="C8262" s="866">
        <v>57</v>
      </c>
      <c r="D8262" s="865" t="s">
        <v>6581</v>
      </c>
      <c r="E8262" s="864" t="s">
        <v>19583</v>
      </c>
      <c r="F8262" s="867" t="s">
        <v>6531</v>
      </c>
      <c r="G8262" s="867" t="s">
        <v>6581</v>
      </c>
      <c r="H8262" s="867" t="s">
        <v>7779</v>
      </c>
    </row>
    <row r="8263" spans="1:8" ht="30">
      <c r="A8263" s="864">
        <v>8256</v>
      </c>
      <c r="B8263" s="865" t="s">
        <v>19364</v>
      </c>
      <c r="C8263" s="866">
        <v>57</v>
      </c>
      <c r="D8263" s="865" t="s">
        <v>7721</v>
      </c>
      <c r="E8263" s="864" t="s">
        <v>19584</v>
      </c>
      <c r="F8263" s="867" t="s">
        <v>6531</v>
      </c>
      <c r="G8263" s="867" t="s">
        <v>7718</v>
      </c>
      <c r="H8263" s="867" t="s">
        <v>7721</v>
      </c>
    </row>
    <row r="8264" spans="1:8" ht="30">
      <c r="A8264" s="864">
        <v>8257</v>
      </c>
      <c r="B8264" s="865" t="s">
        <v>19364</v>
      </c>
      <c r="C8264" s="866">
        <v>57</v>
      </c>
      <c r="D8264" s="865" t="s">
        <v>19585</v>
      </c>
      <c r="E8264" s="864" t="s">
        <v>19586</v>
      </c>
      <c r="F8264" s="867" t="s">
        <v>6274</v>
      </c>
      <c r="G8264" s="867" t="s">
        <v>6295</v>
      </c>
      <c r="H8264" s="867" t="s">
        <v>7088</v>
      </c>
    </row>
    <row r="8265" spans="1:8" ht="30">
      <c r="A8265" s="864">
        <v>8258</v>
      </c>
      <c r="B8265" s="865" t="s">
        <v>19364</v>
      </c>
      <c r="C8265" s="866">
        <v>57</v>
      </c>
      <c r="D8265" s="865" t="s">
        <v>7106</v>
      </c>
      <c r="E8265" s="864" t="s">
        <v>19587</v>
      </c>
      <c r="F8265" s="867" t="s">
        <v>6274</v>
      </c>
      <c r="G8265" s="867" t="s">
        <v>6295</v>
      </c>
      <c r="H8265" s="867" t="s">
        <v>7106</v>
      </c>
    </row>
    <row r="8266" spans="1:8" ht="30">
      <c r="A8266" s="864">
        <v>8259</v>
      </c>
      <c r="B8266" s="865" t="s">
        <v>19364</v>
      </c>
      <c r="C8266" s="866">
        <v>57</v>
      </c>
      <c r="D8266" s="865" t="s">
        <v>6295</v>
      </c>
      <c r="E8266" s="864" t="s">
        <v>19588</v>
      </c>
      <c r="F8266" s="867" t="s">
        <v>6274</v>
      </c>
      <c r="G8266" s="867" t="s">
        <v>6295</v>
      </c>
      <c r="H8266" s="867" t="s">
        <v>7088</v>
      </c>
    </row>
    <row r="8267" spans="1:8" ht="30">
      <c r="A8267" s="864">
        <v>8260</v>
      </c>
      <c r="B8267" s="865" t="s">
        <v>19364</v>
      </c>
      <c r="C8267" s="866">
        <v>57</v>
      </c>
      <c r="D8267" s="865" t="s">
        <v>6708</v>
      </c>
      <c r="E8267" s="864" t="s">
        <v>19589</v>
      </c>
      <c r="F8267" s="867" t="s">
        <v>6707</v>
      </c>
      <c r="G8267" s="867" t="s">
        <v>6708</v>
      </c>
      <c r="H8267" s="867" t="s">
        <v>8118</v>
      </c>
    </row>
    <row r="8268" spans="1:8" ht="30">
      <c r="A8268" s="864">
        <v>8261</v>
      </c>
      <c r="B8268" s="865" t="s">
        <v>19364</v>
      </c>
      <c r="C8268" s="866">
        <v>57</v>
      </c>
      <c r="D8268" s="865" t="s">
        <v>6327</v>
      </c>
      <c r="E8268" s="864" t="s">
        <v>19590</v>
      </c>
      <c r="F8268" s="867" t="s">
        <v>6707</v>
      </c>
      <c r="G8268" s="867" t="s">
        <v>7855</v>
      </c>
      <c r="H8268" s="867" t="s">
        <v>6327</v>
      </c>
    </row>
    <row r="8269" spans="1:8" ht="30">
      <c r="A8269" s="864">
        <v>8262</v>
      </c>
      <c r="B8269" s="865" t="s">
        <v>19364</v>
      </c>
      <c r="C8269" s="866">
        <v>57</v>
      </c>
      <c r="D8269" s="865" t="s">
        <v>8086</v>
      </c>
      <c r="E8269" s="868" t="s">
        <v>19591</v>
      </c>
      <c r="F8269" s="867" t="s">
        <v>6707</v>
      </c>
      <c r="G8269" s="867" t="s">
        <v>8080</v>
      </c>
      <c r="H8269" s="867" t="s">
        <v>8081</v>
      </c>
    </row>
    <row r="8270" spans="1:8" ht="30">
      <c r="A8270" s="864">
        <v>8263</v>
      </c>
      <c r="B8270" s="865" t="s">
        <v>19364</v>
      </c>
      <c r="C8270" s="866">
        <v>57</v>
      </c>
      <c r="D8270" s="865" t="s">
        <v>6718</v>
      </c>
      <c r="E8270" s="864" t="s">
        <v>19592</v>
      </c>
      <c r="F8270" s="867" t="s">
        <v>6707</v>
      </c>
      <c r="G8270" s="867" t="s">
        <v>6718</v>
      </c>
      <c r="H8270" s="867" t="s">
        <v>6724</v>
      </c>
    </row>
    <row r="8271" spans="1:8" ht="30">
      <c r="A8271" s="864">
        <v>8264</v>
      </c>
      <c r="B8271" s="865" t="s">
        <v>19364</v>
      </c>
      <c r="C8271" s="866">
        <v>57</v>
      </c>
      <c r="D8271" s="865" t="s">
        <v>6715</v>
      </c>
      <c r="E8271" s="864" t="s">
        <v>19593</v>
      </c>
      <c r="F8271" s="867" t="s">
        <v>6707</v>
      </c>
      <c r="G8271" s="867" t="s">
        <v>6715</v>
      </c>
      <c r="H8271" s="867" t="s">
        <v>6715</v>
      </c>
    </row>
    <row r="8272" spans="1:8" ht="30">
      <c r="A8272" s="864">
        <v>8265</v>
      </c>
      <c r="B8272" s="865" t="s">
        <v>19364</v>
      </c>
      <c r="C8272" s="866">
        <v>57</v>
      </c>
      <c r="D8272" s="865" t="s">
        <v>10950</v>
      </c>
      <c r="E8272" s="864" t="s">
        <v>19594</v>
      </c>
      <c r="F8272" s="867" t="s">
        <v>6707</v>
      </c>
      <c r="G8272" s="867" t="s">
        <v>8238</v>
      </c>
      <c r="H8272" s="867" t="s">
        <v>8239</v>
      </c>
    </row>
    <row r="8273" spans="1:8" ht="30">
      <c r="A8273" s="864">
        <v>8266</v>
      </c>
      <c r="B8273" s="865" t="s">
        <v>19364</v>
      </c>
      <c r="C8273" s="866">
        <v>57</v>
      </c>
      <c r="D8273" s="865" t="s">
        <v>7816</v>
      </c>
      <c r="E8273" s="864" t="s">
        <v>19595</v>
      </c>
      <c r="F8273" s="867" t="s">
        <v>7024</v>
      </c>
      <c r="G8273" s="867" t="s">
        <v>7818</v>
      </c>
      <c r="H8273" s="867" t="s">
        <v>7816</v>
      </c>
    </row>
    <row r="8274" spans="1:8" ht="30">
      <c r="A8274" s="864">
        <v>8267</v>
      </c>
      <c r="B8274" s="865" t="s">
        <v>19364</v>
      </c>
      <c r="C8274" s="866">
        <v>57</v>
      </c>
      <c r="D8274" s="865" t="s">
        <v>10496</v>
      </c>
      <c r="E8274" s="864" t="s">
        <v>19596</v>
      </c>
      <c r="F8274" s="867" t="s">
        <v>7024</v>
      </c>
      <c r="G8274" s="867" t="s">
        <v>7084</v>
      </c>
      <c r="H8274" s="867" t="s">
        <v>7085</v>
      </c>
    </row>
    <row r="8275" spans="1:8" ht="30">
      <c r="A8275" s="864">
        <v>8268</v>
      </c>
      <c r="B8275" s="865" t="s">
        <v>19364</v>
      </c>
      <c r="C8275" s="866">
        <v>57</v>
      </c>
      <c r="D8275" s="865" t="s">
        <v>7498</v>
      </c>
      <c r="E8275" s="864" t="s">
        <v>19597</v>
      </c>
      <c r="F8275" s="867" t="s">
        <v>7024</v>
      </c>
      <c r="G8275" s="867" t="s">
        <v>7498</v>
      </c>
      <c r="H8275" s="867" t="s">
        <v>7500</v>
      </c>
    </row>
    <row r="8276" spans="1:8" ht="30">
      <c r="A8276" s="864">
        <v>8269</v>
      </c>
      <c r="B8276" s="865" t="s">
        <v>19364</v>
      </c>
      <c r="C8276" s="866">
        <v>57</v>
      </c>
      <c r="D8276" s="865" t="s">
        <v>7032</v>
      </c>
      <c r="E8276" s="864" t="s">
        <v>19598</v>
      </c>
      <c r="F8276" s="867" t="s">
        <v>7024</v>
      </c>
      <c r="G8276" s="867" t="s">
        <v>7024</v>
      </c>
      <c r="H8276" s="867" t="s">
        <v>7032</v>
      </c>
    </row>
    <row r="8277" spans="1:8" ht="30">
      <c r="A8277" s="864">
        <v>8270</v>
      </c>
      <c r="B8277" s="865" t="s">
        <v>19364</v>
      </c>
      <c r="C8277" s="866">
        <v>57</v>
      </c>
      <c r="D8277" s="865" t="s">
        <v>7084</v>
      </c>
      <c r="E8277" s="864" t="s">
        <v>19599</v>
      </c>
      <c r="F8277" s="867" t="s">
        <v>7024</v>
      </c>
      <c r="G8277" s="867" t="s">
        <v>7084</v>
      </c>
      <c r="H8277" s="867" t="s">
        <v>7802</v>
      </c>
    </row>
    <row r="8278" spans="1:8" ht="30">
      <c r="A8278" s="864">
        <v>8271</v>
      </c>
      <c r="B8278" s="865" t="s">
        <v>19364</v>
      </c>
      <c r="C8278" s="866">
        <v>57</v>
      </c>
      <c r="D8278" s="865" t="s">
        <v>7503</v>
      </c>
      <c r="E8278" s="868" t="s">
        <v>19600</v>
      </c>
      <c r="F8278" s="867" t="s">
        <v>7024</v>
      </c>
      <c r="G8278" s="867" t="s">
        <v>7498</v>
      </c>
      <c r="H8278" s="867" t="s">
        <v>7503</v>
      </c>
    </row>
    <row r="8279" spans="1:8" ht="30">
      <c r="A8279" s="864">
        <v>8272</v>
      </c>
      <c r="B8279" s="865" t="s">
        <v>19364</v>
      </c>
      <c r="C8279" s="866">
        <v>57</v>
      </c>
      <c r="D8279" s="865" t="s">
        <v>7818</v>
      </c>
      <c r="E8279" s="864" t="s">
        <v>19601</v>
      </c>
      <c r="F8279" s="867" t="s">
        <v>7024</v>
      </c>
      <c r="G8279" s="867" t="s">
        <v>7818</v>
      </c>
      <c r="H8279" s="867" t="s">
        <v>7830</v>
      </c>
    </row>
    <row r="8280" spans="1:8" ht="30">
      <c r="A8280" s="864">
        <v>8273</v>
      </c>
      <c r="B8280" s="865" t="s">
        <v>19364</v>
      </c>
      <c r="C8280" s="866">
        <v>57</v>
      </c>
      <c r="D8280" s="865" t="s">
        <v>6281</v>
      </c>
      <c r="E8280" s="864" t="s">
        <v>19602</v>
      </c>
      <c r="F8280" s="867" t="s">
        <v>6281</v>
      </c>
      <c r="G8280" s="867" t="s">
        <v>6281</v>
      </c>
      <c r="H8280" s="867" t="s">
        <v>7268</v>
      </c>
    </row>
    <row r="8281" spans="1:8" ht="30">
      <c r="A8281" s="864">
        <v>8274</v>
      </c>
      <c r="B8281" s="865" t="s">
        <v>19364</v>
      </c>
      <c r="C8281" s="866">
        <v>57</v>
      </c>
      <c r="D8281" s="865" t="s">
        <v>7172</v>
      </c>
      <c r="E8281" s="864" t="s">
        <v>19603</v>
      </c>
      <c r="F8281" s="867" t="s">
        <v>6274</v>
      </c>
      <c r="G8281" s="867" t="s">
        <v>6451</v>
      </c>
      <c r="H8281" s="867" t="s">
        <v>7172</v>
      </c>
    </row>
    <row r="8282" spans="1:8" ht="30">
      <c r="A8282" s="864">
        <v>8275</v>
      </c>
      <c r="B8282" s="865" t="s">
        <v>19364</v>
      </c>
      <c r="C8282" s="866">
        <v>57</v>
      </c>
      <c r="D8282" s="865" t="s">
        <v>6301</v>
      </c>
      <c r="E8282" s="864" t="s">
        <v>19604</v>
      </c>
      <c r="F8282" s="867" t="s">
        <v>6274</v>
      </c>
      <c r="G8282" s="867" t="s">
        <v>7299</v>
      </c>
      <c r="H8282" s="867" t="s">
        <v>7324</v>
      </c>
    </row>
    <row r="8283" spans="1:8" ht="30">
      <c r="A8283" s="864">
        <v>8276</v>
      </c>
      <c r="B8283" s="865" t="s">
        <v>19364</v>
      </c>
      <c r="C8283" s="866">
        <v>57</v>
      </c>
      <c r="D8283" s="865" t="s">
        <v>7299</v>
      </c>
      <c r="E8283" s="864" t="s">
        <v>19605</v>
      </c>
      <c r="F8283" s="867" t="s">
        <v>6274</v>
      </c>
      <c r="G8283" s="867" t="s">
        <v>7299</v>
      </c>
      <c r="H8283" s="867" t="s">
        <v>7300</v>
      </c>
    </row>
    <row r="8284" spans="1:8" ht="30">
      <c r="A8284" s="864">
        <v>8277</v>
      </c>
      <c r="B8284" s="865" t="s">
        <v>19364</v>
      </c>
      <c r="C8284" s="866">
        <v>57</v>
      </c>
      <c r="D8284" s="865" t="s">
        <v>19606</v>
      </c>
      <c r="E8284" s="864" t="s">
        <v>19607</v>
      </c>
      <c r="F8284" s="867" t="s">
        <v>6274</v>
      </c>
      <c r="G8284" s="867" t="s">
        <v>7299</v>
      </c>
      <c r="H8284" s="867" t="s">
        <v>9127</v>
      </c>
    </row>
    <row r="8285" spans="1:8" ht="30">
      <c r="A8285" s="864">
        <v>8278</v>
      </c>
      <c r="B8285" s="865" t="s">
        <v>19364</v>
      </c>
      <c r="C8285" s="866">
        <v>57</v>
      </c>
      <c r="D8285" s="865" t="s">
        <v>10547</v>
      </c>
      <c r="E8285" s="864" t="s">
        <v>19608</v>
      </c>
      <c r="F8285" s="867" t="s">
        <v>6274</v>
      </c>
      <c r="G8285" s="867" t="s">
        <v>6278</v>
      </c>
      <c r="H8285" s="867" t="s">
        <v>10547</v>
      </c>
    </row>
    <row r="8286" spans="1:8" ht="30">
      <c r="A8286" s="864">
        <v>8279</v>
      </c>
      <c r="B8286" s="865" t="s">
        <v>19364</v>
      </c>
      <c r="C8286" s="866">
        <v>57</v>
      </c>
      <c r="D8286" s="865" t="s">
        <v>19609</v>
      </c>
      <c r="E8286" s="864" t="s">
        <v>19610</v>
      </c>
      <c r="F8286" s="867" t="s">
        <v>6274</v>
      </c>
      <c r="G8286" s="867" t="s">
        <v>6278</v>
      </c>
      <c r="H8286" s="867" t="s">
        <v>7345</v>
      </c>
    </row>
    <row r="8287" spans="1:8" ht="30">
      <c r="A8287" s="864">
        <v>8280</v>
      </c>
      <c r="B8287" s="865" t="s">
        <v>19364</v>
      </c>
      <c r="C8287" s="866">
        <v>57</v>
      </c>
      <c r="D8287" s="865" t="s">
        <v>19611</v>
      </c>
      <c r="E8287" s="864" t="s">
        <v>19612</v>
      </c>
      <c r="F8287" s="867" t="s">
        <v>6484</v>
      </c>
      <c r="G8287" s="867" t="s">
        <v>6484</v>
      </c>
      <c r="H8287" s="867" t="s">
        <v>6806</v>
      </c>
    </row>
    <row r="8288" spans="1:8" ht="30">
      <c r="A8288" s="864">
        <v>8281</v>
      </c>
      <c r="B8288" s="865" t="s">
        <v>19364</v>
      </c>
      <c r="C8288" s="866">
        <v>57</v>
      </c>
      <c r="D8288" s="865" t="s">
        <v>15964</v>
      </c>
      <c r="E8288" s="864" t="s">
        <v>19613</v>
      </c>
      <c r="F8288" s="867" t="s">
        <v>6484</v>
      </c>
      <c r="G8288" s="867" t="s">
        <v>6484</v>
      </c>
      <c r="H8288" s="867" t="s">
        <v>6756</v>
      </c>
    </row>
    <row r="8289" spans="1:8" ht="30">
      <c r="A8289" s="864">
        <v>8282</v>
      </c>
      <c r="B8289" s="865" t="s">
        <v>19364</v>
      </c>
      <c r="C8289" s="866">
        <v>57</v>
      </c>
      <c r="D8289" s="865" t="s">
        <v>19614</v>
      </c>
      <c r="E8289" s="864" t="s">
        <v>19615</v>
      </c>
      <c r="F8289" s="867" t="s">
        <v>6484</v>
      </c>
      <c r="G8289" s="867" t="s">
        <v>6693</v>
      </c>
      <c r="H8289" s="867" t="s">
        <v>6697</v>
      </c>
    </row>
    <row r="8290" spans="1:8" ht="30">
      <c r="A8290" s="864">
        <v>8283</v>
      </c>
      <c r="B8290" s="865" t="s">
        <v>19364</v>
      </c>
      <c r="C8290" s="866">
        <v>57</v>
      </c>
      <c r="D8290" s="865" t="s">
        <v>6485</v>
      </c>
      <c r="E8290" s="864" t="s">
        <v>19616</v>
      </c>
      <c r="F8290" s="867" t="s">
        <v>6484</v>
      </c>
      <c r="G8290" s="867" t="s">
        <v>6485</v>
      </c>
      <c r="H8290" s="867" t="s">
        <v>6486</v>
      </c>
    </row>
    <row r="8291" spans="1:8" ht="30">
      <c r="A8291" s="864">
        <v>8284</v>
      </c>
      <c r="B8291" s="865" t="s">
        <v>19364</v>
      </c>
      <c r="C8291" s="866">
        <v>57</v>
      </c>
      <c r="D8291" s="865" t="s">
        <v>6651</v>
      </c>
      <c r="E8291" s="864" t="s">
        <v>19617</v>
      </c>
      <c r="F8291" s="867" t="s">
        <v>6531</v>
      </c>
      <c r="G8291" s="867" t="s">
        <v>6651</v>
      </c>
      <c r="H8291" s="867" t="s">
        <v>6652</v>
      </c>
    </row>
    <row r="8292" spans="1:8" ht="30">
      <c r="A8292" s="864">
        <v>8285</v>
      </c>
      <c r="B8292" s="865" t="s">
        <v>19364</v>
      </c>
      <c r="C8292" s="866">
        <v>57</v>
      </c>
      <c r="D8292" s="865" t="s">
        <v>7607</v>
      </c>
      <c r="E8292" s="864" t="s">
        <v>19618</v>
      </c>
      <c r="F8292" s="867" t="s">
        <v>6531</v>
      </c>
      <c r="G8292" s="867" t="s">
        <v>6651</v>
      </c>
      <c r="H8292" s="867" t="s">
        <v>7607</v>
      </c>
    </row>
    <row r="8293" spans="1:8" ht="30">
      <c r="A8293" s="864">
        <v>8286</v>
      </c>
      <c r="B8293" s="865" t="s">
        <v>19364</v>
      </c>
      <c r="C8293" s="866">
        <v>57</v>
      </c>
      <c r="D8293" s="865" t="s">
        <v>6531</v>
      </c>
      <c r="E8293" s="864" t="s">
        <v>19619</v>
      </c>
      <c r="F8293" s="867" t="s">
        <v>6531</v>
      </c>
      <c r="G8293" s="867" t="s">
        <v>6531</v>
      </c>
      <c r="H8293" s="867" t="s">
        <v>7670</v>
      </c>
    </row>
    <row r="8294" spans="1:8" ht="30">
      <c r="A8294" s="864">
        <v>8287</v>
      </c>
      <c r="B8294" s="865" t="s">
        <v>19364</v>
      </c>
      <c r="C8294" s="866">
        <v>57</v>
      </c>
      <c r="D8294" s="865" t="s">
        <v>7665</v>
      </c>
      <c r="E8294" s="864" t="s">
        <v>19620</v>
      </c>
      <c r="F8294" s="867" t="s">
        <v>6531</v>
      </c>
      <c r="G8294" s="867" t="s">
        <v>6531</v>
      </c>
      <c r="H8294" s="867" t="s">
        <v>7667</v>
      </c>
    </row>
    <row r="8295" spans="1:8" ht="30">
      <c r="A8295" s="864">
        <v>8288</v>
      </c>
      <c r="B8295" s="865" t="s">
        <v>19364</v>
      </c>
      <c r="C8295" s="866">
        <v>57</v>
      </c>
      <c r="D8295" s="865" t="s">
        <v>7329</v>
      </c>
      <c r="E8295" s="864" t="s">
        <v>19621</v>
      </c>
      <c r="F8295" s="867" t="s">
        <v>7329</v>
      </c>
      <c r="G8295" s="867" t="s">
        <v>7329</v>
      </c>
      <c r="H8295" s="867" t="s">
        <v>6652</v>
      </c>
    </row>
    <row r="8296" spans="1:8" ht="30">
      <c r="A8296" s="864">
        <v>8289</v>
      </c>
      <c r="B8296" s="865" t="s">
        <v>19364</v>
      </c>
      <c r="C8296" s="866">
        <v>57</v>
      </c>
      <c r="D8296" s="865" t="s">
        <v>9615</v>
      </c>
      <c r="E8296" s="868" t="s">
        <v>19622</v>
      </c>
      <c r="F8296" s="867" t="s">
        <v>7329</v>
      </c>
      <c r="G8296" s="867" t="s">
        <v>7965</v>
      </c>
      <c r="H8296" s="867" t="s">
        <v>9615</v>
      </c>
    </row>
    <row r="8297" spans="1:8" ht="30">
      <c r="A8297" s="864">
        <v>8290</v>
      </c>
      <c r="B8297" s="865" t="s">
        <v>19364</v>
      </c>
      <c r="C8297" s="866">
        <v>57</v>
      </c>
      <c r="D8297" s="865" t="s">
        <v>7338</v>
      </c>
      <c r="E8297" s="864" t="s">
        <v>19623</v>
      </c>
      <c r="F8297" s="867" t="s">
        <v>7329</v>
      </c>
      <c r="G8297" s="867" t="s">
        <v>7338</v>
      </c>
      <c r="H8297" s="867" t="s">
        <v>7339</v>
      </c>
    </row>
    <row r="8298" spans="1:8" ht="30">
      <c r="A8298" s="864">
        <v>8291</v>
      </c>
      <c r="B8298" s="865" t="s">
        <v>19364</v>
      </c>
      <c r="C8298" s="866">
        <v>57</v>
      </c>
      <c r="D8298" s="865" t="s">
        <v>7330</v>
      </c>
      <c r="E8298" s="864" t="s">
        <v>19624</v>
      </c>
      <c r="F8298" s="867" t="s">
        <v>7329</v>
      </c>
      <c r="G8298" s="867" t="s">
        <v>7330</v>
      </c>
      <c r="H8298" s="867" t="s">
        <v>7331</v>
      </c>
    </row>
    <row r="8299" spans="1:8" ht="30">
      <c r="A8299" s="864">
        <v>8292</v>
      </c>
      <c r="B8299" s="865" t="s">
        <v>19364</v>
      </c>
      <c r="C8299" s="866">
        <v>57</v>
      </c>
      <c r="D8299" s="865" t="s">
        <v>11809</v>
      </c>
      <c r="E8299" s="864" t="s">
        <v>19625</v>
      </c>
      <c r="F8299" s="867" t="s">
        <v>7329</v>
      </c>
      <c r="G8299" s="867" t="s">
        <v>8008</v>
      </c>
      <c r="H8299" s="867" t="s">
        <v>11809</v>
      </c>
    </row>
    <row r="8300" spans="1:8" ht="30">
      <c r="A8300" s="864">
        <v>8293</v>
      </c>
      <c r="B8300" s="865" t="s">
        <v>19364</v>
      </c>
      <c r="C8300" s="866">
        <v>57</v>
      </c>
      <c r="D8300" s="865" t="s">
        <v>8169</v>
      </c>
      <c r="E8300" s="864" t="s">
        <v>19626</v>
      </c>
      <c r="F8300" s="867" t="s">
        <v>7329</v>
      </c>
      <c r="G8300" s="867" t="s">
        <v>8163</v>
      </c>
      <c r="H8300" s="867" t="s">
        <v>8169</v>
      </c>
    </row>
    <row r="8301" spans="1:8" ht="30">
      <c r="A8301" s="864">
        <v>8294</v>
      </c>
      <c r="B8301" s="865" t="s">
        <v>19364</v>
      </c>
      <c r="C8301" s="866">
        <v>57</v>
      </c>
      <c r="D8301" s="865" t="s">
        <v>7491</v>
      </c>
      <c r="E8301" s="864" t="s">
        <v>19627</v>
      </c>
      <c r="F8301" s="867" t="s">
        <v>6531</v>
      </c>
      <c r="G8301" s="867" t="s">
        <v>6538</v>
      </c>
      <c r="H8301" s="867" t="s">
        <v>7491</v>
      </c>
    </row>
    <row r="8302" spans="1:8" ht="30">
      <c r="A8302" s="864">
        <v>8295</v>
      </c>
      <c r="B8302" s="865" t="s">
        <v>19364</v>
      </c>
      <c r="C8302" s="866">
        <v>57</v>
      </c>
      <c r="D8302" s="865" t="s">
        <v>6591</v>
      </c>
      <c r="E8302" s="864" t="s">
        <v>19628</v>
      </c>
      <c r="F8302" s="867" t="s">
        <v>6531</v>
      </c>
      <c r="G8302" s="867" t="s">
        <v>6591</v>
      </c>
      <c r="H8302" s="867" t="s">
        <v>6592</v>
      </c>
    </row>
    <row r="8303" spans="1:8" ht="30">
      <c r="A8303" s="864">
        <v>8296</v>
      </c>
      <c r="B8303" s="865" t="s">
        <v>19364</v>
      </c>
      <c r="C8303" s="866">
        <v>57</v>
      </c>
      <c r="D8303" s="865" t="s">
        <v>774</v>
      </c>
      <c r="E8303" s="864" t="s">
        <v>19629</v>
      </c>
      <c r="F8303" s="867" t="s">
        <v>6707</v>
      </c>
      <c r="G8303" s="867" t="s">
        <v>7855</v>
      </c>
      <c r="H8303" s="867" t="s">
        <v>7856</v>
      </c>
    </row>
    <row r="8304" spans="1:8" ht="30">
      <c r="A8304" s="864">
        <v>8297</v>
      </c>
      <c r="B8304" s="865" t="s">
        <v>19364</v>
      </c>
      <c r="C8304" s="866">
        <v>57</v>
      </c>
      <c r="D8304" s="865" t="s">
        <v>6707</v>
      </c>
      <c r="E8304" s="864" t="s">
        <v>19630</v>
      </c>
      <c r="F8304" s="867" t="s">
        <v>6707</v>
      </c>
      <c r="G8304" s="867" t="s">
        <v>6707</v>
      </c>
      <c r="H8304" s="867" t="s">
        <v>8055</v>
      </c>
    </row>
    <row r="8305" spans="1:8" ht="30">
      <c r="A8305" s="864">
        <v>8298</v>
      </c>
      <c r="B8305" s="865" t="s">
        <v>19364</v>
      </c>
      <c r="C8305" s="866">
        <v>57</v>
      </c>
      <c r="D8305" s="865" t="s">
        <v>9922</v>
      </c>
      <c r="E8305" s="864" t="s">
        <v>19631</v>
      </c>
      <c r="F8305" s="867" t="s">
        <v>6707</v>
      </c>
      <c r="G8305" s="867" t="s">
        <v>8238</v>
      </c>
      <c r="H8305" s="867" t="s">
        <v>8242</v>
      </c>
    </row>
    <row r="8306" spans="1:8" ht="30">
      <c r="A8306" s="864">
        <v>8299</v>
      </c>
      <c r="B8306" s="865" t="s">
        <v>19364</v>
      </c>
      <c r="C8306" s="866">
        <v>57</v>
      </c>
      <c r="D8306" s="865" t="s">
        <v>14206</v>
      </c>
      <c r="E8306" s="868" t="s">
        <v>19632</v>
      </c>
      <c r="F8306" s="867" t="s">
        <v>7024</v>
      </c>
      <c r="G8306" s="867" t="s">
        <v>7024</v>
      </c>
      <c r="H8306" s="867" t="s">
        <v>7517</v>
      </c>
    </row>
    <row r="8307" spans="1:8" ht="30">
      <c r="A8307" s="864">
        <v>8300</v>
      </c>
      <c r="B8307" s="865" t="s">
        <v>19364</v>
      </c>
      <c r="C8307" s="866">
        <v>57</v>
      </c>
      <c r="D8307" s="865" t="s">
        <v>10482</v>
      </c>
      <c r="E8307" s="864" t="s">
        <v>19633</v>
      </c>
      <c r="F8307" s="867" t="s">
        <v>7024</v>
      </c>
      <c r="G8307" s="867" t="s">
        <v>7818</v>
      </c>
      <c r="H8307" s="867" t="s">
        <v>7822</v>
      </c>
    </row>
    <row r="8308" spans="1:8" ht="30">
      <c r="A8308" s="864">
        <v>8301</v>
      </c>
      <c r="B8308" s="865" t="s">
        <v>19364</v>
      </c>
      <c r="C8308" s="866">
        <v>57</v>
      </c>
      <c r="D8308" s="865" t="s">
        <v>7071</v>
      </c>
      <c r="E8308" s="864" t="s">
        <v>19634</v>
      </c>
      <c r="F8308" s="867" t="s">
        <v>7024</v>
      </c>
      <c r="G8308" s="867" t="s">
        <v>7071</v>
      </c>
      <c r="H8308" s="867" t="s">
        <v>7534</v>
      </c>
    </row>
    <row r="8309" spans="1:8" ht="30">
      <c r="A8309" s="864">
        <v>8302</v>
      </c>
      <c r="B8309" s="865" t="s">
        <v>19364</v>
      </c>
      <c r="C8309" s="866">
        <v>57</v>
      </c>
      <c r="D8309" s="865" t="s">
        <v>7028</v>
      </c>
      <c r="E8309" s="864" t="s">
        <v>19635</v>
      </c>
      <c r="F8309" s="867" t="s">
        <v>7024</v>
      </c>
      <c r="G8309" s="867" t="s">
        <v>7028</v>
      </c>
      <c r="H8309" s="867" t="s">
        <v>7622</v>
      </c>
    </row>
    <row r="8310" spans="1:8" ht="30">
      <c r="A8310" s="864">
        <v>8303</v>
      </c>
      <c r="B8310" s="865" t="s">
        <v>19364</v>
      </c>
      <c r="C8310" s="866">
        <v>57</v>
      </c>
      <c r="D8310" s="865" t="s">
        <v>8111</v>
      </c>
      <c r="E8310" s="864" t="s">
        <v>19636</v>
      </c>
      <c r="F8310" s="867" t="s">
        <v>7329</v>
      </c>
      <c r="G8310" s="867" t="s">
        <v>8106</v>
      </c>
      <c r="H8310" s="867" t="s">
        <v>8111</v>
      </c>
    </row>
    <row r="8311" spans="1:8" ht="30">
      <c r="A8311" s="864">
        <v>8304</v>
      </c>
      <c r="B8311" s="865" t="s">
        <v>19364</v>
      </c>
      <c r="C8311" s="866">
        <v>57</v>
      </c>
      <c r="D8311" s="865" t="s">
        <v>19637</v>
      </c>
      <c r="E8311" s="864" t="s">
        <v>19638</v>
      </c>
      <c r="F8311" s="867" t="s">
        <v>6281</v>
      </c>
      <c r="G8311" s="867" t="s">
        <v>6281</v>
      </c>
      <c r="H8311" s="867" t="s">
        <v>7293</v>
      </c>
    </row>
    <row r="8312" spans="1:8" ht="30">
      <c r="A8312" s="864">
        <v>8305</v>
      </c>
      <c r="B8312" s="865" t="s">
        <v>19364</v>
      </c>
      <c r="C8312" s="866">
        <v>57</v>
      </c>
      <c r="D8312" s="865" t="s">
        <v>7133</v>
      </c>
      <c r="E8312" s="864" t="s">
        <v>19639</v>
      </c>
      <c r="F8312" s="867" t="s">
        <v>6281</v>
      </c>
      <c r="G8312" s="867" t="s">
        <v>7133</v>
      </c>
      <c r="H8312" s="867" t="s">
        <v>7137</v>
      </c>
    </row>
    <row r="8313" spans="1:8" ht="30">
      <c r="A8313" s="864">
        <v>8306</v>
      </c>
      <c r="B8313" s="865" t="s">
        <v>19364</v>
      </c>
      <c r="C8313" s="866">
        <v>57</v>
      </c>
      <c r="D8313" s="865" t="s">
        <v>6332</v>
      </c>
      <c r="E8313" s="864" t="s">
        <v>19640</v>
      </c>
      <c r="F8313" s="867" t="s">
        <v>6281</v>
      </c>
      <c r="G8313" s="867" t="s">
        <v>6327</v>
      </c>
      <c r="H8313" s="867" t="s">
        <v>6332</v>
      </c>
    </row>
    <row r="8314" spans="1:8" ht="30">
      <c r="A8314" s="864">
        <v>8307</v>
      </c>
      <c r="B8314" s="865" t="s">
        <v>19364</v>
      </c>
      <c r="C8314" s="866">
        <v>57</v>
      </c>
      <c r="D8314" s="865" t="s">
        <v>8063</v>
      </c>
      <c r="E8314" s="864" t="s">
        <v>19641</v>
      </c>
      <c r="F8314" s="867" t="s">
        <v>6707</v>
      </c>
      <c r="G8314" s="867" t="s">
        <v>8050</v>
      </c>
      <c r="H8314" s="867" t="s">
        <v>8063</v>
      </c>
    </row>
    <row r="8315" spans="1:8" ht="30">
      <c r="A8315" s="864">
        <v>8308</v>
      </c>
      <c r="B8315" s="865" t="s">
        <v>19364</v>
      </c>
      <c r="C8315" s="866">
        <v>57</v>
      </c>
      <c r="D8315" s="865" t="s">
        <v>19642</v>
      </c>
      <c r="E8315" s="864" t="s">
        <v>19643</v>
      </c>
      <c r="F8315" s="867" t="s">
        <v>7329</v>
      </c>
      <c r="G8315" s="867" t="s">
        <v>7329</v>
      </c>
      <c r="H8315" s="867" t="s">
        <v>8214</v>
      </c>
    </row>
    <row r="8316" spans="1:8" ht="30">
      <c r="A8316" s="864">
        <v>8309</v>
      </c>
      <c r="B8316" s="865" t="s">
        <v>19364</v>
      </c>
      <c r="C8316" s="866">
        <v>57</v>
      </c>
      <c r="D8316" s="865" t="s">
        <v>7334</v>
      </c>
      <c r="E8316" s="864" t="s">
        <v>19644</v>
      </c>
      <c r="F8316" s="867" t="s">
        <v>7329</v>
      </c>
      <c r="G8316" s="867" t="s">
        <v>7334</v>
      </c>
      <c r="H8316" s="867" t="s">
        <v>6652</v>
      </c>
    </row>
    <row r="8317" spans="1:8" ht="30">
      <c r="A8317" s="864">
        <v>8310</v>
      </c>
      <c r="B8317" s="865" t="s">
        <v>19645</v>
      </c>
      <c r="C8317" s="866">
        <v>58</v>
      </c>
      <c r="D8317" s="865" t="s">
        <v>19646</v>
      </c>
      <c r="E8317" s="864" t="s">
        <v>19647</v>
      </c>
      <c r="F8317" s="867" t="s">
        <v>6044</v>
      </c>
      <c r="G8317" s="867" t="s">
        <v>6044</v>
      </c>
      <c r="H8317" s="867" t="s">
        <v>6156</v>
      </c>
    </row>
    <row r="8318" spans="1:8" ht="30">
      <c r="A8318" s="864">
        <v>8311</v>
      </c>
      <c r="B8318" s="865" t="s">
        <v>19645</v>
      </c>
      <c r="C8318" s="866">
        <v>58</v>
      </c>
      <c r="D8318" s="865" t="s">
        <v>18979</v>
      </c>
      <c r="E8318" s="864" t="s">
        <v>19648</v>
      </c>
      <c r="F8318" s="867" t="s">
        <v>6044</v>
      </c>
      <c r="G8318" s="867" t="s">
        <v>6044</v>
      </c>
      <c r="H8318" s="867" t="s">
        <v>6231</v>
      </c>
    </row>
    <row r="8319" spans="1:8" ht="30">
      <c r="A8319" s="864">
        <v>8312</v>
      </c>
      <c r="B8319" s="865" t="s">
        <v>19645</v>
      </c>
      <c r="C8319" s="866">
        <v>58</v>
      </c>
      <c r="D8319" s="865" t="s">
        <v>19649</v>
      </c>
      <c r="E8319" s="864" t="s">
        <v>19650</v>
      </c>
      <c r="F8319" s="867" t="s">
        <v>6044</v>
      </c>
      <c r="G8319" s="867" t="s">
        <v>6044</v>
      </c>
      <c r="H8319" s="867" t="s">
        <v>6151</v>
      </c>
    </row>
    <row r="8320" spans="1:8" ht="30">
      <c r="A8320" s="864">
        <v>8313</v>
      </c>
      <c r="B8320" s="865" t="s">
        <v>19645</v>
      </c>
      <c r="C8320" s="866">
        <v>58</v>
      </c>
      <c r="D8320" s="865" t="s">
        <v>16726</v>
      </c>
      <c r="E8320" s="864" t="s">
        <v>19651</v>
      </c>
      <c r="F8320" s="867" t="s">
        <v>6044</v>
      </c>
      <c r="G8320" s="867" t="s">
        <v>6044</v>
      </c>
      <c r="H8320" s="867" t="s">
        <v>6166</v>
      </c>
    </row>
    <row r="8321" spans="1:8" ht="30">
      <c r="A8321" s="864">
        <v>8314</v>
      </c>
      <c r="B8321" s="865" t="s">
        <v>19645</v>
      </c>
      <c r="C8321" s="866">
        <v>58</v>
      </c>
      <c r="D8321" s="865" t="s">
        <v>19652</v>
      </c>
      <c r="E8321" s="864" t="s">
        <v>19653</v>
      </c>
      <c r="F8321" s="867" t="s">
        <v>6044</v>
      </c>
      <c r="G8321" s="867" t="s">
        <v>6044</v>
      </c>
      <c r="H8321" s="867" t="s">
        <v>6212</v>
      </c>
    </row>
    <row r="8322" spans="1:8" ht="30">
      <c r="A8322" s="864">
        <v>8315</v>
      </c>
      <c r="B8322" s="865" t="s">
        <v>19645</v>
      </c>
      <c r="C8322" s="866">
        <v>58</v>
      </c>
      <c r="D8322" s="865" t="s">
        <v>19654</v>
      </c>
      <c r="E8322" s="864" t="s">
        <v>19655</v>
      </c>
      <c r="F8322" s="867" t="s">
        <v>6044</v>
      </c>
      <c r="G8322" s="867" t="s">
        <v>6044</v>
      </c>
      <c r="H8322" s="867" t="s">
        <v>6060</v>
      </c>
    </row>
    <row r="8323" spans="1:8" ht="30">
      <c r="A8323" s="864">
        <v>8316</v>
      </c>
      <c r="B8323" s="865" t="s">
        <v>19645</v>
      </c>
      <c r="C8323" s="866">
        <v>58</v>
      </c>
      <c r="D8323" s="865" t="s">
        <v>15421</v>
      </c>
      <c r="E8323" s="864" t="s">
        <v>19656</v>
      </c>
      <c r="F8323" s="867" t="s">
        <v>6044</v>
      </c>
      <c r="G8323" s="867" t="s">
        <v>6044</v>
      </c>
      <c r="H8323" s="867" t="s">
        <v>6195</v>
      </c>
    </row>
    <row r="8324" spans="1:8" ht="30">
      <c r="A8324" s="864">
        <v>8317</v>
      </c>
      <c r="B8324" s="865" t="s">
        <v>19645</v>
      </c>
      <c r="C8324" s="866">
        <v>58</v>
      </c>
      <c r="D8324" s="865" t="s">
        <v>19657</v>
      </c>
      <c r="E8324" s="864" t="s">
        <v>19658</v>
      </c>
      <c r="F8324" s="867" t="s">
        <v>6044</v>
      </c>
      <c r="G8324" s="867" t="s">
        <v>6044</v>
      </c>
      <c r="H8324" s="867" t="s">
        <v>6192</v>
      </c>
    </row>
    <row r="8325" spans="1:8" ht="30">
      <c r="A8325" s="864">
        <v>8318</v>
      </c>
      <c r="B8325" s="865" t="s">
        <v>19645</v>
      </c>
      <c r="C8325" s="866">
        <v>58</v>
      </c>
      <c r="D8325" s="865" t="s">
        <v>19659</v>
      </c>
      <c r="E8325" s="864" t="s">
        <v>19660</v>
      </c>
      <c r="F8325" s="867" t="s">
        <v>6044</v>
      </c>
      <c r="G8325" s="867" t="s">
        <v>6056</v>
      </c>
      <c r="H8325" s="867" t="s">
        <v>6089</v>
      </c>
    </row>
    <row r="8326" spans="1:8" ht="30">
      <c r="A8326" s="864">
        <v>8319</v>
      </c>
      <c r="B8326" s="865" t="s">
        <v>19645</v>
      </c>
      <c r="C8326" s="866">
        <v>58</v>
      </c>
      <c r="D8326" s="865" t="s">
        <v>19661</v>
      </c>
      <c r="E8326" s="864" t="s">
        <v>19662</v>
      </c>
      <c r="F8326" s="867" t="s">
        <v>6044</v>
      </c>
      <c r="G8326" s="867" t="s">
        <v>6044</v>
      </c>
      <c r="H8326" s="867" t="s">
        <v>6207</v>
      </c>
    </row>
    <row r="8327" spans="1:8" ht="30">
      <c r="A8327" s="864">
        <v>8320</v>
      </c>
      <c r="B8327" s="865" t="s">
        <v>19645</v>
      </c>
      <c r="C8327" s="866">
        <v>58</v>
      </c>
      <c r="D8327" s="865" t="s">
        <v>19190</v>
      </c>
      <c r="E8327" s="864" t="s">
        <v>19663</v>
      </c>
      <c r="F8327" s="867" t="s">
        <v>6044</v>
      </c>
      <c r="G8327" s="867" t="s">
        <v>6595</v>
      </c>
      <c r="H8327" s="867" t="s">
        <v>6614</v>
      </c>
    </row>
    <row r="8328" spans="1:8" ht="30">
      <c r="A8328" s="864">
        <v>8321</v>
      </c>
      <c r="B8328" s="865" t="s">
        <v>19645</v>
      </c>
      <c r="C8328" s="866">
        <v>58</v>
      </c>
      <c r="D8328" s="865" t="s">
        <v>19664</v>
      </c>
      <c r="E8328" s="864" t="s">
        <v>19665</v>
      </c>
      <c r="F8328" s="867" t="s">
        <v>6044</v>
      </c>
      <c r="G8328" s="867" t="s">
        <v>6048</v>
      </c>
      <c r="H8328" s="867" t="s">
        <v>6371</v>
      </c>
    </row>
    <row r="8329" spans="1:8" ht="30">
      <c r="A8329" s="864">
        <v>8322</v>
      </c>
      <c r="B8329" s="865" t="s">
        <v>19645</v>
      </c>
      <c r="C8329" s="866">
        <v>58</v>
      </c>
      <c r="D8329" s="865" t="s">
        <v>19666</v>
      </c>
      <c r="E8329" s="864" t="s">
        <v>19667</v>
      </c>
      <c r="F8329" s="867" t="s">
        <v>6044</v>
      </c>
      <c r="G8329" s="867" t="s">
        <v>6509</v>
      </c>
      <c r="H8329" s="867" t="s">
        <v>6510</v>
      </c>
    </row>
    <row r="8330" spans="1:8" ht="30">
      <c r="A8330" s="864">
        <v>8323</v>
      </c>
      <c r="B8330" s="865" t="s">
        <v>19645</v>
      </c>
      <c r="C8330" s="866">
        <v>58</v>
      </c>
      <c r="D8330" s="865" t="s">
        <v>19668</v>
      </c>
      <c r="E8330" s="864" t="s">
        <v>19669</v>
      </c>
      <c r="F8330" s="867" t="s">
        <v>6044</v>
      </c>
      <c r="G8330" s="867" t="s">
        <v>6595</v>
      </c>
      <c r="H8330" s="867" t="s">
        <v>6627</v>
      </c>
    </row>
    <row r="8331" spans="1:8" ht="30">
      <c r="A8331" s="864">
        <v>8324</v>
      </c>
      <c r="B8331" s="865" t="s">
        <v>19645</v>
      </c>
      <c r="C8331" s="866">
        <v>58</v>
      </c>
      <c r="D8331" s="865" t="s">
        <v>19670</v>
      </c>
      <c r="E8331" s="864" t="s">
        <v>19671</v>
      </c>
      <c r="F8331" s="867" t="s">
        <v>6044</v>
      </c>
      <c r="G8331" s="867" t="s">
        <v>6044</v>
      </c>
      <c r="H8331" s="867" t="s">
        <v>6151</v>
      </c>
    </row>
    <row r="8332" spans="1:8" ht="30">
      <c r="A8332" s="864">
        <v>8325</v>
      </c>
      <c r="B8332" s="865" t="s">
        <v>19645</v>
      </c>
      <c r="C8332" s="866">
        <v>58</v>
      </c>
      <c r="D8332" s="865" t="s">
        <v>19672</v>
      </c>
      <c r="E8332" s="864" t="s">
        <v>19673</v>
      </c>
      <c r="F8332" s="867" t="s">
        <v>6044</v>
      </c>
      <c r="G8332" s="867" t="s">
        <v>6048</v>
      </c>
      <c r="H8332" s="867" t="s">
        <v>6361</v>
      </c>
    </row>
    <row r="8333" spans="1:8" ht="30">
      <c r="A8333" s="864">
        <v>8326</v>
      </c>
      <c r="B8333" s="865" t="s">
        <v>19645</v>
      </c>
      <c r="C8333" s="866">
        <v>58</v>
      </c>
      <c r="D8333" s="865" t="s">
        <v>19674</v>
      </c>
      <c r="E8333" s="864" t="s">
        <v>19675</v>
      </c>
      <c r="F8333" s="867" t="s">
        <v>6044</v>
      </c>
      <c r="G8333" s="867" t="s">
        <v>6595</v>
      </c>
      <c r="H8333" s="867" t="s">
        <v>6599</v>
      </c>
    </row>
    <row r="8334" spans="1:8" ht="30">
      <c r="A8334" s="864">
        <v>8327</v>
      </c>
      <c r="B8334" s="865" t="s">
        <v>19645</v>
      </c>
      <c r="C8334" s="866">
        <v>58</v>
      </c>
      <c r="D8334" s="865" t="s">
        <v>19676</v>
      </c>
      <c r="E8334" s="864" t="s">
        <v>19677</v>
      </c>
      <c r="F8334" s="867" t="s">
        <v>6044</v>
      </c>
      <c r="G8334" s="867" t="s">
        <v>6048</v>
      </c>
      <c r="H8334" s="867" t="s">
        <v>6384</v>
      </c>
    </row>
    <row r="8335" spans="1:8" ht="30">
      <c r="A8335" s="864">
        <v>8328</v>
      </c>
      <c r="B8335" s="865" t="s">
        <v>19645</v>
      </c>
      <c r="C8335" s="866">
        <v>58</v>
      </c>
      <c r="D8335" s="865" t="s">
        <v>19678</v>
      </c>
      <c r="E8335" s="864" t="s">
        <v>19679</v>
      </c>
      <c r="F8335" s="867" t="s">
        <v>6044</v>
      </c>
      <c r="G8335" s="867" t="s">
        <v>6509</v>
      </c>
      <c r="H8335" s="867" t="s">
        <v>6520</v>
      </c>
    </row>
    <row r="8336" spans="1:8" ht="30">
      <c r="A8336" s="864">
        <v>8329</v>
      </c>
      <c r="B8336" s="865" t="s">
        <v>19645</v>
      </c>
      <c r="C8336" s="866">
        <v>58</v>
      </c>
      <c r="D8336" s="865" t="s">
        <v>15876</v>
      </c>
      <c r="E8336" s="864" t="s">
        <v>19680</v>
      </c>
      <c r="F8336" s="867" t="s">
        <v>6044</v>
      </c>
      <c r="G8336" s="867" t="s">
        <v>6595</v>
      </c>
      <c r="H8336" s="867" t="s">
        <v>6614</v>
      </c>
    </row>
    <row r="8337" spans="1:8" ht="30">
      <c r="A8337" s="864">
        <v>8330</v>
      </c>
      <c r="B8337" s="865" t="s">
        <v>19645</v>
      </c>
      <c r="C8337" s="866">
        <v>58</v>
      </c>
      <c r="D8337" s="865" t="s">
        <v>19681</v>
      </c>
      <c r="E8337" s="864" t="s">
        <v>19682</v>
      </c>
      <c r="F8337" s="867" t="s">
        <v>6044</v>
      </c>
      <c r="G8337" s="867" t="s">
        <v>6044</v>
      </c>
      <c r="H8337" s="867" t="s">
        <v>6656</v>
      </c>
    </row>
    <row r="8338" spans="1:8" ht="30">
      <c r="A8338" s="864">
        <v>8331</v>
      </c>
      <c r="B8338" s="865" t="s">
        <v>19645</v>
      </c>
      <c r="C8338" s="866">
        <v>58</v>
      </c>
      <c r="D8338" s="865" t="s">
        <v>19683</v>
      </c>
      <c r="E8338" s="864" t="s">
        <v>19684</v>
      </c>
      <c r="F8338" s="867" t="s">
        <v>6044</v>
      </c>
      <c r="G8338" s="867" t="s">
        <v>6052</v>
      </c>
      <c r="H8338" s="867" t="s">
        <v>6107</v>
      </c>
    </row>
    <row r="8339" spans="1:8" ht="30">
      <c r="A8339" s="864">
        <v>8332</v>
      </c>
      <c r="B8339" s="865" t="s">
        <v>19645</v>
      </c>
      <c r="C8339" s="866">
        <v>58</v>
      </c>
      <c r="D8339" s="865" t="s">
        <v>19685</v>
      </c>
      <c r="E8339" s="864" t="s">
        <v>19686</v>
      </c>
      <c r="F8339" s="867" t="s">
        <v>6044</v>
      </c>
      <c r="G8339" s="867" t="s">
        <v>6044</v>
      </c>
      <c r="H8339" s="867" t="s">
        <v>16249</v>
      </c>
    </row>
    <row r="8340" spans="1:8" ht="30">
      <c r="A8340" s="864">
        <v>8333</v>
      </c>
      <c r="B8340" s="865" t="s">
        <v>19645</v>
      </c>
      <c r="C8340" s="866">
        <v>58</v>
      </c>
      <c r="D8340" s="865" t="s">
        <v>19687</v>
      </c>
      <c r="E8340" s="864" t="s">
        <v>19688</v>
      </c>
      <c r="F8340" s="867" t="s">
        <v>6044</v>
      </c>
      <c r="G8340" s="867" t="s">
        <v>6044</v>
      </c>
      <c r="H8340" s="867" t="s">
        <v>6242</v>
      </c>
    </row>
    <row r="8341" spans="1:8" ht="30">
      <c r="A8341" s="864">
        <v>8334</v>
      </c>
      <c r="B8341" s="865" t="s">
        <v>19645</v>
      </c>
      <c r="C8341" s="866">
        <v>58</v>
      </c>
      <c r="D8341" s="865" t="s">
        <v>19689</v>
      </c>
      <c r="E8341" s="864" t="s">
        <v>19690</v>
      </c>
      <c r="F8341" s="867" t="s">
        <v>6044</v>
      </c>
      <c r="G8341" s="867" t="s">
        <v>6044</v>
      </c>
      <c r="H8341" s="867" t="s">
        <v>6151</v>
      </c>
    </row>
    <row r="8342" spans="1:8" ht="30">
      <c r="A8342" s="864">
        <v>8335</v>
      </c>
      <c r="B8342" s="865" t="s">
        <v>19645</v>
      </c>
      <c r="C8342" s="866">
        <v>58</v>
      </c>
      <c r="D8342" s="865" t="s">
        <v>16551</v>
      </c>
      <c r="E8342" s="864" t="s">
        <v>19691</v>
      </c>
      <c r="F8342" s="867" t="s">
        <v>6044</v>
      </c>
      <c r="G8342" s="867" t="s">
        <v>6044</v>
      </c>
      <c r="H8342" s="867" t="s">
        <v>6146</v>
      </c>
    </row>
    <row r="8343" spans="1:8" ht="30">
      <c r="A8343" s="864">
        <v>8336</v>
      </c>
      <c r="B8343" s="865" t="s">
        <v>19645</v>
      </c>
      <c r="C8343" s="866">
        <v>58</v>
      </c>
      <c r="D8343" s="865" t="s">
        <v>19692</v>
      </c>
      <c r="E8343" s="864" t="s">
        <v>19693</v>
      </c>
      <c r="F8343" s="867" t="s">
        <v>6044</v>
      </c>
      <c r="G8343" s="867" t="s">
        <v>6044</v>
      </c>
      <c r="H8343" s="867" t="s">
        <v>6655</v>
      </c>
    </row>
    <row r="8344" spans="1:8" ht="30">
      <c r="A8344" s="864">
        <v>8337</v>
      </c>
      <c r="B8344" s="865" t="s">
        <v>19645</v>
      </c>
      <c r="C8344" s="866">
        <v>58</v>
      </c>
      <c r="D8344" s="865" t="s">
        <v>15429</v>
      </c>
      <c r="E8344" s="864" t="s">
        <v>19694</v>
      </c>
      <c r="F8344" s="867" t="s">
        <v>6044</v>
      </c>
      <c r="G8344" s="867" t="s">
        <v>6044</v>
      </c>
      <c r="H8344" s="867" t="s">
        <v>6140</v>
      </c>
    </row>
    <row r="8345" spans="1:8" ht="30">
      <c r="A8345" s="864">
        <v>8338</v>
      </c>
      <c r="B8345" s="865" t="s">
        <v>19645</v>
      </c>
      <c r="C8345" s="866">
        <v>58</v>
      </c>
      <c r="D8345" s="865" t="s">
        <v>19695</v>
      </c>
      <c r="E8345" s="864" t="s">
        <v>19696</v>
      </c>
      <c r="F8345" s="867" t="s">
        <v>6044</v>
      </c>
      <c r="G8345" s="867" t="s">
        <v>6044</v>
      </c>
      <c r="H8345" s="867" t="s">
        <v>6189</v>
      </c>
    </row>
    <row r="8346" spans="1:8" ht="30">
      <c r="A8346" s="864">
        <v>8339</v>
      </c>
      <c r="B8346" s="865" t="s">
        <v>19645</v>
      </c>
      <c r="C8346" s="866">
        <v>58</v>
      </c>
      <c r="D8346" s="865" t="s">
        <v>15654</v>
      </c>
      <c r="E8346" s="864" t="s">
        <v>19697</v>
      </c>
      <c r="F8346" s="867" t="s">
        <v>6044</v>
      </c>
      <c r="G8346" s="867" t="s">
        <v>6044</v>
      </c>
      <c r="H8346" s="867" t="s">
        <v>6146</v>
      </c>
    </row>
    <row r="8347" spans="1:8" ht="30">
      <c r="A8347" s="864">
        <v>8340</v>
      </c>
      <c r="B8347" s="865" t="s">
        <v>19645</v>
      </c>
      <c r="C8347" s="866">
        <v>58</v>
      </c>
      <c r="D8347" s="865" t="s">
        <v>17123</v>
      </c>
      <c r="E8347" s="864" t="s">
        <v>19698</v>
      </c>
      <c r="F8347" s="867" t="s">
        <v>6044</v>
      </c>
      <c r="G8347" s="867" t="s">
        <v>6044</v>
      </c>
      <c r="H8347" s="867" t="s">
        <v>6672</v>
      </c>
    </row>
    <row r="8348" spans="1:8" ht="30">
      <c r="A8348" s="864">
        <v>8341</v>
      </c>
      <c r="B8348" s="865" t="s">
        <v>19645</v>
      </c>
      <c r="C8348" s="866">
        <v>58</v>
      </c>
      <c r="D8348" s="865" t="s">
        <v>11466</v>
      </c>
      <c r="E8348" s="864" t="s">
        <v>19699</v>
      </c>
      <c r="F8348" s="867" t="s">
        <v>6044</v>
      </c>
      <c r="G8348" s="867" t="s">
        <v>6044</v>
      </c>
      <c r="H8348" s="867" t="s">
        <v>6660</v>
      </c>
    </row>
    <row r="8349" spans="1:8" ht="30">
      <c r="A8349" s="864">
        <v>8342</v>
      </c>
      <c r="B8349" s="865" t="s">
        <v>19645</v>
      </c>
      <c r="C8349" s="866">
        <v>58</v>
      </c>
      <c r="D8349" s="865" t="s">
        <v>19700</v>
      </c>
      <c r="E8349" s="864" t="s">
        <v>19701</v>
      </c>
      <c r="F8349" s="867" t="s">
        <v>6044</v>
      </c>
      <c r="G8349" s="867" t="s">
        <v>6044</v>
      </c>
      <c r="H8349" s="867" t="s">
        <v>6231</v>
      </c>
    </row>
    <row r="8350" spans="1:8" ht="30">
      <c r="A8350" s="864">
        <v>8343</v>
      </c>
      <c r="B8350" s="865" t="s">
        <v>19645</v>
      </c>
      <c r="C8350" s="866">
        <v>58</v>
      </c>
      <c r="D8350" s="865" t="s">
        <v>6056</v>
      </c>
      <c r="E8350" s="864" t="s">
        <v>19702</v>
      </c>
      <c r="F8350" s="867" t="s">
        <v>6044</v>
      </c>
      <c r="G8350" s="867" t="s">
        <v>6056</v>
      </c>
      <c r="H8350" s="867" t="s">
        <v>6066</v>
      </c>
    </row>
    <row r="8351" spans="1:8" ht="30">
      <c r="A8351" s="864">
        <v>8344</v>
      </c>
      <c r="B8351" s="865" t="s">
        <v>19645</v>
      </c>
      <c r="C8351" s="866">
        <v>58</v>
      </c>
      <c r="D8351" s="865" t="s">
        <v>19703</v>
      </c>
      <c r="E8351" s="864" t="s">
        <v>19704</v>
      </c>
      <c r="F8351" s="867" t="s">
        <v>6044</v>
      </c>
      <c r="G8351" s="867" t="s">
        <v>6044</v>
      </c>
      <c r="H8351" s="867" t="s">
        <v>6195</v>
      </c>
    </row>
    <row r="8352" spans="1:8" ht="30">
      <c r="A8352" s="864">
        <v>8345</v>
      </c>
      <c r="B8352" s="865" t="s">
        <v>19645</v>
      </c>
      <c r="C8352" s="866">
        <v>58</v>
      </c>
      <c r="D8352" s="865" t="s">
        <v>6192</v>
      </c>
      <c r="E8352" s="864" t="s">
        <v>19705</v>
      </c>
      <c r="F8352" s="867" t="s">
        <v>6044</v>
      </c>
      <c r="G8352" s="867" t="s">
        <v>6044</v>
      </c>
      <c r="H8352" s="867" t="s">
        <v>6192</v>
      </c>
    </row>
    <row r="8353" spans="1:8" ht="30">
      <c r="A8353" s="864">
        <v>8346</v>
      </c>
      <c r="B8353" s="865" t="s">
        <v>19645</v>
      </c>
      <c r="C8353" s="866">
        <v>58</v>
      </c>
      <c r="D8353" s="865" t="s">
        <v>8614</v>
      </c>
      <c r="E8353" s="864" t="s">
        <v>19706</v>
      </c>
      <c r="F8353" s="867" t="s">
        <v>6044</v>
      </c>
      <c r="G8353" s="867" t="s">
        <v>6178</v>
      </c>
      <c r="H8353" s="867" t="s">
        <v>8614</v>
      </c>
    </row>
    <row r="8354" spans="1:8" ht="30">
      <c r="A8354" s="864">
        <v>8347</v>
      </c>
      <c r="B8354" s="865" t="s">
        <v>19645</v>
      </c>
      <c r="C8354" s="866">
        <v>58</v>
      </c>
      <c r="D8354" s="865" t="s">
        <v>6672</v>
      </c>
      <c r="E8354" s="864" t="s">
        <v>19707</v>
      </c>
      <c r="F8354" s="867" t="s">
        <v>6044</v>
      </c>
      <c r="G8354" s="867" t="s">
        <v>6044</v>
      </c>
      <c r="H8354" s="867" t="s">
        <v>6672</v>
      </c>
    </row>
    <row r="8355" spans="1:8" ht="30">
      <c r="A8355" s="864">
        <v>8348</v>
      </c>
      <c r="B8355" s="865" t="s">
        <v>19645</v>
      </c>
      <c r="C8355" s="866">
        <v>58</v>
      </c>
      <c r="D8355" s="865" t="s">
        <v>10126</v>
      </c>
      <c r="E8355" s="864" t="s">
        <v>19708</v>
      </c>
      <c r="F8355" s="867" t="s">
        <v>6044</v>
      </c>
      <c r="G8355" s="867" t="s">
        <v>6431</v>
      </c>
      <c r="H8355" s="867" t="s">
        <v>10126</v>
      </c>
    </row>
    <row r="8356" spans="1:8" ht="30">
      <c r="A8356" s="864">
        <v>8349</v>
      </c>
      <c r="B8356" s="865" t="s">
        <v>19645</v>
      </c>
      <c r="C8356" s="866">
        <v>58</v>
      </c>
      <c r="D8356" s="865" t="s">
        <v>6353</v>
      </c>
      <c r="E8356" s="864" t="s">
        <v>19709</v>
      </c>
      <c r="F8356" s="867" t="s">
        <v>6044</v>
      </c>
      <c r="G8356" s="867" t="s">
        <v>6048</v>
      </c>
      <c r="H8356" s="867" t="s">
        <v>6353</v>
      </c>
    </row>
    <row r="8357" spans="1:8" ht="30">
      <c r="A8357" s="864">
        <v>8350</v>
      </c>
      <c r="B8357" s="865" t="s">
        <v>19645</v>
      </c>
      <c r="C8357" s="866">
        <v>58</v>
      </c>
      <c r="D8357" s="865" t="s">
        <v>19710</v>
      </c>
      <c r="E8357" s="864" t="s">
        <v>19711</v>
      </c>
      <c r="F8357" s="867" t="s">
        <v>6044</v>
      </c>
      <c r="G8357" s="867" t="s">
        <v>6595</v>
      </c>
      <c r="H8357" s="867" t="s">
        <v>6599</v>
      </c>
    </row>
    <row r="8358" spans="1:8" ht="30">
      <c r="A8358" s="864">
        <v>8351</v>
      </c>
      <c r="B8358" s="865" t="s">
        <v>19645</v>
      </c>
      <c r="C8358" s="866">
        <v>58</v>
      </c>
      <c r="D8358" s="865" t="s">
        <v>6163</v>
      </c>
      <c r="E8358" s="864" t="s">
        <v>19712</v>
      </c>
      <c r="F8358" s="867" t="s">
        <v>6044</v>
      </c>
      <c r="G8358" s="867" t="s">
        <v>6044</v>
      </c>
      <c r="H8358" s="867" t="s">
        <v>6163</v>
      </c>
    </row>
    <row r="8359" spans="1:8" ht="30">
      <c r="A8359" s="864">
        <v>8352</v>
      </c>
      <c r="B8359" s="865" t="s">
        <v>19645</v>
      </c>
      <c r="C8359" s="866">
        <v>58</v>
      </c>
      <c r="D8359" s="865" t="s">
        <v>19713</v>
      </c>
      <c r="E8359" s="864" t="s">
        <v>19714</v>
      </c>
      <c r="F8359" s="867" t="s">
        <v>6044</v>
      </c>
      <c r="G8359" s="867" t="s">
        <v>6044</v>
      </c>
      <c r="H8359" s="867" t="s">
        <v>6175</v>
      </c>
    </row>
    <row r="8360" spans="1:8" ht="30">
      <c r="A8360" s="864">
        <v>8353</v>
      </c>
      <c r="B8360" s="865" t="s">
        <v>19645</v>
      </c>
      <c r="C8360" s="866">
        <v>58</v>
      </c>
      <c r="D8360" s="865" t="s">
        <v>19715</v>
      </c>
      <c r="E8360" s="864" t="s">
        <v>19716</v>
      </c>
      <c r="F8360" s="867" t="s">
        <v>6044</v>
      </c>
      <c r="G8360" s="867" t="s">
        <v>6056</v>
      </c>
      <c r="H8360" s="867" t="s">
        <v>6057</v>
      </c>
    </row>
    <row r="8361" spans="1:8" ht="30">
      <c r="A8361" s="864">
        <v>8354</v>
      </c>
      <c r="B8361" s="865" t="s">
        <v>19645</v>
      </c>
      <c r="C8361" s="866">
        <v>58</v>
      </c>
      <c r="D8361" s="865" t="s">
        <v>6110</v>
      </c>
      <c r="E8361" s="864" t="s">
        <v>19717</v>
      </c>
      <c r="F8361" s="867" t="s">
        <v>6044</v>
      </c>
      <c r="G8361" s="867" t="s">
        <v>6048</v>
      </c>
      <c r="H8361" s="867" t="s">
        <v>6358</v>
      </c>
    </row>
    <row r="8362" spans="1:8" ht="30">
      <c r="A8362" s="864">
        <v>8355</v>
      </c>
      <c r="B8362" s="865" t="s">
        <v>19645</v>
      </c>
      <c r="C8362" s="866">
        <v>58</v>
      </c>
      <c r="D8362" s="865" t="s">
        <v>7925</v>
      </c>
      <c r="E8362" s="864" t="s">
        <v>19718</v>
      </c>
      <c r="F8362" s="867" t="s">
        <v>6044</v>
      </c>
      <c r="G8362" s="867" t="s">
        <v>6595</v>
      </c>
      <c r="H8362" s="867" t="s">
        <v>7925</v>
      </c>
    </row>
    <row r="8363" spans="1:8" ht="30">
      <c r="A8363" s="864">
        <v>8356</v>
      </c>
      <c r="B8363" s="865" t="s">
        <v>19645</v>
      </c>
      <c r="C8363" s="866">
        <v>58</v>
      </c>
      <c r="D8363" s="865" t="s">
        <v>19719</v>
      </c>
      <c r="E8363" s="864" t="s">
        <v>19720</v>
      </c>
      <c r="F8363" s="867" t="s">
        <v>6044</v>
      </c>
      <c r="G8363" s="867" t="s">
        <v>6044</v>
      </c>
      <c r="H8363" s="867" t="s">
        <v>6146</v>
      </c>
    </row>
    <row r="8364" spans="1:8" ht="30">
      <c r="A8364" s="864">
        <v>8357</v>
      </c>
      <c r="B8364" s="865" t="s">
        <v>19645</v>
      </c>
      <c r="C8364" s="866">
        <v>58</v>
      </c>
      <c r="D8364" s="865" t="s">
        <v>9971</v>
      </c>
      <c r="E8364" s="864" t="s">
        <v>19721</v>
      </c>
      <c r="F8364" s="867" t="s">
        <v>6044</v>
      </c>
      <c r="G8364" s="867" t="s">
        <v>6044</v>
      </c>
      <c r="H8364" s="867" t="s">
        <v>6667</v>
      </c>
    </row>
    <row r="8365" spans="1:8" ht="30">
      <c r="A8365" s="864">
        <v>8358</v>
      </c>
      <c r="B8365" s="865" t="s">
        <v>19645</v>
      </c>
      <c r="C8365" s="866">
        <v>58</v>
      </c>
      <c r="D8365" s="865" t="s">
        <v>6435</v>
      </c>
      <c r="E8365" s="864" t="s">
        <v>19722</v>
      </c>
      <c r="F8365" s="867" t="s">
        <v>6044</v>
      </c>
      <c r="G8365" s="867" t="s">
        <v>6431</v>
      </c>
      <c r="H8365" s="867" t="s">
        <v>6435</v>
      </c>
    </row>
    <row r="8366" spans="1:8" ht="30">
      <c r="A8366" s="864">
        <v>8359</v>
      </c>
      <c r="B8366" s="865" t="s">
        <v>19645</v>
      </c>
      <c r="C8366" s="866">
        <v>58</v>
      </c>
      <c r="D8366" s="865" t="s">
        <v>19723</v>
      </c>
      <c r="E8366" s="864" t="s">
        <v>19724</v>
      </c>
      <c r="F8366" s="867" t="s">
        <v>6044</v>
      </c>
      <c r="G8366" s="867" t="s">
        <v>6431</v>
      </c>
      <c r="H8366" s="867" t="s">
        <v>6438</v>
      </c>
    </row>
    <row r="8367" spans="1:8" ht="30">
      <c r="A8367" s="864">
        <v>8360</v>
      </c>
      <c r="B8367" s="865" t="s">
        <v>19645</v>
      </c>
      <c r="C8367" s="866">
        <v>58</v>
      </c>
      <c r="D8367" s="865" t="s">
        <v>19725</v>
      </c>
      <c r="E8367" s="864" t="s">
        <v>19726</v>
      </c>
      <c r="F8367" s="867" t="s">
        <v>6044</v>
      </c>
      <c r="G8367" s="867" t="s">
        <v>6431</v>
      </c>
      <c r="H8367" s="867" t="s">
        <v>6432</v>
      </c>
    </row>
    <row r="8368" spans="1:8" ht="30">
      <c r="A8368" s="864">
        <v>8361</v>
      </c>
      <c r="B8368" s="865" t="s">
        <v>19645</v>
      </c>
      <c r="C8368" s="866">
        <v>58</v>
      </c>
      <c r="D8368" s="865" t="s">
        <v>6505</v>
      </c>
      <c r="E8368" s="864" t="s">
        <v>19727</v>
      </c>
      <c r="F8368" s="867" t="s">
        <v>6044</v>
      </c>
      <c r="G8368" s="867" t="s">
        <v>6505</v>
      </c>
      <c r="H8368" s="867" t="s">
        <v>6506</v>
      </c>
    </row>
    <row r="8369" spans="1:8" ht="30">
      <c r="A8369" s="864">
        <v>8362</v>
      </c>
      <c r="B8369" s="865" t="s">
        <v>19645</v>
      </c>
      <c r="C8369" s="866">
        <v>58</v>
      </c>
      <c r="D8369" s="865" t="s">
        <v>6535</v>
      </c>
      <c r="E8369" s="864" t="s">
        <v>19728</v>
      </c>
      <c r="F8369" s="867" t="s">
        <v>6044</v>
      </c>
      <c r="G8369" s="867" t="s">
        <v>6042</v>
      </c>
      <c r="H8369" s="867" t="s">
        <v>6535</v>
      </c>
    </row>
    <row r="8370" spans="1:8" ht="30">
      <c r="A8370" s="864">
        <v>8363</v>
      </c>
      <c r="B8370" s="865" t="s">
        <v>19645</v>
      </c>
      <c r="C8370" s="866">
        <v>58</v>
      </c>
      <c r="D8370" s="865" t="s">
        <v>19729</v>
      </c>
      <c r="E8370" s="864" t="s">
        <v>19730</v>
      </c>
      <c r="F8370" s="867" t="s">
        <v>6044</v>
      </c>
      <c r="G8370" s="867" t="s">
        <v>6048</v>
      </c>
      <c r="H8370" s="867" t="s">
        <v>6401</v>
      </c>
    </row>
    <row r="8371" spans="1:8" ht="30">
      <c r="A8371" s="864">
        <v>8364</v>
      </c>
      <c r="B8371" s="865" t="s">
        <v>19645</v>
      </c>
      <c r="C8371" s="866">
        <v>58</v>
      </c>
      <c r="D8371" s="865" t="s">
        <v>15442</v>
      </c>
      <c r="E8371" s="864" t="s">
        <v>19731</v>
      </c>
      <c r="F8371" s="867" t="s">
        <v>6044</v>
      </c>
      <c r="G8371" s="867" t="s">
        <v>6048</v>
      </c>
      <c r="H8371" s="867" t="s">
        <v>6049</v>
      </c>
    </row>
    <row r="8372" spans="1:8" ht="30">
      <c r="A8372" s="864">
        <v>8365</v>
      </c>
      <c r="B8372" s="865" t="s">
        <v>19645</v>
      </c>
      <c r="C8372" s="866">
        <v>58</v>
      </c>
      <c r="D8372" s="865" t="s">
        <v>19732</v>
      </c>
      <c r="E8372" s="864" t="s">
        <v>19733</v>
      </c>
      <c r="F8372" s="867" t="s">
        <v>6044</v>
      </c>
      <c r="G8372" s="867" t="s">
        <v>6048</v>
      </c>
      <c r="H8372" s="867" t="s">
        <v>6349</v>
      </c>
    </row>
    <row r="8373" spans="1:8" ht="30">
      <c r="A8373" s="864">
        <v>8366</v>
      </c>
      <c r="B8373" s="865" t="s">
        <v>19645</v>
      </c>
      <c r="C8373" s="866">
        <v>58</v>
      </c>
      <c r="D8373" s="865" t="s">
        <v>16629</v>
      </c>
      <c r="E8373" s="864" t="s">
        <v>19734</v>
      </c>
      <c r="F8373" s="867" t="s">
        <v>6044</v>
      </c>
      <c r="G8373" s="867" t="s">
        <v>6044</v>
      </c>
      <c r="H8373" s="867" t="s">
        <v>6186</v>
      </c>
    </row>
    <row r="8374" spans="1:8" ht="30">
      <c r="A8374" s="864">
        <v>8367</v>
      </c>
      <c r="B8374" s="865" t="s">
        <v>19645</v>
      </c>
      <c r="C8374" s="866">
        <v>58</v>
      </c>
      <c r="D8374" s="865" t="s">
        <v>15437</v>
      </c>
      <c r="E8374" s="864" t="s">
        <v>19735</v>
      </c>
      <c r="F8374" s="867" t="s">
        <v>6044</v>
      </c>
      <c r="G8374" s="867" t="s">
        <v>6044</v>
      </c>
      <c r="H8374" s="867" t="s">
        <v>6146</v>
      </c>
    </row>
    <row r="8375" spans="1:8" ht="30">
      <c r="A8375" s="864">
        <v>8368</v>
      </c>
      <c r="B8375" s="865" t="s">
        <v>19645</v>
      </c>
      <c r="C8375" s="866">
        <v>58</v>
      </c>
      <c r="D8375" s="865" t="s">
        <v>19736</v>
      </c>
      <c r="E8375" s="868" t="s">
        <v>19737</v>
      </c>
      <c r="F8375" s="867" t="s">
        <v>6274</v>
      </c>
      <c r="G8375" s="867" t="s">
        <v>6274</v>
      </c>
      <c r="H8375" s="867" t="s">
        <v>6900</v>
      </c>
    </row>
    <row r="8376" spans="1:8" ht="30">
      <c r="A8376" s="864">
        <v>8369</v>
      </c>
      <c r="B8376" s="865" t="s">
        <v>19645</v>
      </c>
      <c r="C8376" s="866">
        <v>58</v>
      </c>
      <c r="D8376" s="865" t="s">
        <v>13022</v>
      </c>
      <c r="E8376" s="864" t="s">
        <v>19738</v>
      </c>
      <c r="F8376" s="867" t="s">
        <v>6274</v>
      </c>
      <c r="G8376" s="867" t="s">
        <v>6274</v>
      </c>
      <c r="H8376" s="867" t="s">
        <v>6823</v>
      </c>
    </row>
    <row r="8377" spans="1:8" ht="30">
      <c r="A8377" s="864">
        <v>8370</v>
      </c>
      <c r="B8377" s="865" t="s">
        <v>19645</v>
      </c>
      <c r="C8377" s="866">
        <v>58</v>
      </c>
      <c r="D8377" s="865" t="s">
        <v>7004</v>
      </c>
      <c r="E8377" s="864" t="s">
        <v>19739</v>
      </c>
      <c r="F8377" s="867" t="s">
        <v>6274</v>
      </c>
      <c r="G8377" s="867" t="s">
        <v>6274</v>
      </c>
      <c r="H8377" s="867" t="s">
        <v>6826</v>
      </c>
    </row>
    <row r="8378" spans="1:8" ht="30">
      <c r="A8378" s="864">
        <v>8371</v>
      </c>
      <c r="B8378" s="865" t="s">
        <v>19645</v>
      </c>
      <c r="C8378" s="866">
        <v>58</v>
      </c>
      <c r="D8378" s="865" t="s">
        <v>19740</v>
      </c>
      <c r="E8378" s="864" t="s">
        <v>19741</v>
      </c>
      <c r="F8378" s="867" t="s">
        <v>6274</v>
      </c>
      <c r="G8378" s="867" t="s">
        <v>6274</v>
      </c>
      <c r="H8378" s="867" t="s">
        <v>11172</v>
      </c>
    </row>
    <row r="8379" spans="1:8" ht="30">
      <c r="A8379" s="864">
        <v>8372</v>
      </c>
      <c r="B8379" s="865" t="s">
        <v>19645</v>
      </c>
      <c r="C8379" s="866">
        <v>58</v>
      </c>
      <c r="D8379" s="865" t="s">
        <v>19742</v>
      </c>
      <c r="E8379" s="864" t="s">
        <v>19743</v>
      </c>
      <c r="F8379" s="867" t="s">
        <v>6274</v>
      </c>
      <c r="G8379" s="867" t="s">
        <v>6274</v>
      </c>
      <c r="H8379" s="867" t="s">
        <v>6953</v>
      </c>
    </row>
    <row r="8380" spans="1:8" ht="30">
      <c r="A8380" s="864">
        <v>8373</v>
      </c>
      <c r="B8380" s="865" t="s">
        <v>19645</v>
      </c>
      <c r="C8380" s="866">
        <v>58</v>
      </c>
      <c r="D8380" s="865" t="s">
        <v>16704</v>
      </c>
      <c r="E8380" s="864" t="s">
        <v>19744</v>
      </c>
      <c r="F8380" s="867" t="s">
        <v>6274</v>
      </c>
      <c r="G8380" s="867" t="s">
        <v>6274</v>
      </c>
      <c r="H8380" s="867" t="s">
        <v>8886</v>
      </c>
    </row>
    <row r="8381" spans="1:8" ht="30">
      <c r="A8381" s="864">
        <v>8374</v>
      </c>
      <c r="B8381" s="865" t="s">
        <v>19645</v>
      </c>
      <c r="C8381" s="866">
        <v>58</v>
      </c>
      <c r="D8381" s="865" t="s">
        <v>15471</v>
      </c>
      <c r="E8381" s="864" t="s">
        <v>19745</v>
      </c>
      <c r="F8381" s="867" t="s">
        <v>6281</v>
      </c>
      <c r="G8381" s="867" t="s">
        <v>6281</v>
      </c>
      <c r="H8381" s="867" t="s">
        <v>7268</v>
      </c>
    </row>
    <row r="8382" spans="1:8" ht="30">
      <c r="A8382" s="864">
        <v>8375</v>
      </c>
      <c r="B8382" s="865" t="s">
        <v>19645</v>
      </c>
      <c r="C8382" s="866">
        <v>58</v>
      </c>
      <c r="D8382" s="865" t="s">
        <v>19244</v>
      </c>
      <c r="E8382" s="864" t="s">
        <v>19746</v>
      </c>
      <c r="F8382" s="867" t="s">
        <v>6274</v>
      </c>
      <c r="G8382" s="867" t="s">
        <v>6278</v>
      </c>
      <c r="H8382" s="867" t="s">
        <v>10547</v>
      </c>
    </row>
    <row r="8383" spans="1:8" ht="30">
      <c r="A8383" s="864">
        <v>8376</v>
      </c>
      <c r="B8383" s="865" t="s">
        <v>19645</v>
      </c>
      <c r="C8383" s="866">
        <v>58</v>
      </c>
      <c r="D8383" s="865" t="s">
        <v>19747</v>
      </c>
      <c r="E8383" s="864" t="s">
        <v>19748</v>
      </c>
      <c r="F8383" s="867" t="s">
        <v>6274</v>
      </c>
      <c r="G8383" s="867" t="s">
        <v>6274</v>
      </c>
      <c r="H8383" s="867" t="s">
        <v>6862</v>
      </c>
    </row>
    <row r="8384" spans="1:8" ht="30">
      <c r="A8384" s="864">
        <v>8377</v>
      </c>
      <c r="B8384" s="865" t="s">
        <v>19645</v>
      </c>
      <c r="C8384" s="866">
        <v>58</v>
      </c>
      <c r="D8384" s="865" t="s">
        <v>19749</v>
      </c>
      <c r="E8384" s="864" t="s">
        <v>19750</v>
      </c>
      <c r="F8384" s="867" t="s">
        <v>6274</v>
      </c>
      <c r="G8384" s="867" t="s">
        <v>6295</v>
      </c>
      <c r="H8384" s="867" t="s">
        <v>6543</v>
      </c>
    </row>
    <row r="8385" spans="1:8" ht="30">
      <c r="A8385" s="864">
        <v>8378</v>
      </c>
      <c r="B8385" s="865" t="s">
        <v>19645</v>
      </c>
      <c r="C8385" s="866">
        <v>58</v>
      </c>
      <c r="D8385" s="865" t="s">
        <v>19114</v>
      </c>
      <c r="E8385" s="864" t="s">
        <v>19751</v>
      </c>
      <c r="F8385" s="867" t="s">
        <v>6274</v>
      </c>
      <c r="G8385" s="867" t="s">
        <v>6274</v>
      </c>
      <c r="H8385" s="867" t="s">
        <v>6856</v>
      </c>
    </row>
    <row r="8386" spans="1:8" ht="30">
      <c r="A8386" s="864">
        <v>8379</v>
      </c>
      <c r="B8386" s="865" t="s">
        <v>19645</v>
      </c>
      <c r="C8386" s="866">
        <v>58</v>
      </c>
      <c r="D8386" s="865" t="s">
        <v>19752</v>
      </c>
      <c r="E8386" s="864" t="s">
        <v>19753</v>
      </c>
      <c r="F8386" s="867" t="s">
        <v>6274</v>
      </c>
      <c r="G8386" s="867" t="s">
        <v>6410</v>
      </c>
      <c r="H8386" s="867" t="s">
        <v>7402</v>
      </c>
    </row>
    <row r="8387" spans="1:8" ht="30">
      <c r="A8387" s="864">
        <v>8380</v>
      </c>
      <c r="B8387" s="865" t="s">
        <v>19645</v>
      </c>
      <c r="C8387" s="866">
        <v>58</v>
      </c>
      <c r="D8387" s="865" t="s">
        <v>19754</v>
      </c>
      <c r="E8387" s="864" t="s">
        <v>19755</v>
      </c>
      <c r="F8387" s="867" t="s">
        <v>6281</v>
      </c>
      <c r="G8387" s="867" t="s">
        <v>7133</v>
      </c>
      <c r="H8387" s="867" t="s">
        <v>7160</v>
      </c>
    </row>
    <row r="8388" spans="1:8" ht="30">
      <c r="A8388" s="864">
        <v>8381</v>
      </c>
      <c r="B8388" s="865" t="s">
        <v>19645</v>
      </c>
      <c r="C8388" s="866">
        <v>58</v>
      </c>
      <c r="D8388" s="865" t="s">
        <v>19332</v>
      </c>
      <c r="E8388" s="864" t="s">
        <v>19756</v>
      </c>
      <c r="F8388" s="867" t="s">
        <v>6274</v>
      </c>
      <c r="G8388" s="867" t="s">
        <v>6451</v>
      </c>
      <c r="H8388" s="867" t="s">
        <v>6452</v>
      </c>
    </row>
    <row r="8389" spans="1:8" ht="30">
      <c r="A8389" s="864">
        <v>8382</v>
      </c>
      <c r="B8389" s="865" t="s">
        <v>19645</v>
      </c>
      <c r="C8389" s="866">
        <v>58</v>
      </c>
      <c r="D8389" s="865" t="s">
        <v>16655</v>
      </c>
      <c r="E8389" s="864" t="s">
        <v>19757</v>
      </c>
      <c r="F8389" s="867" t="s">
        <v>6274</v>
      </c>
      <c r="G8389" s="867" t="s">
        <v>6274</v>
      </c>
      <c r="H8389" s="867" t="s">
        <v>6925</v>
      </c>
    </row>
    <row r="8390" spans="1:8" ht="30">
      <c r="A8390" s="864">
        <v>8383</v>
      </c>
      <c r="B8390" s="865" t="s">
        <v>19645</v>
      </c>
      <c r="C8390" s="866">
        <v>58</v>
      </c>
      <c r="D8390" s="865" t="s">
        <v>19758</v>
      </c>
      <c r="E8390" s="864" t="s">
        <v>19759</v>
      </c>
      <c r="F8390" s="867" t="s">
        <v>6274</v>
      </c>
      <c r="G8390" s="867" t="s">
        <v>6285</v>
      </c>
      <c r="H8390" s="867" t="s">
        <v>7125</v>
      </c>
    </row>
    <row r="8391" spans="1:8" ht="30">
      <c r="A8391" s="864">
        <v>8384</v>
      </c>
      <c r="B8391" s="865" t="s">
        <v>19645</v>
      </c>
      <c r="C8391" s="866">
        <v>58</v>
      </c>
      <c r="D8391" s="865" t="s">
        <v>19760</v>
      </c>
      <c r="E8391" s="864" t="s">
        <v>19761</v>
      </c>
      <c r="F8391" s="867" t="s">
        <v>6274</v>
      </c>
      <c r="G8391" s="867" t="s">
        <v>6274</v>
      </c>
      <c r="H8391" s="867" t="s">
        <v>6498</v>
      </c>
    </row>
    <row r="8392" spans="1:8" ht="30">
      <c r="A8392" s="864">
        <v>8385</v>
      </c>
      <c r="B8392" s="865" t="s">
        <v>19645</v>
      </c>
      <c r="C8392" s="866">
        <v>58</v>
      </c>
      <c r="D8392" s="865" t="s">
        <v>19762</v>
      </c>
      <c r="E8392" s="864" t="s">
        <v>19763</v>
      </c>
      <c r="F8392" s="867" t="s">
        <v>6274</v>
      </c>
      <c r="G8392" s="867" t="s">
        <v>6295</v>
      </c>
      <c r="H8392" s="867" t="s">
        <v>6446</v>
      </c>
    </row>
    <row r="8393" spans="1:8" ht="30">
      <c r="A8393" s="864">
        <v>8386</v>
      </c>
      <c r="B8393" s="865" t="s">
        <v>19645</v>
      </c>
      <c r="C8393" s="866">
        <v>58</v>
      </c>
      <c r="D8393" s="865" t="s">
        <v>15473</v>
      </c>
      <c r="E8393" s="864" t="s">
        <v>19764</v>
      </c>
      <c r="F8393" s="867" t="s">
        <v>6274</v>
      </c>
      <c r="G8393" s="867" t="s">
        <v>6278</v>
      </c>
      <c r="H8393" s="867" t="s">
        <v>7345</v>
      </c>
    </row>
    <row r="8394" spans="1:8" ht="30">
      <c r="A8394" s="864">
        <v>8387</v>
      </c>
      <c r="B8394" s="865" t="s">
        <v>19645</v>
      </c>
      <c r="C8394" s="866">
        <v>58</v>
      </c>
      <c r="D8394" s="865" t="s">
        <v>19765</v>
      </c>
      <c r="E8394" s="864" t="s">
        <v>19766</v>
      </c>
      <c r="F8394" s="867" t="s">
        <v>6044</v>
      </c>
      <c r="G8394" s="867" t="s">
        <v>6595</v>
      </c>
      <c r="H8394" s="867" t="s">
        <v>6599</v>
      </c>
    </row>
    <row r="8395" spans="1:8" ht="30">
      <c r="A8395" s="864">
        <v>8388</v>
      </c>
      <c r="B8395" s="865" t="s">
        <v>19645</v>
      </c>
      <c r="C8395" s="866">
        <v>58</v>
      </c>
      <c r="D8395" s="865" t="s">
        <v>18774</v>
      </c>
      <c r="E8395" s="864" t="s">
        <v>19767</v>
      </c>
      <c r="F8395" s="867" t="s">
        <v>6274</v>
      </c>
      <c r="G8395" s="867" t="s">
        <v>7215</v>
      </c>
      <c r="H8395" s="867" t="s">
        <v>7241</v>
      </c>
    </row>
    <row r="8396" spans="1:8" ht="30">
      <c r="A8396" s="864">
        <v>8389</v>
      </c>
      <c r="B8396" s="865" t="s">
        <v>19645</v>
      </c>
      <c r="C8396" s="866">
        <v>58</v>
      </c>
      <c r="D8396" s="865" t="s">
        <v>13081</v>
      </c>
      <c r="E8396" s="864" t="s">
        <v>19768</v>
      </c>
      <c r="F8396" s="867" t="s">
        <v>6274</v>
      </c>
      <c r="G8396" s="867" t="s">
        <v>6274</v>
      </c>
      <c r="H8396" s="867" t="s">
        <v>6826</v>
      </c>
    </row>
    <row r="8397" spans="1:8" ht="30">
      <c r="A8397" s="864">
        <v>8390</v>
      </c>
      <c r="B8397" s="865" t="s">
        <v>19645</v>
      </c>
      <c r="C8397" s="866">
        <v>58</v>
      </c>
      <c r="D8397" s="865" t="s">
        <v>16607</v>
      </c>
      <c r="E8397" s="864" t="s">
        <v>19769</v>
      </c>
      <c r="F8397" s="867" t="s">
        <v>6274</v>
      </c>
      <c r="G8397" s="867" t="s">
        <v>6275</v>
      </c>
      <c r="H8397" s="867" t="s">
        <v>6419</v>
      </c>
    </row>
    <row r="8398" spans="1:8" ht="30">
      <c r="A8398" s="864">
        <v>8391</v>
      </c>
      <c r="B8398" s="865" t="s">
        <v>19645</v>
      </c>
      <c r="C8398" s="866">
        <v>58</v>
      </c>
      <c r="D8398" s="865" t="s">
        <v>16748</v>
      </c>
      <c r="E8398" s="864" t="s">
        <v>19770</v>
      </c>
      <c r="F8398" s="867" t="s">
        <v>6274</v>
      </c>
      <c r="G8398" s="867" t="s">
        <v>6451</v>
      </c>
      <c r="H8398" s="867" t="s">
        <v>7172</v>
      </c>
    </row>
    <row r="8399" spans="1:8" ht="30">
      <c r="A8399" s="864">
        <v>8392</v>
      </c>
      <c r="B8399" s="865" t="s">
        <v>19645</v>
      </c>
      <c r="C8399" s="866">
        <v>58</v>
      </c>
      <c r="D8399" s="865" t="s">
        <v>19771</v>
      </c>
      <c r="E8399" s="864" t="s">
        <v>19772</v>
      </c>
      <c r="F8399" s="867" t="s">
        <v>6274</v>
      </c>
      <c r="G8399" s="867" t="s">
        <v>6274</v>
      </c>
      <c r="H8399" s="867" t="s">
        <v>15975</v>
      </c>
    </row>
    <row r="8400" spans="1:8" ht="30">
      <c r="A8400" s="864">
        <v>8393</v>
      </c>
      <c r="B8400" s="865" t="s">
        <v>19645</v>
      </c>
      <c r="C8400" s="866">
        <v>58</v>
      </c>
      <c r="D8400" s="865" t="s">
        <v>19773</v>
      </c>
      <c r="E8400" s="864" t="s">
        <v>19774</v>
      </c>
      <c r="F8400" s="867" t="s">
        <v>6274</v>
      </c>
      <c r="G8400" s="867" t="s">
        <v>6274</v>
      </c>
      <c r="H8400" s="867" t="s">
        <v>6829</v>
      </c>
    </row>
    <row r="8401" spans="1:8" ht="30">
      <c r="A8401" s="864">
        <v>8394</v>
      </c>
      <c r="B8401" s="865" t="s">
        <v>19645</v>
      </c>
      <c r="C8401" s="866">
        <v>58</v>
      </c>
      <c r="D8401" s="865" t="s">
        <v>19775</v>
      </c>
      <c r="E8401" s="864" t="s">
        <v>19776</v>
      </c>
      <c r="F8401" s="867" t="s">
        <v>6274</v>
      </c>
      <c r="G8401" s="867" t="s">
        <v>6274</v>
      </c>
      <c r="H8401" s="867" t="s">
        <v>8829</v>
      </c>
    </row>
    <row r="8402" spans="1:8" ht="30">
      <c r="A8402" s="864">
        <v>8395</v>
      </c>
      <c r="B8402" s="865" t="s">
        <v>19645</v>
      </c>
      <c r="C8402" s="866">
        <v>58</v>
      </c>
      <c r="D8402" s="865" t="s">
        <v>19777</v>
      </c>
      <c r="E8402" s="864" t="s">
        <v>19778</v>
      </c>
      <c r="F8402" s="867" t="s">
        <v>6274</v>
      </c>
      <c r="G8402" s="867" t="s">
        <v>6274</v>
      </c>
      <c r="H8402" s="867" t="s">
        <v>6901</v>
      </c>
    </row>
    <row r="8403" spans="1:8" ht="30">
      <c r="A8403" s="864">
        <v>8396</v>
      </c>
      <c r="B8403" s="865" t="s">
        <v>19645</v>
      </c>
      <c r="C8403" s="866">
        <v>58</v>
      </c>
      <c r="D8403" s="865" t="s">
        <v>6311</v>
      </c>
      <c r="E8403" s="864" t="s">
        <v>19779</v>
      </c>
      <c r="F8403" s="867" t="s">
        <v>6274</v>
      </c>
      <c r="G8403" s="867" t="s">
        <v>6311</v>
      </c>
      <c r="H8403" s="867" t="s">
        <v>7198</v>
      </c>
    </row>
    <row r="8404" spans="1:8" ht="30">
      <c r="A8404" s="864">
        <v>8397</v>
      </c>
      <c r="B8404" s="865" t="s">
        <v>19645</v>
      </c>
      <c r="C8404" s="866">
        <v>58</v>
      </c>
      <c r="D8404" s="865" t="s">
        <v>11026</v>
      </c>
      <c r="E8404" s="864" t="s">
        <v>19780</v>
      </c>
      <c r="F8404" s="867" t="s">
        <v>6044</v>
      </c>
      <c r="G8404" s="867" t="s">
        <v>6052</v>
      </c>
      <c r="H8404" s="867" t="s">
        <v>6093</v>
      </c>
    </row>
    <row r="8405" spans="1:8" ht="30">
      <c r="A8405" s="864">
        <v>8398</v>
      </c>
      <c r="B8405" s="865" t="s">
        <v>19645</v>
      </c>
      <c r="C8405" s="866">
        <v>58</v>
      </c>
      <c r="D8405" s="865" t="s">
        <v>19781</v>
      </c>
      <c r="E8405" s="864" t="s">
        <v>19782</v>
      </c>
      <c r="F8405" s="867" t="s">
        <v>6044</v>
      </c>
      <c r="G8405" s="867" t="s">
        <v>6052</v>
      </c>
      <c r="H8405" s="867" t="s">
        <v>6053</v>
      </c>
    </row>
    <row r="8406" spans="1:8" ht="30">
      <c r="A8406" s="864">
        <v>8399</v>
      </c>
      <c r="B8406" s="865" t="s">
        <v>19645</v>
      </c>
      <c r="C8406" s="866">
        <v>58</v>
      </c>
      <c r="D8406" s="865" t="s">
        <v>18745</v>
      </c>
      <c r="E8406" s="864" t="s">
        <v>19783</v>
      </c>
      <c r="F8406" s="867" t="s">
        <v>6044</v>
      </c>
      <c r="G8406" s="867" t="s">
        <v>6052</v>
      </c>
      <c r="H8406" s="867" t="s">
        <v>6101</v>
      </c>
    </row>
    <row r="8407" spans="1:8" ht="30">
      <c r="A8407" s="864">
        <v>8400</v>
      </c>
      <c r="B8407" s="865" t="s">
        <v>19645</v>
      </c>
      <c r="C8407" s="866">
        <v>58</v>
      </c>
      <c r="D8407" s="865" t="s">
        <v>8879</v>
      </c>
      <c r="E8407" s="864" t="s">
        <v>19784</v>
      </c>
      <c r="F8407" s="867" t="s">
        <v>6274</v>
      </c>
      <c r="G8407" s="867" t="s">
        <v>6274</v>
      </c>
      <c r="H8407" s="867" t="s">
        <v>8879</v>
      </c>
    </row>
    <row r="8408" spans="1:8" ht="30">
      <c r="A8408" s="864">
        <v>8401</v>
      </c>
      <c r="B8408" s="865" t="s">
        <v>19645</v>
      </c>
      <c r="C8408" s="866">
        <v>58</v>
      </c>
      <c r="D8408" s="865" t="s">
        <v>19785</v>
      </c>
      <c r="E8408" s="864" t="s">
        <v>19786</v>
      </c>
      <c r="F8408" s="867" t="s">
        <v>6274</v>
      </c>
      <c r="G8408" s="867" t="s">
        <v>6274</v>
      </c>
      <c r="H8408" s="867" t="s">
        <v>6966</v>
      </c>
    </row>
    <row r="8409" spans="1:8" ht="30">
      <c r="A8409" s="864">
        <v>8402</v>
      </c>
      <c r="B8409" s="865" t="s">
        <v>19645</v>
      </c>
      <c r="C8409" s="866">
        <v>58</v>
      </c>
      <c r="D8409" s="865" t="s">
        <v>19787</v>
      </c>
      <c r="E8409" s="864" t="s">
        <v>19788</v>
      </c>
      <c r="F8409" s="867" t="s">
        <v>6274</v>
      </c>
      <c r="G8409" s="867" t="s">
        <v>6274</v>
      </c>
      <c r="H8409" s="867" t="s">
        <v>6969</v>
      </c>
    </row>
    <row r="8410" spans="1:8" ht="30">
      <c r="A8410" s="864">
        <v>8403</v>
      </c>
      <c r="B8410" s="865" t="s">
        <v>19645</v>
      </c>
      <c r="C8410" s="866">
        <v>58</v>
      </c>
      <c r="D8410" s="865" t="s">
        <v>7045</v>
      </c>
      <c r="E8410" s="864" t="s">
        <v>19789</v>
      </c>
      <c r="F8410" s="867" t="s">
        <v>6274</v>
      </c>
      <c r="G8410" s="867" t="s">
        <v>6427</v>
      </c>
      <c r="H8410" s="867" t="s">
        <v>7045</v>
      </c>
    </row>
    <row r="8411" spans="1:8" ht="30">
      <c r="A8411" s="864">
        <v>8404</v>
      </c>
      <c r="B8411" s="865" t="s">
        <v>19645</v>
      </c>
      <c r="C8411" s="866">
        <v>58</v>
      </c>
      <c r="D8411" s="865" t="s">
        <v>16486</v>
      </c>
      <c r="E8411" s="864" t="s">
        <v>19790</v>
      </c>
      <c r="F8411" s="867" t="s">
        <v>6274</v>
      </c>
      <c r="G8411" s="867" t="s">
        <v>6274</v>
      </c>
      <c r="H8411" s="867" t="s">
        <v>7002</v>
      </c>
    </row>
    <row r="8412" spans="1:8" ht="30">
      <c r="A8412" s="864">
        <v>8405</v>
      </c>
      <c r="B8412" s="865" t="s">
        <v>19645</v>
      </c>
      <c r="C8412" s="866">
        <v>58</v>
      </c>
      <c r="D8412" s="865" t="s">
        <v>11275</v>
      </c>
      <c r="E8412" s="864" t="s">
        <v>19791</v>
      </c>
      <c r="F8412" s="867" t="s">
        <v>6044</v>
      </c>
      <c r="G8412" s="867" t="s">
        <v>6178</v>
      </c>
      <c r="H8412" s="867" t="s">
        <v>6463</v>
      </c>
    </row>
    <row r="8413" spans="1:8" ht="30">
      <c r="A8413" s="864">
        <v>8406</v>
      </c>
      <c r="B8413" s="865" t="s">
        <v>19645</v>
      </c>
      <c r="C8413" s="866">
        <v>58</v>
      </c>
      <c r="D8413" s="865" t="s">
        <v>11757</v>
      </c>
      <c r="E8413" s="864" t="s">
        <v>19792</v>
      </c>
      <c r="F8413" s="867" t="s">
        <v>6274</v>
      </c>
      <c r="G8413" s="867" t="s">
        <v>6274</v>
      </c>
      <c r="H8413" s="867" t="s">
        <v>6441</v>
      </c>
    </row>
    <row r="8414" spans="1:8" ht="30">
      <c r="A8414" s="864">
        <v>8407</v>
      </c>
      <c r="B8414" s="865" t="s">
        <v>19645</v>
      </c>
      <c r="C8414" s="866">
        <v>58</v>
      </c>
      <c r="D8414" s="865" t="s">
        <v>19067</v>
      </c>
      <c r="E8414" s="864" t="s">
        <v>19793</v>
      </c>
      <c r="F8414" s="867" t="s">
        <v>6274</v>
      </c>
      <c r="G8414" s="867" t="s">
        <v>6274</v>
      </c>
      <c r="H8414" s="867" t="s">
        <v>6166</v>
      </c>
    </row>
    <row r="8415" spans="1:8" ht="30">
      <c r="A8415" s="864">
        <v>8408</v>
      </c>
      <c r="B8415" s="865" t="s">
        <v>19645</v>
      </c>
      <c r="C8415" s="866">
        <v>58</v>
      </c>
      <c r="D8415" s="865" t="s">
        <v>13041</v>
      </c>
      <c r="E8415" s="864" t="s">
        <v>19794</v>
      </c>
      <c r="F8415" s="867" t="s">
        <v>6274</v>
      </c>
      <c r="G8415" s="867" t="s">
        <v>6274</v>
      </c>
      <c r="H8415" s="867" t="s">
        <v>7002</v>
      </c>
    </row>
    <row r="8416" spans="1:8" ht="30">
      <c r="A8416" s="864">
        <v>8409</v>
      </c>
      <c r="B8416" s="865" t="s">
        <v>19645</v>
      </c>
      <c r="C8416" s="866">
        <v>58</v>
      </c>
      <c r="D8416" s="865" t="s">
        <v>15488</v>
      </c>
      <c r="E8416" s="864" t="s">
        <v>19795</v>
      </c>
      <c r="F8416" s="867" t="s">
        <v>6274</v>
      </c>
      <c r="G8416" s="867" t="s">
        <v>6274</v>
      </c>
      <c r="H8416" s="867" t="s">
        <v>6882</v>
      </c>
    </row>
    <row r="8417" spans="1:8" ht="30">
      <c r="A8417" s="864">
        <v>8410</v>
      </c>
      <c r="B8417" s="865" t="s">
        <v>19645</v>
      </c>
      <c r="C8417" s="866">
        <v>58</v>
      </c>
      <c r="D8417" s="865" t="s">
        <v>6928</v>
      </c>
      <c r="E8417" s="864" t="s">
        <v>19796</v>
      </c>
      <c r="F8417" s="867" t="s">
        <v>6274</v>
      </c>
      <c r="G8417" s="867" t="s">
        <v>6274</v>
      </c>
      <c r="H8417" s="867" t="s">
        <v>6826</v>
      </c>
    </row>
    <row r="8418" spans="1:8" ht="30">
      <c r="A8418" s="864">
        <v>8411</v>
      </c>
      <c r="B8418" s="865" t="s">
        <v>19645</v>
      </c>
      <c r="C8418" s="866">
        <v>58</v>
      </c>
      <c r="D8418" s="865" t="s">
        <v>13078</v>
      </c>
      <c r="E8418" s="864" t="s">
        <v>19797</v>
      </c>
      <c r="F8418" s="867" t="s">
        <v>6274</v>
      </c>
      <c r="G8418" s="867" t="s">
        <v>6274</v>
      </c>
      <c r="H8418" s="867" t="s">
        <v>6823</v>
      </c>
    </row>
    <row r="8419" spans="1:8" ht="30">
      <c r="A8419" s="864">
        <v>8412</v>
      </c>
      <c r="B8419" s="865" t="s">
        <v>19645</v>
      </c>
      <c r="C8419" s="866">
        <v>58</v>
      </c>
      <c r="D8419" s="865" t="s">
        <v>16706</v>
      </c>
      <c r="E8419" s="864" t="s">
        <v>19798</v>
      </c>
      <c r="F8419" s="867" t="s">
        <v>6274</v>
      </c>
      <c r="G8419" s="867" t="s">
        <v>6274</v>
      </c>
      <c r="H8419" s="867" t="s">
        <v>6826</v>
      </c>
    </row>
    <row r="8420" spans="1:8" ht="30">
      <c r="A8420" s="864">
        <v>8413</v>
      </c>
      <c r="B8420" s="865" t="s">
        <v>19645</v>
      </c>
      <c r="C8420" s="866">
        <v>58</v>
      </c>
      <c r="D8420" s="865" t="s">
        <v>19027</v>
      </c>
      <c r="E8420" s="864" t="s">
        <v>19799</v>
      </c>
      <c r="F8420" s="867" t="s">
        <v>6274</v>
      </c>
      <c r="G8420" s="867" t="s">
        <v>6274</v>
      </c>
      <c r="H8420" s="867" t="s">
        <v>6850</v>
      </c>
    </row>
    <row r="8421" spans="1:8" ht="30">
      <c r="A8421" s="864">
        <v>8414</v>
      </c>
      <c r="B8421" s="865" t="s">
        <v>19645</v>
      </c>
      <c r="C8421" s="866">
        <v>58</v>
      </c>
      <c r="D8421" s="865" t="s">
        <v>13067</v>
      </c>
      <c r="E8421" s="864" t="s">
        <v>19800</v>
      </c>
      <c r="F8421" s="867" t="s">
        <v>6274</v>
      </c>
      <c r="G8421" s="867" t="s">
        <v>6274</v>
      </c>
      <c r="H8421" s="867" t="s">
        <v>6969</v>
      </c>
    </row>
    <row r="8422" spans="1:8" ht="30">
      <c r="A8422" s="864">
        <v>8415</v>
      </c>
      <c r="B8422" s="865" t="s">
        <v>19645</v>
      </c>
      <c r="C8422" s="866">
        <v>58</v>
      </c>
      <c r="D8422" s="865" t="s">
        <v>13064</v>
      </c>
      <c r="E8422" s="864" t="s">
        <v>19801</v>
      </c>
      <c r="F8422" s="867" t="s">
        <v>6044</v>
      </c>
      <c r="G8422" s="867" t="s">
        <v>6044</v>
      </c>
      <c r="H8422" s="867" t="s">
        <v>6195</v>
      </c>
    </row>
    <row r="8423" spans="1:8" ht="30">
      <c r="A8423" s="864">
        <v>8416</v>
      </c>
      <c r="B8423" s="865" t="s">
        <v>19645</v>
      </c>
      <c r="C8423" s="866">
        <v>58</v>
      </c>
      <c r="D8423" s="865" t="s">
        <v>6916</v>
      </c>
      <c r="E8423" s="864" t="s">
        <v>19802</v>
      </c>
      <c r="F8423" s="867" t="s">
        <v>6274</v>
      </c>
      <c r="G8423" s="867" t="s">
        <v>6274</v>
      </c>
      <c r="H8423" s="867" t="s">
        <v>6877</v>
      </c>
    </row>
    <row r="8424" spans="1:8" ht="30">
      <c r="A8424" s="864">
        <v>8417</v>
      </c>
      <c r="B8424" s="865" t="s">
        <v>19645</v>
      </c>
      <c r="C8424" s="866">
        <v>58</v>
      </c>
      <c r="D8424" s="865" t="s">
        <v>13069</v>
      </c>
      <c r="E8424" s="864" t="s">
        <v>19803</v>
      </c>
      <c r="F8424" s="867" t="s">
        <v>6274</v>
      </c>
      <c r="G8424" s="867" t="s">
        <v>6274</v>
      </c>
      <c r="H8424" s="867" t="s">
        <v>11172</v>
      </c>
    </row>
    <row r="8425" spans="1:8" ht="30">
      <c r="A8425" s="864">
        <v>8418</v>
      </c>
      <c r="B8425" s="865" t="s">
        <v>19645</v>
      </c>
      <c r="C8425" s="866">
        <v>58</v>
      </c>
      <c r="D8425" s="865" t="s">
        <v>13072</v>
      </c>
      <c r="E8425" s="864" t="s">
        <v>19804</v>
      </c>
      <c r="F8425" s="867" t="s">
        <v>6274</v>
      </c>
      <c r="G8425" s="867" t="s">
        <v>6274</v>
      </c>
      <c r="H8425" s="867" t="s">
        <v>6901</v>
      </c>
    </row>
    <row r="8426" spans="1:8" ht="30">
      <c r="A8426" s="864">
        <v>8419</v>
      </c>
      <c r="B8426" s="865" t="s">
        <v>19645</v>
      </c>
      <c r="C8426" s="866">
        <v>58</v>
      </c>
      <c r="D8426" s="865" t="s">
        <v>15448</v>
      </c>
      <c r="E8426" s="864" t="s">
        <v>19805</v>
      </c>
      <c r="F8426" s="867" t="s">
        <v>6274</v>
      </c>
      <c r="G8426" s="867" t="s">
        <v>6274</v>
      </c>
      <c r="H8426" s="867" t="s">
        <v>6905</v>
      </c>
    </row>
    <row r="8427" spans="1:8" ht="30">
      <c r="A8427" s="864">
        <v>8420</v>
      </c>
      <c r="B8427" s="865" t="s">
        <v>19645</v>
      </c>
      <c r="C8427" s="866">
        <v>58</v>
      </c>
      <c r="D8427" s="865" t="s">
        <v>13033</v>
      </c>
      <c r="E8427" s="864" t="s">
        <v>19806</v>
      </c>
      <c r="F8427" s="867" t="s">
        <v>6274</v>
      </c>
      <c r="G8427" s="867" t="s">
        <v>6274</v>
      </c>
      <c r="H8427" s="867" t="s">
        <v>6887</v>
      </c>
    </row>
    <row r="8428" spans="1:8" ht="30">
      <c r="A8428" s="864">
        <v>8421</v>
      </c>
      <c r="B8428" s="865" t="s">
        <v>19645</v>
      </c>
      <c r="C8428" s="866">
        <v>58</v>
      </c>
      <c r="D8428" s="865" t="s">
        <v>19131</v>
      </c>
      <c r="E8428" s="864" t="s">
        <v>19807</v>
      </c>
      <c r="F8428" s="867" t="s">
        <v>6274</v>
      </c>
      <c r="G8428" s="867" t="s">
        <v>6274</v>
      </c>
      <c r="H8428" s="867" t="s">
        <v>6546</v>
      </c>
    </row>
    <row r="8429" spans="1:8" ht="30">
      <c r="A8429" s="864">
        <v>8422</v>
      </c>
      <c r="B8429" s="865" t="s">
        <v>19645</v>
      </c>
      <c r="C8429" s="866">
        <v>58</v>
      </c>
      <c r="D8429" s="865" t="s">
        <v>15907</v>
      </c>
      <c r="E8429" s="864" t="s">
        <v>19808</v>
      </c>
      <c r="F8429" s="867" t="s">
        <v>6274</v>
      </c>
      <c r="G8429" s="867" t="s">
        <v>6274</v>
      </c>
      <c r="H8429" s="867" t="s">
        <v>6888</v>
      </c>
    </row>
    <row r="8430" spans="1:8" ht="30">
      <c r="A8430" s="864">
        <v>8423</v>
      </c>
      <c r="B8430" s="865" t="s">
        <v>19645</v>
      </c>
      <c r="C8430" s="866">
        <v>58</v>
      </c>
      <c r="D8430" s="865" t="s">
        <v>15454</v>
      </c>
      <c r="E8430" s="864" t="s">
        <v>19809</v>
      </c>
      <c r="F8430" s="867" t="s">
        <v>6274</v>
      </c>
      <c r="G8430" s="867" t="s">
        <v>6274</v>
      </c>
      <c r="H8430" s="867" t="s">
        <v>6850</v>
      </c>
    </row>
    <row r="8431" spans="1:8" ht="30">
      <c r="A8431" s="864">
        <v>8424</v>
      </c>
      <c r="B8431" s="865" t="s">
        <v>19645</v>
      </c>
      <c r="C8431" s="866">
        <v>58</v>
      </c>
      <c r="D8431" s="865" t="s">
        <v>19810</v>
      </c>
      <c r="E8431" s="864" t="s">
        <v>19811</v>
      </c>
      <c r="F8431" s="867" t="s">
        <v>6274</v>
      </c>
      <c r="G8431" s="867" t="s">
        <v>6274</v>
      </c>
      <c r="H8431" s="867" t="s">
        <v>10318</v>
      </c>
    </row>
    <row r="8432" spans="1:8" ht="30">
      <c r="A8432" s="864">
        <v>8425</v>
      </c>
      <c r="B8432" s="865" t="s">
        <v>19645</v>
      </c>
      <c r="C8432" s="866">
        <v>58</v>
      </c>
      <c r="D8432" s="865" t="s">
        <v>13035</v>
      </c>
      <c r="E8432" s="864" t="s">
        <v>19812</v>
      </c>
      <c r="F8432" s="867" t="s">
        <v>6531</v>
      </c>
      <c r="G8432" s="867" t="s">
        <v>6531</v>
      </c>
      <c r="H8432" s="867" t="s">
        <v>7670</v>
      </c>
    </row>
    <row r="8433" spans="1:8" ht="30">
      <c r="A8433" s="864">
        <v>8426</v>
      </c>
      <c r="B8433" s="865" t="s">
        <v>19645</v>
      </c>
      <c r="C8433" s="866">
        <v>58</v>
      </c>
      <c r="D8433" s="865" t="s">
        <v>19813</v>
      </c>
      <c r="E8433" s="864" t="s">
        <v>19814</v>
      </c>
      <c r="F8433" s="867" t="s">
        <v>6274</v>
      </c>
      <c r="G8433" s="867" t="s">
        <v>7299</v>
      </c>
      <c r="H8433" s="867" t="s">
        <v>7301</v>
      </c>
    </row>
    <row r="8434" spans="1:8" ht="30">
      <c r="A8434" s="864">
        <v>8427</v>
      </c>
      <c r="B8434" s="865" t="s">
        <v>19645</v>
      </c>
      <c r="C8434" s="866">
        <v>58</v>
      </c>
      <c r="D8434" s="865" t="s">
        <v>19815</v>
      </c>
      <c r="E8434" s="864" t="s">
        <v>19816</v>
      </c>
      <c r="F8434" s="867" t="s">
        <v>6274</v>
      </c>
      <c r="G8434" s="867" t="s">
        <v>7299</v>
      </c>
      <c r="H8434" s="867" t="s">
        <v>7324</v>
      </c>
    </row>
    <row r="8435" spans="1:8" ht="30">
      <c r="A8435" s="864">
        <v>8428</v>
      </c>
      <c r="B8435" s="865" t="s">
        <v>19645</v>
      </c>
      <c r="C8435" s="866">
        <v>58</v>
      </c>
      <c r="D8435" s="865" t="s">
        <v>19023</v>
      </c>
      <c r="E8435" s="864" t="s">
        <v>19817</v>
      </c>
      <c r="F8435" s="867" t="s">
        <v>6274</v>
      </c>
      <c r="G8435" s="867" t="s">
        <v>7299</v>
      </c>
      <c r="H8435" s="867" t="s">
        <v>7325</v>
      </c>
    </row>
    <row r="8436" spans="1:8" ht="30">
      <c r="A8436" s="864">
        <v>8429</v>
      </c>
      <c r="B8436" s="865" t="s">
        <v>19645</v>
      </c>
      <c r="C8436" s="866">
        <v>58</v>
      </c>
      <c r="D8436" s="865" t="s">
        <v>19818</v>
      </c>
      <c r="E8436" s="864" t="s">
        <v>19819</v>
      </c>
      <c r="F8436" s="867" t="s">
        <v>6274</v>
      </c>
      <c r="G8436" s="867" t="s">
        <v>7299</v>
      </c>
      <c r="H8436" s="867" t="s">
        <v>7311</v>
      </c>
    </row>
    <row r="8437" spans="1:8" ht="30">
      <c r="A8437" s="864">
        <v>8430</v>
      </c>
      <c r="B8437" s="865" t="s">
        <v>19645</v>
      </c>
      <c r="C8437" s="866">
        <v>58</v>
      </c>
      <c r="D8437" s="865" t="s">
        <v>19820</v>
      </c>
      <c r="E8437" s="864" t="s">
        <v>19821</v>
      </c>
      <c r="F8437" s="867" t="s">
        <v>6274</v>
      </c>
      <c r="G8437" s="867" t="s">
        <v>6274</v>
      </c>
      <c r="H8437" s="867" t="s">
        <v>6983</v>
      </c>
    </row>
    <row r="8438" spans="1:8" ht="30">
      <c r="A8438" s="864">
        <v>8431</v>
      </c>
      <c r="B8438" s="865" t="s">
        <v>19645</v>
      </c>
      <c r="C8438" s="866">
        <v>58</v>
      </c>
      <c r="D8438" s="865" t="s">
        <v>19822</v>
      </c>
      <c r="E8438" s="864" t="s">
        <v>19823</v>
      </c>
      <c r="F8438" s="867" t="s">
        <v>6274</v>
      </c>
      <c r="G8438" s="867" t="s">
        <v>6278</v>
      </c>
      <c r="H8438" s="867" t="s">
        <v>10547</v>
      </c>
    </row>
    <row r="8439" spans="1:8" ht="30">
      <c r="A8439" s="864">
        <v>8432</v>
      </c>
      <c r="B8439" s="865" t="s">
        <v>19645</v>
      </c>
      <c r="C8439" s="866">
        <v>58</v>
      </c>
      <c r="D8439" s="865" t="s">
        <v>15446</v>
      </c>
      <c r="E8439" s="864" t="s">
        <v>19824</v>
      </c>
      <c r="F8439" s="867" t="s">
        <v>6274</v>
      </c>
      <c r="G8439" s="867" t="s">
        <v>6274</v>
      </c>
      <c r="H8439" s="867" t="s">
        <v>6882</v>
      </c>
    </row>
    <row r="8440" spans="1:8" ht="30">
      <c r="A8440" s="864">
        <v>8433</v>
      </c>
      <c r="B8440" s="865" t="s">
        <v>19645</v>
      </c>
      <c r="C8440" s="866">
        <v>58</v>
      </c>
      <c r="D8440" s="865" t="s">
        <v>19097</v>
      </c>
      <c r="E8440" s="864" t="s">
        <v>19825</v>
      </c>
      <c r="F8440" s="867" t="s">
        <v>6274</v>
      </c>
      <c r="G8440" s="867" t="s">
        <v>6274</v>
      </c>
      <c r="H8440" s="867" t="s">
        <v>10318</v>
      </c>
    </row>
    <row r="8441" spans="1:8" ht="30">
      <c r="A8441" s="864">
        <v>8434</v>
      </c>
      <c r="B8441" s="865" t="s">
        <v>19645</v>
      </c>
      <c r="C8441" s="866">
        <v>58</v>
      </c>
      <c r="D8441" s="865" t="s">
        <v>13018</v>
      </c>
      <c r="E8441" s="864" t="s">
        <v>19826</v>
      </c>
      <c r="F8441" s="867" t="s">
        <v>6484</v>
      </c>
      <c r="G8441" s="867" t="s">
        <v>6484</v>
      </c>
      <c r="H8441" s="867" t="s">
        <v>6735</v>
      </c>
    </row>
    <row r="8442" spans="1:8" ht="30">
      <c r="A8442" s="864">
        <v>8435</v>
      </c>
      <c r="B8442" s="865" t="s">
        <v>19645</v>
      </c>
      <c r="C8442" s="866">
        <v>58</v>
      </c>
      <c r="D8442" s="865" t="s">
        <v>19827</v>
      </c>
      <c r="E8442" s="864" t="s">
        <v>19828</v>
      </c>
      <c r="F8442" s="867" t="s">
        <v>6484</v>
      </c>
      <c r="G8442" s="867" t="s">
        <v>6484</v>
      </c>
      <c r="H8442" s="867" t="s">
        <v>6756</v>
      </c>
    </row>
    <row r="8443" spans="1:8" ht="30">
      <c r="A8443" s="864">
        <v>8436</v>
      </c>
      <c r="B8443" s="865" t="s">
        <v>19645</v>
      </c>
      <c r="C8443" s="866">
        <v>58</v>
      </c>
      <c r="D8443" s="865" t="s">
        <v>19829</v>
      </c>
      <c r="E8443" s="864" t="s">
        <v>19830</v>
      </c>
      <c r="F8443" s="867" t="s">
        <v>6531</v>
      </c>
      <c r="G8443" s="867" t="s">
        <v>6538</v>
      </c>
      <c r="H8443" s="867" t="s">
        <v>7468</v>
      </c>
    </row>
    <row r="8444" spans="1:8" ht="30">
      <c r="A8444" s="864">
        <v>8437</v>
      </c>
      <c r="B8444" s="865" t="s">
        <v>19645</v>
      </c>
      <c r="C8444" s="866">
        <v>58</v>
      </c>
      <c r="D8444" s="865" t="s">
        <v>19831</v>
      </c>
      <c r="E8444" s="864" t="s">
        <v>19832</v>
      </c>
      <c r="F8444" s="867" t="s">
        <v>6531</v>
      </c>
      <c r="G8444" s="867" t="s">
        <v>6591</v>
      </c>
      <c r="H8444" s="867" t="s">
        <v>7847</v>
      </c>
    </row>
    <row r="8445" spans="1:8" ht="30">
      <c r="A8445" s="864">
        <v>8438</v>
      </c>
      <c r="B8445" s="865" t="s">
        <v>19645</v>
      </c>
      <c r="C8445" s="866">
        <v>58</v>
      </c>
      <c r="D8445" s="865" t="s">
        <v>19833</v>
      </c>
      <c r="E8445" s="864" t="s">
        <v>19834</v>
      </c>
      <c r="F8445" s="867" t="s">
        <v>6531</v>
      </c>
      <c r="G8445" s="867" t="s">
        <v>6651</v>
      </c>
      <c r="H8445" s="867" t="s">
        <v>12313</v>
      </c>
    </row>
    <row r="8446" spans="1:8" ht="30">
      <c r="A8446" s="864">
        <v>8439</v>
      </c>
      <c r="B8446" s="865" t="s">
        <v>19645</v>
      </c>
      <c r="C8446" s="866">
        <v>58</v>
      </c>
      <c r="D8446" s="865" t="s">
        <v>15530</v>
      </c>
      <c r="E8446" s="864" t="s">
        <v>19835</v>
      </c>
      <c r="F8446" s="867" t="s">
        <v>6531</v>
      </c>
      <c r="G8446" s="867" t="s">
        <v>7718</v>
      </c>
      <c r="H8446" s="867" t="s">
        <v>7725</v>
      </c>
    </row>
    <row r="8447" spans="1:8" ht="30">
      <c r="A8447" s="864">
        <v>8440</v>
      </c>
      <c r="B8447" s="865" t="s">
        <v>19645</v>
      </c>
      <c r="C8447" s="866">
        <v>58</v>
      </c>
      <c r="D8447" s="865" t="s">
        <v>19836</v>
      </c>
      <c r="E8447" s="864" t="s">
        <v>19837</v>
      </c>
      <c r="F8447" s="867" t="s">
        <v>6531</v>
      </c>
      <c r="G8447" s="867" t="s">
        <v>6531</v>
      </c>
      <c r="H8447" s="867" t="s">
        <v>7667</v>
      </c>
    </row>
    <row r="8448" spans="1:8" ht="30">
      <c r="A8448" s="864">
        <v>8441</v>
      </c>
      <c r="B8448" s="865" t="s">
        <v>19645</v>
      </c>
      <c r="C8448" s="866">
        <v>58</v>
      </c>
      <c r="D8448" s="865" t="s">
        <v>19838</v>
      </c>
      <c r="E8448" s="864" t="s">
        <v>19839</v>
      </c>
      <c r="F8448" s="867" t="s">
        <v>6531</v>
      </c>
      <c r="G8448" s="867" t="s">
        <v>6651</v>
      </c>
      <c r="H8448" s="867" t="s">
        <v>9369</v>
      </c>
    </row>
    <row r="8449" spans="1:8" ht="30">
      <c r="A8449" s="864">
        <v>8442</v>
      </c>
      <c r="B8449" s="865" t="s">
        <v>19645</v>
      </c>
      <c r="C8449" s="866">
        <v>58</v>
      </c>
      <c r="D8449" s="865" t="s">
        <v>7776</v>
      </c>
      <c r="E8449" s="864" t="s">
        <v>19840</v>
      </c>
      <c r="F8449" s="867" t="s">
        <v>6531</v>
      </c>
      <c r="G8449" s="867" t="s">
        <v>6581</v>
      </c>
      <c r="H8449" s="867" t="s">
        <v>7776</v>
      </c>
    </row>
    <row r="8450" spans="1:8" ht="30">
      <c r="A8450" s="864">
        <v>8443</v>
      </c>
      <c r="B8450" s="865" t="s">
        <v>19645</v>
      </c>
      <c r="C8450" s="866">
        <v>58</v>
      </c>
      <c r="D8450" s="865" t="s">
        <v>7228</v>
      </c>
      <c r="E8450" s="864" t="s">
        <v>19841</v>
      </c>
      <c r="F8450" s="867" t="s">
        <v>6531</v>
      </c>
      <c r="G8450" s="867" t="s">
        <v>6531</v>
      </c>
      <c r="H8450" s="867" t="s">
        <v>7659</v>
      </c>
    </row>
    <row r="8451" spans="1:8" ht="30">
      <c r="A8451" s="864">
        <v>8444</v>
      </c>
      <c r="B8451" s="865" t="s">
        <v>19645</v>
      </c>
      <c r="C8451" s="866">
        <v>58</v>
      </c>
      <c r="D8451" s="865" t="s">
        <v>15536</v>
      </c>
      <c r="E8451" s="864" t="s">
        <v>19842</v>
      </c>
      <c r="F8451" s="867" t="s">
        <v>6707</v>
      </c>
      <c r="G8451" s="867" t="s">
        <v>6707</v>
      </c>
      <c r="H8451" s="867" t="s">
        <v>8055</v>
      </c>
    </row>
    <row r="8452" spans="1:8" ht="30">
      <c r="A8452" s="864">
        <v>8445</v>
      </c>
      <c r="B8452" s="865" t="s">
        <v>19645</v>
      </c>
      <c r="C8452" s="866">
        <v>58</v>
      </c>
      <c r="D8452" s="865" t="s">
        <v>7835</v>
      </c>
      <c r="E8452" s="864" t="s">
        <v>19843</v>
      </c>
      <c r="F8452" s="867" t="s">
        <v>6531</v>
      </c>
      <c r="G8452" s="867" t="s">
        <v>6591</v>
      </c>
      <c r="H8452" s="867" t="s">
        <v>7835</v>
      </c>
    </row>
    <row r="8453" spans="1:8" ht="30">
      <c r="A8453" s="864">
        <v>8446</v>
      </c>
      <c r="B8453" s="865" t="s">
        <v>19645</v>
      </c>
      <c r="C8453" s="866">
        <v>58</v>
      </c>
      <c r="D8453" s="865" t="s">
        <v>7553</v>
      </c>
      <c r="E8453" s="864" t="s">
        <v>19844</v>
      </c>
      <c r="F8453" s="867" t="s">
        <v>6531</v>
      </c>
      <c r="G8453" s="867" t="s">
        <v>7553</v>
      </c>
      <c r="H8453" s="867" t="s">
        <v>7560</v>
      </c>
    </row>
    <row r="8454" spans="1:8" ht="30">
      <c r="A8454" s="864">
        <v>8447</v>
      </c>
      <c r="B8454" s="865" t="s">
        <v>19645</v>
      </c>
      <c r="C8454" s="866">
        <v>58</v>
      </c>
      <c r="D8454" s="865" t="s">
        <v>19845</v>
      </c>
      <c r="E8454" s="864" t="s">
        <v>19846</v>
      </c>
      <c r="F8454" s="867" t="s">
        <v>7329</v>
      </c>
      <c r="G8454" s="867" t="s">
        <v>7965</v>
      </c>
      <c r="H8454" s="867" t="s">
        <v>9608</v>
      </c>
    </row>
    <row r="8455" spans="1:8" ht="30">
      <c r="A8455" s="864">
        <v>8448</v>
      </c>
      <c r="B8455" s="865" t="s">
        <v>19645</v>
      </c>
      <c r="C8455" s="866">
        <v>58</v>
      </c>
      <c r="D8455" s="865" t="s">
        <v>13037</v>
      </c>
      <c r="E8455" s="864" t="s">
        <v>19847</v>
      </c>
      <c r="F8455" s="867" t="s">
        <v>6707</v>
      </c>
      <c r="G8455" s="867" t="s">
        <v>7855</v>
      </c>
      <c r="H8455" s="867" t="s">
        <v>7856</v>
      </c>
    </row>
    <row r="8456" spans="1:8" ht="30">
      <c r="A8456" s="864">
        <v>8449</v>
      </c>
      <c r="B8456" s="865" t="s">
        <v>19645</v>
      </c>
      <c r="C8456" s="866">
        <v>58</v>
      </c>
      <c r="D8456" s="865" t="s">
        <v>19848</v>
      </c>
      <c r="E8456" s="864" t="s">
        <v>19849</v>
      </c>
      <c r="F8456" s="867" t="s">
        <v>6707</v>
      </c>
      <c r="G8456" s="867" t="s">
        <v>7855</v>
      </c>
      <c r="H8456" s="867" t="s">
        <v>7864</v>
      </c>
    </row>
    <row r="8457" spans="1:8" ht="30">
      <c r="A8457" s="864">
        <v>8450</v>
      </c>
      <c r="B8457" s="865" t="s">
        <v>19645</v>
      </c>
      <c r="C8457" s="866">
        <v>58</v>
      </c>
      <c r="D8457" s="865" t="s">
        <v>19345</v>
      </c>
      <c r="E8457" s="864" t="s">
        <v>19850</v>
      </c>
      <c r="F8457" s="867" t="s">
        <v>6707</v>
      </c>
      <c r="G8457" s="867" t="s">
        <v>8238</v>
      </c>
      <c r="H8457" s="867" t="s">
        <v>8239</v>
      </c>
    </row>
    <row r="8458" spans="1:8" ht="30">
      <c r="A8458" s="864">
        <v>8451</v>
      </c>
      <c r="B8458" s="865" t="s">
        <v>19645</v>
      </c>
      <c r="C8458" s="866">
        <v>58</v>
      </c>
      <c r="D8458" s="865" t="s">
        <v>19336</v>
      </c>
      <c r="E8458" s="864" t="s">
        <v>19851</v>
      </c>
      <c r="F8458" s="867" t="s">
        <v>6707</v>
      </c>
      <c r="G8458" s="867" t="s">
        <v>8238</v>
      </c>
      <c r="H8458" s="867" t="s">
        <v>8245</v>
      </c>
    </row>
    <row r="8459" spans="1:8" ht="30">
      <c r="A8459" s="864">
        <v>8452</v>
      </c>
      <c r="B8459" s="865" t="s">
        <v>19645</v>
      </c>
      <c r="C8459" s="866">
        <v>58</v>
      </c>
      <c r="D8459" s="865" t="s">
        <v>19852</v>
      </c>
      <c r="E8459" s="864" t="s">
        <v>19853</v>
      </c>
      <c r="F8459" s="867" t="s">
        <v>6707</v>
      </c>
      <c r="G8459" s="867" t="s">
        <v>8238</v>
      </c>
      <c r="H8459" s="867" t="s">
        <v>8242</v>
      </c>
    </row>
    <row r="8460" spans="1:8" ht="30">
      <c r="A8460" s="864">
        <v>8453</v>
      </c>
      <c r="B8460" s="865" t="s">
        <v>19645</v>
      </c>
      <c r="C8460" s="866">
        <v>58</v>
      </c>
      <c r="D8460" s="865" t="s">
        <v>16626</v>
      </c>
      <c r="E8460" s="864" t="s">
        <v>19854</v>
      </c>
      <c r="F8460" s="867" t="s">
        <v>6707</v>
      </c>
      <c r="G8460" s="867" t="s">
        <v>6708</v>
      </c>
      <c r="H8460" s="867" t="s">
        <v>8118</v>
      </c>
    </row>
    <row r="8461" spans="1:8" ht="30">
      <c r="A8461" s="864">
        <v>8454</v>
      </c>
      <c r="B8461" s="865" t="s">
        <v>19645</v>
      </c>
      <c r="C8461" s="866">
        <v>58</v>
      </c>
      <c r="D8461" s="865" t="s">
        <v>16758</v>
      </c>
      <c r="E8461" s="864" t="s">
        <v>19855</v>
      </c>
      <c r="F8461" s="867" t="s">
        <v>6707</v>
      </c>
      <c r="G8461" s="867" t="s">
        <v>8050</v>
      </c>
      <c r="H8461" s="867" t="s">
        <v>8057</v>
      </c>
    </row>
    <row r="8462" spans="1:8" ht="30">
      <c r="A8462" s="864">
        <v>8455</v>
      </c>
      <c r="B8462" s="865" t="s">
        <v>19645</v>
      </c>
      <c r="C8462" s="866">
        <v>58</v>
      </c>
      <c r="D8462" s="865" t="s">
        <v>19856</v>
      </c>
      <c r="E8462" s="864" t="s">
        <v>19857</v>
      </c>
      <c r="F8462" s="867" t="s">
        <v>6531</v>
      </c>
      <c r="G8462" s="867" t="s">
        <v>6531</v>
      </c>
      <c r="H8462" s="867" t="s">
        <v>7662</v>
      </c>
    </row>
    <row r="8463" spans="1:8" ht="30">
      <c r="A8463" s="864">
        <v>8456</v>
      </c>
      <c r="B8463" s="865" t="s">
        <v>19645</v>
      </c>
      <c r="C8463" s="866">
        <v>58</v>
      </c>
      <c r="D8463" s="865" t="s">
        <v>6718</v>
      </c>
      <c r="E8463" s="864" t="s">
        <v>19858</v>
      </c>
      <c r="F8463" s="867" t="s">
        <v>6707</v>
      </c>
      <c r="G8463" s="867" t="s">
        <v>6718</v>
      </c>
      <c r="H8463" s="867" t="s">
        <v>6724</v>
      </c>
    </row>
    <row r="8464" spans="1:8" ht="30">
      <c r="A8464" s="864">
        <v>8457</v>
      </c>
      <c r="B8464" s="865" t="s">
        <v>19645</v>
      </c>
      <c r="C8464" s="866">
        <v>58</v>
      </c>
      <c r="D8464" s="865" t="s">
        <v>19859</v>
      </c>
      <c r="E8464" s="864" t="s">
        <v>19860</v>
      </c>
      <c r="F8464" s="867" t="s">
        <v>6707</v>
      </c>
      <c r="G8464" s="867" t="s">
        <v>6707</v>
      </c>
      <c r="H8464" s="867" t="s">
        <v>8200</v>
      </c>
    </row>
    <row r="8465" spans="1:8" ht="30">
      <c r="A8465" s="864">
        <v>8458</v>
      </c>
      <c r="B8465" s="865" t="s">
        <v>19645</v>
      </c>
      <c r="C8465" s="866">
        <v>58</v>
      </c>
      <c r="D8465" s="865" t="s">
        <v>19861</v>
      </c>
      <c r="E8465" s="864" t="s">
        <v>19862</v>
      </c>
      <c r="F8465" s="867" t="s">
        <v>6531</v>
      </c>
      <c r="G8465" s="867" t="s">
        <v>6651</v>
      </c>
      <c r="H8465" s="867" t="s">
        <v>6687</v>
      </c>
    </row>
    <row r="8466" spans="1:8" ht="30">
      <c r="A8466" s="864">
        <v>8459</v>
      </c>
      <c r="B8466" s="865" t="s">
        <v>19645</v>
      </c>
      <c r="C8466" s="866">
        <v>58</v>
      </c>
      <c r="D8466" s="865" t="s">
        <v>19863</v>
      </c>
      <c r="E8466" s="864" t="s">
        <v>19864</v>
      </c>
      <c r="F8466" s="867" t="s">
        <v>6531</v>
      </c>
      <c r="G8466" s="867" t="s">
        <v>6651</v>
      </c>
      <c r="H8466" s="867" t="s">
        <v>7579</v>
      </c>
    </row>
    <row r="8467" spans="1:8" ht="30">
      <c r="A8467" s="864">
        <v>8460</v>
      </c>
      <c r="B8467" s="865" t="s">
        <v>19645</v>
      </c>
      <c r="C8467" s="866">
        <v>58</v>
      </c>
      <c r="D8467" s="865" t="s">
        <v>16612</v>
      </c>
      <c r="E8467" s="864" t="s">
        <v>19865</v>
      </c>
      <c r="F8467" s="867" t="s">
        <v>6531</v>
      </c>
      <c r="G8467" s="867" t="s">
        <v>6651</v>
      </c>
      <c r="H8467" s="867" t="s">
        <v>6652</v>
      </c>
    </row>
    <row r="8468" spans="1:8" ht="30">
      <c r="A8468" s="864">
        <v>8461</v>
      </c>
      <c r="B8468" s="865" t="s">
        <v>19645</v>
      </c>
      <c r="C8468" s="866">
        <v>58</v>
      </c>
      <c r="D8468" s="865" t="s">
        <v>19866</v>
      </c>
      <c r="E8468" s="864" t="s">
        <v>19867</v>
      </c>
      <c r="F8468" s="867" t="s">
        <v>6531</v>
      </c>
      <c r="G8468" s="867" t="s">
        <v>6538</v>
      </c>
      <c r="H8468" s="867" t="s">
        <v>8723</v>
      </c>
    </row>
    <row r="8469" spans="1:8" ht="30">
      <c r="A8469" s="864">
        <v>8462</v>
      </c>
      <c r="B8469" s="865" t="s">
        <v>19645</v>
      </c>
      <c r="C8469" s="866">
        <v>58</v>
      </c>
      <c r="D8469" s="865" t="s">
        <v>16774</v>
      </c>
      <c r="E8469" s="864" t="s">
        <v>19868</v>
      </c>
      <c r="F8469" s="867" t="s">
        <v>6531</v>
      </c>
      <c r="G8469" s="867" t="s">
        <v>6591</v>
      </c>
      <c r="H8469" s="867" t="s">
        <v>6592</v>
      </c>
    </row>
    <row r="8470" spans="1:8" ht="30">
      <c r="A8470" s="864">
        <v>8463</v>
      </c>
      <c r="B8470" s="865" t="s">
        <v>19645</v>
      </c>
      <c r="C8470" s="866">
        <v>58</v>
      </c>
      <c r="D8470" s="865" t="s">
        <v>19869</v>
      </c>
      <c r="E8470" s="864" t="s">
        <v>19870</v>
      </c>
      <c r="F8470" s="867" t="s">
        <v>6274</v>
      </c>
      <c r="G8470" s="867" t="s">
        <v>6274</v>
      </c>
      <c r="H8470" s="867" t="s">
        <v>6298</v>
      </c>
    </row>
    <row r="8471" spans="1:8" ht="30">
      <c r="A8471" s="864">
        <v>8464</v>
      </c>
      <c r="B8471" s="865" t="s">
        <v>19645</v>
      </c>
      <c r="C8471" s="866">
        <v>58</v>
      </c>
      <c r="D8471" s="865" t="s">
        <v>19029</v>
      </c>
      <c r="E8471" s="864" t="s">
        <v>19871</v>
      </c>
      <c r="F8471" s="867" t="s">
        <v>6274</v>
      </c>
      <c r="G8471" s="867" t="s">
        <v>6274</v>
      </c>
      <c r="H8471" s="867" t="s">
        <v>6905</v>
      </c>
    </row>
    <row r="8472" spans="1:8" ht="30">
      <c r="A8472" s="864">
        <v>8465</v>
      </c>
      <c r="B8472" s="865" t="s">
        <v>19645</v>
      </c>
      <c r="C8472" s="866">
        <v>58</v>
      </c>
      <c r="D8472" s="865" t="s">
        <v>15480</v>
      </c>
      <c r="E8472" s="864" t="s">
        <v>19872</v>
      </c>
      <c r="F8472" s="867" t="s">
        <v>6274</v>
      </c>
      <c r="G8472" s="867" t="s">
        <v>6274</v>
      </c>
      <c r="H8472" s="867" t="s">
        <v>6820</v>
      </c>
    </row>
    <row r="8473" spans="1:8" ht="30">
      <c r="A8473" s="864">
        <v>8466</v>
      </c>
      <c r="B8473" s="865" t="s">
        <v>19645</v>
      </c>
      <c r="C8473" s="866">
        <v>58</v>
      </c>
      <c r="D8473" s="865" t="s">
        <v>19873</v>
      </c>
      <c r="E8473" s="864" t="s">
        <v>19874</v>
      </c>
      <c r="F8473" s="867" t="s">
        <v>6274</v>
      </c>
      <c r="G8473" s="867" t="s">
        <v>6274</v>
      </c>
      <c r="H8473" s="867" t="s">
        <v>8886</v>
      </c>
    </row>
    <row r="8474" spans="1:8" ht="30">
      <c r="A8474" s="864">
        <v>8467</v>
      </c>
      <c r="B8474" s="865" t="s">
        <v>19645</v>
      </c>
      <c r="C8474" s="866">
        <v>58</v>
      </c>
      <c r="D8474" s="865" t="s">
        <v>15450</v>
      </c>
      <c r="E8474" s="864" t="s">
        <v>19875</v>
      </c>
      <c r="F8474" s="867" t="s">
        <v>6274</v>
      </c>
      <c r="G8474" s="867" t="s">
        <v>6274</v>
      </c>
      <c r="H8474" s="867" t="s">
        <v>6498</v>
      </c>
    </row>
    <row r="8475" spans="1:8" ht="30">
      <c r="A8475" s="864">
        <v>8468</v>
      </c>
      <c r="B8475" s="865" t="s">
        <v>19645</v>
      </c>
      <c r="C8475" s="866">
        <v>58</v>
      </c>
      <c r="D8475" s="865" t="s">
        <v>12264</v>
      </c>
      <c r="E8475" s="864" t="s">
        <v>19876</v>
      </c>
      <c r="F8475" s="867" t="s">
        <v>7024</v>
      </c>
      <c r="G8475" s="867" t="s">
        <v>7071</v>
      </c>
      <c r="H8475" s="867" t="s">
        <v>7532</v>
      </c>
    </row>
    <row r="8476" spans="1:8" ht="30">
      <c r="A8476" s="864">
        <v>8469</v>
      </c>
      <c r="B8476" s="865" t="s">
        <v>19645</v>
      </c>
      <c r="C8476" s="866">
        <v>58</v>
      </c>
      <c r="D8476" s="865" t="s">
        <v>19877</v>
      </c>
      <c r="E8476" s="864" t="s">
        <v>19878</v>
      </c>
      <c r="F8476" s="867" t="s">
        <v>7024</v>
      </c>
      <c r="G8476" s="867" t="s">
        <v>7818</v>
      </c>
      <c r="H8476" s="867" t="s">
        <v>7822</v>
      </c>
    </row>
    <row r="8477" spans="1:8" ht="30">
      <c r="A8477" s="864">
        <v>8470</v>
      </c>
      <c r="B8477" s="865" t="s">
        <v>19645</v>
      </c>
      <c r="C8477" s="866">
        <v>58</v>
      </c>
      <c r="D8477" s="865" t="s">
        <v>12260</v>
      </c>
      <c r="E8477" s="864" t="s">
        <v>19879</v>
      </c>
      <c r="F8477" s="867" t="s">
        <v>7024</v>
      </c>
      <c r="G8477" s="867" t="s">
        <v>7071</v>
      </c>
      <c r="H8477" s="867" t="s">
        <v>7534</v>
      </c>
    </row>
    <row r="8478" spans="1:8" ht="30">
      <c r="A8478" s="864">
        <v>8471</v>
      </c>
      <c r="B8478" s="865" t="s">
        <v>19645</v>
      </c>
      <c r="C8478" s="866">
        <v>58</v>
      </c>
      <c r="D8478" s="865" t="s">
        <v>17907</v>
      </c>
      <c r="E8478" s="864" t="s">
        <v>19880</v>
      </c>
      <c r="F8478" s="867" t="s">
        <v>7024</v>
      </c>
      <c r="G8478" s="867" t="s">
        <v>7028</v>
      </c>
      <c r="H8478" s="867" t="s">
        <v>7622</v>
      </c>
    </row>
    <row r="8479" spans="1:8" ht="30">
      <c r="A8479" s="864">
        <v>8472</v>
      </c>
      <c r="B8479" s="865" t="s">
        <v>19645</v>
      </c>
      <c r="C8479" s="866">
        <v>58</v>
      </c>
      <c r="D8479" s="865" t="s">
        <v>19319</v>
      </c>
      <c r="E8479" s="864" t="s">
        <v>19881</v>
      </c>
      <c r="F8479" s="867" t="s">
        <v>6274</v>
      </c>
      <c r="G8479" s="867" t="s">
        <v>7299</v>
      </c>
      <c r="H8479" s="867" t="s">
        <v>7300</v>
      </c>
    </row>
    <row r="8480" spans="1:8" ht="30">
      <c r="A8480" s="864">
        <v>8473</v>
      </c>
      <c r="B8480" s="865" t="s">
        <v>19645</v>
      </c>
      <c r="C8480" s="866">
        <v>58</v>
      </c>
      <c r="D8480" s="865" t="s">
        <v>16592</v>
      </c>
      <c r="E8480" s="864" t="s">
        <v>19882</v>
      </c>
      <c r="F8480" s="867" t="s">
        <v>6274</v>
      </c>
      <c r="G8480" s="867" t="s">
        <v>6295</v>
      </c>
      <c r="H8480" s="867" t="s">
        <v>6422</v>
      </c>
    </row>
    <row r="8481" spans="1:8" ht="30">
      <c r="A8481" s="864">
        <v>8474</v>
      </c>
      <c r="B8481" s="865" t="s">
        <v>19645</v>
      </c>
      <c r="C8481" s="866">
        <v>58</v>
      </c>
      <c r="D8481" s="865" t="s">
        <v>15484</v>
      </c>
      <c r="E8481" s="864" t="s">
        <v>19883</v>
      </c>
      <c r="F8481" s="867" t="s">
        <v>6484</v>
      </c>
      <c r="G8481" s="867" t="s">
        <v>6550</v>
      </c>
      <c r="H8481" s="867" t="s">
        <v>6557</v>
      </c>
    </row>
    <row r="8482" spans="1:8" ht="30">
      <c r="A8482" s="864">
        <v>8475</v>
      </c>
      <c r="B8482" s="865" t="s">
        <v>19645</v>
      </c>
      <c r="C8482" s="866">
        <v>58</v>
      </c>
      <c r="D8482" s="865" t="s">
        <v>19884</v>
      </c>
      <c r="E8482" s="864" t="s">
        <v>19885</v>
      </c>
      <c r="F8482" s="867" t="s">
        <v>6484</v>
      </c>
      <c r="G8482" s="867" t="s">
        <v>6484</v>
      </c>
      <c r="H8482" s="867" t="s">
        <v>6764</v>
      </c>
    </row>
    <row r="8483" spans="1:8" ht="30">
      <c r="A8483" s="864">
        <v>8476</v>
      </c>
      <c r="B8483" s="865" t="s">
        <v>19645</v>
      </c>
      <c r="C8483" s="866">
        <v>58</v>
      </c>
      <c r="D8483" s="865" t="s">
        <v>19886</v>
      </c>
      <c r="E8483" s="864" t="s">
        <v>19887</v>
      </c>
      <c r="F8483" s="867" t="s">
        <v>6484</v>
      </c>
      <c r="G8483" s="867" t="s">
        <v>6484</v>
      </c>
      <c r="H8483" s="867" t="s">
        <v>6746</v>
      </c>
    </row>
    <row r="8484" spans="1:8" ht="30">
      <c r="A8484" s="864">
        <v>8477</v>
      </c>
      <c r="B8484" s="865" t="s">
        <v>19645</v>
      </c>
      <c r="C8484" s="866">
        <v>58</v>
      </c>
      <c r="D8484" s="865" t="s">
        <v>18803</v>
      </c>
      <c r="E8484" s="864" t="s">
        <v>19888</v>
      </c>
      <c r="F8484" s="867" t="s">
        <v>6484</v>
      </c>
      <c r="G8484" s="867" t="s">
        <v>6550</v>
      </c>
      <c r="H8484" s="867" t="s">
        <v>8698</v>
      </c>
    </row>
    <row r="8485" spans="1:8" ht="30">
      <c r="A8485" s="864">
        <v>8478</v>
      </c>
      <c r="B8485" s="865" t="s">
        <v>19645</v>
      </c>
      <c r="C8485" s="866">
        <v>58</v>
      </c>
      <c r="D8485" s="865" t="s">
        <v>19889</v>
      </c>
      <c r="E8485" s="864" t="s">
        <v>19890</v>
      </c>
      <c r="F8485" s="867" t="s">
        <v>6484</v>
      </c>
      <c r="G8485" s="867" t="s">
        <v>6485</v>
      </c>
      <c r="H8485" s="867" t="s">
        <v>6495</v>
      </c>
    </row>
    <row r="8486" spans="1:8" ht="30">
      <c r="A8486" s="864">
        <v>8479</v>
      </c>
      <c r="B8486" s="865" t="s">
        <v>19645</v>
      </c>
      <c r="C8486" s="866">
        <v>58</v>
      </c>
      <c r="D8486" s="865" t="s">
        <v>11521</v>
      </c>
      <c r="E8486" s="864" t="s">
        <v>19891</v>
      </c>
      <c r="F8486" s="867" t="s">
        <v>6484</v>
      </c>
      <c r="G8486" s="867" t="s">
        <v>6484</v>
      </c>
      <c r="H8486" s="867" t="s">
        <v>6761</v>
      </c>
    </row>
    <row r="8487" spans="1:8" ht="30">
      <c r="A8487" s="864">
        <v>8480</v>
      </c>
      <c r="B8487" s="865" t="s">
        <v>19645</v>
      </c>
      <c r="C8487" s="866">
        <v>58</v>
      </c>
      <c r="D8487" s="865" t="s">
        <v>16281</v>
      </c>
      <c r="E8487" s="864" t="s">
        <v>19892</v>
      </c>
      <c r="F8487" s="867" t="s">
        <v>6484</v>
      </c>
      <c r="G8487" s="867" t="s">
        <v>6550</v>
      </c>
      <c r="H8487" s="867" t="s">
        <v>6577</v>
      </c>
    </row>
    <row r="8488" spans="1:8" ht="30">
      <c r="A8488" s="864">
        <v>8481</v>
      </c>
      <c r="B8488" s="865" t="s">
        <v>19645</v>
      </c>
      <c r="C8488" s="866">
        <v>58</v>
      </c>
      <c r="D8488" s="865" t="s">
        <v>19893</v>
      </c>
      <c r="E8488" s="864" t="s">
        <v>19894</v>
      </c>
      <c r="F8488" s="867" t="s">
        <v>6484</v>
      </c>
      <c r="G8488" s="867" t="s">
        <v>6484</v>
      </c>
      <c r="H8488" s="867" t="s">
        <v>6196</v>
      </c>
    </row>
    <row r="8489" spans="1:8" ht="30">
      <c r="A8489" s="864">
        <v>8482</v>
      </c>
      <c r="B8489" s="865" t="s">
        <v>19645</v>
      </c>
      <c r="C8489" s="866">
        <v>58</v>
      </c>
      <c r="D8489" s="865" t="s">
        <v>16778</v>
      </c>
      <c r="E8489" s="864" t="s">
        <v>19895</v>
      </c>
      <c r="F8489" s="867" t="s">
        <v>7329</v>
      </c>
      <c r="G8489" s="867" t="s">
        <v>7334</v>
      </c>
      <c r="H8489" s="867" t="s">
        <v>6652</v>
      </c>
    </row>
    <row r="8490" spans="1:8" ht="30">
      <c r="A8490" s="864">
        <v>8483</v>
      </c>
      <c r="B8490" s="865" t="s">
        <v>19645</v>
      </c>
      <c r="C8490" s="866">
        <v>58</v>
      </c>
      <c r="D8490" s="865" t="s">
        <v>19896</v>
      </c>
      <c r="E8490" s="864" t="s">
        <v>19897</v>
      </c>
      <c r="F8490" s="867" t="s">
        <v>7329</v>
      </c>
      <c r="G8490" s="867" t="s">
        <v>8106</v>
      </c>
      <c r="H8490" s="867" t="s">
        <v>8111</v>
      </c>
    </row>
    <row r="8491" spans="1:8" ht="30">
      <c r="A8491" s="864">
        <v>8484</v>
      </c>
      <c r="B8491" s="865" t="s">
        <v>19645</v>
      </c>
      <c r="C8491" s="866">
        <v>58</v>
      </c>
      <c r="D8491" s="865" t="s">
        <v>19898</v>
      </c>
      <c r="E8491" s="864" t="s">
        <v>19899</v>
      </c>
      <c r="F8491" s="867" t="s">
        <v>7329</v>
      </c>
      <c r="G8491" s="867" t="s">
        <v>7334</v>
      </c>
      <c r="H8491" s="867" t="s">
        <v>7930</v>
      </c>
    </row>
    <row r="8492" spans="1:8" ht="30">
      <c r="A8492" s="864">
        <v>8485</v>
      </c>
      <c r="B8492" s="865" t="s">
        <v>19645</v>
      </c>
      <c r="C8492" s="866">
        <v>58</v>
      </c>
      <c r="D8492" s="865" t="s">
        <v>10908</v>
      </c>
      <c r="E8492" s="864" t="s">
        <v>19900</v>
      </c>
      <c r="F8492" s="867" t="s">
        <v>7329</v>
      </c>
      <c r="G8492" s="867" t="s">
        <v>8163</v>
      </c>
      <c r="H8492" s="867" t="s">
        <v>10908</v>
      </c>
    </row>
    <row r="8493" spans="1:8" ht="30">
      <c r="A8493" s="864">
        <v>8486</v>
      </c>
      <c r="B8493" s="865" t="s">
        <v>19645</v>
      </c>
      <c r="C8493" s="866">
        <v>58</v>
      </c>
      <c r="D8493" s="865" t="s">
        <v>9754</v>
      </c>
      <c r="E8493" s="864" t="s">
        <v>19901</v>
      </c>
      <c r="F8493" s="867" t="s">
        <v>7329</v>
      </c>
      <c r="G8493" s="867" t="s">
        <v>8106</v>
      </c>
      <c r="H8493" s="867" t="s">
        <v>9754</v>
      </c>
    </row>
    <row r="8494" spans="1:8" ht="30">
      <c r="A8494" s="864">
        <v>8487</v>
      </c>
      <c r="B8494" s="865" t="s">
        <v>19645</v>
      </c>
      <c r="C8494" s="866">
        <v>58</v>
      </c>
      <c r="D8494" s="865" t="s">
        <v>15542</v>
      </c>
      <c r="E8494" s="864" t="s">
        <v>19902</v>
      </c>
      <c r="F8494" s="867" t="s">
        <v>7329</v>
      </c>
      <c r="G8494" s="867" t="s">
        <v>7329</v>
      </c>
      <c r="H8494" s="867" t="s">
        <v>6652</v>
      </c>
    </row>
    <row r="8495" spans="1:8" ht="30">
      <c r="A8495" s="864">
        <v>8488</v>
      </c>
      <c r="B8495" s="865" t="s">
        <v>19645</v>
      </c>
      <c r="C8495" s="866">
        <v>58</v>
      </c>
      <c r="D8495" s="865" t="s">
        <v>15544</v>
      </c>
      <c r="E8495" s="864" t="s">
        <v>19903</v>
      </c>
      <c r="F8495" s="867" t="s">
        <v>7024</v>
      </c>
      <c r="G8495" s="867" t="s">
        <v>7024</v>
      </c>
      <c r="H8495" s="867" t="s">
        <v>7517</v>
      </c>
    </row>
    <row r="8496" spans="1:8" ht="30">
      <c r="A8496" s="864">
        <v>8489</v>
      </c>
      <c r="B8496" s="865" t="s">
        <v>19645</v>
      </c>
      <c r="C8496" s="866">
        <v>58</v>
      </c>
      <c r="D8496" s="865" t="s">
        <v>15548</v>
      </c>
      <c r="E8496" s="864" t="s">
        <v>19904</v>
      </c>
      <c r="F8496" s="867" t="s">
        <v>6281</v>
      </c>
      <c r="G8496" s="867" t="s">
        <v>7133</v>
      </c>
      <c r="H8496" s="867" t="s">
        <v>7137</v>
      </c>
    </row>
    <row r="8497" spans="1:8" ht="30">
      <c r="A8497" s="864">
        <v>8490</v>
      </c>
      <c r="B8497" s="865" t="s">
        <v>19645</v>
      </c>
      <c r="C8497" s="866">
        <v>58</v>
      </c>
      <c r="D8497" s="865" t="s">
        <v>19905</v>
      </c>
      <c r="E8497" s="864" t="s">
        <v>19906</v>
      </c>
      <c r="F8497" s="867" t="s">
        <v>6281</v>
      </c>
      <c r="G8497" s="867" t="s">
        <v>7361</v>
      </c>
      <c r="H8497" s="867" t="s">
        <v>7361</v>
      </c>
    </row>
    <row r="8498" spans="1:8" ht="30">
      <c r="A8498" s="864">
        <v>8491</v>
      </c>
      <c r="B8498" s="865" t="s">
        <v>19645</v>
      </c>
      <c r="C8498" s="866">
        <v>58</v>
      </c>
      <c r="D8498" s="865" t="s">
        <v>6327</v>
      </c>
      <c r="E8498" s="864" t="s">
        <v>19907</v>
      </c>
      <c r="F8498" s="867" t="s">
        <v>6281</v>
      </c>
      <c r="G8498" s="867" t="s">
        <v>6327</v>
      </c>
      <c r="H8498" s="867" t="s">
        <v>6328</v>
      </c>
    </row>
    <row r="8499" spans="1:8" ht="30">
      <c r="A8499" s="864">
        <v>8492</v>
      </c>
      <c r="B8499" s="865" t="s">
        <v>19908</v>
      </c>
      <c r="C8499" s="866">
        <v>59</v>
      </c>
      <c r="D8499" s="865" t="s">
        <v>13064</v>
      </c>
      <c r="E8499" s="864" t="s">
        <v>19909</v>
      </c>
      <c r="F8499" s="867" t="s">
        <v>6044</v>
      </c>
      <c r="G8499" s="867" t="s">
        <v>6044</v>
      </c>
      <c r="H8499" s="867" t="s">
        <v>6195</v>
      </c>
    </row>
    <row r="8500" spans="1:8" ht="30">
      <c r="A8500" s="864">
        <v>8493</v>
      </c>
      <c r="B8500" s="865" t="s">
        <v>19908</v>
      </c>
      <c r="C8500" s="866">
        <v>59</v>
      </c>
      <c r="D8500" s="865" t="s">
        <v>10048</v>
      </c>
      <c r="E8500" s="864" t="s">
        <v>19910</v>
      </c>
      <c r="F8500" s="867" t="s">
        <v>6044</v>
      </c>
      <c r="G8500" s="867" t="s">
        <v>6044</v>
      </c>
      <c r="H8500" s="867" t="s">
        <v>6140</v>
      </c>
    </row>
    <row r="8501" spans="1:8" ht="30">
      <c r="A8501" s="864">
        <v>8494</v>
      </c>
      <c r="B8501" s="865" t="s">
        <v>19908</v>
      </c>
      <c r="C8501" s="866">
        <v>59</v>
      </c>
      <c r="D8501" s="865" t="s">
        <v>6231</v>
      </c>
      <c r="E8501" s="864" t="s">
        <v>19911</v>
      </c>
      <c r="F8501" s="867" t="s">
        <v>6044</v>
      </c>
      <c r="G8501" s="867" t="s">
        <v>6044</v>
      </c>
      <c r="H8501" s="867" t="s">
        <v>6231</v>
      </c>
    </row>
    <row r="8502" spans="1:8" ht="30">
      <c r="A8502" s="864">
        <v>8495</v>
      </c>
      <c r="B8502" s="865" t="s">
        <v>19908</v>
      </c>
      <c r="C8502" s="866">
        <v>59</v>
      </c>
      <c r="D8502" s="865" t="s">
        <v>19912</v>
      </c>
      <c r="E8502" s="864" t="s">
        <v>19913</v>
      </c>
      <c r="F8502" s="867" t="s">
        <v>6044</v>
      </c>
      <c r="G8502" s="867" t="s">
        <v>6044</v>
      </c>
      <c r="H8502" s="867" t="s">
        <v>6166</v>
      </c>
    </row>
    <row r="8503" spans="1:8" ht="30">
      <c r="A8503" s="864">
        <v>8496</v>
      </c>
      <c r="B8503" s="865" t="s">
        <v>19908</v>
      </c>
      <c r="C8503" s="866">
        <v>59</v>
      </c>
      <c r="D8503" s="865" t="s">
        <v>8470</v>
      </c>
      <c r="E8503" s="864" t="s">
        <v>19914</v>
      </c>
      <c r="F8503" s="867" t="s">
        <v>6044</v>
      </c>
      <c r="G8503" s="867" t="s">
        <v>6044</v>
      </c>
      <c r="H8503" s="867" t="s">
        <v>6207</v>
      </c>
    </row>
    <row r="8504" spans="1:8" ht="30">
      <c r="A8504" s="864">
        <v>8497</v>
      </c>
      <c r="B8504" s="865" t="s">
        <v>19908</v>
      </c>
      <c r="C8504" s="866">
        <v>59</v>
      </c>
      <c r="D8504" s="865" t="s">
        <v>15437</v>
      </c>
      <c r="E8504" s="864" t="s">
        <v>19915</v>
      </c>
      <c r="F8504" s="867" t="s">
        <v>6044</v>
      </c>
      <c r="G8504" s="867" t="s">
        <v>6044</v>
      </c>
      <c r="H8504" s="867" t="s">
        <v>6146</v>
      </c>
    </row>
    <row r="8505" spans="1:8" ht="30">
      <c r="A8505" s="864">
        <v>8498</v>
      </c>
      <c r="B8505" s="865" t="s">
        <v>19908</v>
      </c>
      <c r="C8505" s="866">
        <v>59</v>
      </c>
      <c r="D8505" s="865" t="s">
        <v>6322</v>
      </c>
      <c r="E8505" s="864" t="s">
        <v>19916</v>
      </c>
      <c r="F8505" s="867" t="s">
        <v>6044</v>
      </c>
      <c r="G8505" s="867" t="s">
        <v>6044</v>
      </c>
      <c r="H8505" s="867" t="s">
        <v>6221</v>
      </c>
    </row>
    <row r="8506" spans="1:8" ht="30">
      <c r="A8506" s="864">
        <v>8499</v>
      </c>
      <c r="B8506" s="865" t="s">
        <v>19908</v>
      </c>
      <c r="C8506" s="866">
        <v>59</v>
      </c>
      <c r="D8506" s="865" t="s">
        <v>6655</v>
      </c>
      <c r="E8506" s="864" t="s">
        <v>19917</v>
      </c>
      <c r="F8506" s="867" t="s">
        <v>6044</v>
      </c>
      <c r="G8506" s="867" t="s">
        <v>6044</v>
      </c>
      <c r="H8506" s="867" t="s">
        <v>6655</v>
      </c>
    </row>
    <row r="8507" spans="1:8" ht="30">
      <c r="A8507" s="864">
        <v>8500</v>
      </c>
      <c r="B8507" s="865" t="s">
        <v>19908</v>
      </c>
      <c r="C8507" s="866">
        <v>59</v>
      </c>
      <c r="D8507" s="865" t="s">
        <v>10038</v>
      </c>
      <c r="E8507" s="864" t="s">
        <v>19918</v>
      </c>
      <c r="F8507" s="867" t="s">
        <v>6044</v>
      </c>
      <c r="G8507" s="867" t="s">
        <v>6044</v>
      </c>
      <c r="H8507" s="867" t="s">
        <v>6146</v>
      </c>
    </row>
    <row r="8508" spans="1:8" ht="30">
      <c r="A8508" s="864">
        <v>8501</v>
      </c>
      <c r="B8508" s="865" t="s">
        <v>19908</v>
      </c>
      <c r="C8508" s="866">
        <v>59</v>
      </c>
      <c r="D8508" s="865" t="s">
        <v>6151</v>
      </c>
      <c r="E8508" s="864" t="s">
        <v>19919</v>
      </c>
      <c r="F8508" s="867" t="s">
        <v>6044</v>
      </c>
      <c r="G8508" s="867" t="s">
        <v>6044</v>
      </c>
      <c r="H8508" s="867" t="s">
        <v>6151</v>
      </c>
    </row>
    <row r="8509" spans="1:8" ht="30">
      <c r="A8509" s="864">
        <v>8502</v>
      </c>
      <c r="B8509" s="865" t="s">
        <v>19908</v>
      </c>
      <c r="C8509" s="866">
        <v>59</v>
      </c>
      <c r="D8509" s="865" t="s">
        <v>16629</v>
      </c>
      <c r="E8509" s="864" t="s">
        <v>19920</v>
      </c>
      <c r="F8509" s="867" t="s">
        <v>6044</v>
      </c>
      <c r="G8509" s="867" t="s">
        <v>6044</v>
      </c>
      <c r="H8509" s="867" t="s">
        <v>6186</v>
      </c>
    </row>
    <row r="8510" spans="1:8" ht="30">
      <c r="A8510" s="864">
        <v>8503</v>
      </c>
      <c r="B8510" s="865" t="s">
        <v>19908</v>
      </c>
      <c r="C8510" s="866">
        <v>59</v>
      </c>
      <c r="D8510" s="865" t="s">
        <v>19921</v>
      </c>
      <c r="E8510" s="864" t="s">
        <v>19922</v>
      </c>
      <c r="F8510" s="867" t="s">
        <v>6044</v>
      </c>
      <c r="G8510" s="867" t="s">
        <v>6044</v>
      </c>
      <c r="H8510" s="867" t="s">
        <v>6216</v>
      </c>
    </row>
    <row r="8511" spans="1:8" ht="30">
      <c r="A8511" s="864">
        <v>8504</v>
      </c>
      <c r="B8511" s="865" t="s">
        <v>19908</v>
      </c>
      <c r="C8511" s="866">
        <v>59</v>
      </c>
      <c r="D8511" s="865" t="s">
        <v>19923</v>
      </c>
      <c r="E8511" s="864" t="s">
        <v>19924</v>
      </c>
      <c r="F8511" s="867" t="s">
        <v>6044</v>
      </c>
      <c r="G8511" s="867" t="s">
        <v>6044</v>
      </c>
      <c r="H8511" s="867" t="s">
        <v>6140</v>
      </c>
    </row>
    <row r="8512" spans="1:8" ht="30">
      <c r="A8512" s="864">
        <v>8505</v>
      </c>
      <c r="B8512" s="865" t="s">
        <v>19908</v>
      </c>
      <c r="C8512" s="866">
        <v>59</v>
      </c>
      <c r="D8512" s="865" t="s">
        <v>9111</v>
      </c>
      <c r="E8512" s="864" t="s">
        <v>19925</v>
      </c>
      <c r="F8512" s="867" t="s">
        <v>6044</v>
      </c>
      <c r="G8512" s="867" t="s">
        <v>6048</v>
      </c>
      <c r="H8512" s="867" t="s">
        <v>6401</v>
      </c>
    </row>
    <row r="8513" spans="1:8" ht="30">
      <c r="A8513" s="864">
        <v>8506</v>
      </c>
      <c r="B8513" s="865" t="s">
        <v>19908</v>
      </c>
      <c r="C8513" s="866">
        <v>59</v>
      </c>
      <c r="D8513" s="865" t="s">
        <v>6052</v>
      </c>
      <c r="E8513" s="864" t="s">
        <v>19926</v>
      </c>
      <c r="F8513" s="867" t="s">
        <v>6044</v>
      </c>
      <c r="G8513" s="867" t="s">
        <v>6052</v>
      </c>
      <c r="H8513" s="867" t="s">
        <v>6093</v>
      </c>
    </row>
    <row r="8514" spans="1:8" ht="30">
      <c r="A8514" s="864">
        <v>8507</v>
      </c>
      <c r="B8514" s="865" t="s">
        <v>19908</v>
      </c>
      <c r="C8514" s="866">
        <v>59</v>
      </c>
      <c r="D8514" s="865" t="s">
        <v>8533</v>
      </c>
      <c r="E8514" s="864" t="s">
        <v>19927</v>
      </c>
      <c r="F8514" s="867" t="s">
        <v>6044</v>
      </c>
      <c r="G8514" s="867" t="s">
        <v>6048</v>
      </c>
      <c r="H8514" s="867" t="s">
        <v>6353</v>
      </c>
    </row>
    <row r="8515" spans="1:8" ht="30">
      <c r="A8515" s="864">
        <v>8508</v>
      </c>
      <c r="B8515" s="865" t="s">
        <v>19908</v>
      </c>
      <c r="C8515" s="866">
        <v>59</v>
      </c>
      <c r="D8515" s="865" t="s">
        <v>19928</v>
      </c>
      <c r="E8515" s="864" t="s">
        <v>19929</v>
      </c>
      <c r="F8515" s="867" t="s">
        <v>6044</v>
      </c>
      <c r="G8515" s="867" t="s">
        <v>6595</v>
      </c>
      <c r="H8515" s="867" t="s">
        <v>6614</v>
      </c>
    </row>
    <row r="8516" spans="1:8" ht="30">
      <c r="A8516" s="864">
        <v>8509</v>
      </c>
      <c r="B8516" s="865" t="s">
        <v>19908</v>
      </c>
      <c r="C8516" s="866">
        <v>59</v>
      </c>
      <c r="D8516" s="865" t="s">
        <v>6069</v>
      </c>
      <c r="E8516" s="864" t="s">
        <v>19930</v>
      </c>
      <c r="F8516" s="867" t="s">
        <v>6044</v>
      </c>
      <c r="G8516" s="867" t="s">
        <v>6056</v>
      </c>
      <c r="H8516" s="867" t="s">
        <v>6069</v>
      </c>
    </row>
    <row r="8517" spans="1:8" ht="30">
      <c r="A8517" s="864">
        <v>8510</v>
      </c>
      <c r="B8517" s="865" t="s">
        <v>19908</v>
      </c>
      <c r="C8517" s="866">
        <v>59</v>
      </c>
      <c r="D8517" s="865" t="s">
        <v>17141</v>
      </c>
      <c r="E8517" s="864" t="s">
        <v>19931</v>
      </c>
      <c r="F8517" s="867" t="s">
        <v>6044</v>
      </c>
      <c r="G8517" s="867" t="s">
        <v>6048</v>
      </c>
      <c r="H8517" s="867" t="s">
        <v>6049</v>
      </c>
    </row>
    <row r="8518" spans="1:8" ht="30">
      <c r="A8518" s="864">
        <v>8511</v>
      </c>
      <c r="B8518" s="865" t="s">
        <v>19908</v>
      </c>
      <c r="C8518" s="866">
        <v>59</v>
      </c>
      <c r="D8518" s="865" t="s">
        <v>6505</v>
      </c>
      <c r="E8518" s="864" t="s">
        <v>19932</v>
      </c>
      <c r="F8518" s="867" t="s">
        <v>6044</v>
      </c>
      <c r="G8518" s="867" t="s">
        <v>6505</v>
      </c>
      <c r="H8518" s="867" t="s">
        <v>6506</v>
      </c>
    </row>
    <row r="8519" spans="1:8" ht="30">
      <c r="A8519" s="864">
        <v>8512</v>
      </c>
      <c r="B8519" s="865" t="s">
        <v>19908</v>
      </c>
      <c r="C8519" s="866">
        <v>59</v>
      </c>
      <c r="D8519" s="865" t="s">
        <v>11275</v>
      </c>
      <c r="E8519" s="864" t="s">
        <v>19933</v>
      </c>
      <c r="F8519" s="867" t="s">
        <v>6044</v>
      </c>
      <c r="G8519" s="867" t="s">
        <v>6178</v>
      </c>
      <c r="H8519" s="867" t="s">
        <v>6463</v>
      </c>
    </row>
    <row r="8520" spans="1:8" ht="30">
      <c r="A8520" s="864">
        <v>8513</v>
      </c>
      <c r="B8520" s="865" t="s">
        <v>19908</v>
      </c>
      <c r="C8520" s="866">
        <v>59</v>
      </c>
      <c r="D8520" s="865" t="s">
        <v>10222</v>
      </c>
      <c r="E8520" s="864" t="s">
        <v>19934</v>
      </c>
      <c r="F8520" s="867" t="s">
        <v>6044</v>
      </c>
      <c r="G8520" s="867" t="s">
        <v>6595</v>
      </c>
      <c r="H8520" s="867" t="s">
        <v>6599</v>
      </c>
    </row>
    <row r="8521" spans="1:8" ht="30">
      <c r="A8521" s="864">
        <v>8514</v>
      </c>
      <c r="B8521" s="865" t="s">
        <v>19908</v>
      </c>
      <c r="C8521" s="866">
        <v>59</v>
      </c>
      <c r="D8521" s="865" t="s">
        <v>6466</v>
      </c>
      <c r="E8521" s="864" t="s">
        <v>19935</v>
      </c>
      <c r="F8521" s="867" t="s">
        <v>6044</v>
      </c>
      <c r="G8521" s="867" t="s">
        <v>6178</v>
      </c>
      <c r="H8521" s="867" t="s">
        <v>6468</v>
      </c>
    </row>
    <row r="8522" spans="1:8" ht="30">
      <c r="A8522" s="864">
        <v>8515</v>
      </c>
      <c r="B8522" s="865" t="s">
        <v>19908</v>
      </c>
      <c r="C8522" s="866">
        <v>59</v>
      </c>
      <c r="D8522" s="865" t="s">
        <v>16345</v>
      </c>
      <c r="E8522" s="864" t="s">
        <v>19936</v>
      </c>
      <c r="F8522" s="867" t="s">
        <v>6044</v>
      </c>
      <c r="G8522" s="867" t="s">
        <v>6595</v>
      </c>
      <c r="H8522" s="867" t="s">
        <v>6602</v>
      </c>
    </row>
    <row r="8523" spans="1:8" ht="30">
      <c r="A8523" s="864">
        <v>8516</v>
      </c>
      <c r="B8523" s="865" t="s">
        <v>19908</v>
      </c>
      <c r="C8523" s="866">
        <v>59</v>
      </c>
      <c r="D8523" s="865" t="s">
        <v>19937</v>
      </c>
      <c r="E8523" s="864" t="s">
        <v>19938</v>
      </c>
      <c r="F8523" s="867" t="s">
        <v>6044</v>
      </c>
      <c r="G8523" s="867" t="s">
        <v>6178</v>
      </c>
      <c r="H8523" s="867" t="s">
        <v>6461</v>
      </c>
    </row>
    <row r="8524" spans="1:8" ht="30">
      <c r="A8524" s="864">
        <v>8517</v>
      </c>
      <c r="B8524" s="865" t="s">
        <v>19908</v>
      </c>
      <c r="C8524" s="866">
        <v>59</v>
      </c>
      <c r="D8524" s="865" t="s">
        <v>6048</v>
      </c>
      <c r="E8524" s="864" t="s">
        <v>19939</v>
      </c>
      <c r="F8524" s="867" t="s">
        <v>6044</v>
      </c>
      <c r="G8524" s="867" t="s">
        <v>6048</v>
      </c>
      <c r="H8524" s="867" t="s">
        <v>6049</v>
      </c>
    </row>
    <row r="8525" spans="1:8" ht="30">
      <c r="A8525" s="864">
        <v>8518</v>
      </c>
      <c r="B8525" s="865" t="s">
        <v>19908</v>
      </c>
      <c r="C8525" s="866">
        <v>59</v>
      </c>
      <c r="D8525" s="865" t="s">
        <v>19940</v>
      </c>
      <c r="E8525" s="864" t="s">
        <v>19941</v>
      </c>
      <c r="F8525" s="867" t="s">
        <v>6044</v>
      </c>
      <c r="G8525" s="867" t="s">
        <v>6048</v>
      </c>
      <c r="H8525" s="867" t="s">
        <v>6049</v>
      </c>
    </row>
    <row r="8526" spans="1:8" ht="30">
      <c r="A8526" s="864">
        <v>8519</v>
      </c>
      <c r="B8526" s="865" t="s">
        <v>19908</v>
      </c>
      <c r="C8526" s="866">
        <v>59</v>
      </c>
      <c r="D8526" s="865" t="s">
        <v>19666</v>
      </c>
      <c r="E8526" s="864" t="s">
        <v>19942</v>
      </c>
      <c r="F8526" s="867" t="s">
        <v>6044</v>
      </c>
      <c r="G8526" s="867" t="s">
        <v>6509</v>
      </c>
      <c r="H8526" s="867" t="s">
        <v>6510</v>
      </c>
    </row>
    <row r="8527" spans="1:8" ht="30">
      <c r="A8527" s="864">
        <v>8520</v>
      </c>
      <c r="B8527" s="865" t="s">
        <v>19908</v>
      </c>
      <c r="C8527" s="866">
        <v>59</v>
      </c>
      <c r="D8527" s="865" t="s">
        <v>6367</v>
      </c>
      <c r="E8527" s="864" t="s">
        <v>19943</v>
      </c>
      <c r="F8527" s="867" t="s">
        <v>6044</v>
      </c>
      <c r="G8527" s="867" t="s">
        <v>6048</v>
      </c>
      <c r="H8527" s="867" t="s">
        <v>6367</v>
      </c>
    </row>
    <row r="8528" spans="1:8" ht="30">
      <c r="A8528" s="864">
        <v>8521</v>
      </c>
      <c r="B8528" s="865" t="s">
        <v>19908</v>
      </c>
      <c r="C8528" s="866">
        <v>59</v>
      </c>
      <c r="D8528" s="865" t="s">
        <v>6306</v>
      </c>
      <c r="E8528" s="864" t="s">
        <v>19944</v>
      </c>
      <c r="F8528" s="867" t="s">
        <v>6044</v>
      </c>
      <c r="G8528" s="867" t="s">
        <v>6306</v>
      </c>
      <c r="H8528" s="867" t="s">
        <v>6307</v>
      </c>
    </row>
    <row r="8529" spans="1:8" ht="30">
      <c r="A8529" s="864">
        <v>8522</v>
      </c>
      <c r="B8529" s="865" t="s">
        <v>19908</v>
      </c>
      <c r="C8529" s="866">
        <v>59</v>
      </c>
      <c r="D8529" s="865" t="s">
        <v>6431</v>
      </c>
      <c r="E8529" s="864" t="s">
        <v>19945</v>
      </c>
      <c r="F8529" s="867" t="s">
        <v>6044</v>
      </c>
      <c r="G8529" s="867" t="s">
        <v>6431</v>
      </c>
      <c r="H8529" s="867" t="s">
        <v>6432</v>
      </c>
    </row>
    <row r="8530" spans="1:8" ht="30">
      <c r="A8530" s="864">
        <v>8523</v>
      </c>
      <c r="B8530" s="865" t="s">
        <v>19908</v>
      </c>
      <c r="C8530" s="866">
        <v>59</v>
      </c>
      <c r="D8530" s="865" t="s">
        <v>19946</v>
      </c>
      <c r="E8530" s="864" t="s">
        <v>19947</v>
      </c>
      <c r="F8530" s="867" t="s">
        <v>6044</v>
      </c>
      <c r="G8530" s="867" t="s">
        <v>6431</v>
      </c>
      <c r="H8530" s="867" t="s">
        <v>6435</v>
      </c>
    </row>
    <row r="8531" spans="1:8" ht="30">
      <c r="A8531" s="864">
        <v>8524</v>
      </c>
      <c r="B8531" s="865" t="s">
        <v>19908</v>
      </c>
      <c r="C8531" s="866">
        <v>59</v>
      </c>
      <c r="D8531" s="865" t="s">
        <v>6056</v>
      </c>
      <c r="E8531" s="864" t="s">
        <v>19948</v>
      </c>
      <c r="F8531" s="867" t="s">
        <v>6044</v>
      </c>
      <c r="G8531" s="867" t="s">
        <v>6056</v>
      </c>
      <c r="H8531" s="867" t="s">
        <v>6066</v>
      </c>
    </row>
    <row r="8532" spans="1:8" ht="30">
      <c r="A8532" s="864">
        <v>8525</v>
      </c>
      <c r="B8532" s="865" t="s">
        <v>19908</v>
      </c>
      <c r="C8532" s="866">
        <v>59</v>
      </c>
      <c r="D8532" s="865" t="s">
        <v>13018</v>
      </c>
      <c r="E8532" s="864" t="s">
        <v>19949</v>
      </c>
      <c r="F8532" s="867" t="s">
        <v>6484</v>
      </c>
      <c r="G8532" s="867" t="s">
        <v>6484</v>
      </c>
      <c r="H8532" s="867" t="s">
        <v>6735</v>
      </c>
    </row>
    <row r="8533" spans="1:8" ht="30">
      <c r="A8533" s="864">
        <v>8526</v>
      </c>
      <c r="B8533" s="865" t="s">
        <v>19908</v>
      </c>
      <c r="C8533" s="866">
        <v>59</v>
      </c>
      <c r="D8533" s="865" t="s">
        <v>16673</v>
      </c>
      <c r="E8533" s="864" t="s">
        <v>19950</v>
      </c>
      <c r="F8533" s="867" t="s">
        <v>6484</v>
      </c>
      <c r="G8533" s="867" t="s">
        <v>6484</v>
      </c>
      <c r="H8533" s="867" t="s">
        <v>6738</v>
      </c>
    </row>
    <row r="8534" spans="1:8" ht="30">
      <c r="A8534" s="864">
        <v>8527</v>
      </c>
      <c r="B8534" s="865" t="s">
        <v>19908</v>
      </c>
      <c r="C8534" s="866">
        <v>59</v>
      </c>
      <c r="D8534" s="865" t="s">
        <v>19951</v>
      </c>
      <c r="E8534" s="864" t="s">
        <v>19952</v>
      </c>
      <c r="F8534" s="867" t="s">
        <v>6484</v>
      </c>
      <c r="G8534" s="867" t="s">
        <v>6484</v>
      </c>
      <c r="H8534" s="867" t="s">
        <v>6761</v>
      </c>
    </row>
    <row r="8535" spans="1:8" ht="30">
      <c r="A8535" s="864">
        <v>8528</v>
      </c>
      <c r="B8535" s="865" t="s">
        <v>19908</v>
      </c>
      <c r="C8535" s="866">
        <v>59</v>
      </c>
      <c r="D8535" s="865" t="s">
        <v>15959</v>
      </c>
      <c r="E8535" s="864" t="s">
        <v>19953</v>
      </c>
      <c r="F8535" s="867" t="s">
        <v>6484</v>
      </c>
      <c r="G8535" s="867" t="s">
        <v>6484</v>
      </c>
      <c r="H8535" s="867" t="s">
        <v>6767</v>
      </c>
    </row>
    <row r="8536" spans="1:8" ht="30">
      <c r="A8536" s="864">
        <v>8529</v>
      </c>
      <c r="B8536" s="865" t="s">
        <v>19908</v>
      </c>
      <c r="C8536" s="866">
        <v>59</v>
      </c>
      <c r="D8536" s="865" t="s">
        <v>6744</v>
      </c>
      <c r="E8536" s="864" t="s">
        <v>19954</v>
      </c>
      <c r="F8536" s="867" t="s">
        <v>6484</v>
      </c>
      <c r="G8536" s="867" t="s">
        <v>6484</v>
      </c>
      <c r="H8536" s="867" t="s">
        <v>6746</v>
      </c>
    </row>
    <row r="8537" spans="1:8" ht="30">
      <c r="A8537" s="864">
        <v>8530</v>
      </c>
      <c r="B8537" s="865" t="s">
        <v>19908</v>
      </c>
      <c r="C8537" s="866">
        <v>59</v>
      </c>
      <c r="D8537" s="865" t="s">
        <v>19955</v>
      </c>
      <c r="E8537" s="864" t="s">
        <v>19956</v>
      </c>
      <c r="F8537" s="867" t="s">
        <v>6484</v>
      </c>
      <c r="G8537" s="867" t="s">
        <v>6484</v>
      </c>
      <c r="H8537" s="867" t="s">
        <v>6761</v>
      </c>
    </row>
    <row r="8538" spans="1:8" ht="30">
      <c r="A8538" s="864">
        <v>8531</v>
      </c>
      <c r="B8538" s="865" t="s">
        <v>19908</v>
      </c>
      <c r="C8538" s="866">
        <v>59</v>
      </c>
      <c r="D8538" s="865" t="s">
        <v>19957</v>
      </c>
      <c r="E8538" s="864" t="s">
        <v>19958</v>
      </c>
      <c r="F8538" s="867" t="s">
        <v>6484</v>
      </c>
      <c r="G8538" s="867" t="s">
        <v>6484</v>
      </c>
      <c r="H8538" s="867" t="s">
        <v>6806</v>
      </c>
    </row>
    <row r="8539" spans="1:8" ht="30">
      <c r="A8539" s="864">
        <v>8532</v>
      </c>
      <c r="B8539" s="865" t="s">
        <v>19908</v>
      </c>
      <c r="C8539" s="866">
        <v>59</v>
      </c>
      <c r="D8539" s="865" t="s">
        <v>19513</v>
      </c>
      <c r="E8539" s="864" t="s">
        <v>19959</v>
      </c>
      <c r="F8539" s="867" t="s">
        <v>6484</v>
      </c>
      <c r="G8539" s="867" t="s">
        <v>6484</v>
      </c>
      <c r="H8539" s="867" t="s">
        <v>6735</v>
      </c>
    </row>
    <row r="8540" spans="1:8" ht="30">
      <c r="A8540" s="864">
        <v>8533</v>
      </c>
      <c r="B8540" s="865" t="s">
        <v>19908</v>
      </c>
      <c r="C8540" s="866">
        <v>59</v>
      </c>
      <c r="D8540" s="865" t="s">
        <v>8695</v>
      </c>
      <c r="E8540" s="864" t="s">
        <v>19960</v>
      </c>
      <c r="F8540" s="867" t="s">
        <v>6484</v>
      </c>
      <c r="G8540" s="867" t="s">
        <v>6550</v>
      </c>
      <c r="H8540" s="867" t="s">
        <v>6577</v>
      </c>
    </row>
    <row r="8541" spans="1:8" ht="30">
      <c r="A8541" s="864">
        <v>8534</v>
      </c>
      <c r="B8541" s="865" t="s">
        <v>19908</v>
      </c>
      <c r="C8541" s="866">
        <v>59</v>
      </c>
      <c r="D8541" s="865" t="s">
        <v>19067</v>
      </c>
      <c r="E8541" s="864" t="s">
        <v>19961</v>
      </c>
      <c r="F8541" s="867" t="s">
        <v>6484</v>
      </c>
      <c r="G8541" s="867" t="s">
        <v>6550</v>
      </c>
      <c r="H8541" s="867" t="s">
        <v>6557</v>
      </c>
    </row>
    <row r="8542" spans="1:8" ht="30">
      <c r="A8542" s="864">
        <v>8535</v>
      </c>
      <c r="B8542" s="865" t="s">
        <v>19908</v>
      </c>
      <c r="C8542" s="866">
        <v>59</v>
      </c>
      <c r="D8542" s="865" t="s">
        <v>19962</v>
      </c>
      <c r="E8542" s="864" t="s">
        <v>19963</v>
      </c>
      <c r="F8542" s="867" t="s">
        <v>6484</v>
      </c>
      <c r="G8542" s="867" t="s">
        <v>6693</v>
      </c>
      <c r="H8542" s="867" t="s">
        <v>6697</v>
      </c>
    </row>
    <row r="8543" spans="1:8" ht="30">
      <c r="A8543" s="864">
        <v>8536</v>
      </c>
      <c r="B8543" s="865" t="s">
        <v>19908</v>
      </c>
      <c r="C8543" s="866">
        <v>59</v>
      </c>
      <c r="D8543" s="865" t="s">
        <v>18805</v>
      </c>
      <c r="E8543" s="864" t="s">
        <v>19964</v>
      </c>
      <c r="F8543" s="867" t="s">
        <v>6484</v>
      </c>
      <c r="G8543" s="867" t="s">
        <v>6485</v>
      </c>
      <c r="H8543" s="867" t="s">
        <v>6486</v>
      </c>
    </row>
    <row r="8544" spans="1:8" ht="45">
      <c r="A8544" s="864">
        <v>8537</v>
      </c>
      <c r="B8544" s="865" t="s">
        <v>19908</v>
      </c>
      <c r="C8544" s="866">
        <v>59</v>
      </c>
      <c r="D8544" s="865" t="s">
        <v>19965</v>
      </c>
      <c r="E8544" s="864" t="s">
        <v>19966</v>
      </c>
      <c r="F8544" s="867" t="s">
        <v>6484</v>
      </c>
      <c r="G8544" s="867" t="s">
        <v>6693</v>
      </c>
      <c r="H8544" s="867" t="s">
        <v>6697</v>
      </c>
    </row>
    <row r="8545" spans="1:8" ht="30">
      <c r="A8545" s="864">
        <v>8538</v>
      </c>
      <c r="B8545" s="865" t="s">
        <v>19908</v>
      </c>
      <c r="C8545" s="866">
        <v>59</v>
      </c>
      <c r="D8545" s="865" t="s">
        <v>6533</v>
      </c>
      <c r="E8545" s="864" t="s">
        <v>19967</v>
      </c>
      <c r="F8545" s="867" t="s">
        <v>6044</v>
      </c>
      <c r="G8545" s="867" t="s">
        <v>6042</v>
      </c>
      <c r="H8545" s="867" t="s">
        <v>6535</v>
      </c>
    </row>
    <row r="8546" spans="1:8" ht="30">
      <c r="A8546" s="864">
        <v>8539</v>
      </c>
      <c r="B8546" s="865" t="s">
        <v>19908</v>
      </c>
      <c r="C8546" s="866">
        <v>59</v>
      </c>
      <c r="D8546" s="865" t="s">
        <v>6042</v>
      </c>
      <c r="E8546" s="864" t="s">
        <v>19968</v>
      </c>
      <c r="F8546" s="867" t="s">
        <v>6044</v>
      </c>
      <c r="G8546" s="867" t="s">
        <v>6042</v>
      </c>
      <c r="H8546" s="867" t="s">
        <v>6045</v>
      </c>
    </row>
    <row r="8547" spans="1:8" ht="30">
      <c r="A8547" s="864">
        <v>8540</v>
      </c>
      <c r="B8547" s="865" t="s">
        <v>19908</v>
      </c>
      <c r="C8547" s="866">
        <v>59</v>
      </c>
      <c r="D8547" s="865" t="s">
        <v>7002</v>
      </c>
      <c r="E8547" s="864" t="s">
        <v>19969</v>
      </c>
      <c r="F8547" s="867" t="s">
        <v>6274</v>
      </c>
      <c r="G8547" s="867" t="s">
        <v>6274</v>
      </c>
      <c r="H8547" s="867" t="s">
        <v>7002</v>
      </c>
    </row>
    <row r="8548" spans="1:8" ht="30">
      <c r="A8548" s="864">
        <v>8541</v>
      </c>
      <c r="B8548" s="865" t="s">
        <v>19908</v>
      </c>
      <c r="C8548" s="866">
        <v>59</v>
      </c>
      <c r="D8548" s="865" t="s">
        <v>8889</v>
      </c>
      <c r="E8548" s="864" t="s">
        <v>19970</v>
      </c>
      <c r="F8548" s="867" t="s">
        <v>6274</v>
      </c>
      <c r="G8548" s="867" t="s">
        <v>6274</v>
      </c>
      <c r="H8548" s="867" t="s">
        <v>6826</v>
      </c>
    </row>
    <row r="8549" spans="1:8" ht="30">
      <c r="A8549" s="864">
        <v>8542</v>
      </c>
      <c r="B8549" s="865" t="s">
        <v>19908</v>
      </c>
      <c r="C8549" s="866">
        <v>59</v>
      </c>
      <c r="D8549" s="865" t="s">
        <v>19971</v>
      </c>
      <c r="E8549" s="864" t="s">
        <v>19972</v>
      </c>
      <c r="F8549" s="867" t="s">
        <v>6274</v>
      </c>
      <c r="G8549" s="867" t="s">
        <v>6274</v>
      </c>
      <c r="H8549" s="867" t="s">
        <v>6882</v>
      </c>
    </row>
    <row r="8550" spans="1:8" ht="30">
      <c r="A8550" s="864">
        <v>8543</v>
      </c>
      <c r="B8550" s="865" t="s">
        <v>19908</v>
      </c>
      <c r="C8550" s="866">
        <v>59</v>
      </c>
      <c r="D8550" s="865" t="s">
        <v>15448</v>
      </c>
      <c r="E8550" s="864" t="s">
        <v>19973</v>
      </c>
      <c r="F8550" s="867" t="s">
        <v>6274</v>
      </c>
      <c r="G8550" s="867" t="s">
        <v>6274</v>
      </c>
      <c r="H8550" s="867" t="s">
        <v>6905</v>
      </c>
    </row>
    <row r="8551" spans="1:8" ht="30">
      <c r="A8551" s="864">
        <v>8544</v>
      </c>
      <c r="B8551" s="865" t="s">
        <v>19908</v>
      </c>
      <c r="C8551" s="866">
        <v>59</v>
      </c>
      <c r="D8551" s="865" t="s">
        <v>19974</v>
      </c>
      <c r="E8551" s="864" t="s">
        <v>19975</v>
      </c>
      <c r="F8551" s="867" t="s">
        <v>6274</v>
      </c>
      <c r="G8551" s="867" t="s">
        <v>6274</v>
      </c>
      <c r="H8551" s="867" t="s">
        <v>6826</v>
      </c>
    </row>
    <row r="8552" spans="1:8" ht="30">
      <c r="A8552" s="864">
        <v>8545</v>
      </c>
      <c r="B8552" s="865" t="s">
        <v>19908</v>
      </c>
      <c r="C8552" s="866">
        <v>59</v>
      </c>
      <c r="D8552" s="865" t="s">
        <v>7299</v>
      </c>
      <c r="E8552" s="864" t="s">
        <v>19976</v>
      </c>
      <c r="F8552" s="867" t="s">
        <v>6274</v>
      </c>
      <c r="G8552" s="867" t="s">
        <v>7299</v>
      </c>
      <c r="H8552" s="867" t="s">
        <v>7300</v>
      </c>
    </row>
    <row r="8553" spans="1:8" ht="30">
      <c r="A8553" s="864">
        <v>8546</v>
      </c>
      <c r="B8553" s="865" t="s">
        <v>19908</v>
      </c>
      <c r="C8553" s="866">
        <v>59</v>
      </c>
      <c r="D8553" s="865" t="s">
        <v>13022</v>
      </c>
      <c r="E8553" s="864" t="s">
        <v>19977</v>
      </c>
      <c r="F8553" s="867" t="s">
        <v>6274</v>
      </c>
      <c r="G8553" s="867" t="s">
        <v>6274</v>
      </c>
      <c r="H8553" s="867" t="s">
        <v>6823</v>
      </c>
    </row>
    <row r="8554" spans="1:8" ht="30">
      <c r="A8554" s="864">
        <v>8547</v>
      </c>
      <c r="B8554" s="865" t="s">
        <v>19908</v>
      </c>
      <c r="C8554" s="866">
        <v>59</v>
      </c>
      <c r="D8554" s="865" t="s">
        <v>6944</v>
      </c>
      <c r="E8554" s="864" t="s">
        <v>19978</v>
      </c>
      <c r="F8554" s="867" t="s">
        <v>6274</v>
      </c>
      <c r="G8554" s="867" t="s">
        <v>6274</v>
      </c>
      <c r="H8554" s="867" t="s">
        <v>6835</v>
      </c>
    </row>
    <row r="8555" spans="1:8" ht="30">
      <c r="A8555" s="864">
        <v>8548</v>
      </c>
      <c r="B8555" s="865" t="s">
        <v>19908</v>
      </c>
      <c r="C8555" s="866">
        <v>59</v>
      </c>
      <c r="D8555" s="865" t="s">
        <v>6969</v>
      </c>
      <c r="E8555" s="864" t="s">
        <v>19979</v>
      </c>
      <c r="F8555" s="867" t="s">
        <v>6274</v>
      </c>
      <c r="G8555" s="867" t="s">
        <v>6274</v>
      </c>
      <c r="H8555" s="867" t="s">
        <v>6969</v>
      </c>
    </row>
    <row r="8556" spans="1:8" ht="30">
      <c r="A8556" s="864">
        <v>8549</v>
      </c>
      <c r="B8556" s="865" t="s">
        <v>19908</v>
      </c>
      <c r="C8556" s="866">
        <v>59</v>
      </c>
      <c r="D8556" s="865" t="s">
        <v>19321</v>
      </c>
      <c r="E8556" s="864" t="s">
        <v>19980</v>
      </c>
      <c r="F8556" s="867" t="s">
        <v>6274</v>
      </c>
      <c r="G8556" s="867" t="s">
        <v>7299</v>
      </c>
      <c r="H8556" s="867" t="s">
        <v>7300</v>
      </c>
    </row>
    <row r="8557" spans="1:8" ht="30">
      <c r="A8557" s="864">
        <v>8550</v>
      </c>
      <c r="B8557" s="865" t="s">
        <v>19908</v>
      </c>
      <c r="C8557" s="866">
        <v>59</v>
      </c>
      <c r="D8557" s="865" t="s">
        <v>19029</v>
      </c>
      <c r="E8557" s="864" t="s">
        <v>19981</v>
      </c>
      <c r="F8557" s="867" t="s">
        <v>6274</v>
      </c>
      <c r="G8557" s="867" t="s">
        <v>6274</v>
      </c>
      <c r="H8557" s="867" t="s">
        <v>7002</v>
      </c>
    </row>
    <row r="8558" spans="1:8" ht="30">
      <c r="A8558" s="864">
        <v>8551</v>
      </c>
      <c r="B8558" s="865" t="s">
        <v>19908</v>
      </c>
      <c r="C8558" s="866">
        <v>59</v>
      </c>
      <c r="D8558" s="865" t="s">
        <v>19982</v>
      </c>
      <c r="E8558" s="864" t="s">
        <v>19983</v>
      </c>
      <c r="F8558" s="867" t="s">
        <v>6274</v>
      </c>
      <c r="G8558" s="867" t="s">
        <v>6274</v>
      </c>
      <c r="H8558" s="867" t="s">
        <v>6840</v>
      </c>
    </row>
    <row r="8559" spans="1:8" ht="30">
      <c r="A8559" s="864">
        <v>8552</v>
      </c>
      <c r="B8559" s="865" t="s">
        <v>19908</v>
      </c>
      <c r="C8559" s="866">
        <v>59</v>
      </c>
      <c r="D8559" s="865" t="s">
        <v>13069</v>
      </c>
      <c r="E8559" s="864" t="s">
        <v>19984</v>
      </c>
      <c r="F8559" s="867" t="s">
        <v>6274</v>
      </c>
      <c r="G8559" s="867" t="s">
        <v>6274</v>
      </c>
      <c r="H8559" s="867" t="s">
        <v>6972</v>
      </c>
    </row>
    <row r="8560" spans="1:8" ht="30">
      <c r="A8560" s="864">
        <v>8553</v>
      </c>
      <c r="B8560" s="865" t="s">
        <v>19908</v>
      </c>
      <c r="C8560" s="866">
        <v>59</v>
      </c>
      <c r="D8560" s="865" t="s">
        <v>7157</v>
      </c>
      <c r="E8560" s="864" t="s">
        <v>19985</v>
      </c>
      <c r="F8560" s="867" t="s">
        <v>6274</v>
      </c>
      <c r="G8560" s="867" t="s">
        <v>6274</v>
      </c>
      <c r="H8560" s="867" t="s">
        <v>6882</v>
      </c>
    </row>
    <row r="8561" spans="1:8" ht="30">
      <c r="A8561" s="864">
        <v>8554</v>
      </c>
      <c r="B8561" s="865" t="s">
        <v>19908</v>
      </c>
      <c r="C8561" s="866">
        <v>59</v>
      </c>
      <c r="D8561" s="865" t="s">
        <v>19986</v>
      </c>
      <c r="E8561" s="864" t="s">
        <v>19987</v>
      </c>
      <c r="F8561" s="867" t="s">
        <v>6274</v>
      </c>
      <c r="G8561" s="867" t="s">
        <v>6274</v>
      </c>
      <c r="H8561" s="873" t="s">
        <v>6322</v>
      </c>
    </row>
    <row r="8562" spans="1:8" ht="30">
      <c r="A8562" s="864">
        <v>8555</v>
      </c>
      <c r="B8562" s="865" t="s">
        <v>19908</v>
      </c>
      <c r="C8562" s="866">
        <v>59</v>
      </c>
      <c r="D8562" s="865" t="s">
        <v>16219</v>
      </c>
      <c r="E8562" s="864" t="s">
        <v>19988</v>
      </c>
      <c r="F8562" s="867" t="s">
        <v>6274</v>
      </c>
      <c r="G8562" s="867" t="s">
        <v>6274</v>
      </c>
      <c r="H8562" s="867" t="s">
        <v>6925</v>
      </c>
    </row>
    <row r="8563" spans="1:8" ht="30">
      <c r="A8563" s="864">
        <v>8556</v>
      </c>
      <c r="B8563" s="865" t="s">
        <v>19908</v>
      </c>
      <c r="C8563" s="866">
        <v>59</v>
      </c>
      <c r="D8563" s="865" t="s">
        <v>7086</v>
      </c>
      <c r="E8563" s="864" t="s">
        <v>19989</v>
      </c>
      <c r="F8563" s="867" t="s">
        <v>6274</v>
      </c>
      <c r="G8563" s="867" t="s">
        <v>6295</v>
      </c>
      <c r="H8563" s="867" t="s">
        <v>16009</v>
      </c>
    </row>
    <row r="8564" spans="1:8" ht="30">
      <c r="A8564" s="864">
        <v>8557</v>
      </c>
      <c r="B8564" s="865" t="s">
        <v>19908</v>
      </c>
      <c r="C8564" s="866">
        <v>59</v>
      </c>
      <c r="D8564" s="865" t="s">
        <v>16760</v>
      </c>
      <c r="E8564" s="864" t="s">
        <v>19990</v>
      </c>
      <c r="F8564" s="867" t="s">
        <v>6274</v>
      </c>
      <c r="G8564" s="867" t="s">
        <v>7299</v>
      </c>
      <c r="H8564" s="867" t="s">
        <v>7300</v>
      </c>
    </row>
    <row r="8565" spans="1:8" ht="30">
      <c r="A8565" s="864">
        <v>8558</v>
      </c>
      <c r="B8565" s="865" t="s">
        <v>19908</v>
      </c>
      <c r="C8565" s="866">
        <v>59</v>
      </c>
      <c r="D8565" s="865" t="s">
        <v>19991</v>
      </c>
      <c r="E8565" s="864" t="s">
        <v>19992</v>
      </c>
      <c r="F8565" s="867" t="s">
        <v>6274</v>
      </c>
      <c r="G8565" s="867" t="s">
        <v>6274</v>
      </c>
      <c r="H8565" s="867" t="s">
        <v>6862</v>
      </c>
    </row>
    <row r="8566" spans="1:8" ht="30">
      <c r="A8566" s="864">
        <v>8559</v>
      </c>
      <c r="B8566" s="865" t="s">
        <v>19908</v>
      </c>
      <c r="C8566" s="866">
        <v>59</v>
      </c>
      <c r="D8566" s="865" t="s">
        <v>18921</v>
      </c>
      <c r="E8566" s="864" t="s">
        <v>19993</v>
      </c>
      <c r="F8566" s="867" t="s">
        <v>6274</v>
      </c>
      <c r="G8566" s="867" t="s">
        <v>7299</v>
      </c>
      <c r="H8566" s="867" t="s">
        <v>7306</v>
      </c>
    </row>
    <row r="8567" spans="1:8" ht="30">
      <c r="A8567" s="864">
        <v>8560</v>
      </c>
      <c r="B8567" s="865" t="s">
        <v>19908</v>
      </c>
      <c r="C8567" s="866">
        <v>59</v>
      </c>
      <c r="D8567" s="865" t="s">
        <v>6890</v>
      </c>
      <c r="E8567" s="864" t="s">
        <v>19994</v>
      </c>
      <c r="F8567" s="867" t="s">
        <v>6274</v>
      </c>
      <c r="G8567" s="867" t="s">
        <v>6274</v>
      </c>
      <c r="H8567" s="867" t="s">
        <v>6829</v>
      </c>
    </row>
    <row r="8568" spans="1:8" ht="30">
      <c r="A8568" s="864">
        <v>8561</v>
      </c>
      <c r="B8568" s="865" t="s">
        <v>19908</v>
      </c>
      <c r="C8568" s="866">
        <v>59</v>
      </c>
      <c r="D8568" s="865" t="s">
        <v>6091</v>
      </c>
      <c r="E8568" s="864" t="s">
        <v>19995</v>
      </c>
      <c r="F8568" s="867" t="s">
        <v>6274</v>
      </c>
      <c r="G8568" s="867" t="s">
        <v>6278</v>
      </c>
      <c r="H8568" s="867" t="s">
        <v>10547</v>
      </c>
    </row>
    <row r="8569" spans="1:8" ht="30">
      <c r="A8569" s="864">
        <v>8562</v>
      </c>
      <c r="B8569" s="865" t="s">
        <v>19908</v>
      </c>
      <c r="C8569" s="866">
        <v>59</v>
      </c>
      <c r="D8569" s="865" t="s">
        <v>19996</v>
      </c>
      <c r="E8569" s="864" t="s">
        <v>19997</v>
      </c>
      <c r="F8569" s="867" t="s">
        <v>6274</v>
      </c>
      <c r="G8569" s="867" t="s">
        <v>6274</v>
      </c>
      <c r="H8569" s="867" t="s">
        <v>8911</v>
      </c>
    </row>
    <row r="8570" spans="1:8" ht="30">
      <c r="A8570" s="864">
        <v>8563</v>
      </c>
      <c r="B8570" s="865" t="s">
        <v>19908</v>
      </c>
      <c r="C8570" s="866">
        <v>59</v>
      </c>
      <c r="D8570" s="865" t="s">
        <v>15896</v>
      </c>
      <c r="E8570" s="864" t="s">
        <v>19998</v>
      </c>
      <c r="F8570" s="867" t="s">
        <v>6274</v>
      </c>
      <c r="G8570" s="867" t="s">
        <v>6274</v>
      </c>
      <c r="H8570" s="867" t="s">
        <v>6966</v>
      </c>
    </row>
    <row r="8571" spans="1:8" ht="30">
      <c r="A8571" s="864">
        <v>8564</v>
      </c>
      <c r="B8571" s="865" t="s">
        <v>19908</v>
      </c>
      <c r="C8571" s="866">
        <v>59</v>
      </c>
      <c r="D8571" s="865" t="s">
        <v>19999</v>
      </c>
      <c r="E8571" s="864" t="s">
        <v>20000</v>
      </c>
      <c r="F8571" s="867" t="s">
        <v>6274</v>
      </c>
      <c r="G8571" s="867" t="s">
        <v>6274</v>
      </c>
      <c r="H8571" s="867" t="s">
        <v>6887</v>
      </c>
    </row>
    <row r="8572" spans="1:8" ht="30">
      <c r="A8572" s="864">
        <v>8565</v>
      </c>
      <c r="B8572" s="865" t="s">
        <v>19908</v>
      </c>
      <c r="C8572" s="866">
        <v>59</v>
      </c>
      <c r="D8572" s="865" t="s">
        <v>11685</v>
      </c>
      <c r="E8572" s="864" t="s">
        <v>20001</v>
      </c>
      <c r="F8572" s="867" t="s">
        <v>6274</v>
      </c>
      <c r="G8572" s="867" t="s">
        <v>6274</v>
      </c>
      <c r="H8572" s="867" t="s">
        <v>6882</v>
      </c>
    </row>
    <row r="8573" spans="1:8" ht="30">
      <c r="A8573" s="864">
        <v>8566</v>
      </c>
      <c r="B8573" s="865" t="s">
        <v>19908</v>
      </c>
      <c r="C8573" s="866">
        <v>59</v>
      </c>
      <c r="D8573" s="865" t="s">
        <v>16951</v>
      </c>
      <c r="E8573" s="864" t="s">
        <v>20002</v>
      </c>
      <c r="F8573" s="867" t="s">
        <v>6274</v>
      </c>
      <c r="G8573" s="867" t="s">
        <v>6274</v>
      </c>
      <c r="H8573" s="867" t="s">
        <v>6887</v>
      </c>
    </row>
    <row r="8574" spans="1:8" ht="30">
      <c r="A8574" s="864">
        <v>8567</v>
      </c>
      <c r="B8574" s="865" t="s">
        <v>19908</v>
      </c>
      <c r="C8574" s="866">
        <v>59</v>
      </c>
      <c r="D8574" s="865" t="s">
        <v>8599</v>
      </c>
      <c r="E8574" s="864" t="s">
        <v>20003</v>
      </c>
      <c r="F8574" s="867" t="s">
        <v>6274</v>
      </c>
      <c r="G8574" s="867" t="s">
        <v>6295</v>
      </c>
      <c r="H8574" s="867" t="s">
        <v>7088</v>
      </c>
    </row>
    <row r="8575" spans="1:8" ht="30">
      <c r="A8575" s="864">
        <v>8568</v>
      </c>
      <c r="B8575" s="865" t="s">
        <v>19908</v>
      </c>
      <c r="C8575" s="866">
        <v>59</v>
      </c>
      <c r="D8575" s="865" t="s">
        <v>16579</v>
      </c>
      <c r="E8575" s="864" t="s">
        <v>20004</v>
      </c>
      <c r="F8575" s="867" t="s">
        <v>6274</v>
      </c>
      <c r="G8575" s="867" t="s">
        <v>6274</v>
      </c>
      <c r="H8575" s="867" t="s">
        <v>6166</v>
      </c>
    </row>
    <row r="8576" spans="1:8" ht="30">
      <c r="A8576" s="864">
        <v>8569</v>
      </c>
      <c r="B8576" s="865" t="s">
        <v>19908</v>
      </c>
      <c r="C8576" s="866">
        <v>59</v>
      </c>
      <c r="D8576" s="865" t="s">
        <v>7004</v>
      </c>
      <c r="E8576" s="864" t="s">
        <v>20005</v>
      </c>
      <c r="F8576" s="867" t="s">
        <v>6274</v>
      </c>
      <c r="G8576" s="867" t="s">
        <v>6274</v>
      </c>
      <c r="H8576" s="867" t="s">
        <v>6826</v>
      </c>
    </row>
    <row r="8577" spans="1:8" ht="30">
      <c r="A8577" s="864">
        <v>8570</v>
      </c>
      <c r="B8577" s="865" t="s">
        <v>19908</v>
      </c>
      <c r="C8577" s="866">
        <v>59</v>
      </c>
      <c r="D8577" s="865" t="s">
        <v>15450</v>
      </c>
      <c r="E8577" s="864" t="s">
        <v>20006</v>
      </c>
      <c r="F8577" s="867" t="s">
        <v>6274</v>
      </c>
      <c r="G8577" s="867" t="s">
        <v>6274</v>
      </c>
      <c r="H8577" s="867" t="s">
        <v>6498</v>
      </c>
    </row>
    <row r="8578" spans="1:8" ht="30">
      <c r="A8578" s="864">
        <v>8571</v>
      </c>
      <c r="B8578" s="865" t="s">
        <v>19908</v>
      </c>
      <c r="C8578" s="866">
        <v>59</v>
      </c>
      <c r="D8578" s="865" t="s">
        <v>20007</v>
      </c>
      <c r="E8578" s="864" t="s">
        <v>20008</v>
      </c>
      <c r="F8578" s="867" t="s">
        <v>6274</v>
      </c>
      <c r="G8578" s="867" t="s">
        <v>6274</v>
      </c>
      <c r="H8578" s="867" t="s">
        <v>6546</v>
      </c>
    </row>
    <row r="8579" spans="1:8" ht="30">
      <c r="A8579" s="864">
        <v>8572</v>
      </c>
      <c r="B8579" s="865" t="s">
        <v>19908</v>
      </c>
      <c r="C8579" s="866">
        <v>59</v>
      </c>
      <c r="D8579" s="865" t="s">
        <v>14712</v>
      </c>
      <c r="E8579" s="864" t="s">
        <v>20009</v>
      </c>
      <c r="F8579" s="867" t="s">
        <v>6274</v>
      </c>
      <c r="G8579" s="867" t="s">
        <v>6295</v>
      </c>
      <c r="H8579" s="867" t="s">
        <v>14712</v>
      </c>
    </row>
    <row r="8580" spans="1:8" ht="30">
      <c r="A8580" s="864">
        <v>8573</v>
      </c>
      <c r="B8580" s="865" t="s">
        <v>19908</v>
      </c>
      <c r="C8580" s="866">
        <v>59</v>
      </c>
      <c r="D8580" s="865" t="s">
        <v>15718</v>
      </c>
      <c r="E8580" s="864" t="s">
        <v>20010</v>
      </c>
      <c r="F8580" s="867" t="s">
        <v>6274</v>
      </c>
      <c r="G8580" s="867" t="s">
        <v>6274</v>
      </c>
      <c r="H8580" s="867" t="s">
        <v>6298</v>
      </c>
    </row>
    <row r="8581" spans="1:8" ht="30">
      <c r="A8581" s="864">
        <v>8574</v>
      </c>
      <c r="B8581" s="865" t="s">
        <v>19908</v>
      </c>
      <c r="C8581" s="866">
        <v>59</v>
      </c>
      <c r="D8581" s="865" t="s">
        <v>20011</v>
      </c>
      <c r="E8581" s="864" t="s">
        <v>20012</v>
      </c>
      <c r="F8581" s="867" t="s">
        <v>6274</v>
      </c>
      <c r="G8581" s="867" t="s">
        <v>6274</v>
      </c>
      <c r="H8581" s="867" t="s">
        <v>8879</v>
      </c>
    </row>
    <row r="8582" spans="1:8" ht="30">
      <c r="A8582" s="864">
        <v>8575</v>
      </c>
      <c r="B8582" s="865" t="s">
        <v>19908</v>
      </c>
      <c r="C8582" s="866">
        <v>59</v>
      </c>
      <c r="D8582" s="865" t="s">
        <v>20013</v>
      </c>
      <c r="E8582" s="864" t="s">
        <v>20014</v>
      </c>
      <c r="F8582" s="867" t="s">
        <v>6274</v>
      </c>
      <c r="G8582" s="867" t="s">
        <v>6274</v>
      </c>
      <c r="H8582" s="867" t="s">
        <v>6969</v>
      </c>
    </row>
    <row r="8583" spans="1:8" ht="30">
      <c r="A8583" s="864">
        <v>8576</v>
      </c>
      <c r="B8583" s="865" t="s">
        <v>19908</v>
      </c>
      <c r="C8583" s="866">
        <v>59</v>
      </c>
      <c r="D8583" s="865" t="s">
        <v>6938</v>
      </c>
      <c r="E8583" s="864" t="s">
        <v>20015</v>
      </c>
      <c r="F8583" s="867" t="s">
        <v>6274</v>
      </c>
      <c r="G8583" s="867" t="s">
        <v>6274</v>
      </c>
      <c r="H8583" s="867" t="s">
        <v>6938</v>
      </c>
    </row>
    <row r="8584" spans="1:8" ht="30">
      <c r="A8584" s="864">
        <v>8577</v>
      </c>
      <c r="B8584" s="865" t="s">
        <v>19908</v>
      </c>
      <c r="C8584" s="866">
        <v>59</v>
      </c>
      <c r="D8584" s="870" t="s">
        <v>16663</v>
      </c>
      <c r="E8584" s="864" t="s">
        <v>20016</v>
      </c>
      <c r="F8584" s="867" t="s">
        <v>6274</v>
      </c>
      <c r="G8584" s="867" t="s">
        <v>7299</v>
      </c>
      <c r="H8584" s="873" t="s">
        <v>7311</v>
      </c>
    </row>
    <row r="8585" spans="1:8" ht="30">
      <c r="A8585" s="864">
        <v>8578</v>
      </c>
      <c r="B8585" s="865" t="s">
        <v>19908</v>
      </c>
      <c r="C8585" s="866">
        <v>59</v>
      </c>
      <c r="D8585" s="865" t="s">
        <v>20017</v>
      </c>
      <c r="E8585" s="864" t="s">
        <v>20018</v>
      </c>
      <c r="F8585" s="867" t="s">
        <v>6274</v>
      </c>
      <c r="G8585" s="867" t="s">
        <v>7299</v>
      </c>
      <c r="H8585" s="867" t="s">
        <v>7324</v>
      </c>
    </row>
    <row r="8586" spans="1:8" ht="30">
      <c r="A8586" s="864">
        <v>8579</v>
      </c>
      <c r="B8586" s="865" t="s">
        <v>19908</v>
      </c>
      <c r="C8586" s="866">
        <v>59</v>
      </c>
      <c r="D8586" s="865" t="s">
        <v>7107</v>
      </c>
      <c r="E8586" s="864" t="s">
        <v>20019</v>
      </c>
      <c r="F8586" s="867" t="s">
        <v>6274</v>
      </c>
      <c r="G8586" s="867" t="s">
        <v>6295</v>
      </c>
      <c r="H8586" s="867" t="s">
        <v>6422</v>
      </c>
    </row>
    <row r="8587" spans="1:8" ht="30">
      <c r="A8587" s="864">
        <v>8580</v>
      </c>
      <c r="B8587" s="865" t="s">
        <v>19908</v>
      </c>
      <c r="C8587" s="866">
        <v>59</v>
      </c>
      <c r="D8587" s="865" t="s">
        <v>20020</v>
      </c>
      <c r="E8587" s="864" t="s">
        <v>20021</v>
      </c>
      <c r="F8587" s="867" t="s">
        <v>6274</v>
      </c>
      <c r="G8587" s="867" t="s">
        <v>6274</v>
      </c>
      <c r="H8587" s="867" t="s">
        <v>8829</v>
      </c>
    </row>
    <row r="8588" spans="1:8" ht="30">
      <c r="A8588" s="864">
        <v>8581</v>
      </c>
      <c r="B8588" s="865" t="s">
        <v>19908</v>
      </c>
      <c r="C8588" s="866">
        <v>59</v>
      </c>
      <c r="D8588" s="865" t="s">
        <v>20022</v>
      </c>
      <c r="E8588" s="864" t="s">
        <v>20023</v>
      </c>
      <c r="F8588" s="867" t="s">
        <v>6274</v>
      </c>
      <c r="G8588" s="867" t="s">
        <v>6295</v>
      </c>
      <c r="H8588" s="867" t="s">
        <v>6293</v>
      </c>
    </row>
    <row r="8589" spans="1:8" ht="30">
      <c r="A8589" s="864">
        <v>8582</v>
      </c>
      <c r="B8589" s="865" t="s">
        <v>19908</v>
      </c>
      <c r="C8589" s="866">
        <v>59</v>
      </c>
      <c r="D8589" s="865" t="s">
        <v>6082</v>
      </c>
      <c r="E8589" s="864" t="s">
        <v>20024</v>
      </c>
      <c r="F8589" s="867" t="s">
        <v>6274</v>
      </c>
      <c r="G8589" s="867" t="s">
        <v>6274</v>
      </c>
      <c r="H8589" s="867" t="s">
        <v>6835</v>
      </c>
    </row>
    <row r="8590" spans="1:8" ht="30">
      <c r="A8590" s="864">
        <v>8583</v>
      </c>
      <c r="B8590" s="865" t="s">
        <v>19908</v>
      </c>
      <c r="C8590" s="866">
        <v>59</v>
      </c>
      <c r="D8590" s="865" t="s">
        <v>20025</v>
      </c>
      <c r="E8590" s="864" t="s">
        <v>20026</v>
      </c>
      <c r="F8590" s="867" t="s">
        <v>6274</v>
      </c>
      <c r="G8590" s="867" t="s">
        <v>6274</v>
      </c>
      <c r="H8590" s="867" t="s">
        <v>6953</v>
      </c>
    </row>
    <row r="8591" spans="1:8" ht="30">
      <c r="A8591" s="864">
        <v>8584</v>
      </c>
      <c r="B8591" s="865" t="s">
        <v>19908</v>
      </c>
      <c r="C8591" s="866">
        <v>59</v>
      </c>
      <c r="D8591" s="865" t="s">
        <v>15456</v>
      </c>
      <c r="E8591" s="864" t="s">
        <v>20027</v>
      </c>
      <c r="F8591" s="867" t="s">
        <v>6274</v>
      </c>
      <c r="G8591" s="867" t="s">
        <v>6274</v>
      </c>
      <c r="H8591" s="867" t="s">
        <v>6888</v>
      </c>
    </row>
    <row r="8592" spans="1:8" ht="30">
      <c r="A8592" s="864">
        <v>8585</v>
      </c>
      <c r="B8592" s="865" t="s">
        <v>19908</v>
      </c>
      <c r="C8592" s="866">
        <v>59</v>
      </c>
      <c r="D8592" s="865" t="s">
        <v>6966</v>
      </c>
      <c r="E8592" s="864" t="s">
        <v>20028</v>
      </c>
      <c r="F8592" s="867" t="s">
        <v>6274</v>
      </c>
      <c r="G8592" s="867" t="s">
        <v>6274</v>
      </c>
      <c r="H8592" s="867" t="s">
        <v>6966</v>
      </c>
    </row>
    <row r="8593" spans="1:8" ht="45">
      <c r="A8593" s="864">
        <v>8586</v>
      </c>
      <c r="B8593" s="865" t="s">
        <v>19908</v>
      </c>
      <c r="C8593" s="866">
        <v>59</v>
      </c>
      <c r="D8593" s="865" t="s">
        <v>20029</v>
      </c>
      <c r="E8593" s="864" t="s">
        <v>20030</v>
      </c>
      <c r="F8593" s="867" t="s">
        <v>6274</v>
      </c>
      <c r="G8593" s="867" t="s">
        <v>6274</v>
      </c>
      <c r="H8593" s="867" t="s">
        <v>11172</v>
      </c>
    </row>
    <row r="8594" spans="1:8" ht="30">
      <c r="A8594" s="864">
        <v>8587</v>
      </c>
      <c r="B8594" s="865" t="s">
        <v>19908</v>
      </c>
      <c r="C8594" s="866">
        <v>59</v>
      </c>
      <c r="D8594" s="865" t="s">
        <v>20031</v>
      </c>
      <c r="E8594" s="864" t="s">
        <v>20032</v>
      </c>
      <c r="F8594" s="867" t="s">
        <v>6274</v>
      </c>
      <c r="G8594" s="867" t="s">
        <v>6274</v>
      </c>
      <c r="H8594" s="867" t="s">
        <v>8829</v>
      </c>
    </row>
    <row r="8595" spans="1:8" ht="30">
      <c r="A8595" s="864">
        <v>8588</v>
      </c>
      <c r="B8595" s="865" t="s">
        <v>19908</v>
      </c>
      <c r="C8595" s="866">
        <v>59</v>
      </c>
      <c r="D8595" s="865" t="s">
        <v>16677</v>
      </c>
      <c r="E8595" s="864" t="s">
        <v>20033</v>
      </c>
      <c r="F8595" s="867" t="s">
        <v>6274</v>
      </c>
      <c r="G8595" s="867" t="s">
        <v>7299</v>
      </c>
      <c r="H8595" s="867" t="s">
        <v>7324</v>
      </c>
    </row>
    <row r="8596" spans="1:8" ht="30">
      <c r="A8596" s="864">
        <v>8589</v>
      </c>
      <c r="B8596" s="865" t="s">
        <v>19908</v>
      </c>
      <c r="C8596" s="866">
        <v>59</v>
      </c>
      <c r="D8596" s="865" t="s">
        <v>6498</v>
      </c>
      <c r="E8596" s="864" t="s">
        <v>20034</v>
      </c>
      <c r="F8596" s="867" t="s">
        <v>6274</v>
      </c>
      <c r="G8596" s="867" t="s">
        <v>6274</v>
      </c>
      <c r="H8596" s="867" t="s">
        <v>6498</v>
      </c>
    </row>
    <row r="8597" spans="1:8" ht="30">
      <c r="A8597" s="864">
        <v>8590</v>
      </c>
      <c r="B8597" s="865" t="s">
        <v>19908</v>
      </c>
      <c r="C8597" s="866">
        <v>59</v>
      </c>
      <c r="D8597" s="865" t="s">
        <v>6427</v>
      </c>
      <c r="E8597" s="864" t="s">
        <v>20035</v>
      </c>
      <c r="F8597" s="867" t="s">
        <v>6274</v>
      </c>
      <c r="G8597" s="867" t="s">
        <v>6427</v>
      </c>
      <c r="H8597" s="867" t="s">
        <v>7044</v>
      </c>
    </row>
    <row r="8598" spans="1:8" ht="30">
      <c r="A8598" s="864">
        <v>8591</v>
      </c>
      <c r="B8598" s="865" t="s">
        <v>19908</v>
      </c>
      <c r="C8598" s="866">
        <v>59</v>
      </c>
      <c r="D8598" s="865" t="s">
        <v>16596</v>
      </c>
      <c r="E8598" s="864" t="s">
        <v>20036</v>
      </c>
      <c r="F8598" s="867" t="s">
        <v>6274</v>
      </c>
      <c r="G8598" s="867" t="s">
        <v>6274</v>
      </c>
      <c r="H8598" s="867" t="s">
        <v>6998</v>
      </c>
    </row>
    <row r="8599" spans="1:8" ht="30">
      <c r="A8599" s="864">
        <v>8592</v>
      </c>
      <c r="B8599" s="865" t="s">
        <v>19908</v>
      </c>
      <c r="C8599" s="866">
        <v>59</v>
      </c>
      <c r="D8599" s="865" t="s">
        <v>20037</v>
      </c>
      <c r="E8599" s="864" t="s">
        <v>20038</v>
      </c>
      <c r="F8599" s="867" t="s">
        <v>6274</v>
      </c>
      <c r="G8599" s="867" t="s">
        <v>6274</v>
      </c>
      <c r="H8599" s="867" t="s">
        <v>8961</v>
      </c>
    </row>
    <row r="8600" spans="1:8" ht="30">
      <c r="A8600" s="864">
        <v>8593</v>
      </c>
      <c r="B8600" s="865" t="s">
        <v>19908</v>
      </c>
      <c r="C8600" s="866">
        <v>59</v>
      </c>
      <c r="D8600" s="865" t="s">
        <v>16655</v>
      </c>
      <c r="E8600" s="864" t="s">
        <v>20039</v>
      </c>
      <c r="F8600" s="867" t="s">
        <v>6274</v>
      </c>
      <c r="G8600" s="867" t="s">
        <v>6274</v>
      </c>
      <c r="H8600" s="867" t="s">
        <v>6925</v>
      </c>
    </row>
    <row r="8601" spans="1:8" ht="30">
      <c r="A8601" s="864">
        <v>8594</v>
      </c>
      <c r="B8601" s="865" t="s">
        <v>19908</v>
      </c>
      <c r="C8601" s="866">
        <v>59</v>
      </c>
      <c r="D8601" s="865" t="s">
        <v>11699</v>
      </c>
      <c r="E8601" s="864" t="s">
        <v>20040</v>
      </c>
      <c r="F8601" s="867" t="s">
        <v>6274</v>
      </c>
      <c r="G8601" s="867" t="s">
        <v>6274</v>
      </c>
      <c r="H8601" s="867" t="s">
        <v>6966</v>
      </c>
    </row>
    <row r="8602" spans="1:8" ht="30">
      <c r="A8602" s="864">
        <v>8595</v>
      </c>
      <c r="B8602" s="865" t="s">
        <v>19908</v>
      </c>
      <c r="C8602" s="866">
        <v>59</v>
      </c>
      <c r="D8602" s="865" t="s">
        <v>20041</v>
      </c>
      <c r="E8602" s="864" t="s">
        <v>20042</v>
      </c>
      <c r="F8602" s="867" t="s">
        <v>6274</v>
      </c>
      <c r="G8602" s="867" t="s">
        <v>6274</v>
      </c>
      <c r="H8602" s="867" t="s">
        <v>6877</v>
      </c>
    </row>
    <row r="8603" spans="1:8" ht="30">
      <c r="A8603" s="864">
        <v>8596</v>
      </c>
      <c r="B8603" s="865" t="s">
        <v>19908</v>
      </c>
      <c r="C8603" s="866">
        <v>59</v>
      </c>
      <c r="D8603" s="865" t="s">
        <v>7301</v>
      </c>
      <c r="E8603" s="864" t="s">
        <v>20043</v>
      </c>
      <c r="F8603" s="867" t="s">
        <v>6274</v>
      </c>
      <c r="G8603" s="867" t="s">
        <v>7299</v>
      </c>
      <c r="H8603" s="867" t="s">
        <v>7301</v>
      </c>
    </row>
    <row r="8604" spans="1:8" ht="30">
      <c r="A8604" s="864">
        <v>8597</v>
      </c>
      <c r="B8604" s="865" t="s">
        <v>19908</v>
      </c>
      <c r="C8604" s="866">
        <v>59</v>
      </c>
      <c r="D8604" s="865" t="s">
        <v>16667</v>
      </c>
      <c r="E8604" s="864" t="s">
        <v>20044</v>
      </c>
      <c r="F8604" s="867" t="s">
        <v>6274</v>
      </c>
      <c r="G8604" s="867" t="s">
        <v>6295</v>
      </c>
      <c r="H8604" s="867" t="s">
        <v>7088</v>
      </c>
    </row>
    <row r="8605" spans="1:8" ht="30">
      <c r="A8605" s="864">
        <v>8598</v>
      </c>
      <c r="B8605" s="865" t="s">
        <v>19908</v>
      </c>
      <c r="C8605" s="866">
        <v>59</v>
      </c>
      <c r="D8605" s="865" t="s">
        <v>13076</v>
      </c>
      <c r="E8605" s="864" t="s">
        <v>20045</v>
      </c>
      <c r="F8605" s="867" t="s">
        <v>6274</v>
      </c>
      <c r="G8605" s="867" t="s">
        <v>6274</v>
      </c>
      <c r="H8605" s="867" t="s">
        <v>6823</v>
      </c>
    </row>
    <row r="8606" spans="1:8" ht="30">
      <c r="A8606" s="864">
        <v>8599</v>
      </c>
      <c r="B8606" s="865" t="s">
        <v>19908</v>
      </c>
      <c r="C8606" s="866">
        <v>59</v>
      </c>
      <c r="D8606" s="865" t="s">
        <v>16351</v>
      </c>
      <c r="E8606" s="864" t="s">
        <v>20046</v>
      </c>
      <c r="F8606" s="867" t="s">
        <v>6274</v>
      </c>
      <c r="G8606" s="867" t="s">
        <v>6274</v>
      </c>
      <c r="H8606" s="867" t="s">
        <v>6850</v>
      </c>
    </row>
    <row r="8607" spans="1:8" ht="30">
      <c r="A8607" s="864">
        <v>8600</v>
      </c>
      <c r="B8607" s="865" t="s">
        <v>19908</v>
      </c>
      <c r="C8607" s="866">
        <v>59</v>
      </c>
      <c r="D8607" s="865" t="s">
        <v>20047</v>
      </c>
      <c r="E8607" s="864" t="s">
        <v>20048</v>
      </c>
      <c r="F8607" s="867" t="s">
        <v>6274</v>
      </c>
      <c r="G8607" s="867" t="s">
        <v>6275</v>
      </c>
      <c r="H8607" s="867" t="s">
        <v>7183</v>
      </c>
    </row>
    <row r="8608" spans="1:8" ht="30">
      <c r="A8608" s="864">
        <v>8601</v>
      </c>
      <c r="B8608" s="865" t="s">
        <v>19908</v>
      </c>
      <c r="C8608" s="866">
        <v>59</v>
      </c>
      <c r="D8608" s="865" t="s">
        <v>6275</v>
      </c>
      <c r="E8608" s="864" t="s">
        <v>20049</v>
      </c>
      <c r="F8608" s="867" t="s">
        <v>6274</v>
      </c>
      <c r="G8608" s="867" t="s">
        <v>6275</v>
      </c>
      <c r="H8608" s="867" t="s">
        <v>6419</v>
      </c>
    </row>
    <row r="8609" spans="1:8" ht="30">
      <c r="A8609" s="864">
        <v>8602</v>
      </c>
      <c r="B8609" s="865" t="s">
        <v>19908</v>
      </c>
      <c r="C8609" s="866">
        <v>59</v>
      </c>
      <c r="D8609" s="865" t="s">
        <v>19027</v>
      </c>
      <c r="E8609" s="864" t="s">
        <v>20050</v>
      </c>
      <c r="F8609" s="867" t="s">
        <v>6274</v>
      </c>
      <c r="G8609" s="867" t="s">
        <v>6274</v>
      </c>
      <c r="H8609" s="867" t="s">
        <v>6850</v>
      </c>
    </row>
    <row r="8610" spans="1:8" ht="30">
      <c r="A8610" s="864">
        <v>8603</v>
      </c>
      <c r="B8610" s="865" t="s">
        <v>19908</v>
      </c>
      <c r="C8610" s="866">
        <v>59</v>
      </c>
      <c r="D8610" s="865" t="s">
        <v>20051</v>
      </c>
      <c r="E8610" s="864" t="s">
        <v>20052</v>
      </c>
      <c r="F8610" s="867" t="s">
        <v>6274</v>
      </c>
      <c r="G8610" s="867" t="s">
        <v>7299</v>
      </c>
      <c r="H8610" s="867" t="s">
        <v>7324</v>
      </c>
    </row>
    <row r="8611" spans="1:8" ht="30">
      <c r="A8611" s="864">
        <v>8604</v>
      </c>
      <c r="B8611" s="865" t="s">
        <v>19908</v>
      </c>
      <c r="C8611" s="866">
        <v>59</v>
      </c>
      <c r="D8611" s="865" t="s">
        <v>6281</v>
      </c>
      <c r="E8611" s="864" t="s">
        <v>20053</v>
      </c>
      <c r="F8611" s="867" t="s">
        <v>6281</v>
      </c>
      <c r="G8611" s="867" t="s">
        <v>6281</v>
      </c>
      <c r="H8611" s="867" t="s">
        <v>7268</v>
      </c>
    </row>
    <row r="8612" spans="1:8" ht="30">
      <c r="A8612" s="864">
        <v>8605</v>
      </c>
      <c r="B8612" s="865" t="s">
        <v>19908</v>
      </c>
      <c r="C8612" s="866">
        <v>59</v>
      </c>
      <c r="D8612" s="865" t="s">
        <v>16752</v>
      </c>
      <c r="E8612" s="864" t="s">
        <v>20054</v>
      </c>
      <c r="F8612" s="867" t="s">
        <v>6274</v>
      </c>
      <c r="G8612" s="867" t="s">
        <v>6315</v>
      </c>
      <c r="H8612" s="867" t="s">
        <v>6316</v>
      </c>
    </row>
    <row r="8613" spans="1:8" ht="30">
      <c r="A8613" s="864">
        <v>8606</v>
      </c>
      <c r="B8613" s="865" t="s">
        <v>19908</v>
      </c>
      <c r="C8613" s="866">
        <v>59</v>
      </c>
      <c r="D8613" s="865" t="s">
        <v>15473</v>
      </c>
      <c r="E8613" s="864" t="s">
        <v>20055</v>
      </c>
      <c r="F8613" s="867" t="s">
        <v>6274</v>
      </c>
      <c r="G8613" s="867" t="s">
        <v>6278</v>
      </c>
      <c r="H8613" s="867" t="s">
        <v>7345</v>
      </c>
    </row>
    <row r="8614" spans="1:8" ht="30">
      <c r="A8614" s="864">
        <v>8607</v>
      </c>
      <c r="B8614" s="865" t="s">
        <v>19908</v>
      </c>
      <c r="C8614" s="866">
        <v>59</v>
      </c>
      <c r="D8614" s="865" t="s">
        <v>7172</v>
      </c>
      <c r="E8614" s="864" t="s">
        <v>20056</v>
      </c>
      <c r="F8614" s="867" t="s">
        <v>6274</v>
      </c>
      <c r="G8614" s="867" t="s">
        <v>6451</v>
      </c>
      <c r="H8614" s="867" t="s">
        <v>7172</v>
      </c>
    </row>
    <row r="8615" spans="1:8" ht="30">
      <c r="A8615" s="864">
        <v>8608</v>
      </c>
      <c r="B8615" s="865" t="s">
        <v>19908</v>
      </c>
      <c r="C8615" s="866">
        <v>59</v>
      </c>
      <c r="D8615" s="865" t="s">
        <v>6311</v>
      </c>
      <c r="E8615" s="864" t="s">
        <v>20057</v>
      </c>
      <c r="F8615" s="867" t="s">
        <v>6274</v>
      </c>
      <c r="G8615" s="867" t="s">
        <v>6311</v>
      </c>
      <c r="H8615" s="867" t="s">
        <v>7198</v>
      </c>
    </row>
    <row r="8616" spans="1:8" ht="30">
      <c r="A8616" s="864">
        <v>8609</v>
      </c>
      <c r="B8616" s="865" t="s">
        <v>19908</v>
      </c>
      <c r="C8616" s="866">
        <v>59</v>
      </c>
      <c r="D8616" s="865" t="s">
        <v>7215</v>
      </c>
      <c r="E8616" s="864" t="s">
        <v>20058</v>
      </c>
      <c r="F8616" s="867" t="s">
        <v>6274</v>
      </c>
      <c r="G8616" s="867" t="s">
        <v>7215</v>
      </c>
      <c r="H8616" s="867" t="s">
        <v>7249</v>
      </c>
    </row>
    <row r="8617" spans="1:8" ht="30">
      <c r="A8617" s="864">
        <v>8610</v>
      </c>
      <c r="B8617" s="865" t="s">
        <v>19908</v>
      </c>
      <c r="C8617" s="866">
        <v>59</v>
      </c>
      <c r="D8617" s="865" t="s">
        <v>15499</v>
      </c>
      <c r="E8617" s="864" t="s">
        <v>20059</v>
      </c>
      <c r="F8617" s="867" t="s">
        <v>6274</v>
      </c>
      <c r="G8617" s="867" t="s">
        <v>6295</v>
      </c>
      <c r="H8617" s="867" t="s">
        <v>6543</v>
      </c>
    </row>
    <row r="8618" spans="1:8" ht="30">
      <c r="A8618" s="864">
        <v>8611</v>
      </c>
      <c r="B8618" s="865" t="s">
        <v>19908</v>
      </c>
      <c r="C8618" s="866">
        <v>59</v>
      </c>
      <c r="D8618" s="865" t="s">
        <v>20060</v>
      </c>
      <c r="E8618" s="864" t="s">
        <v>20061</v>
      </c>
      <c r="F8618" s="867" t="s">
        <v>6274</v>
      </c>
      <c r="G8618" s="867" t="s">
        <v>6295</v>
      </c>
      <c r="H8618" s="867" t="s">
        <v>20062</v>
      </c>
    </row>
    <row r="8619" spans="1:8" ht="30">
      <c r="A8619" s="864">
        <v>8612</v>
      </c>
      <c r="B8619" s="865" t="s">
        <v>19908</v>
      </c>
      <c r="C8619" s="866">
        <v>59</v>
      </c>
      <c r="D8619" s="865" t="s">
        <v>6451</v>
      </c>
      <c r="E8619" s="864" t="s">
        <v>20063</v>
      </c>
      <c r="F8619" s="867" t="s">
        <v>6274</v>
      </c>
      <c r="G8619" s="867" t="s">
        <v>6451</v>
      </c>
      <c r="H8619" s="867" t="s">
        <v>6452</v>
      </c>
    </row>
    <row r="8620" spans="1:8" ht="30">
      <c r="A8620" s="864">
        <v>8613</v>
      </c>
      <c r="B8620" s="865" t="s">
        <v>19908</v>
      </c>
      <c r="C8620" s="866">
        <v>59</v>
      </c>
      <c r="D8620" s="865" t="s">
        <v>20064</v>
      </c>
      <c r="E8620" s="864" t="s">
        <v>20065</v>
      </c>
      <c r="F8620" s="867" t="s">
        <v>6274</v>
      </c>
      <c r="G8620" s="867" t="s">
        <v>6274</v>
      </c>
      <c r="H8620" s="867" t="s">
        <v>6983</v>
      </c>
    </row>
    <row r="8621" spans="1:8" ht="30">
      <c r="A8621" s="864">
        <v>8614</v>
      </c>
      <c r="B8621" s="865" t="s">
        <v>19908</v>
      </c>
      <c r="C8621" s="866">
        <v>59</v>
      </c>
      <c r="D8621" s="865" t="s">
        <v>6414</v>
      </c>
      <c r="E8621" s="864" t="s">
        <v>20066</v>
      </c>
      <c r="F8621" s="867" t="s">
        <v>6274</v>
      </c>
      <c r="G8621" s="867" t="s">
        <v>6278</v>
      </c>
      <c r="H8621" s="867" t="s">
        <v>6414</v>
      </c>
    </row>
    <row r="8622" spans="1:8" ht="30">
      <c r="A8622" s="864">
        <v>8615</v>
      </c>
      <c r="B8622" s="865" t="s">
        <v>19908</v>
      </c>
      <c r="C8622" s="866">
        <v>59</v>
      </c>
      <c r="D8622" s="865" t="s">
        <v>20067</v>
      </c>
      <c r="E8622" s="864" t="s">
        <v>20068</v>
      </c>
      <c r="F8622" s="867" t="s">
        <v>6274</v>
      </c>
      <c r="G8622" s="867" t="s">
        <v>6274</v>
      </c>
      <c r="H8622" s="867" t="s">
        <v>8874</v>
      </c>
    </row>
    <row r="8623" spans="1:8" ht="30">
      <c r="A8623" s="864">
        <v>8616</v>
      </c>
      <c r="B8623" s="865" t="s">
        <v>19908</v>
      </c>
      <c r="C8623" s="866">
        <v>59</v>
      </c>
      <c r="D8623" s="865" t="s">
        <v>7106</v>
      </c>
      <c r="E8623" s="864" t="s">
        <v>20069</v>
      </c>
      <c r="F8623" s="867" t="s">
        <v>6274</v>
      </c>
      <c r="G8623" s="867" t="s">
        <v>6295</v>
      </c>
      <c r="H8623" s="867" t="s">
        <v>7106</v>
      </c>
    </row>
    <row r="8624" spans="1:8" ht="30">
      <c r="A8624" s="864">
        <v>8617</v>
      </c>
      <c r="B8624" s="865" t="s">
        <v>19908</v>
      </c>
      <c r="C8624" s="866">
        <v>59</v>
      </c>
      <c r="D8624" s="865" t="s">
        <v>7361</v>
      </c>
      <c r="E8624" s="864" t="s">
        <v>20070</v>
      </c>
      <c r="F8624" s="867" t="s">
        <v>6281</v>
      </c>
      <c r="G8624" s="867" t="s">
        <v>7361</v>
      </c>
      <c r="H8624" s="867" t="s">
        <v>7361</v>
      </c>
    </row>
    <row r="8625" spans="1:8" ht="30">
      <c r="A8625" s="864">
        <v>8618</v>
      </c>
      <c r="B8625" s="865" t="s">
        <v>19908</v>
      </c>
      <c r="C8625" s="866">
        <v>59</v>
      </c>
      <c r="D8625" s="865" t="s">
        <v>14106</v>
      </c>
      <c r="E8625" s="864" t="s">
        <v>20071</v>
      </c>
      <c r="F8625" s="867" t="s">
        <v>6274</v>
      </c>
      <c r="G8625" s="867" t="s">
        <v>6275</v>
      </c>
      <c r="H8625" s="867" t="s">
        <v>8587</v>
      </c>
    </row>
    <row r="8626" spans="1:8" ht="30">
      <c r="A8626" s="864">
        <v>8619</v>
      </c>
      <c r="B8626" s="865" t="s">
        <v>19908</v>
      </c>
      <c r="C8626" s="866">
        <v>59</v>
      </c>
      <c r="D8626" s="865" t="s">
        <v>6319</v>
      </c>
      <c r="E8626" s="864" t="s">
        <v>20072</v>
      </c>
      <c r="F8626" s="867" t="s">
        <v>6274</v>
      </c>
      <c r="G8626" s="867" t="s">
        <v>6295</v>
      </c>
      <c r="H8626" s="867" t="s">
        <v>6319</v>
      </c>
    </row>
    <row r="8627" spans="1:8" ht="30">
      <c r="A8627" s="864">
        <v>8620</v>
      </c>
      <c r="B8627" s="865" t="s">
        <v>19908</v>
      </c>
      <c r="C8627" s="866">
        <v>59</v>
      </c>
      <c r="D8627" s="865" t="s">
        <v>20073</v>
      </c>
      <c r="E8627" s="864" t="s">
        <v>20074</v>
      </c>
      <c r="F8627" s="867" t="s">
        <v>6281</v>
      </c>
      <c r="G8627" s="867" t="s">
        <v>7133</v>
      </c>
      <c r="H8627" s="867" t="s">
        <v>7137</v>
      </c>
    </row>
    <row r="8628" spans="1:8" ht="30">
      <c r="A8628" s="864">
        <v>8621</v>
      </c>
      <c r="B8628" s="865" t="s">
        <v>19908</v>
      </c>
      <c r="C8628" s="866">
        <v>59</v>
      </c>
      <c r="D8628" s="865" t="s">
        <v>7133</v>
      </c>
      <c r="E8628" s="864" t="s">
        <v>20075</v>
      </c>
      <c r="F8628" s="867" t="s">
        <v>6281</v>
      </c>
      <c r="G8628" s="867" t="s">
        <v>7133</v>
      </c>
      <c r="H8628" s="867" t="s">
        <v>7137</v>
      </c>
    </row>
    <row r="8629" spans="1:8" ht="30">
      <c r="A8629" s="864">
        <v>8622</v>
      </c>
      <c r="B8629" s="865" t="s">
        <v>19908</v>
      </c>
      <c r="C8629" s="866">
        <v>59</v>
      </c>
      <c r="D8629" s="865" t="s">
        <v>20076</v>
      </c>
      <c r="E8629" s="864" t="s">
        <v>20077</v>
      </c>
      <c r="F8629" s="867" t="s">
        <v>6274</v>
      </c>
      <c r="G8629" s="867" t="s">
        <v>6274</v>
      </c>
      <c r="H8629" s="867" t="s">
        <v>6925</v>
      </c>
    </row>
    <row r="8630" spans="1:8" ht="30">
      <c r="A8630" s="864">
        <v>8623</v>
      </c>
      <c r="B8630" s="865" t="s">
        <v>19908</v>
      </c>
      <c r="C8630" s="866">
        <v>59</v>
      </c>
      <c r="D8630" s="865" t="s">
        <v>11745</v>
      </c>
      <c r="E8630" s="864" t="s">
        <v>20078</v>
      </c>
      <c r="F8630" s="867" t="s">
        <v>6274</v>
      </c>
      <c r="G8630" s="867" t="s">
        <v>6274</v>
      </c>
      <c r="H8630" s="867" t="s">
        <v>6887</v>
      </c>
    </row>
    <row r="8631" spans="1:8" ht="30">
      <c r="A8631" s="864">
        <v>8624</v>
      </c>
      <c r="B8631" s="865" t="s">
        <v>19908</v>
      </c>
      <c r="C8631" s="866">
        <v>59</v>
      </c>
      <c r="D8631" s="865" t="s">
        <v>20079</v>
      </c>
      <c r="E8631" s="864" t="s">
        <v>20080</v>
      </c>
      <c r="F8631" s="867" t="s">
        <v>6274</v>
      </c>
      <c r="G8631" s="867" t="s">
        <v>6274</v>
      </c>
      <c r="H8631" s="867" t="s">
        <v>6905</v>
      </c>
    </row>
    <row r="8632" spans="1:8" ht="30">
      <c r="A8632" s="864">
        <v>8625</v>
      </c>
      <c r="B8632" s="865" t="s">
        <v>19908</v>
      </c>
      <c r="C8632" s="866">
        <v>59</v>
      </c>
      <c r="D8632" s="865" t="s">
        <v>15581</v>
      </c>
      <c r="E8632" s="864" t="s">
        <v>20081</v>
      </c>
      <c r="F8632" s="867" t="s">
        <v>6274</v>
      </c>
      <c r="G8632" s="867" t="s">
        <v>7299</v>
      </c>
      <c r="H8632" s="867" t="s">
        <v>7301</v>
      </c>
    </row>
    <row r="8633" spans="1:8" ht="30">
      <c r="A8633" s="864">
        <v>8626</v>
      </c>
      <c r="B8633" s="865" t="s">
        <v>19908</v>
      </c>
      <c r="C8633" s="866">
        <v>59</v>
      </c>
      <c r="D8633" s="865" t="s">
        <v>20082</v>
      </c>
      <c r="E8633" s="864" t="s">
        <v>20083</v>
      </c>
      <c r="F8633" s="867" t="s">
        <v>6274</v>
      </c>
      <c r="G8633" s="867" t="s">
        <v>6278</v>
      </c>
      <c r="H8633" s="867" t="s">
        <v>7345</v>
      </c>
    </row>
    <row r="8634" spans="1:8" ht="30">
      <c r="A8634" s="864">
        <v>8627</v>
      </c>
      <c r="B8634" s="865" t="s">
        <v>19908</v>
      </c>
      <c r="C8634" s="866">
        <v>59</v>
      </c>
      <c r="D8634" s="865" t="s">
        <v>20084</v>
      </c>
      <c r="E8634" s="864" t="s">
        <v>20085</v>
      </c>
      <c r="F8634" s="867" t="s">
        <v>6274</v>
      </c>
      <c r="G8634" s="867" t="s">
        <v>7299</v>
      </c>
      <c r="H8634" s="867" t="s">
        <v>9127</v>
      </c>
    </row>
    <row r="8635" spans="1:8" ht="30">
      <c r="A8635" s="864">
        <v>8628</v>
      </c>
      <c r="B8635" s="865" t="s">
        <v>19908</v>
      </c>
      <c r="C8635" s="866">
        <v>59</v>
      </c>
      <c r="D8635" s="865" t="s">
        <v>10172</v>
      </c>
      <c r="E8635" s="864" t="s">
        <v>20086</v>
      </c>
      <c r="F8635" s="867" t="s">
        <v>6274</v>
      </c>
      <c r="G8635" s="867" t="s">
        <v>7299</v>
      </c>
      <c r="H8635" s="867" t="s">
        <v>7325</v>
      </c>
    </row>
    <row r="8636" spans="1:8" ht="30">
      <c r="A8636" s="864">
        <v>8629</v>
      </c>
      <c r="B8636" s="865" t="s">
        <v>19908</v>
      </c>
      <c r="C8636" s="866">
        <v>59</v>
      </c>
      <c r="D8636" s="865" t="s">
        <v>20087</v>
      </c>
      <c r="E8636" s="864" t="s">
        <v>20088</v>
      </c>
      <c r="F8636" s="867" t="s">
        <v>6274</v>
      </c>
      <c r="G8636" s="867" t="s">
        <v>6274</v>
      </c>
      <c r="H8636" s="867" t="s">
        <v>6872</v>
      </c>
    </row>
    <row r="8637" spans="1:8" ht="30">
      <c r="A8637" s="864">
        <v>8630</v>
      </c>
      <c r="B8637" s="865" t="s">
        <v>19908</v>
      </c>
      <c r="C8637" s="866">
        <v>59</v>
      </c>
      <c r="D8637" s="865" t="s">
        <v>19046</v>
      </c>
      <c r="E8637" s="864" t="s">
        <v>20089</v>
      </c>
      <c r="F8637" s="867" t="s">
        <v>6274</v>
      </c>
      <c r="G8637" s="867" t="s">
        <v>7385</v>
      </c>
      <c r="H8637" s="867" t="s">
        <v>7386</v>
      </c>
    </row>
    <row r="8638" spans="1:8" ht="30">
      <c r="A8638" s="864">
        <v>8631</v>
      </c>
      <c r="B8638" s="865" t="s">
        <v>19908</v>
      </c>
      <c r="C8638" s="866">
        <v>59</v>
      </c>
      <c r="D8638" s="865" t="s">
        <v>16422</v>
      </c>
      <c r="E8638" s="864" t="s">
        <v>20090</v>
      </c>
      <c r="F8638" s="867" t="s">
        <v>6274</v>
      </c>
      <c r="G8638" s="867" t="s">
        <v>6274</v>
      </c>
      <c r="H8638" s="867" t="s">
        <v>6850</v>
      </c>
    </row>
    <row r="8639" spans="1:8" ht="30">
      <c r="A8639" s="864">
        <v>8632</v>
      </c>
      <c r="B8639" s="865" t="s">
        <v>19908</v>
      </c>
      <c r="C8639" s="866">
        <v>59</v>
      </c>
      <c r="D8639" s="865" t="s">
        <v>6546</v>
      </c>
      <c r="E8639" s="864" t="s">
        <v>20091</v>
      </c>
      <c r="F8639" s="867" t="s">
        <v>6274</v>
      </c>
      <c r="G8639" s="867" t="s">
        <v>6274</v>
      </c>
      <c r="H8639" s="867" t="s">
        <v>6546</v>
      </c>
    </row>
    <row r="8640" spans="1:8" ht="30">
      <c r="A8640" s="864">
        <v>8633</v>
      </c>
      <c r="B8640" s="865" t="s">
        <v>19908</v>
      </c>
      <c r="C8640" s="866">
        <v>59</v>
      </c>
      <c r="D8640" s="865" t="s">
        <v>7210</v>
      </c>
      <c r="E8640" s="864" t="s">
        <v>20092</v>
      </c>
      <c r="F8640" s="867" t="s">
        <v>6274</v>
      </c>
      <c r="G8640" s="867" t="s">
        <v>6315</v>
      </c>
      <c r="H8640" s="867" t="s">
        <v>7210</v>
      </c>
    </row>
    <row r="8641" spans="1:8" ht="30">
      <c r="A8641" s="864">
        <v>8634</v>
      </c>
      <c r="B8641" s="865" t="s">
        <v>19908</v>
      </c>
      <c r="C8641" s="866">
        <v>59</v>
      </c>
      <c r="D8641" s="870" t="s">
        <v>16675</v>
      </c>
      <c r="E8641" s="864" t="s">
        <v>20093</v>
      </c>
      <c r="F8641" s="867" t="s">
        <v>6274</v>
      </c>
      <c r="G8641" s="867" t="s">
        <v>6285</v>
      </c>
      <c r="H8641" s="867" t="s">
        <v>6331</v>
      </c>
    </row>
    <row r="8642" spans="1:8" ht="30">
      <c r="A8642" s="864">
        <v>8635</v>
      </c>
      <c r="B8642" s="865" t="s">
        <v>19908</v>
      </c>
      <c r="C8642" s="866">
        <v>59</v>
      </c>
      <c r="D8642" s="865" t="s">
        <v>20094</v>
      </c>
      <c r="E8642" s="864" t="s">
        <v>20095</v>
      </c>
      <c r="F8642" s="867" t="s">
        <v>6274</v>
      </c>
      <c r="G8642" s="867" t="s">
        <v>6274</v>
      </c>
      <c r="H8642" s="867" t="s">
        <v>6925</v>
      </c>
    </row>
    <row r="8643" spans="1:8" ht="30">
      <c r="A8643" s="864">
        <v>8636</v>
      </c>
      <c r="B8643" s="865" t="s">
        <v>19908</v>
      </c>
      <c r="C8643" s="866">
        <v>59</v>
      </c>
      <c r="D8643" s="865" t="s">
        <v>6298</v>
      </c>
      <c r="E8643" s="864" t="s">
        <v>20096</v>
      </c>
      <c r="F8643" s="867" t="s">
        <v>6274</v>
      </c>
      <c r="G8643" s="867" t="s">
        <v>6274</v>
      </c>
      <c r="H8643" s="867" t="s">
        <v>6298</v>
      </c>
    </row>
    <row r="8644" spans="1:8" ht="30">
      <c r="A8644" s="864">
        <v>8637</v>
      </c>
      <c r="B8644" s="865" t="s">
        <v>19908</v>
      </c>
      <c r="C8644" s="866">
        <v>59</v>
      </c>
      <c r="D8644" s="865" t="s">
        <v>7241</v>
      </c>
      <c r="E8644" s="864" t="s">
        <v>20097</v>
      </c>
      <c r="F8644" s="867" t="s">
        <v>6274</v>
      </c>
      <c r="G8644" s="867" t="s">
        <v>7215</v>
      </c>
      <c r="H8644" s="867" t="s">
        <v>7241</v>
      </c>
    </row>
    <row r="8645" spans="1:8" ht="30">
      <c r="A8645" s="864">
        <v>8638</v>
      </c>
      <c r="B8645" s="865" t="s">
        <v>19908</v>
      </c>
      <c r="C8645" s="866">
        <v>59</v>
      </c>
      <c r="D8645" s="865" t="s">
        <v>20098</v>
      </c>
      <c r="E8645" s="864" t="s">
        <v>20099</v>
      </c>
      <c r="F8645" s="867" t="s">
        <v>6274</v>
      </c>
      <c r="G8645" s="867" t="s">
        <v>6274</v>
      </c>
      <c r="H8645" s="867" t="s">
        <v>6862</v>
      </c>
    </row>
    <row r="8646" spans="1:8" ht="30">
      <c r="A8646" s="864">
        <v>8639</v>
      </c>
      <c r="B8646" s="865" t="s">
        <v>19908</v>
      </c>
      <c r="C8646" s="866">
        <v>59</v>
      </c>
      <c r="D8646" s="865" t="s">
        <v>11156</v>
      </c>
      <c r="E8646" s="864" t="s">
        <v>20100</v>
      </c>
      <c r="F8646" s="867" t="s">
        <v>6274</v>
      </c>
      <c r="G8646" s="867" t="s">
        <v>6274</v>
      </c>
      <c r="H8646" s="867" t="s">
        <v>6925</v>
      </c>
    </row>
    <row r="8647" spans="1:8" ht="30">
      <c r="A8647" s="864">
        <v>8640</v>
      </c>
      <c r="B8647" s="865" t="s">
        <v>19908</v>
      </c>
      <c r="C8647" s="866">
        <v>59</v>
      </c>
      <c r="D8647" s="865" t="s">
        <v>6707</v>
      </c>
      <c r="E8647" s="864" t="s">
        <v>20101</v>
      </c>
      <c r="F8647" s="867" t="s">
        <v>6707</v>
      </c>
      <c r="G8647" s="867" t="s">
        <v>6707</v>
      </c>
      <c r="H8647" s="867" t="s">
        <v>8055</v>
      </c>
    </row>
    <row r="8648" spans="1:8" ht="30">
      <c r="A8648" s="864">
        <v>8641</v>
      </c>
      <c r="B8648" s="865" t="s">
        <v>19908</v>
      </c>
      <c r="C8648" s="866">
        <v>59</v>
      </c>
      <c r="D8648" s="865" t="s">
        <v>19347</v>
      </c>
      <c r="E8648" s="864" t="s">
        <v>20102</v>
      </c>
      <c r="F8648" s="867" t="s">
        <v>6707</v>
      </c>
      <c r="G8648" s="867" t="s">
        <v>8238</v>
      </c>
      <c r="H8648" s="867" t="s">
        <v>8242</v>
      </c>
    </row>
    <row r="8649" spans="1:8" ht="30">
      <c r="A8649" s="864">
        <v>8642</v>
      </c>
      <c r="B8649" s="865" t="s">
        <v>19908</v>
      </c>
      <c r="C8649" s="866">
        <v>59</v>
      </c>
      <c r="D8649" s="865" t="s">
        <v>8109</v>
      </c>
      <c r="E8649" s="864" t="s">
        <v>20103</v>
      </c>
      <c r="F8649" s="867" t="s">
        <v>7329</v>
      </c>
      <c r="G8649" s="867" t="s">
        <v>8106</v>
      </c>
      <c r="H8649" s="867" t="s">
        <v>8111</v>
      </c>
    </row>
    <row r="8650" spans="1:8" ht="30">
      <c r="A8650" s="864">
        <v>8643</v>
      </c>
      <c r="B8650" s="865" t="s">
        <v>19908</v>
      </c>
      <c r="C8650" s="866">
        <v>59</v>
      </c>
      <c r="D8650" s="865" t="s">
        <v>7329</v>
      </c>
      <c r="E8650" s="864" t="s">
        <v>20104</v>
      </c>
      <c r="F8650" s="867" t="s">
        <v>7329</v>
      </c>
      <c r="G8650" s="867" t="s">
        <v>7329</v>
      </c>
      <c r="H8650" s="867" t="s">
        <v>6652</v>
      </c>
    </row>
    <row r="8651" spans="1:8" ht="30">
      <c r="A8651" s="864">
        <v>8644</v>
      </c>
      <c r="B8651" s="865" t="s">
        <v>19908</v>
      </c>
      <c r="C8651" s="866">
        <v>59</v>
      </c>
      <c r="D8651" s="865" t="s">
        <v>16778</v>
      </c>
      <c r="E8651" s="864" t="s">
        <v>20105</v>
      </c>
      <c r="F8651" s="867" t="s">
        <v>7329</v>
      </c>
      <c r="G8651" s="867" t="s">
        <v>7334</v>
      </c>
      <c r="H8651" s="867" t="s">
        <v>6652</v>
      </c>
    </row>
    <row r="8652" spans="1:8" ht="30">
      <c r="A8652" s="864">
        <v>8645</v>
      </c>
      <c r="B8652" s="865" t="s">
        <v>19908</v>
      </c>
      <c r="C8652" s="866">
        <v>59</v>
      </c>
      <c r="D8652" s="865" t="s">
        <v>9608</v>
      </c>
      <c r="E8652" s="864" t="s">
        <v>20106</v>
      </c>
      <c r="F8652" s="867" t="s">
        <v>7329</v>
      </c>
      <c r="G8652" s="867" t="s">
        <v>7965</v>
      </c>
      <c r="H8652" s="867" t="s">
        <v>9608</v>
      </c>
    </row>
    <row r="8653" spans="1:8" ht="30">
      <c r="A8653" s="864">
        <v>8646</v>
      </c>
      <c r="B8653" s="865" t="s">
        <v>19908</v>
      </c>
      <c r="C8653" s="866">
        <v>59</v>
      </c>
      <c r="D8653" s="865" t="s">
        <v>15465</v>
      </c>
      <c r="E8653" s="864" t="s">
        <v>20107</v>
      </c>
      <c r="F8653" s="867" t="s">
        <v>6531</v>
      </c>
      <c r="G8653" s="867" t="s">
        <v>6532</v>
      </c>
      <c r="H8653" s="867" t="s">
        <v>7631</v>
      </c>
    </row>
    <row r="8654" spans="1:8" ht="30">
      <c r="A8654" s="864">
        <v>8647</v>
      </c>
      <c r="B8654" s="865" t="s">
        <v>19908</v>
      </c>
      <c r="C8654" s="866">
        <v>59</v>
      </c>
      <c r="D8654" s="865" t="s">
        <v>7553</v>
      </c>
      <c r="E8654" s="864" t="s">
        <v>20108</v>
      </c>
      <c r="F8654" s="867" t="s">
        <v>6531</v>
      </c>
      <c r="G8654" s="867" t="s">
        <v>7553</v>
      </c>
      <c r="H8654" s="867" t="s">
        <v>7560</v>
      </c>
    </row>
    <row r="8655" spans="1:8" ht="30">
      <c r="A8655" s="864">
        <v>8648</v>
      </c>
      <c r="B8655" s="865" t="s">
        <v>19908</v>
      </c>
      <c r="C8655" s="866">
        <v>59</v>
      </c>
      <c r="D8655" s="865" t="s">
        <v>18889</v>
      </c>
      <c r="E8655" s="864" t="s">
        <v>20109</v>
      </c>
      <c r="F8655" s="867" t="s">
        <v>6531</v>
      </c>
      <c r="G8655" s="867" t="s">
        <v>6545</v>
      </c>
      <c r="H8655" s="867" t="s">
        <v>6690</v>
      </c>
    </row>
    <row r="8656" spans="1:8" ht="30">
      <c r="A8656" s="864">
        <v>8649</v>
      </c>
      <c r="B8656" s="865" t="s">
        <v>19908</v>
      </c>
      <c r="C8656" s="866">
        <v>59</v>
      </c>
      <c r="D8656" s="865" t="s">
        <v>16610</v>
      </c>
      <c r="E8656" s="864" t="s">
        <v>20110</v>
      </c>
      <c r="F8656" s="867" t="s">
        <v>6531</v>
      </c>
      <c r="G8656" s="867" t="s">
        <v>6651</v>
      </c>
      <c r="H8656" s="867" t="s">
        <v>7607</v>
      </c>
    </row>
    <row r="8657" spans="1:8" ht="30">
      <c r="A8657" s="864">
        <v>8650</v>
      </c>
      <c r="B8657" s="865" t="s">
        <v>19908</v>
      </c>
      <c r="C8657" s="866">
        <v>59</v>
      </c>
      <c r="D8657" s="865" t="s">
        <v>7855</v>
      </c>
      <c r="E8657" s="864" t="s">
        <v>20111</v>
      </c>
      <c r="F8657" s="867" t="s">
        <v>6707</v>
      </c>
      <c r="G8657" s="867" t="s">
        <v>7855</v>
      </c>
      <c r="H8657" s="867" t="s">
        <v>7856</v>
      </c>
    </row>
    <row r="8658" spans="1:8" ht="30">
      <c r="A8658" s="864">
        <v>8651</v>
      </c>
      <c r="B8658" s="865" t="s">
        <v>19908</v>
      </c>
      <c r="C8658" s="866">
        <v>59</v>
      </c>
      <c r="D8658" s="865" t="s">
        <v>6538</v>
      </c>
      <c r="E8658" s="864" t="s">
        <v>20112</v>
      </c>
      <c r="F8658" s="867" t="s">
        <v>6531</v>
      </c>
      <c r="G8658" s="867" t="s">
        <v>6538</v>
      </c>
      <c r="H8658" s="867" t="s">
        <v>7468</v>
      </c>
    </row>
    <row r="8659" spans="1:8" ht="30">
      <c r="A8659" s="864">
        <v>8652</v>
      </c>
      <c r="B8659" s="865" t="s">
        <v>19908</v>
      </c>
      <c r="C8659" s="866">
        <v>59</v>
      </c>
      <c r="D8659" s="865" t="s">
        <v>6581</v>
      </c>
      <c r="E8659" s="864" t="s">
        <v>20113</v>
      </c>
      <c r="F8659" s="867" t="s">
        <v>6531</v>
      </c>
      <c r="G8659" s="867" t="s">
        <v>6581</v>
      </c>
      <c r="H8659" s="867" t="s">
        <v>7779</v>
      </c>
    </row>
    <row r="8660" spans="1:8" ht="30">
      <c r="A8660" s="864">
        <v>8653</v>
      </c>
      <c r="B8660" s="865" t="s">
        <v>19908</v>
      </c>
      <c r="C8660" s="866">
        <v>59</v>
      </c>
      <c r="D8660" s="865" t="s">
        <v>6542</v>
      </c>
      <c r="E8660" s="864" t="s">
        <v>20114</v>
      </c>
      <c r="F8660" s="867" t="s">
        <v>6531</v>
      </c>
      <c r="G8660" s="867" t="s">
        <v>6542</v>
      </c>
      <c r="H8660" s="867" t="s">
        <v>6542</v>
      </c>
    </row>
    <row r="8661" spans="1:8" ht="30">
      <c r="A8661" s="864">
        <v>8654</v>
      </c>
      <c r="B8661" s="865" t="s">
        <v>19908</v>
      </c>
      <c r="C8661" s="866">
        <v>59</v>
      </c>
      <c r="D8661" s="865" t="s">
        <v>7673</v>
      </c>
      <c r="E8661" s="864" t="s">
        <v>20115</v>
      </c>
      <c r="F8661" s="867" t="s">
        <v>6531</v>
      </c>
      <c r="G8661" s="867" t="s">
        <v>6531</v>
      </c>
      <c r="H8661" s="867" t="s">
        <v>7673</v>
      </c>
    </row>
    <row r="8662" spans="1:8" ht="30">
      <c r="A8662" s="864">
        <v>8655</v>
      </c>
      <c r="B8662" s="865" t="s">
        <v>19908</v>
      </c>
      <c r="C8662" s="866">
        <v>59</v>
      </c>
      <c r="D8662" s="865" t="s">
        <v>16031</v>
      </c>
      <c r="E8662" s="864" t="s">
        <v>20116</v>
      </c>
      <c r="F8662" s="867" t="s">
        <v>6531</v>
      </c>
      <c r="G8662" s="867" t="s">
        <v>6531</v>
      </c>
      <c r="H8662" s="867" t="s">
        <v>7670</v>
      </c>
    </row>
    <row r="8663" spans="1:8" ht="30">
      <c r="A8663" s="864">
        <v>8656</v>
      </c>
      <c r="B8663" s="865" t="s">
        <v>19908</v>
      </c>
      <c r="C8663" s="866">
        <v>59</v>
      </c>
      <c r="D8663" s="865" t="s">
        <v>16626</v>
      </c>
      <c r="E8663" s="864" t="s">
        <v>20117</v>
      </c>
      <c r="F8663" s="867" t="s">
        <v>6707</v>
      </c>
      <c r="G8663" s="867" t="s">
        <v>6708</v>
      </c>
      <c r="H8663" s="867" t="s">
        <v>8118</v>
      </c>
    </row>
    <row r="8664" spans="1:8" ht="30">
      <c r="A8664" s="864">
        <v>8657</v>
      </c>
      <c r="B8664" s="865" t="s">
        <v>19908</v>
      </c>
      <c r="C8664" s="866">
        <v>59</v>
      </c>
      <c r="D8664" s="865" t="s">
        <v>13035</v>
      </c>
      <c r="E8664" s="864" t="s">
        <v>20118</v>
      </c>
      <c r="F8664" s="867" t="s">
        <v>6531</v>
      </c>
      <c r="G8664" s="867" t="s">
        <v>6531</v>
      </c>
      <c r="H8664" s="867" t="s">
        <v>7659</v>
      </c>
    </row>
    <row r="8665" spans="1:8" ht="30">
      <c r="A8665" s="864">
        <v>8658</v>
      </c>
      <c r="B8665" s="865" t="s">
        <v>19908</v>
      </c>
      <c r="C8665" s="866">
        <v>59</v>
      </c>
      <c r="D8665" s="865" t="s">
        <v>6651</v>
      </c>
      <c r="E8665" s="864" t="s">
        <v>20119</v>
      </c>
      <c r="F8665" s="867" t="s">
        <v>6531</v>
      </c>
      <c r="G8665" s="867" t="s">
        <v>6651</v>
      </c>
      <c r="H8665" s="867" t="s">
        <v>6652</v>
      </c>
    </row>
    <row r="8666" spans="1:8" ht="30">
      <c r="A8666" s="864">
        <v>8659</v>
      </c>
      <c r="B8666" s="865" t="s">
        <v>19908</v>
      </c>
      <c r="C8666" s="866">
        <v>59</v>
      </c>
      <c r="D8666" s="865" t="s">
        <v>7718</v>
      </c>
      <c r="E8666" s="864" t="s">
        <v>20120</v>
      </c>
      <c r="F8666" s="867" t="s">
        <v>6531</v>
      </c>
      <c r="G8666" s="867" t="s">
        <v>7718</v>
      </c>
      <c r="H8666" s="867" t="s">
        <v>7725</v>
      </c>
    </row>
    <row r="8667" spans="1:8" ht="30">
      <c r="A8667" s="864">
        <v>8660</v>
      </c>
      <c r="B8667" s="865" t="s">
        <v>19908</v>
      </c>
      <c r="C8667" s="866">
        <v>59</v>
      </c>
      <c r="D8667" s="865" t="s">
        <v>6591</v>
      </c>
      <c r="E8667" s="864" t="s">
        <v>20121</v>
      </c>
      <c r="F8667" s="867" t="s">
        <v>6531</v>
      </c>
      <c r="G8667" s="867" t="s">
        <v>6591</v>
      </c>
      <c r="H8667" s="867" t="s">
        <v>6592</v>
      </c>
    </row>
    <row r="8668" spans="1:8" ht="30">
      <c r="A8668" s="864">
        <v>8661</v>
      </c>
      <c r="B8668" s="865" t="s">
        <v>19908</v>
      </c>
      <c r="C8668" s="866">
        <v>59</v>
      </c>
      <c r="D8668" s="865" t="s">
        <v>19171</v>
      </c>
      <c r="E8668" s="864" t="s">
        <v>20122</v>
      </c>
      <c r="F8668" s="867" t="s">
        <v>7024</v>
      </c>
      <c r="G8668" s="867" t="s">
        <v>7024</v>
      </c>
      <c r="H8668" s="867" t="s">
        <v>7517</v>
      </c>
    </row>
    <row r="8669" spans="1:8" ht="30">
      <c r="A8669" s="864">
        <v>8662</v>
      </c>
      <c r="B8669" s="865" t="s">
        <v>19908</v>
      </c>
      <c r="C8669" s="866">
        <v>59</v>
      </c>
      <c r="D8669" s="865" t="s">
        <v>15434</v>
      </c>
      <c r="E8669" s="864" t="s">
        <v>20123</v>
      </c>
      <c r="F8669" s="867" t="s">
        <v>6707</v>
      </c>
      <c r="G8669" s="867" t="s">
        <v>8238</v>
      </c>
      <c r="H8669" s="867" t="s">
        <v>8239</v>
      </c>
    </row>
    <row r="8670" spans="1:8" ht="30">
      <c r="A8670" s="864">
        <v>8663</v>
      </c>
      <c r="B8670" s="865" t="s">
        <v>19908</v>
      </c>
      <c r="C8670" s="866">
        <v>59</v>
      </c>
      <c r="D8670" s="865" t="s">
        <v>20124</v>
      </c>
      <c r="E8670" s="864" t="s">
        <v>20125</v>
      </c>
      <c r="F8670" s="867" t="s">
        <v>6707</v>
      </c>
      <c r="G8670" s="867" t="s">
        <v>6708</v>
      </c>
      <c r="H8670" s="867" t="s">
        <v>9779</v>
      </c>
    </row>
    <row r="8671" spans="1:8" ht="30">
      <c r="A8671" s="864">
        <v>8664</v>
      </c>
      <c r="B8671" s="865" t="s">
        <v>19908</v>
      </c>
      <c r="C8671" s="866">
        <v>59</v>
      </c>
      <c r="D8671" s="865" t="s">
        <v>8080</v>
      </c>
      <c r="E8671" s="864" t="s">
        <v>20126</v>
      </c>
      <c r="F8671" s="867" t="s">
        <v>6707</v>
      </c>
      <c r="G8671" s="867" t="s">
        <v>8080</v>
      </c>
      <c r="H8671" s="867" t="s">
        <v>8081</v>
      </c>
    </row>
    <row r="8672" spans="1:8" ht="30">
      <c r="A8672" s="864">
        <v>8665</v>
      </c>
      <c r="B8672" s="865" t="s">
        <v>19908</v>
      </c>
      <c r="C8672" s="866">
        <v>59</v>
      </c>
      <c r="D8672" s="865" t="s">
        <v>7996</v>
      </c>
      <c r="E8672" s="864" t="s">
        <v>20127</v>
      </c>
      <c r="F8672" s="867" t="s">
        <v>6707</v>
      </c>
      <c r="G8672" s="867" t="s">
        <v>6715</v>
      </c>
      <c r="H8672" s="867" t="s">
        <v>6715</v>
      </c>
    </row>
    <row r="8673" spans="1:8" ht="30">
      <c r="A8673" s="864">
        <v>8666</v>
      </c>
      <c r="B8673" s="865" t="s">
        <v>19908</v>
      </c>
      <c r="C8673" s="866">
        <v>59</v>
      </c>
      <c r="D8673" s="865" t="s">
        <v>16768</v>
      </c>
      <c r="E8673" s="864" t="s">
        <v>20128</v>
      </c>
      <c r="F8673" s="867" t="s">
        <v>7024</v>
      </c>
      <c r="G8673" s="867" t="s">
        <v>7084</v>
      </c>
      <c r="H8673" s="867" t="s">
        <v>7802</v>
      </c>
    </row>
    <row r="8674" spans="1:8" ht="30">
      <c r="A8674" s="864">
        <v>8667</v>
      </c>
      <c r="B8674" s="865" t="s">
        <v>19908</v>
      </c>
      <c r="C8674" s="866">
        <v>59</v>
      </c>
      <c r="D8674" s="865" t="s">
        <v>6718</v>
      </c>
      <c r="E8674" s="864" t="s">
        <v>20129</v>
      </c>
      <c r="F8674" s="867" t="s">
        <v>6707</v>
      </c>
      <c r="G8674" s="867" t="s">
        <v>6718</v>
      </c>
      <c r="H8674" s="867" t="s">
        <v>6724</v>
      </c>
    </row>
    <row r="8675" spans="1:8" ht="30">
      <c r="A8675" s="864">
        <v>8668</v>
      </c>
      <c r="B8675" s="865" t="s">
        <v>19908</v>
      </c>
      <c r="C8675" s="866">
        <v>59</v>
      </c>
      <c r="D8675" s="865" t="s">
        <v>8050</v>
      </c>
      <c r="E8675" s="864" t="s">
        <v>20130</v>
      </c>
      <c r="F8675" s="867" t="s">
        <v>6707</v>
      </c>
      <c r="G8675" s="867" t="s">
        <v>8050</v>
      </c>
      <c r="H8675" s="867" t="s">
        <v>8057</v>
      </c>
    </row>
    <row r="8676" spans="1:8" ht="30">
      <c r="A8676" s="864">
        <v>8669</v>
      </c>
      <c r="B8676" s="865" t="s">
        <v>19908</v>
      </c>
      <c r="C8676" s="866">
        <v>59</v>
      </c>
      <c r="D8676" s="865" t="s">
        <v>7818</v>
      </c>
      <c r="E8676" s="864" t="s">
        <v>20131</v>
      </c>
      <c r="F8676" s="867" t="s">
        <v>7024</v>
      </c>
      <c r="G8676" s="867" t="s">
        <v>7818</v>
      </c>
      <c r="H8676" s="867" t="s">
        <v>7830</v>
      </c>
    </row>
    <row r="8677" spans="1:8" ht="30">
      <c r="A8677" s="864">
        <v>8670</v>
      </c>
      <c r="B8677" s="865" t="s">
        <v>19908</v>
      </c>
      <c r="C8677" s="866">
        <v>59</v>
      </c>
      <c r="D8677" s="865" t="s">
        <v>7071</v>
      </c>
      <c r="E8677" s="864" t="s">
        <v>20132</v>
      </c>
      <c r="F8677" s="867" t="s">
        <v>7024</v>
      </c>
      <c r="G8677" s="867" t="s">
        <v>7071</v>
      </c>
      <c r="H8677" s="867" t="s">
        <v>7534</v>
      </c>
    </row>
    <row r="8678" spans="1:8" ht="30">
      <c r="A8678" s="864">
        <v>8671</v>
      </c>
      <c r="B8678" s="865" t="s">
        <v>19908</v>
      </c>
      <c r="C8678" s="866">
        <v>59</v>
      </c>
      <c r="D8678" s="865" t="s">
        <v>7028</v>
      </c>
      <c r="E8678" s="864" t="s">
        <v>20133</v>
      </c>
      <c r="F8678" s="867" t="s">
        <v>7024</v>
      </c>
      <c r="G8678" s="867" t="s">
        <v>7028</v>
      </c>
      <c r="H8678" s="867" t="s">
        <v>7622</v>
      </c>
    </row>
    <row r="8679" spans="1:8" ht="30">
      <c r="A8679" s="864">
        <v>8672</v>
      </c>
      <c r="B8679" s="865" t="s">
        <v>19908</v>
      </c>
      <c r="C8679" s="866">
        <v>59</v>
      </c>
      <c r="D8679" s="865" t="s">
        <v>7498</v>
      </c>
      <c r="E8679" s="864" t="s">
        <v>20134</v>
      </c>
      <c r="F8679" s="867" t="s">
        <v>7024</v>
      </c>
      <c r="G8679" s="867" t="s">
        <v>7498</v>
      </c>
      <c r="H8679" s="867" t="s">
        <v>7500</v>
      </c>
    </row>
    <row r="8680" spans="1:8" ht="30">
      <c r="A8680" s="864">
        <v>8673</v>
      </c>
      <c r="B8680" s="865" t="s">
        <v>19908</v>
      </c>
      <c r="C8680" s="866">
        <v>59</v>
      </c>
      <c r="D8680" s="865" t="s">
        <v>18097</v>
      </c>
      <c r="E8680" s="864" t="s">
        <v>20135</v>
      </c>
      <c r="F8680" s="867" t="s">
        <v>6484</v>
      </c>
      <c r="G8680" s="867" t="s">
        <v>6550</v>
      </c>
      <c r="H8680" s="867" t="s">
        <v>8698</v>
      </c>
    </row>
    <row r="8681" spans="1:8" ht="30">
      <c r="A8681" s="864">
        <v>8674</v>
      </c>
      <c r="B8681" s="865" t="s">
        <v>19908</v>
      </c>
      <c r="C8681" s="866">
        <v>59</v>
      </c>
      <c r="D8681" s="865" t="s">
        <v>20136</v>
      </c>
      <c r="E8681" s="864" t="s">
        <v>20137</v>
      </c>
      <c r="F8681" s="867" t="s">
        <v>6484</v>
      </c>
      <c r="G8681" s="867" t="s">
        <v>6485</v>
      </c>
      <c r="H8681" s="867" t="s">
        <v>6490</v>
      </c>
    </row>
    <row r="8682" spans="1:8" ht="30">
      <c r="A8682" s="864">
        <v>8675</v>
      </c>
      <c r="B8682" s="865" t="s">
        <v>19908</v>
      </c>
      <c r="C8682" s="866">
        <v>59</v>
      </c>
      <c r="D8682" s="865" t="s">
        <v>6756</v>
      </c>
      <c r="E8682" s="864" t="s">
        <v>20138</v>
      </c>
      <c r="F8682" s="867" t="s">
        <v>6484</v>
      </c>
      <c r="G8682" s="867" t="s">
        <v>6484</v>
      </c>
      <c r="H8682" s="867" t="s">
        <v>6756</v>
      </c>
    </row>
    <row r="8683" spans="1:8" ht="30">
      <c r="A8683" s="864">
        <v>8676</v>
      </c>
      <c r="B8683" s="865" t="s">
        <v>19908</v>
      </c>
      <c r="C8683" s="866">
        <v>59</v>
      </c>
      <c r="D8683" s="865" t="s">
        <v>14294</v>
      </c>
      <c r="E8683" s="864" t="s">
        <v>20139</v>
      </c>
      <c r="F8683" s="867" t="s">
        <v>6484</v>
      </c>
      <c r="G8683" s="867" t="s">
        <v>6485</v>
      </c>
      <c r="H8683" s="867" t="s">
        <v>6368</v>
      </c>
    </row>
    <row r="8684" spans="1:8" ht="30">
      <c r="A8684" s="864">
        <v>8677</v>
      </c>
      <c r="B8684" s="865" t="s">
        <v>19908</v>
      </c>
      <c r="C8684" s="866">
        <v>59</v>
      </c>
      <c r="D8684" s="865" t="s">
        <v>20140</v>
      </c>
      <c r="E8684" s="864" t="s">
        <v>20141</v>
      </c>
      <c r="F8684" s="867" t="s">
        <v>6484</v>
      </c>
      <c r="G8684" s="867" t="s">
        <v>6484</v>
      </c>
      <c r="H8684" s="867" t="s">
        <v>6806</v>
      </c>
    </row>
    <row r="8685" spans="1:8" ht="30">
      <c r="A8685" s="864">
        <v>8678</v>
      </c>
      <c r="B8685" s="865" t="s">
        <v>19908</v>
      </c>
      <c r="C8685" s="866">
        <v>59</v>
      </c>
      <c r="D8685" s="865" t="s">
        <v>20142</v>
      </c>
      <c r="E8685" s="864" t="s">
        <v>20143</v>
      </c>
      <c r="F8685" s="867" t="s">
        <v>6484</v>
      </c>
      <c r="G8685" s="867" t="s">
        <v>6484</v>
      </c>
      <c r="H8685" s="867" t="s">
        <v>6196</v>
      </c>
    </row>
    <row r="8686" spans="1:8" ht="30">
      <c r="A8686" s="864">
        <v>8679</v>
      </c>
      <c r="B8686" s="865" t="s">
        <v>19908</v>
      </c>
      <c r="C8686" s="866">
        <v>59</v>
      </c>
      <c r="D8686" s="865" t="s">
        <v>20144</v>
      </c>
      <c r="E8686" s="864" t="s">
        <v>20145</v>
      </c>
      <c r="F8686" s="867" t="s">
        <v>6484</v>
      </c>
      <c r="G8686" s="867" t="s">
        <v>6484</v>
      </c>
      <c r="H8686" s="867" t="s">
        <v>6735</v>
      </c>
    </row>
    <row r="8687" spans="1:8" ht="30">
      <c r="A8687" s="864">
        <v>8680</v>
      </c>
      <c r="B8687" s="865" t="s">
        <v>19908</v>
      </c>
      <c r="C8687" s="866">
        <v>59</v>
      </c>
      <c r="D8687" s="865" t="s">
        <v>8735</v>
      </c>
      <c r="E8687" s="864" t="s">
        <v>20146</v>
      </c>
      <c r="F8687" s="867" t="s">
        <v>6484</v>
      </c>
      <c r="G8687" s="867" t="s">
        <v>6693</v>
      </c>
      <c r="H8687" s="867" t="s">
        <v>8735</v>
      </c>
    </row>
    <row r="8688" spans="1:8" ht="30">
      <c r="A8688" s="864">
        <v>8681</v>
      </c>
      <c r="B8688" s="865" t="s">
        <v>19908</v>
      </c>
      <c r="C8688" s="866">
        <v>59</v>
      </c>
      <c r="D8688" s="865" t="s">
        <v>18769</v>
      </c>
      <c r="E8688" s="864" t="s">
        <v>20147</v>
      </c>
      <c r="F8688" s="867" t="s">
        <v>6484</v>
      </c>
      <c r="G8688" s="867" t="s">
        <v>6693</v>
      </c>
      <c r="H8688" s="867" t="s">
        <v>6704</v>
      </c>
    </row>
    <row r="8689" spans="1:8" ht="30">
      <c r="A8689" s="864">
        <v>8682</v>
      </c>
      <c r="B8689" s="865" t="s">
        <v>19908</v>
      </c>
      <c r="C8689" s="866">
        <v>59</v>
      </c>
      <c r="D8689" s="865" t="s">
        <v>8008</v>
      </c>
      <c r="E8689" s="864" t="s">
        <v>20148</v>
      </c>
      <c r="F8689" s="867" t="s">
        <v>7329</v>
      </c>
      <c r="G8689" s="867" t="s">
        <v>8008</v>
      </c>
      <c r="H8689" s="867" t="s">
        <v>8013</v>
      </c>
    </row>
    <row r="8690" spans="1:8" ht="30">
      <c r="A8690" s="864">
        <v>8683</v>
      </c>
      <c r="B8690" s="865" t="s">
        <v>19908</v>
      </c>
      <c r="C8690" s="866">
        <v>59</v>
      </c>
      <c r="D8690" s="865" t="s">
        <v>15308</v>
      </c>
      <c r="E8690" s="864" t="s">
        <v>20149</v>
      </c>
      <c r="F8690" s="867" t="s">
        <v>7329</v>
      </c>
      <c r="G8690" s="867" t="s">
        <v>7338</v>
      </c>
      <c r="H8690" s="867" t="s">
        <v>7339</v>
      </c>
    </row>
    <row r="8691" spans="1:8" ht="30">
      <c r="A8691" s="864">
        <v>8684</v>
      </c>
      <c r="B8691" s="865" t="s">
        <v>19908</v>
      </c>
      <c r="C8691" s="866">
        <v>59</v>
      </c>
      <c r="D8691" s="865" t="s">
        <v>7965</v>
      </c>
      <c r="E8691" s="864" t="s">
        <v>20150</v>
      </c>
      <c r="F8691" s="867" t="s">
        <v>7329</v>
      </c>
      <c r="G8691" s="867" t="s">
        <v>7965</v>
      </c>
      <c r="H8691" s="867" t="s">
        <v>7974</v>
      </c>
    </row>
    <row r="8692" spans="1:8" ht="30">
      <c r="A8692" s="864">
        <v>8685</v>
      </c>
      <c r="B8692" s="865" t="s">
        <v>19908</v>
      </c>
      <c r="C8692" s="866">
        <v>59</v>
      </c>
      <c r="D8692" s="865" t="s">
        <v>7330</v>
      </c>
      <c r="E8692" s="864" t="s">
        <v>20151</v>
      </c>
      <c r="F8692" s="867" t="s">
        <v>7329</v>
      </c>
      <c r="G8692" s="867" t="s">
        <v>7330</v>
      </c>
      <c r="H8692" s="867" t="s">
        <v>7331</v>
      </c>
    </row>
    <row r="8693" spans="1:8" ht="30">
      <c r="A8693" s="864">
        <v>8686</v>
      </c>
      <c r="B8693" s="865" t="s">
        <v>19908</v>
      </c>
      <c r="C8693" s="866">
        <v>59</v>
      </c>
      <c r="D8693" s="865" t="s">
        <v>8106</v>
      </c>
      <c r="E8693" s="864" t="s">
        <v>20152</v>
      </c>
      <c r="F8693" s="867" t="s">
        <v>7329</v>
      </c>
      <c r="G8693" s="867" t="s">
        <v>8106</v>
      </c>
      <c r="H8693" s="867" t="s">
        <v>8108</v>
      </c>
    </row>
    <row r="8694" spans="1:8" ht="30">
      <c r="A8694" s="864">
        <v>8687</v>
      </c>
      <c r="B8694" s="865" t="s">
        <v>19908</v>
      </c>
      <c r="C8694" s="866">
        <v>59</v>
      </c>
      <c r="D8694" s="865" t="s">
        <v>12913</v>
      </c>
      <c r="E8694" s="864" t="s">
        <v>20153</v>
      </c>
      <c r="F8694" s="867" t="s">
        <v>7329</v>
      </c>
      <c r="G8694" s="867" t="s">
        <v>7329</v>
      </c>
      <c r="H8694" s="867" t="s">
        <v>6652</v>
      </c>
    </row>
    <row r="8695" spans="1:8" ht="30">
      <c r="A8695" s="864">
        <v>8688</v>
      </c>
      <c r="B8695" s="865" t="s">
        <v>19908</v>
      </c>
      <c r="C8695" s="866">
        <v>59</v>
      </c>
      <c r="D8695" s="865" t="s">
        <v>8163</v>
      </c>
      <c r="E8695" s="864" t="s">
        <v>20154</v>
      </c>
      <c r="F8695" s="867" t="s">
        <v>7329</v>
      </c>
      <c r="G8695" s="867" t="s">
        <v>8163</v>
      </c>
      <c r="H8695" s="867" t="s">
        <v>8164</v>
      </c>
    </row>
    <row r="8696" spans="1:8" ht="30">
      <c r="A8696" s="864">
        <v>8689</v>
      </c>
      <c r="B8696" s="865" t="s">
        <v>19908</v>
      </c>
      <c r="C8696" s="866">
        <v>59</v>
      </c>
      <c r="D8696" s="865" t="s">
        <v>17307</v>
      </c>
      <c r="E8696" s="864" t="s">
        <v>20155</v>
      </c>
      <c r="F8696" s="867" t="s">
        <v>6281</v>
      </c>
      <c r="G8696" s="867" t="s">
        <v>6281</v>
      </c>
      <c r="H8696" s="867" t="s">
        <v>7293</v>
      </c>
    </row>
    <row r="8697" spans="1:8" ht="30">
      <c r="A8697" s="864">
        <v>8690</v>
      </c>
      <c r="B8697" s="865" t="s">
        <v>19908</v>
      </c>
      <c r="C8697" s="866">
        <v>59</v>
      </c>
      <c r="D8697" s="865" t="s">
        <v>15686</v>
      </c>
      <c r="E8697" s="864" t="s">
        <v>20156</v>
      </c>
      <c r="F8697" s="867" t="s">
        <v>6281</v>
      </c>
      <c r="G8697" s="867" t="s">
        <v>6281</v>
      </c>
      <c r="H8697" s="867" t="s">
        <v>7293</v>
      </c>
    </row>
    <row r="8698" spans="1:8" ht="30">
      <c r="A8698" s="864">
        <v>8691</v>
      </c>
      <c r="B8698" s="865" t="s">
        <v>19908</v>
      </c>
      <c r="C8698" s="866">
        <v>59</v>
      </c>
      <c r="D8698" s="865" t="s">
        <v>6327</v>
      </c>
      <c r="E8698" s="864" t="s">
        <v>20157</v>
      </c>
      <c r="F8698" s="867" t="s">
        <v>6281</v>
      </c>
      <c r="G8698" s="867" t="s">
        <v>6327</v>
      </c>
      <c r="H8698" s="867" t="s">
        <v>6328</v>
      </c>
    </row>
    <row r="8699" spans="1:8" ht="30">
      <c r="A8699" s="864">
        <v>8692</v>
      </c>
      <c r="B8699" s="865" t="s">
        <v>19908</v>
      </c>
      <c r="C8699" s="866">
        <v>59</v>
      </c>
      <c r="D8699" s="865" t="s">
        <v>20158</v>
      </c>
      <c r="E8699" s="864" t="s">
        <v>20159</v>
      </c>
      <c r="F8699" s="867" t="s">
        <v>6281</v>
      </c>
      <c r="G8699" s="867" t="s">
        <v>6281</v>
      </c>
      <c r="H8699" s="867" t="s">
        <v>7268</v>
      </c>
    </row>
    <row r="8700" spans="1:8" ht="30">
      <c r="A8700" s="864">
        <v>8693</v>
      </c>
      <c r="B8700" s="865" t="s">
        <v>19908</v>
      </c>
      <c r="C8700" s="866">
        <v>59</v>
      </c>
      <c r="D8700" s="865" t="s">
        <v>20160</v>
      </c>
      <c r="E8700" s="864" t="s">
        <v>20161</v>
      </c>
      <c r="F8700" s="867" t="s">
        <v>6274</v>
      </c>
      <c r="G8700" s="867" t="s">
        <v>6295</v>
      </c>
      <c r="H8700" s="867" t="s">
        <v>6458</v>
      </c>
    </row>
    <row r="8701" spans="1:8" ht="30">
      <c r="A8701" s="864">
        <v>8694</v>
      </c>
      <c r="B8701" s="865" t="s">
        <v>19908</v>
      </c>
      <c r="C8701" s="866">
        <v>59</v>
      </c>
      <c r="D8701" s="865" t="s">
        <v>12158</v>
      </c>
      <c r="E8701" s="864" t="s">
        <v>20162</v>
      </c>
      <c r="F8701" s="867" t="s">
        <v>6274</v>
      </c>
      <c r="G8701" s="867" t="s">
        <v>6275</v>
      </c>
      <c r="H8701" s="867" t="s">
        <v>7183</v>
      </c>
    </row>
    <row r="8702" spans="1:8" ht="30">
      <c r="A8702" s="864">
        <v>8695</v>
      </c>
      <c r="B8702" s="865" t="s">
        <v>19908</v>
      </c>
      <c r="C8702" s="866">
        <v>59</v>
      </c>
      <c r="D8702" s="865" t="s">
        <v>11659</v>
      </c>
      <c r="E8702" s="864" t="s">
        <v>20163</v>
      </c>
      <c r="F8702" s="867" t="s">
        <v>6274</v>
      </c>
      <c r="G8702" s="867" t="s">
        <v>6274</v>
      </c>
      <c r="H8702" s="867" t="s">
        <v>6856</v>
      </c>
    </row>
    <row r="8703" spans="1:8" ht="30">
      <c r="A8703" s="864">
        <v>8696</v>
      </c>
      <c r="B8703" s="865" t="s">
        <v>19908</v>
      </c>
      <c r="C8703" s="866">
        <v>59</v>
      </c>
      <c r="D8703" s="865" t="s">
        <v>7975</v>
      </c>
      <c r="E8703" s="864" t="s">
        <v>20164</v>
      </c>
      <c r="F8703" s="867" t="s">
        <v>6274</v>
      </c>
      <c r="G8703" s="867" t="s">
        <v>6274</v>
      </c>
      <c r="H8703" s="867" t="s">
        <v>17178</v>
      </c>
    </row>
    <row r="8704" spans="1:8" ht="30">
      <c r="A8704" s="864">
        <v>8697</v>
      </c>
      <c r="B8704" s="865" t="s">
        <v>19908</v>
      </c>
      <c r="C8704" s="866">
        <v>59</v>
      </c>
      <c r="D8704" s="865" t="s">
        <v>8886</v>
      </c>
      <c r="E8704" s="864" t="s">
        <v>20165</v>
      </c>
      <c r="F8704" s="867" t="s">
        <v>6274</v>
      </c>
      <c r="G8704" s="867" t="s">
        <v>6274</v>
      </c>
      <c r="H8704" s="867" t="s">
        <v>8886</v>
      </c>
    </row>
    <row r="8705" spans="1:8" ht="30">
      <c r="A8705" s="864">
        <v>8698</v>
      </c>
      <c r="B8705" s="865" t="s">
        <v>19908</v>
      </c>
      <c r="C8705" s="866">
        <v>59</v>
      </c>
      <c r="D8705" s="865" t="s">
        <v>20166</v>
      </c>
      <c r="E8705" s="864" t="s">
        <v>20167</v>
      </c>
      <c r="F8705" s="867" t="s">
        <v>6274</v>
      </c>
      <c r="G8705" s="867" t="s">
        <v>6274</v>
      </c>
      <c r="H8705" s="867" t="s">
        <v>6925</v>
      </c>
    </row>
    <row r="8706" spans="1:8" ht="30">
      <c r="A8706" s="864">
        <v>8699</v>
      </c>
      <c r="B8706" s="865" t="s">
        <v>19908</v>
      </c>
      <c r="C8706" s="866">
        <v>59</v>
      </c>
      <c r="D8706" s="865" t="s">
        <v>18191</v>
      </c>
      <c r="E8706" s="864" t="s">
        <v>20168</v>
      </c>
      <c r="F8706" s="867" t="s">
        <v>6274</v>
      </c>
      <c r="G8706" s="867" t="s">
        <v>6274</v>
      </c>
      <c r="H8706" s="867" t="s">
        <v>6826</v>
      </c>
    </row>
    <row r="8707" spans="1:8" ht="30">
      <c r="A8707" s="864">
        <v>8700</v>
      </c>
      <c r="B8707" s="865" t="s">
        <v>19908</v>
      </c>
      <c r="C8707" s="866">
        <v>59</v>
      </c>
      <c r="D8707" s="865" t="s">
        <v>20169</v>
      </c>
      <c r="E8707" s="864" t="s">
        <v>20170</v>
      </c>
      <c r="F8707" s="867" t="s">
        <v>6274</v>
      </c>
      <c r="G8707" s="867" t="s">
        <v>6295</v>
      </c>
      <c r="H8707" s="867" t="s">
        <v>6543</v>
      </c>
    </row>
    <row r="8708" spans="1:8" ht="30">
      <c r="A8708" s="864">
        <v>8701</v>
      </c>
      <c r="B8708" s="865" t="s">
        <v>19908</v>
      </c>
      <c r="C8708" s="866">
        <v>59</v>
      </c>
      <c r="D8708" s="865" t="s">
        <v>16384</v>
      </c>
      <c r="E8708" s="864" t="s">
        <v>20171</v>
      </c>
      <c r="F8708" s="867" t="s">
        <v>6274</v>
      </c>
      <c r="G8708" s="867" t="s">
        <v>6295</v>
      </c>
      <c r="H8708" s="867" t="s">
        <v>6543</v>
      </c>
    </row>
    <row r="8709" spans="1:8" ht="30">
      <c r="A8709" s="864">
        <v>8702</v>
      </c>
      <c r="B8709" s="865" t="s">
        <v>19908</v>
      </c>
      <c r="C8709" s="866">
        <v>59</v>
      </c>
      <c r="D8709" s="865" t="s">
        <v>11741</v>
      </c>
      <c r="E8709" s="864" t="s">
        <v>20172</v>
      </c>
      <c r="F8709" s="867" t="s">
        <v>6274</v>
      </c>
      <c r="G8709" s="867" t="s">
        <v>6274</v>
      </c>
      <c r="H8709" s="867" t="s">
        <v>8879</v>
      </c>
    </row>
    <row r="8710" spans="1:8" ht="30">
      <c r="A8710" s="864">
        <v>8703</v>
      </c>
      <c r="B8710" s="865" t="s">
        <v>19908</v>
      </c>
      <c r="C8710" s="866">
        <v>59</v>
      </c>
      <c r="D8710" s="865" t="s">
        <v>6410</v>
      </c>
      <c r="E8710" s="864" t="s">
        <v>20173</v>
      </c>
      <c r="F8710" s="867" t="s">
        <v>6274</v>
      </c>
      <c r="G8710" s="867" t="s">
        <v>6410</v>
      </c>
      <c r="H8710" s="867" t="s">
        <v>7402</v>
      </c>
    </row>
    <row r="8711" spans="1:8" ht="30">
      <c r="A8711" s="864">
        <v>8704</v>
      </c>
      <c r="B8711" s="865" t="s">
        <v>19908</v>
      </c>
      <c r="C8711" s="866">
        <v>59</v>
      </c>
      <c r="D8711" s="865" t="s">
        <v>16922</v>
      </c>
      <c r="E8711" s="864" t="s">
        <v>20174</v>
      </c>
      <c r="F8711" s="867" t="s">
        <v>6274</v>
      </c>
      <c r="G8711" s="867" t="s">
        <v>6274</v>
      </c>
      <c r="H8711" s="867" t="s">
        <v>8886</v>
      </c>
    </row>
    <row r="8712" spans="1:8" ht="30">
      <c r="A8712" s="864">
        <v>8705</v>
      </c>
      <c r="B8712" s="865" t="s">
        <v>19908</v>
      </c>
      <c r="C8712" s="866">
        <v>59</v>
      </c>
      <c r="D8712" s="865" t="s">
        <v>20175</v>
      </c>
      <c r="E8712" s="864" t="s">
        <v>20176</v>
      </c>
      <c r="F8712" s="867" t="s">
        <v>6274</v>
      </c>
      <c r="G8712" s="867" t="s">
        <v>7299</v>
      </c>
      <c r="H8712" s="867" t="s">
        <v>7325</v>
      </c>
    </row>
    <row r="8713" spans="1:8" ht="30">
      <c r="A8713" s="864">
        <v>8706</v>
      </c>
      <c r="B8713" s="865" t="s">
        <v>19908</v>
      </c>
      <c r="C8713" s="866">
        <v>59</v>
      </c>
      <c r="D8713" s="865" t="s">
        <v>16857</v>
      </c>
      <c r="E8713" s="864" t="s">
        <v>20177</v>
      </c>
      <c r="F8713" s="867" t="s">
        <v>6274</v>
      </c>
      <c r="G8713" s="867" t="s">
        <v>6274</v>
      </c>
      <c r="H8713" s="867" t="s">
        <v>6877</v>
      </c>
    </row>
    <row r="8714" spans="1:8" ht="30">
      <c r="A8714" s="864">
        <v>8707</v>
      </c>
      <c r="B8714" s="865" t="s">
        <v>19908</v>
      </c>
      <c r="C8714" s="866">
        <v>59</v>
      </c>
      <c r="D8714" s="865" t="s">
        <v>11641</v>
      </c>
      <c r="E8714" s="864" t="s">
        <v>20178</v>
      </c>
      <c r="F8714" s="867" t="s">
        <v>6274</v>
      </c>
      <c r="G8714" s="867" t="s">
        <v>6274</v>
      </c>
      <c r="H8714" s="867" t="s">
        <v>6966</v>
      </c>
    </row>
    <row r="8715" spans="1:8" ht="30">
      <c r="A8715" s="864">
        <v>8708</v>
      </c>
      <c r="B8715" s="865" t="s">
        <v>19908</v>
      </c>
      <c r="C8715" s="866">
        <v>59</v>
      </c>
      <c r="D8715" s="865" t="s">
        <v>17726</v>
      </c>
      <c r="E8715" s="864" t="s">
        <v>20179</v>
      </c>
      <c r="F8715" s="867" t="s">
        <v>6274</v>
      </c>
      <c r="G8715" s="867" t="s">
        <v>6274</v>
      </c>
      <c r="H8715" s="867" t="s">
        <v>8879</v>
      </c>
    </row>
    <row r="8716" spans="1:8" ht="30">
      <c r="A8716" s="864">
        <v>8709</v>
      </c>
      <c r="B8716" s="865" t="s">
        <v>19908</v>
      </c>
      <c r="C8716" s="866">
        <v>59</v>
      </c>
      <c r="D8716" s="865" t="s">
        <v>20180</v>
      </c>
      <c r="E8716" s="864" t="s">
        <v>20181</v>
      </c>
      <c r="F8716" s="867" t="s">
        <v>6274</v>
      </c>
      <c r="G8716" s="867" t="s">
        <v>6274</v>
      </c>
      <c r="H8716" s="867" t="s">
        <v>6835</v>
      </c>
    </row>
    <row r="8717" spans="1:8" ht="30">
      <c r="A8717" s="864">
        <v>8710</v>
      </c>
      <c r="B8717" s="865" t="s">
        <v>19908</v>
      </c>
      <c r="C8717" s="866">
        <v>59</v>
      </c>
      <c r="D8717" s="865" t="s">
        <v>15910</v>
      </c>
      <c r="E8717" s="864" t="s">
        <v>20182</v>
      </c>
      <c r="F8717" s="867" t="s">
        <v>6274</v>
      </c>
      <c r="G8717" s="867" t="s">
        <v>7215</v>
      </c>
      <c r="H8717" s="867" t="s">
        <v>10170</v>
      </c>
    </row>
    <row r="8718" spans="1:8" ht="30">
      <c r="A8718" s="864">
        <v>8711</v>
      </c>
      <c r="B8718" s="865" t="s">
        <v>19908</v>
      </c>
      <c r="C8718" s="866">
        <v>59</v>
      </c>
      <c r="D8718" s="865" t="s">
        <v>20183</v>
      </c>
      <c r="E8718" s="864" t="s">
        <v>20184</v>
      </c>
      <c r="F8718" s="867" t="s">
        <v>6274</v>
      </c>
      <c r="G8718" s="867" t="s">
        <v>6274</v>
      </c>
      <c r="H8718" s="867" t="s">
        <v>6925</v>
      </c>
    </row>
    <row r="8719" spans="1:8" ht="30">
      <c r="A8719" s="864">
        <v>8712</v>
      </c>
      <c r="B8719" s="865" t="s">
        <v>19908</v>
      </c>
      <c r="C8719" s="866">
        <v>59</v>
      </c>
      <c r="D8719" s="865" t="s">
        <v>20185</v>
      </c>
      <c r="E8719" s="864" t="s">
        <v>20186</v>
      </c>
      <c r="F8719" s="867" t="s">
        <v>6274</v>
      </c>
      <c r="G8719" s="867" t="s">
        <v>6295</v>
      </c>
      <c r="H8719" s="867" t="s">
        <v>6543</v>
      </c>
    </row>
    <row r="8720" spans="1:8" ht="30">
      <c r="A8720" s="864">
        <v>8713</v>
      </c>
      <c r="B8720" s="865" t="s">
        <v>19908</v>
      </c>
      <c r="C8720" s="866">
        <v>59</v>
      </c>
      <c r="D8720" s="865" t="s">
        <v>8124</v>
      </c>
      <c r="E8720" s="864" t="s">
        <v>20187</v>
      </c>
      <c r="F8720" s="867" t="s">
        <v>6274</v>
      </c>
      <c r="G8720" s="867" t="s">
        <v>6295</v>
      </c>
      <c r="H8720" s="867" t="s">
        <v>11844</v>
      </c>
    </row>
    <row r="8721" spans="1:8" ht="30">
      <c r="A8721" s="864">
        <v>8714</v>
      </c>
      <c r="B8721" s="865" t="s">
        <v>19908</v>
      </c>
      <c r="C8721" s="866">
        <v>59</v>
      </c>
      <c r="D8721" s="865" t="s">
        <v>20188</v>
      </c>
      <c r="E8721" s="864" t="s">
        <v>20189</v>
      </c>
      <c r="F8721" s="867" t="s">
        <v>6274</v>
      </c>
      <c r="G8721" s="867" t="s">
        <v>6295</v>
      </c>
      <c r="H8721" s="867" t="s">
        <v>6543</v>
      </c>
    </row>
    <row r="8722" spans="1:8" ht="30">
      <c r="A8722" s="864">
        <v>8715</v>
      </c>
      <c r="B8722" s="865" t="s">
        <v>19908</v>
      </c>
      <c r="C8722" s="866">
        <v>59</v>
      </c>
      <c r="D8722" s="870" t="s">
        <v>20190</v>
      </c>
      <c r="E8722" s="864" t="s">
        <v>20191</v>
      </c>
      <c r="F8722" s="867" t="s">
        <v>6274</v>
      </c>
      <c r="G8722" s="867" t="s">
        <v>6274</v>
      </c>
      <c r="H8722" s="867" t="s">
        <v>11172</v>
      </c>
    </row>
    <row r="8723" spans="1:8" ht="30">
      <c r="A8723" s="864">
        <v>8716</v>
      </c>
      <c r="B8723" s="865" t="s">
        <v>19908</v>
      </c>
      <c r="C8723" s="866">
        <v>59</v>
      </c>
      <c r="D8723" s="865" t="s">
        <v>6996</v>
      </c>
      <c r="E8723" s="864" t="s">
        <v>20192</v>
      </c>
      <c r="F8723" s="867" t="s">
        <v>6274</v>
      </c>
      <c r="G8723" s="867" t="s">
        <v>6295</v>
      </c>
      <c r="H8723" s="867" t="s">
        <v>6293</v>
      </c>
    </row>
    <row r="8724" spans="1:8" ht="30">
      <c r="A8724" s="864">
        <v>8717</v>
      </c>
      <c r="B8724" s="865" t="s">
        <v>19908</v>
      </c>
      <c r="C8724" s="866">
        <v>59</v>
      </c>
      <c r="D8724" s="865" t="s">
        <v>19062</v>
      </c>
      <c r="E8724" s="864" t="s">
        <v>20193</v>
      </c>
      <c r="F8724" s="867" t="s">
        <v>6274</v>
      </c>
      <c r="G8724" s="867" t="s">
        <v>6295</v>
      </c>
      <c r="H8724" s="867" t="s">
        <v>7088</v>
      </c>
    </row>
    <row r="8725" spans="1:8" ht="30">
      <c r="A8725" s="864">
        <v>8718</v>
      </c>
      <c r="B8725" s="865" t="s">
        <v>19908</v>
      </c>
      <c r="C8725" s="866">
        <v>59</v>
      </c>
      <c r="D8725" s="865" t="s">
        <v>20194</v>
      </c>
      <c r="E8725" s="864" t="s">
        <v>20195</v>
      </c>
      <c r="F8725" s="867" t="s">
        <v>6274</v>
      </c>
      <c r="G8725" s="867" t="s">
        <v>6274</v>
      </c>
      <c r="H8725" s="867" t="s">
        <v>6925</v>
      </c>
    </row>
    <row r="8726" spans="1:8" ht="30">
      <c r="A8726" s="864">
        <v>8719</v>
      </c>
      <c r="B8726" s="865" t="s">
        <v>19908</v>
      </c>
      <c r="C8726" s="866">
        <v>59</v>
      </c>
      <c r="D8726" s="865" t="s">
        <v>16871</v>
      </c>
      <c r="E8726" s="864" t="s">
        <v>20196</v>
      </c>
      <c r="F8726" s="867" t="s">
        <v>6274</v>
      </c>
      <c r="G8726" s="867" t="s">
        <v>7299</v>
      </c>
      <c r="H8726" s="867" t="s">
        <v>7324</v>
      </c>
    </row>
    <row r="8727" spans="1:8" ht="30">
      <c r="A8727" s="864">
        <v>8720</v>
      </c>
      <c r="B8727" s="865" t="s">
        <v>19908</v>
      </c>
      <c r="C8727" s="866">
        <v>59</v>
      </c>
      <c r="D8727" s="865" t="s">
        <v>10342</v>
      </c>
      <c r="E8727" s="864" t="s">
        <v>20197</v>
      </c>
      <c r="F8727" s="867" t="s">
        <v>6274</v>
      </c>
      <c r="G8727" s="867" t="s">
        <v>6274</v>
      </c>
      <c r="H8727" s="867" t="s">
        <v>6441</v>
      </c>
    </row>
    <row r="8728" spans="1:8" ht="30">
      <c r="A8728" s="864">
        <v>8721</v>
      </c>
      <c r="B8728" s="865" t="s">
        <v>19908</v>
      </c>
      <c r="C8728" s="866">
        <v>59</v>
      </c>
      <c r="D8728" s="865" t="s">
        <v>9125</v>
      </c>
      <c r="E8728" s="864" t="s">
        <v>20198</v>
      </c>
      <c r="F8728" s="867" t="s">
        <v>6274</v>
      </c>
      <c r="G8728" s="867" t="s">
        <v>7299</v>
      </c>
      <c r="H8728" s="867" t="s">
        <v>9127</v>
      </c>
    </row>
    <row r="8729" spans="1:8" ht="30">
      <c r="A8729" s="864">
        <v>8722</v>
      </c>
      <c r="B8729" s="865" t="s">
        <v>19908</v>
      </c>
      <c r="C8729" s="866">
        <v>59</v>
      </c>
      <c r="D8729" s="865" t="s">
        <v>18507</v>
      </c>
      <c r="E8729" s="864" t="s">
        <v>20199</v>
      </c>
      <c r="F8729" s="867" t="s">
        <v>6274</v>
      </c>
      <c r="G8729" s="867" t="s">
        <v>6274</v>
      </c>
      <c r="H8729" s="867" t="s">
        <v>7002</v>
      </c>
    </row>
    <row r="8730" spans="1:8" ht="30">
      <c r="A8730" s="864">
        <v>8723</v>
      </c>
      <c r="B8730" s="865" t="s">
        <v>19908</v>
      </c>
      <c r="C8730" s="866">
        <v>59</v>
      </c>
      <c r="D8730" s="865" t="s">
        <v>17197</v>
      </c>
      <c r="E8730" s="864" t="s">
        <v>20200</v>
      </c>
      <c r="F8730" s="867" t="s">
        <v>6274</v>
      </c>
      <c r="G8730" s="867" t="s">
        <v>7299</v>
      </c>
      <c r="H8730" s="867" t="s">
        <v>7324</v>
      </c>
    </row>
    <row r="8731" spans="1:8" ht="30">
      <c r="A8731" s="864">
        <v>8724</v>
      </c>
      <c r="B8731" s="865" t="s">
        <v>19908</v>
      </c>
      <c r="C8731" s="866">
        <v>59</v>
      </c>
      <c r="D8731" s="865" t="s">
        <v>20201</v>
      </c>
      <c r="E8731" s="864" t="s">
        <v>20202</v>
      </c>
      <c r="F8731" s="867" t="s">
        <v>6274</v>
      </c>
      <c r="G8731" s="867" t="s">
        <v>7299</v>
      </c>
      <c r="H8731" s="867" t="s">
        <v>7311</v>
      </c>
    </row>
    <row r="8732" spans="1:8" ht="30">
      <c r="A8732" s="864">
        <v>8725</v>
      </c>
      <c r="B8732" s="865" t="s">
        <v>19908</v>
      </c>
      <c r="C8732" s="866">
        <v>59</v>
      </c>
      <c r="D8732" s="865" t="s">
        <v>16433</v>
      </c>
      <c r="E8732" s="864" t="s">
        <v>20203</v>
      </c>
      <c r="F8732" s="867" t="s">
        <v>6274</v>
      </c>
      <c r="G8732" s="867" t="s">
        <v>7299</v>
      </c>
      <c r="H8732" s="867" t="s">
        <v>7324</v>
      </c>
    </row>
    <row r="8733" spans="1:8" ht="30">
      <c r="A8733" s="864">
        <v>8726</v>
      </c>
      <c r="B8733" s="865" t="s">
        <v>19908</v>
      </c>
      <c r="C8733" s="866">
        <v>59</v>
      </c>
      <c r="D8733" s="865" t="s">
        <v>20204</v>
      </c>
      <c r="E8733" s="864" t="s">
        <v>20205</v>
      </c>
      <c r="F8733" s="867" t="s">
        <v>6274</v>
      </c>
      <c r="G8733" s="867" t="s">
        <v>6274</v>
      </c>
      <c r="H8733" s="867" t="s">
        <v>6905</v>
      </c>
    </row>
    <row r="8734" spans="1:8" ht="30">
      <c r="A8734" s="864">
        <v>8727</v>
      </c>
      <c r="B8734" s="865" t="s">
        <v>19908</v>
      </c>
      <c r="C8734" s="866">
        <v>59</v>
      </c>
      <c r="D8734" s="865" t="s">
        <v>6918</v>
      </c>
      <c r="E8734" s="864" t="s">
        <v>20206</v>
      </c>
      <c r="F8734" s="867" t="s">
        <v>6274</v>
      </c>
      <c r="G8734" s="867" t="s">
        <v>6274</v>
      </c>
      <c r="H8734" s="867" t="s">
        <v>10318</v>
      </c>
    </row>
    <row r="8735" spans="1:8" ht="30">
      <c r="A8735" s="864">
        <v>8728</v>
      </c>
      <c r="B8735" s="865" t="s">
        <v>19908</v>
      </c>
      <c r="C8735" s="866">
        <v>59</v>
      </c>
      <c r="D8735" s="865" t="s">
        <v>6423</v>
      </c>
      <c r="E8735" s="864" t="s">
        <v>20207</v>
      </c>
      <c r="F8735" s="867" t="s">
        <v>6274</v>
      </c>
      <c r="G8735" s="867" t="s">
        <v>6275</v>
      </c>
      <c r="H8735" s="867" t="s">
        <v>6423</v>
      </c>
    </row>
    <row r="8736" spans="1:8" ht="30">
      <c r="A8736" s="864">
        <v>8729</v>
      </c>
      <c r="B8736" s="865" t="s">
        <v>19908</v>
      </c>
      <c r="C8736" s="866">
        <v>59</v>
      </c>
      <c r="D8736" s="865" t="s">
        <v>18219</v>
      </c>
      <c r="E8736" s="864" t="s">
        <v>20208</v>
      </c>
      <c r="F8736" s="867" t="s">
        <v>6274</v>
      </c>
      <c r="G8736" s="867" t="s">
        <v>6295</v>
      </c>
      <c r="H8736" s="867" t="s">
        <v>6422</v>
      </c>
    </row>
    <row r="8737" spans="1:8" ht="30">
      <c r="A8737" s="864">
        <v>8730</v>
      </c>
      <c r="B8737" s="865" t="s">
        <v>19908</v>
      </c>
      <c r="C8737" s="866">
        <v>59</v>
      </c>
      <c r="D8737" s="865" t="s">
        <v>6293</v>
      </c>
      <c r="E8737" s="864" t="s">
        <v>20209</v>
      </c>
      <c r="F8737" s="867" t="s">
        <v>6274</v>
      </c>
      <c r="G8737" s="867" t="s">
        <v>6295</v>
      </c>
      <c r="H8737" s="867" t="s">
        <v>6293</v>
      </c>
    </row>
    <row r="8738" spans="1:8" ht="30">
      <c r="A8738" s="864">
        <v>8731</v>
      </c>
      <c r="B8738" s="865" t="s">
        <v>19908</v>
      </c>
      <c r="C8738" s="866">
        <v>59</v>
      </c>
      <c r="D8738" s="865" t="s">
        <v>9161</v>
      </c>
      <c r="E8738" s="864" t="s">
        <v>20210</v>
      </c>
      <c r="F8738" s="867" t="s">
        <v>6274</v>
      </c>
      <c r="G8738" s="867" t="s">
        <v>7299</v>
      </c>
      <c r="H8738" s="867" t="s">
        <v>7311</v>
      </c>
    </row>
    <row r="8739" spans="1:8" ht="30">
      <c r="A8739" s="864">
        <v>8732</v>
      </c>
      <c r="B8739" s="865" t="s">
        <v>19908</v>
      </c>
      <c r="C8739" s="866">
        <v>59</v>
      </c>
      <c r="D8739" s="865" t="s">
        <v>6915</v>
      </c>
      <c r="E8739" s="864" t="s">
        <v>20211</v>
      </c>
      <c r="F8739" s="867" t="s">
        <v>6274</v>
      </c>
      <c r="G8739" s="867" t="s">
        <v>6274</v>
      </c>
      <c r="H8739" s="867" t="s">
        <v>6166</v>
      </c>
    </row>
    <row r="8740" spans="1:8" ht="30">
      <c r="A8740" s="864">
        <v>8733</v>
      </c>
      <c r="B8740" s="865" t="s">
        <v>19908</v>
      </c>
      <c r="C8740" s="866">
        <v>59</v>
      </c>
      <c r="D8740" s="865" t="s">
        <v>10308</v>
      </c>
      <c r="E8740" s="864" t="s">
        <v>20212</v>
      </c>
      <c r="F8740" s="867" t="s">
        <v>6274</v>
      </c>
      <c r="G8740" s="867" t="s">
        <v>6274</v>
      </c>
      <c r="H8740" s="867" t="s">
        <v>6872</v>
      </c>
    </row>
    <row r="8741" spans="1:8" ht="30">
      <c r="A8741" s="864">
        <v>8734</v>
      </c>
      <c r="B8741" s="865" t="s">
        <v>19908</v>
      </c>
      <c r="C8741" s="866">
        <v>59</v>
      </c>
      <c r="D8741" s="865" t="s">
        <v>16893</v>
      </c>
      <c r="E8741" s="864" t="s">
        <v>20213</v>
      </c>
      <c r="F8741" s="867" t="s">
        <v>6274</v>
      </c>
      <c r="G8741" s="867" t="s">
        <v>6274</v>
      </c>
      <c r="H8741" s="867" t="s">
        <v>6925</v>
      </c>
    </row>
    <row r="8742" spans="1:8" ht="30">
      <c r="A8742" s="864">
        <v>8735</v>
      </c>
      <c r="B8742" s="865" t="s">
        <v>19908</v>
      </c>
      <c r="C8742" s="866">
        <v>59</v>
      </c>
      <c r="D8742" s="865" t="s">
        <v>12064</v>
      </c>
      <c r="E8742" s="864" t="s">
        <v>20214</v>
      </c>
      <c r="F8742" s="867" t="s">
        <v>6274</v>
      </c>
      <c r="G8742" s="867" t="s">
        <v>6278</v>
      </c>
      <c r="H8742" s="867" t="s">
        <v>10547</v>
      </c>
    </row>
    <row r="8743" spans="1:8">
      <c r="A8743" s="864">
        <v>8736</v>
      </c>
      <c r="B8743" s="865" t="s">
        <v>20215</v>
      </c>
      <c r="C8743" s="866">
        <v>60</v>
      </c>
      <c r="D8743" s="865" t="s">
        <v>10013</v>
      </c>
      <c r="E8743" s="864" t="s">
        <v>20216</v>
      </c>
      <c r="F8743" s="867" t="s">
        <v>6044</v>
      </c>
      <c r="G8743" s="867" t="s">
        <v>6044</v>
      </c>
      <c r="H8743" s="867" t="s">
        <v>6195</v>
      </c>
    </row>
    <row r="8744" spans="1:8">
      <c r="A8744" s="864">
        <v>8737</v>
      </c>
      <c r="B8744" s="865" t="s">
        <v>20215</v>
      </c>
      <c r="C8744" s="866">
        <v>60</v>
      </c>
      <c r="D8744" s="865" t="s">
        <v>6202</v>
      </c>
      <c r="E8744" s="864" t="s">
        <v>20217</v>
      </c>
      <c r="F8744" s="867" t="s">
        <v>6044</v>
      </c>
      <c r="G8744" s="867" t="s">
        <v>6044</v>
      </c>
      <c r="H8744" s="867" t="s">
        <v>6146</v>
      </c>
    </row>
    <row r="8745" spans="1:8">
      <c r="A8745" s="864">
        <v>8738</v>
      </c>
      <c r="B8745" s="865" t="s">
        <v>20215</v>
      </c>
      <c r="C8745" s="866">
        <v>60</v>
      </c>
      <c r="D8745" s="865" t="s">
        <v>6198</v>
      </c>
      <c r="E8745" s="864" t="s">
        <v>20218</v>
      </c>
      <c r="F8745" s="867" t="s">
        <v>6044</v>
      </c>
      <c r="G8745" s="867" t="s">
        <v>6044</v>
      </c>
      <c r="H8745" s="867" t="s">
        <v>6146</v>
      </c>
    </row>
    <row r="8746" spans="1:8">
      <c r="A8746" s="864">
        <v>8739</v>
      </c>
      <c r="B8746" s="865" t="s">
        <v>20215</v>
      </c>
      <c r="C8746" s="866">
        <v>60</v>
      </c>
      <c r="D8746" s="865" t="s">
        <v>17007</v>
      </c>
      <c r="E8746" s="864" t="s">
        <v>20219</v>
      </c>
      <c r="F8746" s="867" t="s">
        <v>6044</v>
      </c>
      <c r="G8746" s="867" t="s">
        <v>6044</v>
      </c>
      <c r="H8746" s="867" t="s">
        <v>6152</v>
      </c>
    </row>
    <row r="8747" spans="1:8">
      <c r="A8747" s="864">
        <v>8740</v>
      </c>
      <c r="B8747" s="865" t="s">
        <v>20215</v>
      </c>
      <c r="C8747" s="866">
        <v>60</v>
      </c>
      <c r="D8747" s="865" t="s">
        <v>19912</v>
      </c>
      <c r="E8747" s="868" t="s">
        <v>20220</v>
      </c>
      <c r="F8747" s="867" t="s">
        <v>6044</v>
      </c>
      <c r="G8747" s="867" t="s">
        <v>6044</v>
      </c>
      <c r="H8747" s="867" t="s">
        <v>6207</v>
      </c>
    </row>
    <row r="8748" spans="1:8">
      <c r="A8748" s="864">
        <v>8741</v>
      </c>
      <c r="B8748" s="865" t="s">
        <v>20215</v>
      </c>
      <c r="C8748" s="866">
        <v>60</v>
      </c>
      <c r="D8748" s="865" t="s">
        <v>17005</v>
      </c>
      <c r="E8748" s="868" t="s">
        <v>20221</v>
      </c>
      <c r="F8748" s="867" t="s">
        <v>6044</v>
      </c>
      <c r="G8748" s="867" t="s">
        <v>6044</v>
      </c>
      <c r="H8748" s="867" t="s">
        <v>6195</v>
      </c>
    </row>
    <row r="8749" spans="1:8">
      <c r="A8749" s="864">
        <v>8742</v>
      </c>
      <c r="B8749" s="865" t="s">
        <v>20215</v>
      </c>
      <c r="C8749" s="866">
        <v>60</v>
      </c>
      <c r="D8749" s="865" t="s">
        <v>20222</v>
      </c>
      <c r="E8749" s="864" t="s">
        <v>20223</v>
      </c>
      <c r="F8749" s="867" t="s">
        <v>6044</v>
      </c>
      <c r="G8749" s="867" t="s">
        <v>6044</v>
      </c>
      <c r="H8749" s="867" t="s">
        <v>6672</v>
      </c>
    </row>
    <row r="8750" spans="1:8">
      <c r="A8750" s="864">
        <v>8743</v>
      </c>
      <c r="B8750" s="865" t="s">
        <v>20215</v>
      </c>
      <c r="C8750" s="866">
        <v>60</v>
      </c>
      <c r="D8750" s="865" t="s">
        <v>20224</v>
      </c>
      <c r="E8750" s="864" t="s">
        <v>20225</v>
      </c>
      <c r="F8750" s="867" t="s">
        <v>6044</v>
      </c>
      <c r="G8750" s="867" t="s">
        <v>6044</v>
      </c>
      <c r="H8750" s="867" t="s">
        <v>6216</v>
      </c>
    </row>
    <row r="8751" spans="1:8">
      <c r="A8751" s="864">
        <v>8744</v>
      </c>
      <c r="B8751" s="865" t="s">
        <v>20215</v>
      </c>
      <c r="C8751" s="866">
        <v>60</v>
      </c>
      <c r="D8751" s="865" t="s">
        <v>6306</v>
      </c>
      <c r="E8751" s="864" t="s">
        <v>20226</v>
      </c>
      <c r="F8751" s="867" t="s">
        <v>6044</v>
      </c>
      <c r="G8751" s="867" t="s">
        <v>6306</v>
      </c>
      <c r="H8751" s="867" t="s">
        <v>6307</v>
      </c>
    </row>
    <row r="8752" spans="1:8">
      <c r="A8752" s="864">
        <v>8745</v>
      </c>
      <c r="B8752" s="865" t="s">
        <v>20215</v>
      </c>
      <c r="C8752" s="866">
        <v>60</v>
      </c>
      <c r="D8752" s="865" t="s">
        <v>10048</v>
      </c>
      <c r="E8752" s="864" t="s">
        <v>20227</v>
      </c>
      <c r="F8752" s="867" t="s">
        <v>6044</v>
      </c>
      <c r="G8752" s="867" t="s">
        <v>6044</v>
      </c>
      <c r="H8752" s="867" t="s">
        <v>6140</v>
      </c>
    </row>
    <row r="8753" spans="1:8">
      <c r="A8753" s="864">
        <v>8746</v>
      </c>
      <c r="B8753" s="865" t="s">
        <v>20215</v>
      </c>
      <c r="C8753" s="866">
        <v>60</v>
      </c>
      <c r="D8753" s="865" t="s">
        <v>6240</v>
      </c>
      <c r="E8753" s="864" t="s">
        <v>20228</v>
      </c>
      <c r="F8753" s="867" t="s">
        <v>6044</v>
      </c>
      <c r="G8753" s="867" t="s">
        <v>6044</v>
      </c>
      <c r="H8753" s="867" t="s">
        <v>6242</v>
      </c>
    </row>
    <row r="8754" spans="1:8" ht="30">
      <c r="A8754" s="864">
        <v>8747</v>
      </c>
      <c r="B8754" s="865" t="s">
        <v>20215</v>
      </c>
      <c r="C8754" s="866">
        <v>60</v>
      </c>
      <c r="D8754" s="865" t="s">
        <v>20229</v>
      </c>
      <c r="E8754" s="864" t="s">
        <v>20230</v>
      </c>
      <c r="F8754" s="867" t="s">
        <v>6044</v>
      </c>
      <c r="G8754" s="867" t="s">
        <v>6178</v>
      </c>
      <c r="H8754" s="867" t="s">
        <v>6461</v>
      </c>
    </row>
    <row r="8755" spans="1:8">
      <c r="A8755" s="864">
        <v>8748</v>
      </c>
      <c r="B8755" s="865" t="s">
        <v>20215</v>
      </c>
      <c r="C8755" s="866">
        <v>60</v>
      </c>
      <c r="D8755" s="865" t="s">
        <v>6509</v>
      </c>
      <c r="E8755" s="864" t="s">
        <v>20231</v>
      </c>
      <c r="F8755" s="867" t="s">
        <v>6044</v>
      </c>
      <c r="G8755" s="867" t="s">
        <v>6509</v>
      </c>
      <c r="H8755" s="867" t="s">
        <v>6510</v>
      </c>
    </row>
    <row r="8756" spans="1:8">
      <c r="A8756" s="864">
        <v>8749</v>
      </c>
      <c r="B8756" s="865" t="s">
        <v>20215</v>
      </c>
      <c r="C8756" s="866">
        <v>60</v>
      </c>
      <c r="D8756" s="865" t="s">
        <v>6623</v>
      </c>
      <c r="E8756" s="864" t="s">
        <v>20232</v>
      </c>
      <c r="F8756" s="867" t="s">
        <v>6044</v>
      </c>
      <c r="G8756" s="867" t="s">
        <v>6595</v>
      </c>
      <c r="H8756" s="867" t="s">
        <v>6614</v>
      </c>
    </row>
    <row r="8757" spans="1:8">
      <c r="A8757" s="864">
        <v>8750</v>
      </c>
      <c r="B8757" s="865" t="s">
        <v>20215</v>
      </c>
      <c r="C8757" s="866">
        <v>60</v>
      </c>
      <c r="D8757" s="865" t="s">
        <v>7069</v>
      </c>
      <c r="E8757" s="864" t="s">
        <v>20233</v>
      </c>
      <c r="F8757" s="867" t="s">
        <v>6044</v>
      </c>
      <c r="G8757" s="867" t="s">
        <v>6595</v>
      </c>
      <c r="H8757" s="867" t="s">
        <v>6599</v>
      </c>
    </row>
    <row r="8758" spans="1:8">
      <c r="A8758" s="864">
        <v>8751</v>
      </c>
      <c r="B8758" s="865" t="s">
        <v>20215</v>
      </c>
      <c r="C8758" s="866">
        <v>60</v>
      </c>
      <c r="D8758" s="865" t="s">
        <v>10222</v>
      </c>
      <c r="E8758" s="864" t="s">
        <v>20234</v>
      </c>
      <c r="F8758" s="867" t="s">
        <v>6044</v>
      </c>
      <c r="G8758" s="867" t="s">
        <v>6595</v>
      </c>
      <c r="H8758" s="867" t="s">
        <v>6599</v>
      </c>
    </row>
    <row r="8759" spans="1:8" ht="30">
      <c r="A8759" s="864">
        <v>8752</v>
      </c>
      <c r="B8759" s="865" t="s">
        <v>20215</v>
      </c>
      <c r="C8759" s="866">
        <v>60</v>
      </c>
      <c r="D8759" s="865" t="s">
        <v>20235</v>
      </c>
      <c r="E8759" s="864" t="s">
        <v>20236</v>
      </c>
      <c r="F8759" s="867" t="s">
        <v>6044</v>
      </c>
      <c r="G8759" s="867" t="s">
        <v>6595</v>
      </c>
      <c r="H8759" s="867" t="s">
        <v>6605</v>
      </c>
    </row>
    <row r="8760" spans="1:8">
      <c r="A8760" s="864">
        <v>8753</v>
      </c>
      <c r="B8760" s="865" t="s">
        <v>20215</v>
      </c>
      <c r="C8760" s="866">
        <v>60</v>
      </c>
      <c r="D8760" s="865" t="s">
        <v>6104</v>
      </c>
      <c r="E8760" s="864" t="s">
        <v>20237</v>
      </c>
      <c r="F8760" s="867" t="s">
        <v>6044</v>
      </c>
      <c r="G8760" s="867" t="s">
        <v>6052</v>
      </c>
      <c r="H8760" s="867" t="s">
        <v>6104</v>
      </c>
    </row>
    <row r="8761" spans="1:8">
      <c r="A8761" s="864">
        <v>8754</v>
      </c>
      <c r="B8761" s="865" t="s">
        <v>20215</v>
      </c>
      <c r="C8761" s="866">
        <v>60</v>
      </c>
      <c r="D8761" s="865" t="s">
        <v>6052</v>
      </c>
      <c r="E8761" s="864" t="s">
        <v>20238</v>
      </c>
      <c r="F8761" s="867" t="s">
        <v>6044</v>
      </c>
      <c r="G8761" s="867" t="s">
        <v>6052</v>
      </c>
      <c r="H8761" s="867" t="s">
        <v>6093</v>
      </c>
    </row>
    <row r="8762" spans="1:8">
      <c r="A8762" s="864">
        <v>8755</v>
      </c>
      <c r="B8762" s="865" t="s">
        <v>20215</v>
      </c>
      <c r="C8762" s="866">
        <v>60</v>
      </c>
      <c r="D8762" s="865" t="s">
        <v>6603</v>
      </c>
      <c r="E8762" s="864" t="s">
        <v>20239</v>
      </c>
      <c r="F8762" s="867" t="s">
        <v>6044</v>
      </c>
      <c r="G8762" s="867" t="s">
        <v>6595</v>
      </c>
      <c r="H8762" s="867" t="s">
        <v>6605</v>
      </c>
    </row>
    <row r="8763" spans="1:8">
      <c r="A8763" s="864">
        <v>8756</v>
      </c>
      <c r="B8763" s="865" t="s">
        <v>20215</v>
      </c>
      <c r="C8763" s="866">
        <v>60</v>
      </c>
      <c r="D8763" s="865" t="s">
        <v>6048</v>
      </c>
      <c r="E8763" s="864" t="s">
        <v>20240</v>
      </c>
      <c r="F8763" s="867" t="s">
        <v>6044</v>
      </c>
      <c r="G8763" s="867" t="s">
        <v>6048</v>
      </c>
      <c r="H8763" s="867" t="s">
        <v>6049</v>
      </c>
    </row>
    <row r="8764" spans="1:8" ht="30">
      <c r="A8764" s="864">
        <v>8757</v>
      </c>
      <c r="B8764" s="865" t="s">
        <v>20215</v>
      </c>
      <c r="C8764" s="866">
        <v>60</v>
      </c>
      <c r="D8764" s="865" t="s">
        <v>17550</v>
      </c>
      <c r="E8764" s="864" t="s">
        <v>20241</v>
      </c>
      <c r="F8764" s="867" t="s">
        <v>6044</v>
      </c>
      <c r="G8764" s="867" t="s">
        <v>6595</v>
      </c>
      <c r="H8764" s="867" t="s">
        <v>6627</v>
      </c>
    </row>
    <row r="8765" spans="1:8">
      <c r="A8765" s="864">
        <v>8758</v>
      </c>
      <c r="B8765" s="865" t="s">
        <v>20215</v>
      </c>
      <c r="C8765" s="866">
        <v>60</v>
      </c>
      <c r="D8765" s="865" t="s">
        <v>20242</v>
      </c>
      <c r="E8765" s="864" t="s">
        <v>20243</v>
      </c>
      <c r="F8765" s="867" t="s">
        <v>6044</v>
      </c>
      <c r="G8765" s="867" t="s">
        <v>6048</v>
      </c>
      <c r="H8765" s="867" t="s">
        <v>6361</v>
      </c>
    </row>
    <row r="8766" spans="1:8">
      <c r="A8766" s="864">
        <v>8759</v>
      </c>
      <c r="B8766" s="865" t="s">
        <v>20215</v>
      </c>
      <c r="C8766" s="866">
        <v>60</v>
      </c>
      <c r="D8766" s="865" t="s">
        <v>7925</v>
      </c>
      <c r="E8766" s="864" t="s">
        <v>20244</v>
      </c>
      <c r="F8766" s="867" t="s">
        <v>6044</v>
      </c>
      <c r="G8766" s="867" t="s">
        <v>6595</v>
      </c>
      <c r="H8766" s="867" t="s">
        <v>11401</v>
      </c>
    </row>
    <row r="8767" spans="1:8">
      <c r="A8767" s="864">
        <v>8760</v>
      </c>
      <c r="B8767" s="865" t="s">
        <v>20215</v>
      </c>
      <c r="C8767" s="866">
        <v>60</v>
      </c>
      <c r="D8767" s="865" t="s">
        <v>20245</v>
      </c>
      <c r="E8767" s="864" t="s">
        <v>20246</v>
      </c>
      <c r="F8767" s="867" t="s">
        <v>6044</v>
      </c>
      <c r="G8767" s="867" t="s">
        <v>6044</v>
      </c>
      <c r="H8767" s="867" t="s">
        <v>6156</v>
      </c>
    </row>
    <row r="8768" spans="1:8">
      <c r="A8768" s="864">
        <v>8761</v>
      </c>
      <c r="B8768" s="865" t="s">
        <v>20215</v>
      </c>
      <c r="C8768" s="866">
        <v>60</v>
      </c>
      <c r="D8768" s="865" t="s">
        <v>7086</v>
      </c>
      <c r="E8768" s="864" t="s">
        <v>20247</v>
      </c>
      <c r="F8768" s="867" t="s">
        <v>6274</v>
      </c>
      <c r="G8768" s="867" t="s">
        <v>6295</v>
      </c>
      <c r="H8768" s="867" t="s">
        <v>16009</v>
      </c>
    </row>
    <row r="8769" spans="1:8">
      <c r="A8769" s="864">
        <v>8762</v>
      </c>
      <c r="B8769" s="865" t="s">
        <v>20215</v>
      </c>
      <c r="C8769" s="866">
        <v>60</v>
      </c>
      <c r="D8769" s="865" t="s">
        <v>20248</v>
      </c>
      <c r="E8769" s="864" t="s">
        <v>20249</v>
      </c>
      <c r="F8769" s="867" t="s">
        <v>6044</v>
      </c>
      <c r="G8769" s="867" t="s">
        <v>6595</v>
      </c>
      <c r="H8769" s="867" t="s">
        <v>6627</v>
      </c>
    </row>
    <row r="8770" spans="1:8">
      <c r="A8770" s="864">
        <v>8763</v>
      </c>
      <c r="B8770" s="865" t="s">
        <v>20215</v>
      </c>
      <c r="C8770" s="866">
        <v>60</v>
      </c>
      <c r="D8770" s="865" t="s">
        <v>6518</v>
      </c>
      <c r="E8770" s="864" t="s">
        <v>20250</v>
      </c>
      <c r="F8770" s="867" t="s">
        <v>6044</v>
      </c>
      <c r="G8770" s="867" t="s">
        <v>6509</v>
      </c>
      <c r="H8770" s="867" t="s">
        <v>6520</v>
      </c>
    </row>
    <row r="8771" spans="1:8">
      <c r="A8771" s="864">
        <v>8764</v>
      </c>
      <c r="B8771" s="865" t="s">
        <v>20215</v>
      </c>
      <c r="C8771" s="866">
        <v>60</v>
      </c>
      <c r="D8771" s="865" t="s">
        <v>6221</v>
      </c>
      <c r="E8771" s="864" t="s">
        <v>20251</v>
      </c>
      <c r="F8771" s="867" t="s">
        <v>6044</v>
      </c>
      <c r="G8771" s="867" t="s">
        <v>6044</v>
      </c>
      <c r="H8771" s="867" t="s">
        <v>6221</v>
      </c>
    </row>
    <row r="8772" spans="1:8">
      <c r="A8772" s="864">
        <v>8765</v>
      </c>
      <c r="B8772" s="865" t="s">
        <v>20215</v>
      </c>
      <c r="C8772" s="866">
        <v>60</v>
      </c>
      <c r="D8772" s="865" t="s">
        <v>20252</v>
      </c>
      <c r="E8772" s="864" t="s">
        <v>20253</v>
      </c>
      <c r="F8772" s="867" t="s">
        <v>6044</v>
      </c>
      <c r="G8772" s="867" t="s">
        <v>6431</v>
      </c>
      <c r="H8772" s="867" t="s">
        <v>6432</v>
      </c>
    </row>
    <row r="8773" spans="1:8">
      <c r="A8773" s="864">
        <v>8766</v>
      </c>
      <c r="B8773" s="865" t="s">
        <v>20215</v>
      </c>
      <c r="C8773" s="866">
        <v>60</v>
      </c>
      <c r="D8773" s="865" t="s">
        <v>6520</v>
      </c>
      <c r="E8773" s="864" t="s">
        <v>20254</v>
      </c>
      <c r="F8773" s="867" t="s">
        <v>6044</v>
      </c>
      <c r="G8773" s="867" t="s">
        <v>6509</v>
      </c>
      <c r="H8773" s="867" t="s">
        <v>6520</v>
      </c>
    </row>
    <row r="8774" spans="1:8">
      <c r="A8774" s="864">
        <v>8767</v>
      </c>
      <c r="B8774" s="865" t="s">
        <v>20215</v>
      </c>
      <c r="C8774" s="866">
        <v>60</v>
      </c>
      <c r="D8774" s="865" t="s">
        <v>9981</v>
      </c>
      <c r="E8774" s="864" t="s">
        <v>20255</v>
      </c>
      <c r="F8774" s="867" t="s">
        <v>6044</v>
      </c>
      <c r="G8774" s="867" t="s">
        <v>6052</v>
      </c>
      <c r="H8774" s="867" t="s">
        <v>6108</v>
      </c>
    </row>
    <row r="8775" spans="1:8">
      <c r="A8775" s="864">
        <v>8768</v>
      </c>
      <c r="B8775" s="865" t="s">
        <v>20215</v>
      </c>
      <c r="C8775" s="866">
        <v>60</v>
      </c>
      <c r="D8775" s="865" t="s">
        <v>20256</v>
      </c>
      <c r="E8775" s="864" t="s">
        <v>20257</v>
      </c>
      <c r="F8775" s="867" t="s">
        <v>6044</v>
      </c>
      <c r="G8775" s="867" t="s">
        <v>6595</v>
      </c>
      <c r="H8775" s="867" t="s">
        <v>6614</v>
      </c>
    </row>
    <row r="8776" spans="1:8">
      <c r="A8776" s="864">
        <v>8769</v>
      </c>
      <c r="B8776" s="865" t="s">
        <v>20215</v>
      </c>
      <c r="C8776" s="866">
        <v>60</v>
      </c>
      <c r="D8776" s="865" t="s">
        <v>20258</v>
      </c>
      <c r="E8776" s="864" t="s">
        <v>20259</v>
      </c>
      <c r="F8776" s="867" t="s">
        <v>6044</v>
      </c>
      <c r="G8776" s="867" t="s">
        <v>6044</v>
      </c>
      <c r="H8776" s="867" t="s">
        <v>6186</v>
      </c>
    </row>
    <row r="8777" spans="1:8">
      <c r="A8777" s="864">
        <v>8770</v>
      </c>
      <c r="B8777" s="865" t="s">
        <v>20215</v>
      </c>
      <c r="C8777" s="866">
        <v>60</v>
      </c>
      <c r="D8777" s="865" t="s">
        <v>6110</v>
      </c>
      <c r="E8777" s="864" t="s">
        <v>20260</v>
      </c>
      <c r="F8777" s="867" t="s">
        <v>6044</v>
      </c>
      <c r="G8777" s="867" t="s">
        <v>6178</v>
      </c>
      <c r="H8777" s="867" t="s">
        <v>8614</v>
      </c>
    </row>
    <row r="8778" spans="1:8">
      <c r="A8778" s="864">
        <v>8771</v>
      </c>
      <c r="B8778" s="865" t="s">
        <v>20215</v>
      </c>
      <c r="C8778" s="866">
        <v>60</v>
      </c>
      <c r="D8778" s="865" t="s">
        <v>10228</v>
      </c>
      <c r="E8778" s="864" t="s">
        <v>20261</v>
      </c>
      <c r="F8778" s="867" t="s">
        <v>6044</v>
      </c>
      <c r="G8778" s="867" t="s">
        <v>6595</v>
      </c>
      <c r="H8778" s="867" t="s">
        <v>10228</v>
      </c>
    </row>
    <row r="8779" spans="1:8">
      <c r="A8779" s="864">
        <v>8772</v>
      </c>
      <c r="B8779" s="865" t="s">
        <v>20215</v>
      </c>
      <c r="C8779" s="866">
        <v>60</v>
      </c>
      <c r="D8779" s="865" t="s">
        <v>6471</v>
      </c>
      <c r="E8779" s="864" t="s">
        <v>20262</v>
      </c>
      <c r="F8779" s="867" t="s">
        <v>6044</v>
      </c>
      <c r="G8779" s="867" t="s">
        <v>6178</v>
      </c>
      <c r="H8779" s="867" t="s">
        <v>6473</v>
      </c>
    </row>
    <row r="8780" spans="1:8">
      <c r="A8780" s="864">
        <v>8773</v>
      </c>
      <c r="B8780" s="865" t="s">
        <v>20215</v>
      </c>
      <c r="C8780" s="866">
        <v>60</v>
      </c>
      <c r="D8780" s="865" t="s">
        <v>6627</v>
      </c>
      <c r="E8780" s="864" t="s">
        <v>20263</v>
      </c>
      <c r="F8780" s="867" t="s">
        <v>6044</v>
      </c>
      <c r="G8780" s="867" t="s">
        <v>6595</v>
      </c>
      <c r="H8780" s="867" t="s">
        <v>6627</v>
      </c>
    </row>
    <row r="8781" spans="1:8">
      <c r="A8781" s="864">
        <v>8774</v>
      </c>
      <c r="B8781" s="865" t="s">
        <v>20215</v>
      </c>
      <c r="C8781" s="866">
        <v>60</v>
      </c>
      <c r="D8781" s="865" t="s">
        <v>6345</v>
      </c>
      <c r="E8781" s="864" t="s">
        <v>20264</v>
      </c>
      <c r="F8781" s="867" t="s">
        <v>6044</v>
      </c>
      <c r="G8781" s="867" t="s">
        <v>6048</v>
      </c>
      <c r="H8781" s="867" t="s">
        <v>6345</v>
      </c>
    </row>
    <row r="8782" spans="1:8">
      <c r="A8782" s="864">
        <v>8775</v>
      </c>
      <c r="B8782" s="865" t="s">
        <v>20215</v>
      </c>
      <c r="C8782" s="866">
        <v>60</v>
      </c>
      <c r="D8782" s="865" t="s">
        <v>6178</v>
      </c>
      <c r="E8782" s="864" t="s">
        <v>20265</v>
      </c>
      <c r="F8782" s="867" t="s">
        <v>6044</v>
      </c>
      <c r="G8782" s="867" t="s">
        <v>6178</v>
      </c>
      <c r="H8782" s="867" t="s">
        <v>6463</v>
      </c>
    </row>
    <row r="8783" spans="1:8">
      <c r="A8783" s="864">
        <v>8776</v>
      </c>
      <c r="B8783" s="865" t="s">
        <v>20215</v>
      </c>
      <c r="C8783" s="866">
        <v>60</v>
      </c>
      <c r="D8783" s="865" t="s">
        <v>6469</v>
      </c>
      <c r="E8783" s="864" t="s">
        <v>20266</v>
      </c>
      <c r="F8783" s="867" t="s">
        <v>6044</v>
      </c>
      <c r="G8783" s="867" t="s">
        <v>6178</v>
      </c>
      <c r="H8783" s="867" t="s">
        <v>6461</v>
      </c>
    </row>
    <row r="8784" spans="1:8" ht="30">
      <c r="A8784" s="864">
        <v>8777</v>
      </c>
      <c r="B8784" s="865" t="s">
        <v>20215</v>
      </c>
      <c r="C8784" s="866">
        <v>60</v>
      </c>
      <c r="D8784" s="865" t="s">
        <v>20267</v>
      </c>
      <c r="E8784" s="864" t="s">
        <v>20268</v>
      </c>
      <c r="F8784" s="867" t="s">
        <v>6044</v>
      </c>
      <c r="G8784" s="867" t="s">
        <v>6178</v>
      </c>
      <c r="H8784" s="867" t="s">
        <v>6463</v>
      </c>
    </row>
    <row r="8785" spans="1:8">
      <c r="A8785" s="864">
        <v>8778</v>
      </c>
      <c r="B8785" s="865" t="s">
        <v>20215</v>
      </c>
      <c r="C8785" s="866">
        <v>60</v>
      </c>
      <c r="D8785" s="865" t="s">
        <v>6101</v>
      </c>
      <c r="E8785" s="864" t="s">
        <v>20269</v>
      </c>
      <c r="F8785" s="867" t="s">
        <v>6044</v>
      </c>
      <c r="G8785" s="867" t="s">
        <v>6052</v>
      </c>
      <c r="H8785" s="867" t="s">
        <v>6101</v>
      </c>
    </row>
    <row r="8786" spans="1:8">
      <c r="A8786" s="864">
        <v>8779</v>
      </c>
      <c r="B8786" s="865" t="s">
        <v>20215</v>
      </c>
      <c r="C8786" s="866">
        <v>60</v>
      </c>
      <c r="D8786" s="865" t="s">
        <v>20270</v>
      </c>
      <c r="E8786" s="864" t="s">
        <v>20271</v>
      </c>
      <c r="F8786" s="867" t="s">
        <v>6044</v>
      </c>
      <c r="G8786" s="867" t="s">
        <v>6052</v>
      </c>
      <c r="H8786" s="867" t="s">
        <v>6053</v>
      </c>
    </row>
    <row r="8787" spans="1:8" ht="30">
      <c r="A8787" s="864">
        <v>8780</v>
      </c>
      <c r="B8787" s="865" t="s">
        <v>20215</v>
      </c>
      <c r="C8787" s="866">
        <v>60</v>
      </c>
      <c r="D8787" s="865" t="s">
        <v>20272</v>
      </c>
      <c r="E8787" s="864" t="s">
        <v>20273</v>
      </c>
      <c r="F8787" s="867" t="s">
        <v>6484</v>
      </c>
      <c r="G8787" s="867" t="s">
        <v>6485</v>
      </c>
      <c r="H8787" s="867" t="s">
        <v>6490</v>
      </c>
    </row>
    <row r="8788" spans="1:8">
      <c r="A8788" s="864">
        <v>8781</v>
      </c>
      <c r="B8788" s="865" t="s">
        <v>20215</v>
      </c>
      <c r="C8788" s="866">
        <v>60</v>
      </c>
      <c r="D8788" s="865" t="s">
        <v>6568</v>
      </c>
      <c r="E8788" s="864" t="s">
        <v>20274</v>
      </c>
      <c r="F8788" s="867" t="s">
        <v>6484</v>
      </c>
      <c r="G8788" s="867" t="s">
        <v>6550</v>
      </c>
      <c r="H8788" s="867" t="s">
        <v>6557</v>
      </c>
    </row>
    <row r="8789" spans="1:8">
      <c r="A8789" s="864">
        <v>8782</v>
      </c>
      <c r="B8789" s="865" t="s">
        <v>20215</v>
      </c>
      <c r="C8789" s="866">
        <v>60</v>
      </c>
      <c r="D8789" s="865" t="s">
        <v>6693</v>
      </c>
      <c r="E8789" s="864" t="s">
        <v>20275</v>
      </c>
      <c r="F8789" s="867" t="s">
        <v>6484</v>
      </c>
      <c r="G8789" s="867" t="s">
        <v>6693</v>
      </c>
      <c r="H8789" s="867" t="s">
        <v>6704</v>
      </c>
    </row>
    <row r="8790" spans="1:8">
      <c r="A8790" s="864">
        <v>8783</v>
      </c>
      <c r="B8790" s="865" t="s">
        <v>20215</v>
      </c>
      <c r="C8790" s="866">
        <v>60</v>
      </c>
      <c r="D8790" s="865" t="s">
        <v>6484</v>
      </c>
      <c r="E8790" s="864" t="s">
        <v>20276</v>
      </c>
      <c r="F8790" s="867" t="s">
        <v>6484</v>
      </c>
      <c r="G8790" s="867" t="s">
        <v>6484</v>
      </c>
      <c r="H8790" s="867" t="s">
        <v>6735</v>
      </c>
    </row>
    <row r="8791" spans="1:8">
      <c r="A8791" s="864">
        <v>8784</v>
      </c>
      <c r="B8791" s="865" t="s">
        <v>20215</v>
      </c>
      <c r="C8791" s="866">
        <v>60</v>
      </c>
      <c r="D8791" s="865" t="s">
        <v>20277</v>
      </c>
      <c r="E8791" s="864" t="s">
        <v>20278</v>
      </c>
      <c r="F8791" s="867" t="s">
        <v>6484</v>
      </c>
      <c r="G8791" s="867" t="s">
        <v>6484</v>
      </c>
      <c r="H8791" s="867" t="s">
        <v>6746</v>
      </c>
    </row>
    <row r="8792" spans="1:8">
      <c r="A8792" s="864">
        <v>8785</v>
      </c>
      <c r="B8792" s="865" t="s">
        <v>20215</v>
      </c>
      <c r="C8792" s="866">
        <v>60</v>
      </c>
      <c r="D8792" s="865" t="s">
        <v>20279</v>
      </c>
      <c r="E8792" s="864" t="s">
        <v>20280</v>
      </c>
      <c r="F8792" s="867" t="s">
        <v>6044</v>
      </c>
      <c r="G8792" s="867" t="s">
        <v>6044</v>
      </c>
      <c r="H8792" s="867" t="s">
        <v>6212</v>
      </c>
    </row>
    <row r="8793" spans="1:8">
      <c r="A8793" s="864">
        <v>8786</v>
      </c>
      <c r="B8793" s="865" t="s">
        <v>20215</v>
      </c>
      <c r="C8793" s="866">
        <v>60</v>
      </c>
      <c r="D8793" s="865" t="s">
        <v>6069</v>
      </c>
      <c r="E8793" s="864" t="s">
        <v>20281</v>
      </c>
      <c r="F8793" s="867" t="s">
        <v>6044</v>
      </c>
      <c r="G8793" s="867" t="s">
        <v>6056</v>
      </c>
      <c r="H8793" s="867" t="s">
        <v>6069</v>
      </c>
    </row>
    <row r="8794" spans="1:8">
      <c r="A8794" s="864">
        <v>8787</v>
      </c>
      <c r="B8794" s="865" t="s">
        <v>20215</v>
      </c>
      <c r="C8794" s="866">
        <v>60</v>
      </c>
      <c r="D8794" s="865" t="s">
        <v>20282</v>
      </c>
      <c r="E8794" s="864" t="s">
        <v>20283</v>
      </c>
      <c r="F8794" s="867" t="s">
        <v>6274</v>
      </c>
      <c r="G8794" s="867" t="s">
        <v>6274</v>
      </c>
      <c r="H8794" s="867" t="s">
        <v>6826</v>
      </c>
    </row>
    <row r="8795" spans="1:8">
      <c r="A8795" s="864">
        <v>8788</v>
      </c>
      <c r="B8795" s="865" t="s">
        <v>20215</v>
      </c>
      <c r="C8795" s="866">
        <v>60</v>
      </c>
      <c r="D8795" s="865" t="s">
        <v>6969</v>
      </c>
      <c r="E8795" s="864" t="s">
        <v>20284</v>
      </c>
      <c r="F8795" s="867" t="s">
        <v>6274</v>
      </c>
      <c r="G8795" s="867" t="s">
        <v>6274</v>
      </c>
      <c r="H8795" s="867" t="s">
        <v>6969</v>
      </c>
    </row>
    <row r="8796" spans="1:8">
      <c r="A8796" s="864">
        <v>8789</v>
      </c>
      <c r="B8796" s="865" t="s">
        <v>20215</v>
      </c>
      <c r="C8796" s="866">
        <v>60</v>
      </c>
      <c r="D8796" s="865" t="s">
        <v>11645</v>
      </c>
      <c r="E8796" s="864" t="s">
        <v>20285</v>
      </c>
      <c r="F8796" s="867" t="s">
        <v>6274</v>
      </c>
      <c r="G8796" s="867" t="s">
        <v>6274</v>
      </c>
      <c r="H8796" s="867" t="s">
        <v>6823</v>
      </c>
    </row>
    <row r="8797" spans="1:8">
      <c r="A8797" s="864">
        <v>8790</v>
      </c>
      <c r="B8797" s="865" t="s">
        <v>20215</v>
      </c>
      <c r="C8797" s="866">
        <v>60</v>
      </c>
      <c r="D8797" s="865" t="s">
        <v>6890</v>
      </c>
      <c r="E8797" s="864" t="s">
        <v>20286</v>
      </c>
      <c r="F8797" s="867" t="s">
        <v>6274</v>
      </c>
      <c r="G8797" s="867" t="s">
        <v>6274</v>
      </c>
      <c r="H8797" s="867" t="s">
        <v>6829</v>
      </c>
    </row>
    <row r="8798" spans="1:8">
      <c r="A8798" s="864">
        <v>8791</v>
      </c>
      <c r="B8798" s="865" t="s">
        <v>20215</v>
      </c>
      <c r="C8798" s="866">
        <v>60</v>
      </c>
      <c r="D8798" s="865" t="s">
        <v>6905</v>
      </c>
      <c r="E8798" s="864" t="s">
        <v>20287</v>
      </c>
      <c r="F8798" s="867" t="s">
        <v>6274</v>
      </c>
      <c r="G8798" s="867" t="s">
        <v>6274</v>
      </c>
      <c r="H8798" s="867" t="s">
        <v>6905</v>
      </c>
    </row>
    <row r="8799" spans="1:8">
      <c r="A8799" s="864">
        <v>8792</v>
      </c>
      <c r="B8799" s="865" t="s">
        <v>20215</v>
      </c>
      <c r="C8799" s="866">
        <v>60</v>
      </c>
      <c r="D8799" s="865" t="s">
        <v>11685</v>
      </c>
      <c r="E8799" s="864" t="s">
        <v>20288</v>
      </c>
      <c r="F8799" s="867" t="s">
        <v>6274</v>
      </c>
      <c r="G8799" s="867" t="s">
        <v>6274</v>
      </c>
      <c r="H8799" s="867" t="s">
        <v>6882</v>
      </c>
    </row>
    <row r="8800" spans="1:8">
      <c r="A8800" s="864">
        <v>8793</v>
      </c>
      <c r="B8800" s="865" t="s">
        <v>20215</v>
      </c>
      <c r="C8800" s="866">
        <v>60</v>
      </c>
      <c r="D8800" s="865" t="s">
        <v>10354</v>
      </c>
      <c r="E8800" s="864" t="s">
        <v>20289</v>
      </c>
      <c r="F8800" s="867" t="s">
        <v>6274</v>
      </c>
      <c r="G8800" s="867" t="s">
        <v>6274</v>
      </c>
      <c r="H8800" s="867" t="s">
        <v>6905</v>
      </c>
    </row>
    <row r="8801" spans="1:8">
      <c r="A8801" s="864">
        <v>8794</v>
      </c>
      <c r="B8801" s="865" t="s">
        <v>20215</v>
      </c>
      <c r="C8801" s="866">
        <v>60</v>
      </c>
      <c r="D8801" s="865" t="s">
        <v>6901</v>
      </c>
      <c r="E8801" s="864" t="s">
        <v>20290</v>
      </c>
      <c r="F8801" s="867" t="s">
        <v>6274</v>
      </c>
      <c r="G8801" s="867" t="s">
        <v>6274</v>
      </c>
      <c r="H8801" s="867" t="s">
        <v>8879</v>
      </c>
    </row>
    <row r="8802" spans="1:8">
      <c r="A8802" s="864">
        <v>8795</v>
      </c>
      <c r="B8802" s="865" t="s">
        <v>20215</v>
      </c>
      <c r="C8802" s="866">
        <v>60</v>
      </c>
      <c r="D8802" s="865" t="s">
        <v>6925</v>
      </c>
      <c r="E8802" s="864" t="s">
        <v>20291</v>
      </c>
      <c r="F8802" s="867" t="s">
        <v>6274</v>
      </c>
      <c r="G8802" s="867" t="s">
        <v>6274</v>
      </c>
      <c r="H8802" s="867" t="s">
        <v>6925</v>
      </c>
    </row>
    <row r="8803" spans="1:8">
      <c r="A8803" s="864">
        <v>8796</v>
      </c>
      <c r="B8803" s="865" t="s">
        <v>20215</v>
      </c>
      <c r="C8803" s="866">
        <v>60</v>
      </c>
      <c r="D8803" s="865" t="s">
        <v>13020</v>
      </c>
      <c r="E8803" s="864" t="s">
        <v>20292</v>
      </c>
      <c r="F8803" s="867" t="s">
        <v>6274</v>
      </c>
      <c r="G8803" s="867" t="s">
        <v>6274</v>
      </c>
      <c r="H8803" s="867" t="s">
        <v>11172</v>
      </c>
    </row>
    <row r="8804" spans="1:8">
      <c r="A8804" s="864">
        <v>8797</v>
      </c>
      <c r="B8804" s="865" t="s">
        <v>20215</v>
      </c>
      <c r="C8804" s="866">
        <v>60</v>
      </c>
      <c r="D8804" s="865" t="s">
        <v>6860</v>
      </c>
      <c r="E8804" s="864" t="s">
        <v>20293</v>
      </c>
      <c r="F8804" s="867" t="s">
        <v>6274</v>
      </c>
      <c r="G8804" s="867" t="s">
        <v>6274</v>
      </c>
      <c r="H8804" s="867" t="s">
        <v>6862</v>
      </c>
    </row>
    <row r="8805" spans="1:8">
      <c r="A8805" s="864">
        <v>8798</v>
      </c>
      <c r="B8805" s="865" t="s">
        <v>20215</v>
      </c>
      <c r="C8805" s="866">
        <v>60</v>
      </c>
      <c r="D8805" s="865" t="s">
        <v>6826</v>
      </c>
      <c r="E8805" s="864" t="s">
        <v>20294</v>
      </c>
      <c r="F8805" s="867" t="s">
        <v>6274</v>
      </c>
      <c r="G8805" s="867" t="s">
        <v>6274</v>
      </c>
      <c r="H8805" s="867" t="s">
        <v>6826</v>
      </c>
    </row>
    <row r="8806" spans="1:8">
      <c r="A8806" s="864">
        <v>8799</v>
      </c>
      <c r="B8806" s="865" t="s">
        <v>20215</v>
      </c>
      <c r="C8806" s="866">
        <v>60</v>
      </c>
      <c r="D8806" s="865" t="s">
        <v>11703</v>
      </c>
      <c r="E8806" s="864" t="s">
        <v>20295</v>
      </c>
      <c r="F8806" s="867" t="s">
        <v>6274</v>
      </c>
      <c r="G8806" s="867" t="s">
        <v>6274</v>
      </c>
      <c r="H8806" s="867" t="s">
        <v>6969</v>
      </c>
    </row>
    <row r="8807" spans="1:8">
      <c r="A8807" s="864">
        <v>8800</v>
      </c>
      <c r="B8807" s="865" t="s">
        <v>20215</v>
      </c>
      <c r="C8807" s="866">
        <v>60</v>
      </c>
      <c r="D8807" s="865" t="s">
        <v>7002</v>
      </c>
      <c r="E8807" s="864" t="s">
        <v>20296</v>
      </c>
      <c r="F8807" s="867" t="s">
        <v>6274</v>
      </c>
      <c r="G8807" s="867" t="s">
        <v>6274</v>
      </c>
      <c r="H8807" s="867" t="s">
        <v>7002</v>
      </c>
    </row>
    <row r="8808" spans="1:8">
      <c r="A8808" s="864">
        <v>8801</v>
      </c>
      <c r="B8808" s="865" t="s">
        <v>20215</v>
      </c>
      <c r="C8808" s="866">
        <v>60</v>
      </c>
      <c r="D8808" s="865" t="s">
        <v>11745</v>
      </c>
      <c r="E8808" s="864" t="s">
        <v>20297</v>
      </c>
      <c r="F8808" s="867" t="s">
        <v>6274</v>
      </c>
      <c r="G8808" s="867" t="s">
        <v>6274</v>
      </c>
      <c r="H8808" s="867" t="s">
        <v>6887</v>
      </c>
    </row>
    <row r="8809" spans="1:8">
      <c r="A8809" s="864">
        <v>8802</v>
      </c>
      <c r="B8809" s="865" t="s">
        <v>20215</v>
      </c>
      <c r="C8809" s="866">
        <v>60</v>
      </c>
      <c r="D8809" s="865" t="s">
        <v>6082</v>
      </c>
      <c r="E8809" s="864" t="s">
        <v>20298</v>
      </c>
      <c r="F8809" s="867" t="s">
        <v>6274</v>
      </c>
      <c r="G8809" s="867" t="s">
        <v>6274</v>
      </c>
      <c r="H8809" s="867" t="s">
        <v>6843</v>
      </c>
    </row>
    <row r="8810" spans="1:8">
      <c r="A8810" s="864">
        <v>8803</v>
      </c>
      <c r="B8810" s="865" t="s">
        <v>20215</v>
      </c>
      <c r="C8810" s="866">
        <v>60</v>
      </c>
      <c r="D8810" s="865" t="s">
        <v>20299</v>
      </c>
      <c r="E8810" s="864" t="s">
        <v>20300</v>
      </c>
      <c r="F8810" s="867" t="s">
        <v>6274</v>
      </c>
      <c r="G8810" s="867" t="s">
        <v>6274</v>
      </c>
      <c r="H8810" s="867" t="s">
        <v>10318</v>
      </c>
    </row>
    <row r="8811" spans="1:8">
      <c r="A8811" s="864">
        <v>8804</v>
      </c>
      <c r="B8811" s="865" t="s">
        <v>20215</v>
      </c>
      <c r="C8811" s="866">
        <v>60</v>
      </c>
      <c r="D8811" s="865" t="s">
        <v>10308</v>
      </c>
      <c r="E8811" s="864" t="s">
        <v>20301</v>
      </c>
      <c r="F8811" s="867" t="s">
        <v>6274</v>
      </c>
      <c r="G8811" s="867" t="s">
        <v>6274</v>
      </c>
      <c r="H8811" s="867" t="s">
        <v>6872</v>
      </c>
    </row>
    <row r="8812" spans="1:8">
      <c r="A8812" s="864">
        <v>8805</v>
      </c>
      <c r="B8812" s="865" t="s">
        <v>20215</v>
      </c>
      <c r="C8812" s="866">
        <v>60</v>
      </c>
      <c r="D8812" s="865" t="s">
        <v>20302</v>
      </c>
      <c r="E8812" s="864" t="s">
        <v>20303</v>
      </c>
      <c r="F8812" s="867" t="s">
        <v>6274</v>
      </c>
      <c r="G8812" s="867" t="s">
        <v>6274</v>
      </c>
      <c r="H8812" s="867" t="s">
        <v>6900</v>
      </c>
    </row>
    <row r="8813" spans="1:8" ht="30">
      <c r="A8813" s="864">
        <v>8806</v>
      </c>
      <c r="B8813" s="865" t="s">
        <v>20215</v>
      </c>
      <c r="C8813" s="866">
        <v>60</v>
      </c>
      <c r="D8813" s="865" t="s">
        <v>20304</v>
      </c>
      <c r="E8813" s="864" t="s">
        <v>20305</v>
      </c>
      <c r="F8813" s="867" t="s">
        <v>6274</v>
      </c>
      <c r="G8813" s="867" t="s">
        <v>6274</v>
      </c>
      <c r="H8813" s="867" t="s">
        <v>6843</v>
      </c>
    </row>
    <row r="8814" spans="1:8" ht="30">
      <c r="A8814" s="864">
        <v>8807</v>
      </c>
      <c r="B8814" s="865" t="s">
        <v>20215</v>
      </c>
      <c r="C8814" s="866">
        <v>60</v>
      </c>
      <c r="D8814" s="865" t="s">
        <v>16877</v>
      </c>
      <c r="E8814" s="864" t="s">
        <v>20306</v>
      </c>
      <c r="F8814" s="867" t="s">
        <v>6274</v>
      </c>
      <c r="G8814" s="867" t="s">
        <v>6274</v>
      </c>
      <c r="H8814" s="867" t="s">
        <v>6840</v>
      </c>
    </row>
    <row r="8815" spans="1:8">
      <c r="A8815" s="864">
        <v>8808</v>
      </c>
      <c r="B8815" s="865" t="s">
        <v>20215</v>
      </c>
      <c r="C8815" s="866">
        <v>60</v>
      </c>
      <c r="D8815" s="865" t="s">
        <v>16486</v>
      </c>
      <c r="E8815" s="864" t="s">
        <v>20307</v>
      </c>
      <c r="F8815" s="867" t="s">
        <v>6274</v>
      </c>
      <c r="G8815" s="867" t="s">
        <v>6274</v>
      </c>
      <c r="H8815" s="867" t="s">
        <v>6498</v>
      </c>
    </row>
    <row r="8816" spans="1:8">
      <c r="A8816" s="864">
        <v>8809</v>
      </c>
      <c r="B8816" s="865" t="s">
        <v>20215</v>
      </c>
      <c r="C8816" s="866">
        <v>60</v>
      </c>
      <c r="D8816" s="865" t="s">
        <v>16422</v>
      </c>
      <c r="E8816" s="864" t="s">
        <v>20308</v>
      </c>
      <c r="F8816" s="867" t="s">
        <v>6274</v>
      </c>
      <c r="G8816" s="867" t="s">
        <v>6274</v>
      </c>
      <c r="H8816" s="867" t="s">
        <v>6850</v>
      </c>
    </row>
    <row r="8817" spans="1:8">
      <c r="A8817" s="864">
        <v>8810</v>
      </c>
      <c r="B8817" s="865" t="s">
        <v>20215</v>
      </c>
      <c r="C8817" s="866">
        <v>60</v>
      </c>
      <c r="D8817" s="865" t="s">
        <v>16857</v>
      </c>
      <c r="E8817" s="864" t="s">
        <v>20309</v>
      </c>
      <c r="F8817" s="867" t="s">
        <v>6274</v>
      </c>
      <c r="G8817" s="867" t="s">
        <v>6274</v>
      </c>
      <c r="H8817" s="867" t="s">
        <v>6877</v>
      </c>
    </row>
    <row r="8818" spans="1:8">
      <c r="A8818" s="864">
        <v>8811</v>
      </c>
      <c r="B8818" s="865" t="s">
        <v>20215</v>
      </c>
      <c r="C8818" s="866">
        <v>60</v>
      </c>
      <c r="D8818" s="865" t="s">
        <v>17522</v>
      </c>
      <c r="E8818" s="864" t="s">
        <v>20310</v>
      </c>
      <c r="F8818" s="867" t="s">
        <v>6274</v>
      </c>
      <c r="G8818" s="867" t="s">
        <v>6274</v>
      </c>
      <c r="H8818" s="867" t="s">
        <v>15975</v>
      </c>
    </row>
    <row r="8819" spans="1:8">
      <c r="A8819" s="864">
        <v>8812</v>
      </c>
      <c r="B8819" s="865" t="s">
        <v>20215</v>
      </c>
      <c r="C8819" s="866">
        <v>60</v>
      </c>
      <c r="D8819" s="865" t="s">
        <v>6938</v>
      </c>
      <c r="E8819" s="864" t="s">
        <v>20311</v>
      </c>
      <c r="F8819" s="867" t="s">
        <v>6274</v>
      </c>
      <c r="G8819" s="867" t="s">
        <v>6274</v>
      </c>
      <c r="H8819" s="867" t="s">
        <v>6938</v>
      </c>
    </row>
    <row r="8820" spans="1:8">
      <c r="A8820" s="864">
        <v>8813</v>
      </c>
      <c r="B8820" s="865" t="s">
        <v>20215</v>
      </c>
      <c r="C8820" s="866">
        <v>60</v>
      </c>
      <c r="D8820" s="865" t="s">
        <v>15635</v>
      </c>
      <c r="E8820" s="864" t="s">
        <v>20312</v>
      </c>
      <c r="F8820" s="867" t="s">
        <v>6274</v>
      </c>
      <c r="G8820" s="867" t="s">
        <v>6274</v>
      </c>
      <c r="H8820" s="867" t="s">
        <v>6166</v>
      </c>
    </row>
    <row r="8821" spans="1:8">
      <c r="A8821" s="864">
        <v>8814</v>
      </c>
      <c r="B8821" s="865" t="s">
        <v>20215</v>
      </c>
      <c r="C8821" s="866">
        <v>60</v>
      </c>
      <c r="D8821" s="865" t="s">
        <v>15691</v>
      </c>
      <c r="E8821" s="864" t="s">
        <v>20313</v>
      </c>
      <c r="F8821" s="867" t="s">
        <v>6274</v>
      </c>
      <c r="G8821" s="867" t="s">
        <v>7299</v>
      </c>
      <c r="H8821" s="867" t="s">
        <v>7311</v>
      </c>
    </row>
    <row r="8822" spans="1:8" ht="30">
      <c r="A8822" s="864">
        <v>8815</v>
      </c>
      <c r="B8822" s="865" t="s">
        <v>20215</v>
      </c>
      <c r="C8822" s="866">
        <v>60</v>
      </c>
      <c r="D8822" s="865" t="s">
        <v>20314</v>
      </c>
      <c r="E8822" s="864" t="s">
        <v>20315</v>
      </c>
      <c r="F8822" s="867" t="s">
        <v>6274</v>
      </c>
      <c r="G8822" s="867" t="s">
        <v>6274</v>
      </c>
      <c r="H8822" s="867" t="s">
        <v>6905</v>
      </c>
    </row>
    <row r="8823" spans="1:8">
      <c r="A8823" s="864">
        <v>8816</v>
      </c>
      <c r="B8823" s="865" t="s">
        <v>20215</v>
      </c>
      <c r="C8823" s="866">
        <v>60</v>
      </c>
      <c r="D8823" s="865" t="s">
        <v>7449</v>
      </c>
      <c r="E8823" s="864" t="s">
        <v>20316</v>
      </c>
      <c r="F8823" s="867" t="s">
        <v>6274</v>
      </c>
      <c r="G8823" s="867" t="s">
        <v>6275</v>
      </c>
      <c r="H8823" s="867" t="s">
        <v>7449</v>
      </c>
    </row>
    <row r="8824" spans="1:8">
      <c r="A8824" s="864">
        <v>8817</v>
      </c>
      <c r="B8824" s="865" t="s">
        <v>20215</v>
      </c>
      <c r="C8824" s="866">
        <v>60</v>
      </c>
      <c r="D8824" s="865" t="s">
        <v>9168</v>
      </c>
      <c r="E8824" s="864" t="s">
        <v>20317</v>
      </c>
      <c r="F8824" s="867" t="s">
        <v>6274</v>
      </c>
      <c r="G8824" s="867" t="s">
        <v>6278</v>
      </c>
      <c r="H8824" s="867" t="s">
        <v>7345</v>
      </c>
    </row>
    <row r="8825" spans="1:8">
      <c r="A8825" s="864">
        <v>8818</v>
      </c>
      <c r="B8825" s="865" t="s">
        <v>20215</v>
      </c>
      <c r="C8825" s="866">
        <v>60</v>
      </c>
      <c r="D8825" s="865" t="s">
        <v>10365</v>
      </c>
      <c r="E8825" s="864" t="s">
        <v>20318</v>
      </c>
      <c r="F8825" s="867" t="s">
        <v>6274</v>
      </c>
      <c r="G8825" s="867" t="s">
        <v>6274</v>
      </c>
      <c r="H8825" s="867" t="s">
        <v>6877</v>
      </c>
    </row>
    <row r="8826" spans="1:8">
      <c r="A8826" s="864">
        <v>8819</v>
      </c>
      <c r="B8826" s="865" t="s">
        <v>20215</v>
      </c>
      <c r="C8826" s="866">
        <v>60</v>
      </c>
      <c r="D8826" s="865" t="s">
        <v>11562</v>
      </c>
      <c r="E8826" s="864" t="s">
        <v>20319</v>
      </c>
      <c r="F8826" s="867" t="s">
        <v>6274</v>
      </c>
      <c r="G8826" s="867" t="s">
        <v>6274</v>
      </c>
      <c r="H8826" s="867" t="s">
        <v>6966</v>
      </c>
    </row>
    <row r="8827" spans="1:8">
      <c r="A8827" s="864">
        <v>8820</v>
      </c>
      <c r="B8827" s="865" t="s">
        <v>20215</v>
      </c>
      <c r="C8827" s="866">
        <v>60</v>
      </c>
      <c r="D8827" s="865" t="s">
        <v>16351</v>
      </c>
      <c r="E8827" s="864" t="s">
        <v>20320</v>
      </c>
      <c r="F8827" s="867" t="s">
        <v>6274</v>
      </c>
      <c r="G8827" s="867" t="s">
        <v>6274</v>
      </c>
      <c r="H8827" s="867" t="s">
        <v>6850</v>
      </c>
    </row>
    <row r="8828" spans="1:8">
      <c r="A8828" s="864">
        <v>8821</v>
      </c>
      <c r="B8828" s="865" t="s">
        <v>20215</v>
      </c>
      <c r="C8828" s="866">
        <v>60</v>
      </c>
      <c r="D8828" s="865" t="s">
        <v>20321</v>
      </c>
      <c r="E8828" s="864" t="s">
        <v>20322</v>
      </c>
      <c r="F8828" s="867" t="s">
        <v>6274</v>
      </c>
      <c r="G8828" s="867" t="s">
        <v>7299</v>
      </c>
      <c r="H8828" s="867" t="s">
        <v>9127</v>
      </c>
    </row>
    <row r="8829" spans="1:8">
      <c r="A8829" s="864">
        <v>8822</v>
      </c>
      <c r="B8829" s="865" t="s">
        <v>20215</v>
      </c>
      <c r="C8829" s="866">
        <v>60</v>
      </c>
      <c r="D8829" s="865" t="s">
        <v>16946</v>
      </c>
      <c r="E8829" s="864" t="s">
        <v>20323</v>
      </c>
      <c r="F8829" s="867" t="s">
        <v>6274</v>
      </c>
      <c r="G8829" s="867" t="s">
        <v>6274</v>
      </c>
      <c r="H8829" s="867" t="s">
        <v>6888</v>
      </c>
    </row>
    <row r="8830" spans="1:8">
      <c r="A8830" s="864">
        <v>8823</v>
      </c>
      <c r="B8830" s="865" t="s">
        <v>20215</v>
      </c>
      <c r="C8830" s="866">
        <v>60</v>
      </c>
      <c r="D8830" s="865" t="s">
        <v>7219</v>
      </c>
      <c r="E8830" s="864" t="s">
        <v>20324</v>
      </c>
      <c r="F8830" s="867" t="s">
        <v>6274</v>
      </c>
      <c r="G8830" s="867" t="s">
        <v>6315</v>
      </c>
      <c r="H8830" s="867" t="s">
        <v>7221</v>
      </c>
    </row>
    <row r="8831" spans="1:8" ht="30">
      <c r="A8831" s="864">
        <v>8824</v>
      </c>
      <c r="B8831" s="865" t="s">
        <v>20215</v>
      </c>
      <c r="C8831" s="866">
        <v>60</v>
      </c>
      <c r="D8831" s="865" t="s">
        <v>20325</v>
      </c>
      <c r="E8831" s="864" t="s">
        <v>20326</v>
      </c>
      <c r="F8831" s="867" t="s">
        <v>6274</v>
      </c>
      <c r="G8831" s="867" t="s">
        <v>6274</v>
      </c>
      <c r="H8831" s="867" t="s">
        <v>11172</v>
      </c>
    </row>
    <row r="8832" spans="1:8" ht="30">
      <c r="A8832" s="864">
        <v>8825</v>
      </c>
      <c r="B8832" s="865" t="s">
        <v>20215</v>
      </c>
      <c r="C8832" s="866">
        <v>60</v>
      </c>
      <c r="D8832" s="865" t="s">
        <v>8599</v>
      </c>
      <c r="E8832" s="864" t="s">
        <v>20327</v>
      </c>
      <c r="F8832" s="867" t="s">
        <v>6274</v>
      </c>
      <c r="G8832" s="867" t="s">
        <v>6295</v>
      </c>
      <c r="H8832" s="867" t="s">
        <v>7088</v>
      </c>
    </row>
    <row r="8833" spans="1:8">
      <c r="A8833" s="864">
        <v>8826</v>
      </c>
      <c r="B8833" s="865" t="s">
        <v>20215</v>
      </c>
      <c r="C8833" s="866">
        <v>60</v>
      </c>
      <c r="D8833" s="865" t="s">
        <v>18600</v>
      </c>
      <c r="E8833" s="864" t="s">
        <v>20328</v>
      </c>
      <c r="F8833" s="867" t="s">
        <v>6274</v>
      </c>
      <c r="G8833" s="867" t="s">
        <v>6274</v>
      </c>
      <c r="H8833" s="867" t="s">
        <v>6925</v>
      </c>
    </row>
    <row r="8834" spans="1:8">
      <c r="A8834" s="864">
        <v>8827</v>
      </c>
      <c r="B8834" s="865" t="s">
        <v>20215</v>
      </c>
      <c r="C8834" s="866">
        <v>60</v>
      </c>
      <c r="D8834" s="865" t="s">
        <v>6311</v>
      </c>
      <c r="E8834" s="864" t="s">
        <v>20329</v>
      </c>
      <c r="F8834" s="867" t="s">
        <v>6274</v>
      </c>
      <c r="G8834" s="867" t="s">
        <v>6311</v>
      </c>
      <c r="H8834" s="867" t="s">
        <v>7198</v>
      </c>
    </row>
    <row r="8835" spans="1:8">
      <c r="A8835" s="864">
        <v>8828</v>
      </c>
      <c r="B8835" s="865" t="s">
        <v>20215</v>
      </c>
      <c r="C8835" s="866">
        <v>60</v>
      </c>
      <c r="D8835" s="865" t="s">
        <v>14712</v>
      </c>
      <c r="E8835" s="864" t="s">
        <v>20330</v>
      </c>
      <c r="F8835" s="867" t="s">
        <v>6274</v>
      </c>
      <c r="G8835" s="867" t="s">
        <v>6295</v>
      </c>
      <c r="H8835" s="867" t="s">
        <v>14712</v>
      </c>
    </row>
    <row r="8836" spans="1:8">
      <c r="A8836" s="864">
        <v>8829</v>
      </c>
      <c r="B8836" s="865" t="s">
        <v>20215</v>
      </c>
      <c r="C8836" s="866">
        <v>60</v>
      </c>
      <c r="D8836" s="865" t="s">
        <v>9111</v>
      </c>
      <c r="E8836" s="864" t="s">
        <v>20331</v>
      </c>
      <c r="F8836" s="867" t="s">
        <v>6274</v>
      </c>
      <c r="G8836" s="867" t="s">
        <v>6274</v>
      </c>
      <c r="H8836" s="867" t="s">
        <v>6925</v>
      </c>
    </row>
    <row r="8837" spans="1:8">
      <c r="A8837" s="864">
        <v>8830</v>
      </c>
      <c r="B8837" s="865" t="s">
        <v>20215</v>
      </c>
      <c r="C8837" s="866">
        <v>60</v>
      </c>
      <c r="D8837" s="865" t="s">
        <v>12158</v>
      </c>
      <c r="E8837" s="864" t="s">
        <v>20332</v>
      </c>
      <c r="F8837" s="867" t="s">
        <v>6274</v>
      </c>
      <c r="G8837" s="867" t="s">
        <v>6275</v>
      </c>
      <c r="H8837" s="867" t="s">
        <v>7183</v>
      </c>
    </row>
    <row r="8838" spans="1:8">
      <c r="A8838" s="864">
        <v>8831</v>
      </c>
      <c r="B8838" s="865" t="s">
        <v>20215</v>
      </c>
      <c r="C8838" s="866">
        <v>60</v>
      </c>
      <c r="D8838" s="865" t="s">
        <v>20333</v>
      </c>
      <c r="E8838" s="864" t="s">
        <v>20334</v>
      </c>
      <c r="F8838" s="867" t="s">
        <v>6274</v>
      </c>
      <c r="G8838" s="867" t="s">
        <v>6410</v>
      </c>
      <c r="H8838" s="867" t="s">
        <v>10562</v>
      </c>
    </row>
    <row r="8839" spans="1:8">
      <c r="A8839" s="864">
        <v>8832</v>
      </c>
      <c r="B8839" s="865" t="s">
        <v>20215</v>
      </c>
      <c r="C8839" s="866">
        <v>60</v>
      </c>
      <c r="D8839" s="865" t="s">
        <v>20335</v>
      </c>
      <c r="E8839" s="864" t="s">
        <v>20336</v>
      </c>
      <c r="F8839" s="867" t="s">
        <v>6274</v>
      </c>
      <c r="G8839" s="867" t="s">
        <v>7299</v>
      </c>
      <c r="H8839" s="867" t="s">
        <v>7306</v>
      </c>
    </row>
    <row r="8840" spans="1:8">
      <c r="A8840" s="864">
        <v>8833</v>
      </c>
      <c r="B8840" s="865" t="s">
        <v>20215</v>
      </c>
      <c r="C8840" s="866">
        <v>60</v>
      </c>
      <c r="D8840" s="865" t="s">
        <v>16492</v>
      </c>
      <c r="E8840" s="864" t="s">
        <v>20337</v>
      </c>
      <c r="F8840" s="867" t="s">
        <v>6274</v>
      </c>
      <c r="G8840" s="867" t="s">
        <v>6274</v>
      </c>
      <c r="H8840" s="867" t="s">
        <v>6546</v>
      </c>
    </row>
    <row r="8841" spans="1:8" ht="30">
      <c r="A8841" s="864">
        <v>8834</v>
      </c>
      <c r="B8841" s="865" t="s">
        <v>20215</v>
      </c>
      <c r="C8841" s="866">
        <v>60</v>
      </c>
      <c r="D8841" s="865" t="s">
        <v>20338</v>
      </c>
      <c r="E8841" s="864" t="s">
        <v>20339</v>
      </c>
      <c r="F8841" s="867" t="s">
        <v>6274</v>
      </c>
      <c r="G8841" s="867" t="s">
        <v>6274</v>
      </c>
      <c r="H8841" s="867" t="s">
        <v>6957</v>
      </c>
    </row>
    <row r="8842" spans="1:8">
      <c r="A8842" s="864">
        <v>8835</v>
      </c>
      <c r="B8842" s="865" t="s">
        <v>20215</v>
      </c>
      <c r="C8842" s="866">
        <v>60</v>
      </c>
      <c r="D8842" s="865" t="s">
        <v>6315</v>
      </c>
      <c r="E8842" s="864" t="s">
        <v>20340</v>
      </c>
      <c r="F8842" s="867" t="s">
        <v>6274</v>
      </c>
      <c r="G8842" s="867" t="s">
        <v>6315</v>
      </c>
      <c r="H8842" s="867" t="s">
        <v>6316</v>
      </c>
    </row>
    <row r="8843" spans="1:8">
      <c r="A8843" s="864">
        <v>8836</v>
      </c>
      <c r="B8843" s="865" t="s">
        <v>20215</v>
      </c>
      <c r="C8843" s="866">
        <v>60</v>
      </c>
      <c r="D8843" s="865" t="s">
        <v>20341</v>
      </c>
      <c r="E8843" s="864" t="s">
        <v>20342</v>
      </c>
      <c r="F8843" s="867" t="s">
        <v>6274</v>
      </c>
      <c r="G8843" s="867" t="s">
        <v>7299</v>
      </c>
      <c r="H8843" s="867" t="s">
        <v>7301</v>
      </c>
    </row>
    <row r="8844" spans="1:8">
      <c r="A8844" s="864">
        <v>8837</v>
      </c>
      <c r="B8844" s="865" t="s">
        <v>20215</v>
      </c>
      <c r="C8844" s="866">
        <v>60</v>
      </c>
      <c r="D8844" s="865" t="s">
        <v>6298</v>
      </c>
      <c r="E8844" s="864" t="s">
        <v>20343</v>
      </c>
      <c r="F8844" s="867" t="s">
        <v>6274</v>
      </c>
      <c r="G8844" s="867" t="s">
        <v>6274</v>
      </c>
      <c r="H8844" s="867" t="s">
        <v>6298</v>
      </c>
    </row>
    <row r="8845" spans="1:8">
      <c r="A8845" s="864">
        <v>8838</v>
      </c>
      <c r="B8845" s="865" t="s">
        <v>20215</v>
      </c>
      <c r="C8845" s="866">
        <v>60</v>
      </c>
      <c r="D8845" s="865" t="s">
        <v>7299</v>
      </c>
      <c r="E8845" s="864" t="s">
        <v>20344</v>
      </c>
      <c r="F8845" s="867" t="s">
        <v>6274</v>
      </c>
      <c r="G8845" s="867" t="s">
        <v>7299</v>
      </c>
      <c r="H8845" s="867" t="s">
        <v>7300</v>
      </c>
    </row>
    <row r="8846" spans="1:8">
      <c r="A8846" s="864">
        <v>8839</v>
      </c>
      <c r="B8846" s="865" t="s">
        <v>20215</v>
      </c>
      <c r="C8846" s="866">
        <v>60</v>
      </c>
      <c r="D8846" s="865" t="s">
        <v>7385</v>
      </c>
      <c r="E8846" s="864" t="s">
        <v>20345</v>
      </c>
      <c r="F8846" s="867" t="s">
        <v>6274</v>
      </c>
      <c r="G8846" s="867" t="s">
        <v>7385</v>
      </c>
      <c r="H8846" s="867" t="s">
        <v>7386</v>
      </c>
    </row>
    <row r="8847" spans="1:8">
      <c r="A8847" s="864">
        <v>8840</v>
      </c>
      <c r="B8847" s="865" t="s">
        <v>20215</v>
      </c>
      <c r="C8847" s="866">
        <v>60</v>
      </c>
      <c r="D8847" s="865" t="s">
        <v>20346</v>
      </c>
      <c r="E8847" s="864" t="s">
        <v>20347</v>
      </c>
      <c r="F8847" s="867" t="s">
        <v>6274</v>
      </c>
      <c r="G8847" s="867" t="s">
        <v>6274</v>
      </c>
      <c r="H8847" s="867" t="s">
        <v>6826</v>
      </c>
    </row>
    <row r="8848" spans="1:8">
      <c r="A8848" s="864">
        <v>8841</v>
      </c>
      <c r="B8848" s="865" t="s">
        <v>20215</v>
      </c>
      <c r="C8848" s="866">
        <v>60</v>
      </c>
      <c r="D8848" s="865" t="s">
        <v>20348</v>
      </c>
      <c r="E8848" s="864" t="s">
        <v>20349</v>
      </c>
      <c r="F8848" s="867" t="s">
        <v>6274</v>
      </c>
      <c r="G8848" s="867" t="s">
        <v>6274</v>
      </c>
      <c r="H8848" s="867" t="s">
        <v>6953</v>
      </c>
    </row>
    <row r="8849" spans="1:8">
      <c r="A8849" s="864">
        <v>8842</v>
      </c>
      <c r="B8849" s="865" t="s">
        <v>20215</v>
      </c>
      <c r="C8849" s="866">
        <v>60</v>
      </c>
      <c r="D8849" s="865" t="s">
        <v>9226</v>
      </c>
      <c r="E8849" s="864" t="s">
        <v>20350</v>
      </c>
      <c r="F8849" s="867" t="s">
        <v>6274</v>
      </c>
      <c r="G8849" s="867" t="s">
        <v>6410</v>
      </c>
      <c r="H8849" s="867" t="s">
        <v>9226</v>
      </c>
    </row>
    <row r="8850" spans="1:8">
      <c r="A8850" s="864">
        <v>8843</v>
      </c>
      <c r="B8850" s="865" t="s">
        <v>20215</v>
      </c>
      <c r="C8850" s="866">
        <v>60</v>
      </c>
      <c r="D8850" s="865" t="s">
        <v>6410</v>
      </c>
      <c r="E8850" s="864" t="s">
        <v>20351</v>
      </c>
      <c r="F8850" s="867" t="s">
        <v>6274</v>
      </c>
      <c r="G8850" s="867" t="s">
        <v>6410</v>
      </c>
      <c r="H8850" s="867" t="s">
        <v>7402</v>
      </c>
    </row>
    <row r="8851" spans="1:8">
      <c r="A8851" s="864">
        <v>8844</v>
      </c>
      <c r="B8851" s="865" t="s">
        <v>20215</v>
      </c>
      <c r="C8851" s="866">
        <v>60</v>
      </c>
      <c r="D8851" s="865" t="s">
        <v>15914</v>
      </c>
      <c r="E8851" s="864" t="s">
        <v>20352</v>
      </c>
      <c r="F8851" s="867" t="s">
        <v>6274</v>
      </c>
      <c r="G8851" s="867" t="s">
        <v>6274</v>
      </c>
      <c r="H8851" s="867" t="s">
        <v>8874</v>
      </c>
    </row>
    <row r="8852" spans="1:8">
      <c r="A8852" s="864">
        <v>8845</v>
      </c>
      <c r="B8852" s="865" t="s">
        <v>20215</v>
      </c>
      <c r="C8852" s="866">
        <v>60</v>
      </c>
      <c r="D8852" s="865" t="s">
        <v>20353</v>
      </c>
      <c r="E8852" s="864" t="s">
        <v>20354</v>
      </c>
      <c r="F8852" s="867" t="s">
        <v>6274</v>
      </c>
      <c r="G8852" s="867" t="s">
        <v>6410</v>
      </c>
      <c r="H8852" s="867" t="s">
        <v>14067</v>
      </c>
    </row>
    <row r="8853" spans="1:8">
      <c r="A8853" s="864">
        <v>8846</v>
      </c>
      <c r="B8853" s="865" t="s">
        <v>20215</v>
      </c>
      <c r="C8853" s="866">
        <v>60</v>
      </c>
      <c r="D8853" s="865" t="s">
        <v>16906</v>
      </c>
      <c r="E8853" s="864" t="s">
        <v>20355</v>
      </c>
      <c r="F8853" s="867" t="s">
        <v>6274</v>
      </c>
      <c r="G8853" s="867" t="s">
        <v>6274</v>
      </c>
      <c r="H8853" s="867" t="s">
        <v>6826</v>
      </c>
    </row>
    <row r="8854" spans="1:8">
      <c r="A8854" s="864">
        <v>8847</v>
      </c>
      <c r="B8854" s="865" t="s">
        <v>20215</v>
      </c>
      <c r="C8854" s="866">
        <v>60</v>
      </c>
      <c r="D8854" s="865" t="s">
        <v>20356</v>
      </c>
      <c r="E8854" s="864" t="s">
        <v>20357</v>
      </c>
      <c r="F8854" s="867" t="s">
        <v>6274</v>
      </c>
      <c r="G8854" s="867" t="s">
        <v>6410</v>
      </c>
      <c r="H8854" s="867" t="s">
        <v>6411</v>
      </c>
    </row>
    <row r="8855" spans="1:8">
      <c r="A8855" s="864">
        <v>8848</v>
      </c>
      <c r="B8855" s="865" t="s">
        <v>20215</v>
      </c>
      <c r="C8855" s="866">
        <v>60</v>
      </c>
      <c r="D8855" s="865" t="s">
        <v>12127</v>
      </c>
      <c r="E8855" s="864" t="s">
        <v>20358</v>
      </c>
      <c r="F8855" s="867" t="s">
        <v>6274</v>
      </c>
      <c r="G8855" s="867" t="s">
        <v>6410</v>
      </c>
      <c r="H8855" s="867" t="s">
        <v>7405</v>
      </c>
    </row>
    <row r="8856" spans="1:8">
      <c r="A8856" s="864">
        <v>8849</v>
      </c>
      <c r="B8856" s="865" t="s">
        <v>20215</v>
      </c>
      <c r="C8856" s="866">
        <v>60</v>
      </c>
      <c r="D8856" s="865" t="s">
        <v>20359</v>
      </c>
      <c r="E8856" s="864" t="s">
        <v>20360</v>
      </c>
      <c r="F8856" s="867" t="s">
        <v>6274</v>
      </c>
      <c r="G8856" s="867" t="s">
        <v>7215</v>
      </c>
      <c r="H8856" s="867" t="s">
        <v>10170</v>
      </c>
    </row>
    <row r="8857" spans="1:8">
      <c r="A8857" s="864">
        <v>8850</v>
      </c>
      <c r="B8857" s="865" t="s">
        <v>20215</v>
      </c>
      <c r="C8857" s="866">
        <v>60</v>
      </c>
      <c r="D8857" s="865" t="s">
        <v>6281</v>
      </c>
      <c r="E8857" s="864" t="s">
        <v>20361</v>
      </c>
      <c r="F8857" s="867" t="s">
        <v>6281</v>
      </c>
      <c r="G8857" s="867" t="s">
        <v>6281</v>
      </c>
      <c r="H8857" s="867" t="s">
        <v>7268</v>
      </c>
    </row>
    <row r="8858" spans="1:8">
      <c r="A8858" s="864">
        <v>8851</v>
      </c>
      <c r="B8858" s="865" t="s">
        <v>20215</v>
      </c>
      <c r="C8858" s="866">
        <v>60</v>
      </c>
      <c r="D8858" s="865" t="s">
        <v>6451</v>
      </c>
      <c r="E8858" s="864" t="s">
        <v>20362</v>
      </c>
      <c r="F8858" s="867" t="s">
        <v>6274</v>
      </c>
      <c r="G8858" s="867" t="s">
        <v>6451</v>
      </c>
      <c r="H8858" s="867" t="s">
        <v>6452</v>
      </c>
    </row>
    <row r="8859" spans="1:8">
      <c r="A8859" s="864">
        <v>8852</v>
      </c>
      <c r="B8859" s="865" t="s">
        <v>20215</v>
      </c>
      <c r="C8859" s="866">
        <v>60</v>
      </c>
      <c r="D8859" s="865" t="s">
        <v>6707</v>
      </c>
      <c r="E8859" s="864" t="s">
        <v>20363</v>
      </c>
      <c r="F8859" s="867" t="s">
        <v>6707</v>
      </c>
      <c r="G8859" s="867" t="s">
        <v>6707</v>
      </c>
      <c r="H8859" s="867" t="s">
        <v>8055</v>
      </c>
    </row>
    <row r="8860" spans="1:8">
      <c r="A8860" s="864">
        <v>8853</v>
      </c>
      <c r="B8860" s="865" t="s">
        <v>20215</v>
      </c>
      <c r="C8860" s="866">
        <v>60</v>
      </c>
      <c r="D8860" s="865" t="s">
        <v>7553</v>
      </c>
      <c r="E8860" s="864" t="s">
        <v>20364</v>
      </c>
      <c r="F8860" s="867" t="s">
        <v>6531</v>
      </c>
      <c r="G8860" s="867" t="s">
        <v>7553</v>
      </c>
      <c r="H8860" s="867" t="s">
        <v>7560</v>
      </c>
    </row>
    <row r="8861" spans="1:8">
      <c r="A8861" s="864">
        <v>8854</v>
      </c>
      <c r="B8861" s="865" t="s">
        <v>20215</v>
      </c>
      <c r="C8861" s="866">
        <v>60</v>
      </c>
      <c r="D8861" s="865" t="s">
        <v>6532</v>
      </c>
      <c r="E8861" s="864" t="s">
        <v>20365</v>
      </c>
      <c r="F8861" s="867" t="s">
        <v>6531</v>
      </c>
      <c r="G8861" s="867" t="s">
        <v>6532</v>
      </c>
      <c r="H8861" s="867" t="s">
        <v>7631</v>
      </c>
    </row>
    <row r="8862" spans="1:8">
      <c r="A8862" s="864">
        <v>8855</v>
      </c>
      <c r="B8862" s="879" t="s">
        <v>20215</v>
      </c>
      <c r="C8862" s="877">
        <v>60</v>
      </c>
      <c r="D8862" s="879" t="s">
        <v>6591</v>
      </c>
      <c r="E8862" s="880" t="s">
        <v>20366</v>
      </c>
      <c r="F8862" s="881" t="s">
        <v>6531</v>
      </c>
      <c r="G8862" s="881" t="s">
        <v>6591</v>
      </c>
      <c r="H8862" s="881" t="s">
        <v>6592</v>
      </c>
    </row>
    <row r="8863" spans="1:8">
      <c r="A8863" s="864">
        <v>8856</v>
      </c>
      <c r="B8863" s="865" t="s">
        <v>20215</v>
      </c>
      <c r="C8863" s="866">
        <v>60</v>
      </c>
      <c r="D8863" s="865" t="s">
        <v>7329</v>
      </c>
      <c r="E8863" s="864" t="s">
        <v>20367</v>
      </c>
      <c r="F8863" s="867" t="s">
        <v>7329</v>
      </c>
      <c r="G8863" s="867" t="s">
        <v>7329</v>
      </c>
      <c r="H8863" s="867" t="s">
        <v>6652</v>
      </c>
    </row>
    <row r="8864" spans="1:8">
      <c r="A8864" s="864">
        <v>8857</v>
      </c>
      <c r="B8864" s="865" t="s">
        <v>20215</v>
      </c>
      <c r="C8864" s="866">
        <v>60</v>
      </c>
      <c r="D8864" s="865" t="s">
        <v>8080</v>
      </c>
      <c r="E8864" s="864" t="s">
        <v>20368</v>
      </c>
      <c r="F8864" s="867" t="s">
        <v>6707</v>
      </c>
      <c r="G8864" s="867" t="s">
        <v>8080</v>
      </c>
      <c r="H8864" s="867" t="s">
        <v>8081</v>
      </c>
    </row>
    <row r="8865" spans="1:8">
      <c r="A8865" s="864">
        <v>8858</v>
      </c>
      <c r="B8865" s="865" t="s">
        <v>20215</v>
      </c>
      <c r="C8865" s="866">
        <v>60</v>
      </c>
      <c r="D8865" s="865" t="s">
        <v>8050</v>
      </c>
      <c r="E8865" s="864" t="s">
        <v>20369</v>
      </c>
      <c r="F8865" s="867" t="s">
        <v>6707</v>
      </c>
      <c r="G8865" s="867" t="s">
        <v>8050</v>
      </c>
      <c r="H8865" s="867" t="s">
        <v>8057</v>
      </c>
    </row>
    <row r="8866" spans="1:8">
      <c r="A8866" s="864">
        <v>8859</v>
      </c>
      <c r="B8866" s="865" t="s">
        <v>20215</v>
      </c>
      <c r="C8866" s="866">
        <v>60</v>
      </c>
      <c r="D8866" s="865" t="s">
        <v>8054</v>
      </c>
      <c r="E8866" s="864" t="s">
        <v>20370</v>
      </c>
      <c r="F8866" s="867" t="s">
        <v>6707</v>
      </c>
      <c r="G8866" s="867" t="s">
        <v>8050</v>
      </c>
      <c r="H8866" s="867" t="s">
        <v>8054</v>
      </c>
    </row>
    <row r="8867" spans="1:8">
      <c r="A8867" s="864">
        <v>8860</v>
      </c>
      <c r="B8867" s="865" t="s">
        <v>20215</v>
      </c>
      <c r="C8867" s="866">
        <v>60</v>
      </c>
      <c r="D8867" s="865" t="s">
        <v>20371</v>
      </c>
      <c r="E8867" s="864" t="s">
        <v>20372</v>
      </c>
      <c r="F8867" s="867" t="s">
        <v>6707</v>
      </c>
      <c r="G8867" s="867" t="s">
        <v>8050</v>
      </c>
      <c r="H8867" s="867" t="s">
        <v>8067</v>
      </c>
    </row>
    <row r="8868" spans="1:8">
      <c r="A8868" s="864">
        <v>8861</v>
      </c>
      <c r="B8868" s="865" t="s">
        <v>20215</v>
      </c>
      <c r="C8868" s="866">
        <v>60</v>
      </c>
      <c r="D8868" s="865" t="s">
        <v>7855</v>
      </c>
      <c r="E8868" s="864" t="s">
        <v>20373</v>
      </c>
      <c r="F8868" s="867" t="s">
        <v>6707</v>
      </c>
      <c r="G8868" s="867" t="s">
        <v>7855</v>
      </c>
      <c r="H8868" s="867" t="s">
        <v>7856</v>
      </c>
    </row>
    <row r="8869" spans="1:8">
      <c r="A8869" s="864">
        <v>8862</v>
      </c>
      <c r="B8869" s="865" t="s">
        <v>20215</v>
      </c>
      <c r="C8869" s="866">
        <v>60</v>
      </c>
      <c r="D8869" s="865" t="s">
        <v>7334</v>
      </c>
      <c r="E8869" s="864" t="s">
        <v>20374</v>
      </c>
      <c r="F8869" s="867" t="s">
        <v>7329</v>
      </c>
      <c r="G8869" s="867" t="s">
        <v>7334</v>
      </c>
      <c r="H8869" s="867" t="s">
        <v>6652</v>
      </c>
    </row>
    <row r="8870" spans="1:8">
      <c r="A8870" s="864">
        <v>8863</v>
      </c>
      <c r="B8870" s="865" t="s">
        <v>20215</v>
      </c>
      <c r="C8870" s="866">
        <v>60</v>
      </c>
      <c r="D8870" s="865" t="s">
        <v>6531</v>
      </c>
      <c r="E8870" s="864" t="s">
        <v>20375</v>
      </c>
      <c r="F8870" s="867" t="s">
        <v>6531</v>
      </c>
      <c r="G8870" s="867" t="s">
        <v>6531</v>
      </c>
      <c r="H8870" s="867" t="s">
        <v>7659</v>
      </c>
    </row>
    <row r="8871" spans="1:8">
      <c r="A8871" s="864">
        <v>8864</v>
      </c>
      <c r="B8871" s="865" t="s">
        <v>20215</v>
      </c>
      <c r="C8871" s="866">
        <v>60</v>
      </c>
      <c r="D8871" s="865" t="s">
        <v>6651</v>
      </c>
      <c r="E8871" s="864" t="s">
        <v>20376</v>
      </c>
      <c r="F8871" s="867" t="s">
        <v>6531</v>
      </c>
      <c r="G8871" s="867" t="s">
        <v>6651</v>
      </c>
      <c r="H8871" s="867" t="s">
        <v>6652</v>
      </c>
    </row>
    <row r="8872" spans="1:8">
      <c r="A8872" s="864">
        <v>8865</v>
      </c>
      <c r="B8872" s="865" t="s">
        <v>20215</v>
      </c>
      <c r="C8872" s="866">
        <v>60</v>
      </c>
      <c r="D8872" s="865" t="s">
        <v>7718</v>
      </c>
      <c r="E8872" s="864" t="s">
        <v>20377</v>
      </c>
      <c r="F8872" s="867" t="s">
        <v>6531</v>
      </c>
      <c r="G8872" s="867" t="s">
        <v>7718</v>
      </c>
      <c r="H8872" s="867" t="s">
        <v>7725</v>
      </c>
    </row>
    <row r="8873" spans="1:8">
      <c r="A8873" s="864">
        <v>8866</v>
      </c>
      <c r="B8873" s="865" t="s">
        <v>20215</v>
      </c>
      <c r="C8873" s="866">
        <v>60</v>
      </c>
      <c r="D8873" s="865" t="s">
        <v>7024</v>
      </c>
      <c r="E8873" s="864" t="s">
        <v>20378</v>
      </c>
      <c r="F8873" s="867" t="s">
        <v>7024</v>
      </c>
      <c r="G8873" s="867" t="s">
        <v>7024</v>
      </c>
      <c r="H8873" s="867" t="s">
        <v>7517</v>
      </c>
    </row>
    <row r="8874" spans="1:8">
      <c r="A8874" s="864">
        <v>8867</v>
      </c>
      <c r="B8874" s="865" t="s">
        <v>20215</v>
      </c>
      <c r="C8874" s="866">
        <v>60</v>
      </c>
      <c r="D8874" s="865" t="s">
        <v>7084</v>
      </c>
      <c r="E8874" s="864" t="s">
        <v>20379</v>
      </c>
      <c r="F8874" s="867" t="s">
        <v>7024</v>
      </c>
      <c r="G8874" s="867" t="s">
        <v>7084</v>
      </c>
      <c r="H8874" s="867" t="s">
        <v>7802</v>
      </c>
    </row>
    <row r="8875" spans="1:8">
      <c r="A8875" s="864">
        <v>8868</v>
      </c>
      <c r="B8875" s="865" t="s">
        <v>20215</v>
      </c>
      <c r="C8875" s="866">
        <v>60</v>
      </c>
      <c r="D8875" s="865" t="s">
        <v>20380</v>
      </c>
      <c r="E8875" s="864" t="s">
        <v>20381</v>
      </c>
      <c r="F8875" s="867" t="s">
        <v>6707</v>
      </c>
      <c r="G8875" s="867" t="s">
        <v>8050</v>
      </c>
      <c r="H8875" s="867" t="s">
        <v>8070</v>
      </c>
    </row>
    <row r="8876" spans="1:8">
      <c r="A8876" s="864">
        <v>8869</v>
      </c>
      <c r="B8876" s="865" t="s">
        <v>20215</v>
      </c>
      <c r="C8876" s="866">
        <v>60</v>
      </c>
      <c r="D8876" s="865" t="s">
        <v>20382</v>
      </c>
      <c r="E8876" s="864" t="s">
        <v>20383</v>
      </c>
      <c r="F8876" s="867" t="s">
        <v>6707</v>
      </c>
      <c r="G8876" s="867" t="s">
        <v>8050</v>
      </c>
      <c r="H8876" s="867" t="s">
        <v>9721</v>
      </c>
    </row>
    <row r="8877" spans="1:8">
      <c r="A8877" s="864">
        <v>8870</v>
      </c>
      <c r="B8877" s="865" t="s">
        <v>20215</v>
      </c>
      <c r="C8877" s="866">
        <v>60</v>
      </c>
      <c r="D8877" s="865" t="s">
        <v>6708</v>
      </c>
      <c r="E8877" s="864" t="s">
        <v>20384</v>
      </c>
      <c r="F8877" s="867" t="s">
        <v>6707</v>
      </c>
      <c r="G8877" s="867" t="s">
        <v>6708</v>
      </c>
      <c r="H8877" s="867" t="s">
        <v>8118</v>
      </c>
    </row>
    <row r="8878" spans="1:8">
      <c r="A8878" s="864">
        <v>8871</v>
      </c>
      <c r="B8878" s="865" t="s">
        <v>20215</v>
      </c>
      <c r="C8878" s="866">
        <v>60</v>
      </c>
      <c r="D8878" s="865" t="s">
        <v>6718</v>
      </c>
      <c r="E8878" s="864" t="s">
        <v>20385</v>
      </c>
      <c r="F8878" s="867" t="s">
        <v>6707</v>
      </c>
      <c r="G8878" s="867" t="s">
        <v>6718</v>
      </c>
      <c r="H8878" s="867" t="s">
        <v>6724</v>
      </c>
    </row>
    <row r="8879" spans="1:8">
      <c r="A8879" s="864">
        <v>8872</v>
      </c>
      <c r="B8879" s="865" t="s">
        <v>20215</v>
      </c>
      <c r="C8879" s="866">
        <v>60</v>
      </c>
      <c r="D8879" s="865" t="s">
        <v>8131</v>
      </c>
      <c r="E8879" s="864" t="s">
        <v>20386</v>
      </c>
      <c r="F8879" s="867" t="s">
        <v>6707</v>
      </c>
      <c r="G8879" s="867" t="s">
        <v>6708</v>
      </c>
      <c r="H8879" s="867" t="s">
        <v>8131</v>
      </c>
    </row>
    <row r="8880" spans="1:8">
      <c r="A8880" s="864">
        <v>8873</v>
      </c>
      <c r="B8880" s="865" t="s">
        <v>20215</v>
      </c>
      <c r="C8880" s="866">
        <v>60</v>
      </c>
      <c r="D8880" s="865" t="s">
        <v>8238</v>
      </c>
      <c r="E8880" s="864" t="s">
        <v>20387</v>
      </c>
      <c r="F8880" s="867" t="s">
        <v>6707</v>
      </c>
      <c r="G8880" s="867" t="s">
        <v>8238</v>
      </c>
      <c r="H8880" s="867" t="s">
        <v>8239</v>
      </c>
    </row>
    <row r="8881" spans="1:8">
      <c r="A8881" s="864">
        <v>8874</v>
      </c>
      <c r="B8881" s="865" t="s">
        <v>20215</v>
      </c>
      <c r="C8881" s="866">
        <v>60</v>
      </c>
      <c r="D8881" s="865" t="s">
        <v>7998</v>
      </c>
      <c r="E8881" s="864" t="s">
        <v>20388</v>
      </c>
      <c r="F8881" s="867" t="s">
        <v>6707</v>
      </c>
      <c r="G8881" s="867" t="s">
        <v>6715</v>
      </c>
      <c r="H8881" s="867" t="s">
        <v>7998</v>
      </c>
    </row>
    <row r="8882" spans="1:8">
      <c r="A8882" s="864">
        <v>8875</v>
      </c>
      <c r="B8882" s="865" t="s">
        <v>20215</v>
      </c>
      <c r="C8882" s="866">
        <v>60</v>
      </c>
      <c r="D8882" s="865" t="s">
        <v>7071</v>
      </c>
      <c r="E8882" s="864" t="s">
        <v>20389</v>
      </c>
      <c r="F8882" s="867" t="s">
        <v>7024</v>
      </c>
      <c r="G8882" s="867" t="s">
        <v>7071</v>
      </c>
      <c r="H8882" s="867" t="s">
        <v>7534</v>
      </c>
    </row>
    <row r="8883" spans="1:8">
      <c r="A8883" s="864">
        <v>8876</v>
      </c>
      <c r="B8883" s="865" t="s">
        <v>20215</v>
      </c>
      <c r="C8883" s="866">
        <v>60</v>
      </c>
      <c r="D8883" s="865" t="s">
        <v>20390</v>
      </c>
      <c r="E8883" s="864" t="s">
        <v>20391</v>
      </c>
      <c r="F8883" s="867" t="s">
        <v>7024</v>
      </c>
      <c r="G8883" s="867" t="s">
        <v>7028</v>
      </c>
      <c r="H8883" s="867" t="s">
        <v>7622</v>
      </c>
    </row>
    <row r="8884" spans="1:8">
      <c r="A8884" s="864">
        <v>8877</v>
      </c>
      <c r="B8884" s="865" t="s">
        <v>20215</v>
      </c>
      <c r="C8884" s="866">
        <v>60</v>
      </c>
      <c r="D8884" s="865" t="s">
        <v>20392</v>
      </c>
      <c r="E8884" s="864" t="s">
        <v>20393</v>
      </c>
      <c r="F8884" s="867" t="s">
        <v>7024</v>
      </c>
      <c r="G8884" s="867" t="s">
        <v>7084</v>
      </c>
      <c r="H8884" s="867" t="s">
        <v>7791</v>
      </c>
    </row>
    <row r="8885" spans="1:8">
      <c r="A8885" s="864">
        <v>8878</v>
      </c>
      <c r="B8885" s="865" t="s">
        <v>20215</v>
      </c>
      <c r="C8885" s="866">
        <v>60</v>
      </c>
      <c r="D8885" s="865" t="s">
        <v>7796</v>
      </c>
      <c r="E8885" s="864" t="s">
        <v>20394</v>
      </c>
      <c r="F8885" s="867" t="s">
        <v>7024</v>
      </c>
      <c r="G8885" s="867" t="s">
        <v>7084</v>
      </c>
      <c r="H8885" s="867" t="s">
        <v>7085</v>
      </c>
    </row>
    <row r="8886" spans="1:8">
      <c r="A8886" s="864">
        <v>8879</v>
      </c>
      <c r="B8886" s="865" t="s">
        <v>20215</v>
      </c>
      <c r="C8886" s="866">
        <v>60</v>
      </c>
      <c r="D8886" s="865" t="s">
        <v>7822</v>
      </c>
      <c r="E8886" s="864" t="s">
        <v>20395</v>
      </c>
      <c r="F8886" s="867" t="s">
        <v>7024</v>
      </c>
      <c r="G8886" s="867" t="s">
        <v>7818</v>
      </c>
      <c r="H8886" s="867" t="s">
        <v>7822</v>
      </c>
    </row>
    <row r="8887" spans="1:8">
      <c r="A8887" s="864">
        <v>8880</v>
      </c>
      <c r="B8887" s="865" t="s">
        <v>20215</v>
      </c>
      <c r="C8887" s="866">
        <v>60</v>
      </c>
      <c r="D8887" s="865" t="s">
        <v>8106</v>
      </c>
      <c r="E8887" s="864" t="s">
        <v>20396</v>
      </c>
      <c r="F8887" s="867" t="s">
        <v>7329</v>
      </c>
      <c r="G8887" s="867" t="s">
        <v>8106</v>
      </c>
      <c r="H8887" s="867" t="s">
        <v>8108</v>
      </c>
    </row>
    <row r="8888" spans="1:8">
      <c r="A8888" s="864">
        <v>8881</v>
      </c>
      <c r="B8888" s="865" t="s">
        <v>20215</v>
      </c>
      <c r="C8888" s="866">
        <v>60</v>
      </c>
      <c r="D8888" s="865" t="s">
        <v>16967</v>
      </c>
      <c r="E8888" s="864" t="s">
        <v>20397</v>
      </c>
      <c r="F8888" s="867" t="s">
        <v>6484</v>
      </c>
      <c r="G8888" s="867" t="s">
        <v>6484</v>
      </c>
      <c r="H8888" s="867" t="s">
        <v>15560</v>
      </c>
    </row>
    <row r="8889" spans="1:8">
      <c r="A8889" s="864">
        <v>8882</v>
      </c>
      <c r="B8889" s="865" t="s">
        <v>20215</v>
      </c>
      <c r="C8889" s="866">
        <v>60</v>
      </c>
      <c r="D8889" s="865" t="s">
        <v>6765</v>
      </c>
      <c r="E8889" s="864" t="s">
        <v>20398</v>
      </c>
      <c r="F8889" s="867" t="s">
        <v>6484</v>
      </c>
      <c r="G8889" s="867" t="s">
        <v>6484</v>
      </c>
      <c r="H8889" s="867" t="s">
        <v>6767</v>
      </c>
    </row>
    <row r="8890" spans="1:8">
      <c r="A8890" s="864">
        <v>8883</v>
      </c>
      <c r="B8890" s="865" t="s">
        <v>20215</v>
      </c>
      <c r="C8890" s="866">
        <v>60</v>
      </c>
      <c r="D8890" s="865" t="s">
        <v>9806</v>
      </c>
      <c r="E8890" s="864" t="s">
        <v>20399</v>
      </c>
      <c r="F8890" s="867" t="s">
        <v>7329</v>
      </c>
      <c r="G8890" s="867" t="s">
        <v>8163</v>
      </c>
      <c r="H8890" s="867" t="s">
        <v>9806</v>
      </c>
    </row>
    <row r="8891" spans="1:8">
      <c r="A8891" s="864">
        <v>8884</v>
      </c>
      <c r="B8891" s="865" t="s">
        <v>20215</v>
      </c>
      <c r="C8891" s="866">
        <v>60</v>
      </c>
      <c r="D8891" s="865" t="s">
        <v>7338</v>
      </c>
      <c r="E8891" s="864" t="s">
        <v>20400</v>
      </c>
      <c r="F8891" s="867" t="s">
        <v>7329</v>
      </c>
      <c r="G8891" s="867" t="s">
        <v>7338</v>
      </c>
      <c r="H8891" s="867" t="s">
        <v>7339</v>
      </c>
    </row>
    <row r="8892" spans="1:8">
      <c r="A8892" s="864">
        <v>8885</v>
      </c>
      <c r="B8892" s="865" t="s">
        <v>20215</v>
      </c>
      <c r="C8892" s="866">
        <v>60</v>
      </c>
      <c r="D8892" s="865" t="s">
        <v>9608</v>
      </c>
      <c r="E8892" s="864" t="s">
        <v>20401</v>
      </c>
      <c r="F8892" s="867" t="s">
        <v>7329</v>
      </c>
      <c r="G8892" s="867" t="s">
        <v>7965</v>
      </c>
      <c r="H8892" s="867" t="s">
        <v>9608</v>
      </c>
    </row>
    <row r="8893" spans="1:8">
      <c r="A8893" s="864">
        <v>8886</v>
      </c>
      <c r="B8893" s="865" t="s">
        <v>20215</v>
      </c>
      <c r="C8893" s="866">
        <v>60</v>
      </c>
      <c r="D8893" s="865" t="s">
        <v>7330</v>
      </c>
      <c r="E8893" s="864" t="s">
        <v>20402</v>
      </c>
      <c r="F8893" s="867" t="s">
        <v>7329</v>
      </c>
      <c r="G8893" s="867" t="s">
        <v>7330</v>
      </c>
      <c r="H8893" s="867" t="s">
        <v>7331</v>
      </c>
    </row>
    <row r="8894" spans="1:8">
      <c r="A8894" s="864">
        <v>8887</v>
      </c>
      <c r="B8894" s="865" t="s">
        <v>20215</v>
      </c>
      <c r="C8894" s="866">
        <v>60</v>
      </c>
      <c r="D8894" s="865" t="s">
        <v>8111</v>
      </c>
      <c r="E8894" s="864" t="s">
        <v>20403</v>
      </c>
      <c r="F8894" s="867" t="s">
        <v>7329</v>
      </c>
      <c r="G8894" s="867" t="s">
        <v>8106</v>
      </c>
      <c r="H8894" s="867" t="s">
        <v>8111</v>
      </c>
    </row>
    <row r="8895" spans="1:8">
      <c r="A8895" s="864">
        <v>8888</v>
      </c>
      <c r="B8895" s="865" t="s">
        <v>20215</v>
      </c>
      <c r="C8895" s="866">
        <v>60</v>
      </c>
      <c r="D8895" s="865" t="s">
        <v>7361</v>
      </c>
      <c r="E8895" s="864" t="s">
        <v>20404</v>
      </c>
      <c r="F8895" s="867" t="s">
        <v>6281</v>
      </c>
      <c r="G8895" s="867" t="s">
        <v>7361</v>
      </c>
      <c r="H8895" s="867" t="s">
        <v>7361</v>
      </c>
    </row>
    <row r="8896" spans="1:8">
      <c r="A8896" s="864">
        <v>8889</v>
      </c>
      <c r="B8896" s="865" t="s">
        <v>20215</v>
      </c>
      <c r="C8896" s="866">
        <v>60</v>
      </c>
      <c r="D8896" s="865" t="s">
        <v>7004</v>
      </c>
      <c r="E8896" s="864" t="s">
        <v>20405</v>
      </c>
      <c r="F8896" s="867" t="s">
        <v>6274</v>
      </c>
      <c r="G8896" s="867" t="s">
        <v>6274</v>
      </c>
      <c r="H8896" s="867" t="s">
        <v>6826</v>
      </c>
    </row>
    <row r="8897" spans="1:8">
      <c r="A8897" s="864">
        <v>8890</v>
      </c>
      <c r="B8897" s="865" t="s">
        <v>20406</v>
      </c>
      <c r="C8897" s="866">
        <v>61</v>
      </c>
      <c r="D8897" s="865" t="s">
        <v>10038</v>
      </c>
      <c r="E8897" s="864" t="s">
        <v>20407</v>
      </c>
      <c r="F8897" s="867" t="s">
        <v>6044</v>
      </c>
      <c r="G8897" s="867" t="s">
        <v>6044</v>
      </c>
      <c r="H8897" s="867" t="s">
        <v>6146</v>
      </c>
    </row>
    <row r="8898" spans="1:8">
      <c r="A8898" s="864">
        <v>8891</v>
      </c>
      <c r="B8898" s="865" t="s">
        <v>20406</v>
      </c>
      <c r="C8898" s="866">
        <v>61</v>
      </c>
      <c r="D8898" s="865" t="s">
        <v>16243</v>
      </c>
      <c r="E8898" s="864" t="s">
        <v>20408</v>
      </c>
      <c r="F8898" s="867" t="s">
        <v>6044</v>
      </c>
      <c r="G8898" s="867" t="s">
        <v>6044</v>
      </c>
      <c r="H8898" s="867" t="s">
        <v>6231</v>
      </c>
    </row>
    <row r="8899" spans="1:8">
      <c r="A8899" s="864">
        <v>8892</v>
      </c>
      <c r="B8899" s="865" t="s">
        <v>20406</v>
      </c>
      <c r="C8899" s="866">
        <v>61</v>
      </c>
      <c r="D8899" s="865" t="s">
        <v>10013</v>
      </c>
      <c r="E8899" s="864" t="s">
        <v>20409</v>
      </c>
      <c r="F8899" s="867" t="s">
        <v>6044</v>
      </c>
      <c r="G8899" s="867" t="s">
        <v>6044</v>
      </c>
      <c r="H8899" s="867" t="s">
        <v>6195</v>
      </c>
    </row>
    <row r="8900" spans="1:8">
      <c r="A8900" s="864">
        <v>8893</v>
      </c>
      <c r="B8900" s="865" t="s">
        <v>20406</v>
      </c>
      <c r="C8900" s="866">
        <v>61</v>
      </c>
      <c r="D8900" s="865" t="s">
        <v>6198</v>
      </c>
      <c r="E8900" s="864" t="s">
        <v>20410</v>
      </c>
      <c r="F8900" s="867" t="s">
        <v>6044</v>
      </c>
      <c r="G8900" s="867" t="s">
        <v>6044</v>
      </c>
      <c r="H8900" s="867" t="s">
        <v>6146</v>
      </c>
    </row>
    <row r="8901" spans="1:8">
      <c r="A8901" s="864">
        <v>8894</v>
      </c>
      <c r="B8901" s="865" t="s">
        <v>20406</v>
      </c>
      <c r="C8901" s="866">
        <v>61</v>
      </c>
      <c r="D8901" s="865" t="s">
        <v>15624</v>
      </c>
      <c r="E8901" s="864" t="s">
        <v>20411</v>
      </c>
      <c r="F8901" s="867" t="s">
        <v>6044</v>
      </c>
      <c r="G8901" s="867" t="s">
        <v>6044</v>
      </c>
      <c r="H8901" s="867" t="s">
        <v>6207</v>
      </c>
    </row>
    <row r="8902" spans="1:8">
      <c r="A8902" s="864">
        <v>8895</v>
      </c>
      <c r="B8902" s="865" t="s">
        <v>20406</v>
      </c>
      <c r="C8902" s="866">
        <v>61</v>
      </c>
      <c r="D8902" s="865" t="s">
        <v>18441</v>
      </c>
      <c r="E8902" s="864" t="s">
        <v>20412</v>
      </c>
      <c r="F8902" s="867" t="s">
        <v>6044</v>
      </c>
      <c r="G8902" s="867" t="s">
        <v>6044</v>
      </c>
      <c r="H8902" s="867" t="s">
        <v>6256</v>
      </c>
    </row>
    <row r="8903" spans="1:8">
      <c r="A8903" s="864">
        <v>8896</v>
      </c>
      <c r="B8903" s="865" t="s">
        <v>20406</v>
      </c>
      <c r="C8903" s="866">
        <v>61</v>
      </c>
      <c r="D8903" s="865" t="s">
        <v>11070</v>
      </c>
      <c r="E8903" s="864" t="s">
        <v>20413</v>
      </c>
      <c r="F8903" s="867" t="s">
        <v>6044</v>
      </c>
      <c r="G8903" s="867" t="s">
        <v>6044</v>
      </c>
      <c r="H8903" s="867" t="s">
        <v>6251</v>
      </c>
    </row>
    <row r="8904" spans="1:8">
      <c r="A8904" s="864">
        <v>8897</v>
      </c>
      <c r="B8904" s="865" t="s">
        <v>20406</v>
      </c>
      <c r="C8904" s="866">
        <v>61</v>
      </c>
      <c r="D8904" s="865" t="s">
        <v>15664</v>
      </c>
      <c r="E8904" s="864" t="s">
        <v>20414</v>
      </c>
      <c r="F8904" s="867" t="s">
        <v>6044</v>
      </c>
      <c r="G8904" s="867" t="s">
        <v>6044</v>
      </c>
      <c r="H8904" s="867" t="s">
        <v>6212</v>
      </c>
    </row>
    <row r="8905" spans="1:8" ht="30">
      <c r="A8905" s="864">
        <v>8898</v>
      </c>
      <c r="B8905" s="865" t="s">
        <v>20406</v>
      </c>
      <c r="C8905" s="866">
        <v>61</v>
      </c>
      <c r="D8905" s="865" t="s">
        <v>20415</v>
      </c>
      <c r="E8905" s="864" t="s">
        <v>20416</v>
      </c>
      <c r="F8905" s="867" t="s">
        <v>6044</v>
      </c>
      <c r="G8905" s="867" t="s">
        <v>6044</v>
      </c>
      <c r="H8905" s="867" t="s">
        <v>6231</v>
      </c>
    </row>
    <row r="8906" spans="1:8">
      <c r="A8906" s="864">
        <v>8899</v>
      </c>
      <c r="B8906" s="865" t="s">
        <v>20406</v>
      </c>
      <c r="C8906" s="866">
        <v>61</v>
      </c>
      <c r="D8906" s="865" t="s">
        <v>6056</v>
      </c>
      <c r="E8906" s="864" t="s">
        <v>20417</v>
      </c>
      <c r="F8906" s="867" t="s">
        <v>6044</v>
      </c>
      <c r="G8906" s="867" t="s">
        <v>6056</v>
      </c>
      <c r="H8906" s="867" t="s">
        <v>6066</v>
      </c>
    </row>
    <row r="8907" spans="1:8">
      <c r="A8907" s="864">
        <v>8900</v>
      </c>
      <c r="B8907" s="865" t="s">
        <v>20406</v>
      </c>
      <c r="C8907" s="866">
        <v>61</v>
      </c>
      <c r="D8907" s="865" t="s">
        <v>6221</v>
      </c>
      <c r="E8907" s="864" t="s">
        <v>20418</v>
      </c>
      <c r="F8907" s="867" t="s">
        <v>6044</v>
      </c>
      <c r="G8907" s="867" t="s">
        <v>6044</v>
      </c>
      <c r="H8907" s="867" t="s">
        <v>6221</v>
      </c>
    </row>
    <row r="8908" spans="1:8">
      <c r="A8908" s="864">
        <v>8901</v>
      </c>
      <c r="B8908" s="865" t="s">
        <v>20406</v>
      </c>
      <c r="C8908" s="866">
        <v>61</v>
      </c>
      <c r="D8908" s="865" t="s">
        <v>20419</v>
      </c>
      <c r="E8908" s="864" t="s">
        <v>20420</v>
      </c>
      <c r="F8908" s="867" t="s">
        <v>6044</v>
      </c>
      <c r="G8908" s="867" t="s">
        <v>6044</v>
      </c>
      <c r="H8908" s="867" t="s">
        <v>6189</v>
      </c>
    </row>
    <row r="8909" spans="1:8">
      <c r="A8909" s="864">
        <v>8902</v>
      </c>
      <c r="B8909" s="865" t="s">
        <v>20406</v>
      </c>
      <c r="C8909" s="866">
        <v>61</v>
      </c>
      <c r="D8909" s="865" t="s">
        <v>6161</v>
      </c>
      <c r="E8909" s="864" t="s">
        <v>20421</v>
      </c>
      <c r="F8909" s="867" t="s">
        <v>6044</v>
      </c>
      <c r="G8909" s="867" t="s">
        <v>6044</v>
      </c>
      <c r="H8909" s="867" t="s">
        <v>6163</v>
      </c>
    </row>
    <row r="8910" spans="1:8">
      <c r="A8910" s="864">
        <v>8903</v>
      </c>
      <c r="B8910" s="865" t="s">
        <v>20406</v>
      </c>
      <c r="C8910" s="866">
        <v>61</v>
      </c>
      <c r="D8910" s="865" t="s">
        <v>6658</v>
      </c>
      <c r="E8910" s="864" t="s">
        <v>20422</v>
      </c>
      <c r="F8910" s="867" t="s">
        <v>6044</v>
      </c>
      <c r="G8910" s="867" t="s">
        <v>6044</v>
      </c>
      <c r="H8910" s="867" t="s">
        <v>6660</v>
      </c>
    </row>
    <row r="8911" spans="1:8">
      <c r="A8911" s="864">
        <v>8904</v>
      </c>
      <c r="B8911" s="865" t="s">
        <v>20406</v>
      </c>
      <c r="C8911" s="866">
        <v>61</v>
      </c>
      <c r="D8911" s="865" t="s">
        <v>10048</v>
      </c>
      <c r="E8911" s="864" t="s">
        <v>20423</v>
      </c>
      <c r="F8911" s="867" t="s">
        <v>6044</v>
      </c>
      <c r="G8911" s="867" t="s">
        <v>6044</v>
      </c>
      <c r="H8911" s="867" t="s">
        <v>6140</v>
      </c>
    </row>
    <row r="8912" spans="1:8">
      <c r="A8912" s="864">
        <v>8905</v>
      </c>
      <c r="B8912" s="865" t="s">
        <v>20406</v>
      </c>
      <c r="C8912" s="866">
        <v>61</v>
      </c>
      <c r="D8912" s="865" t="s">
        <v>8559</v>
      </c>
      <c r="E8912" s="864" t="s">
        <v>20424</v>
      </c>
      <c r="F8912" s="867" t="s">
        <v>6044</v>
      </c>
      <c r="G8912" s="867" t="s">
        <v>6048</v>
      </c>
      <c r="H8912" s="867" t="s">
        <v>6353</v>
      </c>
    </row>
    <row r="8913" spans="1:8">
      <c r="A8913" s="864">
        <v>8906</v>
      </c>
      <c r="B8913" s="865" t="s">
        <v>20406</v>
      </c>
      <c r="C8913" s="866">
        <v>61</v>
      </c>
      <c r="D8913" s="865" t="s">
        <v>6207</v>
      </c>
      <c r="E8913" s="864" t="s">
        <v>20425</v>
      </c>
      <c r="F8913" s="867" t="s">
        <v>6044</v>
      </c>
      <c r="G8913" s="867" t="s">
        <v>6044</v>
      </c>
      <c r="H8913" s="867" t="s">
        <v>6207</v>
      </c>
    </row>
    <row r="8914" spans="1:8">
      <c r="A8914" s="864">
        <v>8907</v>
      </c>
      <c r="B8914" s="865" t="s">
        <v>20406</v>
      </c>
      <c r="C8914" s="866">
        <v>61</v>
      </c>
      <c r="D8914" s="865" t="s">
        <v>16230</v>
      </c>
      <c r="E8914" s="864" t="s">
        <v>20426</v>
      </c>
      <c r="F8914" s="867" t="s">
        <v>6044</v>
      </c>
      <c r="G8914" s="867" t="s">
        <v>6044</v>
      </c>
      <c r="H8914" s="867" t="s">
        <v>6163</v>
      </c>
    </row>
    <row r="8915" spans="1:8">
      <c r="A8915" s="864">
        <v>8908</v>
      </c>
      <c r="B8915" s="865" t="s">
        <v>20406</v>
      </c>
      <c r="C8915" s="866">
        <v>61</v>
      </c>
      <c r="D8915" s="865" t="s">
        <v>6664</v>
      </c>
      <c r="E8915" s="864" t="s">
        <v>20427</v>
      </c>
      <c r="F8915" s="867" t="s">
        <v>6044</v>
      </c>
      <c r="G8915" s="867" t="s">
        <v>6044</v>
      </c>
      <c r="H8915" s="867" t="s">
        <v>6664</v>
      </c>
    </row>
    <row r="8916" spans="1:8">
      <c r="A8916" s="864">
        <v>8909</v>
      </c>
      <c r="B8916" s="865" t="s">
        <v>20406</v>
      </c>
      <c r="C8916" s="866">
        <v>61</v>
      </c>
      <c r="D8916" s="865" t="s">
        <v>6382</v>
      </c>
      <c r="E8916" s="864" t="s">
        <v>20428</v>
      </c>
      <c r="F8916" s="867" t="s">
        <v>6044</v>
      </c>
      <c r="G8916" s="867" t="s">
        <v>6048</v>
      </c>
      <c r="H8916" s="867" t="s">
        <v>6384</v>
      </c>
    </row>
    <row r="8917" spans="1:8">
      <c r="A8917" s="864">
        <v>8910</v>
      </c>
      <c r="B8917" s="865" t="s">
        <v>20406</v>
      </c>
      <c r="C8917" s="866">
        <v>61</v>
      </c>
      <c r="D8917" s="865" t="s">
        <v>6178</v>
      </c>
      <c r="E8917" s="864" t="s">
        <v>20429</v>
      </c>
      <c r="F8917" s="867" t="s">
        <v>6044</v>
      </c>
      <c r="G8917" s="867" t="s">
        <v>6178</v>
      </c>
      <c r="H8917" s="867" t="s">
        <v>6463</v>
      </c>
    </row>
    <row r="8918" spans="1:8">
      <c r="A8918" s="864">
        <v>8911</v>
      </c>
      <c r="B8918" s="865" t="s">
        <v>20406</v>
      </c>
      <c r="C8918" s="866">
        <v>61</v>
      </c>
      <c r="D8918" s="865" t="s">
        <v>8423</v>
      </c>
      <c r="E8918" s="864" t="s">
        <v>20430</v>
      </c>
      <c r="F8918" s="867" t="s">
        <v>6044</v>
      </c>
      <c r="G8918" s="867" t="s">
        <v>6044</v>
      </c>
      <c r="H8918" s="867" t="s">
        <v>6152</v>
      </c>
    </row>
    <row r="8919" spans="1:8">
      <c r="A8919" s="864">
        <v>8912</v>
      </c>
      <c r="B8919" s="865" t="s">
        <v>20406</v>
      </c>
      <c r="C8919" s="866">
        <v>61</v>
      </c>
      <c r="D8919" s="865" t="s">
        <v>6322</v>
      </c>
      <c r="E8919" s="864" t="s">
        <v>20431</v>
      </c>
      <c r="F8919" s="867" t="s">
        <v>6044</v>
      </c>
      <c r="G8919" s="867" t="s">
        <v>6044</v>
      </c>
      <c r="H8919" s="867" t="s">
        <v>6221</v>
      </c>
    </row>
    <row r="8920" spans="1:8">
      <c r="A8920" s="864">
        <v>8913</v>
      </c>
      <c r="B8920" s="865" t="s">
        <v>20406</v>
      </c>
      <c r="C8920" s="866">
        <v>61</v>
      </c>
      <c r="D8920" s="865" t="s">
        <v>19703</v>
      </c>
      <c r="E8920" s="864" t="s">
        <v>20432</v>
      </c>
      <c r="F8920" s="867" t="s">
        <v>6044</v>
      </c>
      <c r="G8920" s="867" t="s">
        <v>6044</v>
      </c>
      <c r="H8920" s="867" t="s">
        <v>6195</v>
      </c>
    </row>
    <row r="8921" spans="1:8" ht="30">
      <c r="A8921" s="864">
        <v>8914</v>
      </c>
      <c r="B8921" s="865" t="s">
        <v>20406</v>
      </c>
      <c r="C8921" s="866">
        <v>61</v>
      </c>
      <c r="D8921" s="865" t="s">
        <v>20433</v>
      </c>
      <c r="E8921" s="864" t="s">
        <v>20434</v>
      </c>
      <c r="F8921" s="867" t="s">
        <v>6044</v>
      </c>
      <c r="G8921" s="867" t="s">
        <v>6044</v>
      </c>
      <c r="H8921" s="867" t="s">
        <v>6231</v>
      </c>
    </row>
    <row r="8922" spans="1:8">
      <c r="A8922" s="864">
        <v>8915</v>
      </c>
      <c r="B8922" s="865" t="s">
        <v>20406</v>
      </c>
      <c r="C8922" s="866">
        <v>61</v>
      </c>
      <c r="D8922" s="865" t="s">
        <v>20435</v>
      </c>
      <c r="E8922" s="864" t="s">
        <v>20436</v>
      </c>
      <c r="F8922" s="867" t="s">
        <v>6044</v>
      </c>
      <c r="G8922" s="867" t="s">
        <v>6044</v>
      </c>
      <c r="H8922" s="867" t="s">
        <v>6146</v>
      </c>
    </row>
    <row r="8923" spans="1:8">
      <c r="A8923" s="864">
        <v>8916</v>
      </c>
      <c r="B8923" s="865" t="s">
        <v>20406</v>
      </c>
      <c r="C8923" s="866">
        <v>61</v>
      </c>
      <c r="D8923" s="865" t="s">
        <v>20437</v>
      </c>
      <c r="E8923" s="864" t="s">
        <v>20438</v>
      </c>
      <c r="F8923" s="867" t="s">
        <v>6044</v>
      </c>
      <c r="G8923" s="867" t="s">
        <v>6044</v>
      </c>
      <c r="H8923" s="867" t="s">
        <v>6656</v>
      </c>
    </row>
    <row r="8924" spans="1:8">
      <c r="A8924" s="864">
        <v>8917</v>
      </c>
      <c r="B8924" s="865" t="s">
        <v>20406</v>
      </c>
      <c r="C8924" s="866">
        <v>61</v>
      </c>
      <c r="D8924" s="865" t="s">
        <v>20439</v>
      </c>
      <c r="E8924" s="864" t="s">
        <v>20440</v>
      </c>
      <c r="F8924" s="867" t="s">
        <v>6044</v>
      </c>
      <c r="G8924" s="867" t="s">
        <v>6044</v>
      </c>
      <c r="H8924" s="867" t="s">
        <v>6172</v>
      </c>
    </row>
    <row r="8925" spans="1:8">
      <c r="A8925" s="864">
        <v>8918</v>
      </c>
      <c r="B8925" s="865" t="s">
        <v>20406</v>
      </c>
      <c r="C8925" s="866">
        <v>61</v>
      </c>
      <c r="D8925" s="865" t="s">
        <v>10300</v>
      </c>
      <c r="E8925" s="864" t="s">
        <v>20441</v>
      </c>
      <c r="F8925" s="867" t="s">
        <v>6044</v>
      </c>
      <c r="G8925" s="867" t="s">
        <v>6056</v>
      </c>
      <c r="H8925" s="867" t="s">
        <v>6066</v>
      </c>
    </row>
    <row r="8926" spans="1:8">
      <c r="A8926" s="864">
        <v>8919</v>
      </c>
      <c r="B8926" s="865" t="s">
        <v>20406</v>
      </c>
      <c r="C8926" s="866">
        <v>61</v>
      </c>
      <c r="D8926" s="865" t="s">
        <v>18433</v>
      </c>
      <c r="E8926" s="864" t="s">
        <v>20442</v>
      </c>
      <c r="F8926" s="867" t="s">
        <v>6044</v>
      </c>
      <c r="G8926" s="867" t="s">
        <v>6431</v>
      </c>
      <c r="H8926" s="867" t="s">
        <v>6432</v>
      </c>
    </row>
    <row r="8927" spans="1:8">
      <c r="A8927" s="864">
        <v>8920</v>
      </c>
      <c r="B8927" s="865" t="s">
        <v>20406</v>
      </c>
      <c r="C8927" s="866">
        <v>61</v>
      </c>
      <c r="D8927" s="865" t="s">
        <v>6052</v>
      </c>
      <c r="E8927" s="864" t="s">
        <v>20443</v>
      </c>
      <c r="F8927" s="867" t="s">
        <v>6044</v>
      </c>
      <c r="G8927" s="867" t="s">
        <v>6052</v>
      </c>
      <c r="H8927" s="867" t="s">
        <v>6093</v>
      </c>
    </row>
    <row r="8928" spans="1:8">
      <c r="A8928" s="864">
        <v>8921</v>
      </c>
      <c r="B8928" s="865" t="s">
        <v>20406</v>
      </c>
      <c r="C8928" s="866">
        <v>61</v>
      </c>
      <c r="D8928" s="865" t="s">
        <v>6268</v>
      </c>
      <c r="E8928" s="864" t="s">
        <v>20444</v>
      </c>
      <c r="F8928" s="867" t="s">
        <v>6044</v>
      </c>
      <c r="G8928" s="867" t="s">
        <v>6044</v>
      </c>
      <c r="H8928" s="867" t="s">
        <v>6268</v>
      </c>
    </row>
    <row r="8929" spans="1:8">
      <c r="A8929" s="864">
        <v>8922</v>
      </c>
      <c r="B8929" s="865" t="s">
        <v>20406</v>
      </c>
      <c r="C8929" s="866">
        <v>61</v>
      </c>
      <c r="D8929" s="865" t="s">
        <v>20445</v>
      </c>
      <c r="E8929" s="864" t="s">
        <v>20446</v>
      </c>
      <c r="F8929" s="867" t="s">
        <v>6044</v>
      </c>
      <c r="G8929" s="867" t="s">
        <v>6431</v>
      </c>
      <c r="H8929" s="867" t="s">
        <v>11260</v>
      </c>
    </row>
    <row r="8930" spans="1:8">
      <c r="A8930" s="864">
        <v>8923</v>
      </c>
      <c r="B8930" s="865" t="s">
        <v>20406</v>
      </c>
      <c r="C8930" s="866">
        <v>61</v>
      </c>
      <c r="D8930" s="865" t="s">
        <v>15675</v>
      </c>
      <c r="E8930" s="864" t="s">
        <v>20447</v>
      </c>
      <c r="F8930" s="867" t="s">
        <v>6044</v>
      </c>
      <c r="G8930" s="867" t="s">
        <v>6048</v>
      </c>
      <c r="H8930" s="867" t="s">
        <v>6049</v>
      </c>
    </row>
    <row r="8931" spans="1:8">
      <c r="A8931" s="864">
        <v>8924</v>
      </c>
      <c r="B8931" s="865" t="s">
        <v>20406</v>
      </c>
      <c r="C8931" s="866">
        <v>61</v>
      </c>
      <c r="D8931" s="865" t="s">
        <v>6600</v>
      </c>
      <c r="E8931" s="864" t="s">
        <v>20448</v>
      </c>
      <c r="F8931" s="867" t="s">
        <v>6044</v>
      </c>
      <c r="G8931" s="867" t="s">
        <v>6595</v>
      </c>
      <c r="H8931" s="867" t="s">
        <v>6602</v>
      </c>
    </row>
    <row r="8932" spans="1:8">
      <c r="A8932" s="864">
        <v>8925</v>
      </c>
      <c r="B8932" s="865" t="s">
        <v>20406</v>
      </c>
      <c r="C8932" s="866">
        <v>61</v>
      </c>
      <c r="D8932" s="865" t="s">
        <v>6484</v>
      </c>
      <c r="E8932" s="864" t="s">
        <v>20449</v>
      </c>
      <c r="F8932" s="867" t="s">
        <v>6484</v>
      </c>
      <c r="G8932" s="867" t="s">
        <v>6484</v>
      </c>
      <c r="H8932" s="867" t="s">
        <v>6735</v>
      </c>
    </row>
    <row r="8933" spans="1:8">
      <c r="A8933" s="864">
        <v>8926</v>
      </c>
      <c r="B8933" s="865" t="s">
        <v>20406</v>
      </c>
      <c r="C8933" s="866">
        <v>61</v>
      </c>
      <c r="D8933" s="865" t="s">
        <v>6744</v>
      </c>
      <c r="E8933" s="864" t="s">
        <v>20450</v>
      </c>
      <c r="F8933" s="867" t="s">
        <v>6484</v>
      </c>
      <c r="G8933" s="867" t="s">
        <v>6484</v>
      </c>
      <c r="H8933" s="867" t="s">
        <v>6746</v>
      </c>
    </row>
    <row r="8934" spans="1:8" ht="30">
      <c r="A8934" s="864">
        <v>8927</v>
      </c>
      <c r="B8934" s="865" t="s">
        <v>20406</v>
      </c>
      <c r="C8934" s="866">
        <v>61</v>
      </c>
      <c r="D8934" s="865" t="s">
        <v>20451</v>
      </c>
      <c r="E8934" s="864" t="s">
        <v>20452</v>
      </c>
      <c r="F8934" s="867" t="s">
        <v>6484</v>
      </c>
      <c r="G8934" s="867" t="s">
        <v>6484</v>
      </c>
      <c r="H8934" s="867" t="s">
        <v>6767</v>
      </c>
    </row>
    <row r="8935" spans="1:8" ht="30">
      <c r="A8935" s="864">
        <v>8928</v>
      </c>
      <c r="B8935" s="865" t="s">
        <v>20406</v>
      </c>
      <c r="C8935" s="866">
        <v>61</v>
      </c>
      <c r="D8935" s="865" t="s">
        <v>20453</v>
      </c>
      <c r="E8935" s="864" t="s">
        <v>20454</v>
      </c>
      <c r="F8935" s="867" t="s">
        <v>6484</v>
      </c>
      <c r="G8935" s="867" t="s">
        <v>6484</v>
      </c>
      <c r="H8935" s="867" t="s">
        <v>6738</v>
      </c>
    </row>
    <row r="8936" spans="1:8">
      <c r="A8936" s="864">
        <v>8929</v>
      </c>
      <c r="B8936" s="865" t="s">
        <v>20406</v>
      </c>
      <c r="C8936" s="866">
        <v>61</v>
      </c>
      <c r="D8936" s="865" t="s">
        <v>18092</v>
      </c>
      <c r="E8936" s="864" t="s">
        <v>20455</v>
      </c>
      <c r="F8936" s="867" t="s">
        <v>6484</v>
      </c>
      <c r="G8936" s="867" t="s">
        <v>6550</v>
      </c>
      <c r="H8936" s="867" t="s">
        <v>6557</v>
      </c>
    </row>
    <row r="8937" spans="1:8">
      <c r="A8937" s="864">
        <v>8930</v>
      </c>
      <c r="B8937" s="865" t="s">
        <v>20406</v>
      </c>
      <c r="C8937" s="866">
        <v>61</v>
      </c>
      <c r="D8937" s="865" t="s">
        <v>14206</v>
      </c>
      <c r="E8937" s="864" t="s">
        <v>20456</v>
      </c>
      <c r="F8937" s="867" t="s">
        <v>7024</v>
      </c>
      <c r="G8937" s="867" t="s">
        <v>7024</v>
      </c>
      <c r="H8937" s="867" t="s">
        <v>7517</v>
      </c>
    </row>
    <row r="8938" spans="1:8">
      <c r="A8938" s="864">
        <v>8931</v>
      </c>
      <c r="B8938" s="865" t="s">
        <v>20406</v>
      </c>
      <c r="C8938" s="866">
        <v>61</v>
      </c>
      <c r="D8938" s="865" t="s">
        <v>15641</v>
      </c>
      <c r="E8938" s="864" t="s">
        <v>20457</v>
      </c>
      <c r="F8938" s="867" t="s">
        <v>6274</v>
      </c>
      <c r="G8938" s="867" t="s">
        <v>6274</v>
      </c>
      <c r="H8938" s="867" t="s">
        <v>6826</v>
      </c>
    </row>
    <row r="8939" spans="1:8">
      <c r="A8939" s="864">
        <v>8932</v>
      </c>
      <c r="B8939" s="865" t="s">
        <v>20406</v>
      </c>
      <c r="C8939" s="866">
        <v>61</v>
      </c>
      <c r="D8939" s="865" t="s">
        <v>10340</v>
      </c>
      <c r="E8939" s="864" t="s">
        <v>20458</v>
      </c>
      <c r="F8939" s="867" t="s">
        <v>6274</v>
      </c>
      <c r="G8939" s="867" t="s">
        <v>6274</v>
      </c>
      <c r="H8939" s="867" t="s">
        <v>6166</v>
      </c>
    </row>
    <row r="8940" spans="1:8">
      <c r="A8940" s="864">
        <v>8933</v>
      </c>
      <c r="B8940" s="865" t="s">
        <v>20406</v>
      </c>
      <c r="C8940" s="866">
        <v>61</v>
      </c>
      <c r="D8940" s="865" t="s">
        <v>20459</v>
      </c>
      <c r="E8940" s="864" t="s">
        <v>20460</v>
      </c>
      <c r="F8940" s="867" t="s">
        <v>6274</v>
      </c>
      <c r="G8940" s="867" t="s">
        <v>6274</v>
      </c>
      <c r="H8940" s="867" t="s">
        <v>6843</v>
      </c>
    </row>
    <row r="8941" spans="1:8">
      <c r="A8941" s="864">
        <v>8934</v>
      </c>
      <c r="B8941" s="865" t="s">
        <v>20406</v>
      </c>
      <c r="C8941" s="866">
        <v>61</v>
      </c>
      <c r="D8941" s="865" t="s">
        <v>7002</v>
      </c>
      <c r="E8941" s="864" t="s">
        <v>20461</v>
      </c>
      <c r="F8941" s="867" t="s">
        <v>6274</v>
      </c>
      <c r="G8941" s="867" t="s">
        <v>6274</v>
      </c>
      <c r="H8941" s="867" t="s">
        <v>7002</v>
      </c>
    </row>
    <row r="8942" spans="1:8">
      <c r="A8942" s="864">
        <v>8935</v>
      </c>
      <c r="B8942" s="865" t="s">
        <v>20406</v>
      </c>
      <c r="C8942" s="866">
        <v>61</v>
      </c>
      <c r="D8942" s="865" t="s">
        <v>20462</v>
      </c>
      <c r="E8942" s="864" t="s">
        <v>20463</v>
      </c>
      <c r="F8942" s="867" t="s">
        <v>6274</v>
      </c>
      <c r="G8942" s="867" t="s">
        <v>6274</v>
      </c>
      <c r="H8942" s="867" t="s">
        <v>6322</v>
      </c>
    </row>
    <row r="8943" spans="1:8">
      <c r="A8943" s="864">
        <v>8936</v>
      </c>
      <c r="B8943" s="865" t="s">
        <v>20406</v>
      </c>
      <c r="C8943" s="866">
        <v>61</v>
      </c>
      <c r="D8943" s="865" t="s">
        <v>6969</v>
      </c>
      <c r="E8943" s="864" t="s">
        <v>20464</v>
      </c>
      <c r="F8943" s="867" t="s">
        <v>6274</v>
      </c>
      <c r="G8943" s="867" t="s">
        <v>6274</v>
      </c>
      <c r="H8943" s="867" t="s">
        <v>6969</v>
      </c>
    </row>
    <row r="8944" spans="1:8">
      <c r="A8944" s="864">
        <v>8937</v>
      </c>
      <c r="B8944" s="865" t="s">
        <v>20406</v>
      </c>
      <c r="C8944" s="866">
        <v>61</v>
      </c>
      <c r="D8944" s="865" t="s">
        <v>12035</v>
      </c>
      <c r="E8944" s="864" t="s">
        <v>20465</v>
      </c>
      <c r="F8944" s="867" t="s">
        <v>6274</v>
      </c>
      <c r="G8944" s="867" t="s">
        <v>6274</v>
      </c>
      <c r="H8944" s="867" t="s">
        <v>6826</v>
      </c>
    </row>
    <row r="8945" spans="1:8">
      <c r="A8945" s="864">
        <v>8938</v>
      </c>
      <c r="B8945" s="865" t="s">
        <v>20406</v>
      </c>
      <c r="C8945" s="866">
        <v>61</v>
      </c>
      <c r="D8945" s="865" t="s">
        <v>20466</v>
      </c>
      <c r="E8945" s="864" t="s">
        <v>20467</v>
      </c>
      <c r="F8945" s="867" t="s">
        <v>6274</v>
      </c>
      <c r="G8945" s="867" t="s">
        <v>6274</v>
      </c>
      <c r="H8945" s="867" t="s">
        <v>11172</v>
      </c>
    </row>
    <row r="8946" spans="1:8">
      <c r="A8946" s="864">
        <v>8939</v>
      </c>
      <c r="B8946" s="865" t="s">
        <v>20406</v>
      </c>
      <c r="C8946" s="866">
        <v>61</v>
      </c>
      <c r="D8946" s="865" t="s">
        <v>20468</v>
      </c>
      <c r="E8946" s="864" t="s">
        <v>20469</v>
      </c>
      <c r="F8946" s="867" t="s">
        <v>6274</v>
      </c>
      <c r="G8946" s="867" t="s">
        <v>6274</v>
      </c>
      <c r="H8946" s="867" t="s">
        <v>6872</v>
      </c>
    </row>
    <row r="8947" spans="1:8">
      <c r="A8947" s="864">
        <v>8940</v>
      </c>
      <c r="B8947" s="865" t="s">
        <v>20406</v>
      </c>
      <c r="C8947" s="866">
        <v>61</v>
      </c>
      <c r="D8947" s="865" t="s">
        <v>20470</v>
      </c>
      <c r="E8947" s="864" t="s">
        <v>20471</v>
      </c>
      <c r="F8947" s="867" t="s">
        <v>6274</v>
      </c>
      <c r="G8947" s="867" t="s">
        <v>6274</v>
      </c>
      <c r="H8947" s="867" t="s">
        <v>7002</v>
      </c>
    </row>
    <row r="8948" spans="1:8">
      <c r="A8948" s="864">
        <v>8941</v>
      </c>
      <c r="B8948" s="865" t="s">
        <v>20406</v>
      </c>
      <c r="C8948" s="866">
        <v>61</v>
      </c>
      <c r="D8948" s="865" t="s">
        <v>20472</v>
      </c>
      <c r="E8948" s="864" t="s">
        <v>20473</v>
      </c>
      <c r="F8948" s="867" t="s">
        <v>6274</v>
      </c>
      <c r="G8948" s="867" t="s">
        <v>6274</v>
      </c>
      <c r="H8948" s="867" t="s">
        <v>6850</v>
      </c>
    </row>
    <row r="8949" spans="1:8">
      <c r="A8949" s="864">
        <v>8942</v>
      </c>
      <c r="B8949" s="865" t="s">
        <v>20406</v>
      </c>
      <c r="C8949" s="866">
        <v>61</v>
      </c>
      <c r="D8949" s="865" t="s">
        <v>6905</v>
      </c>
      <c r="E8949" s="864" t="s">
        <v>20474</v>
      </c>
      <c r="F8949" s="867" t="s">
        <v>6274</v>
      </c>
      <c r="G8949" s="867" t="s">
        <v>6274</v>
      </c>
      <c r="H8949" s="867" t="s">
        <v>6905</v>
      </c>
    </row>
    <row r="8950" spans="1:8">
      <c r="A8950" s="864">
        <v>8943</v>
      </c>
      <c r="B8950" s="865" t="s">
        <v>20406</v>
      </c>
      <c r="C8950" s="866">
        <v>61</v>
      </c>
      <c r="D8950" s="865" t="s">
        <v>20475</v>
      </c>
      <c r="E8950" s="864" t="s">
        <v>20476</v>
      </c>
      <c r="F8950" s="867" t="s">
        <v>6274</v>
      </c>
      <c r="G8950" s="867" t="s">
        <v>6274</v>
      </c>
      <c r="H8950" s="867" t="s">
        <v>8829</v>
      </c>
    </row>
    <row r="8951" spans="1:8">
      <c r="A8951" s="864">
        <v>8944</v>
      </c>
      <c r="B8951" s="865" t="s">
        <v>20406</v>
      </c>
      <c r="C8951" s="866">
        <v>61</v>
      </c>
      <c r="D8951" s="865" t="s">
        <v>6901</v>
      </c>
      <c r="E8951" s="864" t="s">
        <v>20477</v>
      </c>
      <c r="F8951" s="867" t="s">
        <v>6274</v>
      </c>
      <c r="G8951" s="867" t="s">
        <v>6274</v>
      </c>
      <c r="H8951" s="867" t="s">
        <v>6901</v>
      </c>
    </row>
    <row r="8952" spans="1:8">
      <c r="A8952" s="864">
        <v>8945</v>
      </c>
      <c r="B8952" s="865" t="s">
        <v>20406</v>
      </c>
      <c r="C8952" s="866">
        <v>61</v>
      </c>
      <c r="D8952" s="865" t="s">
        <v>6898</v>
      </c>
      <c r="E8952" s="864" t="s">
        <v>20478</v>
      </c>
      <c r="F8952" s="867" t="s">
        <v>6274</v>
      </c>
      <c r="G8952" s="867" t="s">
        <v>6274</v>
      </c>
      <c r="H8952" s="867" t="s">
        <v>6900</v>
      </c>
    </row>
    <row r="8953" spans="1:8">
      <c r="A8953" s="864">
        <v>8946</v>
      </c>
      <c r="B8953" s="865" t="s">
        <v>20406</v>
      </c>
      <c r="C8953" s="866">
        <v>61</v>
      </c>
      <c r="D8953" s="865" t="s">
        <v>7004</v>
      </c>
      <c r="E8953" s="864" t="s">
        <v>20479</v>
      </c>
      <c r="F8953" s="867" t="s">
        <v>6274</v>
      </c>
      <c r="G8953" s="867" t="s">
        <v>6274</v>
      </c>
      <c r="H8953" s="867" t="s">
        <v>6826</v>
      </c>
    </row>
    <row r="8954" spans="1:8" ht="30">
      <c r="A8954" s="864">
        <v>8947</v>
      </c>
      <c r="B8954" s="865" t="s">
        <v>20406</v>
      </c>
      <c r="C8954" s="866">
        <v>61</v>
      </c>
      <c r="D8954" s="865" t="s">
        <v>20480</v>
      </c>
      <c r="E8954" s="864" t="s">
        <v>20481</v>
      </c>
      <c r="F8954" s="867" t="s">
        <v>6274</v>
      </c>
      <c r="G8954" s="867" t="s">
        <v>6295</v>
      </c>
      <c r="H8954" s="867" t="s">
        <v>7088</v>
      </c>
    </row>
    <row r="8955" spans="1:8">
      <c r="A8955" s="864">
        <v>8948</v>
      </c>
      <c r="B8955" s="865" t="s">
        <v>20406</v>
      </c>
      <c r="C8955" s="866">
        <v>61</v>
      </c>
      <c r="D8955" s="865" t="s">
        <v>16953</v>
      </c>
      <c r="E8955" s="864" t="s">
        <v>20482</v>
      </c>
      <c r="F8955" s="867" t="s">
        <v>6274</v>
      </c>
      <c r="G8955" s="867" t="s">
        <v>6274</v>
      </c>
      <c r="H8955" s="867" t="s">
        <v>6498</v>
      </c>
    </row>
    <row r="8956" spans="1:8">
      <c r="A8956" s="864">
        <v>8949</v>
      </c>
      <c r="B8956" s="865" t="s">
        <v>20406</v>
      </c>
      <c r="C8956" s="866">
        <v>61</v>
      </c>
      <c r="D8956" s="865" t="s">
        <v>20483</v>
      </c>
      <c r="E8956" s="864" t="s">
        <v>20484</v>
      </c>
      <c r="F8956" s="867" t="s">
        <v>6274</v>
      </c>
      <c r="G8956" s="867" t="s">
        <v>6274</v>
      </c>
      <c r="H8956" s="867" t="s">
        <v>6877</v>
      </c>
    </row>
    <row r="8957" spans="1:8">
      <c r="A8957" s="864">
        <v>8950</v>
      </c>
      <c r="B8957" s="865" t="s">
        <v>20406</v>
      </c>
      <c r="C8957" s="866">
        <v>61</v>
      </c>
      <c r="D8957" s="865" t="s">
        <v>7975</v>
      </c>
      <c r="E8957" s="864" t="s">
        <v>20485</v>
      </c>
      <c r="F8957" s="867" t="s">
        <v>6274</v>
      </c>
      <c r="G8957" s="867" t="s">
        <v>6274</v>
      </c>
      <c r="H8957" s="867" t="s">
        <v>17178</v>
      </c>
    </row>
    <row r="8958" spans="1:8">
      <c r="A8958" s="864">
        <v>8951</v>
      </c>
      <c r="B8958" s="865" t="s">
        <v>20406</v>
      </c>
      <c r="C8958" s="866">
        <v>61</v>
      </c>
      <c r="D8958" s="865" t="s">
        <v>18665</v>
      </c>
      <c r="E8958" s="864" t="s">
        <v>20486</v>
      </c>
      <c r="F8958" s="867" t="s">
        <v>6274</v>
      </c>
      <c r="G8958" s="867" t="s">
        <v>7299</v>
      </c>
      <c r="H8958" s="867" t="s">
        <v>7300</v>
      </c>
    </row>
    <row r="8959" spans="1:8">
      <c r="A8959" s="864">
        <v>8952</v>
      </c>
      <c r="B8959" s="865" t="s">
        <v>20406</v>
      </c>
      <c r="C8959" s="866">
        <v>61</v>
      </c>
      <c r="D8959" s="865" t="s">
        <v>10308</v>
      </c>
      <c r="E8959" s="864" t="s">
        <v>20487</v>
      </c>
      <c r="F8959" s="867" t="s">
        <v>6274</v>
      </c>
      <c r="G8959" s="867" t="s">
        <v>6274</v>
      </c>
      <c r="H8959" s="867" t="s">
        <v>6823</v>
      </c>
    </row>
    <row r="8960" spans="1:8" ht="30">
      <c r="A8960" s="864">
        <v>8953</v>
      </c>
      <c r="B8960" s="865" t="s">
        <v>20406</v>
      </c>
      <c r="C8960" s="866">
        <v>61</v>
      </c>
      <c r="D8960" s="865" t="s">
        <v>20488</v>
      </c>
      <c r="E8960" s="864" t="s">
        <v>20489</v>
      </c>
      <c r="F8960" s="867" t="s">
        <v>6274</v>
      </c>
      <c r="G8960" s="867" t="s">
        <v>6274</v>
      </c>
      <c r="H8960" s="867" t="s">
        <v>6887</v>
      </c>
    </row>
    <row r="8961" spans="1:8">
      <c r="A8961" s="864">
        <v>8954</v>
      </c>
      <c r="B8961" s="865" t="s">
        <v>20406</v>
      </c>
      <c r="C8961" s="866">
        <v>61</v>
      </c>
      <c r="D8961" s="865" t="s">
        <v>17522</v>
      </c>
      <c r="E8961" s="864" t="s">
        <v>20490</v>
      </c>
      <c r="F8961" s="867" t="s">
        <v>6274</v>
      </c>
      <c r="G8961" s="867" t="s">
        <v>6274</v>
      </c>
      <c r="H8961" s="867" t="s">
        <v>15975</v>
      </c>
    </row>
    <row r="8962" spans="1:8">
      <c r="A8962" s="864">
        <v>8955</v>
      </c>
      <c r="B8962" s="865" t="s">
        <v>20406</v>
      </c>
      <c r="C8962" s="866">
        <v>61</v>
      </c>
      <c r="D8962" s="865" t="s">
        <v>18495</v>
      </c>
      <c r="E8962" s="864" t="s">
        <v>20491</v>
      </c>
      <c r="F8962" s="867" t="s">
        <v>6274</v>
      </c>
      <c r="G8962" s="867" t="s">
        <v>6274</v>
      </c>
      <c r="H8962" s="867" t="s">
        <v>8829</v>
      </c>
    </row>
    <row r="8963" spans="1:8">
      <c r="A8963" s="864">
        <v>8956</v>
      </c>
      <c r="B8963" s="865" t="s">
        <v>20406</v>
      </c>
      <c r="C8963" s="866">
        <v>61</v>
      </c>
      <c r="D8963" s="865" t="s">
        <v>16431</v>
      </c>
      <c r="E8963" s="864" t="s">
        <v>20492</v>
      </c>
      <c r="F8963" s="867" t="s">
        <v>6274</v>
      </c>
      <c r="G8963" s="867" t="s">
        <v>6311</v>
      </c>
      <c r="H8963" s="867" t="s">
        <v>7203</v>
      </c>
    </row>
    <row r="8964" spans="1:8">
      <c r="A8964" s="864">
        <v>8957</v>
      </c>
      <c r="B8964" s="865" t="s">
        <v>20406</v>
      </c>
      <c r="C8964" s="866">
        <v>61</v>
      </c>
      <c r="D8964" s="865" t="s">
        <v>20493</v>
      </c>
      <c r="E8964" s="864" t="s">
        <v>20494</v>
      </c>
      <c r="F8964" s="867" t="s">
        <v>6274</v>
      </c>
      <c r="G8964" s="867" t="s">
        <v>6311</v>
      </c>
      <c r="H8964" s="867" t="s">
        <v>7196</v>
      </c>
    </row>
    <row r="8965" spans="1:8">
      <c r="A8965" s="864">
        <v>8958</v>
      </c>
      <c r="B8965" s="865" t="s">
        <v>20406</v>
      </c>
      <c r="C8965" s="866">
        <v>61</v>
      </c>
      <c r="D8965" s="865" t="s">
        <v>15581</v>
      </c>
      <c r="E8965" s="864" t="s">
        <v>20495</v>
      </c>
      <c r="F8965" s="867" t="s">
        <v>6274</v>
      </c>
      <c r="G8965" s="867" t="s">
        <v>7299</v>
      </c>
      <c r="H8965" s="867" t="s">
        <v>7301</v>
      </c>
    </row>
    <row r="8966" spans="1:8">
      <c r="A8966" s="864">
        <v>8959</v>
      </c>
      <c r="B8966" s="865" t="s">
        <v>20406</v>
      </c>
      <c r="C8966" s="866">
        <v>61</v>
      </c>
      <c r="D8966" s="865" t="s">
        <v>6275</v>
      </c>
      <c r="E8966" s="864" t="s">
        <v>20496</v>
      </c>
      <c r="F8966" s="867" t="s">
        <v>6274</v>
      </c>
      <c r="G8966" s="867" t="s">
        <v>6275</v>
      </c>
      <c r="H8966" s="867" t="s">
        <v>6419</v>
      </c>
    </row>
    <row r="8967" spans="1:8">
      <c r="A8967" s="864">
        <v>8960</v>
      </c>
      <c r="B8967" s="865" t="s">
        <v>20406</v>
      </c>
      <c r="C8967" s="866">
        <v>61</v>
      </c>
      <c r="D8967" s="865" t="s">
        <v>10354</v>
      </c>
      <c r="E8967" s="864" t="s">
        <v>20497</v>
      </c>
      <c r="F8967" s="867" t="s">
        <v>6274</v>
      </c>
      <c r="G8967" s="867" t="s">
        <v>6274</v>
      </c>
      <c r="H8967" s="867" t="s">
        <v>6905</v>
      </c>
    </row>
    <row r="8968" spans="1:8">
      <c r="A8968" s="864">
        <v>8961</v>
      </c>
      <c r="B8968" s="865" t="s">
        <v>20406</v>
      </c>
      <c r="C8968" s="866">
        <v>61</v>
      </c>
      <c r="D8968" s="865" t="s">
        <v>10442</v>
      </c>
      <c r="E8968" s="864" t="s">
        <v>20498</v>
      </c>
      <c r="F8968" s="867" t="s">
        <v>6274</v>
      </c>
      <c r="G8968" s="867" t="s">
        <v>6285</v>
      </c>
      <c r="H8968" s="867" t="s">
        <v>6331</v>
      </c>
    </row>
    <row r="8969" spans="1:8">
      <c r="A8969" s="864">
        <v>8962</v>
      </c>
      <c r="B8969" s="865" t="s">
        <v>20406</v>
      </c>
      <c r="C8969" s="866">
        <v>61</v>
      </c>
      <c r="D8969" s="865" t="s">
        <v>7127</v>
      </c>
      <c r="E8969" s="864" t="s">
        <v>20499</v>
      </c>
      <c r="F8969" s="867" t="s">
        <v>6274</v>
      </c>
      <c r="G8969" s="867" t="s">
        <v>6285</v>
      </c>
      <c r="H8969" s="867" t="s">
        <v>6289</v>
      </c>
    </row>
    <row r="8970" spans="1:8">
      <c r="A8970" s="864">
        <v>8963</v>
      </c>
      <c r="B8970" s="865" t="s">
        <v>20406</v>
      </c>
      <c r="C8970" s="866">
        <v>61</v>
      </c>
      <c r="D8970" s="865" t="s">
        <v>13748</v>
      </c>
      <c r="E8970" s="864" t="s">
        <v>20500</v>
      </c>
      <c r="F8970" s="867" t="s">
        <v>6281</v>
      </c>
      <c r="G8970" s="867" t="s">
        <v>7133</v>
      </c>
      <c r="H8970" s="867" t="s">
        <v>7494</v>
      </c>
    </row>
    <row r="8971" spans="1:8">
      <c r="A8971" s="864">
        <v>8964</v>
      </c>
      <c r="B8971" s="865" t="s">
        <v>20406</v>
      </c>
      <c r="C8971" s="866">
        <v>61</v>
      </c>
      <c r="D8971" s="865" t="s">
        <v>20501</v>
      </c>
      <c r="E8971" s="864" t="s">
        <v>20502</v>
      </c>
      <c r="F8971" s="867" t="s">
        <v>6274</v>
      </c>
      <c r="G8971" s="867" t="s">
        <v>6410</v>
      </c>
      <c r="H8971" s="867" t="s">
        <v>6411</v>
      </c>
    </row>
    <row r="8972" spans="1:8">
      <c r="A8972" s="864">
        <v>8965</v>
      </c>
      <c r="B8972" s="865" t="s">
        <v>20406</v>
      </c>
      <c r="C8972" s="866">
        <v>61</v>
      </c>
      <c r="D8972" s="865" t="s">
        <v>20503</v>
      </c>
      <c r="E8972" s="864" t="s">
        <v>20504</v>
      </c>
      <c r="F8972" s="867" t="s">
        <v>6274</v>
      </c>
      <c r="G8972" s="867" t="s">
        <v>6285</v>
      </c>
      <c r="H8972" s="867" t="s">
        <v>7125</v>
      </c>
    </row>
    <row r="8973" spans="1:8">
      <c r="A8973" s="864">
        <v>8966</v>
      </c>
      <c r="B8973" s="865" t="s">
        <v>20406</v>
      </c>
      <c r="C8973" s="866">
        <v>61</v>
      </c>
      <c r="D8973" s="865" t="s">
        <v>6918</v>
      </c>
      <c r="E8973" s="864" t="s">
        <v>20505</v>
      </c>
      <c r="F8973" s="867" t="s">
        <v>6274</v>
      </c>
      <c r="G8973" s="867" t="s">
        <v>6274</v>
      </c>
      <c r="H8973" s="867" t="s">
        <v>6856</v>
      </c>
    </row>
    <row r="8974" spans="1:8" ht="30">
      <c r="A8974" s="864">
        <v>8967</v>
      </c>
      <c r="B8974" s="865" t="s">
        <v>20406</v>
      </c>
      <c r="C8974" s="866">
        <v>61</v>
      </c>
      <c r="D8974" s="865" t="s">
        <v>15898</v>
      </c>
      <c r="E8974" s="864" t="s">
        <v>20506</v>
      </c>
      <c r="F8974" s="867" t="s">
        <v>6274</v>
      </c>
      <c r="G8974" s="867" t="s">
        <v>6274</v>
      </c>
      <c r="H8974" s="867" t="s">
        <v>11172</v>
      </c>
    </row>
    <row r="8975" spans="1:8">
      <c r="A8975" s="864">
        <v>8968</v>
      </c>
      <c r="B8975" s="865" t="s">
        <v>20406</v>
      </c>
      <c r="C8975" s="866">
        <v>61</v>
      </c>
      <c r="D8975" s="865" t="s">
        <v>16422</v>
      </c>
      <c r="E8975" s="864" t="s">
        <v>20507</v>
      </c>
      <c r="F8975" s="867" t="s">
        <v>6274</v>
      </c>
      <c r="G8975" s="867" t="s">
        <v>6274</v>
      </c>
      <c r="H8975" s="867" t="s">
        <v>6850</v>
      </c>
    </row>
    <row r="8976" spans="1:8">
      <c r="A8976" s="864">
        <v>8969</v>
      </c>
      <c r="B8976" s="865" t="s">
        <v>20406</v>
      </c>
      <c r="C8976" s="866">
        <v>61</v>
      </c>
      <c r="D8976" s="865" t="s">
        <v>6925</v>
      </c>
      <c r="E8976" s="864" t="s">
        <v>20508</v>
      </c>
      <c r="F8976" s="867" t="s">
        <v>6274</v>
      </c>
      <c r="G8976" s="867" t="s">
        <v>6274</v>
      </c>
      <c r="H8976" s="867" t="s">
        <v>6925</v>
      </c>
    </row>
    <row r="8977" spans="1:8">
      <c r="A8977" s="864">
        <v>8970</v>
      </c>
      <c r="B8977" s="865" t="s">
        <v>20406</v>
      </c>
      <c r="C8977" s="866">
        <v>61</v>
      </c>
      <c r="D8977" s="865" t="s">
        <v>15596</v>
      </c>
      <c r="E8977" s="864" t="s">
        <v>20509</v>
      </c>
      <c r="F8977" s="867" t="s">
        <v>6274</v>
      </c>
      <c r="G8977" s="867" t="s">
        <v>6274</v>
      </c>
      <c r="H8977" s="867" t="s">
        <v>6823</v>
      </c>
    </row>
    <row r="8978" spans="1:8">
      <c r="A8978" s="864">
        <v>8971</v>
      </c>
      <c r="B8978" s="865" t="s">
        <v>20406</v>
      </c>
      <c r="C8978" s="866">
        <v>61</v>
      </c>
      <c r="D8978" s="865" t="s">
        <v>13704</v>
      </c>
      <c r="E8978" s="864" t="s">
        <v>20510</v>
      </c>
      <c r="F8978" s="867" t="s">
        <v>6274</v>
      </c>
      <c r="G8978" s="867" t="s">
        <v>6295</v>
      </c>
      <c r="H8978" s="867" t="s">
        <v>6293</v>
      </c>
    </row>
    <row r="8979" spans="1:8">
      <c r="A8979" s="864">
        <v>8972</v>
      </c>
      <c r="B8979" s="865" t="s">
        <v>20406</v>
      </c>
      <c r="C8979" s="866">
        <v>61</v>
      </c>
      <c r="D8979" s="865" t="s">
        <v>20511</v>
      </c>
      <c r="E8979" s="864" t="s">
        <v>20512</v>
      </c>
      <c r="F8979" s="867" t="s">
        <v>6274</v>
      </c>
      <c r="G8979" s="867" t="s">
        <v>7299</v>
      </c>
      <c r="H8979" s="867" t="s">
        <v>7325</v>
      </c>
    </row>
    <row r="8980" spans="1:8">
      <c r="A8980" s="864">
        <v>8973</v>
      </c>
      <c r="B8980" s="865" t="s">
        <v>20406</v>
      </c>
      <c r="C8980" s="866">
        <v>61</v>
      </c>
      <c r="D8980" s="865" t="s">
        <v>16516</v>
      </c>
      <c r="E8980" s="864" t="s">
        <v>20513</v>
      </c>
      <c r="F8980" s="867" t="s">
        <v>6274</v>
      </c>
      <c r="G8980" s="867" t="s">
        <v>6274</v>
      </c>
      <c r="H8980" s="867" t="s">
        <v>6966</v>
      </c>
    </row>
    <row r="8981" spans="1:8">
      <c r="A8981" s="864">
        <v>8974</v>
      </c>
      <c r="B8981" s="865" t="s">
        <v>20406</v>
      </c>
      <c r="C8981" s="866">
        <v>61</v>
      </c>
      <c r="D8981" s="865" t="s">
        <v>11745</v>
      </c>
      <c r="E8981" s="864" t="s">
        <v>20514</v>
      </c>
      <c r="F8981" s="867" t="s">
        <v>6274</v>
      </c>
      <c r="G8981" s="867" t="s">
        <v>6274</v>
      </c>
      <c r="H8981" s="867" t="s">
        <v>6887</v>
      </c>
    </row>
    <row r="8982" spans="1:8">
      <c r="A8982" s="864">
        <v>8975</v>
      </c>
      <c r="B8982" s="865" t="s">
        <v>20406</v>
      </c>
      <c r="C8982" s="866">
        <v>61</v>
      </c>
      <c r="D8982" s="865" t="s">
        <v>12109</v>
      </c>
      <c r="E8982" s="864" t="s">
        <v>20515</v>
      </c>
      <c r="F8982" s="867" t="s">
        <v>6274</v>
      </c>
      <c r="G8982" s="867" t="s">
        <v>7385</v>
      </c>
      <c r="H8982" s="867" t="s">
        <v>7386</v>
      </c>
    </row>
    <row r="8983" spans="1:8">
      <c r="A8983" s="864">
        <v>8976</v>
      </c>
      <c r="B8983" s="865" t="s">
        <v>20406</v>
      </c>
      <c r="C8983" s="866">
        <v>61</v>
      </c>
      <c r="D8983" s="865" t="s">
        <v>10547</v>
      </c>
      <c r="E8983" s="864" t="s">
        <v>20516</v>
      </c>
      <c r="F8983" s="867" t="s">
        <v>6274</v>
      </c>
      <c r="G8983" s="867" t="s">
        <v>6278</v>
      </c>
      <c r="H8983" s="867" t="s">
        <v>10547</v>
      </c>
    </row>
    <row r="8984" spans="1:8">
      <c r="A8984" s="864">
        <v>8977</v>
      </c>
      <c r="B8984" s="865" t="s">
        <v>20406</v>
      </c>
      <c r="C8984" s="866">
        <v>61</v>
      </c>
      <c r="D8984" s="865" t="s">
        <v>7157</v>
      </c>
      <c r="E8984" s="864" t="s">
        <v>20517</v>
      </c>
      <c r="F8984" s="867" t="s">
        <v>6274</v>
      </c>
      <c r="G8984" s="867" t="s">
        <v>6274</v>
      </c>
      <c r="H8984" s="867" t="s">
        <v>6882</v>
      </c>
    </row>
    <row r="8985" spans="1:8">
      <c r="A8985" s="864">
        <v>8978</v>
      </c>
      <c r="B8985" s="865" t="s">
        <v>20406</v>
      </c>
      <c r="C8985" s="866">
        <v>61</v>
      </c>
      <c r="D8985" s="865" t="s">
        <v>7107</v>
      </c>
      <c r="E8985" s="864" t="s">
        <v>20518</v>
      </c>
      <c r="F8985" s="867" t="s">
        <v>6274</v>
      </c>
      <c r="G8985" s="867" t="s">
        <v>6295</v>
      </c>
      <c r="H8985" s="867" t="s">
        <v>11844</v>
      </c>
    </row>
    <row r="8986" spans="1:8">
      <c r="A8986" s="864">
        <v>8979</v>
      </c>
      <c r="B8986" s="865" t="s">
        <v>20406</v>
      </c>
      <c r="C8986" s="866">
        <v>61</v>
      </c>
      <c r="D8986" s="865" t="s">
        <v>7350</v>
      </c>
      <c r="E8986" s="864" t="s">
        <v>20519</v>
      </c>
      <c r="F8986" s="867" t="s">
        <v>6274</v>
      </c>
      <c r="G8986" s="867" t="s">
        <v>6278</v>
      </c>
      <c r="H8986" s="867" t="s">
        <v>7345</v>
      </c>
    </row>
    <row r="8987" spans="1:8" ht="30">
      <c r="A8987" s="864">
        <v>8980</v>
      </c>
      <c r="B8987" s="865" t="s">
        <v>20406</v>
      </c>
      <c r="C8987" s="866">
        <v>61</v>
      </c>
      <c r="D8987" s="865" t="s">
        <v>20520</v>
      </c>
      <c r="E8987" s="864" t="s">
        <v>20521</v>
      </c>
      <c r="F8987" s="867" t="s">
        <v>6274</v>
      </c>
      <c r="G8987" s="867" t="s">
        <v>6451</v>
      </c>
      <c r="H8987" s="867" t="s">
        <v>7172</v>
      </c>
    </row>
    <row r="8988" spans="1:8">
      <c r="A8988" s="864">
        <v>8981</v>
      </c>
      <c r="B8988" s="865" t="s">
        <v>20406</v>
      </c>
      <c r="C8988" s="866">
        <v>61</v>
      </c>
      <c r="D8988" s="865" t="s">
        <v>15691</v>
      </c>
      <c r="E8988" s="864" t="s">
        <v>20522</v>
      </c>
      <c r="F8988" s="867" t="s">
        <v>6274</v>
      </c>
      <c r="G8988" s="867" t="s">
        <v>7299</v>
      </c>
      <c r="H8988" s="867" t="s">
        <v>7311</v>
      </c>
    </row>
    <row r="8989" spans="1:8">
      <c r="A8989" s="864">
        <v>8982</v>
      </c>
      <c r="B8989" s="865" t="s">
        <v>20406</v>
      </c>
      <c r="C8989" s="866">
        <v>61</v>
      </c>
      <c r="D8989" s="865" t="s">
        <v>7009</v>
      </c>
      <c r="E8989" s="864" t="s">
        <v>20523</v>
      </c>
      <c r="F8989" s="867" t="s">
        <v>6274</v>
      </c>
      <c r="G8989" s="867" t="s">
        <v>6274</v>
      </c>
      <c r="H8989" s="867" t="s">
        <v>6882</v>
      </c>
    </row>
    <row r="8990" spans="1:8">
      <c r="A8990" s="864">
        <v>8983</v>
      </c>
      <c r="B8990" s="865" t="s">
        <v>20406</v>
      </c>
      <c r="C8990" s="866">
        <v>61</v>
      </c>
      <c r="D8990" s="865" t="s">
        <v>8601</v>
      </c>
      <c r="E8990" s="864" t="s">
        <v>20524</v>
      </c>
      <c r="F8990" s="867" t="s">
        <v>6274</v>
      </c>
      <c r="G8990" s="867" t="s">
        <v>6285</v>
      </c>
      <c r="H8990" s="867" t="s">
        <v>6292</v>
      </c>
    </row>
    <row r="8991" spans="1:8">
      <c r="A8991" s="864">
        <v>8984</v>
      </c>
      <c r="B8991" s="865" t="s">
        <v>20406</v>
      </c>
      <c r="C8991" s="866">
        <v>61</v>
      </c>
      <c r="D8991" s="865" t="s">
        <v>20525</v>
      </c>
      <c r="E8991" s="864" t="s">
        <v>20526</v>
      </c>
      <c r="F8991" s="867" t="s">
        <v>6274</v>
      </c>
      <c r="G8991" s="867" t="s">
        <v>7299</v>
      </c>
      <c r="H8991" s="867" t="s">
        <v>7324</v>
      </c>
    </row>
    <row r="8992" spans="1:8">
      <c r="A8992" s="864">
        <v>8985</v>
      </c>
      <c r="B8992" s="865" t="s">
        <v>20406</v>
      </c>
      <c r="C8992" s="866">
        <v>61</v>
      </c>
      <c r="D8992" s="865" t="s">
        <v>20527</v>
      </c>
      <c r="E8992" s="864" t="s">
        <v>20528</v>
      </c>
      <c r="F8992" s="867" t="s">
        <v>6274</v>
      </c>
      <c r="G8992" s="867" t="s">
        <v>6295</v>
      </c>
      <c r="H8992" s="867" t="s">
        <v>6543</v>
      </c>
    </row>
    <row r="8993" spans="1:8">
      <c r="A8993" s="864">
        <v>8986</v>
      </c>
      <c r="B8993" s="865" t="s">
        <v>20406</v>
      </c>
      <c r="C8993" s="866">
        <v>61</v>
      </c>
      <c r="D8993" s="865" t="s">
        <v>20529</v>
      </c>
      <c r="E8993" s="864" t="s">
        <v>20530</v>
      </c>
      <c r="F8993" s="867" t="s">
        <v>6281</v>
      </c>
      <c r="G8993" s="867" t="s">
        <v>6281</v>
      </c>
      <c r="H8993" s="867" t="s">
        <v>7268</v>
      </c>
    </row>
    <row r="8994" spans="1:8">
      <c r="A8994" s="864">
        <v>8987</v>
      </c>
      <c r="B8994" s="865" t="s">
        <v>20406</v>
      </c>
      <c r="C8994" s="866">
        <v>61</v>
      </c>
      <c r="D8994" s="865" t="s">
        <v>20531</v>
      </c>
      <c r="E8994" s="864" t="s">
        <v>20532</v>
      </c>
      <c r="F8994" s="867" t="s">
        <v>6274</v>
      </c>
      <c r="G8994" s="867" t="s">
        <v>7299</v>
      </c>
      <c r="H8994" s="867" t="s">
        <v>7324</v>
      </c>
    </row>
    <row r="8995" spans="1:8">
      <c r="A8995" s="864">
        <v>8988</v>
      </c>
      <c r="B8995" s="865" t="s">
        <v>20406</v>
      </c>
      <c r="C8995" s="866">
        <v>61</v>
      </c>
      <c r="D8995" s="865" t="s">
        <v>6286</v>
      </c>
      <c r="E8995" s="864" t="s">
        <v>20533</v>
      </c>
      <c r="F8995" s="867" t="s">
        <v>6274</v>
      </c>
      <c r="G8995" s="867" t="s">
        <v>6285</v>
      </c>
      <c r="H8995" s="867" t="s">
        <v>6286</v>
      </c>
    </row>
    <row r="8996" spans="1:8" ht="30">
      <c r="A8996" s="864">
        <v>8989</v>
      </c>
      <c r="B8996" s="865" t="s">
        <v>20406</v>
      </c>
      <c r="C8996" s="866">
        <v>61</v>
      </c>
      <c r="D8996" s="865" t="s">
        <v>16848</v>
      </c>
      <c r="E8996" s="864" t="s">
        <v>20534</v>
      </c>
      <c r="F8996" s="867" t="s">
        <v>6274</v>
      </c>
      <c r="G8996" s="867" t="s">
        <v>6274</v>
      </c>
      <c r="H8996" s="867" t="s">
        <v>6865</v>
      </c>
    </row>
    <row r="8997" spans="1:8">
      <c r="A8997" s="864">
        <v>8990</v>
      </c>
      <c r="B8997" s="865" t="s">
        <v>20406</v>
      </c>
      <c r="C8997" s="866">
        <v>61</v>
      </c>
      <c r="D8997" s="865" t="s">
        <v>6998</v>
      </c>
      <c r="E8997" s="864" t="s">
        <v>20535</v>
      </c>
      <c r="F8997" s="867" t="s">
        <v>6274</v>
      </c>
      <c r="G8997" s="867" t="s">
        <v>6274</v>
      </c>
      <c r="H8997" s="867" t="s">
        <v>6998</v>
      </c>
    </row>
    <row r="8998" spans="1:8">
      <c r="A8998" s="864">
        <v>8991</v>
      </c>
      <c r="B8998" s="865" t="s">
        <v>20406</v>
      </c>
      <c r="C8998" s="866">
        <v>61</v>
      </c>
      <c r="D8998" s="865" t="s">
        <v>20536</v>
      </c>
      <c r="E8998" s="864" t="s">
        <v>20537</v>
      </c>
      <c r="F8998" s="867" t="s">
        <v>6274</v>
      </c>
      <c r="G8998" s="867" t="s">
        <v>6274</v>
      </c>
      <c r="H8998" s="867" t="s">
        <v>6546</v>
      </c>
    </row>
    <row r="8999" spans="1:8">
      <c r="A8999" s="864">
        <v>8992</v>
      </c>
      <c r="B8999" s="865" t="s">
        <v>20406</v>
      </c>
      <c r="C8999" s="866">
        <v>61</v>
      </c>
      <c r="D8999" s="865" t="s">
        <v>6427</v>
      </c>
      <c r="E8999" s="864" t="s">
        <v>20538</v>
      </c>
      <c r="F8999" s="867" t="s">
        <v>6274</v>
      </c>
      <c r="G8999" s="867" t="s">
        <v>6427</v>
      </c>
      <c r="H8999" s="867" t="s">
        <v>7044</v>
      </c>
    </row>
    <row r="9000" spans="1:8">
      <c r="A9000" s="864">
        <v>8993</v>
      </c>
      <c r="B9000" s="865" t="s">
        <v>20406</v>
      </c>
      <c r="C9000" s="866">
        <v>61</v>
      </c>
      <c r="D9000" s="865" t="s">
        <v>6546</v>
      </c>
      <c r="E9000" s="864" t="s">
        <v>20539</v>
      </c>
      <c r="F9000" s="867" t="s">
        <v>6274</v>
      </c>
      <c r="G9000" s="867" t="s">
        <v>6274</v>
      </c>
      <c r="H9000" s="867" t="s">
        <v>6546</v>
      </c>
    </row>
    <row r="9001" spans="1:8">
      <c r="A9001" s="864">
        <v>8994</v>
      </c>
      <c r="B9001" s="865" t="s">
        <v>20406</v>
      </c>
      <c r="C9001" s="866">
        <v>61</v>
      </c>
      <c r="D9001" s="865" t="s">
        <v>6298</v>
      </c>
      <c r="E9001" s="864" t="s">
        <v>20540</v>
      </c>
      <c r="F9001" s="867" t="s">
        <v>6274</v>
      </c>
      <c r="G9001" s="867" t="s">
        <v>6274</v>
      </c>
      <c r="H9001" s="867" t="s">
        <v>6298</v>
      </c>
    </row>
    <row r="9002" spans="1:8">
      <c r="A9002" s="864">
        <v>8995</v>
      </c>
      <c r="B9002" s="865" t="s">
        <v>20406</v>
      </c>
      <c r="C9002" s="866">
        <v>61</v>
      </c>
      <c r="D9002" s="865" t="s">
        <v>6896</v>
      </c>
      <c r="E9002" s="864" t="s">
        <v>20541</v>
      </c>
      <c r="F9002" s="867" t="s">
        <v>6274</v>
      </c>
      <c r="G9002" s="867" t="s">
        <v>6274</v>
      </c>
      <c r="H9002" s="867" t="s">
        <v>6856</v>
      </c>
    </row>
    <row r="9003" spans="1:8">
      <c r="A9003" s="864">
        <v>8996</v>
      </c>
      <c r="B9003" s="865" t="s">
        <v>20406</v>
      </c>
      <c r="C9003" s="866">
        <v>61</v>
      </c>
      <c r="D9003" s="865" t="s">
        <v>6531</v>
      </c>
      <c r="E9003" s="864" t="s">
        <v>20542</v>
      </c>
      <c r="F9003" s="867" t="s">
        <v>6531</v>
      </c>
      <c r="G9003" s="867" t="s">
        <v>6531</v>
      </c>
      <c r="H9003" s="867" t="s">
        <v>7670</v>
      </c>
    </row>
    <row r="9004" spans="1:8">
      <c r="A9004" s="864">
        <v>8997</v>
      </c>
      <c r="B9004" s="865" t="s">
        <v>20406</v>
      </c>
      <c r="C9004" s="866">
        <v>61</v>
      </c>
      <c r="D9004" s="865" t="s">
        <v>7551</v>
      </c>
      <c r="E9004" s="864" t="s">
        <v>20543</v>
      </c>
      <c r="F9004" s="867" t="s">
        <v>6531</v>
      </c>
      <c r="G9004" s="867" t="s">
        <v>7553</v>
      </c>
      <c r="H9004" s="867" t="s">
        <v>7551</v>
      </c>
    </row>
    <row r="9005" spans="1:8" ht="30">
      <c r="A9005" s="864">
        <v>8998</v>
      </c>
      <c r="B9005" s="865" t="s">
        <v>20406</v>
      </c>
      <c r="C9005" s="866">
        <v>61</v>
      </c>
      <c r="D9005" s="865" t="s">
        <v>20544</v>
      </c>
      <c r="E9005" s="864" t="s">
        <v>20545</v>
      </c>
      <c r="F9005" s="867" t="s">
        <v>6531</v>
      </c>
      <c r="G9005" s="867" t="s">
        <v>6531</v>
      </c>
      <c r="H9005" s="867" t="s">
        <v>7670</v>
      </c>
    </row>
    <row r="9006" spans="1:8">
      <c r="A9006" s="864">
        <v>8999</v>
      </c>
      <c r="B9006" s="865" t="s">
        <v>20406</v>
      </c>
      <c r="C9006" s="866">
        <v>61</v>
      </c>
      <c r="D9006" s="865" t="s">
        <v>17912</v>
      </c>
      <c r="E9006" s="864" t="s">
        <v>20546</v>
      </c>
      <c r="F9006" s="867" t="s">
        <v>6531</v>
      </c>
      <c r="G9006" s="867" t="s">
        <v>6532</v>
      </c>
      <c r="H9006" s="867" t="s">
        <v>7631</v>
      </c>
    </row>
    <row r="9007" spans="1:8">
      <c r="A9007" s="864">
        <v>9000</v>
      </c>
      <c r="B9007" s="865" t="s">
        <v>20406</v>
      </c>
      <c r="C9007" s="866">
        <v>61</v>
      </c>
      <c r="D9007" s="865" t="s">
        <v>7553</v>
      </c>
      <c r="E9007" s="864" t="s">
        <v>20547</v>
      </c>
      <c r="F9007" s="867" t="s">
        <v>6531</v>
      </c>
      <c r="G9007" s="867" t="s">
        <v>7553</v>
      </c>
      <c r="H9007" s="867" t="s">
        <v>7560</v>
      </c>
    </row>
    <row r="9008" spans="1:8">
      <c r="A9008" s="864">
        <v>9001</v>
      </c>
      <c r="B9008" s="865" t="s">
        <v>20406</v>
      </c>
      <c r="C9008" s="866">
        <v>61</v>
      </c>
      <c r="D9008" s="865" t="s">
        <v>7731</v>
      </c>
      <c r="E9008" s="864" t="s">
        <v>20548</v>
      </c>
      <c r="F9008" s="867" t="s">
        <v>6531</v>
      </c>
      <c r="G9008" s="867" t="s">
        <v>7718</v>
      </c>
      <c r="H9008" s="867" t="s">
        <v>7731</v>
      </c>
    </row>
    <row r="9009" spans="1:8">
      <c r="A9009" s="864">
        <v>9002</v>
      </c>
      <c r="B9009" s="865" t="s">
        <v>20406</v>
      </c>
      <c r="C9009" s="866">
        <v>61</v>
      </c>
      <c r="D9009" s="865" t="s">
        <v>7607</v>
      </c>
      <c r="E9009" s="864" t="s">
        <v>20549</v>
      </c>
      <c r="F9009" s="867" t="s">
        <v>6531</v>
      </c>
      <c r="G9009" s="867" t="s">
        <v>6651</v>
      </c>
      <c r="H9009" s="867" t="s">
        <v>7607</v>
      </c>
    </row>
    <row r="9010" spans="1:8">
      <c r="A9010" s="864">
        <v>9003</v>
      </c>
      <c r="B9010" s="865" t="s">
        <v>20406</v>
      </c>
      <c r="C9010" s="866">
        <v>61</v>
      </c>
      <c r="D9010" s="865" t="s">
        <v>7595</v>
      </c>
      <c r="E9010" s="864" t="s">
        <v>20550</v>
      </c>
      <c r="F9010" s="867" t="s">
        <v>6531</v>
      </c>
      <c r="G9010" s="867" t="s">
        <v>6651</v>
      </c>
      <c r="H9010" s="867" t="s">
        <v>6652</v>
      </c>
    </row>
    <row r="9011" spans="1:8">
      <c r="A9011" s="864">
        <v>9004</v>
      </c>
      <c r="B9011" s="865" t="s">
        <v>20406</v>
      </c>
      <c r="C9011" s="866">
        <v>61</v>
      </c>
      <c r="D9011" s="865" t="s">
        <v>20551</v>
      </c>
      <c r="E9011" s="864" t="s">
        <v>20552</v>
      </c>
      <c r="F9011" s="867" t="s">
        <v>6531</v>
      </c>
      <c r="G9011" s="867" t="s">
        <v>7718</v>
      </c>
      <c r="H9011" s="867" t="s">
        <v>7725</v>
      </c>
    </row>
    <row r="9012" spans="1:8">
      <c r="A9012" s="864">
        <v>9005</v>
      </c>
      <c r="B9012" s="865" t="s">
        <v>20406</v>
      </c>
      <c r="C9012" s="866">
        <v>61</v>
      </c>
      <c r="D9012" s="865" t="s">
        <v>6591</v>
      </c>
      <c r="E9012" s="864" t="s">
        <v>20553</v>
      </c>
      <c r="F9012" s="867" t="s">
        <v>6531</v>
      </c>
      <c r="G9012" s="867" t="s">
        <v>6591</v>
      </c>
      <c r="H9012" s="867" t="s">
        <v>6592</v>
      </c>
    </row>
    <row r="9013" spans="1:8">
      <c r="A9013" s="864">
        <v>9006</v>
      </c>
      <c r="B9013" s="865" t="s">
        <v>20406</v>
      </c>
      <c r="C9013" s="866">
        <v>61</v>
      </c>
      <c r="D9013" s="865" t="s">
        <v>6538</v>
      </c>
      <c r="E9013" s="864" t="s">
        <v>20554</v>
      </c>
      <c r="F9013" s="867" t="s">
        <v>6531</v>
      </c>
      <c r="G9013" s="867" t="s">
        <v>6538</v>
      </c>
      <c r="H9013" s="867" t="s">
        <v>7468</v>
      </c>
    </row>
    <row r="9014" spans="1:8">
      <c r="A9014" s="864">
        <v>9007</v>
      </c>
      <c r="B9014" s="865" t="s">
        <v>20406</v>
      </c>
      <c r="C9014" s="866">
        <v>61</v>
      </c>
      <c r="D9014" s="865" t="s">
        <v>6707</v>
      </c>
      <c r="E9014" s="864" t="s">
        <v>20555</v>
      </c>
      <c r="F9014" s="867" t="s">
        <v>6707</v>
      </c>
      <c r="G9014" s="867" t="s">
        <v>6707</v>
      </c>
      <c r="H9014" s="867" t="s">
        <v>8055</v>
      </c>
    </row>
    <row r="9015" spans="1:8">
      <c r="A9015" s="864">
        <v>9008</v>
      </c>
      <c r="B9015" s="865" t="s">
        <v>20406</v>
      </c>
      <c r="C9015" s="866">
        <v>61</v>
      </c>
      <c r="D9015" s="865" t="s">
        <v>14826</v>
      </c>
      <c r="E9015" s="864" t="s">
        <v>20556</v>
      </c>
      <c r="F9015" s="867" t="s">
        <v>6707</v>
      </c>
      <c r="G9015" s="867" t="s">
        <v>7855</v>
      </c>
      <c r="H9015" s="867" t="s">
        <v>7856</v>
      </c>
    </row>
    <row r="9016" spans="1:8" ht="30">
      <c r="A9016" s="864">
        <v>9009</v>
      </c>
      <c r="B9016" s="865" t="s">
        <v>20406</v>
      </c>
      <c r="C9016" s="866">
        <v>61</v>
      </c>
      <c r="D9016" s="865" t="s">
        <v>20557</v>
      </c>
      <c r="E9016" s="864" t="s">
        <v>20558</v>
      </c>
      <c r="F9016" s="867" t="s">
        <v>7329</v>
      </c>
      <c r="G9016" s="867" t="s">
        <v>8106</v>
      </c>
      <c r="H9016" s="867" t="s">
        <v>8111</v>
      </c>
    </row>
    <row r="9017" spans="1:8">
      <c r="A9017" s="864">
        <v>9010</v>
      </c>
      <c r="B9017" s="865" t="s">
        <v>20406</v>
      </c>
      <c r="C9017" s="866">
        <v>61</v>
      </c>
      <c r="D9017" s="865" t="s">
        <v>8106</v>
      </c>
      <c r="E9017" s="864" t="s">
        <v>20559</v>
      </c>
      <c r="F9017" s="867" t="s">
        <v>7329</v>
      </c>
      <c r="G9017" s="867" t="s">
        <v>8106</v>
      </c>
      <c r="H9017" s="867" t="s">
        <v>8108</v>
      </c>
    </row>
    <row r="9018" spans="1:8">
      <c r="A9018" s="864">
        <v>9011</v>
      </c>
      <c r="B9018" s="865" t="s">
        <v>20406</v>
      </c>
      <c r="C9018" s="866">
        <v>61</v>
      </c>
      <c r="D9018" s="865" t="s">
        <v>7329</v>
      </c>
      <c r="E9018" s="864" t="s">
        <v>20560</v>
      </c>
      <c r="F9018" s="867" t="s">
        <v>7329</v>
      </c>
      <c r="G9018" s="867" t="s">
        <v>7329</v>
      </c>
      <c r="H9018" s="867" t="s">
        <v>6652</v>
      </c>
    </row>
    <row r="9019" spans="1:8">
      <c r="A9019" s="864">
        <v>9012</v>
      </c>
      <c r="B9019" s="865" t="s">
        <v>20406</v>
      </c>
      <c r="C9019" s="866">
        <v>61</v>
      </c>
      <c r="D9019" s="865" t="s">
        <v>7334</v>
      </c>
      <c r="E9019" s="864" t="s">
        <v>20561</v>
      </c>
      <c r="F9019" s="867" t="s">
        <v>7329</v>
      </c>
      <c r="G9019" s="867" t="s">
        <v>7334</v>
      </c>
      <c r="H9019" s="867" t="s">
        <v>6652</v>
      </c>
    </row>
    <row r="9020" spans="1:8">
      <c r="A9020" s="864">
        <v>9013</v>
      </c>
      <c r="B9020" s="865" t="s">
        <v>20406</v>
      </c>
      <c r="C9020" s="866">
        <v>61</v>
      </c>
      <c r="D9020" s="865" t="s">
        <v>8101</v>
      </c>
      <c r="E9020" s="864" t="s">
        <v>20562</v>
      </c>
      <c r="F9020" s="867" t="s">
        <v>6707</v>
      </c>
      <c r="G9020" s="867" t="s">
        <v>8080</v>
      </c>
      <c r="H9020" s="867" t="s">
        <v>8090</v>
      </c>
    </row>
    <row r="9021" spans="1:8">
      <c r="A9021" s="864">
        <v>9014</v>
      </c>
      <c r="B9021" s="865" t="s">
        <v>20406</v>
      </c>
      <c r="C9021" s="866">
        <v>61</v>
      </c>
      <c r="D9021" s="865" t="s">
        <v>9908</v>
      </c>
      <c r="E9021" s="864" t="s">
        <v>20563</v>
      </c>
      <c r="F9021" s="867" t="s">
        <v>6707</v>
      </c>
      <c r="G9021" s="867" t="s">
        <v>8238</v>
      </c>
      <c r="H9021" s="867" t="s">
        <v>8250</v>
      </c>
    </row>
    <row r="9022" spans="1:8">
      <c r="A9022" s="864">
        <v>9015</v>
      </c>
      <c r="B9022" s="865" t="s">
        <v>20406</v>
      </c>
      <c r="C9022" s="866">
        <v>61</v>
      </c>
      <c r="D9022" s="865" t="s">
        <v>6708</v>
      </c>
      <c r="E9022" s="864" t="s">
        <v>20564</v>
      </c>
      <c r="F9022" s="867" t="s">
        <v>6707</v>
      </c>
      <c r="G9022" s="867" t="s">
        <v>6708</v>
      </c>
      <c r="H9022" s="867" t="s">
        <v>8118</v>
      </c>
    </row>
    <row r="9023" spans="1:8">
      <c r="A9023" s="864">
        <v>9016</v>
      </c>
      <c r="B9023" s="865" t="s">
        <v>20406</v>
      </c>
      <c r="C9023" s="866">
        <v>61</v>
      </c>
      <c r="D9023" s="865" t="s">
        <v>9743</v>
      </c>
      <c r="E9023" s="864" t="s">
        <v>20565</v>
      </c>
      <c r="F9023" s="867" t="s">
        <v>6707</v>
      </c>
      <c r="G9023" s="867" t="s">
        <v>8080</v>
      </c>
      <c r="H9023" s="867" t="s">
        <v>6804</v>
      </c>
    </row>
    <row r="9024" spans="1:8">
      <c r="A9024" s="864">
        <v>9017</v>
      </c>
      <c r="B9024" s="865" t="s">
        <v>20406</v>
      </c>
      <c r="C9024" s="866">
        <v>61</v>
      </c>
      <c r="D9024" s="865" t="s">
        <v>8086</v>
      </c>
      <c r="E9024" s="864" t="s">
        <v>20566</v>
      </c>
      <c r="F9024" s="867" t="s">
        <v>6707</v>
      </c>
      <c r="G9024" s="867" t="s">
        <v>8080</v>
      </c>
      <c r="H9024" s="867" t="s">
        <v>8081</v>
      </c>
    </row>
    <row r="9025" spans="1:8">
      <c r="A9025" s="864">
        <v>9018</v>
      </c>
      <c r="B9025" s="865" t="s">
        <v>20406</v>
      </c>
      <c r="C9025" s="866">
        <v>61</v>
      </c>
      <c r="D9025" s="865" t="s">
        <v>9813</v>
      </c>
      <c r="E9025" s="864" t="s">
        <v>20567</v>
      </c>
      <c r="F9025" s="867" t="s">
        <v>6707</v>
      </c>
      <c r="G9025" s="867" t="s">
        <v>6707</v>
      </c>
      <c r="H9025" s="867" t="s">
        <v>8183</v>
      </c>
    </row>
    <row r="9026" spans="1:8">
      <c r="A9026" s="864">
        <v>9019</v>
      </c>
      <c r="B9026" s="865" t="s">
        <v>20406</v>
      </c>
      <c r="C9026" s="866">
        <v>61</v>
      </c>
      <c r="D9026" s="865" t="s">
        <v>8051</v>
      </c>
      <c r="E9026" s="864" t="s">
        <v>20568</v>
      </c>
      <c r="F9026" s="867" t="s">
        <v>6707</v>
      </c>
      <c r="G9026" s="867" t="s">
        <v>8050</v>
      </c>
      <c r="H9026" s="867" t="s">
        <v>8051</v>
      </c>
    </row>
    <row r="9027" spans="1:8">
      <c r="A9027" s="864">
        <v>9020</v>
      </c>
      <c r="B9027" s="865" t="s">
        <v>20406</v>
      </c>
      <c r="C9027" s="866">
        <v>61</v>
      </c>
      <c r="D9027" s="865" t="s">
        <v>13844</v>
      </c>
      <c r="E9027" s="864" t="s">
        <v>20569</v>
      </c>
      <c r="F9027" s="867" t="s">
        <v>6707</v>
      </c>
      <c r="G9027" s="867" t="s">
        <v>8050</v>
      </c>
      <c r="H9027" s="867" t="s">
        <v>8063</v>
      </c>
    </row>
    <row r="9028" spans="1:8">
      <c r="A9028" s="864">
        <v>9021</v>
      </c>
      <c r="B9028" s="865" t="s">
        <v>20406</v>
      </c>
      <c r="C9028" s="866">
        <v>61</v>
      </c>
      <c r="D9028" s="865" t="s">
        <v>7822</v>
      </c>
      <c r="E9028" s="864" t="s">
        <v>20570</v>
      </c>
      <c r="F9028" s="867" t="s">
        <v>7024</v>
      </c>
      <c r="G9028" s="867" t="s">
        <v>7818</v>
      </c>
      <c r="H9028" s="867" t="s">
        <v>7822</v>
      </c>
    </row>
    <row r="9029" spans="1:8">
      <c r="A9029" s="864">
        <v>9022</v>
      </c>
      <c r="B9029" s="865" t="s">
        <v>20406</v>
      </c>
      <c r="C9029" s="866">
        <v>61</v>
      </c>
      <c r="D9029" s="865" t="s">
        <v>6702</v>
      </c>
      <c r="E9029" s="864" t="s">
        <v>20571</v>
      </c>
      <c r="F9029" s="867" t="s">
        <v>6484</v>
      </c>
      <c r="G9029" s="867" t="s">
        <v>6693</v>
      </c>
      <c r="H9029" s="867" t="s">
        <v>6704</v>
      </c>
    </row>
    <row r="9030" spans="1:8">
      <c r="A9030" s="864">
        <v>9023</v>
      </c>
      <c r="B9030" s="865" t="s">
        <v>20406</v>
      </c>
      <c r="C9030" s="866">
        <v>61</v>
      </c>
      <c r="D9030" s="865" t="s">
        <v>6577</v>
      </c>
      <c r="E9030" s="864" t="s">
        <v>20572</v>
      </c>
      <c r="F9030" s="867" t="s">
        <v>6484</v>
      </c>
      <c r="G9030" s="867" t="s">
        <v>6550</v>
      </c>
      <c r="H9030" s="867" t="s">
        <v>6577</v>
      </c>
    </row>
    <row r="9031" spans="1:8">
      <c r="A9031" s="864">
        <v>9024</v>
      </c>
      <c r="B9031" s="865" t="s">
        <v>20406</v>
      </c>
      <c r="C9031" s="866">
        <v>61</v>
      </c>
      <c r="D9031" s="865" t="s">
        <v>7084</v>
      </c>
      <c r="E9031" s="864" t="s">
        <v>20573</v>
      </c>
      <c r="F9031" s="867" t="s">
        <v>7024</v>
      </c>
      <c r="G9031" s="867" t="s">
        <v>7084</v>
      </c>
      <c r="H9031" s="867" t="s">
        <v>7802</v>
      </c>
    </row>
    <row r="9032" spans="1:8">
      <c r="A9032" s="864">
        <v>9025</v>
      </c>
      <c r="B9032" s="865" t="s">
        <v>20406</v>
      </c>
      <c r="C9032" s="866">
        <v>61</v>
      </c>
      <c r="D9032" s="865" t="s">
        <v>9606</v>
      </c>
      <c r="E9032" s="864" t="s">
        <v>20574</v>
      </c>
      <c r="F9032" s="867" t="s">
        <v>7329</v>
      </c>
      <c r="G9032" s="867" t="s">
        <v>7965</v>
      </c>
      <c r="H9032" s="867" t="s">
        <v>9608</v>
      </c>
    </row>
    <row r="9033" spans="1:8">
      <c r="A9033" s="864">
        <v>9026</v>
      </c>
      <c r="B9033" s="865" t="s">
        <v>20406</v>
      </c>
      <c r="C9033" s="866">
        <v>61</v>
      </c>
      <c r="D9033" s="865" t="s">
        <v>9886</v>
      </c>
      <c r="E9033" s="864" t="s">
        <v>20575</v>
      </c>
      <c r="F9033" s="867" t="s">
        <v>7329</v>
      </c>
      <c r="G9033" s="867" t="s">
        <v>7329</v>
      </c>
      <c r="H9033" s="867" t="s">
        <v>7340</v>
      </c>
    </row>
    <row r="9034" spans="1:8">
      <c r="A9034" s="864">
        <v>9027</v>
      </c>
      <c r="B9034" s="865" t="s">
        <v>20406</v>
      </c>
      <c r="C9034" s="866">
        <v>61</v>
      </c>
      <c r="D9034" s="865" t="s">
        <v>7939</v>
      </c>
      <c r="E9034" s="864" t="s">
        <v>20576</v>
      </c>
      <c r="F9034" s="867" t="s">
        <v>7329</v>
      </c>
      <c r="G9034" s="867" t="s">
        <v>7334</v>
      </c>
      <c r="H9034" s="867" t="s">
        <v>7939</v>
      </c>
    </row>
    <row r="9035" spans="1:8">
      <c r="A9035" s="864">
        <v>9028</v>
      </c>
      <c r="B9035" s="865" t="s">
        <v>20406</v>
      </c>
      <c r="C9035" s="866">
        <v>61</v>
      </c>
      <c r="D9035" s="865" t="s">
        <v>18419</v>
      </c>
      <c r="E9035" s="864" t="s">
        <v>20577</v>
      </c>
      <c r="F9035" s="867" t="s">
        <v>7329</v>
      </c>
      <c r="G9035" s="867" t="s">
        <v>7334</v>
      </c>
      <c r="H9035" s="867" t="s">
        <v>7935</v>
      </c>
    </row>
    <row r="9036" spans="1:8">
      <c r="A9036" s="864">
        <v>9029</v>
      </c>
      <c r="B9036" s="865" t="s">
        <v>20578</v>
      </c>
      <c r="C9036" s="866">
        <v>62</v>
      </c>
      <c r="D9036" s="865" t="s">
        <v>13064</v>
      </c>
      <c r="E9036" s="864" t="s">
        <v>20579</v>
      </c>
      <c r="F9036" s="867" t="s">
        <v>6044</v>
      </c>
      <c r="G9036" s="867" t="s">
        <v>6044</v>
      </c>
      <c r="H9036" s="867" t="s">
        <v>6195</v>
      </c>
    </row>
    <row r="9037" spans="1:8">
      <c r="A9037" s="864">
        <v>9030</v>
      </c>
      <c r="B9037" s="865" t="s">
        <v>20578</v>
      </c>
      <c r="C9037" s="866">
        <v>62</v>
      </c>
      <c r="D9037" s="865" t="s">
        <v>16551</v>
      </c>
      <c r="E9037" s="864" t="s">
        <v>20580</v>
      </c>
      <c r="F9037" s="867" t="s">
        <v>6044</v>
      </c>
      <c r="G9037" s="867" t="s">
        <v>6044</v>
      </c>
      <c r="H9037" s="867" t="s">
        <v>6146</v>
      </c>
    </row>
    <row r="9038" spans="1:8">
      <c r="A9038" s="864">
        <v>9031</v>
      </c>
      <c r="B9038" s="865" t="s">
        <v>20578</v>
      </c>
      <c r="C9038" s="866">
        <v>62</v>
      </c>
      <c r="D9038" s="865" t="s">
        <v>15437</v>
      </c>
      <c r="E9038" s="864" t="s">
        <v>20581</v>
      </c>
      <c r="F9038" s="867" t="s">
        <v>6044</v>
      </c>
      <c r="G9038" s="867" t="s">
        <v>6044</v>
      </c>
      <c r="H9038" s="867" t="s">
        <v>6146</v>
      </c>
    </row>
    <row r="9039" spans="1:8">
      <c r="A9039" s="864">
        <v>9032</v>
      </c>
      <c r="B9039" s="865" t="s">
        <v>20578</v>
      </c>
      <c r="C9039" s="866">
        <v>62</v>
      </c>
      <c r="D9039" s="865" t="s">
        <v>19207</v>
      </c>
      <c r="E9039" s="864" t="s">
        <v>20582</v>
      </c>
      <c r="F9039" s="867" t="s">
        <v>6044</v>
      </c>
      <c r="G9039" s="867" t="s">
        <v>6044</v>
      </c>
      <c r="H9039" s="867" t="s">
        <v>6146</v>
      </c>
    </row>
    <row r="9040" spans="1:8">
      <c r="A9040" s="864">
        <v>9033</v>
      </c>
      <c r="B9040" s="865" t="s">
        <v>20578</v>
      </c>
      <c r="C9040" s="866">
        <v>62</v>
      </c>
      <c r="D9040" s="865" t="s">
        <v>19689</v>
      </c>
      <c r="E9040" s="864" t="s">
        <v>20583</v>
      </c>
      <c r="F9040" s="867" t="s">
        <v>6044</v>
      </c>
      <c r="G9040" s="867" t="s">
        <v>6044</v>
      </c>
      <c r="H9040" s="867" t="s">
        <v>6151</v>
      </c>
    </row>
    <row r="9041" spans="1:8">
      <c r="A9041" s="864">
        <v>9034</v>
      </c>
      <c r="B9041" s="865" t="s">
        <v>20578</v>
      </c>
      <c r="C9041" s="866">
        <v>62</v>
      </c>
      <c r="D9041" s="865" t="s">
        <v>20584</v>
      </c>
      <c r="E9041" s="864" t="s">
        <v>20585</v>
      </c>
      <c r="F9041" s="867" t="s">
        <v>6044</v>
      </c>
      <c r="G9041" s="867" t="s">
        <v>6044</v>
      </c>
      <c r="H9041" s="867" t="s">
        <v>6152</v>
      </c>
    </row>
    <row r="9042" spans="1:8">
      <c r="A9042" s="864">
        <v>9035</v>
      </c>
      <c r="B9042" s="865" t="s">
        <v>20578</v>
      </c>
      <c r="C9042" s="866">
        <v>62</v>
      </c>
      <c r="D9042" s="865" t="s">
        <v>19681</v>
      </c>
      <c r="E9042" s="864" t="s">
        <v>20586</v>
      </c>
      <c r="F9042" s="867" t="s">
        <v>6044</v>
      </c>
      <c r="G9042" s="867" t="s">
        <v>6044</v>
      </c>
      <c r="H9042" s="867" t="s">
        <v>6656</v>
      </c>
    </row>
    <row r="9043" spans="1:8">
      <c r="A9043" s="864">
        <v>9036</v>
      </c>
      <c r="B9043" s="865" t="s">
        <v>20578</v>
      </c>
      <c r="C9043" s="866">
        <v>62</v>
      </c>
      <c r="D9043" s="865" t="s">
        <v>20587</v>
      </c>
      <c r="E9043" s="864" t="s">
        <v>20588</v>
      </c>
      <c r="F9043" s="867" t="s">
        <v>6044</v>
      </c>
      <c r="G9043" s="867" t="s">
        <v>6044</v>
      </c>
      <c r="H9043" s="867" t="s">
        <v>6192</v>
      </c>
    </row>
    <row r="9044" spans="1:8">
      <c r="A9044" s="864">
        <v>9037</v>
      </c>
      <c r="B9044" s="865" t="s">
        <v>20578</v>
      </c>
      <c r="C9044" s="866">
        <v>62</v>
      </c>
      <c r="D9044" s="865" t="s">
        <v>20589</v>
      </c>
      <c r="E9044" s="864" t="s">
        <v>20590</v>
      </c>
      <c r="F9044" s="867" t="s">
        <v>6044</v>
      </c>
      <c r="G9044" s="867" t="s">
        <v>6044</v>
      </c>
      <c r="H9044" s="867" t="s">
        <v>6140</v>
      </c>
    </row>
    <row r="9045" spans="1:8">
      <c r="A9045" s="864">
        <v>9038</v>
      </c>
      <c r="B9045" s="865" t="s">
        <v>20578</v>
      </c>
      <c r="C9045" s="866">
        <v>62</v>
      </c>
      <c r="D9045" s="865" t="s">
        <v>20591</v>
      </c>
      <c r="E9045" s="864" t="s">
        <v>20592</v>
      </c>
      <c r="F9045" s="867" t="s">
        <v>6044</v>
      </c>
      <c r="G9045" s="867" t="s">
        <v>6044</v>
      </c>
      <c r="H9045" s="867" t="s">
        <v>6251</v>
      </c>
    </row>
    <row r="9046" spans="1:8">
      <c r="A9046" s="864">
        <v>9039</v>
      </c>
      <c r="B9046" s="865" t="s">
        <v>20578</v>
      </c>
      <c r="C9046" s="866">
        <v>62</v>
      </c>
      <c r="D9046" s="865" t="s">
        <v>15425</v>
      </c>
      <c r="E9046" s="864" t="s">
        <v>20593</v>
      </c>
      <c r="F9046" s="867" t="s">
        <v>6044</v>
      </c>
      <c r="G9046" s="867" t="s">
        <v>6431</v>
      </c>
      <c r="H9046" s="867" t="s">
        <v>6432</v>
      </c>
    </row>
    <row r="9047" spans="1:8">
      <c r="A9047" s="864">
        <v>9040</v>
      </c>
      <c r="B9047" s="865" t="s">
        <v>20578</v>
      </c>
      <c r="C9047" s="866">
        <v>62</v>
      </c>
      <c r="D9047" s="865" t="s">
        <v>20594</v>
      </c>
      <c r="E9047" s="864" t="s">
        <v>20595</v>
      </c>
      <c r="F9047" s="867" t="s">
        <v>6044</v>
      </c>
      <c r="G9047" s="867" t="s">
        <v>6509</v>
      </c>
      <c r="H9047" s="867" t="s">
        <v>6520</v>
      </c>
    </row>
    <row r="9048" spans="1:8">
      <c r="A9048" s="864">
        <v>9041</v>
      </c>
      <c r="B9048" s="865" t="s">
        <v>20578</v>
      </c>
      <c r="C9048" s="866">
        <v>62</v>
      </c>
      <c r="D9048" s="865" t="s">
        <v>20596</v>
      </c>
      <c r="E9048" s="864" t="s">
        <v>20597</v>
      </c>
      <c r="F9048" s="867" t="s">
        <v>6044</v>
      </c>
      <c r="G9048" s="867" t="s">
        <v>6044</v>
      </c>
      <c r="H9048" s="867" t="s">
        <v>6192</v>
      </c>
    </row>
    <row r="9049" spans="1:8">
      <c r="A9049" s="864">
        <v>9042</v>
      </c>
      <c r="B9049" s="865" t="s">
        <v>20578</v>
      </c>
      <c r="C9049" s="866">
        <v>62</v>
      </c>
      <c r="D9049" s="865" t="s">
        <v>16629</v>
      </c>
      <c r="E9049" s="864" t="s">
        <v>20598</v>
      </c>
      <c r="F9049" s="867" t="s">
        <v>6044</v>
      </c>
      <c r="G9049" s="867" t="s">
        <v>6044</v>
      </c>
      <c r="H9049" s="867" t="s">
        <v>6195</v>
      </c>
    </row>
    <row r="9050" spans="1:8">
      <c r="A9050" s="864">
        <v>9043</v>
      </c>
      <c r="B9050" s="865" t="s">
        <v>20578</v>
      </c>
      <c r="C9050" s="866">
        <v>62</v>
      </c>
      <c r="D9050" s="865" t="s">
        <v>18731</v>
      </c>
      <c r="E9050" s="864" t="s">
        <v>20599</v>
      </c>
      <c r="F9050" s="867" t="s">
        <v>6044</v>
      </c>
      <c r="G9050" s="867" t="s">
        <v>6044</v>
      </c>
      <c r="H9050" s="867" t="s">
        <v>6231</v>
      </c>
    </row>
    <row r="9051" spans="1:8">
      <c r="A9051" s="864">
        <v>9044</v>
      </c>
      <c r="B9051" s="865" t="s">
        <v>20578</v>
      </c>
      <c r="C9051" s="866">
        <v>62</v>
      </c>
      <c r="D9051" s="865" t="s">
        <v>19218</v>
      </c>
      <c r="E9051" s="864" t="s">
        <v>20600</v>
      </c>
      <c r="F9051" s="867" t="s">
        <v>6044</v>
      </c>
      <c r="G9051" s="867" t="s">
        <v>6044</v>
      </c>
      <c r="H9051" s="867" t="s">
        <v>6146</v>
      </c>
    </row>
    <row r="9052" spans="1:8">
      <c r="A9052" s="864">
        <v>9045</v>
      </c>
      <c r="B9052" s="865" t="s">
        <v>20578</v>
      </c>
      <c r="C9052" s="866">
        <v>62</v>
      </c>
      <c r="D9052" s="865" t="s">
        <v>20601</v>
      </c>
      <c r="E9052" s="864" t="s">
        <v>20602</v>
      </c>
      <c r="F9052" s="867" t="s">
        <v>6044</v>
      </c>
      <c r="G9052" s="867" t="s">
        <v>6044</v>
      </c>
      <c r="H9052" s="867" t="s">
        <v>6175</v>
      </c>
    </row>
    <row r="9053" spans="1:8">
      <c r="A9053" s="864">
        <v>9046</v>
      </c>
      <c r="B9053" s="865" t="s">
        <v>20578</v>
      </c>
      <c r="C9053" s="866">
        <v>62</v>
      </c>
      <c r="D9053" s="865" t="s">
        <v>20603</v>
      </c>
      <c r="E9053" s="864" t="s">
        <v>20604</v>
      </c>
      <c r="F9053" s="867" t="s">
        <v>6044</v>
      </c>
      <c r="G9053" s="867" t="s">
        <v>6044</v>
      </c>
      <c r="H9053" s="867" t="s">
        <v>6060</v>
      </c>
    </row>
    <row r="9054" spans="1:8">
      <c r="A9054" s="864">
        <v>9047</v>
      </c>
      <c r="B9054" s="865" t="s">
        <v>20578</v>
      </c>
      <c r="C9054" s="866">
        <v>62</v>
      </c>
      <c r="D9054" s="865" t="s">
        <v>20605</v>
      </c>
      <c r="E9054" s="864" t="s">
        <v>20606</v>
      </c>
      <c r="F9054" s="867" t="s">
        <v>6044</v>
      </c>
      <c r="G9054" s="867" t="s">
        <v>6595</v>
      </c>
      <c r="H9054" s="867" t="s">
        <v>6605</v>
      </c>
    </row>
    <row r="9055" spans="1:8">
      <c r="A9055" s="864">
        <v>9048</v>
      </c>
      <c r="B9055" s="865" t="s">
        <v>20578</v>
      </c>
      <c r="C9055" s="866">
        <v>62</v>
      </c>
      <c r="D9055" s="865" t="s">
        <v>20607</v>
      </c>
      <c r="E9055" s="864" t="s">
        <v>20608</v>
      </c>
      <c r="F9055" s="867" t="s">
        <v>6044</v>
      </c>
      <c r="G9055" s="867" t="s">
        <v>6306</v>
      </c>
      <c r="H9055" s="867" t="s">
        <v>6307</v>
      </c>
    </row>
    <row r="9056" spans="1:8" ht="30">
      <c r="A9056" s="864">
        <v>9049</v>
      </c>
      <c r="B9056" s="865" t="s">
        <v>20578</v>
      </c>
      <c r="C9056" s="866">
        <v>62</v>
      </c>
      <c r="D9056" s="865" t="s">
        <v>20609</v>
      </c>
      <c r="E9056" s="864" t="s">
        <v>20610</v>
      </c>
      <c r="F9056" s="867" t="s">
        <v>6044</v>
      </c>
      <c r="G9056" s="867" t="s">
        <v>6509</v>
      </c>
      <c r="H9056" s="867" t="s">
        <v>6510</v>
      </c>
    </row>
    <row r="9057" spans="1:8" ht="30">
      <c r="A9057" s="864">
        <v>9050</v>
      </c>
      <c r="B9057" s="865" t="s">
        <v>20578</v>
      </c>
      <c r="C9057" s="866">
        <v>62</v>
      </c>
      <c r="D9057" s="865" t="s">
        <v>20611</v>
      </c>
      <c r="E9057" s="864" t="s">
        <v>20612</v>
      </c>
      <c r="F9057" s="867" t="s">
        <v>6044</v>
      </c>
      <c r="G9057" s="867" t="s">
        <v>6595</v>
      </c>
      <c r="H9057" s="867" t="s">
        <v>6602</v>
      </c>
    </row>
    <row r="9058" spans="1:8">
      <c r="A9058" s="864">
        <v>9051</v>
      </c>
      <c r="B9058" s="865" t="s">
        <v>20578</v>
      </c>
      <c r="C9058" s="866">
        <v>62</v>
      </c>
      <c r="D9058" s="865" t="s">
        <v>20613</v>
      </c>
      <c r="E9058" s="864" t="s">
        <v>20614</v>
      </c>
      <c r="F9058" s="867" t="s">
        <v>6044</v>
      </c>
      <c r="G9058" s="867" t="s">
        <v>6044</v>
      </c>
      <c r="H9058" s="867" t="s">
        <v>6146</v>
      </c>
    </row>
    <row r="9059" spans="1:8">
      <c r="A9059" s="864">
        <v>9052</v>
      </c>
      <c r="B9059" s="865" t="s">
        <v>20578</v>
      </c>
      <c r="C9059" s="866">
        <v>62</v>
      </c>
      <c r="D9059" s="865" t="s">
        <v>16634</v>
      </c>
      <c r="E9059" s="864" t="s">
        <v>20615</v>
      </c>
      <c r="F9059" s="867" t="s">
        <v>6044</v>
      </c>
      <c r="G9059" s="867" t="s">
        <v>6595</v>
      </c>
      <c r="H9059" s="867" t="s">
        <v>7925</v>
      </c>
    </row>
    <row r="9060" spans="1:8">
      <c r="A9060" s="864">
        <v>9053</v>
      </c>
      <c r="B9060" s="865" t="s">
        <v>20578</v>
      </c>
      <c r="C9060" s="866">
        <v>62</v>
      </c>
      <c r="D9060" s="865" t="s">
        <v>20616</v>
      </c>
      <c r="E9060" s="864" t="s">
        <v>20617</v>
      </c>
      <c r="F9060" s="867" t="s">
        <v>6044</v>
      </c>
      <c r="G9060" s="867" t="s">
        <v>6595</v>
      </c>
      <c r="H9060" s="867" t="s">
        <v>6605</v>
      </c>
    </row>
    <row r="9061" spans="1:8">
      <c r="A9061" s="864">
        <v>9054</v>
      </c>
      <c r="B9061" s="865" t="s">
        <v>20578</v>
      </c>
      <c r="C9061" s="866">
        <v>62</v>
      </c>
      <c r="D9061" s="865" t="s">
        <v>6596</v>
      </c>
      <c r="E9061" s="864" t="s">
        <v>20618</v>
      </c>
      <c r="F9061" s="867" t="s">
        <v>6044</v>
      </c>
      <c r="G9061" s="867" t="s">
        <v>6595</v>
      </c>
      <c r="H9061" s="867" t="s">
        <v>6596</v>
      </c>
    </row>
    <row r="9062" spans="1:8">
      <c r="A9062" s="864">
        <v>9055</v>
      </c>
      <c r="B9062" s="865" t="s">
        <v>20578</v>
      </c>
      <c r="C9062" s="866">
        <v>62</v>
      </c>
      <c r="D9062" s="865" t="s">
        <v>13009</v>
      </c>
      <c r="E9062" s="864" t="s">
        <v>20619</v>
      </c>
      <c r="F9062" s="867" t="s">
        <v>6044</v>
      </c>
      <c r="G9062" s="867" t="s">
        <v>6044</v>
      </c>
      <c r="H9062" s="867" t="s">
        <v>6216</v>
      </c>
    </row>
    <row r="9063" spans="1:8">
      <c r="A9063" s="864">
        <v>9056</v>
      </c>
      <c r="B9063" s="865" t="s">
        <v>20578</v>
      </c>
      <c r="C9063" s="866">
        <v>62</v>
      </c>
      <c r="D9063" s="865" t="s">
        <v>20620</v>
      </c>
      <c r="E9063" s="864" t="s">
        <v>20621</v>
      </c>
      <c r="F9063" s="867" t="s">
        <v>6044</v>
      </c>
      <c r="G9063" s="867" t="s">
        <v>6044</v>
      </c>
      <c r="H9063" s="867" t="s">
        <v>6151</v>
      </c>
    </row>
    <row r="9064" spans="1:8">
      <c r="A9064" s="864">
        <v>9057</v>
      </c>
      <c r="B9064" s="865" t="s">
        <v>20578</v>
      </c>
      <c r="C9064" s="866">
        <v>62</v>
      </c>
      <c r="D9064" s="865" t="s">
        <v>19069</v>
      </c>
      <c r="E9064" s="864" t="s">
        <v>20622</v>
      </c>
      <c r="F9064" s="867" t="s">
        <v>6044</v>
      </c>
      <c r="G9064" s="867" t="s">
        <v>6595</v>
      </c>
      <c r="H9064" s="867" t="s">
        <v>6602</v>
      </c>
    </row>
    <row r="9065" spans="1:8">
      <c r="A9065" s="864">
        <v>9058</v>
      </c>
      <c r="B9065" s="865" t="s">
        <v>20578</v>
      </c>
      <c r="C9065" s="866">
        <v>62</v>
      </c>
      <c r="D9065" s="865" t="s">
        <v>16604</v>
      </c>
      <c r="E9065" s="864" t="s">
        <v>20623</v>
      </c>
      <c r="F9065" s="867" t="s">
        <v>6044</v>
      </c>
      <c r="G9065" s="867" t="s">
        <v>6044</v>
      </c>
      <c r="H9065" s="867" t="s">
        <v>6140</v>
      </c>
    </row>
    <row r="9066" spans="1:8">
      <c r="A9066" s="864">
        <v>9059</v>
      </c>
      <c r="B9066" s="865" t="s">
        <v>20578</v>
      </c>
      <c r="C9066" s="866">
        <v>62</v>
      </c>
      <c r="D9066" s="865" t="s">
        <v>20624</v>
      </c>
      <c r="E9066" s="864" t="s">
        <v>20625</v>
      </c>
      <c r="F9066" s="867" t="s">
        <v>6044</v>
      </c>
      <c r="G9066" s="867" t="s">
        <v>6048</v>
      </c>
      <c r="H9066" s="867" t="s">
        <v>6367</v>
      </c>
    </row>
    <row r="9067" spans="1:8">
      <c r="A9067" s="864">
        <v>9060</v>
      </c>
      <c r="B9067" s="865" t="s">
        <v>20578</v>
      </c>
      <c r="C9067" s="866">
        <v>62</v>
      </c>
      <c r="D9067" s="865" t="s">
        <v>6048</v>
      </c>
      <c r="E9067" s="864" t="s">
        <v>20626</v>
      </c>
      <c r="F9067" s="867" t="s">
        <v>6044</v>
      </c>
      <c r="G9067" s="867" t="s">
        <v>6048</v>
      </c>
      <c r="H9067" s="867" t="s">
        <v>6049</v>
      </c>
    </row>
    <row r="9068" spans="1:8">
      <c r="A9068" s="864">
        <v>9061</v>
      </c>
      <c r="B9068" s="865" t="s">
        <v>20578</v>
      </c>
      <c r="C9068" s="866">
        <v>62</v>
      </c>
      <c r="D9068" s="865" t="s">
        <v>19661</v>
      </c>
      <c r="E9068" s="864" t="s">
        <v>20627</v>
      </c>
      <c r="F9068" s="867" t="s">
        <v>6044</v>
      </c>
      <c r="G9068" s="867" t="s">
        <v>6044</v>
      </c>
      <c r="H9068" s="867" t="s">
        <v>6207</v>
      </c>
    </row>
    <row r="9069" spans="1:8">
      <c r="A9069" s="864">
        <v>9062</v>
      </c>
      <c r="B9069" s="865" t="s">
        <v>20578</v>
      </c>
      <c r="C9069" s="866">
        <v>62</v>
      </c>
      <c r="D9069" s="865" t="s">
        <v>20628</v>
      </c>
      <c r="E9069" s="864" t="s">
        <v>20629</v>
      </c>
      <c r="F9069" s="867" t="s">
        <v>6044</v>
      </c>
      <c r="G9069" s="867" t="s">
        <v>6044</v>
      </c>
      <c r="H9069" s="867" t="s">
        <v>6169</v>
      </c>
    </row>
    <row r="9070" spans="1:8">
      <c r="A9070" s="864">
        <v>9063</v>
      </c>
      <c r="B9070" s="865" t="s">
        <v>20578</v>
      </c>
      <c r="C9070" s="866">
        <v>62</v>
      </c>
      <c r="D9070" s="865" t="s">
        <v>16642</v>
      </c>
      <c r="E9070" s="864" t="s">
        <v>20630</v>
      </c>
      <c r="F9070" s="867" t="s">
        <v>6044</v>
      </c>
      <c r="G9070" s="867" t="s">
        <v>6044</v>
      </c>
      <c r="H9070" s="867" t="s">
        <v>6189</v>
      </c>
    </row>
    <row r="9071" spans="1:8" ht="30">
      <c r="A9071" s="864">
        <v>9064</v>
      </c>
      <c r="B9071" s="865" t="s">
        <v>20578</v>
      </c>
      <c r="C9071" s="866">
        <v>62</v>
      </c>
      <c r="D9071" s="865" t="s">
        <v>20631</v>
      </c>
      <c r="E9071" s="864" t="s">
        <v>20632</v>
      </c>
      <c r="F9071" s="867" t="s">
        <v>6044</v>
      </c>
      <c r="G9071" s="867" t="s">
        <v>6056</v>
      </c>
      <c r="H9071" s="867" t="s">
        <v>6066</v>
      </c>
    </row>
    <row r="9072" spans="1:8">
      <c r="A9072" s="864">
        <v>9065</v>
      </c>
      <c r="B9072" s="865" t="s">
        <v>20578</v>
      </c>
      <c r="C9072" s="866">
        <v>62</v>
      </c>
      <c r="D9072" s="865" t="s">
        <v>20633</v>
      </c>
      <c r="E9072" s="864" t="s">
        <v>20634</v>
      </c>
      <c r="F9072" s="867" t="s">
        <v>6044</v>
      </c>
      <c r="G9072" s="867" t="s">
        <v>6044</v>
      </c>
      <c r="H9072" s="867" t="s">
        <v>6655</v>
      </c>
    </row>
    <row r="9073" spans="1:8" ht="45">
      <c r="A9073" s="864">
        <v>9066</v>
      </c>
      <c r="B9073" s="865" t="s">
        <v>20578</v>
      </c>
      <c r="C9073" s="866">
        <v>62</v>
      </c>
      <c r="D9073" s="865" t="s">
        <v>20635</v>
      </c>
      <c r="E9073" s="864" t="s">
        <v>20636</v>
      </c>
      <c r="F9073" s="867" t="s">
        <v>6044</v>
      </c>
      <c r="G9073" s="867" t="s">
        <v>6044</v>
      </c>
      <c r="H9073" s="867" t="s">
        <v>6156</v>
      </c>
    </row>
    <row r="9074" spans="1:8" ht="30">
      <c r="A9074" s="864">
        <v>9067</v>
      </c>
      <c r="B9074" s="865" t="s">
        <v>20578</v>
      </c>
      <c r="C9074" s="866">
        <v>62</v>
      </c>
      <c r="D9074" s="865" t="s">
        <v>20637</v>
      </c>
      <c r="E9074" s="864" t="s">
        <v>20638</v>
      </c>
      <c r="F9074" s="867" t="s">
        <v>6044</v>
      </c>
      <c r="G9074" s="867" t="s">
        <v>6044</v>
      </c>
      <c r="H9074" s="867" t="s">
        <v>6195</v>
      </c>
    </row>
    <row r="9075" spans="1:8">
      <c r="A9075" s="864">
        <v>9068</v>
      </c>
      <c r="B9075" s="865" t="s">
        <v>20578</v>
      </c>
      <c r="C9075" s="866">
        <v>62</v>
      </c>
      <c r="D9075" s="865" t="s">
        <v>6623</v>
      </c>
      <c r="E9075" s="864" t="s">
        <v>20639</v>
      </c>
      <c r="F9075" s="867" t="s">
        <v>6044</v>
      </c>
      <c r="G9075" s="867" t="s">
        <v>6595</v>
      </c>
      <c r="H9075" s="867" t="s">
        <v>6614</v>
      </c>
    </row>
    <row r="9076" spans="1:8">
      <c r="A9076" s="864">
        <v>9069</v>
      </c>
      <c r="B9076" s="865" t="s">
        <v>20578</v>
      </c>
      <c r="C9076" s="866">
        <v>62</v>
      </c>
      <c r="D9076" s="865" t="s">
        <v>16690</v>
      </c>
      <c r="E9076" s="864" t="s">
        <v>20640</v>
      </c>
      <c r="F9076" s="867" t="s">
        <v>6044</v>
      </c>
      <c r="G9076" s="867" t="s">
        <v>6595</v>
      </c>
      <c r="H9076" s="867" t="s">
        <v>6599</v>
      </c>
    </row>
    <row r="9077" spans="1:8">
      <c r="A9077" s="864">
        <v>9070</v>
      </c>
      <c r="B9077" s="865" t="s">
        <v>20578</v>
      </c>
      <c r="C9077" s="866">
        <v>62</v>
      </c>
      <c r="D9077" s="865" t="s">
        <v>20641</v>
      </c>
      <c r="E9077" s="864" t="s">
        <v>20642</v>
      </c>
      <c r="F9077" s="867" t="s">
        <v>6044</v>
      </c>
      <c r="G9077" s="867" t="s">
        <v>6178</v>
      </c>
      <c r="H9077" s="867" t="s">
        <v>6461</v>
      </c>
    </row>
    <row r="9078" spans="1:8">
      <c r="A9078" s="864">
        <v>9071</v>
      </c>
      <c r="B9078" s="865" t="s">
        <v>20578</v>
      </c>
      <c r="C9078" s="866">
        <v>62</v>
      </c>
      <c r="D9078" s="865" t="s">
        <v>11275</v>
      </c>
      <c r="E9078" s="864" t="s">
        <v>20643</v>
      </c>
      <c r="F9078" s="867" t="s">
        <v>6044</v>
      </c>
      <c r="G9078" s="867" t="s">
        <v>6178</v>
      </c>
      <c r="H9078" s="867" t="s">
        <v>6463</v>
      </c>
    </row>
    <row r="9079" spans="1:8">
      <c r="A9079" s="864">
        <v>9072</v>
      </c>
      <c r="B9079" s="865" t="s">
        <v>20578</v>
      </c>
      <c r="C9079" s="866">
        <v>62</v>
      </c>
      <c r="D9079" s="865" t="s">
        <v>8387</v>
      </c>
      <c r="E9079" s="864" t="s">
        <v>20644</v>
      </c>
      <c r="F9079" s="867" t="s">
        <v>6044</v>
      </c>
      <c r="G9079" s="867" t="s">
        <v>6044</v>
      </c>
      <c r="H9079" s="867" t="s">
        <v>6207</v>
      </c>
    </row>
    <row r="9080" spans="1:8">
      <c r="A9080" s="864">
        <v>9073</v>
      </c>
      <c r="B9080" s="865" t="s">
        <v>20578</v>
      </c>
      <c r="C9080" s="866">
        <v>62</v>
      </c>
      <c r="D9080" s="865" t="s">
        <v>20645</v>
      </c>
      <c r="E9080" s="864" t="s">
        <v>20646</v>
      </c>
      <c r="F9080" s="867" t="s">
        <v>6044</v>
      </c>
      <c r="G9080" s="867" t="s">
        <v>6509</v>
      </c>
      <c r="H9080" s="867" t="s">
        <v>6520</v>
      </c>
    </row>
    <row r="9081" spans="1:8">
      <c r="A9081" s="864">
        <v>9074</v>
      </c>
      <c r="B9081" s="865" t="s">
        <v>20578</v>
      </c>
      <c r="C9081" s="866">
        <v>62</v>
      </c>
      <c r="D9081" s="865" t="s">
        <v>6523</v>
      </c>
      <c r="E9081" s="864" t="s">
        <v>20647</v>
      </c>
      <c r="F9081" s="867" t="s">
        <v>6044</v>
      </c>
      <c r="G9081" s="867" t="s">
        <v>6509</v>
      </c>
      <c r="H9081" s="867" t="s">
        <v>6523</v>
      </c>
    </row>
    <row r="9082" spans="1:8">
      <c r="A9082" s="864">
        <v>9075</v>
      </c>
      <c r="B9082" s="865" t="s">
        <v>20578</v>
      </c>
      <c r="C9082" s="866">
        <v>62</v>
      </c>
      <c r="D9082" s="865" t="s">
        <v>20648</v>
      </c>
      <c r="E9082" s="864" t="s">
        <v>20649</v>
      </c>
      <c r="F9082" s="867" t="s">
        <v>6044</v>
      </c>
      <c r="G9082" s="867" t="s">
        <v>6509</v>
      </c>
      <c r="H9082" s="867" t="s">
        <v>6517</v>
      </c>
    </row>
    <row r="9083" spans="1:8">
      <c r="A9083" s="864">
        <v>9076</v>
      </c>
      <c r="B9083" s="865" t="s">
        <v>20578</v>
      </c>
      <c r="C9083" s="866">
        <v>62</v>
      </c>
      <c r="D9083" s="865" t="s">
        <v>10126</v>
      </c>
      <c r="E9083" s="864" t="s">
        <v>20650</v>
      </c>
      <c r="F9083" s="867" t="s">
        <v>6044</v>
      </c>
      <c r="G9083" s="867" t="s">
        <v>6431</v>
      </c>
      <c r="H9083" s="867" t="s">
        <v>10126</v>
      </c>
    </row>
    <row r="9084" spans="1:8">
      <c r="A9084" s="864">
        <v>9077</v>
      </c>
      <c r="B9084" s="865" t="s">
        <v>20578</v>
      </c>
      <c r="C9084" s="866">
        <v>62</v>
      </c>
      <c r="D9084" s="865" t="s">
        <v>19715</v>
      </c>
      <c r="E9084" s="864" t="s">
        <v>20651</v>
      </c>
      <c r="F9084" s="867" t="s">
        <v>6044</v>
      </c>
      <c r="G9084" s="867" t="s">
        <v>6056</v>
      </c>
      <c r="H9084" s="867" t="s">
        <v>6057</v>
      </c>
    </row>
    <row r="9085" spans="1:8">
      <c r="A9085" s="864">
        <v>9078</v>
      </c>
      <c r="B9085" s="865" t="s">
        <v>20578</v>
      </c>
      <c r="C9085" s="866">
        <v>62</v>
      </c>
      <c r="D9085" s="865" t="s">
        <v>6052</v>
      </c>
      <c r="E9085" s="864" t="s">
        <v>20652</v>
      </c>
      <c r="F9085" s="867" t="s">
        <v>6044</v>
      </c>
      <c r="G9085" s="867" t="s">
        <v>6052</v>
      </c>
      <c r="H9085" s="867" t="s">
        <v>6093</v>
      </c>
    </row>
    <row r="9086" spans="1:8">
      <c r="A9086" s="864">
        <v>9079</v>
      </c>
      <c r="B9086" s="865" t="s">
        <v>20578</v>
      </c>
      <c r="C9086" s="866">
        <v>62</v>
      </c>
      <c r="D9086" s="865" t="s">
        <v>13018</v>
      </c>
      <c r="E9086" s="864" t="s">
        <v>20653</v>
      </c>
      <c r="F9086" s="867" t="s">
        <v>6484</v>
      </c>
      <c r="G9086" s="867" t="s">
        <v>6484</v>
      </c>
      <c r="H9086" s="867" t="s">
        <v>6735</v>
      </c>
    </row>
    <row r="9087" spans="1:8">
      <c r="A9087" s="864">
        <v>9080</v>
      </c>
      <c r="B9087" s="865" t="s">
        <v>20578</v>
      </c>
      <c r="C9087" s="866">
        <v>62</v>
      </c>
      <c r="D9087" s="865" t="s">
        <v>15446</v>
      </c>
      <c r="E9087" s="864" t="s">
        <v>20654</v>
      </c>
      <c r="F9087" s="867" t="s">
        <v>6484</v>
      </c>
      <c r="G9087" s="867" t="s">
        <v>6484</v>
      </c>
      <c r="H9087" s="867" t="s">
        <v>6806</v>
      </c>
    </row>
    <row r="9088" spans="1:8">
      <c r="A9088" s="864">
        <v>9081</v>
      </c>
      <c r="B9088" s="865" t="s">
        <v>20578</v>
      </c>
      <c r="C9088" s="866">
        <v>62</v>
      </c>
      <c r="D9088" s="865" t="s">
        <v>19268</v>
      </c>
      <c r="E9088" s="864" t="s">
        <v>20655</v>
      </c>
      <c r="F9088" s="867" t="s">
        <v>6484</v>
      </c>
      <c r="G9088" s="867" t="s">
        <v>6484</v>
      </c>
      <c r="H9088" s="867" t="s">
        <v>6735</v>
      </c>
    </row>
    <row r="9089" spans="1:8">
      <c r="A9089" s="864">
        <v>9082</v>
      </c>
      <c r="B9089" s="865" t="s">
        <v>20578</v>
      </c>
      <c r="C9089" s="866">
        <v>62</v>
      </c>
      <c r="D9089" s="865" t="s">
        <v>16776</v>
      </c>
      <c r="E9089" s="864" t="s">
        <v>20656</v>
      </c>
      <c r="F9089" s="867" t="s">
        <v>6484</v>
      </c>
      <c r="G9089" s="867" t="s">
        <v>6550</v>
      </c>
      <c r="H9089" s="867" t="s">
        <v>6557</v>
      </c>
    </row>
    <row r="9090" spans="1:8">
      <c r="A9090" s="864">
        <v>9083</v>
      </c>
      <c r="B9090" s="865" t="s">
        <v>20578</v>
      </c>
      <c r="C9090" s="866">
        <v>62</v>
      </c>
      <c r="D9090" s="865" t="s">
        <v>6928</v>
      </c>
      <c r="E9090" s="868" t="s">
        <v>20657</v>
      </c>
      <c r="F9090" s="867" t="s">
        <v>6274</v>
      </c>
      <c r="G9090" s="867" t="s">
        <v>6274</v>
      </c>
      <c r="H9090" s="867" t="s">
        <v>6826</v>
      </c>
    </row>
    <row r="9091" spans="1:8">
      <c r="A9091" s="864">
        <v>9084</v>
      </c>
      <c r="B9091" s="865" t="s">
        <v>20578</v>
      </c>
      <c r="C9091" s="866">
        <v>62</v>
      </c>
      <c r="D9091" s="865" t="s">
        <v>20658</v>
      </c>
      <c r="E9091" s="868" t="s">
        <v>20659</v>
      </c>
      <c r="F9091" s="867" t="s">
        <v>6274</v>
      </c>
      <c r="G9091" s="867" t="s">
        <v>6274</v>
      </c>
      <c r="H9091" s="867" t="s">
        <v>7002</v>
      </c>
    </row>
    <row r="9092" spans="1:8">
      <c r="A9092" s="864">
        <v>9085</v>
      </c>
      <c r="B9092" s="865" t="s">
        <v>20578</v>
      </c>
      <c r="C9092" s="866">
        <v>62</v>
      </c>
      <c r="D9092" s="865" t="s">
        <v>20660</v>
      </c>
      <c r="E9092" s="864" t="s">
        <v>20661</v>
      </c>
      <c r="F9092" s="867" t="s">
        <v>6274</v>
      </c>
      <c r="G9092" s="867" t="s">
        <v>6274</v>
      </c>
      <c r="H9092" s="867" t="s">
        <v>6925</v>
      </c>
    </row>
    <row r="9093" spans="1:8">
      <c r="A9093" s="864">
        <v>9086</v>
      </c>
      <c r="B9093" s="865" t="s">
        <v>20578</v>
      </c>
      <c r="C9093" s="866">
        <v>62</v>
      </c>
      <c r="D9093" s="865" t="s">
        <v>13069</v>
      </c>
      <c r="E9093" s="864" t="s">
        <v>20662</v>
      </c>
      <c r="F9093" s="867" t="s">
        <v>6274</v>
      </c>
      <c r="G9093" s="867" t="s">
        <v>6274</v>
      </c>
      <c r="H9093" s="867" t="s">
        <v>6972</v>
      </c>
    </row>
    <row r="9094" spans="1:8">
      <c r="A9094" s="864">
        <v>9087</v>
      </c>
      <c r="B9094" s="865" t="s">
        <v>20578</v>
      </c>
      <c r="C9094" s="866">
        <v>62</v>
      </c>
      <c r="D9094" s="865" t="s">
        <v>16579</v>
      </c>
      <c r="E9094" s="864" t="s">
        <v>20663</v>
      </c>
      <c r="F9094" s="867" t="s">
        <v>6274</v>
      </c>
      <c r="G9094" s="867" t="s">
        <v>6274</v>
      </c>
      <c r="H9094" s="867" t="s">
        <v>6915</v>
      </c>
    </row>
    <row r="9095" spans="1:8">
      <c r="A9095" s="864">
        <v>9088</v>
      </c>
      <c r="B9095" s="865" t="s">
        <v>20578</v>
      </c>
      <c r="C9095" s="866">
        <v>62</v>
      </c>
      <c r="D9095" s="865" t="s">
        <v>13072</v>
      </c>
      <c r="E9095" s="864" t="s">
        <v>20664</v>
      </c>
      <c r="F9095" s="867" t="s">
        <v>6274</v>
      </c>
      <c r="G9095" s="867" t="s">
        <v>6274</v>
      </c>
      <c r="H9095" s="867" t="s">
        <v>6998</v>
      </c>
    </row>
    <row r="9096" spans="1:8">
      <c r="A9096" s="864">
        <v>9089</v>
      </c>
      <c r="B9096" s="865" t="s">
        <v>20578</v>
      </c>
      <c r="C9096" s="866">
        <v>62</v>
      </c>
      <c r="D9096" s="865" t="s">
        <v>13022</v>
      </c>
      <c r="E9096" s="864" t="s">
        <v>20665</v>
      </c>
      <c r="F9096" s="867" t="s">
        <v>6274</v>
      </c>
      <c r="G9096" s="867" t="s">
        <v>6274</v>
      </c>
      <c r="H9096" s="867" t="s">
        <v>6823</v>
      </c>
    </row>
    <row r="9097" spans="1:8">
      <c r="A9097" s="864">
        <v>9090</v>
      </c>
      <c r="B9097" s="865" t="s">
        <v>20578</v>
      </c>
      <c r="C9097" s="866">
        <v>62</v>
      </c>
      <c r="D9097" s="865" t="s">
        <v>19112</v>
      </c>
      <c r="E9097" s="864" t="s">
        <v>20666</v>
      </c>
      <c r="F9097" s="867" t="s">
        <v>6274</v>
      </c>
      <c r="G9097" s="867" t="s">
        <v>6274</v>
      </c>
      <c r="H9097" s="867" t="s">
        <v>6829</v>
      </c>
    </row>
    <row r="9098" spans="1:8">
      <c r="A9098" s="864">
        <v>9091</v>
      </c>
      <c r="B9098" s="865" t="s">
        <v>20578</v>
      </c>
      <c r="C9098" s="866">
        <v>62</v>
      </c>
      <c r="D9098" s="865" t="s">
        <v>13067</v>
      </c>
      <c r="E9098" s="864" t="s">
        <v>20667</v>
      </c>
      <c r="F9098" s="867" t="s">
        <v>6274</v>
      </c>
      <c r="G9098" s="867" t="s">
        <v>6274</v>
      </c>
      <c r="H9098" s="867" t="s">
        <v>6969</v>
      </c>
    </row>
    <row r="9099" spans="1:8">
      <c r="A9099" s="864">
        <v>9092</v>
      </c>
      <c r="B9099" s="865" t="s">
        <v>20578</v>
      </c>
      <c r="C9099" s="866">
        <v>62</v>
      </c>
      <c r="D9099" s="865" t="s">
        <v>15448</v>
      </c>
      <c r="E9099" s="864" t="s">
        <v>20668</v>
      </c>
      <c r="F9099" s="867" t="s">
        <v>6274</v>
      </c>
      <c r="G9099" s="867" t="s">
        <v>6274</v>
      </c>
      <c r="H9099" s="867" t="s">
        <v>6905</v>
      </c>
    </row>
    <row r="9100" spans="1:8">
      <c r="A9100" s="864">
        <v>9093</v>
      </c>
      <c r="B9100" s="865" t="s">
        <v>20578</v>
      </c>
      <c r="C9100" s="866">
        <v>62</v>
      </c>
      <c r="D9100" s="865" t="s">
        <v>13015</v>
      </c>
      <c r="E9100" s="864" t="s">
        <v>20669</v>
      </c>
      <c r="F9100" s="867" t="s">
        <v>6274</v>
      </c>
      <c r="G9100" s="867" t="s">
        <v>6274</v>
      </c>
      <c r="H9100" s="867" t="s">
        <v>6826</v>
      </c>
    </row>
    <row r="9101" spans="1:8">
      <c r="A9101" s="864">
        <v>9094</v>
      </c>
      <c r="B9101" s="865" t="s">
        <v>20578</v>
      </c>
      <c r="C9101" s="866">
        <v>62</v>
      </c>
      <c r="D9101" s="865" t="s">
        <v>16746</v>
      </c>
      <c r="E9101" s="864" t="s">
        <v>20670</v>
      </c>
      <c r="F9101" s="867" t="s">
        <v>6274</v>
      </c>
      <c r="G9101" s="867" t="s">
        <v>6274</v>
      </c>
      <c r="H9101" s="867" t="s">
        <v>6856</v>
      </c>
    </row>
    <row r="9102" spans="1:8">
      <c r="A9102" s="864">
        <v>9095</v>
      </c>
      <c r="B9102" s="865" t="s">
        <v>20578</v>
      </c>
      <c r="C9102" s="866">
        <v>62</v>
      </c>
      <c r="D9102" s="865" t="s">
        <v>6082</v>
      </c>
      <c r="E9102" s="864" t="s">
        <v>20671</v>
      </c>
      <c r="F9102" s="867" t="s">
        <v>6274</v>
      </c>
      <c r="G9102" s="867" t="s">
        <v>6274</v>
      </c>
      <c r="H9102" s="867" t="s">
        <v>6835</v>
      </c>
    </row>
    <row r="9103" spans="1:8">
      <c r="A9103" s="864">
        <v>9096</v>
      </c>
      <c r="B9103" s="865" t="s">
        <v>20578</v>
      </c>
      <c r="C9103" s="866">
        <v>62</v>
      </c>
      <c r="D9103" s="865" t="s">
        <v>20672</v>
      </c>
      <c r="E9103" s="864" t="s">
        <v>20673</v>
      </c>
      <c r="F9103" s="867" t="s">
        <v>6274</v>
      </c>
      <c r="G9103" s="867" t="s">
        <v>6274</v>
      </c>
      <c r="H9103" s="867" t="s">
        <v>6953</v>
      </c>
    </row>
    <row r="9104" spans="1:8">
      <c r="A9104" s="864">
        <v>9097</v>
      </c>
      <c r="B9104" s="865" t="s">
        <v>20578</v>
      </c>
      <c r="C9104" s="866">
        <v>62</v>
      </c>
      <c r="D9104" s="865" t="s">
        <v>19991</v>
      </c>
      <c r="E9104" s="864" t="s">
        <v>20674</v>
      </c>
      <c r="F9104" s="867" t="s">
        <v>6274</v>
      </c>
      <c r="G9104" s="867" t="s">
        <v>6274</v>
      </c>
      <c r="H9104" s="867" t="s">
        <v>6862</v>
      </c>
    </row>
    <row r="9105" spans="1:8">
      <c r="A9105" s="864">
        <v>9098</v>
      </c>
      <c r="B9105" s="865" t="s">
        <v>20578</v>
      </c>
      <c r="C9105" s="866">
        <v>62</v>
      </c>
      <c r="D9105" s="865" t="s">
        <v>19330</v>
      </c>
      <c r="E9105" s="864" t="s">
        <v>20675</v>
      </c>
      <c r="F9105" s="867" t="s">
        <v>6274</v>
      </c>
      <c r="G9105" s="867" t="s">
        <v>6274</v>
      </c>
      <c r="H9105" s="867" t="s">
        <v>6859</v>
      </c>
    </row>
    <row r="9106" spans="1:8">
      <c r="A9106" s="864">
        <v>9099</v>
      </c>
      <c r="B9106" s="865" t="s">
        <v>20578</v>
      </c>
      <c r="C9106" s="866">
        <v>62</v>
      </c>
      <c r="D9106" s="865" t="s">
        <v>16733</v>
      </c>
      <c r="E9106" s="864" t="s">
        <v>20676</v>
      </c>
      <c r="F9106" s="867" t="s">
        <v>6274</v>
      </c>
      <c r="G9106" s="867" t="s">
        <v>6274</v>
      </c>
      <c r="H9106" s="867" t="s">
        <v>6298</v>
      </c>
    </row>
    <row r="9107" spans="1:8">
      <c r="A9107" s="864">
        <v>9100</v>
      </c>
      <c r="B9107" s="865" t="s">
        <v>20578</v>
      </c>
      <c r="C9107" s="866">
        <v>62</v>
      </c>
      <c r="D9107" s="865" t="s">
        <v>15480</v>
      </c>
      <c r="E9107" s="864" t="s">
        <v>20677</v>
      </c>
      <c r="F9107" s="867" t="s">
        <v>6274</v>
      </c>
      <c r="G9107" s="867" t="s">
        <v>6274</v>
      </c>
      <c r="H9107" s="867" t="s">
        <v>6820</v>
      </c>
    </row>
    <row r="9108" spans="1:8">
      <c r="A9108" s="864">
        <v>9101</v>
      </c>
      <c r="B9108" s="865" t="s">
        <v>20578</v>
      </c>
      <c r="C9108" s="866">
        <v>62</v>
      </c>
      <c r="D9108" s="865" t="s">
        <v>15918</v>
      </c>
      <c r="E9108" s="864" t="s">
        <v>20678</v>
      </c>
      <c r="F9108" s="867" t="s">
        <v>6274</v>
      </c>
      <c r="G9108" s="867" t="s">
        <v>6274</v>
      </c>
      <c r="H9108" s="867" t="s">
        <v>6938</v>
      </c>
    </row>
    <row r="9109" spans="1:8">
      <c r="A9109" s="864">
        <v>9102</v>
      </c>
      <c r="B9109" s="865" t="s">
        <v>20578</v>
      </c>
      <c r="C9109" s="866">
        <v>62</v>
      </c>
      <c r="D9109" s="865" t="s">
        <v>16694</v>
      </c>
      <c r="E9109" s="864" t="s">
        <v>20679</v>
      </c>
      <c r="F9109" s="867" t="s">
        <v>6274</v>
      </c>
      <c r="G9109" s="867" t="s">
        <v>6274</v>
      </c>
      <c r="H9109" s="867" t="s">
        <v>6498</v>
      </c>
    </row>
    <row r="9110" spans="1:8">
      <c r="A9110" s="864">
        <v>9103</v>
      </c>
      <c r="B9110" s="865" t="s">
        <v>20578</v>
      </c>
      <c r="C9110" s="866">
        <v>62</v>
      </c>
      <c r="D9110" s="865" t="s">
        <v>20680</v>
      </c>
      <c r="E9110" s="864" t="s">
        <v>20681</v>
      </c>
      <c r="F9110" s="867" t="s">
        <v>6274</v>
      </c>
      <c r="G9110" s="867" t="s">
        <v>6274</v>
      </c>
      <c r="H9110" s="867" t="s">
        <v>6989</v>
      </c>
    </row>
    <row r="9111" spans="1:8">
      <c r="A9111" s="864">
        <v>9104</v>
      </c>
      <c r="B9111" s="865" t="s">
        <v>20578</v>
      </c>
      <c r="C9111" s="866">
        <v>62</v>
      </c>
      <c r="D9111" s="865" t="s">
        <v>19319</v>
      </c>
      <c r="E9111" s="864" t="s">
        <v>20682</v>
      </c>
      <c r="F9111" s="867" t="s">
        <v>6274</v>
      </c>
      <c r="G9111" s="867" t="s">
        <v>7299</v>
      </c>
      <c r="H9111" s="867" t="s">
        <v>7300</v>
      </c>
    </row>
    <row r="9112" spans="1:8">
      <c r="A9112" s="864">
        <v>9105</v>
      </c>
      <c r="B9112" s="865" t="s">
        <v>20578</v>
      </c>
      <c r="C9112" s="866">
        <v>62</v>
      </c>
      <c r="D9112" s="865" t="s">
        <v>20683</v>
      </c>
      <c r="E9112" s="864" t="s">
        <v>20684</v>
      </c>
      <c r="F9112" s="867" t="s">
        <v>6274</v>
      </c>
      <c r="G9112" s="867" t="s">
        <v>6274</v>
      </c>
      <c r="H9112" s="867" t="s">
        <v>6915</v>
      </c>
    </row>
    <row r="9113" spans="1:8">
      <c r="A9113" s="864">
        <v>9106</v>
      </c>
      <c r="B9113" s="865" t="s">
        <v>20578</v>
      </c>
      <c r="C9113" s="866">
        <v>62</v>
      </c>
      <c r="D9113" s="865" t="s">
        <v>7004</v>
      </c>
      <c r="E9113" s="864" t="s">
        <v>20685</v>
      </c>
      <c r="F9113" s="867" t="s">
        <v>6274</v>
      </c>
      <c r="G9113" s="867" t="s">
        <v>6274</v>
      </c>
      <c r="H9113" s="867" t="s">
        <v>6823</v>
      </c>
    </row>
    <row r="9114" spans="1:8">
      <c r="A9114" s="864">
        <v>9107</v>
      </c>
      <c r="B9114" s="865" t="s">
        <v>20578</v>
      </c>
      <c r="C9114" s="866">
        <v>62</v>
      </c>
      <c r="D9114" s="865" t="s">
        <v>20686</v>
      </c>
      <c r="E9114" s="864" t="s">
        <v>20687</v>
      </c>
      <c r="F9114" s="867" t="s">
        <v>6274</v>
      </c>
      <c r="G9114" s="867" t="s">
        <v>6274</v>
      </c>
      <c r="H9114" s="867" t="s">
        <v>6877</v>
      </c>
    </row>
    <row r="9115" spans="1:8">
      <c r="A9115" s="864">
        <v>9108</v>
      </c>
      <c r="B9115" s="865" t="s">
        <v>20578</v>
      </c>
      <c r="C9115" s="866">
        <v>62</v>
      </c>
      <c r="D9115" s="865" t="s">
        <v>19242</v>
      </c>
      <c r="E9115" s="864" t="s">
        <v>20688</v>
      </c>
      <c r="F9115" s="867" t="s">
        <v>6274</v>
      </c>
      <c r="G9115" s="867" t="s">
        <v>6274</v>
      </c>
      <c r="H9115" s="867" t="s">
        <v>8886</v>
      </c>
    </row>
    <row r="9116" spans="1:8">
      <c r="A9116" s="864">
        <v>9109</v>
      </c>
      <c r="B9116" s="865" t="s">
        <v>20578</v>
      </c>
      <c r="C9116" s="866">
        <v>62</v>
      </c>
      <c r="D9116" s="865" t="s">
        <v>20689</v>
      </c>
      <c r="E9116" s="864" t="s">
        <v>20690</v>
      </c>
      <c r="F9116" s="867" t="s">
        <v>6274</v>
      </c>
      <c r="G9116" s="867" t="s">
        <v>6274</v>
      </c>
      <c r="H9116" s="867" t="s">
        <v>15975</v>
      </c>
    </row>
    <row r="9117" spans="1:8">
      <c r="A9117" s="864">
        <v>9110</v>
      </c>
      <c r="B9117" s="865" t="s">
        <v>20578</v>
      </c>
      <c r="C9117" s="866">
        <v>62</v>
      </c>
      <c r="D9117" s="865" t="s">
        <v>16585</v>
      </c>
      <c r="E9117" s="864" t="s">
        <v>20691</v>
      </c>
      <c r="F9117" s="867" t="s">
        <v>6274</v>
      </c>
      <c r="G9117" s="867" t="s">
        <v>6274</v>
      </c>
      <c r="H9117" s="867" t="s">
        <v>6966</v>
      </c>
    </row>
    <row r="9118" spans="1:8">
      <c r="A9118" s="864">
        <v>9111</v>
      </c>
      <c r="B9118" s="865" t="s">
        <v>20578</v>
      </c>
      <c r="C9118" s="866">
        <v>62</v>
      </c>
      <c r="D9118" s="865" t="s">
        <v>15499</v>
      </c>
      <c r="E9118" s="864" t="s">
        <v>20692</v>
      </c>
      <c r="F9118" s="867" t="s">
        <v>6274</v>
      </c>
      <c r="G9118" s="867" t="s">
        <v>6295</v>
      </c>
      <c r="H9118" s="867" t="s">
        <v>6543</v>
      </c>
    </row>
    <row r="9119" spans="1:8" ht="30">
      <c r="A9119" s="864">
        <v>9112</v>
      </c>
      <c r="B9119" s="865" t="s">
        <v>20578</v>
      </c>
      <c r="C9119" s="866">
        <v>62</v>
      </c>
      <c r="D9119" s="865" t="s">
        <v>20693</v>
      </c>
      <c r="E9119" s="864" t="s">
        <v>20694</v>
      </c>
      <c r="F9119" s="867" t="s">
        <v>6274</v>
      </c>
      <c r="G9119" s="867" t="s">
        <v>6274</v>
      </c>
      <c r="H9119" s="867" t="s">
        <v>11172</v>
      </c>
    </row>
    <row r="9120" spans="1:8" ht="30">
      <c r="A9120" s="864">
        <v>9113</v>
      </c>
      <c r="B9120" s="865" t="s">
        <v>20578</v>
      </c>
      <c r="C9120" s="866">
        <v>62</v>
      </c>
      <c r="D9120" s="865" t="s">
        <v>20695</v>
      </c>
      <c r="E9120" s="864" t="s">
        <v>20696</v>
      </c>
      <c r="F9120" s="867" t="s">
        <v>6274</v>
      </c>
      <c r="G9120" s="867" t="s">
        <v>6295</v>
      </c>
      <c r="H9120" s="867" t="s">
        <v>11844</v>
      </c>
    </row>
    <row r="9121" spans="1:8">
      <c r="A9121" s="864">
        <v>9114</v>
      </c>
      <c r="B9121" s="865" t="s">
        <v>20578</v>
      </c>
      <c r="C9121" s="866">
        <v>62</v>
      </c>
      <c r="D9121" s="865" t="s">
        <v>11774</v>
      </c>
      <c r="E9121" s="864" t="s">
        <v>20697</v>
      </c>
      <c r="F9121" s="867" t="s">
        <v>6274</v>
      </c>
      <c r="G9121" s="867" t="s">
        <v>6427</v>
      </c>
      <c r="H9121" s="867" t="s">
        <v>7044</v>
      </c>
    </row>
    <row r="9122" spans="1:8">
      <c r="A9122" s="864">
        <v>9115</v>
      </c>
      <c r="B9122" s="865" t="s">
        <v>20578</v>
      </c>
      <c r="C9122" s="866">
        <v>62</v>
      </c>
      <c r="D9122" s="865" t="s">
        <v>20698</v>
      </c>
      <c r="E9122" s="864" t="s">
        <v>20699</v>
      </c>
      <c r="F9122" s="867" t="s">
        <v>6274</v>
      </c>
      <c r="G9122" s="867" t="s">
        <v>6274</v>
      </c>
      <c r="H9122" s="867" t="s">
        <v>8829</v>
      </c>
    </row>
    <row r="9123" spans="1:8">
      <c r="A9123" s="864">
        <v>9116</v>
      </c>
      <c r="B9123" s="865" t="s">
        <v>20578</v>
      </c>
      <c r="C9123" s="866">
        <v>62</v>
      </c>
      <c r="D9123" s="865" t="s">
        <v>19178</v>
      </c>
      <c r="E9123" s="864" t="s">
        <v>20700</v>
      </c>
      <c r="F9123" s="867" t="s">
        <v>6274</v>
      </c>
      <c r="G9123" s="867" t="s">
        <v>6274</v>
      </c>
      <c r="H9123" s="867" t="s">
        <v>6887</v>
      </c>
    </row>
    <row r="9124" spans="1:8">
      <c r="A9124" s="864">
        <v>9117</v>
      </c>
      <c r="B9124" s="865" t="s">
        <v>20578</v>
      </c>
      <c r="C9124" s="866">
        <v>62</v>
      </c>
      <c r="D9124" s="865" t="s">
        <v>19813</v>
      </c>
      <c r="E9124" s="864" t="s">
        <v>20701</v>
      </c>
      <c r="F9124" s="867" t="s">
        <v>6274</v>
      </c>
      <c r="G9124" s="867" t="s">
        <v>7299</v>
      </c>
      <c r="H9124" s="867" t="s">
        <v>7301</v>
      </c>
    </row>
    <row r="9125" spans="1:8">
      <c r="A9125" s="864">
        <v>9118</v>
      </c>
      <c r="B9125" s="865" t="s">
        <v>20578</v>
      </c>
      <c r="C9125" s="866">
        <v>62</v>
      </c>
      <c r="D9125" s="865" t="s">
        <v>15475</v>
      </c>
      <c r="E9125" s="864" t="s">
        <v>20702</v>
      </c>
      <c r="F9125" s="867" t="s">
        <v>6274</v>
      </c>
      <c r="G9125" s="867" t="s">
        <v>6278</v>
      </c>
      <c r="H9125" s="867" t="s">
        <v>10547</v>
      </c>
    </row>
    <row r="9126" spans="1:8">
      <c r="A9126" s="864">
        <v>9119</v>
      </c>
      <c r="B9126" s="865" t="s">
        <v>20578</v>
      </c>
      <c r="C9126" s="866">
        <v>62</v>
      </c>
      <c r="D9126" s="865" t="s">
        <v>20703</v>
      </c>
      <c r="E9126" s="864" t="s">
        <v>20704</v>
      </c>
      <c r="F9126" s="867" t="s">
        <v>6274</v>
      </c>
      <c r="G9126" s="867" t="s">
        <v>6274</v>
      </c>
      <c r="H9126" s="867" t="s">
        <v>6856</v>
      </c>
    </row>
    <row r="9127" spans="1:8">
      <c r="A9127" s="864">
        <v>9120</v>
      </c>
      <c r="B9127" s="865" t="s">
        <v>20578</v>
      </c>
      <c r="C9127" s="866">
        <v>62</v>
      </c>
      <c r="D9127" s="865" t="s">
        <v>15515</v>
      </c>
      <c r="E9127" s="864" t="s">
        <v>20705</v>
      </c>
      <c r="F9127" s="867" t="s">
        <v>6274</v>
      </c>
      <c r="G9127" s="867" t="s">
        <v>7299</v>
      </c>
      <c r="H9127" s="867" t="s">
        <v>7300</v>
      </c>
    </row>
    <row r="9128" spans="1:8">
      <c r="A9128" s="864">
        <v>9121</v>
      </c>
      <c r="B9128" s="865" t="s">
        <v>20578</v>
      </c>
      <c r="C9128" s="866">
        <v>62</v>
      </c>
      <c r="D9128" s="865" t="s">
        <v>20706</v>
      </c>
      <c r="E9128" s="864" t="s">
        <v>20707</v>
      </c>
      <c r="F9128" s="867" t="s">
        <v>6274</v>
      </c>
      <c r="G9128" s="867" t="s">
        <v>6274</v>
      </c>
      <c r="H9128" s="867" t="s">
        <v>6850</v>
      </c>
    </row>
    <row r="9129" spans="1:8">
      <c r="A9129" s="864">
        <v>9122</v>
      </c>
      <c r="B9129" s="865" t="s">
        <v>20578</v>
      </c>
      <c r="C9129" s="866">
        <v>62</v>
      </c>
      <c r="D9129" s="865" t="s">
        <v>19226</v>
      </c>
      <c r="E9129" s="864" t="s">
        <v>20708</v>
      </c>
      <c r="F9129" s="867" t="s">
        <v>6274</v>
      </c>
      <c r="G9129" s="867" t="s">
        <v>7299</v>
      </c>
      <c r="H9129" s="867" t="s">
        <v>7325</v>
      </c>
    </row>
    <row r="9130" spans="1:8">
      <c r="A9130" s="864">
        <v>9123</v>
      </c>
      <c r="B9130" s="865" t="s">
        <v>20578</v>
      </c>
      <c r="C9130" s="866">
        <v>62</v>
      </c>
      <c r="D9130" s="865" t="s">
        <v>20709</v>
      </c>
      <c r="E9130" s="864" t="s">
        <v>20710</v>
      </c>
      <c r="F9130" s="867" t="s">
        <v>6274</v>
      </c>
      <c r="G9130" s="867" t="s">
        <v>6295</v>
      </c>
      <c r="H9130" s="867" t="s">
        <v>6458</v>
      </c>
    </row>
    <row r="9131" spans="1:8">
      <c r="A9131" s="864">
        <v>9124</v>
      </c>
      <c r="B9131" s="865" t="s">
        <v>20578</v>
      </c>
      <c r="C9131" s="866">
        <v>62</v>
      </c>
      <c r="D9131" s="865" t="s">
        <v>15482</v>
      </c>
      <c r="E9131" s="864" t="s">
        <v>20711</v>
      </c>
      <c r="F9131" s="867" t="s">
        <v>6274</v>
      </c>
      <c r="G9131" s="867" t="s">
        <v>6274</v>
      </c>
      <c r="H9131" s="867" t="s">
        <v>6856</v>
      </c>
    </row>
    <row r="9132" spans="1:8">
      <c r="A9132" s="864">
        <v>9125</v>
      </c>
      <c r="B9132" s="865" t="s">
        <v>20578</v>
      </c>
      <c r="C9132" s="866">
        <v>62</v>
      </c>
      <c r="D9132" s="865" t="s">
        <v>18500</v>
      </c>
      <c r="E9132" s="864" t="s">
        <v>20712</v>
      </c>
      <c r="F9132" s="867" t="s">
        <v>6274</v>
      </c>
      <c r="G9132" s="867" t="s">
        <v>6274</v>
      </c>
      <c r="H9132" s="867" t="s">
        <v>7002</v>
      </c>
    </row>
    <row r="9133" spans="1:8">
      <c r="A9133" s="864">
        <v>9126</v>
      </c>
      <c r="B9133" s="865" t="s">
        <v>20578</v>
      </c>
      <c r="C9133" s="866">
        <v>62</v>
      </c>
      <c r="D9133" s="865" t="s">
        <v>20713</v>
      </c>
      <c r="E9133" s="864" t="s">
        <v>20714</v>
      </c>
      <c r="F9133" s="867" t="s">
        <v>6274</v>
      </c>
      <c r="G9133" s="867" t="s">
        <v>6274</v>
      </c>
      <c r="H9133" s="867" t="s">
        <v>6925</v>
      </c>
    </row>
    <row r="9134" spans="1:8" ht="30">
      <c r="A9134" s="864">
        <v>9127</v>
      </c>
      <c r="B9134" s="865" t="s">
        <v>20578</v>
      </c>
      <c r="C9134" s="866">
        <v>62</v>
      </c>
      <c r="D9134" s="865" t="s">
        <v>20715</v>
      </c>
      <c r="E9134" s="864" t="s">
        <v>20716</v>
      </c>
      <c r="F9134" s="867" t="s">
        <v>6274</v>
      </c>
      <c r="G9134" s="867" t="s">
        <v>6274</v>
      </c>
      <c r="H9134" s="867" t="s">
        <v>7002</v>
      </c>
    </row>
    <row r="9135" spans="1:8">
      <c r="A9135" s="864">
        <v>9128</v>
      </c>
      <c r="B9135" s="865" t="s">
        <v>20578</v>
      </c>
      <c r="C9135" s="866">
        <v>62</v>
      </c>
      <c r="D9135" s="865" t="s">
        <v>16431</v>
      </c>
      <c r="E9135" s="864" t="s">
        <v>20717</v>
      </c>
      <c r="F9135" s="867" t="s">
        <v>6274</v>
      </c>
      <c r="G9135" s="867" t="s">
        <v>6311</v>
      </c>
      <c r="H9135" s="867" t="s">
        <v>7203</v>
      </c>
    </row>
    <row r="9136" spans="1:8">
      <c r="A9136" s="864">
        <v>9129</v>
      </c>
      <c r="B9136" s="865" t="s">
        <v>20578</v>
      </c>
      <c r="C9136" s="866">
        <v>62</v>
      </c>
      <c r="D9136" s="865" t="s">
        <v>10354</v>
      </c>
      <c r="E9136" s="864" t="s">
        <v>20718</v>
      </c>
      <c r="F9136" s="867" t="s">
        <v>6274</v>
      </c>
      <c r="G9136" s="867" t="s">
        <v>6274</v>
      </c>
      <c r="H9136" s="867" t="s">
        <v>6905</v>
      </c>
    </row>
    <row r="9137" spans="1:8">
      <c r="A9137" s="864">
        <v>9130</v>
      </c>
      <c r="B9137" s="865" t="s">
        <v>20578</v>
      </c>
      <c r="C9137" s="866">
        <v>62</v>
      </c>
      <c r="D9137" s="865" t="s">
        <v>20719</v>
      </c>
      <c r="E9137" s="864" t="s">
        <v>20720</v>
      </c>
      <c r="F9137" s="867" t="s">
        <v>6274</v>
      </c>
      <c r="G9137" s="867" t="s">
        <v>6278</v>
      </c>
      <c r="H9137" s="867" t="s">
        <v>7345</v>
      </c>
    </row>
    <row r="9138" spans="1:8">
      <c r="A9138" s="864">
        <v>9131</v>
      </c>
      <c r="B9138" s="865" t="s">
        <v>20578</v>
      </c>
      <c r="C9138" s="866">
        <v>62</v>
      </c>
      <c r="D9138" s="865" t="s">
        <v>15530</v>
      </c>
      <c r="E9138" s="864" t="s">
        <v>20721</v>
      </c>
      <c r="F9138" s="867" t="s">
        <v>6531</v>
      </c>
      <c r="G9138" s="867" t="s">
        <v>7718</v>
      </c>
      <c r="H9138" s="867" t="s">
        <v>7725</v>
      </c>
    </row>
    <row r="9139" spans="1:8">
      <c r="A9139" s="864">
        <v>9132</v>
      </c>
      <c r="B9139" s="865" t="s">
        <v>20578</v>
      </c>
      <c r="C9139" s="866">
        <v>62</v>
      </c>
      <c r="D9139" s="865" t="s">
        <v>20722</v>
      </c>
      <c r="E9139" s="864" t="s">
        <v>20723</v>
      </c>
      <c r="F9139" s="867" t="s">
        <v>6531</v>
      </c>
      <c r="G9139" s="867" t="s">
        <v>7718</v>
      </c>
      <c r="H9139" s="867" t="s">
        <v>6901</v>
      </c>
    </row>
    <row r="9140" spans="1:8">
      <c r="A9140" s="864">
        <v>9133</v>
      </c>
      <c r="B9140" s="865" t="s">
        <v>20578</v>
      </c>
      <c r="C9140" s="866">
        <v>62</v>
      </c>
      <c r="D9140" s="865" t="s">
        <v>10611</v>
      </c>
      <c r="E9140" s="864" t="s">
        <v>20724</v>
      </c>
      <c r="F9140" s="867" t="s">
        <v>6531</v>
      </c>
      <c r="G9140" s="867" t="s">
        <v>6538</v>
      </c>
      <c r="H9140" s="867" t="s">
        <v>7491</v>
      </c>
    </row>
    <row r="9141" spans="1:8">
      <c r="A9141" s="864">
        <v>9134</v>
      </c>
      <c r="B9141" s="865" t="s">
        <v>20578</v>
      </c>
      <c r="C9141" s="866">
        <v>62</v>
      </c>
      <c r="D9141" s="865" t="s">
        <v>12313</v>
      </c>
      <c r="E9141" s="864" t="s">
        <v>20725</v>
      </c>
      <c r="F9141" s="867" t="s">
        <v>6531</v>
      </c>
      <c r="G9141" s="867" t="s">
        <v>6651</v>
      </c>
      <c r="H9141" s="867" t="s">
        <v>12313</v>
      </c>
    </row>
    <row r="9142" spans="1:8">
      <c r="A9142" s="864">
        <v>9135</v>
      </c>
      <c r="B9142" s="865" t="s">
        <v>20578</v>
      </c>
      <c r="C9142" s="866">
        <v>62</v>
      </c>
      <c r="D9142" s="865" t="s">
        <v>13037</v>
      </c>
      <c r="E9142" s="864" t="s">
        <v>20726</v>
      </c>
      <c r="F9142" s="867" t="s">
        <v>6707</v>
      </c>
      <c r="G9142" s="867" t="s">
        <v>7855</v>
      </c>
      <c r="H9142" s="867" t="s">
        <v>7856</v>
      </c>
    </row>
    <row r="9143" spans="1:8">
      <c r="A9143" s="864">
        <v>9136</v>
      </c>
      <c r="B9143" s="865" t="s">
        <v>20578</v>
      </c>
      <c r="C9143" s="866">
        <v>62</v>
      </c>
      <c r="D9143" s="865" t="s">
        <v>19345</v>
      </c>
      <c r="E9143" s="864" t="s">
        <v>20727</v>
      </c>
      <c r="F9143" s="867" t="s">
        <v>6707</v>
      </c>
      <c r="G9143" s="867" t="s">
        <v>8238</v>
      </c>
      <c r="H9143" s="867" t="s">
        <v>8239</v>
      </c>
    </row>
    <row r="9144" spans="1:8" ht="30">
      <c r="A9144" s="864">
        <v>9137</v>
      </c>
      <c r="B9144" s="865" t="s">
        <v>20578</v>
      </c>
      <c r="C9144" s="866">
        <v>62</v>
      </c>
      <c r="D9144" s="865" t="s">
        <v>20728</v>
      </c>
      <c r="E9144" s="864" t="s">
        <v>20729</v>
      </c>
      <c r="F9144" s="867" t="s">
        <v>6707</v>
      </c>
      <c r="G9144" s="867" t="s">
        <v>8238</v>
      </c>
      <c r="H9144" s="867" t="s">
        <v>8242</v>
      </c>
    </row>
    <row r="9145" spans="1:8">
      <c r="A9145" s="864">
        <v>9138</v>
      </c>
      <c r="B9145" s="865" t="s">
        <v>20578</v>
      </c>
      <c r="C9145" s="866">
        <v>62</v>
      </c>
      <c r="D9145" s="865" t="s">
        <v>15536</v>
      </c>
      <c r="E9145" s="864" t="s">
        <v>20730</v>
      </c>
      <c r="F9145" s="867" t="s">
        <v>6707</v>
      </c>
      <c r="G9145" s="867" t="s">
        <v>6707</v>
      </c>
      <c r="H9145" s="867" t="s">
        <v>8055</v>
      </c>
    </row>
    <row r="9146" spans="1:8">
      <c r="A9146" s="864">
        <v>9139</v>
      </c>
      <c r="B9146" s="865" t="s">
        <v>20578</v>
      </c>
      <c r="C9146" s="866">
        <v>62</v>
      </c>
      <c r="D9146" s="865" t="s">
        <v>13035</v>
      </c>
      <c r="E9146" s="864" t="s">
        <v>20731</v>
      </c>
      <c r="F9146" s="867" t="s">
        <v>6531</v>
      </c>
      <c r="G9146" s="867" t="s">
        <v>6531</v>
      </c>
      <c r="H9146" s="867" t="s">
        <v>7670</v>
      </c>
    </row>
    <row r="9147" spans="1:8">
      <c r="A9147" s="864">
        <v>9140</v>
      </c>
      <c r="B9147" s="865" t="s">
        <v>20578</v>
      </c>
      <c r="C9147" s="866">
        <v>62</v>
      </c>
      <c r="D9147" s="865" t="s">
        <v>16612</v>
      </c>
      <c r="E9147" s="864" t="s">
        <v>20732</v>
      </c>
      <c r="F9147" s="867" t="s">
        <v>6531</v>
      </c>
      <c r="G9147" s="867" t="s">
        <v>6651</v>
      </c>
      <c r="H9147" s="867" t="s">
        <v>6652</v>
      </c>
    </row>
    <row r="9148" spans="1:8">
      <c r="A9148" s="864">
        <v>9141</v>
      </c>
      <c r="B9148" s="865" t="s">
        <v>20578</v>
      </c>
      <c r="C9148" s="866">
        <v>62</v>
      </c>
      <c r="D9148" s="865" t="s">
        <v>16774</v>
      </c>
      <c r="E9148" s="864" t="s">
        <v>20733</v>
      </c>
      <c r="F9148" s="867" t="s">
        <v>6531</v>
      </c>
      <c r="G9148" s="867" t="s">
        <v>6591</v>
      </c>
      <c r="H9148" s="867" t="s">
        <v>6592</v>
      </c>
    </row>
    <row r="9149" spans="1:8">
      <c r="A9149" s="864">
        <v>9142</v>
      </c>
      <c r="B9149" s="865" t="s">
        <v>20578</v>
      </c>
      <c r="C9149" s="866">
        <v>62</v>
      </c>
      <c r="D9149" s="865" t="s">
        <v>15542</v>
      </c>
      <c r="E9149" s="864" t="s">
        <v>20734</v>
      </c>
      <c r="F9149" s="867" t="s">
        <v>7329</v>
      </c>
      <c r="G9149" s="867" t="s">
        <v>7329</v>
      </c>
      <c r="H9149" s="867" t="s">
        <v>6652</v>
      </c>
    </row>
    <row r="9150" spans="1:8">
      <c r="A9150" s="864">
        <v>9143</v>
      </c>
      <c r="B9150" s="865" t="s">
        <v>20578</v>
      </c>
      <c r="C9150" s="866">
        <v>62</v>
      </c>
      <c r="D9150" s="865" t="s">
        <v>19171</v>
      </c>
      <c r="E9150" s="864" t="s">
        <v>20735</v>
      </c>
      <c r="F9150" s="867" t="s">
        <v>7024</v>
      </c>
      <c r="G9150" s="867" t="s">
        <v>7024</v>
      </c>
      <c r="H9150" s="867" t="s">
        <v>7517</v>
      </c>
    </row>
    <row r="9151" spans="1:8" ht="30">
      <c r="A9151" s="864">
        <v>9144</v>
      </c>
      <c r="B9151" s="865" t="s">
        <v>20736</v>
      </c>
      <c r="C9151" s="866">
        <v>63</v>
      </c>
      <c r="D9151" s="865" t="s">
        <v>10013</v>
      </c>
      <c r="E9151" s="864" t="s">
        <v>20737</v>
      </c>
      <c r="F9151" s="867" t="s">
        <v>6044</v>
      </c>
      <c r="G9151" s="867" t="s">
        <v>6044</v>
      </c>
      <c r="H9151" s="867" t="s">
        <v>6195</v>
      </c>
    </row>
    <row r="9152" spans="1:8" ht="30">
      <c r="A9152" s="864">
        <v>9145</v>
      </c>
      <c r="B9152" s="865" t="s">
        <v>20736</v>
      </c>
      <c r="C9152" s="866">
        <v>63</v>
      </c>
      <c r="D9152" s="865" t="s">
        <v>10038</v>
      </c>
      <c r="E9152" s="864" t="s">
        <v>20738</v>
      </c>
      <c r="F9152" s="867" t="s">
        <v>6044</v>
      </c>
      <c r="G9152" s="867" t="s">
        <v>6044</v>
      </c>
      <c r="H9152" s="867" t="s">
        <v>6146</v>
      </c>
    </row>
    <row r="9153" spans="1:8" ht="30">
      <c r="A9153" s="864">
        <v>9146</v>
      </c>
      <c r="B9153" s="865" t="s">
        <v>20736</v>
      </c>
      <c r="C9153" s="866">
        <v>63</v>
      </c>
      <c r="D9153" s="865" t="s">
        <v>6198</v>
      </c>
      <c r="E9153" s="864" t="s">
        <v>20739</v>
      </c>
      <c r="F9153" s="867" t="s">
        <v>6044</v>
      </c>
      <c r="G9153" s="867" t="s">
        <v>6044</v>
      </c>
      <c r="H9153" s="867" t="s">
        <v>6146</v>
      </c>
    </row>
    <row r="9154" spans="1:8" ht="30">
      <c r="A9154" s="864">
        <v>9147</v>
      </c>
      <c r="B9154" s="865" t="s">
        <v>20736</v>
      </c>
      <c r="C9154" s="866">
        <v>63</v>
      </c>
      <c r="D9154" s="865" t="s">
        <v>15624</v>
      </c>
      <c r="E9154" s="864" t="s">
        <v>20740</v>
      </c>
      <c r="F9154" s="867" t="s">
        <v>6044</v>
      </c>
      <c r="G9154" s="867" t="s">
        <v>6044</v>
      </c>
      <c r="H9154" s="867" t="s">
        <v>6207</v>
      </c>
    </row>
    <row r="9155" spans="1:8" ht="30">
      <c r="A9155" s="864">
        <v>9148</v>
      </c>
      <c r="B9155" s="865" t="s">
        <v>20736</v>
      </c>
      <c r="C9155" s="866">
        <v>63</v>
      </c>
      <c r="D9155" s="865" t="s">
        <v>6212</v>
      </c>
      <c r="E9155" s="864" t="s">
        <v>20741</v>
      </c>
      <c r="F9155" s="867" t="s">
        <v>6044</v>
      </c>
      <c r="G9155" s="867" t="s">
        <v>6044</v>
      </c>
      <c r="H9155" s="867" t="s">
        <v>6212</v>
      </c>
    </row>
    <row r="9156" spans="1:8" ht="30">
      <c r="A9156" s="864">
        <v>9149</v>
      </c>
      <c r="B9156" s="865" t="s">
        <v>20736</v>
      </c>
      <c r="C9156" s="866">
        <v>63</v>
      </c>
      <c r="D9156" s="865" t="s">
        <v>6431</v>
      </c>
      <c r="E9156" s="864" t="s">
        <v>20742</v>
      </c>
      <c r="F9156" s="867" t="s">
        <v>6044</v>
      </c>
      <c r="G9156" s="867" t="s">
        <v>6431</v>
      </c>
      <c r="H9156" s="867" t="s">
        <v>6432</v>
      </c>
    </row>
    <row r="9157" spans="1:8" ht="30">
      <c r="A9157" s="864">
        <v>9150</v>
      </c>
      <c r="B9157" s="865" t="s">
        <v>20736</v>
      </c>
      <c r="C9157" s="866">
        <v>63</v>
      </c>
      <c r="D9157" s="865" t="s">
        <v>6249</v>
      </c>
      <c r="E9157" s="864" t="s">
        <v>20743</v>
      </c>
      <c r="F9157" s="867" t="s">
        <v>6044</v>
      </c>
      <c r="G9157" s="867" t="s">
        <v>6044</v>
      </c>
      <c r="H9157" s="867" t="s">
        <v>6207</v>
      </c>
    </row>
    <row r="9158" spans="1:8" ht="30">
      <c r="A9158" s="864">
        <v>9151</v>
      </c>
      <c r="B9158" s="865" t="s">
        <v>20736</v>
      </c>
      <c r="C9158" s="866">
        <v>63</v>
      </c>
      <c r="D9158" s="865" t="s">
        <v>20744</v>
      </c>
      <c r="E9158" s="864" t="s">
        <v>20745</v>
      </c>
      <c r="F9158" s="867" t="s">
        <v>6044</v>
      </c>
      <c r="G9158" s="867" t="s">
        <v>6044</v>
      </c>
      <c r="H9158" s="867" t="s">
        <v>6152</v>
      </c>
    </row>
    <row r="9159" spans="1:8" ht="30">
      <c r="A9159" s="864">
        <v>9152</v>
      </c>
      <c r="B9159" s="865" t="s">
        <v>20736</v>
      </c>
      <c r="C9159" s="866">
        <v>63</v>
      </c>
      <c r="D9159" s="865" t="s">
        <v>6240</v>
      </c>
      <c r="E9159" s="864" t="s">
        <v>20746</v>
      </c>
      <c r="F9159" s="867" t="s">
        <v>6044</v>
      </c>
      <c r="G9159" s="867" t="s">
        <v>6044</v>
      </c>
      <c r="H9159" s="867" t="s">
        <v>6242</v>
      </c>
    </row>
    <row r="9160" spans="1:8" ht="30">
      <c r="A9160" s="864">
        <v>9153</v>
      </c>
      <c r="B9160" s="865" t="s">
        <v>20736</v>
      </c>
      <c r="C9160" s="866">
        <v>63</v>
      </c>
      <c r="D9160" s="865" t="s">
        <v>6600</v>
      </c>
      <c r="E9160" s="864" t="s">
        <v>20747</v>
      </c>
      <c r="F9160" s="867" t="s">
        <v>6044</v>
      </c>
      <c r="G9160" s="867" t="s">
        <v>6595</v>
      </c>
      <c r="H9160" s="867" t="s">
        <v>6602</v>
      </c>
    </row>
    <row r="9161" spans="1:8" ht="30">
      <c r="A9161" s="864">
        <v>9154</v>
      </c>
      <c r="B9161" s="865" t="s">
        <v>20736</v>
      </c>
      <c r="C9161" s="866">
        <v>63</v>
      </c>
      <c r="D9161" s="865" t="s">
        <v>6605</v>
      </c>
      <c r="E9161" s="864" t="s">
        <v>20748</v>
      </c>
      <c r="F9161" s="867" t="s">
        <v>6044</v>
      </c>
      <c r="G9161" s="867" t="s">
        <v>6595</v>
      </c>
      <c r="H9161" s="867" t="s">
        <v>6605</v>
      </c>
    </row>
    <row r="9162" spans="1:8" ht="30">
      <c r="A9162" s="864">
        <v>9155</v>
      </c>
      <c r="B9162" s="865" t="s">
        <v>20736</v>
      </c>
      <c r="C9162" s="866">
        <v>63</v>
      </c>
      <c r="D9162" s="865" t="s">
        <v>10222</v>
      </c>
      <c r="E9162" s="864" t="s">
        <v>20749</v>
      </c>
      <c r="F9162" s="867" t="s">
        <v>6044</v>
      </c>
      <c r="G9162" s="867" t="s">
        <v>6595</v>
      </c>
      <c r="H9162" s="867" t="s">
        <v>6599</v>
      </c>
    </row>
    <row r="9163" spans="1:8" ht="30">
      <c r="A9163" s="864">
        <v>9156</v>
      </c>
      <c r="B9163" s="865" t="s">
        <v>20736</v>
      </c>
      <c r="C9163" s="866">
        <v>63</v>
      </c>
      <c r="D9163" s="865" t="s">
        <v>20750</v>
      </c>
      <c r="E9163" s="864" t="s">
        <v>20751</v>
      </c>
      <c r="F9163" s="867" t="s">
        <v>6044</v>
      </c>
      <c r="G9163" s="867" t="s">
        <v>6178</v>
      </c>
      <c r="H9163" s="867" t="s">
        <v>6473</v>
      </c>
    </row>
    <row r="9164" spans="1:8" ht="30">
      <c r="A9164" s="864">
        <v>9157</v>
      </c>
      <c r="B9164" s="865" t="s">
        <v>20736</v>
      </c>
      <c r="C9164" s="866">
        <v>63</v>
      </c>
      <c r="D9164" s="865" t="s">
        <v>6178</v>
      </c>
      <c r="E9164" s="864" t="s">
        <v>20752</v>
      </c>
      <c r="F9164" s="867" t="s">
        <v>6044</v>
      </c>
      <c r="G9164" s="867" t="s">
        <v>6178</v>
      </c>
      <c r="H9164" s="867" t="s">
        <v>6463</v>
      </c>
    </row>
    <row r="9165" spans="1:8" ht="30">
      <c r="A9165" s="864">
        <v>9158</v>
      </c>
      <c r="B9165" s="865" t="s">
        <v>20736</v>
      </c>
      <c r="C9165" s="866">
        <v>63</v>
      </c>
      <c r="D9165" s="865" t="s">
        <v>20753</v>
      </c>
      <c r="E9165" s="864" t="s">
        <v>20754</v>
      </c>
      <c r="F9165" s="867" t="s">
        <v>6044</v>
      </c>
      <c r="G9165" s="867" t="s">
        <v>6044</v>
      </c>
      <c r="H9165" s="867" t="s">
        <v>6151</v>
      </c>
    </row>
    <row r="9166" spans="1:8" ht="30">
      <c r="A9166" s="864">
        <v>9159</v>
      </c>
      <c r="B9166" s="865" t="s">
        <v>20736</v>
      </c>
      <c r="C9166" s="866">
        <v>63</v>
      </c>
      <c r="D9166" s="865" t="s">
        <v>6367</v>
      </c>
      <c r="E9166" s="864" t="s">
        <v>20755</v>
      </c>
      <c r="F9166" s="867" t="s">
        <v>6044</v>
      </c>
      <c r="G9166" s="867" t="s">
        <v>6048</v>
      </c>
      <c r="H9166" s="867" t="s">
        <v>6367</v>
      </c>
    </row>
    <row r="9167" spans="1:8" ht="30">
      <c r="A9167" s="864">
        <v>9160</v>
      </c>
      <c r="B9167" s="865" t="s">
        <v>20736</v>
      </c>
      <c r="C9167" s="866">
        <v>63</v>
      </c>
      <c r="D9167" s="865" t="s">
        <v>15675</v>
      </c>
      <c r="E9167" s="864" t="s">
        <v>20756</v>
      </c>
      <c r="F9167" s="867" t="s">
        <v>6044</v>
      </c>
      <c r="G9167" s="867" t="s">
        <v>6048</v>
      </c>
      <c r="H9167" s="867" t="s">
        <v>6049</v>
      </c>
    </row>
    <row r="9168" spans="1:8" ht="30">
      <c r="A9168" s="864">
        <v>9161</v>
      </c>
      <c r="B9168" s="865" t="s">
        <v>20736</v>
      </c>
      <c r="C9168" s="866">
        <v>63</v>
      </c>
      <c r="D9168" s="865" t="s">
        <v>10099</v>
      </c>
      <c r="E9168" s="864" t="s">
        <v>20757</v>
      </c>
      <c r="F9168" s="867" t="s">
        <v>6044</v>
      </c>
      <c r="G9168" s="867" t="s">
        <v>6048</v>
      </c>
      <c r="H9168" s="867" t="s">
        <v>6367</v>
      </c>
    </row>
    <row r="9169" spans="1:8" ht="30">
      <c r="A9169" s="864">
        <v>9162</v>
      </c>
      <c r="B9169" s="865" t="s">
        <v>20736</v>
      </c>
      <c r="C9169" s="866">
        <v>63</v>
      </c>
      <c r="D9169" s="865" t="s">
        <v>9111</v>
      </c>
      <c r="E9169" s="864" t="s">
        <v>20758</v>
      </c>
      <c r="F9169" s="867" t="s">
        <v>6044</v>
      </c>
      <c r="G9169" s="867" t="s">
        <v>6048</v>
      </c>
      <c r="H9169" s="867" t="s">
        <v>6401</v>
      </c>
    </row>
    <row r="9170" spans="1:8" ht="30">
      <c r="A9170" s="864">
        <v>9163</v>
      </c>
      <c r="B9170" s="865" t="s">
        <v>20736</v>
      </c>
      <c r="C9170" s="866">
        <v>63</v>
      </c>
      <c r="D9170" s="865" t="s">
        <v>6268</v>
      </c>
      <c r="E9170" s="864" t="s">
        <v>20759</v>
      </c>
      <c r="F9170" s="867" t="s">
        <v>6044</v>
      </c>
      <c r="G9170" s="867" t="s">
        <v>6044</v>
      </c>
      <c r="H9170" s="867" t="s">
        <v>6268</v>
      </c>
    </row>
    <row r="9171" spans="1:8" ht="30">
      <c r="A9171" s="864">
        <v>9164</v>
      </c>
      <c r="B9171" s="865" t="s">
        <v>20736</v>
      </c>
      <c r="C9171" s="866">
        <v>63</v>
      </c>
      <c r="D9171" s="865" t="s">
        <v>20760</v>
      </c>
      <c r="E9171" s="864" t="s">
        <v>20761</v>
      </c>
      <c r="F9171" s="867" t="s">
        <v>6044</v>
      </c>
      <c r="G9171" s="867" t="s">
        <v>6052</v>
      </c>
      <c r="H9171" s="867" t="s">
        <v>6108</v>
      </c>
    </row>
    <row r="9172" spans="1:8" ht="30">
      <c r="A9172" s="864">
        <v>9165</v>
      </c>
      <c r="B9172" s="865" t="s">
        <v>20736</v>
      </c>
      <c r="C9172" s="866">
        <v>63</v>
      </c>
      <c r="D9172" s="865" t="s">
        <v>9817</v>
      </c>
      <c r="E9172" s="864" t="s">
        <v>20762</v>
      </c>
      <c r="F9172" s="867" t="s">
        <v>6044</v>
      </c>
      <c r="G9172" s="867" t="s">
        <v>6048</v>
      </c>
      <c r="H9172" s="867" t="s">
        <v>6361</v>
      </c>
    </row>
    <row r="9173" spans="1:8" ht="30">
      <c r="A9173" s="864">
        <v>9166</v>
      </c>
      <c r="B9173" s="865" t="s">
        <v>20736</v>
      </c>
      <c r="C9173" s="866">
        <v>63</v>
      </c>
      <c r="D9173" s="865" t="s">
        <v>6170</v>
      </c>
      <c r="E9173" s="864" t="s">
        <v>20763</v>
      </c>
      <c r="F9173" s="867" t="s">
        <v>6044</v>
      </c>
      <c r="G9173" s="867" t="s">
        <v>6044</v>
      </c>
      <c r="H9173" s="867" t="s">
        <v>6172</v>
      </c>
    </row>
    <row r="9174" spans="1:8" ht="30">
      <c r="A9174" s="864">
        <v>9167</v>
      </c>
      <c r="B9174" s="865" t="s">
        <v>20736</v>
      </c>
      <c r="C9174" s="866">
        <v>63</v>
      </c>
      <c r="D9174" s="865" t="s">
        <v>19703</v>
      </c>
      <c r="E9174" s="864" t="s">
        <v>20764</v>
      </c>
      <c r="F9174" s="867" t="s">
        <v>6044</v>
      </c>
      <c r="G9174" s="867" t="s">
        <v>6044</v>
      </c>
      <c r="H9174" s="867" t="s">
        <v>6195</v>
      </c>
    </row>
    <row r="9175" spans="1:8" ht="30">
      <c r="A9175" s="864">
        <v>9168</v>
      </c>
      <c r="B9175" s="865" t="s">
        <v>20736</v>
      </c>
      <c r="C9175" s="866">
        <v>63</v>
      </c>
      <c r="D9175" s="865" t="s">
        <v>6184</v>
      </c>
      <c r="E9175" s="864" t="s">
        <v>20765</v>
      </c>
      <c r="F9175" s="867" t="s">
        <v>6044</v>
      </c>
      <c r="G9175" s="867" t="s">
        <v>6044</v>
      </c>
      <c r="H9175" s="867" t="s">
        <v>6186</v>
      </c>
    </row>
    <row r="9176" spans="1:8" ht="30">
      <c r="A9176" s="864">
        <v>9169</v>
      </c>
      <c r="B9176" s="865" t="s">
        <v>20736</v>
      </c>
      <c r="C9176" s="866">
        <v>63</v>
      </c>
      <c r="D9176" s="865" t="s">
        <v>6083</v>
      </c>
      <c r="E9176" s="864" t="s">
        <v>20766</v>
      </c>
      <c r="F9176" s="867" t="s">
        <v>6044</v>
      </c>
      <c r="G9176" s="867" t="s">
        <v>6056</v>
      </c>
      <c r="H9176" s="867" t="s">
        <v>6069</v>
      </c>
    </row>
    <row r="9177" spans="1:8" ht="30">
      <c r="A9177" s="864">
        <v>9170</v>
      </c>
      <c r="B9177" s="865" t="s">
        <v>20736</v>
      </c>
      <c r="C9177" s="866">
        <v>63</v>
      </c>
      <c r="D9177" s="865" t="s">
        <v>20767</v>
      </c>
      <c r="E9177" s="864" t="s">
        <v>20768</v>
      </c>
      <c r="F9177" s="867" t="s">
        <v>6044</v>
      </c>
      <c r="G9177" s="867" t="s">
        <v>6595</v>
      </c>
      <c r="H9177" s="867" t="s">
        <v>11401</v>
      </c>
    </row>
    <row r="9178" spans="1:8" ht="30">
      <c r="A9178" s="864">
        <v>9171</v>
      </c>
      <c r="B9178" s="865" t="s">
        <v>20736</v>
      </c>
      <c r="C9178" s="866">
        <v>63</v>
      </c>
      <c r="D9178" s="865" t="s">
        <v>20769</v>
      </c>
      <c r="E9178" s="864" t="s">
        <v>20770</v>
      </c>
      <c r="F9178" s="867" t="s">
        <v>6044</v>
      </c>
      <c r="G9178" s="867" t="s">
        <v>6048</v>
      </c>
      <c r="H9178" s="867" t="s">
        <v>6345</v>
      </c>
    </row>
    <row r="9179" spans="1:8" ht="30">
      <c r="A9179" s="864">
        <v>9172</v>
      </c>
      <c r="B9179" s="865" t="s">
        <v>20736</v>
      </c>
      <c r="C9179" s="866">
        <v>63</v>
      </c>
      <c r="D9179" s="865" t="s">
        <v>7029</v>
      </c>
      <c r="E9179" s="864" t="s">
        <v>20771</v>
      </c>
      <c r="F9179" s="867" t="s">
        <v>6044</v>
      </c>
      <c r="G9179" s="867" t="s">
        <v>6048</v>
      </c>
      <c r="H9179" s="867" t="s">
        <v>6364</v>
      </c>
    </row>
    <row r="9180" spans="1:8" ht="30">
      <c r="A9180" s="864">
        <v>9173</v>
      </c>
      <c r="B9180" s="865" t="s">
        <v>20736</v>
      </c>
      <c r="C9180" s="866">
        <v>63</v>
      </c>
      <c r="D9180" s="865" t="s">
        <v>20772</v>
      </c>
      <c r="E9180" s="864" t="s">
        <v>20773</v>
      </c>
      <c r="F9180" s="867" t="s">
        <v>6044</v>
      </c>
      <c r="G9180" s="867" t="s">
        <v>6044</v>
      </c>
      <c r="H9180" s="867" t="s">
        <v>6140</v>
      </c>
    </row>
    <row r="9181" spans="1:8" ht="30">
      <c r="A9181" s="864">
        <v>9174</v>
      </c>
      <c r="B9181" s="865" t="s">
        <v>20736</v>
      </c>
      <c r="C9181" s="866">
        <v>63</v>
      </c>
      <c r="D9181" s="865" t="s">
        <v>6207</v>
      </c>
      <c r="E9181" s="864" t="s">
        <v>20774</v>
      </c>
      <c r="F9181" s="867" t="s">
        <v>6044</v>
      </c>
      <c r="G9181" s="867" t="s">
        <v>6044</v>
      </c>
      <c r="H9181" s="867" t="s">
        <v>6207</v>
      </c>
    </row>
    <row r="9182" spans="1:8" ht="30">
      <c r="A9182" s="864">
        <v>9175</v>
      </c>
      <c r="B9182" s="865" t="s">
        <v>20736</v>
      </c>
      <c r="C9182" s="866">
        <v>63</v>
      </c>
      <c r="D9182" s="865" t="s">
        <v>6112</v>
      </c>
      <c r="E9182" s="864" t="s">
        <v>20775</v>
      </c>
      <c r="F9182" s="867" t="s">
        <v>6044</v>
      </c>
      <c r="G9182" s="867" t="s">
        <v>6052</v>
      </c>
      <c r="H9182" s="867" t="s">
        <v>6107</v>
      </c>
    </row>
    <row r="9183" spans="1:8" ht="30">
      <c r="A9183" s="864">
        <v>9176</v>
      </c>
      <c r="B9183" s="865" t="s">
        <v>20736</v>
      </c>
      <c r="C9183" s="866">
        <v>63</v>
      </c>
      <c r="D9183" s="865" t="s">
        <v>18441</v>
      </c>
      <c r="E9183" s="864" t="s">
        <v>20776</v>
      </c>
      <c r="F9183" s="867" t="s">
        <v>6044</v>
      </c>
      <c r="G9183" s="867" t="s">
        <v>6044</v>
      </c>
      <c r="H9183" s="867" t="s">
        <v>6216</v>
      </c>
    </row>
    <row r="9184" spans="1:8" ht="30">
      <c r="A9184" s="864">
        <v>9177</v>
      </c>
      <c r="B9184" s="865" t="s">
        <v>20736</v>
      </c>
      <c r="C9184" s="866">
        <v>63</v>
      </c>
      <c r="D9184" s="865" t="s">
        <v>20777</v>
      </c>
      <c r="E9184" s="864" t="s">
        <v>20778</v>
      </c>
      <c r="F9184" s="867" t="s">
        <v>6044</v>
      </c>
      <c r="G9184" s="867" t="s">
        <v>6048</v>
      </c>
      <c r="H9184" s="867" t="s">
        <v>6118</v>
      </c>
    </row>
    <row r="9185" spans="1:8" ht="30">
      <c r="A9185" s="864">
        <v>9178</v>
      </c>
      <c r="B9185" s="865" t="s">
        <v>20736</v>
      </c>
      <c r="C9185" s="866">
        <v>63</v>
      </c>
      <c r="D9185" s="865" t="s">
        <v>6356</v>
      </c>
      <c r="E9185" s="864" t="s">
        <v>20779</v>
      </c>
      <c r="F9185" s="867" t="s">
        <v>6044</v>
      </c>
      <c r="G9185" s="867" t="s">
        <v>6048</v>
      </c>
      <c r="H9185" s="867" t="s">
        <v>6358</v>
      </c>
    </row>
    <row r="9186" spans="1:8" ht="30">
      <c r="A9186" s="864">
        <v>9179</v>
      </c>
      <c r="B9186" s="865" t="s">
        <v>20736</v>
      </c>
      <c r="C9186" s="866">
        <v>63</v>
      </c>
      <c r="D9186" s="865" t="s">
        <v>8716</v>
      </c>
      <c r="E9186" s="864" t="s">
        <v>20780</v>
      </c>
      <c r="F9186" s="867" t="s">
        <v>6044</v>
      </c>
      <c r="G9186" s="867" t="s">
        <v>6595</v>
      </c>
      <c r="H9186" s="867" t="s">
        <v>6614</v>
      </c>
    </row>
    <row r="9187" spans="1:8" ht="30">
      <c r="A9187" s="864">
        <v>9180</v>
      </c>
      <c r="B9187" s="865" t="s">
        <v>20736</v>
      </c>
      <c r="C9187" s="866">
        <v>63</v>
      </c>
      <c r="D9187" s="865" t="s">
        <v>8293</v>
      </c>
      <c r="E9187" s="864" t="s">
        <v>20781</v>
      </c>
      <c r="F9187" s="867" t="s">
        <v>6044</v>
      </c>
      <c r="G9187" s="867" t="s">
        <v>6056</v>
      </c>
      <c r="H9187" s="867" t="s">
        <v>7927</v>
      </c>
    </row>
    <row r="9188" spans="1:8" ht="30">
      <c r="A9188" s="864">
        <v>9181</v>
      </c>
      <c r="B9188" s="865" t="s">
        <v>20736</v>
      </c>
      <c r="C9188" s="866">
        <v>63</v>
      </c>
      <c r="D9188" s="865" t="s">
        <v>6380</v>
      </c>
      <c r="E9188" s="864" t="s">
        <v>20782</v>
      </c>
      <c r="F9188" s="867" t="s">
        <v>6044</v>
      </c>
      <c r="G9188" s="867" t="s">
        <v>6048</v>
      </c>
      <c r="H9188" s="867" t="s">
        <v>6364</v>
      </c>
    </row>
    <row r="9189" spans="1:8" ht="30">
      <c r="A9189" s="864">
        <v>9182</v>
      </c>
      <c r="B9189" s="865" t="s">
        <v>20736</v>
      </c>
      <c r="C9189" s="866">
        <v>63</v>
      </c>
      <c r="D9189" s="865" t="s">
        <v>6384</v>
      </c>
      <c r="E9189" s="864" t="s">
        <v>20783</v>
      </c>
      <c r="F9189" s="867" t="s">
        <v>6044</v>
      </c>
      <c r="G9189" s="867" t="s">
        <v>6048</v>
      </c>
      <c r="H9189" s="867" t="s">
        <v>6384</v>
      </c>
    </row>
    <row r="9190" spans="1:8" ht="30">
      <c r="A9190" s="864">
        <v>9183</v>
      </c>
      <c r="B9190" s="865" t="s">
        <v>20736</v>
      </c>
      <c r="C9190" s="866">
        <v>63</v>
      </c>
      <c r="D9190" s="865" t="s">
        <v>19425</v>
      </c>
      <c r="E9190" s="864" t="s">
        <v>20784</v>
      </c>
      <c r="F9190" s="867" t="s">
        <v>6044</v>
      </c>
      <c r="G9190" s="867" t="s">
        <v>6431</v>
      </c>
      <c r="H9190" s="867" t="s">
        <v>6438</v>
      </c>
    </row>
    <row r="9191" spans="1:8" ht="30">
      <c r="A9191" s="864">
        <v>9184</v>
      </c>
      <c r="B9191" s="865" t="s">
        <v>20736</v>
      </c>
      <c r="C9191" s="866">
        <v>63</v>
      </c>
      <c r="D9191" s="865" t="s">
        <v>6623</v>
      </c>
      <c r="E9191" s="864" t="s">
        <v>20785</v>
      </c>
      <c r="F9191" s="867" t="s">
        <v>6044</v>
      </c>
      <c r="G9191" s="867" t="s">
        <v>6595</v>
      </c>
      <c r="H9191" s="867" t="s">
        <v>6614</v>
      </c>
    </row>
    <row r="9192" spans="1:8" ht="30">
      <c r="A9192" s="864">
        <v>9185</v>
      </c>
      <c r="B9192" s="865" t="s">
        <v>20736</v>
      </c>
      <c r="C9192" s="866">
        <v>63</v>
      </c>
      <c r="D9192" s="865" t="s">
        <v>17123</v>
      </c>
      <c r="E9192" s="864" t="s">
        <v>20786</v>
      </c>
      <c r="F9192" s="867" t="s">
        <v>6044</v>
      </c>
      <c r="G9192" s="867" t="s">
        <v>6044</v>
      </c>
      <c r="H9192" s="867" t="s">
        <v>6672</v>
      </c>
    </row>
    <row r="9193" spans="1:8" ht="30">
      <c r="A9193" s="864">
        <v>9186</v>
      </c>
      <c r="B9193" s="865" t="s">
        <v>20736</v>
      </c>
      <c r="C9193" s="866">
        <v>63</v>
      </c>
      <c r="D9193" s="865" t="s">
        <v>6060</v>
      </c>
      <c r="E9193" s="864" t="s">
        <v>20787</v>
      </c>
      <c r="F9193" s="867" t="s">
        <v>6044</v>
      </c>
      <c r="G9193" s="867" t="s">
        <v>6044</v>
      </c>
      <c r="H9193" s="867" t="s">
        <v>6060</v>
      </c>
    </row>
    <row r="9194" spans="1:8" ht="30">
      <c r="A9194" s="864">
        <v>9187</v>
      </c>
      <c r="B9194" s="865" t="s">
        <v>20736</v>
      </c>
      <c r="C9194" s="866">
        <v>63</v>
      </c>
      <c r="D9194" s="865" t="s">
        <v>20435</v>
      </c>
      <c r="E9194" s="864" t="s">
        <v>20788</v>
      </c>
      <c r="F9194" s="867" t="s">
        <v>6044</v>
      </c>
      <c r="G9194" s="867" t="s">
        <v>6044</v>
      </c>
      <c r="H9194" s="867" t="s">
        <v>6146</v>
      </c>
    </row>
    <row r="9195" spans="1:8" ht="30">
      <c r="A9195" s="864">
        <v>9188</v>
      </c>
      <c r="B9195" s="865" t="s">
        <v>20736</v>
      </c>
      <c r="C9195" s="866">
        <v>63</v>
      </c>
      <c r="D9195" s="865" t="s">
        <v>20789</v>
      </c>
      <c r="E9195" s="864" t="s">
        <v>20790</v>
      </c>
      <c r="F9195" s="867" t="s">
        <v>6044</v>
      </c>
      <c r="G9195" s="867" t="s">
        <v>6044</v>
      </c>
      <c r="H9195" s="867" t="s">
        <v>6175</v>
      </c>
    </row>
    <row r="9196" spans="1:8" ht="30">
      <c r="A9196" s="864">
        <v>9189</v>
      </c>
      <c r="B9196" s="865" t="s">
        <v>20736</v>
      </c>
      <c r="C9196" s="866">
        <v>63</v>
      </c>
      <c r="D9196" s="865" t="s">
        <v>6520</v>
      </c>
      <c r="E9196" s="864" t="s">
        <v>20791</v>
      </c>
      <c r="F9196" s="867" t="s">
        <v>6044</v>
      </c>
      <c r="G9196" s="867" t="s">
        <v>6509</v>
      </c>
      <c r="H9196" s="867" t="s">
        <v>6520</v>
      </c>
    </row>
    <row r="9197" spans="1:8" ht="30">
      <c r="A9197" s="864">
        <v>9190</v>
      </c>
      <c r="B9197" s="865" t="s">
        <v>20736</v>
      </c>
      <c r="C9197" s="866">
        <v>63</v>
      </c>
      <c r="D9197" s="865" t="s">
        <v>6484</v>
      </c>
      <c r="E9197" s="864" t="s">
        <v>20792</v>
      </c>
      <c r="F9197" s="867" t="s">
        <v>6484</v>
      </c>
      <c r="G9197" s="867" t="s">
        <v>6484</v>
      </c>
      <c r="H9197" s="867" t="s">
        <v>6735</v>
      </c>
    </row>
    <row r="9198" spans="1:8" ht="30">
      <c r="A9198" s="864">
        <v>9191</v>
      </c>
      <c r="B9198" s="865" t="s">
        <v>20736</v>
      </c>
      <c r="C9198" s="866">
        <v>63</v>
      </c>
      <c r="D9198" s="865" t="s">
        <v>6762</v>
      </c>
      <c r="E9198" s="864" t="s">
        <v>20793</v>
      </c>
      <c r="F9198" s="867" t="s">
        <v>6484</v>
      </c>
      <c r="G9198" s="867" t="s">
        <v>6484</v>
      </c>
      <c r="H9198" s="867" t="s">
        <v>6764</v>
      </c>
    </row>
    <row r="9199" spans="1:8" ht="30">
      <c r="A9199" s="864">
        <v>9192</v>
      </c>
      <c r="B9199" s="865" t="s">
        <v>20736</v>
      </c>
      <c r="C9199" s="866">
        <v>63</v>
      </c>
      <c r="D9199" s="865" t="s">
        <v>6568</v>
      </c>
      <c r="E9199" s="864" t="s">
        <v>20794</v>
      </c>
      <c r="F9199" s="867" t="s">
        <v>6484</v>
      </c>
      <c r="G9199" s="867" t="s">
        <v>6550</v>
      </c>
      <c r="H9199" s="867" t="s">
        <v>6557</v>
      </c>
    </row>
    <row r="9200" spans="1:8" ht="30">
      <c r="A9200" s="864">
        <v>9193</v>
      </c>
      <c r="B9200" s="865" t="s">
        <v>20736</v>
      </c>
      <c r="C9200" s="866">
        <v>63</v>
      </c>
      <c r="D9200" s="865" t="s">
        <v>6770</v>
      </c>
      <c r="E9200" s="864" t="s">
        <v>20795</v>
      </c>
      <c r="F9200" s="867" t="s">
        <v>6484</v>
      </c>
      <c r="G9200" s="867" t="s">
        <v>6484</v>
      </c>
      <c r="H9200" s="867" t="s">
        <v>6761</v>
      </c>
    </row>
    <row r="9201" spans="1:8" ht="30">
      <c r="A9201" s="864">
        <v>9194</v>
      </c>
      <c r="B9201" s="865" t="s">
        <v>20736</v>
      </c>
      <c r="C9201" s="866">
        <v>63</v>
      </c>
      <c r="D9201" s="869" t="s">
        <v>8754</v>
      </c>
      <c r="E9201" s="864" t="s">
        <v>20796</v>
      </c>
      <c r="F9201" s="867" t="s">
        <v>6484</v>
      </c>
      <c r="G9201" s="867" t="s">
        <v>6484</v>
      </c>
      <c r="H9201" s="867" t="s">
        <v>6746</v>
      </c>
    </row>
    <row r="9202" spans="1:8" ht="30">
      <c r="A9202" s="864">
        <v>9195</v>
      </c>
      <c r="B9202" s="865" t="s">
        <v>20736</v>
      </c>
      <c r="C9202" s="866">
        <v>63</v>
      </c>
      <c r="D9202" s="865" t="s">
        <v>20797</v>
      </c>
      <c r="E9202" s="864" t="s">
        <v>20798</v>
      </c>
      <c r="F9202" s="867" t="s">
        <v>6484</v>
      </c>
      <c r="G9202" s="867" t="s">
        <v>6485</v>
      </c>
      <c r="H9202" s="867" t="s">
        <v>6490</v>
      </c>
    </row>
    <row r="9203" spans="1:8" ht="30">
      <c r="A9203" s="864">
        <v>9196</v>
      </c>
      <c r="B9203" s="865" t="s">
        <v>20736</v>
      </c>
      <c r="C9203" s="866">
        <v>63</v>
      </c>
      <c r="D9203" s="865" t="s">
        <v>6747</v>
      </c>
      <c r="E9203" s="864" t="s">
        <v>20799</v>
      </c>
      <c r="F9203" s="867" t="s">
        <v>6484</v>
      </c>
      <c r="G9203" s="867" t="s">
        <v>6484</v>
      </c>
      <c r="H9203" s="867" t="s">
        <v>6738</v>
      </c>
    </row>
    <row r="9204" spans="1:8" ht="30">
      <c r="A9204" s="864">
        <v>9197</v>
      </c>
      <c r="B9204" s="865" t="s">
        <v>20736</v>
      </c>
      <c r="C9204" s="866">
        <v>63</v>
      </c>
      <c r="D9204" s="865" t="s">
        <v>15959</v>
      </c>
      <c r="E9204" s="864" t="s">
        <v>20800</v>
      </c>
      <c r="F9204" s="867" t="s">
        <v>6484</v>
      </c>
      <c r="G9204" s="867" t="s">
        <v>6484</v>
      </c>
      <c r="H9204" s="867" t="s">
        <v>6767</v>
      </c>
    </row>
    <row r="9205" spans="1:8" ht="30">
      <c r="A9205" s="864">
        <v>9198</v>
      </c>
      <c r="B9205" s="865" t="s">
        <v>20736</v>
      </c>
      <c r="C9205" s="866">
        <v>63</v>
      </c>
      <c r="D9205" s="865" t="s">
        <v>6826</v>
      </c>
      <c r="E9205" s="864" t="s">
        <v>20801</v>
      </c>
      <c r="F9205" s="867" t="s">
        <v>6274</v>
      </c>
      <c r="G9205" s="867" t="s">
        <v>6274</v>
      </c>
      <c r="H9205" s="867" t="s">
        <v>6826</v>
      </c>
    </row>
    <row r="9206" spans="1:8" ht="30">
      <c r="A9206" s="864">
        <v>9199</v>
      </c>
      <c r="B9206" s="865" t="s">
        <v>20736</v>
      </c>
      <c r="C9206" s="866">
        <v>63</v>
      </c>
      <c r="D9206" s="865" t="s">
        <v>7013</v>
      </c>
      <c r="E9206" s="864" t="s">
        <v>20802</v>
      </c>
      <c r="F9206" s="867" t="s">
        <v>6274</v>
      </c>
      <c r="G9206" s="867" t="s">
        <v>6274</v>
      </c>
      <c r="H9206" s="867" t="s">
        <v>6441</v>
      </c>
    </row>
    <row r="9207" spans="1:8" ht="30">
      <c r="A9207" s="864">
        <v>9200</v>
      </c>
      <c r="B9207" s="865" t="s">
        <v>20736</v>
      </c>
      <c r="C9207" s="866">
        <v>63</v>
      </c>
      <c r="D9207" s="865" t="s">
        <v>10340</v>
      </c>
      <c r="E9207" s="864" t="s">
        <v>20803</v>
      </c>
      <c r="F9207" s="867" t="s">
        <v>6274</v>
      </c>
      <c r="G9207" s="867" t="s">
        <v>6274</v>
      </c>
      <c r="H9207" s="867" t="s">
        <v>6166</v>
      </c>
    </row>
    <row r="9208" spans="1:8" ht="30">
      <c r="A9208" s="864">
        <v>9201</v>
      </c>
      <c r="B9208" s="865" t="s">
        <v>20736</v>
      </c>
      <c r="C9208" s="866">
        <v>63</v>
      </c>
      <c r="D9208" s="865" t="s">
        <v>7002</v>
      </c>
      <c r="E9208" s="864" t="s">
        <v>20804</v>
      </c>
      <c r="F9208" s="867" t="s">
        <v>6274</v>
      </c>
      <c r="G9208" s="867" t="s">
        <v>6274</v>
      </c>
      <c r="H9208" s="867" t="s">
        <v>7002</v>
      </c>
    </row>
    <row r="9209" spans="1:8" ht="30">
      <c r="A9209" s="864">
        <v>9202</v>
      </c>
      <c r="B9209" s="865" t="s">
        <v>20736</v>
      </c>
      <c r="C9209" s="866">
        <v>63</v>
      </c>
      <c r="D9209" s="865" t="s">
        <v>17043</v>
      </c>
      <c r="E9209" s="864" t="s">
        <v>20805</v>
      </c>
      <c r="F9209" s="867" t="s">
        <v>6274</v>
      </c>
      <c r="G9209" s="867" t="s">
        <v>6274</v>
      </c>
      <c r="H9209" s="867" t="s">
        <v>6820</v>
      </c>
    </row>
    <row r="9210" spans="1:8" ht="30">
      <c r="A9210" s="864">
        <v>9203</v>
      </c>
      <c r="B9210" s="865" t="s">
        <v>20736</v>
      </c>
      <c r="C9210" s="866">
        <v>63</v>
      </c>
      <c r="D9210" s="865" t="s">
        <v>20806</v>
      </c>
      <c r="E9210" s="864" t="s">
        <v>20807</v>
      </c>
      <c r="F9210" s="867" t="s">
        <v>6274</v>
      </c>
      <c r="G9210" s="867" t="s">
        <v>6274</v>
      </c>
      <c r="H9210" s="867" t="s">
        <v>6826</v>
      </c>
    </row>
    <row r="9211" spans="1:8" ht="30">
      <c r="A9211" s="864">
        <v>9204</v>
      </c>
      <c r="B9211" s="865" t="s">
        <v>20736</v>
      </c>
      <c r="C9211" s="866">
        <v>63</v>
      </c>
      <c r="D9211" s="865" t="s">
        <v>6918</v>
      </c>
      <c r="E9211" s="864" t="s">
        <v>20808</v>
      </c>
      <c r="F9211" s="867" t="s">
        <v>6274</v>
      </c>
      <c r="G9211" s="867" t="s">
        <v>6274</v>
      </c>
      <c r="H9211" s="867" t="s">
        <v>6856</v>
      </c>
    </row>
    <row r="9212" spans="1:8" ht="30">
      <c r="A9212" s="864">
        <v>9205</v>
      </c>
      <c r="B9212" s="865" t="s">
        <v>20736</v>
      </c>
      <c r="C9212" s="866">
        <v>63</v>
      </c>
      <c r="D9212" s="865" t="s">
        <v>13020</v>
      </c>
      <c r="E9212" s="864" t="s">
        <v>20809</v>
      </c>
      <c r="F9212" s="867" t="s">
        <v>6274</v>
      </c>
      <c r="G9212" s="867" t="s">
        <v>6274</v>
      </c>
      <c r="H9212" s="867" t="s">
        <v>6972</v>
      </c>
    </row>
    <row r="9213" spans="1:8" ht="30">
      <c r="A9213" s="864">
        <v>9206</v>
      </c>
      <c r="B9213" s="865" t="s">
        <v>20736</v>
      </c>
      <c r="C9213" s="866">
        <v>63</v>
      </c>
      <c r="D9213" s="865" t="s">
        <v>6901</v>
      </c>
      <c r="E9213" s="864" t="s">
        <v>20810</v>
      </c>
      <c r="F9213" s="867" t="s">
        <v>6274</v>
      </c>
      <c r="G9213" s="867" t="s">
        <v>6274</v>
      </c>
      <c r="H9213" s="867" t="s">
        <v>8879</v>
      </c>
    </row>
    <row r="9214" spans="1:8" ht="30">
      <c r="A9214" s="864">
        <v>9207</v>
      </c>
      <c r="B9214" s="865" t="s">
        <v>20736</v>
      </c>
      <c r="C9214" s="866">
        <v>63</v>
      </c>
      <c r="D9214" s="865" t="s">
        <v>6860</v>
      </c>
      <c r="E9214" s="864" t="s">
        <v>20811</v>
      </c>
      <c r="F9214" s="867" t="s">
        <v>6274</v>
      </c>
      <c r="G9214" s="867" t="s">
        <v>6274</v>
      </c>
      <c r="H9214" s="867" t="s">
        <v>6862</v>
      </c>
    </row>
    <row r="9215" spans="1:8" ht="30">
      <c r="A9215" s="864">
        <v>9208</v>
      </c>
      <c r="B9215" s="865" t="s">
        <v>20736</v>
      </c>
      <c r="C9215" s="866">
        <v>63</v>
      </c>
      <c r="D9215" s="865" t="s">
        <v>6896</v>
      </c>
      <c r="E9215" s="864" t="s">
        <v>20812</v>
      </c>
      <c r="F9215" s="867" t="s">
        <v>6274</v>
      </c>
      <c r="G9215" s="867" t="s">
        <v>6274</v>
      </c>
      <c r="H9215" s="867" t="s">
        <v>6856</v>
      </c>
    </row>
    <row r="9216" spans="1:8" ht="30">
      <c r="A9216" s="864">
        <v>9209</v>
      </c>
      <c r="B9216" s="865" t="s">
        <v>20736</v>
      </c>
      <c r="C9216" s="866">
        <v>63</v>
      </c>
      <c r="D9216" s="865" t="s">
        <v>6992</v>
      </c>
      <c r="E9216" s="864" t="s">
        <v>20813</v>
      </c>
      <c r="F9216" s="867" t="s">
        <v>6274</v>
      </c>
      <c r="G9216" s="867" t="s">
        <v>6274</v>
      </c>
      <c r="H9216" s="867" t="s">
        <v>6969</v>
      </c>
    </row>
    <row r="9217" spans="1:8" ht="30">
      <c r="A9217" s="864">
        <v>9210</v>
      </c>
      <c r="B9217" s="865" t="s">
        <v>20736</v>
      </c>
      <c r="C9217" s="866">
        <v>63</v>
      </c>
      <c r="D9217" s="865" t="s">
        <v>20814</v>
      </c>
      <c r="E9217" s="864" t="s">
        <v>20815</v>
      </c>
      <c r="F9217" s="867" t="s">
        <v>6274</v>
      </c>
      <c r="G9217" s="867" t="s">
        <v>6274</v>
      </c>
      <c r="H9217" s="867" t="s">
        <v>6498</v>
      </c>
    </row>
    <row r="9218" spans="1:8" ht="30">
      <c r="A9218" s="864">
        <v>9211</v>
      </c>
      <c r="B9218" s="865" t="s">
        <v>20736</v>
      </c>
      <c r="C9218" s="866">
        <v>63</v>
      </c>
      <c r="D9218" s="865" t="s">
        <v>15596</v>
      </c>
      <c r="E9218" s="864" t="s">
        <v>20816</v>
      </c>
      <c r="F9218" s="867" t="s">
        <v>6274</v>
      </c>
      <c r="G9218" s="867" t="s">
        <v>6274</v>
      </c>
      <c r="H9218" s="867" t="s">
        <v>6843</v>
      </c>
    </row>
    <row r="9219" spans="1:8" ht="30">
      <c r="A9219" s="864">
        <v>9212</v>
      </c>
      <c r="B9219" s="865" t="s">
        <v>20736</v>
      </c>
      <c r="C9219" s="866">
        <v>63</v>
      </c>
      <c r="D9219" s="865" t="s">
        <v>20817</v>
      </c>
      <c r="E9219" s="864" t="s">
        <v>20818</v>
      </c>
      <c r="F9219" s="867" t="s">
        <v>6274</v>
      </c>
      <c r="G9219" s="867" t="s">
        <v>6274</v>
      </c>
      <c r="H9219" s="867" t="s">
        <v>7002</v>
      </c>
    </row>
    <row r="9220" spans="1:8" ht="30">
      <c r="A9220" s="864">
        <v>9213</v>
      </c>
      <c r="B9220" s="865" t="s">
        <v>20736</v>
      </c>
      <c r="C9220" s="866">
        <v>63</v>
      </c>
      <c r="D9220" s="865" t="s">
        <v>6835</v>
      </c>
      <c r="E9220" s="864" t="s">
        <v>20819</v>
      </c>
      <c r="F9220" s="867" t="s">
        <v>6274</v>
      </c>
      <c r="G9220" s="867" t="s">
        <v>6274</v>
      </c>
      <c r="H9220" s="867" t="s">
        <v>6843</v>
      </c>
    </row>
    <row r="9221" spans="1:8" ht="30">
      <c r="A9221" s="864">
        <v>9214</v>
      </c>
      <c r="B9221" s="865" t="s">
        <v>20736</v>
      </c>
      <c r="C9221" s="866">
        <v>63</v>
      </c>
      <c r="D9221" s="865" t="s">
        <v>15454</v>
      </c>
      <c r="E9221" s="864" t="s">
        <v>20820</v>
      </c>
      <c r="F9221" s="867" t="s">
        <v>6274</v>
      </c>
      <c r="G9221" s="867" t="s">
        <v>6274</v>
      </c>
      <c r="H9221" s="867" t="s">
        <v>6966</v>
      </c>
    </row>
    <row r="9222" spans="1:8" ht="30">
      <c r="A9222" s="864">
        <v>9215</v>
      </c>
      <c r="B9222" s="865" t="s">
        <v>20736</v>
      </c>
      <c r="C9222" s="866">
        <v>63</v>
      </c>
      <c r="D9222" s="865" t="s">
        <v>6905</v>
      </c>
      <c r="E9222" s="864" t="s">
        <v>20821</v>
      </c>
      <c r="F9222" s="867" t="s">
        <v>6274</v>
      </c>
      <c r="G9222" s="867" t="s">
        <v>6274</v>
      </c>
      <c r="H9222" s="867" t="s">
        <v>6905</v>
      </c>
    </row>
    <row r="9223" spans="1:8" ht="30">
      <c r="A9223" s="864">
        <v>9216</v>
      </c>
      <c r="B9223" s="865" t="s">
        <v>20736</v>
      </c>
      <c r="C9223" s="866">
        <v>63</v>
      </c>
      <c r="D9223" s="865" t="s">
        <v>6969</v>
      </c>
      <c r="E9223" s="864" t="s">
        <v>20822</v>
      </c>
      <c r="F9223" s="867" t="s">
        <v>6274</v>
      </c>
      <c r="G9223" s="867" t="s">
        <v>6274</v>
      </c>
      <c r="H9223" s="867" t="s">
        <v>6969</v>
      </c>
    </row>
    <row r="9224" spans="1:8" ht="30">
      <c r="A9224" s="864">
        <v>9217</v>
      </c>
      <c r="B9224" s="865" t="s">
        <v>20736</v>
      </c>
      <c r="C9224" s="866">
        <v>63</v>
      </c>
      <c r="D9224" s="865" t="s">
        <v>7004</v>
      </c>
      <c r="E9224" s="864" t="s">
        <v>20823</v>
      </c>
      <c r="F9224" s="867" t="s">
        <v>6274</v>
      </c>
      <c r="G9224" s="867" t="s">
        <v>6274</v>
      </c>
      <c r="H9224" s="867" t="s">
        <v>7002</v>
      </c>
    </row>
    <row r="9225" spans="1:8" ht="30">
      <c r="A9225" s="864">
        <v>9218</v>
      </c>
      <c r="B9225" s="865" t="s">
        <v>20736</v>
      </c>
      <c r="C9225" s="866">
        <v>63</v>
      </c>
      <c r="D9225" s="865" t="s">
        <v>6281</v>
      </c>
      <c r="E9225" s="864" t="s">
        <v>20824</v>
      </c>
      <c r="F9225" s="867" t="s">
        <v>6281</v>
      </c>
      <c r="G9225" s="867" t="s">
        <v>6281</v>
      </c>
      <c r="H9225" s="867" t="s">
        <v>7268</v>
      </c>
    </row>
    <row r="9226" spans="1:8" ht="30">
      <c r="A9226" s="864">
        <v>9219</v>
      </c>
      <c r="B9226" s="865" t="s">
        <v>20736</v>
      </c>
      <c r="C9226" s="866">
        <v>63</v>
      </c>
      <c r="D9226" s="865" t="s">
        <v>6295</v>
      </c>
      <c r="E9226" s="864" t="s">
        <v>20825</v>
      </c>
      <c r="F9226" s="867" t="s">
        <v>6274</v>
      </c>
      <c r="G9226" s="867" t="s">
        <v>6295</v>
      </c>
      <c r="H9226" s="867" t="s">
        <v>7088</v>
      </c>
    </row>
    <row r="9227" spans="1:8" ht="30">
      <c r="A9227" s="864">
        <v>9220</v>
      </c>
      <c r="B9227" s="865" t="s">
        <v>20736</v>
      </c>
      <c r="C9227" s="866">
        <v>63</v>
      </c>
      <c r="D9227" s="865" t="s">
        <v>15827</v>
      </c>
      <c r="E9227" s="864" t="s">
        <v>20826</v>
      </c>
      <c r="F9227" s="867" t="s">
        <v>6274</v>
      </c>
      <c r="G9227" s="867" t="s">
        <v>6295</v>
      </c>
      <c r="H9227" s="867" t="s">
        <v>6543</v>
      </c>
    </row>
    <row r="9228" spans="1:8" ht="30">
      <c r="A9228" s="864">
        <v>9221</v>
      </c>
      <c r="B9228" s="865" t="s">
        <v>20736</v>
      </c>
      <c r="C9228" s="866">
        <v>63</v>
      </c>
      <c r="D9228" s="865" t="s">
        <v>7201</v>
      </c>
      <c r="E9228" s="864" t="s">
        <v>20827</v>
      </c>
      <c r="F9228" s="867" t="s">
        <v>6274</v>
      </c>
      <c r="G9228" s="867" t="s">
        <v>6311</v>
      </c>
      <c r="H9228" s="867" t="s">
        <v>7203</v>
      </c>
    </row>
    <row r="9229" spans="1:8" ht="30">
      <c r="A9229" s="864">
        <v>9222</v>
      </c>
      <c r="B9229" s="865" t="s">
        <v>20736</v>
      </c>
      <c r="C9229" s="866">
        <v>63</v>
      </c>
      <c r="D9229" s="865" t="s">
        <v>20828</v>
      </c>
      <c r="E9229" s="864" t="s">
        <v>20829</v>
      </c>
      <c r="F9229" s="867" t="s">
        <v>6274</v>
      </c>
      <c r="G9229" s="867" t="s">
        <v>6295</v>
      </c>
      <c r="H9229" s="867" t="s">
        <v>7088</v>
      </c>
    </row>
    <row r="9230" spans="1:8" ht="30">
      <c r="A9230" s="864">
        <v>9223</v>
      </c>
      <c r="B9230" s="865" t="s">
        <v>20736</v>
      </c>
      <c r="C9230" s="866">
        <v>63</v>
      </c>
      <c r="D9230" s="865" t="s">
        <v>20830</v>
      </c>
      <c r="E9230" s="864" t="s">
        <v>20831</v>
      </c>
      <c r="F9230" s="867" t="s">
        <v>6274</v>
      </c>
      <c r="G9230" s="867" t="s">
        <v>6274</v>
      </c>
      <c r="H9230" s="867" t="s">
        <v>11172</v>
      </c>
    </row>
    <row r="9231" spans="1:8" ht="30">
      <c r="A9231" s="864">
        <v>9224</v>
      </c>
      <c r="B9231" s="865" t="s">
        <v>20736</v>
      </c>
      <c r="C9231" s="866">
        <v>63</v>
      </c>
      <c r="D9231" s="865" t="s">
        <v>7300</v>
      </c>
      <c r="E9231" s="864" t="s">
        <v>20832</v>
      </c>
      <c r="F9231" s="867" t="s">
        <v>6274</v>
      </c>
      <c r="G9231" s="867" t="s">
        <v>7299</v>
      </c>
      <c r="H9231" s="867" t="s">
        <v>7300</v>
      </c>
    </row>
    <row r="9232" spans="1:8" ht="30">
      <c r="A9232" s="864">
        <v>9225</v>
      </c>
      <c r="B9232" s="865" t="s">
        <v>20736</v>
      </c>
      <c r="C9232" s="866">
        <v>63</v>
      </c>
      <c r="D9232" s="865" t="s">
        <v>20335</v>
      </c>
      <c r="E9232" s="864" t="s">
        <v>20833</v>
      </c>
      <c r="F9232" s="867" t="s">
        <v>6274</v>
      </c>
      <c r="G9232" s="867" t="s">
        <v>7299</v>
      </c>
      <c r="H9232" s="867" t="s">
        <v>7306</v>
      </c>
    </row>
    <row r="9233" spans="1:8" ht="30">
      <c r="A9233" s="864">
        <v>9226</v>
      </c>
      <c r="B9233" s="865" t="s">
        <v>20736</v>
      </c>
      <c r="C9233" s="866">
        <v>63</v>
      </c>
      <c r="D9233" s="865" t="s">
        <v>16970</v>
      </c>
      <c r="E9233" s="864" t="s">
        <v>20834</v>
      </c>
      <c r="F9233" s="867" t="s">
        <v>6274</v>
      </c>
      <c r="G9233" s="867" t="s">
        <v>7299</v>
      </c>
      <c r="H9233" s="867" t="s">
        <v>7324</v>
      </c>
    </row>
    <row r="9234" spans="1:8" ht="30">
      <c r="A9234" s="864">
        <v>9227</v>
      </c>
      <c r="B9234" s="865" t="s">
        <v>20736</v>
      </c>
      <c r="C9234" s="866">
        <v>63</v>
      </c>
      <c r="D9234" s="865" t="s">
        <v>20835</v>
      </c>
      <c r="E9234" s="864" t="s">
        <v>20836</v>
      </c>
      <c r="F9234" s="867" t="s">
        <v>6274</v>
      </c>
      <c r="G9234" s="867" t="s">
        <v>7299</v>
      </c>
      <c r="H9234" s="867" t="s">
        <v>7301</v>
      </c>
    </row>
    <row r="9235" spans="1:8" ht="30">
      <c r="A9235" s="864">
        <v>9228</v>
      </c>
      <c r="B9235" s="865" t="s">
        <v>20736</v>
      </c>
      <c r="C9235" s="866">
        <v>63</v>
      </c>
      <c r="D9235" s="865" t="s">
        <v>16946</v>
      </c>
      <c r="E9235" s="864" t="s">
        <v>20837</v>
      </c>
      <c r="F9235" s="867" t="s">
        <v>6274</v>
      </c>
      <c r="G9235" s="867" t="s">
        <v>6274</v>
      </c>
      <c r="H9235" s="867" t="s">
        <v>6322</v>
      </c>
    </row>
    <row r="9236" spans="1:8" ht="30">
      <c r="A9236" s="864">
        <v>9229</v>
      </c>
      <c r="B9236" s="865" t="s">
        <v>20736</v>
      </c>
      <c r="C9236" s="866">
        <v>63</v>
      </c>
      <c r="D9236" s="865" t="s">
        <v>6925</v>
      </c>
      <c r="E9236" s="864" t="s">
        <v>20838</v>
      </c>
      <c r="F9236" s="867" t="s">
        <v>6274</v>
      </c>
      <c r="G9236" s="867" t="s">
        <v>6274</v>
      </c>
      <c r="H9236" s="867" t="s">
        <v>6925</v>
      </c>
    </row>
    <row r="9237" spans="1:8" ht="30">
      <c r="A9237" s="864">
        <v>9230</v>
      </c>
      <c r="B9237" s="865" t="s">
        <v>20736</v>
      </c>
      <c r="C9237" s="866">
        <v>63</v>
      </c>
      <c r="D9237" s="865" t="s">
        <v>16951</v>
      </c>
      <c r="E9237" s="864" t="s">
        <v>20839</v>
      </c>
      <c r="F9237" s="867" t="s">
        <v>6274</v>
      </c>
      <c r="G9237" s="867" t="s">
        <v>6274</v>
      </c>
      <c r="H9237" s="867" t="s">
        <v>6887</v>
      </c>
    </row>
    <row r="9238" spans="1:8" ht="30">
      <c r="A9238" s="864">
        <v>9231</v>
      </c>
      <c r="B9238" s="865" t="s">
        <v>20736</v>
      </c>
      <c r="C9238" s="866">
        <v>63</v>
      </c>
      <c r="D9238" s="865" t="s">
        <v>17317</v>
      </c>
      <c r="E9238" s="864" t="s">
        <v>20840</v>
      </c>
      <c r="F9238" s="867" t="s">
        <v>6274</v>
      </c>
      <c r="G9238" s="867" t="s">
        <v>6274</v>
      </c>
      <c r="H9238" s="867" t="s">
        <v>6953</v>
      </c>
    </row>
    <row r="9239" spans="1:8" ht="30">
      <c r="A9239" s="864">
        <v>9232</v>
      </c>
      <c r="B9239" s="865" t="s">
        <v>20736</v>
      </c>
      <c r="C9239" s="866">
        <v>63</v>
      </c>
      <c r="D9239" s="865" t="s">
        <v>10475</v>
      </c>
      <c r="E9239" s="864" t="s">
        <v>20841</v>
      </c>
      <c r="F9239" s="867" t="s">
        <v>6274</v>
      </c>
      <c r="G9239" s="867" t="s">
        <v>6315</v>
      </c>
      <c r="H9239" s="867" t="s">
        <v>6316</v>
      </c>
    </row>
    <row r="9240" spans="1:8" ht="30">
      <c r="A9240" s="864">
        <v>9233</v>
      </c>
      <c r="B9240" s="865" t="s">
        <v>20736</v>
      </c>
      <c r="C9240" s="866">
        <v>63</v>
      </c>
      <c r="D9240" s="865" t="s">
        <v>11745</v>
      </c>
      <c r="E9240" s="864" t="s">
        <v>20842</v>
      </c>
      <c r="F9240" s="867" t="s">
        <v>6274</v>
      </c>
      <c r="G9240" s="867" t="s">
        <v>6274</v>
      </c>
      <c r="H9240" s="867" t="s">
        <v>6887</v>
      </c>
    </row>
    <row r="9241" spans="1:8" ht="30">
      <c r="A9241" s="864">
        <v>9234</v>
      </c>
      <c r="B9241" s="865" t="s">
        <v>20736</v>
      </c>
      <c r="C9241" s="866">
        <v>63</v>
      </c>
      <c r="D9241" s="865" t="s">
        <v>6996</v>
      </c>
      <c r="E9241" s="864" t="s">
        <v>20843</v>
      </c>
      <c r="F9241" s="867" t="s">
        <v>6274</v>
      </c>
      <c r="G9241" s="867" t="s">
        <v>6295</v>
      </c>
      <c r="H9241" s="867" t="s">
        <v>6293</v>
      </c>
    </row>
    <row r="9242" spans="1:8" ht="30">
      <c r="A9242" s="864">
        <v>9235</v>
      </c>
      <c r="B9242" s="865" t="s">
        <v>20736</v>
      </c>
      <c r="C9242" s="866">
        <v>63</v>
      </c>
      <c r="D9242" s="865" t="s">
        <v>6923</v>
      </c>
      <c r="E9242" s="864" t="s">
        <v>20844</v>
      </c>
      <c r="F9242" s="867" t="s">
        <v>6274</v>
      </c>
      <c r="G9242" s="867" t="s">
        <v>6274</v>
      </c>
      <c r="H9242" s="867" t="s">
        <v>6925</v>
      </c>
    </row>
    <row r="9243" spans="1:8" ht="30">
      <c r="A9243" s="864">
        <v>9236</v>
      </c>
      <c r="B9243" s="865" t="s">
        <v>20736</v>
      </c>
      <c r="C9243" s="866">
        <v>63</v>
      </c>
      <c r="D9243" s="865" t="s">
        <v>17522</v>
      </c>
      <c r="E9243" s="864" t="s">
        <v>20845</v>
      </c>
      <c r="F9243" s="867" t="s">
        <v>6274</v>
      </c>
      <c r="G9243" s="867" t="s">
        <v>6274</v>
      </c>
      <c r="H9243" s="867" t="s">
        <v>6546</v>
      </c>
    </row>
    <row r="9244" spans="1:8" ht="30">
      <c r="A9244" s="864">
        <v>9237</v>
      </c>
      <c r="B9244" s="865" t="s">
        <v>20736</v>
      </c>
      <c r="C9244" s="866">
        <v>63</v>
      </c>
      <c r="D9244" s="865" t="s">
        <v>20846</v>
      </c>
      <c r="E9244" s="864" t="s">
        <v>20847</v>
      </c>
      <c r="F9244" s="867" t="s">
        <v>6281</v>
      </c>
      <c r="G9244" s="867" t="s">
        <v>6281</v>
      </c>
      <c r="H9244" s="867" t="s">
        <v>7293</v>
      </c>
    </row>
    <row r="9245" spans="1:8" ht="30">
      <c r="A9245" s="864">
        <v>9238</v>
      </c>
      <c r="B9245" s="865" t="s">
        <v>20736</v>
      </c>
      <c r="C9245" s="866">
        <v>63</v>
      </c>
      <c r="D9245" s="865" t="s">
        <v>15127</v>
      </c>
      <c r="E9245" s="864" t="s">
        <v>20848</v>
      </c>
      <c r="F9245" s="867" t="s">
        <v>6274</v>
      </c>
      <c r="G9245" s="867" t="s">
        <v>6451</v>
      </c>
      <c r="H9245" s="867" t="s">
        <v>6452</v>
      </c>
    </row>
    <row r="9246" spans="1:8" ht="30">
      <c r="A9246" s="864">
        <v>9239</v>
      </c>
      <c r="B9246" s="865" t="s">
        <v>20736</v>
      </c>
      <c r="C9246" s="866">
        <v>63</v>
      </c>
      <c r="D9246" s="865" t="s">
        <v>11947</v>
      </c>
      <c r="E9246" s="864" t="s">
        <v>20849</v>
      </c>
      <c r="F9246" s="867" t="s">
        <v>6274</v>
      </c>
      <c r="G9246" s="867" t="s">
        <v>6315</v>
      </c>
      <c r="H9246" s="867" t="s">
        <v>6316</v>
      </c>
    </row>
    <row r="9247" spans="1:8" ht="30">
      <c r="A9247" s="864">
        <v>9240</v>
      </c>
      <c r="B9247" s="865" t="s">
        <v>20736</v>
      </c>
      <c r="C9247" s="866">
        <v>63</v>
      </c>
      <c r="D9247" s="865" t="s">
        <v>20850</v>
      </c>
      <c r="E9247" s="864" t="s">
        <v>20851</v>
      </c>
      <c r="F9247" s="867" t="s">
        <v>6274</v>
      </c>
      <c r="G9247" s="867" t="s">
        <v>7215</v>
      </c>
      <c r="H9247" s="867" t="s">
        <v>7249</v>
      </c>
    </row>
    <row r="9248" spans="1:8" ht="30">
      <c r="A9248" s="864">
        <v>9241</v>
      </c>
      <c r="B9248" s="865" t="s">
        <v>20736</v>
      </c>
      <c r="C9248" s="866">
        <v>63</v>
      </c>
      <c r="D9248" s="865" t="s">
        <v>6275</v>
      </c>
      <c r="E9248" s="864" t="s">
        <v>20852</v>
      </c>
      <c r="F9248" s="867" t="s">
        <v>6274</v>
      </c>
      <c r="G9248" s="867" t="s">
        <v>6275</v>
      </c>
      <c r="H9248" s="867" t="s">
        <v>6419</v>
      </c>
    </row>
    <row r="9249" spans="1:8" ht="30">
      <c r="A9249" s="864">
        <v>9242</v>
      </c>
      <c r="B9249" s="865" t="s">
        <v>20736</v>
      </c>
      <c r="C9249" s="866">
        <v>63</v>
      </c>
      <c r="D9249" s="865" t="s">
        <v>7182</v>
      </c>
      <c r="E9249" s="864" t="s">
        <v>20853</v>
      </c>
      <c r="F9249" s="867" t="s">
        <v>6274</v>
      </c>
      <c r="G9249" s="867" t="s">
        <v>6451</v>
      </c>
      <c r="H9249" s="867" t="s">
        <v>7182</v>
      </c>
    </row>
    <row r="9250" spans="1:8" ht="30">
      <c r="A9250" s="864">
        <v>9243</v>
      </c>
      <c r="B9250" s="865" t="s">
        <v>20736</v>
      </c>
      <c r="C9250" s="866">
        <v>63</v>
      </c>
      <c r="D9250" s="865" t="s">
        <v>11929</v>
      </c>
      <c r="E9250" s="864" t="s">
        <v>20854</v>
      </c>
      <c r="F9250" s="867" t="s">
        <v>6274</v>
      </c>
      <c r="G9250" s="867" t="s">
        <v>6451</v>
      </c>
      <c r="H9250" s="867" t="s">
        <v>8484</v>
      </c>
    </row>
    <row r="9251" spans="1:8" ht="30">
      <c r="A9251" s="864">
        <v>9244</v>
      </c>
      <c r="B9251" s="865" t="s">
        <v>20736</v>
      </c>
      <c r="C9251" s="866">
        <v>63</v>
      </c>
      <c r="D9251" s="865" t="s">
        <v>7157</v>
      </c>
      <c r="E9251" s="864" t="s">
        <v>20855</v>
      </c>
      <c r="F9251" s="867" t="s">
        <v>6274</v>
      </c>
      <c r="G9251" s="867" t="s">
        <v>6274</v>
      </c>
      <c r="H9251" s="867" t="s">
        <v>6882</v>
      </c>
    </row>
    <row r="9252" spans="1:8" ht="30">
      <c r="A9252" s="864">
        <v>9245</v>
      </c>
      <c r="B9252" s="865" t="s">
        <v>20736</v>
      </c>
      <c r="C9252" s="866">
        <v>63</v>
      </c>
      <c r="D9252" s="865" t="s">
        <v>7125</v>
      </c>
      <c r="E9252" s="864" t="s">
        <v>20856</v>
      </c>
      <c r="F9252" s="867" t="s">
        <v>6274</v>
      </c>
      <c r="G9252" s="867" t="s">
        <v>6285</v>
      </c>
      <c r="H9252" s="867" t="s">
        <v>7125</v>
      </c>
    </row>
    <row r="9253" spans="1:8" ht="30">
      <c r="A9253" s="864">
        <v>9246</v>
      </c>
      <c r="B9253" s="865" t="s">
        <v>20736</v>
      </c>
      <c r="C9253" s="866">
        <v>63</v>
      </c>
      <c r="D9253" s="865" t="s">
        <v>20857</v>
      </c>
      <c r="E9253" s="864" t="s">
        <v>20858</v>
      </c>
      <c r="F9253" s="867" t="s">
        <v>6274</v>
      </c>
      <c r="G9253" s="867" t="s">
        <v>6274</v>
      </c>
      <c r="H9253" s="867" t="s">
        <v>11172</v>
      </c>
    </row>
    <row r="9254" spans="1:8" ht="30">
      <c r="A9254" s="864">
        <v>9247</v>
      </c>
      <c r="B9254" s="865" t="s">
        <v>20736</v>
      </c>
      <c r="C9254" s="866">
        <v>63</v>
      </c>
      <c r="D9254" s="865" t="s">
        <v>7006</v>
      </c>
      <c r="E9254" s="864" t="s">
        <v>20859</v>
      </c>
      <c r="F9254" s="867" t="s">
        <v>6274</v>
      </c>
      <c r="G9254" s="867" t="s">
        <v>6274</v>
      </c>
      <c r="H9254" s="867" t="s">
        <v>7008</v>
      </c>
    </row>
    <row r="9255" spans="1:8" ht="30">
      <c r="A9255" s="864">
        <v>9248</v>
      </c>
      <c r="B9255" s="865" t="s">
        <v>20736</v>
      </c>
      <c r="C9255" s="866">
        <v>63</v>
      </c>
      <c r="D9255" s="865" t="s">
        <v>20860</v>
      </c>
      <c r="E9255" s="864" t="s">
        <v>20861</v>
      </c>
      <c r="F9255" s="867" t="s">
        <v>6274</v>
      </c>
      <c r="G9255" s="867" t="s">
        <v>6278</v>
      </c>
      <c r="H9255" s="867" t="s">
        <v>6481</v>
      </c>
    </row>
    <row r="9256" spans="1:8" ht="30">
      <c r="A9256" s="864">
        <v>9249</v>
      </c>
      <c r="B9256" s="865" t="s">
        <v>20736</v>
      </c>
      <c r="C9256" s="866">
        <v>63</v>
      </c>
      <c r="D9256" s="865" t="s">
        <v>6411</v>
      </c>
      <c r="E9256" s="864" t="s">
        <v>20862</v>
      </c>
      <c r="F9256" s="867" t="s">
        <v>6274</v>
      </c>
      <c r="G9256" s="867" t="s">
        <v>6410</v>
      </c>
      <c r="H9256" s="867" t="s">
        <v>6411</v>
      </c>
    </row>
    <row r="9257" spans="1:8" ht="30">
      <c r="A9257" s="864">
        <v>9250</v>
      </c>
      <c r="B9257" s="865" t="s">
        <v>20736</v>
      </c>
      <c r="C9257" s="866">
        <v>63</v>
      </c>
      <c r="D9257" s="865" t="s">
        <v>10547</v>
      </c>
      <c r="E9257" s="864" t="s">
        <v>20863</v>
      </c>
      <c r="F9257" s="867" t="s">
        <v>6274</v>
      </c>
      <c r="G9257" s="867" t="s">
        <v>6278</v>
      </c>
      <c r="H9257" s="867" t="s">
        <v>10547</v>
      </c>
    </row>
    <row r="9258" spans="1:8" ht="30">
      <c r="A9258" s="864">
        <v>9251</v>
      </c>
      <c r="B9258" s="865" t="s">
        <v>20736</v>
      </c>
      <c r="C9258" s="866">
        <v>63</v>
      </c>
      <c r="D9258" s="865" t="s">
        <v>6944</v>
      </c>
      <c r="E9258" s="864" t="s">
        <v>20864</v>
      </c>
      <c r="F9258" s="867" t="s">
        <v>6274</v>
      </c>
      <c r="G9258" s="867" t="s">
        <v>6274</v>
      </c>
      <c r="H9258" s="867" t="s">
        <v>6856</v>
      </c>
    </row>
    <row r="9259" spans="1:8" ht="30">
      <c r="A9259" s="864">
        <v>9252</v>
      </c>
      <c r="B9259" s="865" t="s">
        <v>20736</v>
      </c>
      <c r="C9259" s="866">
        <v>63</v>
      </c>
      <c r="D9259" s="865" t="s">
        <v>20865</v>
      </c>
      <c r="E9259" s="864" t="s">
        <v>20866</v>
      </c>
      <c r="F9259" s="867" t="s">
        <v>6274</v>
      </c>
      <c r="G9259" s="867" t="s">
        <v>6274</v>
      </c>
      <c r="H9259" s="867" t="s">
        <v>6823</v>
      </c>
    </row>
    <row r="9260" spans="1:8" ht="30">
      <c r="A9260" s="864">
        <v>9253</v>
      </c>
      <c r="B9260" s="865" t="s">
        <v>20736</v>
      </c>
      <c r="C9260" s="866">
        <v>63</v>
      </c>
      <c r="D9260" s="865" t="s">
        <v>6890</v>
      </c>
      <c r="E9260" s="864" t="s">
        <v>20867</v>
      </c>
      <c r="F9260" s="867" t="s">
        <v>6274</v>
      </c>
      <c r="G9260" s="867" t="s">
        <v>6274</v>
      </c>
      <c r="H9260" s="867" t="s">
        <v>6829</v>
      </c>
    </row>
    <row r="9261" spans="1:8" ht="30">
      <c r="A9261" s="864">
        <v>9254</v>
      </c>
      <c r="B9261" s="865" t="s">
        <v>20736</v>
      </c>
      <c r="C9261" s="866">
        <v>63</v>
      </c>
      <c r="D9261" s="865" t="s">
        <v>20868</v>
      </c>
      <c r="E9261" s="864" t="s">
        <v>20869</v>
      </c>
      <c r="F9261" s="867" t="s">
        <v>6274</v>
      </c>
      <c r="G9261" s="867" t="s">
        <v>6427</v>
      </c>
      <c r="H9261" s="867" t="s">
        <v>7044</v>
      </c>
    </row>
    <row r="9262" spans="1:8" ht="30">
      <c r="A9262" s="864">
        <v>9255</v>
      </c>
      <c r="B9262" s="870" t="s">
        <v>20736</v>
      </c>
      <c r="C9262" s="871">
        <v>63</v>
      </c>
      <c r="D9262" s="870" t="s">
        <v>10435</v>
      </c>
      <c r="E9262" s="872" t="s">
        <v>20870</v>
      </c>
      <c r="F9262" s="873" t="s">
        <v>6274</v>
      </c>
      <c r="G9262" s="873" t="s">
        <v>6295</v>
      </c>
      <c r="H9262" s="873" t="s">
        <v>7088</v>
      </c>
    </row>
    <row r="9263" spans="1:8" ht="30">
      <c r="A9263" s="864">
        <v>9256</v>
      </c>
      <c r="B9263" s="865" t="s">
        <v>20736</v>
      </c>
      <c r="C9263" s="866">
        <v>63</v>
      </c>
      <c r="D9263" s="865" t="s">
        <v>7241</v>
      </c>
      <c r="E9263" s="864" t="s">
        <v>20871</v>
      </c>
      <c r="F9263" s="867" t="s">
        <v>6274</v>
      </c>
      <c r="G9263" s="867" t="s">
        <v>7215</v>
      </c>
      <c r="H9263" s="867" t="s">
        <v>7241</v>
      </c>
    </row>
    <row r="9264" spans="1:8" ht="30">
      <c r="A9264" s="864">
        <v>9257</v>
      </c>
      <c r="B9264" s="865" t="s">
        <v>20736</v>
      </c>
      <c r="C9264" s="866">
        <v>63</v>
      </c>
      <c r="D9264" s="865" t="s">
        <v>20872</v>
      </c>
      <c r="E9264" s="864" t="s">
        <v>20873</v>
      </c>
      <c r="F9264" s="867" t="s">
        <v>6274</v>
      </c>
      <c r="G9264" s="867" t="s">
        <v>6274</v>
      </c>
      <c r="H9264" s="867" t="s">
        <v>8879</v>
      </c>
    </row>
    <row r="9265" spans="1:8" ht="30">
      <c r="A9265" s="864">
        <v>9258</v>
      </c>
      <c r="B9265" s="865" t="s">
        <v>20736</v>
      </c>
      <c r="C9265" s="866">
        <v>63</v>
      </c>
      <c r="D9265" s="865" t="s">
        <v>20874</v>
      </c>
      <c r="E9265" s="864" t="s">
        <v>20875</v>
      </c>
      <c r="F9265" s="867" t="s">
        <v>6274</v>
      </c>
      <c r="G9265" s="867" t="s">
        <v>7299</v>
      </c>
      <c r="H9265" s="867" t="s">
        <v>7311</v>
      </c>
    </row>
    <row r="9266" spans="1:8" ht="30">
      <c r="A9266" s="864">
        <v>9259</v>
      </c>
      <c r="B9266" s="865" t="s">
        <v>20736</v>
      </c>
      <c r="C9266" s="866">
        <v>63</v>
      </c>
      <c r="D9266" s="865" t="s">
        <v>6410</v>
      </c>
      <c r="E9266" s="864" t="s">
        <v>20876</v>
      </c>
      <c r="F9266" s="867" t="s">
        <v>6274</v>
      </c>
      <c r="G9266" s="867" t="s">
        <v>6410</v>
      </c>
      <c r="H9266" s="867" t="s">
        <v>7402</v>
      </c>
    </row>
    <row r="9267" spans="1:8" ht="30">
      <c r="A9267" s="864">
        <v>9260</v>
      </c>
      <c r="B9267" s="865" t="s">
        <v>20736</v>
      </c>
      <c r="C9267" s="866">
        <v>63</v>
      </c>
      <c r="D9267" s="865" t="s">
        <v>20877</v>
      </c>
      <c r="E9267" s="864" t="s">
        <v>20878</v>
      </c>
      <c r="F9267" s="867" t="s">
        <v>6274</v>
      </c>
      <c r="G9267" s="867" t="s">
        <v>6274</v>
      </c>
      <c r="H9267" s="867" t="s">
        <v>7008</v>
      </c>
    </row>
    <row r="9268" spans="1:8" ht="30">
      <c r="A9268" s="864">
        <v>9261</v>
      </c>
      <c r="B9268" s="865" t="s">
        <v>20736</v>
      </c>
      <c r="C9268" s="866">
        <v>63</v>
      </c>
      <c r="D9268" s="865" t="s">
        <v>16686</v>
      </c>
      <c r="E9268" s="864" t="s">
        <v>20879</v>
      </c>
      <c r="F9268" s="867" t="s">
        <v>6274</v>
      </c>
      <c r="G9268" s="867" t="s">
        <v>6274</v>
      </c>
      <c r="H9268" s="867" t="s">
        <v>7002</v>
      </c>
    </row>
    <row r="9269" spans="1:8" ht="30">
      <c r="A9269" s="864">
        <v>9262</v>
      </c>
      <c r="B9269" s="865" t="s">
        <v>20736</v>
      </c>
      <c r="C9269" s="866">
        <v>63</v>
      </c>
      <c r="D9269" s="865" t="s">
        <v>16893</v>
      </c>
      <c r="E9269" s="864" t="s">
        <v>20880</v>
      </c>
      <c r="F9269" s="867" t="s">
        <v>6274</v>
      </c>
      <c r="G9269" s="867" t="s">
        <v>6274</v>
      </c>
      <c r="H9269" s="867" t="s">
        <v>6925</v>
      </c>
    </row>
    <row r="9270" spans="1:8" ht="30">
      <c r="A9270" s="864">
        <v>9263</v>
      </c>
      <c r="B9270" s="865" t="s">
        <v>20736</v>
      </c>
      <c r="C9270" s="866">
        <v>63</v>
      </c>
      <c r="D9270" s="865" t="s">
        <v>20881</v>
      </c>
      <c r="E9270" s="864" t="s">
        <v>20882</v>
      </c>
      <c r="F9270" s="867" t="s">
        <v>6274</v>
      </c>
      <c r="G9270" s="867" t="s">
        <v>6274</v>
      </c>
      <c r="H9270" s="867" t="s">
        <v>7002</v>
      </c>
    </row>
    <row r="9271" spans="1:8" ht="30">
      <c r="A9271" s="864">
        <v>9264</v>
      </c>
      <c r="B9271" s="865" t="s">
        <v>20736</v>
      </c>
      <c r="C9271" s="866">
        <v>63</v>
      </c>
      <c r="D9271" s="865" t="s">
        <v>6319</v>
      </c>
      <c r="E9271" s="864" t="s">
        <v>20883</v>
      </c>
      <c r="F9271" s="867" t="s">
        <v>6274</v>
      </c>
      <c r="G9271" s="867" t="s">
        <v>6295</v>
      </c>
      <c r="H9271" s="867" t="s">
        <v>6319</v>
      </c>
    </row>
    <row r="9272" spans="1:8" ht="30">
      <c r="A9272" s="864">
        <v>9265</v>
      </c>
      <c r="B9272" s="865" t="s">
        <v>20736</v>
      </c>
      <c r="C9272" s="866">
        <v>63</v>
      </c>
      <c r="D9272" s="865" t="s">
        <v>20884</v>
      </c>
      <c r="E9272" s="864" t="s">
        <v>20885</v>
      </c>
      <c r="F9272" s="867" t="s">
        <v>6274</v>
      </c>
      <c r="G9272" s="867" t="s">
        <v>6274</v>
      </c>
      <c r="H9272" s="867" t="s">
        <v>6998</v>
      </c>
    </row>
    <row r="9273" spans="1:8" ht="30">
      <c r="A9273" s="864">
        <v>9266</v>
      </c>
      <c r="B9273" s="865" t="s">
        <v>20736</v>
      </c>
      <c r="C9273" s="866">
        <v>63</v>
      </c>
      <c r="D9273" s="865" t="s">
        <v>11986</v>
      </c>
      <c r="E9273" s="864" t="s">
        <v>20886</v>
      </c>
      <c r="F9273" s="867" t="s">
        <v>6274</v>
      </c>
      <c r="G9273" s="867" t="s">
        <v>7215</v>
      </c>
      <c r="H9273" s="867" t="s">
        <v>7234</v>
      </c>
    </row>
    <row r="9274" spans="1:8" ht="30">
      <c r="A9274" s="864">
        <v>9267</v>
      </c>
      <c r="B9274" s="865" t="s">
        <v>20736</v>
      </c>
      <c r="C9274" s="866">
        <v>63</v>
      </c>
      <c r="D9274" s="865" t="s">
        <v>10172</v>
      </c>
      <c r="E9274" s="864" t="s">
        <v>20887</v>
      </c>
      <c r="F9274" s="867" t="s">
        <v>6274</v>
      </c>
      <c r="G9274" s="867" t="s">
        <v>7299</v>
      </c>
      <c r="H9274" s="867" t="s">
        <v>7325</v>
      </c>
    </row>
    <row r="9275" spans="1:8" ht="30">
      <c r="A9275" s="864">
        <v>9268</v>
      </c>
      <c r="B9275" s="865" t="s">
        <v>20736</v>
      </c>
      <c r="C9275" s="866">
        <v>63</v>
      </c>
      <c r="D9275" s="865" t="s">
        <v>6531</v>
      </c>
      <c r="E9275" s="864" t="s">
        <v>20888</v>
      </c>
      <c r="F9275" s="867" t="s">
        <v>6531</v>
      </c>
      <c r="G9275" s="867" t="s">
        <v>6531</v>
      </c>
      <c r="H9275" s="867" t="s">
        <v>7670</v>
      </c>
    </row>
    <row r="9276" spans="1:8" ht="30">
      <c r="A9276" s="864">
        <v>9269</v>
      </c>
      <c r="B9276" s="865" t="s">
        <v>20736</v>
      </c>
      <c r="C9276" s="866">
        <v>63</v>
      </c>
      <c r="D9276" s="865" t="s">
        <v>6545</v>
      </c>
      <c r="E9276" s="864" t="s">
        <v>20889</v>
      </c>
      <c r="F9276" s="867" t="s">
        <v>6531</v>
      </c>
      <c r="G9276" s="867" t="s">
        <v>6545</v>
      </c>
      <c r="H9276" s="867" t="s">
        <v>6690</v>
      </c>
    </row>
    <row r="9277" spans="1:8" ht="30">
      <c r="A9277" s="864">
        <v>9270</v>
      </c>
      <c r="B9277" s="865" t="s">
        <v>20736</v>
      </c>
      <c r="C9277" s="866">
        <v>63</v>
      </c>
      <c r="D9277" s="865" t="s">
        <v>20890</v>
      </c>
      <c r="E9277" s="864" t="s">
        <v>20891</v>
      </c>
      <c r="F9277" s="867" t="s">
        <v>6531</v>
      </c>
      <c r="G9277" s="867" t="s">
        <v>6538</v>
      </c>
      <c r="H9277" s="867" t="s">
        <v>6539</v>
      </c>
    </row>
    <row r="9278" spans="1:8" ht="30">
      <c r="A9278" s="864">
        <v>9271</v>
      </c>
      <c r="B9278" s="865" t="s">
        <v>20736</v>
      </c>
      <c r="C9278" s="866">
        <v>63</v>
      </c>
      <c r="D9278" s="865" t="s">
        <v>6532</v>
      </c>
      <c r="E9278" s="868" t="s">
        <v>20892</v>
      </c>
      <c r="F9278" s="867" t="s">
        <v>6531</v>
      </c>
      <c r="G9278" s="867" t="s">
        <v>6532</v>
      </c>
      <c r="H9278" s="867" t="s">
        <v>7631</v>
      </c>
    </row>
    <row r="9279" spans="1:8" ht="30">
      <c r="A9279" s="864">
        <v>9272</v>
      </c>
      <c r="B9279" s="865" t="s">
        <v>20736</v>
      </c>
      <c r="C9279" s="866">
        <v>63</v>
      </c>
      <c r="D9279" s="865" t="s">
        <v>20893</v>
      </c>
      <c r="E9279" s="868" t="s">
        <v>20894</v>
      </c>
      <c r="F9279" s="867" t="s">
        <v>6531</v>
      </c>
      <c r="G9279" s="867" t="s">
        <v>6531</v>
      </c>
      <c r="H9279" s="867" t="s">
        <v>7659</v>
      </c>
    </row>
    <row r="9280" spans="1:8" ht="30">
      <c r="A9280" s="864">
        <v>9273</v>
      </c>
      <c r="B9280" s="865" t="s">
        <v>20736</v>
      </c>
      <c r="C9280" s="866">
        <v>63</v>
      </c>
      <c r="D9280" s="865" t="s">
        <v>7718</v>
      </c>
      <c r="E9280" s="868" t="s">
        <v>20895</v>
      </c>
      <c r="F9280" s="867" t="s">
        <v>6531</v>
      </c>
      <c r="G9280" s="867" t="s">
        <v>7718</v>
      </c>
      <c r="H9280" s="867" t="s">
        <v>7725</v>
      </c>
    </row>
    <row r="9281" spans="1:8" ht="30">
      <c r="A9281" s="864">
        <v>9274</v>
      </c>
      <c r="B9281" s="865" t="s">
        <v>20736</v>
      </c>
      <c r="C9281" s="866">
        <v>63</v>
      </c>
      <c r="D9281" s="865" t="s">
        <v>7595</v>
      </c>
      <c r="E9281" s="864" t="s">
        <v>20896</v>
      </c>
      <c r="F9281" s="867" t="s">
        <v>6531</v>
      </c>
      <c r="G9281" s="867" t="s">
        <v>6651</v>
      </c>
      <c r="H9281" s="867" t="s">
        <v>6652</v>
      </c>
    </row>
    <row r="9282" spans="1:8" ht="30">
      <c r="A9282" s="864">
        <v>9275</v>
      </c>
      <c r="B9282" s="865" t="s">
        <v>20736</v>
      </c>
      <c r="C9282" s="866">
        <v>63</v>
      </c>
      <c r="D9282" s="865" t="s">
        <v>14826</v>
      </c>
      <c r="E9282" s="864" t="s">
        <v>20897</v>
      </c>
      <c r="F9282" s="867" t="s">
        <v>6707</v>
      </c>
      <c r="G9282" s="867" t="s">
        <v>7855</v>
      </c>
      <c r="H9282" s="867" t="s">
        <v>7856</v>
      </c>
    </row>
    <row r="9283" spans="1:8" ht="30">
      <c r="A9283" s="864">
        <v>9276</v>
      </c>
      <c r="B9283" s="865" t="s">
        <v>20736</v>
      </c>
      <c r="C9283" s="866">
        <v>63</v>
      </c>
      <c r="D9283" s="865" t="s">
        <v>8080</v>
      </c>
      <c r="E9283" s="864" t="s">
        <v>20898</v>
      </c>
      <c r="F9283" s="867" t="s">
        <v>6707</v>
      </c>
      <c r="G9283" s="867" t="s">
        <v>8080</v>
      </c>
      <c r="H9283" s="867" t="s">
        <v>8081</v>
      </c>
    </row>
    <row r="9284" spans="1:8" ht="30">
      <c r="A9284" s="864">
        <v>9277</v>
      </c>
      <c r="B9284" s="865" t="s">
        <v>20736</v>
      </c>
      <c r="C9284" s="866">
        <v>63</v>
      </c>
      <c r="D9284" s="865" t="s">
        <v>6708</v>
      </c>
      <c r="E9284" s="864" t="s">
        <v>20899</v>
      </c>
      <c r="F9284" s="867" t="s">
        <v>6707</v>
      </c>
      <c r="G9284" s="867" t="s">
        <v>6708</v>
      </c>
      <c r="H9284" s="867" t="s">
        <v>8118</v>
      </c>
    </row>
    <row r="9285" spans="1:8" ht="30">
      <c r="A9285" s="864">
        <v>9278</v>
      </c>
      <c r="B9285" s="865" t="s">
        <v>20736</v>
      </c>
      <c r="C9285" s="866">
        <v>63</v>
      </c>
      <c r="D9285" s="865" t="s">
        <v>8050</v>
      </c>
      <c r="E9285" s="864" t="s">
        <v>20900</v>
      </c>
      <c r="F9285" s="867" t="s">
        <v>6707</v>
      </c>
      <c r="G9285" s="867" t="s">
        <v>8050</v>
      </c>
      <c r="H9285" s="867" t="s">
        <v>8057</v>
      </c>
    </row>
    <row r="9286" spans="1:8" ht="30">
      <c r="A9286" s="864">
        <v>9279</v>
      </c>
      <c r="B9286" s="865" t="s">
        <v>20736</v>
      </c>
      <c r="C9286" s="866">
        <v>63</v>
      </c>
      <c r="D9286" s="865" t="s">
        <v>8027</v>
      </c>
      <c r="E9286" s="864" t="s">
        <v>20901</v>
      </c>
      <c r="F9286" s="867" t="s">
        <v>6707</v>
      </c>
      <c r="G9286" s="867" t="s">
        <v>6718</v>
      </c>
      <c r="H9286" s="867" t="s">
        <v>8027</v>
      </c>
    </row>
    <row r="9287" spans="1:8" ht="30">
      <c r="A9287" s="864">
        <v>9280</v>
      </c>
      <c r="B9287" s="865" t="s">
        <v>20736</v>
      </c>
      <c r="C9287" s="866">
        <v>63</v>
      </c>
      <c r="D9287" s="865" t="s">
        <v>9549</v>
      </c>
      <c r="E9287" s="864" t="s">
        <v>20902</v>
      </c>
      <c r="F9287" s="867" t="s">
        <v>6707</v>
      </c>
      <c r="G9287" s="867" t="s">
        <v>7855</v>
      </c>
      <c r="H9287" s="867" t="s">
        <v>9549</v>
      </c>
    </row>
    <row r="9288" spans="1:8" ht="30">
      <c r="A9288" s="864">
        <v>9281</v>
      </c>
      <c r="B9288" s="865" t="s">
        <v>20736</v>
      </c>
      <c r="C9288" s="866">
        <v>63</v>
      </c>
      <c r="D9288" s="865" t="s">
        <v>10950</v>
      </c>
      <c r="E9288" s="864" t="s">
        <v>20903</v>
      </c>
      <c r="F9288" s="867" t="s">
        <v>6707</v>
      </c>
      <c r="G9288" s="867" t="s">
        <v>8238</v>
      </c>
      <c r="H9288" s="867" t="s">
        <v>8239</v>
      </c>
    </row>
    <row r="9289" spans="1:8" ht="30">
      <c r="A9289" s="864">
        <v>9282</v>
      </c>
      <c r="B9289" s="865" t="s">
        <v>20736</v>
      </c>
      <c r="C9289" s="866">
        <v>63</v>
      </c>
      <c r="D9289" s="865" t="s">
        <v>20904</v>
      </c>
      <c r="E9289" s="864" t="s">
        <v>20905</v>
      </c>
      <c r="F9289" s="867" t="s">
        <v>6707</v>
      </c>
      <c r="G9289" s="867" t="s">
        <v>6718</v>
      </c>
      <c r="H9289" s="867" t="s">
        <v>6724</v>
      </c>
    </row>
    <row r="9290" spans="1:8" ht="30">
      <c r="A9290" s="864">
        <v>9283</v>
      </c>
      <c r="B9290" s="865" t="s">
        <v>20736</v>
      </c>
      <c r="C9290" s="866">
        <v>63</v>
      </c>
      <c r="D9290" s="865" t="s">
        <v>7899</v>
      </c>
      <c r="E9290" s="864" t="s">
        <v>20906</v>
      </c>
      <c r="F9290" s="867" t="s">
        <v>6707</v>
      </c>
      <c r="G9290" s="867" t="s">
        <v>7855</v>
      </c>
      <c r="H9290" s="867" t="s">
        <v>7901</v>
      </c>
    </row>
    <row r="9291" spans="1:8" ht="30">
      <c r="A9291" s="864">
        <v>9284</v>
      </c>
      <c r="B9291" s="865" t="s">
        <v>20736</v>
      </c>
      <c r="C9291" s="866">
        <v>63</v>
      </c>
      <c r="D9291" s="865" t="s">
        <v>7996</v>
      </c>
      <c r="E9291" s="864" t="s">
        <v>20907</v>
      </c>
      <c r="F9291" s="867" t="s">
        <v>6707</v>
      </c>
      <c r="G9291" s="867" t="s">
        <v>6715</v>
      </c>
      <c r="H9291" s="867" t="s">
        <v>6715</v>
      </c>
    </row>
    <row r="9292" spans="1:8" ht="30">
      <c r="A9292" s="864">
        <v>9285</v>
      </c>
      <c r="B9292" s="865" t="s">
        <v>20736</v>
      </c>
      <c r="C9292" s="866">
        <v>63</v>
      </c>
      <c r="D9292" s="865" t="s">
        <v>6707</v>
      </c>
      <c r="E9292" s="864" t="s">
        <v>20908</v>
      </c>
      <c r="F9292" s="867" t="s">
        <v>6707</v>
      </c>
      <c r="G9292" s="867" t="s">
        <v>6707</v>
      </c>
      <c r="H9292" s="867" t="s">
        <v>8055</v>
      </c>
    </row>
    <row r="9293" spans="1:8" ht="30">
      <c r="A9293" s="864">
        <v>9286</v>
      </c>
      <c r="B9293" s="865" t="s">
        <v>20736</v>
      </c>
      <c r="C9293" s="866">
        <v>63</v>
      </c>
      <c r="D9293" s="865" t="s">
        <v>7329</v>
      </c>
      <c r="E9293" s="864" t="s">
        <v>20909</v>
      </c>
      <c r="F9293" s="867" t="s">
        <v>7329</v>
      </c>
      <c r="G9293" s="867" t="s">
        <v>7329</v>
      </c>
      <c r="H9293" s="867" t="s">
        <v>6652</v>
      </c>
    </row>
    <row r="9294" spans="1:8" ht="30">
      <c r="A9294" s="864">
        <v>9287</v>
      </c>
      <c r="B9294" s="865" t="s">
        <v>20736</v>
      </c>
      <c r="C9294" s="866">
        <v>63</v>
      </c>
      <c r="D9294" s="865" t="s">
        <v>7024</v>
      </c>
      <c r="E9294" s="864" t="s">
        <v>20910</v>
      </c>
      <c r="F9294" s="867" t="s">
        <v>7024</v>
      </c>
      <c r="G9294" s="867" t="s">
        <v>7024</v>
      </c>
      <c r="H9294" s="867" t="s">
        <v>7517</v>
      </c>
    </row>
    <row r="9295" spans="1:8" ht="30">
      <c r="A9295" s="864">
        <v>9288</v>
      </c>
      <c r="B9295" s="865" t="s">
        <v>20736</v>
      </c>
      <c r="C9295" s="866">
        <v>63</v>
      </c>
      <c r="D9295" s="865" t="s">
        <v>9376</v>
      </c>
      <c r="E9295" s="864" t="s">
        <v>20911</v>
      </c>
      <c r="F9295" s="867" t="s">
        <v>7024</v>
      </c>
      <c r="G9295" s="867" t="s">
        <v>7028</v>
      </c>
      <c r="H9295" s="867" t="s">
        <v>7622</v>
      </c>
    </row>
    <row r="9296" spans="1:8" ht="30">
      <c r="A9296" s="864">
        <v>9289</v>
      </c>
      <c r="B9296" s="865" t="s">
        <v>20736</v>
      </c>
      <c r="C9296" s="866">
        <v>63</v>
      </c>
      <c r="D9296" s="865" t="s">
        <v>7071</v>
      </c>
      <c r="E9296" s="864" t="s">
        <v>20912</v>
      </c>
      <c r="F9296" s="867" t="s">
        <v>7024</v>
      </c>
      <c r="G9296" s="867" t="s">
        <v>7071</v>
      </c>
      <c r="H9296" s="867" t="s">
        <v>7534</v>
      </c>
    </row>
    <row r="9297" spans="1:8" ht="30">
      <c r="A9297" s="864">
        <v>9290</v>
      </c>
      <c r="B9297" s="865" t="s">
        <v>20736</v>
      </c>
      <c r="C9297" s="866">
        <v>63</v>
      </c>
      <c r="D9297" s="865" t="s">
        <v>7084</v>
      </c>
      <c r="E9297" s="864" t="s">
        <v>20913</v>
      </c>
      <c r="F9297" s="867" t="s">
        <v>7024</v>
      </c>
      <c r="G9297" s="867" t="s">
        <v>7084</v>
      </c>
      <c r="H9297" s="867" t="s">
        <v>7802</v>
      </c>
    </row>
    <row r="9298" spans="1:8" ht="30">
      <c r="A9298" s="864">
        <v>9291</v>
      </c>
      <c r="B9298" s="865" t="s">
        <v>20736</v>
      </c>
      <c r="C9298" s="866">
        <v>63</v>
      </c>
      <c r="D9298" s="865" t="s">
        <v>7498</v>
      </c>
      <c r="E9298" s="864" t="s">
        <v>20914</v>
      </c>
      <c r="F9298" s="867" t="s">
        <v>7024</v>
      </c>
      <c r="G9298" s="867" t="s">
        <v>7498</v>
      </c>
      <c r="H9298" s="867" t="s">
        <v>7500</v>
      </c>
    </row>
    <row r="9299" spans="1:8" ht="30">
      <c r="A9299" s="864">
        <v>9292</v>
      </c>
      <c r="B9299" s="865" t="s">
        <v>20736</v>
      </c>
      <c r="C9299" s="866">
        <v>63</v>
      </c>
      <c r="D9299" s="865" t="s">
        <v>20915</v>
      </c>
      <c r="E9299" s="864" t="s">
        <v>20916</v>
      </c>
      <c r="F9299" s="867" t="s">
        <v>6484</v>
      </c>
      <c r="G9299" s="867" t="s">
        <v>6484</v>
      </c>
      <c r="H9299" s="867" t="s">
        <v>6735</v>
      </c>
    </row>
    <row r="9300" spans="1:8" ht="30">
      <c r="A9300" s="864">
        <v>9293</v>
      </c>
      <c r="B9300" s="865" t="s">
        <v>20736</v>
      </c>
      <c r="C9300" s="866">
        <v>63</v>
      </c>
      <c r="D9300" s="865" t="s">
        <v>8735</v>
      </c>
      <c r="E9300" s="864" t="s">
        <v>20917</v>
      </c>
      <c r="F9300" s="867" t="s">
        <v>6484</v>
      </c>
      <c r="G9300" s="867" t="s">
        <v>6693</v>
      </c>
      <c r="H9300" s="867" t="s">
        <v>8735</v>
      </c>
    </row>
    <row r="9301" spans="1:8" ht="30">
      <c r="A9301" s="864">
        <v>9294</v>
      </c>
      <c r="B9301" s="865" t="s">
        <v>20736</v>
      </c>
      <c r="C9301" s="866">
        <v>63</v>
      </c>
      <c r="D9301" s="865" t="s">
        <v>15964</v>
      </c>
      <c r="E9301" s="864" t="s">
        <v>20918</v>
      </c>
      <c r="F9301" s="867" t="s">
        <v>6484</v>
      </c>
      <c r="G9301" s="867" t="s">
        <v>6484</v>
      </c>
      <c r="H9301" s="867" t="s">
        <v>6756</v>
      </c>
    </row>
    <row r="9302" spans="1:8" ht="30">
      <c r="A9302" s="864">
        <v>9295</v>
      </c>
      <c r="B9302" s="865" t="s">
        <v>20736</v>
      </c>
      <c r="C9302" s="866">
        <v>63</v>
      </c>
      <c r="D9302" s="865" t="s">
        <v>20919</v>
      </c>
      <c r="E9302" s="864" t="s">
        <v>20920</v>
      </c>
      <c r="F9302" s="867" t="s">
        <v>6484</v>
      </c>
      <c r="G9302" s="867" t="s">
        <v>6484</v>
      </c>
      <c r="H9302" s="867" t="s">
        <v>6806</v>
      </c>
    </row>
    <row r="9303" spans="1:8" ht="30">
      <c r="A9303" s="864">
        <v>9296</v>
      </c>
      <c r="B9303" s="865" t="s">
        <v>20736</v>
      </c>
      <c r="C9303" s="866">
        <v>63</v>
      </c>
      <c r="D9303" s="865" t="s">
        <v>6554</v>
      </c>
      <c r="E9303" s="864" t="s">
        <v>20921</v>
      </c>
      <c r="F9303" s="867" t="s">
        <v>6484</v>
      </c>
      <c r="G9303" s="867" t="s">
        <v>6550</v>
      </c>
      <c r="H9303" s="867" t="s">
        <v>6554</v>
      </c>
    </row>
    <row r="9304" spans="1:8" ht="30">
      <c r="A9304" s="864">
        <v>9297</v>
      </c>
      <c r="B9304" s="865" t="s">
        <v>20736</v>
      </c>
      <c r="C9304" s="866">
        <v>63</v>
      </c>
      <c r="D9304" s="865" t="s">
        <v>7334</v>
      </c>
      <c r="E9304" s="868" t="s">
        <v>20922</v>
      </c>
      <c r="F9304" s="867" t="s">
        <v>7329</v>
      </c>
      <c r="G9304" s="873" t="s">
        <v>7334</v>
      </c>
      <c r="H9304" s="867" t="s">
        <v>6652</v>
      </c>
    </row>
    <row r="9305" spans="1:8" ht="30">
      <c r="A9305" s="864">
        <v>9298</v>
      </c>
      <c r="B9305" s="865" t="s">
        <v>20736</v>
      </c>
      <c r="C9305" s="866">
        <v>63</v>
      </c>
      <c r="D9305" s="865" t="s">
        <v>7332</v>
      </c>
      <c r="E9305" s="864" t="s">
        <v>20923</v>
      </c>
      <c r="F9305" s="867" t="s">
        <v>7329</v>
      </c>
      <c r="G9305" s="867" t="s">
        <v>7334</v>
      </c>
      <c r="H9305" s="867" t="s">
        <v>7332</v>
      </c>
    </row>
    <row r="9306" spans="1:8" ht="30">
      <c r="A9306" s="864">
        <v>9299</v>
      </c>
      <c r="B9306" s="865" t="s">
        <v>20736</v>
      </c>
      <c r="C9306" s="866">
        <v>63</v>
      </c>
      <c r="D9306" s="865" t="s">
        <v>7361</v>
      </c>
      <c r="E9306" s="864" t="s">
        <v>20924</v>
      </c>
      <c r="F9306" s="867" t="s">
        <v>6281</v>
      </c>
      <c r="G9306" s="867" t="s">
        <v>7361</v>
      </c>
      <c r="H9306" s="867" t="s">
        <v>7361</v>
      </c>
    </row>
    <row r="9307" spans="1:8" ht="45">
      <c r="A9307" s="864">
        <v>9300</v>
      </c>
      <c r="B9307" s="865" t="s">
        <v>20925</v>
      </c>
      <c r="C9307" s="866">
        <v>64</v>
      </c>
      <c r="D9307" s="865" t="s">
        <v>20926</v>
      </c>
      <c r="E9307" s="864" t="s">
        <v>20927</v>
      </c>
      <c r="F9307" s="867" t="s">
        <v>6044</v>
      </c>
      <c r="G9307" s="867" t="s">
        <v>6044</v>
      </c>
      <c r="H9307" s="867" t="s">
        <v>6146</v>
      </c>
    </row>
    <row r="9308" spans="1:8" ht="45">
      <c r="A9308" s="864">
        <v>9301</v>
      </c>
      <c r="B9308" s="865" t="s">
        <v>20925</v>
      </c>
      <c r="C9308" s="866">
        <v>64</v>
      </c>
      <c r="D9308" s="865" t="s">
        <v>16551</v>
      </c>
      <c r="E9308" s="864" t="s">
        <v>20928</v>
      </c>
      <c r="F9308" s="867" t="s">
        <v>6044</v>
      </c>
      <c r="G9308" s="867" t="s">
        <v>6044</v>
      </c>
      <c r="H9308" s="867" t="s">
        <v>6146</v>
      </c>
    </row>
    <row r="9309" spans="1:8" ht="45">
      <c r="A9309" s="864">
        <v>9302</v>
      </c>
      <c r="B9309" s="865" t="s">
        <v>20925</v>
      </c>
      <c r="C9309" s="866">
        <v>64</v>
      </c>
      <c r="D9309" s="865" t="s">
        <v>15421</v>
      </c>
      <c r="E9309" s="864" t="s">
        <v>20929</v>
      </c>
      <c r="F9309" s="867" t="s">
        <v>6044</v>
      </c>
      <c r="G9309" s="867" t="s">
        <v>6044</v>
      </c>
      <c r="H9309" s="867" t="s">
        <v>6195</v>
      </c>
    </row>
    <row r="9310" spans="1:8" ht="45">
      <c r="A9310" s="864">
        <v>9303</v>
      </c>
      <c r="B9310" s="865" t="s">
        <v>20925</v>
      </c>
      <c r="C9310" s="866">
        <v>64</v>
      </c>
      <c r="D9310" s="865" t="s">
        <v>13064</v>
      </c>
      <c r="E9310" s="864" t="s">
        <v>20930</v>
      </c>
      <c r="F9310" s="867" t="s">
        <v>6044</v>
      </c>
      <c r="G9310" s="867" t="s">
        <v>6044</v>
      </c>
      <c r="H9310" s="867" t="s">
        <v>6195</v>
      </c>
    </row>
    <row r="9311" spans="1:8" ht="45">
      <c r="A9311" s="864">
        <v>9304</v>
      </c>
      <c r="B9311" s="865" t="s">
        <v>20925</v>
      </c>
      <c r="C9311" s="866">
        <v>64</v>
      </c>
      <c r="D9311" s="865" t="s">
        <v>20931</v>
      </c>
      <c r="E9311" s="864" t="s">
        <v>20932</v>
      </c>
      <c r="F9311" s="867" t="s">
        <v>6044</v>
      </c>
      <c r="G9311" s="867" t="s">
        <v>6044</v>
      </c>
      <c r="H9311" s="867" t="s">
        <v>6163</v>
      </c>
    </row>
    <row r="9312" spans="1:8" ht="45">
      <c r="A9312" s="864">
        <v>9305</v>
      </c>
      <c r="B9312" s="865" t="s">
        <v>20925</v>
      </c>
      <c r="C9312" s="866">
        <v>64</v>
      </c>
      <c r="D9312" s="865" t="s">
        <v>19661</v>
      </c>
      <c r="E9312" s="864" t="s">
        <v>20933</v>
      </c>
      <c r="F9312" s="867" t="s">
        <v>6044</v>
      </c>
      <c r="G9312" s="867" t="s">
        <v>6044</v>
      </c>
      <c r="H9312" s="867" t="s">
        <v>6207</v>
      </c>
    </row>
    <row r="9313" spans="1:8" ht="45">
      <c r="A9313" s="864">
        <v>9306</v>
      </c>
      <c r="B9313" s="865" t="s">
        <v>20925</v>
      </c>
      <c r="C9313" s="866">
        <v>64</v>
      </c>
      <c r="D9313" s="865" t="s">
        <v>20934</v>
      </c>
      <c r="E9313" s="864" t="s">
        <v>20935</v>
      </c>
      <c r="F9313" s="867" t="s">
        <v>6044</v>
      </c>
      <c r="G9313" s="867" t="s">
        <v>6048</v>
      </c>
      <c r="H9313" s="867" t="s">
        <v>6384</v>
      </c>
    </row>
    <row r="9314" spans="1:8" ht="45">
      <c r="A9314" s="864">
        <v>9307</v>
      </c>
      <c r="B9314" s="865" t="s">
        <v>20925</v>
      </c>
      <c r="C9314" s="866">
        <v>64</v>
      </c>
      <c r="D9314" s="865" t="s">
        <v>19692</v>
      </c>
      <c r="E9314" s="864" t="s">
        <v>20936</v>
      </c>
      <c r="F9314" s="867" t="s">
        <v>6044</v>
      </c>
      <c r="G9314" s="867" t="s">
        <v>6044</v>
      </c>
      <c r="H9314" s="867" t="s">
        <v>6655</v>
      </c>
    </row>
    <row r="9315" spans="1:8" ht="45">
      <c r="A9315" s="864">
        <v>9308</v>
      </c>
      <c r="B9315" s="865" t="s">
        <v>20925</v>
      </c>
      <c r="C9315" s="866">
        <v>64</v>
      </c>
      <c r="D9315" s="865" t="s">
        <v>20279</v>
      </c>
      <c r="E9315" s="864" t="s">
        <v>20937</v>
      </c>
      <c r="F9315" s="867" t="s">
        <v>6044</v>
      </c>
      <c r="G9315" s="867" t="s">
        <v>6044</v>
      </c>
      <c r="H9315" s="867" t="s">
        <v>6212</v>
      </c>
    </row>
    <row r="9316" spans="1:8" ht="45">
      <c r="A9316" s="864">
        <v>9309</v>
      </c>
      <c r="B9316" s="865" t="s">
        <v>20925</v>
      </c>
      <c r="C9316" s="866">
        <v>64</v>
      </c>
      <c r="D9316" s="865" t="s">
        <v>8423</v>
      </c>
      <c r="E9316" s="864" t="s">
        <v>20938</v>
      </c>
      <c r="F9316" s="867" t="s">
        <v>6044</v>
      </c>
      <c r="G9316" s="867" t="s">
        <v>6044</v>
      </c>
      <c r="H9316" s="867" t="s">
        <v>6152</v>
      </c>
    </row>
    <row r="9317" spans="1:8" ht="45">
      <c r="A9317" s="864">
        <v>9310</v>
      </c>
      <c r="B9317" s="865" t="s">
        <v>20925</v>
      </c>
      <c r="C9317" s="866">
        <v>64</v>
      </c>
      <c r="D9317" s="865" t="s">
        <v>20939</v>
      </c>
      <c r="E9317" s="864" t="s">
        <v>20940</v>
      </c>
      <c r="F9317" s="867" t="s">
        <v>6044</v>
      </c>
      <c r="G9317" s="867" t="s">
        <v>6044</v>
      </c>
      <c r="H9317" s="867" t="s">
        <v>6192</v>
      </c>
    </row>
    <row r="9318" spans="1:8" ht="45">
      <c r="A9318" s="864">
        <v>9311</v>
      </c>
      <c r="B9318" s="865" t="s">
        <v>20925</v>
      </c>
      <c r="C9318" s="866">
        <v>64</v>
      </c>
      <c r="D9318" s="865" t="s">
        <v>6433</v>
      </c>
      <c r="E9318" s="864" t="s">
        <v>20941</v>
      </c>
      <c r="F9318" s="867" t="s">
        <v>6044</v>
      </c>
      <c r="G9318" s="867" t="s">
        <v>6431</v>
      </c>
      <c r="H9318" s="867" t="s">
        <v>6435</v>
      </c>
    </row>
    <row r="9319" spans="1:8" ht="45">
      <c r="A9319" s="864">
        <v>9312</v>
      </c>
      <c r="B9319" s="865" t="s">
        <v>20925</v>
      </c>
      <c r="C9319" s="866">
        <v>64</v>
      </c>
      <c r="D9319" s="865" t="s">
        <v>10017</v>
      </c>
      <c r="E9319" s="864" t="s">
        <v>20942</v>
      </c>
      <c r="F9319" s="867" t="s">
        <v>6044</v>
      </c>
      <c r="G9319" s="867" t="s">
        <v>6044</v>
      </c>
      <c r="H9319" s="867" t="s">
        <v>6146</v>
      </c>
    </row>
    <row r="9320" spans="1:8" ht="45">
      <c r="A9320" s="864">
        <v>9313</v>
      </c>
      <c r="B9320" s="865" t="s">
        <v>20925</v>
      </c>
      <c r="C9320" s="866">
        <v>64</v>
      </c>
      <c r="D9320" s="865" t="s">
        <v>6672</v>
      </c>
      <c r="E9320" s="864" t="s">
        <v>20943</v>
      </c>
      <c r="F9320" s="867" t="s">
        <v>6044</v>
      </c>
      <c r="G9320" s="867" t="s">
        <v>6044</v>
      </c>
      <c r="H9320" s="867" t="s">
        <v>6672</v>
      </c>
    </row>
    <row r="9321" spans="1:8" ht="45">
      <c r="A9321" s="864">
        <v>9314</v>
      </c>
      <c r="B9321" s="865" t="s">
        <v>20925</v>
      </c>
      <c r="C9321" s="866">
        <v>64</v>
      </c>
      <c r="D9321" s="865" t="s">
        <v>8667</v>
      </c>
      <c r="E9321" s="864" t="s">
        <v>20944</v>
      </c>
      <c r="F9321" s="867" t="s">
        <v>6044</v>
      </c>
      <c r="G9321" s="867" t="s">
        <v>6509</v>
      </c>
      <c r="H9321" s="867" t="s">
        <v>6523</v>
      </c>
    </row>
    <row r="9322" spans="1:8" ht="45">
      <c r="A9322" s="864">
        <v>9315</v>
      </c>
      <c r="B9322" s="865" t="s">
        <v>20925</v>
      </c>
      <c r="C9322" s="866">
        <v>64</v>
      </c>
      <c r="D9322" s="865" t="s">
        <v>6156</v>
      </c>
      <c r="E9322" s="864" t="s">
        <v>20945</v>
      </c>
      <c r="F9322" s="867" t="s">
        <v>6044</v>
      </c>
      <c r="G9322" s="867" t="s">
        <v>6044</v>
      </c>
      <c r="H9322" s="867" t="s">
        <v>6156</v>
      </c>
    </row>
    <row r="9323" spans="1:8" ht="45">
      <c r="A9323" s="864">
        <v>9316</v>
      </c>
      <c r="B9323" s="865" t="s">
        <v>20925</v>
      </c>
      <c r="C9323" s="866">
        <v>64</v>
      </c>
      <c r="D9323" s="865" t="s">
        <v>20946</v>
      </c>
      <c r="E9323" s="864" t="s">
        <v>20947</v>
      </c>
      <c r="F9323" s="867" t="s">
        <v>6044</v>
      </c>
      <c r="G9323" s="867" t="s">
        <v>6048</v>
      </c>
      <c r="H9323" s="867" t="s">
        <v>6049</v>
      </c>
    </row>
    <row r="9324" spans="1:8" ht="45">
      <c r="A9324" s="864">
        <v>9317</v>
      </c>
      <c r="B9324" s="865" t="s">
        <v>20925</v>
      </c>
      <c r="C9324" s="866">
        <v>64</v>
      </c>
      <c r="D9324" s="865" t="s">
        <v>11275</v>
      </c>
      <c r="E9324" s="864" t="s">
        <v>20948</v>
      </c>
      <c r="F9324" s="867" t="s">
        <v>6044</v>
      </c>
      <c r="G9324" s="867" t="s">
        <v>6178</v>
      </c>
      <c r="H9324" s="867" t="s">
        <v>6463</v>
      </c>
    </row>
    <row r="9325" spans="1:8" ht="45">
      <c r="A9325" s="864">
        <v>9318</v>
      </c>
      <c r="B9325" s="865" t="s">
        <v>20925</v>
      </c>
      <c r="C9325" s="866">
        <v>64</v>
      </c>
      <c r="D9325" s="865" t="s">
        <v>20594</v>
      </c>
      <c r="E9325" s="864" t="s">
        <v>20949</v>
      </c>
      <c r="F9325" s="867" t="s">
        <v>6044</v>
      </c>
      <c r="G9325" s="867" t="s">
        <v>6509</v>
      </c>
      <c r="H9325" s="867" t="s">
        <v>6510</v>
      </c>
    </row>
    <row r="9326" spans="1:8" ht="45">
      <c r="A9326" s="864">
        <v>9319</v>
      </c>
      <c r="B9326" s="865" t="s">
        <v>20925</v>
      </c>
      <c r="C9326" s="866">
        <v>64</v>
      </c>
      <c r="D9326" s="865" t="s">
        <v>13018</v>
      </c>
      <c r="E9326" s="864" t="s">
        <v>20950</v>
      </c>
      <c r="F9326" s="867" t="s">
        <v>6484</v>
      </c>
      <c r="G9326" s="867" t="s">
        <v>6484</v>
      </c>
      <c r="H9326" s="867" t="s">
        <v>6735</v>
      </c>
    </row>
    <row r="9327" spans="1:8" ht="45">
      <c r="A9327" s="864">
        <v>9320</v>
      </c>
      <c r="B9327" s="865" t="s">
        <v>20925</v>
      </c>
      <c r="C9327" s="866">
        <v>64</v>
      </c>
      <c r="D9327" s="865" t="s">
        <v>16706</v>
      </c>
      <c r="E9327" s="864" t="s">
        <v>20951</v>
      </c>
      <c r="F9327" s="867" t="s">
        <v>6274</v>
      </c>
      <c r="G9327" s="867" t="s">
        <v>6274</v>
      </c>
      <c r="H9327" s="867" t="s">
        <v>6826</v>
      </c>
    </row>
    <row r="9328" spans="1:8" ht="45">
      <c r="A9328" s="864">
        <v>9321</v>
      </c>
      <c r="B9328" s="865" t="s">
        <v>20925</v>
      </c>
      <c r="C9328" s="866">
        <v>64</v>
      </c>
      <c r="D9328" s="865" t="s">
        <v>13033</v>
      </c>
      <c r="E9328" s="864" t="s">
        <v>20952</v>
      </c>
      <c r="F9328" s="867" t="s">
        <v>6274</v>
      </c>
      <c r="G9328" s="867" t="s">
        <v>6274</v>
      </c>
      <c r="H9328" s="867" t="s">
        <v>6887</v>
      </c>
    </row>
    <row r="9329" spans="1:8" ht="45">
      <c r="A9329" s="864">
        <v>9322</v>
      </c>
      <c r="B9329" s="865" t="s">
        <v>20925</v>
      </c>
      <c r="C9329" s="866">
        <v>64</v>
      </c>
      <c r="D9329" s="865" t="s">
        <v>16744</v>
      </c>
      <c r="E9329" s="864" t="s">
        <v>20953</v>
      </c>
      <c r="F9329" s="867" t="s">
        <v>6274</v>
      </c>
      <c r="G9329" s="867" t="s">
        <v>6274</v>
      </c>
      <c r="H9329" s="867" t="s">
        <v>6498</v>
      </c>
    </row>
    <row r="9330" spans="1:8" ht="45">
      <c r="A9330" s="864">
        <v>9323</v>
      </c>
      <c r="B9330" s="865" t="s">
        <v>20925</v>
      </c>
      <c r="C9330" s="866">
        <v>64</v>
      </c>
      <c r="D9330" s="865" t="s">
        <v>20954</v>
      </c>
      <c r="E9330" s="864" t="s">
        <v>20955</v>
      </c>
      <c r="F9330" s="867" t="s">
        <v>6274</v>
      </c>
      <c r="G9330" s="867" t="s">
        <v>6274</v>
      </c>
      <c r="H9330" s="867" t="s">
        <v>6925</v>
      </c>
    </row>
    <row r="9331" spans="1:8" ht="45">
      <c r="A9331" s="864">
        <v>9324</v>
      </c>
      <c r="B9331" s="865" t="s">
        <v>20925</v>
      </c>
      <c r="C9331" s="866">
        <v>64</v>
      </c>
      <c r="D9331" s="865" t="s">
        <v>20956</v>
      </c>
      <c r="E9331" s="864" t="s">
        <v>20957</v>
      </c>
      <c r="F9331" s="867" t="s">
        <v>6274</v>
      </c>
      <c r="G9331" s="867" t="s">
        <v>6274</v>
      </c>
      <c r="H9331" s="867" t="s">
        <v>6322</v>
      </c>
    </row>
    <row r="9332" spans="1:8" ht="45">
      <c r="A9332" s="864">
        <v>9325</v>
      </c>
      <c r="B9332" s="865" t="s">
        <v>20925</v>
      </c>
      <c r="C9332" s="866">
        <v>64</v>
      </c>
      <c r="D9332" s="865" t="s">
        <v>20958</v>
      </c>
      <c r="E9332" s="864" t="s">
        <v>20959</v>
      </c>
      <c r="F9332" s="867" t="s">
        <v>6274</v>
      </c>
      <c r="G9332" s="867" t="s">
        <v>6295</v>
      </c>
      <c r="H9332" s="867" t="s">
        <v>6293</v>
      </c>
    </row>
    <row r="9333" spans="1:8" ht="45">
      <c r="A9333" s="864">
        <v>9326</v>
      </c>
      <c r="B9333" s="865" t="s">
        <v>20925</v>
      </c>
      <c r="C9333" s="866">
        <v>64</v>
      </c>
      <c r="D9333" s="865" t="s">
        <v>20960</v>
      </c>
      <c r="E9333" s="864" t="s">
        <v>20961</v>
      </c>
      <c r="F9333" s="867" t="s">
        <v>6274</v>
      </c>
      <c r="G9333" s="867" t="s">
        <v>6311</v>
      </c>
      <c r="H9333" s="867" t="s">
        <v>7196</v>
      </c>
    </row>
    <row r="9334" spans="1:8" ht="45">
      <c r="A9334" s="864">
        <v>9327</v>
      </c>
      <c r="B9334" s="865" t="s">
        <v>20925</v>
      </c>
      <c r="C9334" s="866">
        <v>64</v>
      </c>
      <c r="D9334" s="865" t="s">
        <v>19813</v>
      </c>
      <c r="E9334" s="864" t="s">
        <v>20962</v>
      </c>
      <c r="F9334" s="867" t="s">
        <v>6274</v>
      </c>
      <c r="G9334" s="867" t="s">
        <v>7299</v>
      </c>
      <c r="H9334" s="867" t="s">
        <v>7301</v>
      </c>
    </row>
    <row r="9335" spans="1:8" ht="45">
      <c r="A9335" s="864">
        <v>9328</v>
      </c>
      <c r="B9335" s="865" t="s">
        <v>20925</v>
      </c>
      <c r="C9335" s="866">
        <v>64</v>
      </c>
      <c r="D9335" s="865" t="s">
        <v>20963</v>
      </c>
      <c r="E9335" s="864" t="s">
        <v>20964</v>
      </c>
      <c r="F9335" s="867" t="s">
        <v>6274</v>
      </c>
      <c r="G9335" s="867" t="s">
        <v>6275</v>
      </c>
      <c r="H9335" s="867" t="s">
        <v>8587</v>
      </c>
    </row>
    <row r="9336" spans="1:8" ht="45">
      <c r="A9336" s="864">
        <v>9329</v>
      </c>
      <c r="B9336" s="865" t="s">
        <v>20925</v>
      </c>
      <c r="C9336" s="866">
        <v>64</v>
      </c>
      <c r="D9336" s="865" t="s">
        <v>15501</v>
      </c>
      <c r="E9336" s="864" t="s">
        <v>20965</v>
      </c>
      <c r="F9336" s="867" t="s">
        <v>6274</v>
      </c>
      <c r="G9336" s="867" t="s">
        <v>6295</v>
      </c>
      <c r="H9336" s="867" t="s">
        <v>7088</v>
      </c>
    </row>
    <row r="9337" spans="1:8" ht="45">
      <c r="A9337" s="864">
        <v>9330</v>
      </c>
      <c r="B9337" s="865" t="s">
        <v>20925</v>
      </c>
      <c r="C9337" s="866">
        <v>64</v>
      </c>
      <c r="D9337" s="865" t="s">
        <v>16422</v>
      </c>
      <c r="E9337" s="864" t="s">
        <v>20966</v>
      </c>
      <c r="F9337" s="867" t="s">
        <v>6274</v>
      </c>
      <c r="G9337" s="867" t="s">
        <v>6274</v>
      </c>
      <c r="H9337" s="867" t="s">
        <v>6850</v>
      </c>
    </row>
    <row r="9338" spans="1:8" ht="45">
      <c r="A9338" s="864">
        <v>9331</v>
      </c>
      <c r="B9338" s="865" t="s">
        <v>20925</v>
      </c>
      <c r="C9338" s="866">
        <v>64</v>
      </c>
      <c r="D9338" s="865" t="s">
        <v>20967</v>
      </c>
      <c r="E9338" s="864" t="s">
        <v>20968</v>
      </c>
      <c r="F9338" s="867" t="s">
        <v>6274</v>
      </c>
      <c r="G9338" s="867" t="s">
        <v>6274</v>
      </c>
      <c r="H9338" s="867" t="s">
        <v>6901</v>
      </c>
    </row>
    <row r="9339" spans="1:8" ht="45">
      <c r="A9339" s="864">
        <v>9332</v>
      </c>
      <c r="B9339" s="865" t="s">
        <v>20925</v>
      </c>
      <c r="C9339" s="866">
        <v>64</v>
      </c>
      <c r="D9339" s="865" t="s">
        <v>15923</v>
      </c>
      <c r="E9339" s="864" t="s">
        <v>20969</v>
      </c>
      <c r="F9339" s="867" t="s">
        <v>6274</v>
      </c>
      <c r="G9339" s="867" t="s">
        <v>6274</v>
      </c>
      <c r="H9339" s="867" t="s">
        <v>10318</v>
      </c>
    </row>
    <row r="9340" spans="1:8" ht="45">
      <c r="A9340" s="864">
        <v>9333</v>
      </c>
      <c r="B9340" s="865" t="s">
        <v>20925</v>
      </c>
      <c r="C9340" s="866">
        <v>64</v>
      </c>
      <c r="D9340" s="865" t="s">
        <v>6546</v>
      </c>
      <c r="E9340" s="864" t="s">
        <v>20970</v>
      </c>
      <c r="F9340" s="867" t="s">
        <v>6274</v>
      </c>
      <c r="G9340" s="867" t="s">
        <v>6274</v>
      </c>
      <c r="H9340" s="867" t="s">
        <v>6546</v>
      </c>
    </row>
    <row r="9341" spans="1:8" ht="45">
      <c r="A9341" s="864">
        <v>9334</v>
      </c>
      <c r="B9341" s="865" t="s">
        <v>20925</v>
      </c>
      <c r="C9341" s="866">
        <v>64</v>
      </c>
      <c r="D9341" s="865" t="s">
        <v>6925</v>
      </c>
      <c r="E9341" s="864" t="s">
        <v>20971</v>
      </c>
      <c r="F9341" s="867" t="s">
        <v>6274</v>
      </c>
      <c r="G9341" s="867" t="s">
        <v>6274</v>
      </c>
      <c r="H9341" s="867" t="s">
        <v>6925</v>
      </c>
    </row>
    <row r="9342" spans="1:8" ht="45">
      <c r="A9342" s="864">
        <v>9335</v>
      </c>
      <c r="B9342" s="865" t="s">
        <v>20925</v>
      </c>
      <c r="C9342" s="866">
        <v>64</v>
      </c>
      <c r="D9342" s="865" t="s">
        <v>12064</v>
      </c>
      <c r="E9342" s="864" t="s">
        <v>20972</v>
      </c>
      <c r="F9342" s="867" t="s">
        <v>6274</v>
      </c>
      <c r="G9342" s="867" t="s">
        <v>6278</v>
      </c>
      <c r="H9342" s="867" t="s">
        <v>10547</v>
      </c>
    </row>
    <row r="9343" spans="1:8" ht="45">
      <c r="A9343" s="864">
        <v>9336</v>
      </c>
      <c r="B9343" s="865" t="s">
        <v>20925</v>
      </c>
      <c r="C9343" s="866">
        <v>64</v>
      </c>
      <c r="D9343" s="865" t="s">
        <v>15448</v>
      </c>
      <c r="E9343" s="864" t="s">
        <v>20973</v>
      </c>
      <c r="F9343" s="867" t="s">
        <v>6274</v>
      </c>
      <c r="G9343" s="867" t="s">
        <v>6274</v>
      </c>
      <c r="H9343" s="867" t="s">
        <v>6905</v>
      </c>
    </row>
    <row r="9344" spans="1:8" ht="45">
      <c r="A9344" s="864">
        <v>9337</v>
      </c>
      <c r="B9344" s="865" t="s">
        <v>20925</v>
      </c>
      <c r="C9344" s="866">
        <v>64</v>
      </c>
      <c r="D9344" s="865" t="s">
        <v>7004</v>
      </c>
      <c r="E9344" s="864" t="s">
        <v>20974</v>
      </c>
      <c r="F9344" s="867" t="s">
        <v>6274</v>
      </c>
      <c r="G9344" s="867" t="s">
        <v>6274</v>
      </c>
      <c r="H9344" s="867" t="s">
        <v>6826</v>
      </c>
    </row>
    <row r="9345" spans="1:8" ht="45">
      <c r="A9345" s="864">
        <v>9338</v>
      </c>
      <c r="B9345" s="865" t="s">
        <v>20925</v>
      </c>
      <c r="C9345" s="866">
        <v>64</v>
      </c>
      <c r="D9345" s="865" t="s">
        <v>6928</v>
      </c>
      <c r="E9345" s="864" t="s">
        <v>20975</v>
      </c>
      <c r="F9345" s="867" t="s">
        <v>6274</v>
      </c>
      <c r="G9345" s="867" t="s">
        <v>6274</v>
      </c>
      <c r="H9345" s="867" t="s">
        <v>6835</v>
      </c>
    </row>
    <row r="9346" spans="1:8" ht="45">
      <c r="A9346" s="864">
        <v>9339</v>
      </c>
      <c r="B9346" s="865" t="s">
        <v>20925</v>
      </c>
      <c r="C9346" s="866">
        <v>64</v>
      </c>
      <c r="D9346" s="865" t="s">
        <v>11605</v>
      </c>
      <c r="E9346" s="864" t="s">
        <v>20976</v>
      </c>
      <c r="F9346" s="867" t="s">
        <v>6274</v>
      </c>
      <c r="G9346" s="867" t="s">
        <v>6274</v>
      </c>
      <c r="H9346" s="867" t="s">
        <v>6826</v>
      </c>
    </row>
    <row r="9347" spans="1:8" ht="45">
      <c r="A9347" s="864">
        <v>9340</v>
      </c>
      <c r="B9347" s="865" t="s">
        <v>20925</v>
      </c>
      <c r="C9347" s="866">
        <v>64</v>
      </c>
      <c r="D9347" s="865" t="s">
        <v>15480</v>
      </c>
      <c r="E9347" s="864" t="s">
        <v>20977</v>
      </c>
      <c r="F9347" s="867" t="s">
        <v>6274</v>
      </c>
      <c r="G9347" s="867" t="s">
        <v>6274</v>
      </c>
      <c r="H9347" s="867" t="s">
        <v>6820</v>
      </c>
    </row>
    <row r="9348" spans="1:8" ht="45">
      <c r="A9348" s="864">
        <v>9341</v>
      </c>
      <c r="B9348" s="865" t="s">
        <v>20925</v>
      </c>
      <c r="C9348" s="866">
        <v>64</v>
      </c>
      <c r="D9348" s="865" t="s">
        <v>16704</v>
      </c>
      <c r="E9348" s="864" t="s">
        <v>20978</v>
      </c>
      <c r="F9348" s="867" t="s">
        <v>6274</v>
      </c>
      <c r="G9348" s="867" t="s">
        <v>6274</v>
      </c>
      <c r="H9348" s="867" t="s">
        <v>7861</v>
      </c>
    </row>
    <row r="9349" spans="1:8" ht="45">
      <c r="A9349" s="864">
        <v>9342</v>
      </c>
      <c r="B9349" s="865" t="s">
        <v>20925</v>
      </c>
      <c r="C9349" s="866">
        <v>64</v>
      </c>
      <c r="D9349" s="865" t="s">
        <v>13072</v>
      </c>
      <c r="E9349" s="864" t="s">
        <v>20979</v>
      </c>
      <c r="F9349" s="867" t="s">
        <v>6274</v>
      </c>
      <c r="G9349" s="867" t="s">
        <v>6274</v>
      </c>
      <c r="H9349" s="867" t="s">
        <v>8895</v>
      </c>
    </row>
    <row r="9350" spans="1:8" ht="45">
      <c r="A9350" s="864">
        <v>9343</v>
      </c>
      <c r="B9350" s="865" t="s">
        <v>20925</v>
      </c>
      <c r="C9350" s="866">
        <v>64</v>
      </c>
      <c r="D9350" s="865" t="s">
        <v>17170</v>
      </c>
      <c r="E9350" s="864" t="s">
        <v>20980</v>
      </c>
      <c r="F9350" s="867" t="s">
        <v>6274</v>
      </c>
      <c r="G9350" s="867" t="s">
        <v>6274</v>
      </c>
      <c r="H9350" s="867" t="s">
        <v>8886</v>
      </c>
    </row>
    <row r="9351" spans="1:8" ht="45">
      <c r="A9351" s="864">
        <v>9344</v>
      </c>
      <c r="B9351" s="865" t="s">
        <v>20925</v>
      </c>
      <c r="C9351" s="866">
        <v>64</v>
      </c>
      <c r="D9351" s="865" t="s">
        <v>20981</v>
      </c>
      <c r="E9351" s="864" t="s">
        <v>20982</v>
      </c>
      <c r="F9351" s="867" t="s">
        <v>6274</v>
      </c>
      <c r="G9351" s="867" t="s">
        <v>6274</v>
      </c>
      <c r="H9351" s="867" t="s">
        <v>6166</v>
      </c>
    </row>
    <row r="9352" spans="1:8" ht="45">
      <c r="A9352" s="864">
        <v>9345</v>
      </c>
      <c r="B9352" s="865" t="s">
        <v>20925</v>
      </c>
      <c r="C9352" s="866">
        <v>64</v>
      </c>
      <c r="D9352" s="865" t="s">
        <v>12275</v>
      </c>
      <c r="E9352" s="864" t="s">
        <v>20983</v>
      </c>
      <c r="F9352" s="867" t="s">
        <v>6274</v>
      </c>
      <c r="G9352" s="867" t="s">
        <v>6274</v>
      </c>
      <c r="H9352" s="867" t="s">
        <v>6865</v>
      </c>
    </row>
    <row r="9353" spans="1:8" ht="45">
      <c r="A9353" s="864">
        <v>9346</v>
      </c>
      <c r="B9353" s="865" t="s">
        <v>20925</v>
      </c>
      <c r="C9353" s="866">
        <v>64</v>
      </c>
      <c r="D9353" s="865" t="s">
        <v>20984</v>
      </c>
      <c r="E9353" s="864" t="s">
        <v>20985</v>
      </c>
      <c r="F9353" s="867" t="s">
        <v>6274</v>
      </c>
      <c r="G9353" s="867" t="s">
        <v>6274</v>
      </c>
      <c r="H9353" s="867" t="s">
        <v>6823</v>
      </c>
    </row>
    <row r="9354" spans="1:8" ht="45">
      <c r="A9354" s="864">
        <v>9347</v>
      </c>
      <c r="B9354" s="865" t="s">
        <v>20925</v>
      </c>
      <c r="C9354" s="866">
        <v>64</v>
      </c>
      <c r="D9354" s="865" t="s">
        <v>20986</v>
      </c>
      <c r="E9354" s="864" t="s">
        <v>20987</v>
      </c>
      <c r="F9354" s="867" t="s">
        <v>6274</v>
      </c>
      <c r="G9354" s="867" t="s">
        <v>6274</v>
      </c>
      <c r="H9354" s="867" t="s">
        <v>6877</v>
      </c>
    </row>
    <row r="9355" spans="1:8" ht="45">
      <c r="A9355" s="864">
        <v>9348</v>
      </c>
      <c r="B9355" s="865" t="s">
        <v>20925</v>
      </c>
      <c r="C9355" s="866">
        <v>64</v>
      </c>
      <c r="D9355" s="865" t="s">
        <v>20988</v>
      </c>
      <c r="E9355" s="864" t="s">
        <v>20989</v>
      </c>
      <c r="F9355" s="867" t="s">
        <v>6274</v>
      </c>
      <c r="G9355" s="867" t="s">
        <v>6274</v>
      </c>
      <c r="H9355" s="867" t="s">
        <v>7008</v>
      </c>
    </row>
    <row r="9356" spans="1:8" ht="45">
      <c r="A9356" s="864">
        <v>9349</v>
      </c>
      <c r="B9356" s="865" t="s">
        <v>20925</v>
      </c>
      <c r="C9356" s="866">
        <v>64</v>
      </c>
      <c r="D9356" s="865" t="s">
        <v>13041</v>
      </c>
      <c r="E9356" s="864" t="s">
        <v>20990</v>
      </c>
      <c r="F9356" s="867" t="s">
        <v>6274</v>
      </c>
      <c r="G9356" s="867" t="s">
        <v>6274</v>
      </c>
      <c r="H9356" s="867" t="s">
        <v>7002</v>
      </c>
    </row>
    <row r="9357" spans="1:8" ht="45">
      <c r="A9357" s="864">
        <v>9350</v>
      </c>
      <c r="B9357" s="865" t="s">
        <v>20925</v>
      </c>
      <c r="C9357" s="866">
        <v>64</v>
      </c>
      <c r="D9357" s="865" t="s">
        <v>20991</v>
      </c>
      <c r="E9357" s="864" t="s">
        <v>20992</v>
      </c>
      <c r="F9357" s="867" t="s">
        <v>6274</v>
      </c>
      <c r="G9357" s="867" t="s">
        <v>6274</v>
      </c>
      <c r="H9357" s="867" t="s">
        <v>6983</v>
      </c>
    </row>
    <row r="9358" spans="1:8" ht="45">
      <c r="A9358" s="864">
        <v>9351</v>
      </c>
      <c r="B9358" s="865" t="s">
        <v>20925</v>
      </c>
      <c r="C9358" s="866">
        <v>64</v>
      </c>
      <c r="D9358" s="865" t="s">
        <v>13069</v>
      </c>
      <c r="E9358" s="864" t="s">
        <v>20993</v>
      </c>
      <c r="F9358" s="867" t="s">
        <v>6274</v>
      </c>
      <c r="G9358" s="867" t="s">
        <v>6274</v>
      </c>
      <c r="H9358" s="867" t="s">
        <v>11172</v>
      </c>
    </row>
    <row r="9359" spans="1:8" ht="45">
      <c r="A9359" s="864">
        <v>9352</v>
      </c>
      <c r="B9359" s="865" t="s">
        <v>20925</v>
      </c>
      <c r="C9359" s="866">
        <v>64</v>
      </c>
      <c r="D9359" s="865" t="s">
        <v>20994</v>
      </c>
      <c r="E9359" s="864" t="s">
        <v>20995</v>
      </c>
      <c r="F9359" s="867" t="s">
        <v>6274</v>
      </c>
      <c r="G9359" s="867" t="s">
        <v>6274</v>
      </c>
      <c r="H9359" s="867" t="s">
        <v>6835</v>
      </c>
    </row>
    <row r="9360" spans="1:8" ht="45">
      <c r="A9360" s="864">
        <v>9353</v>
      </c>
      <c r="B9360" s="865" t="s">
        <v>20925</v>
      </c>
      <c r="C9360" s="866">
        <v>64</v>
      </c>
      <c r="D9360" s="865" t="s">
        <v>19032</v>
      </c>
      <c r="E9360" s="864" t="s">
        <v>20996</v>
      </c>
      <c r="F9360" s="867" t="s">
        <v>6274</v>
      </c>
      <c r="G9360" s="867" t="s">
        <v>6274</v>
      </c>
      <c r="H9360" s="867" t="s">
        <v>6298</v>
      </c>
    </row>
    <row r="9361" spans="1:8" ht="45">
      <c r="A9361" s="864">
        <v>9354</v>
      </c>
      <c r="B9361" s="865" t="s">
        <v>20925</v>
      </c>
      <c r="C9361" s="866">
        <v>64</v>
      </c>
      <c r="D9361" s="865" t="s">
        <v>18422</v>
      </c>
      <c r="E9361" s="864" t="s">
        <v>20997</v>
      </c>
      <c r="F9361" s="867" t="s">
        <v>6281</v>
      </c>
      <c r="G9361" s="867" t="s">
        <v>6281</v>
      </c>
      <c r="H9361" s="867" t="s">
        <v>7293</v>
      </c>
    </row>
    <row r="9362" spans="1:8" ht="45">
      <c r="A9362" s="864">
        <v>9355</v>
      </c>
      <c r="B9362" s="865" t="s">
        <v>20925</v>
      </c>
      <c r="C9362" s="866">
        <v>64</v>
      </c>
      <c r="D9362" s="865" t="s">
        <v>20998</v>
      </c>
      <c r="E9362" s="864" t="s">
        <v>20999</v>
      </c>
      <c r="F9362" s="867" t="s">
        <v>6274</v>
      </c>
      <c r="G9362" s="867" t="s">
        <v>7299</v>
      </c>
      <c r="H9362" s="867" t="s">
        <v>7300</v>
      </c>
    </row>
    <row r="9363" spans="1:8" ht="45">
      <c r="A9363" s="864">
        <v>9356</v>
      </c>
      <c r="B9363" s="865" t="s">
        <v>20925</v>
      </c>
      <c r="C9363" s="866">
        <v>64</v>
      </c>
      <c r="D9363" s="865" t="s">
        <v>21000</v>
      </c>
      <c r="E9363" s="864" t="s">
        <v>21001</v>
      </c>
      <c r="F9363" s="867" t="s">
        <v>6531</v>
      </c>
      <c r="G9363" s="867" t="s">
        <v>6531</v>
      </c>
      <c r="H9363" s="867" t="s">
        <v>7662</v>
      </c>
    </row>
    <row r="9364" spans="1:8" ht="45">
      <c r="A9364" s="864">
        <v>9357</v>
      </c>
      <c r="B9364" s="865" t="s">
        <v>20925</v>
      </c>
      <c r="C9364" s="866">
        <v>64</v>
      </c>
      <c r="D9364" s="865" t="s">
        <v>6582</v>
      </c>
      <c r="E9364" s="864" t="s">
        <v>21002</v>
      </c>
      <c r="F9364" s="867" t="s">
        <v>6531</v>
      </c>
      <c r="G9364" s="867" t="s">
        <v>6581</v>
      </c>
      <c r="H9364" s="867" t="s">
        <v>6582</v>
      </c>
    </row>
    <row r="9365" spans="1:8" ht="45">
      <c r="A9365" s="864">
        <v>9358</v>
      </c>
      <c r="B9365" s="865" t="s">
        <v>20925</v>
      </c>
      <c r="C9365" s="866">
        <v>64</v>
      </c>
      <c r="D9365" s="865" t="s">
        <v>12346</v>
      </c>
      <c r="E9365" s="864" t="s">
        <v>21003</v>
      </c>
      <c r="F9365" s="867" t="s">
        <v>6531</v>
      </c>
      <c r="G9365" s="867" t="s">
        <v>6651</v>
      </c>
      <c r="H9365" s="867" t="s">
        <v>6652</v>
      </c>
    </row>
    <row r="9366" spans="1:8" ht="45">
      <c r="A9366" s="864">
        <v>9359</v>
      </c>
      <c r="B9366" s="865" t="s">
        <v>20925</v>
      </c>
      <c r="C9366" s="866">
        <v>64</v>
      </c>
      <c r="D9366" s="865" t="s">
        <v>16612</v>
      </c>
      <c r="E9366" s="864" t="s">
        <v>21004</v>
      </c>
      <c r="F9366" s="867" t="s">
        <v>6531</v>
      </c>
      <c r="G9366" s="867" t="s">
        <v>6651</v>
      </c>
      <c r="H9366" s="867" t="s">
        <v>6652</v>
      </c>
    </row>
    <row r="9367" spans="1:8" ht="45">
      <c r="A9367" s="864">
        <v>9360</v>
      </c>
      <c r="B9367" s="865" t="s">
        <v>20925</v>
      </c>
      <c r="C9367" s="866">
        <v>64</v>
      </c>
      <c r="D9367" s="865" t="s">
        <v>16758</v>
      </c>
      <c r="E9367" s="864" t="s">
        <v>21005</v>
      </c>
      <c r="F9367" s="867" t="s">
        <v>6707</v>
      </c>
      <c r="G9367" s="867" t="s">
        <v>8050</v>
      </c>
      <c r="H9367" s="867" t="s">
        <v>8057</v>
      </c>
    </row>
    <row r="9368" spans="1:8" ht="45">
      <c r="A9368" s="864">
        <v>9361</v>
      </c>
      <c r="B9368" s="865" t="s">
        <v>20925</v>
      </c>
      <c r="C9368" s="866">
        <v>64</v>
      </c>
      <c r="D9368" s="865" t="s">
        <v>15538</v>
      </c>
      <c r="E9368" s="864" t="s">
        <v>21006</v>
      </c>
      <c r="F9368" s="867" t="s">
        <v>6707</v>
      </c>
      <c r="G9368" s="867" t="s">
        <v>7855</v>
      </c>
      <c r="H9368" s="867" t="s">
        <v>7856</v>
      </c>
    </row>
    <row r="9369" spans="1:8" ht="45">
      <c r="A9369" s="864">
        <v>9362</v>
      </c>
      <c r="B9369" s="865" t="s">
        <v>20925</v>
      </c>
      <c r="C9369" s="866">
        <v>64</v>
      </c>
      <c r="D9369" s="865" t="s">
        <v>13035</v>
      </c>
      <c r="E9369" s="864" t="s">
        <v>21007</v>
      </c>
      <c r="F9369" s="867" t="s">
        <v>6531</v>
      </c>
      <c r="G9369" s="867" t="s">
        <v>6531</v>
      </c>
      <c r="H9369" s="867" t="s">
        <v>7670</v>
      </c>
    </row>
    <row r="9370" spans="1:8" ht="45">
      <c r="A9370" s="864">
        <v>9363</v>
      </c>
      <c r="B9370" s="865" t="s">
        <v>20925</v>
      </c>
      <c r="C9370" s="866">
        <v>64</v>
      </c>
      <c r="D9370" s="865" t="s">
        <v>18887</v>
      </c>
      <c r="E9370" s="864" t="s">
        <v>21008</v>
      </c>
      <c r="F9370" s="867" t="s">
        <v>6531</v>
      </c>
      <c r="G9370" s="867" t="s">
        <v>6531</v>
      </c>
      <c r="H9370" s="867" t="s">
        <v>7673</v>
      </c>
    </row>
    <row r="9371" spans="1:8" ht="45">
      <c r="A9371" s="864">
        <v>9364</v>
      </c>
      <c r="B9371" s="865" t="s">
        <v>20925</v>
      </c>
      <c r="C9371" s="866">
        <v>64</v>
      </c>
      <c r="D9371" s="865" t="s">
        <v>15536</v>
      </c>
      <c r="E9371" s="864" t="s">
        <v>21009</v>
      </c>
      <c r="F9371" s="867" t="s">
        <v>6707</v>
      </c>
      <c r="G9371" s="867" t="s">
        <v>6707</v>
      </c>
      <c r="H9371" s="867" t="s">
        <v>8055</v>
      </c>
    </row>
    <row r="9372" spans="1:8" ht="45">
      <c r="A9372" s="864">
        <v>9365</v>
      </c>
      <c r="B9372" s="865" t="s">
        <v>20925</v>
      </c>
      <c r="C9372" s="866">
        <v>64</v>
      </c>
      <c r="D9372" s="865" t="s">
        <v>21010</v>
      </c>
      <c r="E9372" s="864" t="s">
        <v>21011</v>
      </c>
      <c r="F9372" s="867" t="s">
        <v>6707</v>
      </c>
      <c r="G9372" s="867" t="s">
        <v>6718</v>
      </c>
      <c r="H9372" s="867" t="s">
        <v>8032</v>
      </c>
    </row>
    <row r="9373" spans="1:8" ht="45">
      <c r="A9373" s="864">
        <v>9366</v>
      </c>
      <c r="B9373" s="865" t="s">
        <v>20925</v>
      </c>
      <c r="C9373" s="866">
        <v>64</v>
      </c>
      <c r="D9373" s="865" t="s">
        <v>6722</v>
      </c>
      <c r="E9373" s="864" t="s">
        <v>21012</v>
      </c>
      <c r="F9373" s="867" t="s">
        <v>6707</v>
      </c>
      <c r="G9373" s="867" t="s">
        <v>6708</v>
      </c>
      <c r="H9373" s="867" t="s">
        <v>6722</v>
      </c>
    </row>
    <row r="9374" spans="1:8" ht="45">
      <c r="A9374" s="864">
        <v>9367</v>
      </c>
      <c r="B9374" s="865" t="s">
        <v>20925</v>
      </c>
      <c r="C9374" s="866">
        <v>64</v>
      </c>
      <c r="D9374" s="865" t="s">
        <v>21013</v>
      </c>
      <c r="E9374" s="864" t="s">
        <v>21014</v>
      </c>
      <c r="F9374" s="867" t="s">
        <v>7024</v>
      </c>
      <c r="G9374" s="867" t="s">
        <v>7024</v>
      </c>
      <c r="H9374" s="867" t="s">
        <v>7025</v>
      </c>
    </row>
    <row r="9375" spans="1:8" ht="45">
      <c r="A9375" s="864">
        <v>9368</v>
      </c>
      <c r="B9375" s="865" t="s">
        <v>20925</v>
      </c>
      <c r="C9375" s="866">
        <v>64</v>
      </c>
      <c r="D9375" s="865" t="s">
        <v>15544</v>
      </c>
      <c r="E9375" s="864" t="s">
        <v>21015</v>
      </c>
      <c r="F9375" s="867" t="s">
        <v>7024</v>
      </c>
      <c r="G9375" s="867" t="s">
        <v>7024</v>
      </c>
      <c r="H9375" s="867" t="s">
        <v>7517</v>
      </c>
    </row>
    <row r="9376" spans="1:8" ht="45">
      <c r="A9376" s="864">
        <v>9369</v>
      </c>
      <c r="B9376" s="865" t="s">
        <v>20925</v>
      </c>
      <c r="C9376" s="866">
        <v>64</v>
      </c>
      <c r="D9376" s="865" t="s">
        <v>21016</v>
      </c>
      <c r="E9376" s="864" t="s">
        <v>21017</v>
      </c>
      <c r="F9376" s="867" t="s">
        <v>6484</v>
      </c>
      <c r="G9376" s="867" t="s">
        <v>6550</v>
      </c>
      <c r="H9376" s="867" t="s">
        <v>6554</v>
      </c>
    </row>
    <row r="9377" spans="1:8" ht="45">
      <c r="A9377" s="864">
        <v>9370</v>
      </c>
      <c r="B9377" s="865" t="s">
        <v>20925</v>
      </c>
      <c r="C9377" s="866">
        <v>64</v>
      </c>
      <c r="D9377" s="865" t="s">
        <v>21018</v>
      </c>
      <c r="E9377" s="864" t="s">
        <v>21019</v>
      </c>
      <c r="F9377" s="867" t="s">
        <v>6484</v>
      </c>
      <c r="G9377" s="867" t="s">
        <v>6550</v>
      </c>
      <c r="H9377" s="867" t="s">
        <v>6565</v>
      </c>
    </row>
    <row r="9378" spans="1:8" ht="45">
      <c r="A9378" s="864">
        <v>9371</v>
      </c>
      <c r="B9378" s="865" t="s">
        <v>20925</v>
      </c>
      <c r="C9378" s="866">
        <v>64</v>
      </c>
      <c r="D9378" s="865" t="s">
        <v>8649</v>
      </c>
      <c r="E9378" s="864" t="s">
        <v>21020</v>
      </c>
      <c r="F9378" s="867" t="s">
        <v>6484</v>
      </c>
      <c r="G9378" s="867" t="s">
        <v>6485</v>
      </c>
      <c r="H9378" s="867" t="s">
        <v>8649</v>
      </c>
    </row>
    <row r="9379" spans="1:8" ht="45">
      <c r="A9379" s="864">
        <v>9372</v>
      </c>
      <c r="B9379" s="865" t="s">
        <v>20925</v>
      </c>
      <c r="C9379" s="866">
        <v>64</v>
      </c>
      <c r="D9379" s="865" t="s">
        <v>16778</v>
      </c>
      <c r="E9379" s="864" t="s">
        <v>21021</v>
      </c>
      <c r="F9379" s="867" t="s">
        <v>7329</v>
      </c>
      <c r="G9379" s="867" t="s">
        <v>7334</v>
      </c>
      <c r="H9379" s="867" t="s">
        <v>6652</v>
      </c>
    </row>
    <row r="9380" spans="1:8" ht="45">
      <c r="A9380" s="864">
        <v>9373</v>
      </c>
      <c r="B9380" s="865" t="s">
        <v>20925</v>
      </c>
      <c r="C9380" s="866">
        <v>64</v>
      </c>
      <c r="D9380" s="865" t="s">
        <v>7329</v>
      </c>
      <c r="E9380" s="864" t="s">
        <v>21022</v>
      </c>
      <c r="F9380" s="867" t="s">
        <v>7329</v>
      </c>
      <c r="G9380" s="867" t="s">
        <v>7329</v>
      </c>
      <c r="H9380" s="867" t="s">
        <v>6652</v>
      </c>
    </row>
    <row r="9381" spans="1:8" ht="45">
      <c r="A9381" s="864">
        <v>9374</v>
      </c>
      <c r="B9381" s="865" t="s">
        <v>20925</v>
      </c>
      <c r="C9381" s="866">
        <v>64</v>
      </c>
      <c r="D9381" s="865" t="s">
        <v>6281</v>
      </c>
      <c r="E9381" s="864" t="s">
        <v>21023</v>
      </c>
      <c r="F9381" s="867" t="s">
        <v>6281</v>
      </c>
      <c r="G9381" s="867" t="s">
        <v>6281</v>
      </c>
      <c r="H9381" s="867" t="s">
        <v>7268</v>
      </c>
    </row>
    <row r="9382" spans="1:8" ht="30">
      <c r="A9382" s="864">
        <v>9375</v>
      </c>
      <c r="B9382" s="865" t="s">
        <v>21024</v>
      </c>
      <c r="C9382" s="866">
        <v>65</v>
      </c>
      <c r="D9382" s="865" t="s">
        <v>10013</v>
      </c>
      <c r="E9382" s="864" t="s">
        <v>21025</v>
      </c>
      <c r="F9382" s="867" t="s">
        <v>6044</v>
      </c>
      <c r="G9382" s="867" t="s">
        <v>6044</v>
      </c>
      <c r="H9382" s="867" t="s">
        <v>6195</v>
      </c>
    </row>
    <row r="9383" spans="1:8" ht="30">
      <c r="A9383" s="864">
        <v>9376</v>
      </c>
      <c r="B9383" s="865" t="s">
        <v>21024</v>
      </c>
      <c r="C9383" s="866">
        <v>65</v>
      </c>
      <c r="D9383" s="865" t="s">
        <v>15624</v>
      </c>
      <c r="E9383" s="864" t="s">
        <v>21026</v>
      </c>
      <c r="F9383" s="867" t="s">
        <v>6044</v>
      </c>
      <c r="G9383" s="867" t="s">
        <v>6044</v>
      </c>
      <c r="H9383" s="867" t="s">
        <v>6242</v>
      </c>
    </row>
    <row r="9384" spans="1:8" ht="30">
      <c r="A9384" s="864">
        <v>9377</v>
      </c>
      <c r="B9384" s="865" t="s">
        <v>21024</v>
      </c>
      <c r="C9384" s="866">
        <v>65</v>
      </c>
      <c r="D9384" s="865" t="s">
        <v>10038</v>
      </c>
      <c r="E9384" s="864" t="s">
        <v>21027</v>
      </c>
      <c r="F9384" s="867" t="s">
        <v>6044</v>
      </c>
      <c r="G9384" s="867" t="s">
        <v>6044</v>
      </c>
      <c r="H9384" s="867" t="s">
        <v>6146</v>
      </c>
    </row>
    <row r="9385" spans="1:8" ht="30">
      <c r="A9385" s="864">
        <v>9378</v>
      </c>
      <c r="B9385" s="865" t="s">
        <v>21024</v>
      </c>
      <c r="C9385" s="866">
        <v>65</v>
      </c>
      <c r="D9385" s="865" t="s">
        <v>18578</v>
      </c>
      <c r="E9385" s="864" t="s">
        <v>21028</v>
      </c>
      <c r="F9385" s="867" t="s">
        <v>6044</v>
      </c>
      <c r="G9385" s="867" t="s">
        <v>6044</v>
      </c>
      <c r="H9385" s="867" t="s">
        <v>6231</v>
      </c>
    </row>
    <row r="9386" spans="1:8" ht="30">
      <c r="A9386" s="864">
        <v>9379</v>
      </c>
      <c r="B9386" s="865" t="s">
        <v>21024</v>
      </c>
      <c r="C9386" s="866">
        <v>65</v>
      </c>
      <c r="D9386" s="865" t="s">
        <v>6198</v>
      </c>
      <c r="E9386" s="864" t="s">
        <v>21029</v>
      </c>
      <c r="F9386" s="867" t="s">
        <v>6044</v>
      </c>
      <c r="G9386" s="867" t="s">
        <v>6044</v>
      </c>
      <c r="H9386" s="867" t="s">
        <v>6146</v>
      </c>
    </row>
    <row r="9387" spans="1:8" ht="30">
      <c r="A9387" s="864">
        <v>9380</v>
      </c>
      <c r="B9387" s="865" t="s">
        <v>21024</v>
      </c>
      <c r="C9387" s="866">
        <v>65</v>
      </c>
      <c r="D9387" s="865" t="s">
        <v>6208</v>
      </c>
      <c r="E9387" s="864" t="s">
        <v>21030</v>
      </c>
      <c r="F9387" s="867" t="s">
        <v>6044</v>
      </c>
      <c r="G9387" s="867" t="s">
        <v>6044</v>
      </c>
      <c r="H9387" s="867" t="s">
        <v>6151</v>
      </c>
    </row>
    <row r="9388" spans="1:8" ht="30">
      <c r="A9388" s="864">
        <v>9381</v>
      </c>
      <c r="B9388" s="865" t="s">
        <v>21024</v>
      </c>
      <c r="C9388" s="866">
        <v>65</v>
      </c>
      <c r="D9388" s="865" t="s">
        <v>17132</v>
      </c>
      <c r="E9388" s="864" t="s">
        <v>21031</v>
      </c>
      <c r="F9388" s="867" t="s">
        <v>6044</v>
      </c>
      <c r="G9388" s="867" t="s">
        <v>6431</v>
      </c>
      <c r="H9388" s="867" t="s">
        <v>6435</v>
      </c>
    </row>
    <row r="9389" spans="1:8" ht="30">
      <c r="A9389" s="864">
        <v>9382</v>
      </c>
      <c r="B9389" s="865" t="s">
        <v>21024</v>
      </c>
      <c r="C9389" s="866">
        <v>65</v>
      </c>
      <c r="D9389" s="865" t="s">
        <v>21032</v>
      </c>
      <c r="E9389" s="864" t="s">
        <v>21033</v>
      </c>
      <c r="F9389" s="867" t="s">
        <v>6044</v>
      </c>
      <c r="G9389" s="867" t="s">
        <v>6044</v>
      </c>
      <c r="H9389" s="867" t="s">
        <v>6212</v>
      </c>
    </row>
    <row r="9390" spans="1:8" ht="30">
      <c r="A9390" s="864">
        <v>9383</v>
      </c>
      <c r="B9390" s="865" t="s">
        <v>21024</v>
      </c>
      <c r="C9390" s="866">
        <v>65</v>
      </c>
      <c r="D9390" s="865" t="s">
        <v>21034</v>
      </c>
      <c r="E9390" s="864" t="s">
        <v>21035</v>
      </c>
      <c r="F9390" s="867" t="s">
        <v>6044</v>
      </c>
      <c r="G9390" s="867" t="s">
        <v>6044</v>
      </c>
      <c r="H9390" s="867" t="s">
        <v>6189</v>
      </c>
    </row>
    <row r="9391" spans="1:8" ht="30">
      <c r="A9391" s="864">
        <v>9384</v>
      </c>
      <c r="B9391" s="865" t="s">
        <v>21024</v>
      </c>
      <c r="C9391" s="866">
        <v>65</v>
      </c>
      <c r="D9391" s="865" t="s">
        <v>21036</v>
      </c>
      <c r="E9391" s="864" t="s">
        <v>21037</v>
      </c>
      <c r="F9391" s="867" t="s">
        <v>6044</v>
      </c>
      <c r="G9391" s="867" t="s">
        <v>6044</v>
      </c>
      <c r="H9391" s="867" t="s">
        <v>6667</v>
      </c>
    </row>
    <row r="9392" spans="1:8" ht="30">
      <c r="A9392" s="864">
        <v>9385</v>
      </c>
      <c r="B9392" s="865" t="s">
        <v>21024</v>
      </c>
      <c r="C9392" s="866">
        <v>65</v>
      </c>
      <c r="D9392" s="865" t="s">
        <v>13011</v>
      </c>
      <c r="E9392" s="864" t="s">
        <v>21038</v>
      </c>
      <c r="F9392" s="867" t="s">
        <v>6044</v>
      </c>
      <c r="G9392" s="867" t="s">
        <v>6044</v>
      </c>
      <c r="H9392" s="867" t="s">
        <v>6143</v>
      </c>
    </row>
    <row r="9393" spans="1:8" ht="30">
      <c r="A9393" s="864">
        <v>9386</v>
      </c>
      <c r="B9393" s="865" t="s">
        <v>21024</v>
      </c>
      <c r="C9393" s="866">
        <v>65</v>
      </c>
      <c r="D9393" s="865" t="s">
        <v>8710</v>
      </c>
      <c r="E9393" s="864" t="s">
        <v>21039</v>
      </c>
      <c r="F9393" s="867" t="s">
        <v>6044</v>
      </c>
      <c r="G9393" s="867" t="s">
        <v>6595</v>
      </c>
      <c r="H9393" s="867" t="s">
        <v>6596</v>
      </c>
    </row>
    <row r="9394" spans="1:8" ht="30">
      <c r="A9394" s="864">
        <v>9387</v>
      </c>
      <c r="B9394" s="865" t="s">
        <v>21024</v>
      </c>
      <c r="C9394" s="866">
        <v>65</v>
      </c>
      <c r="D9394" s="865" t="s">
        <v>21040</v>
      </c>
      <c r="E9394" s="864" t="s">
        <v>21041</v>
      </c>
      <c r="F9394" s="867" t="s">
        <v>6044</v>
      </c>
      <c r="G9394" s="867" t="s">
        <v>6044</v>
      </c>
      <c r="H9394" s="867" t="s">
        <v>6207</v>
      </c>
    </row>
    <row r="9395" spans="1:8" ht="30">
      <c r="A9395" s="864">
        <v>9388</v>
      </c>
      <c r="B9395" s="865" t="s">
        <v>21024</v>
      </c>
      <c r="C9395" s="866">
        <v>65</v>
      </c>
      <c r="D9395" s="865" t="s">
        <v>13149</v>
      </c>
      <c r="E9395" s="864" t="s">
        <v>21042</v>
      </c>
      <c r="F9395" s="867" t="s">
        <v>6044</v>
      </c>
      <c r="G9395" s="867" t="s">
        <v>6048</v>
      </c>
      <c r="H9395" s="867" t="s">
        <v>6358</v>
      </c>
    </row>
    <row r="9396" spans="1:8" ht="30">
      <c r="A9396" s="864">
        <v>9389</v>
      </c>
      <c r="B9396" s="865" t="s">
        <v>21024</v>
      </c>
      <c r="C9396" s="866">
        <v>65</v>
      </c>
      <c r="D9396" s="865" t="s">
        <v>6431</v>
      </c>
      <c r="E9396" s="864" t="s">
        <v>21043</v>
      </c>
      <c r="F9396" s="867" t="s">
        <v>6044</v>
      </c>
      <c r="G9396" s="867" t="s">
        <v>6431</v>
      </c>
      <c r="H9396" s="867" t="s">
        <v>6432</v>
      </c>
    </row>
    <row r="9397" spans="1:8" ht="30">
      <c r="A9397" s="864">
        <v>9390</v>
      </c>
      <c r="B9397" s="865" t="s">
        <v>21024</v>
      </c>
      <c r="C9397" s="866">
        <v>65</v>
      </c>
      <c r="D9397" s="865" t="s">
        <v>6056</v>
      </c>
      <c r="E9397" s="864" t="s">
        <v>21044</v>
      </c>
      <c r="F9397" s="867" t="s">
        <v>6044</v>
      </c>
      <c r="G9397" s="867" t="s">
        <v>6056</v>
      </c>
      <c r="H9397" s="867" t="s">
        <v>6066</v>
      </c>
    </row>
    <row r="9398" spans="1:8" ht="30">
      <c r="A9398" s="864">
        <v>9391</v>
      </c>
      <c r="B9398" s="865" t="s">
        <v>21024</v>
      </c>
      <c r="C9398" s="866">
        <v>65</v>
      </c>
      <c r="D9398" s="865" t="s">
        <v>21045</v>
      </c>
      <c r="E9398" s="864" t="s">
        <v>21046</v>
      </c>
      <c r="F9398" s="867" t="s">
        <v>6044</v>
      </c>
      <c r="G9398" s="867" t="s">
        <v>6044</v>
      </c>
      <c r="H9398" s="867" t="s">
        <v>6251</v>
      </c>
    </row>
    <row r="9399" spans="1:8" ht="30">
      <c r="A9399" s="864">
        <v>9392</v>
      </c>
      <c r="B9399" s="865" t="s">
        <v>21024</v>
      </c>
      <c r="C9399" s="866">
        <v>65</v>
      </c>
      <c r="D9399" s="865" t="s">
        <v>10002</v>
      </c>
      <c r="E9399" s="864" t="s">
        <v>21047</v>
      </c>
      <c r="F9399" s="867" t="s">
        <v>6044</v>
      </c>
      <c r="G9399" s="867" t="s">
        <v>6044</v>
      </c>
      <c r="H9399" s="867" t="s">
        <v>6175</v>
      </c>
    </row>
    <row r="9400" spans="1:8" ht="30">
      <c r="A9400" s="864">
        <v>9393</v>
      </c>
      <c r="B9400" s="865" t="s">
        <v>21024</v>
      </c>
      <c r="C9400" s="866">
        <v>65</v>
      </c>
      <c r="D9400" s="865" t="s">
        <v>8470</v>
      </c>
      <c r="E9400" s="864" t="s">
        <v>21048</v>
      </c>
      <c r="F9400" s="867" t="s">
        <v>6044</v>
      </c>
      <c r="G9400" s="867" t="s">
        <v>6044</v>
      </c>
      <c r="H9400" s="867" t="s">
        <v>6207</v>
      </c>
    </row>
    <row r="9401" spans="1:8" ht="30">
      <c r="A9401" s="864">
        <v>9394</v>
      </c>
      <c r="B9401" s="865" t="s">
        <v>21024</v>
      </c>
      <c r="C9401" s="866">
        <v>65</v>
      </c>
      <c r="D9401" s="865" t="s">
        <v>6349</v>
      </c>
      <c r="E9401" s="864" t="s">
        <v>21049</v>
      </c>
      <c r="F9401" s="867" t="s">
        <v>6044</v>
      </c>
      <c r="G9401" s="867" t="s">
        <v>6048</v>
      </c>
      <c r="H9401" s="867" t="s">
        <v>6349</v>
      </c>
    </row>
    <row r="9402" spans="1:8" ht="30">
      <c r="A9402" s="864">
        <v>9395</v>
      </c>
      <c r="B9402" s="865" t="s">
        <v>21024</v>
      </c>
      <c r="C9402" s="866">
        <v>65</v>
      </c>
      <c r="D9402" s="865" t="s">
        <v>6178</v>
      </c>
      <c r="E9402" s="864" t="s">
        <v>21050</v>
      </c>
      <c r="F9402" s="867" t="s">
        <v>6044</v>
      </c>
      <c r="G9402" s="867" t="s">
        <v>6178</v>
      </c>
      <c r="H9402" s="867" t="s">
        <v>6463</v>
      </c>
    </row>
    <row r="9403" spans="1:8" ht="30">
      <c r="A9403" s="864">
        <v>9396</v>
      </c>
      <c r="B9403" s="865" t="s">
        <v>21024</v>
      </c>
      <c r="C9403" s="866">
        <v>65</v>
      </c>
      <c r="D9403" s="865" t="s">
        <v>21051</v>
      </c>
      <c r="E9403" s="864" t="s">
        <v>21052</v>
      </c>
      <c r="F9403" s="867" t="s">
        <v>6044</v>
      </c>
      <c r="G9403" s="867" t="s">
        <v>6048</v>
      </c>
      <c r="H9403" s="867" t="s">
        <v>6358</v>
      </c>
    </row>
    <row r="9404" spans="1:8" ht="30">
      <c r="A9404" s="864">
        <v>9397</v>
      </c>
      <c r="B9404" s="865" t="s">
        <v>21024</v>
      </c>
      <c r="C9404" s="866">
        <v>65</v>
      </c>
      <c r="D9404" s="865" t="s">
        <v>15675</v>
      </c>
      <c r="E9404" s="864" t="s">
        <v>21053</v>
      </c>
      <c r="F9404" s="867" t="s">
        <v>6044</v>
      </c>
      <c r="G9404" s="867" t="s">
        <v>6048</v>
      </c>
      <c r="H9404" s="867" t="s">
        <v>6049</v>
      </c>
    </row>
    <row r="9405" spans="1:8" ht="30">
      <c r="A9405" s="864">
        <v>9398</v>
      </c>
      <c r="B9405" s="865" t="s">
        <v>21024</v>
      </c>
      <c r="C9405" s="866">
        <v>65</v>
      </c>
      <c r="D9405" s="865" t="s">
        <v>21054</v>
      </c>
      <c r="E9405" s="864" t="s">
        <v>21055</v>
      </c>
      <c r="F9405" s="867" t="s">
        <v>6044</v>
      </c>
      <c r="G9405" s="867" t="s">
        <v>6509</v>
      </c>
      <c r="H9405" s="867" t="s">
        <v>6523</v>
      </c>
    </row>
    <row r="9406" spans="1:8" ht="30">
      <c r="A9406" s="864">
        <v>9399</v>
      </c>
      <c r="B9406" s="865" t="s">
        <v>21024</v>
      </c>
      <c r="C9406" s="866">
        <v>65</v>
      </c>
      <c r="D9406" s="865" t="s">
        <v>21056</v>
      </c>
      <c r="E9406" s="864" t="s">
        <v>21057</v>
      </c>
      <c r="F9406" s="867" t="s">
        <v>6044</v>
      </c>
      <c r="G9406" s="867" t="s">
        <v>6178</v>
      </c>
      <c r="H9406" s="867" t="s">
        <v>6461</v>
      </c>
    </row>
    <row r="9407" spans="1:8" ht="30">
      <c r="A9407" s="864">
        <v>9400</v>
      </c>
      <c r="B9407" s="865" t="s">
        <v>21024</v>
      </c>
      <c r="C9407" s="866">
        <v>65</v>
      </c>
      <c r="D9407" s="865" t="s">
        <v>21058</v>
      </c>
      <c r="E9407" s="864" t="s">
        <v>21059</v>
      </c>
      <c r="F9407" s="867" t="s">
        <v>6044</v>
      </c>
      <c r="G9407" s="867" t="s">
        <v>6048</v>
      </c>
      <c r="H9407" s="867" t="s">
        <v>6367</v>
      </c>
    </row>
    <row r="9408" spans="1:8" ht="30">
      <c r="A9408" s="864">
        <v>9401</v>
      </c>
      <c r="B9408" s="865" t="s">
        <v>21024</v>
      </c>
      <c r="C9408" s="866">
        <v>65</v>
      </c>
      <c r="D9408" s="865" t="s">
        <v>21060</v>
      </c>
      <c r="E9408" s="864" t="s">
        <v>21061</v>
      </c>
      <c r="F9408" s="867" t="s">
        <v>6274</v>
      </c>
      <c r="G9408" s="867" t="s">
        <v>6410</v>
      </c>
      <c r="H9408" s="867" t="s">
        <v>6411</v>
      </c>
    </row>
    <row r="9409" spans="1:8" ht="30">
      <c r="A9409" s="864">
        <v>9402</v>
      </c>
      <c r="B9409" s="865" t="s">
        <v>21024</v>
      </c>
      <c r="C9409" s="866">
        <v>65</v>
      </c>
      <c r="D9409" s="865" t="s">
        <v>21062</v>
      </c>
      <c r="E9409" s="864" t="s">
        <v>21063</v>
      </c>
      <c r="F9409" s="867" t="s">
        <v>6274</v>
      </c>
      <c r="G9409" s="867" t="s">
        <v>6295</v>
      </c>
      <c r="H9409" s="867" t="s">
        <v>6319</v>
      </c>
    </row>
    <row r="9410" spans="1:8" ht="30">
      <c r="A9410" s="864">
        <v>9403</v>
      </c>
      <c r="B9410" s="865" t="s">
        <v>21024</v>
      </c>
      <c r="C9410" s="866">
        <v>65</v>
      </c>
      <c r="D9410" s="865" t="s">
        <v>21064</v>
      </c>
      <c r="E9410" s="864" t="s">
        <v>21065</v>
      </c>
      <c r="F9410" s="867" t="s">
        <v>6044</v>
      </c>
      <c r="G9410" s="867" t="s">
        <v>6048</v>
      </c>
      <c r="H9410" s="867" t="s">
        <v>6353</v>
      </c>
    </row>
    <row r="9411" spans="1:8" ht="30">
      <c r="A9411" s="864">
        <v>9404</v>
      </c>
      <c r="B9411" s="865" t="s">
        <v>21024</v>
      </c>
      <c r="C9411" s="866">
        <v>65</v>
      </c>
      <c r="D9411" s="865" t="s">
        <v>21066</v>
      </c>
      <c r="E9411" s="864" t="s">
        <v>21067</v>
      </c>
      <c r="F9411" s="867" t="s">
        <v>6281</v>
      </c>
      <c r="G9411" s="867" t="s">
        <v>6281</v>
      </c>
      <c r="H9411" s="867" t="s">
        <v>7275</v>
      </c>
    </row>
    <row r="9412" spans="1:8" ht="30">
      <c r="A9412" s="864">
        <v>9405</v>
      </c>
      <c r="B9412" s="865" t="s">
        <v>21024</v>
      </c>
      <c r="C9412" s="866">
        <v>65</v>
      </c>
      <c r="D9412" s="865" t="s">
        <v>21068</v>
      </c>
      <c r="E9412" s="864" t="s">
        <v>21069</v>
      </c>
      <c r="F9412" s="867" t="s">
        <v>6707</v>
      </c>
      <c r="G9412" s="867" t="s">
        <v>8238</v>
      </c>
      <c r="H9412" s="867" t="s">
        <v>8257</v>
      </c>
    </row>
    <row r="9413" spans="1:8" ht="30">
      <c r="A9413" s="864">
        <v>9406</v>
      </c>
      <c r="B9413" s="865" t="s">
        <v>21024</v>
      </c>
      <c r="C9413" s="866">
        <v>65</v>
      </c>
      <c r="D9413" s="865" t="s">
        <v>21070</v>
      </c>
      <c r="E9413" s="864" t="s">
        <v>21071</v>
      </c>
      <c r="F9413" s="867" t="s">
        <v>6707</v>
      </c>
      <c r="G9413" s="867" t="s">
        <v>6708</v>
      </c>
      <c r="H9413" s="867" t="s">
        <v>8131</v>
      </c>
    </row>
    <row r="9414" spans="1:8" ht="30">
      <c r="A9414" s="864">
        <v>9407</v>
      </c>
      <c r="B9414" s="865" t="s">
        <v>21024</v>
      </c>
      <c r="C9414" s="866">
        <v>65</v>
      </c>
      <c r="D9414" s="865" t="s">
        <v>21072</v>
      </c>
      <c r="E9414" s="864" t="s">
        <v>21073</v>
      </c>
      <c r="F9414" s="867" t="s">
        <v>6044</v>
      </c>
      <c r="G9414" s="867" t="s">
        <v>6044</v>
      </c>
      <c r="H9414" s="867" t="s">
        <v>6231</v>
      </c>
    </row>
    <row r="9415" spans="1:8" ht="30">
      <c r="A9415" s="864">
        <v>9408</v>
      </c>
      <c r="B9415" s="865" t="s">
        <v>21024</v>
      </c>
      <c r="C9415" s="866">
        <v>65</v>
      </c>
      <c r="D9415" s="865" t="s">
        <v>21074</v>
      </c>
      <c r="E9415" s="864" t="s">
        <v>21075</v>
      </c>
      <c r="F9415" s="867" t="s">
        <v>6274</v>
      </c>
      <c r="G9415" s="867" t="s">
        <v>6275</v>
      </c>
      <c r="H9415" s="867" t="s">
        <v>6423</v>
      </c>
    </row>
    <row r="9416" spans="1:8" ht="30">
      <c r="A9416" s="864">
        <v>9409</v>
      </c>
      <c r="B9416" s="865" t="s">
        <v>21024</v>
      </c>
      <c r="C9416" s="866">
        <v>65</v>
      </c>
      <c r="D9416" s="865" t="s">
        <v>6281</v>
      </c>
      <c r="E9416" s="864" t="s">
        <v>21076</v>
      </c>
      <c r="F9416" s="867" t="s">
        <v>6281</v>
      </c>
      <c r="G9416" s="867" t="s">
        <v>6281</v>
      </c>
      <c r="H9416" s="867" t="s">
        <v>7268</v>
      </c>
    </row>
    <row r="9417" spans="1:8" ht="30">
      <c r="A9417" s="864">
        <v>9410</v>
      </c>
      <c r="B9417" s="865" t="s">
        <v>21024</v>
      </c>
      <c r="C9417" s="866">
        <v>65</v>
      </c>
      <c r="D9417" s="865" t="s">
        <v>21077</v>
      </c>
      <c r="E9417" s="864" t="s">
        <v>21078</v>
      </c>
      <c r="F9417" s="867" t="s">
        <v>6044</v>
      </c>
      <c r="G9417" s="867" t="s">
        <v>6048</v>
      </c>
      <c r="H9417" s="867" t="s">
        <v>6401</v>
      </c>
    </row>
    <row r="9418" spans="1:8" ht="30">
      <c r="A9418" s="864">
        <v>9411</v>
      </c>
      <c r="B9418" s="865" t="s">
        <v>21024</v>
      </c>
      <c r="C9418" s="866">
        <v>65</v>
      </c>
      <c r="D9418" s="865" t="s">
        <v>8453</v>
      </c>
      <c r="E9418" s="864" t="s">
        <v>21079</v>
      </c>
      <c r="F9418" s="867" t="s">
        <v>6044</v>
      </c>
      <c r="G9418" s="867" t="s">
        <v>6044</v>
      </c>
      <c r="H9418" s="867" t="s">
        <v>6231</v>
      </c>
    </row>
    <row r="9419" spans="1:8" ht="30">
      <c r="A9419" s="864">
        <v>9412</v>
      </c>
      <c r="B9419" s="865" t="s">
        <v>21024</v>
      </c>
      <c r="C9419" s="866">
        <v>65</v>
      </c>
      <c r="D9419" s="865" t="s">
        <v>21080</v>
      </c>
      <c r="E9419" s="864" t="s">
        <v>21081</v>
      </c>
      <c r="F9419" s="867" t="s">
        <v>6044</v>
      </c>
      <c r="G9419" s="867" t="s">
        <v>6044</v>
      </c>
      <c r="H9419" s="867" t="s">
        <v>6163</v>
      </c>
    </row>
    <row r="9420" spans="1:8" ht="30">
      <c r="A9420" s="864">
        <v>9413</v>
      </c>
      <c r="B9420" s="865" t="s">
        <v>21024</v>
      </c>
      <c r="C9420" s="866">
        <v>65</v>
      </c>
      <c r="D9420" s="865" t="s">
        <v>7106</v>
      </c>
      <c r="E9420" s="864" t="s">
        <v>21082</v>
      </c>
      <c r="F9420" s="867" t="s">
        <v>6274</v>
      </c>
      <c r="G9420" s="867" t="s">
        <v>6295</v>
      </c>
      <c r="H9420" s="867" t="s">
        <v>7106</v>
      </c>
    </row>
    <row r="9421" spans="1:8" ht="30">
      <c r="A9421" s="864">
        <v>9414</v>
      </c>
      <c r="B9421" s="865" t="s">
        <v>21024</v>
      </c>
      <c r="C9421" s="866">
        <v>65</v>
      </c>
      <c r="D9421" s="865" t="s">
        <v>8667</v>
      </c>
      <c r="E9421" s="864" t="s">
        <v>21083</v>
      </c>
      <c r="F9421" s="867" t="s">
        <v>6044</v>
      </c>
      <c r="G9421" s="867" t="s">
        <v>6509</v>
      </c>
      <c r="H9421" s="867" t="s">
        <v>6523</v>
      </c>
    </row>
    <row r="9422" spans="1:8" ht="30">
      <c r="A9422" s="864">
        <v>9415</v>
      </c>
      <c r="B9422" s="865" t="s">
        <v>21024</v>
      </c>
      <c r="C9422" s="866">
        <v>65</v>
      </c>
      <c r="D9422" s="865" t="s">
        <v>15641</v>
      </c>
      <c r="E9422" s="864" t="s">
        <v>21084</v>
      </c>
      <c r="F9422" s="867" t="s">
        <v>6274</v>
      </c>
      <c r="G9422" s="867" t="s">
        <v>6274</v>
      </c>
      <c r="H9422" s="867" t="s">
        <v>6826</v>
      </c>
    </row>
    <row r="9423" spans="1:8" ht="30">
      <c r="A9423" s="864">
        <v>9416</v>
      </c>
      <c r="B9423" s="865" t="s">
        <v>21024</v>
      </c>
      <c r="C9423" s="866">
        <v>65</v>
      </c>
      <c r="D9423" s="865" t="s">
        <v>7013</v>
      </c>
      <c r="E9423" s="864" t="s">
        <v>21085</v>
      </c>
      <c r="F9423" s="867" t="s">
        <v>6274</v>
      </c>
      <c r="G9423" s="867" t="s">
        <v>6274</v>
      </c>
      <c r="H9423" s="867" t="s">
        <v>6872</v>
      </c>
    </row>
    <row r="9424" spans="1:8" ht="30">
      <c r="A9424" s="864">
        <v>9417</v>
      </c>
      <c r="B9424" s="865" t="s">
        <v>21024</v>
      </c>
      <c r="C9424" s="866">
        <v>65</v>
      </c>
      <c r="D9424" s="865" t="s">
        <v>6836</v>
      </c>
      <c r="E9424" s="864" t="s">
        <v>21086</v>
      </c>
      <c r="F9424" s="867" t="s">
        <v>6274</v>
      </c>
      <c r="G9424" s="867" t="s">
        <v>6274</v>
      </c>
      <c r="H9424" s="867" t="s">
        <v>6820</v>
      </c>
    </row>
    <row r="9425" spans="1:8" ht="30">
      <c r="A9425" s="864">
        <v>9418</v>
      </c>
      <c r="B9425" s="865" t="s">
        <v>21024</v>
      </c>
      <c r="C9425" s="866">
        <v>65</v>
      </c>
      <c r="D9425" s="865" t="s">
        <v>6970</v>
      </c>
      <c r="E9425" s="864" t="s">
        <v>21087</v>
      </c>
      <c r="F9425" s="867" t="s">
        <v>6274</v>
      </c>
      <c r="G9425" s="867" t="s">
        <v>6274</v>
      </c>
      <c r="H9425" s="867" t="s">
        <v>6972</v>
      </c>
    </row>
    <row r="9426" spans="1:8" ht="30">
      <c r="A9426" s="864">
        <v>9419</v>
      </c>
      <c r="B9426" s="865" t="s">
        <v>21024</v>
      </c>
      <c r="C9426" s="866">
        <v>65</v>
      </c>
      <c r="D9426" s="865" t="s">
        <v>16953</v>
      </c>
      <c r="E9426" s="864" t="s">
        <v>21088</v>
      </c>
      <c r="F9426" s="867" t="s">
        <v>6274</v>
      </c>
      <c r="G9426" s="867" t="s">
        <v>6274</v>
      </c>
      <c r="H9426" s="867" t="s">
        <v>6498</v>
      </c>
    </row>
    <row r="9427" spans="1:8" ht="30">
      <c r="A9427" s="864">
        <v>9420</v>
      </c>
      <c r="B9427" s="865" t="s">
        <v>21024</v>
      </c>
      <c r="C9427" s="866">
        <v>65</v>
      </c>
      <c r="D9427" s="865" t="s">
        <v>6998</v>
      </c>
      <c r="E9427" s="864" t="s">
        <v>21089</v>
      </c>
      <c r="F9427" s="867" t="s">
        <v>6274</v>
      </c>
      <c r="G9427" s="867" t="s">
        <v>6274</v>
      </c>
      <c r="H9427" s="867" t="s">
        <v>6998</v>
      </c>
    </row>
    <row r="9428" spans="1:8" ht="30">
      <c r="A9428" s="864">
        <v>9421</v>
      </c>
      <c r="B9428" s="865" t="s">
        <v>21024</v>
      </c>
      <c r="C9428" s="866">
        <v>65</v>
      </c>
      <c r="D9428" s="865" t="s">
        <v>16283</v>
      </c>
      <c r="E9428" s="864" t="s">
        <v>21090</v>
      </c>
      <c r="F9428" s="867" t="s">
        <v>6274</v>
      </c>
      <c r="G9428" s="867" t="s">
        <v>6274</v>
      </c>
      <c r="H9428" s="867" t="s">
        <v>6826</v>
      </c>
    </row>
    <row r="9429" spans="1:8" ht="30">
      <c r="A9429" s="864">
        <v>9422</v>
      </c>
      <c r="B9429" s="865" t="s">
        <v>21024</v>
      </c>
      <c r="C9429" s="866">
        <v>65</v>
      </c>
      <c r="D9429" s="865" t="s">
        <v>6969</v>
      </c>
      <c r="E9429" s="864" t="s">
        <v>21091</v>
      </c>
      <c r="F9429" s="867" t="s">
        <v>6274</v>
      </c>
      <c r="G9429" s="867" t="s">
        <v>6274</v>
      </c>
      <c r="H9429" s="867" t="s">
        <v>6969</v>
      </c>
    </row>
    <row r="9430" spans="1:8" ht="30">
      <c r="A9430" s="864">
        <v>9423</v>
      </c>
      <c r="B9430" s="865" t="s">
        <v>21024</v>
      </c>
      <c r="C9430" s="866">
        <v>65</v>
      </c>
      <c r="D9430" s="865" t="s">
        <v>21092</v>
      </c>
      <c r="E9430" s="864" t="s">
        <v>21093</v>
      </c>
      <c r="F9430" s="867" t="s">
        <v>6274</v>
      </c>
      <c r="G9430" s="867" t="s">
        <v>6274</v>
      </c>
      <c r="H9430" s="867" t="s">
        <v>6823</v>
      </c>
    </row>
    <row r="9431" spans="1:8" ht="30">
      <c r="A9431" s="864">
        <v>9424</v>
      </c>
      <c r="B9431" s="865" t="s">
        <v>21024</v>
      </c>
      <c r="C9431" s="866">
        <v>65</v>
      </c>
      <c r="D9431" s="865" t="s">
        <v>7002</v>
      </c>
      <c r="E9431" s="864" t="s">
        <v>21094</v>
      </c>
      <c r="F9431" s="867" t="s">
        <v>6274</v>
      </c>
      <c r="G9431" s="867" t="s">
        <v>6274</v>
      </c>
      <c r="H9431" s="867" t="s">
        <v>7002</v>
      </c>
    </row>
    <row r="9432" spans="1:8" ht="30">
      <c r="A9432" s="864">
        <v>9425</v>
      </c>
      <c r="B9432" s="865" t="s">
        <v>21024</v>
      </c>
      <c r="C9432" s="866">
        <v>65</v>
      </c>
      <c r="D9432" s="865" t="s">
        <v>8851</v>
      </c>
      <c r="E9432" s="864" t="s">
        <v>21095</v>
      </c>
      <c r="F9432" s="867" t="s">
        <v>6274</v>
      </c>
      <c r="G9432" s="867" t="s">
        <v>6274</v>
      </c>
      <c r="H9432" s="867" t="s">
        <v>6843</v>
      </c>
    </row>
    <row r="9433" spans="1:8" ht="30">
      <c r="A9433" s="864">
        <v>9426</v>
      </c>
      <c r="B9433" s="865" t="s">
        <v>21024</v>
      </c>
      <c r="C9433" s="866">
        <v>65</v>
      </c>
      <c r="D9433" s="865" t="s">
        <v>16857</v>
      </c>
      <c r="E9433" s="864" t="s">
        <v>21096</v>
      </c>
      <c r="F9433" s="867" t="s">
        <v>6274</v>
      </c>
      <c r="G9433" s="867" t="s">
        <v>6274</v>
      </c>
      <c r="H9433" s="867" t="s">
        <v>6877</v>
      </c>
    </row>
    <row r="9434" spans="1:8" ht="30">
      <c r="A9434" s="864">
        <v>9427</v>
      </c>
      <c r="B9434" s="865" t="s">
        <v>21024</v>
      </c>
      <c r="C9434" s="866">
        <v>65</v>
      </c>
      <c r="D9434" s="865" t="s">
        <v>6905</v>
      </c>
      <c r="E9434" s="864" t="s">
        <v>21097</v>
      </c>
      <c r="F9434" s="867" t="s">
        <v>6274</v>
      </c>
      <c r="G9434" s="867" t="s">
        <v>6274</v>
      </c>
      <c r="H9434" s="867" t="s">
        <v>6905</v>
      </c>
    </row>
    <row r="9435" spans="1:8" ht="30">
      <c r="A9435" s="864">
        <v>9428</v>
      </c>
      <c r="B9435" s="865" t="s">
        <v>21024</v>
      </c>
      <c r="C9435" s="866">
        <v>65</v>
      </c>
      <c r="D9435" s="865" t="s">
        <v>6860</v>
      </c>
      <c r="E9435" s="864" t="s">
        <v>21098</v>
      </c>
      <c r="F9435" s="867" t="s">
        <v>6274</v>
      </c>
      <c r="G9435" s="867" t="s">
        <v>6274</v>
      </c>
      <c r="H9435" s="867" t="s">
        <v>6862</v>
      </c>
    </row>
    <row r="9436" spans="1:8" ht="30">
      <c r="A9436" s="864">
        <v>9429</v>
      </c>
      <c r="B9436" s="865" t="s">
        <v>21024</v>
      </c>
      <c r="C9436" s="866">
        <v>65</v>
      </c>
      <c r="D9436" s="865" t="s">
        <v>16946</v>
      </c>
      <c r="E9436" s="864" t="s">
        <v>21099</v>
      </c>
      <c r="F9436" s="867" t="s">
        <v>6274</v>
      </c>
      <c r="G9436" s="867" t="s">
        <v>6274</v>
      </c>
      <c r="H9436" s="867" t="s">
        <v>6322</v>
      </c>
    </row>
    <row r="9437" spans="1:8" ht="30">
      <c r="A9437" s="864">
        <v>9430</v>
      </c>
      <c r="B9437" s="865" t="s">
        <v>21024</v>
      </c>
      <c r="C9437" s="866">
        <v>65</v>
      </c>
      <c r="D9437" s="865" t="s">
        <v>6546</v>
      </c>
      <c r="E9437" s="864" t="s">
        <v>21100</v>
      </c>
      <c r="F9437" s="867" t="s">
        <v>6274</v>
      </c>
      <c r="G9437" s="867" t="s">
        <v>6274</v>
      </c>
      <c r="H9437" s="867" t="s">
        <v>6546</v>
      </c>
    </row>
    <row r="9438" spans="1:8" ht="30">
      <c r="A9438" s="864">
        <v>9431</v>
      </c>
      <c r="B9438" s="865" t="s">
        <v>21024</v>
      </c>
      <c r="C9438" s="866">
        <v>65</v>
      </c>
      <c r="D9438" s="865" t="s">
        <v>21101</v>
      </c>
      <c r="E9438" s="864" t="s">
        <v>21102</v>
      </c>
      <c r="F9438" s="867" t="s">
        <v>6274</v>
      </c>
      <c r="G9438" s="867" t="s">
        <v>6274</v>
      </c>
      <c r="H9438" s="867" t="s">
        <v>7002</v>
      </c>
    </row>
    <row r="9439" spans="1:8" ht="30">
      <c r="A9439" s="864">
        <v>9432</v>
      </c>
      <c r="B9439" s="865" t="s">
        <v>21024</v>
      </c>
      <c r="C9439" s="866">
        <v>65</v>
      </c>
      <c r="D9439" s="865" t="s">
        <v>21103</v>
      </c>
      <c r="E9439" s="864" t="s">
        <v>21104</v>
      </c>
      <c r="F9439" s="867" t="s">
        <v>6274</v>
      </c>
      <c r="G9439" s="867" t="s">
        <v>6274</v>
      </c>
      <c r="H9439" s="867" t="s">
        <v>6166</v>
      </c>
    </row>
    <row r="9440" spans="1:8" ht="30">
      <c r="A9440" s="864">
        <v>9433</v>
      </c>
      <c r="B9440" s="865" t="s">
        <v>21024</v>
      </c>
      <c r="C9440" s="866">
        <v>65</v>
      </c>
      <c r="D9440" s="865" t="s">
        <v>11588</v>
      </c>
      <c r="E9440" s="864" t="s">
        <v>21105</v>
      </c>
      <c r="F9440" s="867" t="s">
        <v>6274</v>
      </c>
      <c r="G9440" s="867" t="s">
        <v>6274</v>
      </c>
      <c r="H9440" s="867" t="s">
        <v>7002</v>
      </c>
    </row>
    <row r="9441" spans="1:8" ht="30">
      <c r="A9441" s="864">
        <v>9434</v>
      </c>
      <c r="B9441" s="865" t="s">
        <v>21024</v>
      </c>
      <c r="C9441" s="866">
        <v>65</v>
      </c>
      <c r="D9441" s="865" t="s">
        <v>21106</v>
      </c>
      <c r="E9441" s="864" t="s">
        <v>21107</v>
      </c>
      <c r="F9441" s="867" t="s">
        <v>6274</v>
      </c>
      <c r="G9441" s="867" t="s">
        <v>6274</v>
      </c>
      <c r="H9441" s="867" t="s">
        <v>6850</v>
      </c>
    </row>
    <row r="9442" spans="1:8" ht="30">
      <c r="A9442" s="864">
        <v>9435</v>
      </c>
      <c r="B9442" s="865" t="s">
        <v>21024</v>
      </c>
      <c r="C9442" s="866">
        <v>65</v>
      </c>
      <c r="D9442" s="865" t="s">
        <v>21108</v>
      </c>
      <c r="E9442" s="864" t="s">
        <v>21109</v>
      </c>
      <c r="F9442" s="867" t="s">
        <v>6274</v>
      </c>
      <c r="G9442" s="867" t="s">
        <v>6274</v>
      </c>
      <c r="H9442" s="867" t="s">
        <v>6969</v>
      </c>
    </row>
    <row r="9443" spans="1:8" ht="30">
      <c r="A9443" s="864">
        <v>9436</v>
      </c>
      <c r="B9443" s="865" t="s">
        <v>21024</v>
      </c>
      <c r="C9443" s="866">
        <v>65</v>
      </c>
      <c r="D9443" s="865" t="s">
        <v>13031</v>
      </c>
      <c r="E9443" s="864" t="s">
        <v>21110</v>
      </c>
      <c r="F9443" s="867" t="s">
        <v>6274</v>
      </c>
      <c r="G9443" s="867" t="s">
        <v>6274</v>
      </c>
      <c r="H9443" s="867" t="s">
        <v>6498</v>
      </c>
    </row>
    <row r="9444" spans="1:8" ht="30">
      <c r="A9444" s="864">
        <v>9437</v>
      </c>
      <c r="B9444" s="865" t="s">
        <v>21024</v>
      </c>
      <c r="C9444" s="866">
        <v>65</v>
      </c>
      <c r="D9444" s="865" t="s">
        <v>21111</v>
      </c>
      <c r="E9444" s="864" t="s">
        <v>21112</v>
      </c>
      <c r="F9444" s="867" t="s">
        <v>6274</v>
      </c>
      <c r="G9444" s="867" t="s">
        <v>6274</v>
      </c>
      <c r="H9444" s="867" t="s">
        <v>11172</v>
      </c>
    </row>
    <row r="9445" spans="1:8" ht="30">
      <c r="A9445" s="864">
        <v>9438</v>
      </c>
      <c r="B9445" s="865" t="s">
        <v>21024</v>
      </c>
      <c r="C9445" s="866">
        <v>65</v>
      </c>
      <c r="D9445" s="865" t="s">
        <v>8367</v>
      </c>
      <c r="E9445" s="864" t="s">
        <v>21113</v>
      </c>
      <c r="F9445" s="867" t="s">
        <v>6274</v>
      </c>
      <c r="G9445" s="867" t="s">
        <v>7299</v>
      </c>
      <c r="H9445" s="867" t="s">
        <v>7301</v>
      </c>
    </row>
    <row r="9446" spans="1:8" ht="30">
      <c r="A9446" s="864">
        <v>9439</v>
      </c>
      <c r="B9446" s="865" t="s">
        <v>21024</v>
      </c>
      <c r="C9446" s="866">
        <v>65</v>
      </c>
      <c r="D9446" s="865" t="s">
        <v>7019</v>
      </c>
      <c r="E9446" s="864" t="s">
        <v>21114</v>
      </c>
      <c r="F9446" s="867" t="s">
        <v>6274</v>
      </c>
      <c r="G9446" s="867" t="s">
        <v>6274</v>
      </c>
      <c r="H9446" s="867" t="s">
        <v>7021</v>
      </c>
    </row>
    <row r="9447" spans="1:8" ht="30">
      <c r="A9447" s="864">
        <v>9440</v>
      </c>
      <c r="B9447" s="865" t="s">
        <v>21024</v>
      </c>
      <c r="C9447" s="866">
        <v>65</v>
      </c>
      <c r="D9447" s="865" t="s">
        <v>8841</v>
      </c>
      <c r="E9447" s="864" t="s">
        <v>21115</v>
      </c>
      <c r="F9447" s="867" t="s">
        <v>6274</v>
      </c>
      <c r="G9447" s="867" t="s">
        <v>6274</v>
      </c>
      <c r="H9447" s="867" t="s">
        <v>6856</v>
      </c>
    </row>
    <row r="9448" spans="1:8" ht="30">
      <c r="A9448" s="864">
        <v>9441</v>
      </c>
      <c r="B9448" s="865" t="s">
        <v>21024</v>
      </c>
      <c r="C9448" s="866">
        <v>65</v>
      </c>
      <c r="D9448" s="865" t="s">
        <v>7301</v>
      </c>
      <c r="E9448" s="864" t="s">
        <v>21116</v>
      </c>
      <c r="F9448" s="867" t="s">
        <v>6274</v>
      </c>
      <c r="G9448" s="867" t="s">
        <v>7299</v>
      </c>
      <c r="H9448" s="867" t="s">
        <v>7301</v>
      </c>
    </row>
    <row r="9449" spans="1:8" ht="30">
      <c r="A9449" s="864">
        <v>9442</v>
      </c>
      <c r="B9449" s="865" t="s">
        <v>21024</v>
      </c>
      <c r="C9449" s="866">
        <v>65</v>
      </c>
      <c r="D9449" s="865" t="s">
        <v>7299</v>
      </c>
      <c r="E9449" s="864" t="s">
        <v>21117</v>
      </c>
      <c r="F9449" s="867" t="s">
        <v>6274</v>
      </c>
      <c r="G9449" s="867" t="s">
        <v>7299</v>
      </c>
      <c r="H9449" s="867" t="s">
        <v>7300</v>
      </c>
    </row>
    <row r="9450" spans="1:8" ht="30">
      <c r="A9450" s="864">
        <v>9443</v>
      </c>
      <c r="B9450" s="865" t="s">
        <v>21024</v>
      </c>
      <c r="C9450" s="866">
        <v>65</v>
      </c>
      <c r="D9450" s="865" t="s">
        <v>20017</v>
      </c>
      <c r="E9450" s="864" t="s">
        <v>21118</v>
      </c>
      <c r="F9450" s="867" t="s">
        <v>6274</v>
      </c>
      <c r="G9450" s="867" t="s">
        <v>7299</v>
      </c>
      <c r="H9450" s="867" t="s">
        <v>7324</v>
      </c>
    </row>
    <row r="9451" spans="1:8" ht="30">
      <c r="A9451" s="864">
        <v>9444</v>
      </c>
      <c r="B9451" s="865" t="s">
        <v>21024</v>
      </c>
      <c r="C9451" s="866">
        <v>65</v>
      </c>
      <c r="D9451" s="865" t="s">
        <v>21119</v>
      </c>
      <c r="E9451" s="864" t="s">
        <v>21120</v>
      </c>
      <c r="F9451" s="867" t="s">
        <v>6281</v>
      </c>
      <c r="G9451" s="867" t="s">
        <v>6281</v>
      </c>
      <c r="H9451" s="867" t="s">
        <v>7293</v>
      </c>
    </row>
    <row r="9452" spans="1:8" ht="30">
      <c r="A9452" s="864">
        <v>9445</v>
      </c>
      <c r="B9452" s="865" t="s">
        <v>21024</v>
      </c>
      <c r="C9452" s="866">
        <v>65</v>
      </c>
      <c r="D9452" s="865" t="s">
        <v>6925</v>
      </c>
      <c r="E9452" s="864" t="s">
        <v>21121</v>
      </c>
      <c r="F9452" s="867" t="s">
        <v>6274</v>
      </c>
      <c r="G9452" s="867" t="s">
        <v>6274</v>
      </c>
      <c r="H9452" s="867" t="s">
        <v>6925</v>
      </c>
    </row>
    <row r="9453" spans="1:8" ht="30">
      <c r="A9453" s="864">
        <v>9446</v>
      </c>
      <c r="B9453" s="865" t="s">
        <v>21024</v>
      </c>
      <c r="C9453" s="866">
        <v>65</v>
      </c>
      <c r="D9453" s="865" t="s">
        <v>7241</v>
      </c>
      <c r="E9453" s="864" t="s">
        <v>21122</v>
      </c>
      <c r="F9453" s="867" t="s">
        <v>6274</v>
      </c>
      <c r="G9453" s="867" t="s">
        <v>7215</v>
      </c>
      <c r="H9453" s="867" t="s">
        <v>7241</v>
      </c>
    </row>
    <row r="9454" spans="1:8" ht="30">
      <c r="A9454" s="864">
        <v>9447</v>
      </c>
      <c r="B9454" s="865" t="s">
        <v>21024</v>
      </c>
      <c r="C9454" s="866">
        <v>65</v>
      </c>
      <c r="D9454" s="865" t="s">
        <v>16422</v>
      </c>
      <c r="E9454" s="864" t="s">
        <v>21123</v>
      </c>
      <c r="F9454" s="867" t="s">
        <v>6274</v>
      </c>
      <c r="G9454" s="867" t="s">
        <v>6274</v>
      </c>
      <c r="H9454" s="867" t="s">
        <v>6966</v>
      </c>
    </row>
    <row r="9455" spans="1:8" ht="30">
      <c r="A9455" s="864">
        <v>9448</v>
      </c>
      <c r="B9455" s="865" t="s">
        <v>21024</v>
      </c>
      <c r="C9455" s="866">
        <v>65</v>
      </c>
      <c r="D9455" s="865" t="s">
        <v>6901</v>
      </c>
      <c r="E9455" s="864" t="s">
        <v>21124</v>
      </c>
      <c r="F9455" s="867" t="s">
        <v>6274</v>
      </c>
      <c r="G9455" s="867" t="s">
        <v>6274</v>
      </c>
      <c r="H9455" s="867" t="s">
        <v>8879</v>
      </c>
    </row>
    <row r="9456" spans="1:8" ht="30">
      <c r="A9456" s="864">
        <v>9449</v>
      </c>
      <c r="B9456" s="865" t="s">
        <v>21024</v>
      </c>
      <c r="C9456" s="866">
        <v>65</v>
      </c>
      <c r="D9456" s="865" t="s">
        <v>19062</v>
      </c>
      <c r="E9456" s="864" t="s">
        <v>21125</v>
      </c>
      <c r="F9456" s="867" t="s">
        <v>6274</v>
      </c>
      <c r="G9456" s="867" t="s">
        <v>6295</v>
      </c>
      <c r="H9456" s="867" t="s">
        <v>7088</v>
      </c>
    </row>
    <row r="9457" spans="1:8" ht="30">
      <c r="A9457" s="864">
        <v>9450</v>
      </c>
      <c r="B9457" s="865" t="s">
        <v>21024</v>
      </c>
      <c r="C9457" s="866">
        <v>65</v>
      </c>
      <c r="D9457" s="865" t="s">
        <v>6275</v>
      </c>
      <c r="E9457" s="864" t="s">
        <v>21126</v>
      </c>
      <c r="F9457" s="867" t="s">
        <v>6274</v>
      </c>
      <c r="G9457" s="867" t="s">
        <v>6275</v>
      </c>
      <c r="H9457" s="867" t="s">
        <v>6419</v>
      </c>
    </row>
    <row r="9458" spans="1:8" ht="30">
      <c r="A9458" s="864">
        <v>9451</v>
      </c>
      <c r="B9458" s="865" t="s">
        <v>21024</v>
      </c>
      <c r="C9458" s="866">
        <v>65</v>
      </c>
      <c r="D9458" s="865" t="s">
        <v>20067</v>
      </c>
      <c r="E9458" s="864" t="s">
        <v>21127</v>
      </c>
      <c r="F9458" s="867" t="s">
        <v>6274</v>
      </c>
      <c r="G9458" s="867" t="s">
        <v>6274</v>
      </c>
      <c r="H9458" s="867" t="s">
        <v>8874</v>
      </c>
    </row>
    <row r="9459" spans="1:8" ht="30">
      <c r="A9459" s="864">
        <v>9452</v>
      </c>
      <c r="B9459" s="865" t="s">
        <v>21024</v>
      </c>
      <c r="C9459" s="866">
        <v>65</v>
      </c>
      <c r="D9459" s="865" t="s">
        <v>20166</v>
      </c>
      <c r="E9459" s="864" t="s">
        <v>21128</v>
      </c>
      <c r="F9459" s="867" t="s">
        <v>6274</v>
      </c>
      <c r="G9459" s="867" t="s">
        <v>6274</v>
      </c>
      <c r="H9459" s="867" t="s">
        <v>6925</v>
      </c>
    </row>
    <row r="9460" spans="1:8" ht="30">
      <c r="A9460" s="864">
        <v>9453</v>
      </c>
      <c r="B9460" s="865" t="s">
        <v>21024</v>
      </c>
      <c r="C9460" s="866">
        <v>65</v>
      </c>
      <c r="D9460" s="865" t="s">
        <v>21129</v>
      </c>
      <c r="E9460" s="864" t="s">
        <v>21130</v>
      </c>
      <c r="F9460" s="867" t="s">
        <v>6274</v>
      </c>
      <c r="G9460" s="867" t="s">
        <v>6274</v>
      </c>
      <c r="H9460" s="867" t="s">
        <v>6856</v>
      </c>
    </row>
    <row r="9461" spans="1:8" ht="30">
      <c r="A9461" s="864">
        <v>9454</v>
      </c>
      <c r="B9461" s="865" t="s">
        <v>21024</v>
      </c>
      <c r="C9461" s="866">
        <v>65</v>
      </c>
      <c r="D9461" s="865" t="s">
        <v>19455</v>
      </c>
      <c r="E9461" s="864" t="s">
        <v>21131</v>
      </c>
      <c r="F9461" s="867" t="s">
        <v>6274</v>
      </c>
      <c r="G9461" s="867" t="s">
        <v>6295</v>
      </c>
      <c r="H9461" s="867" t="s">
        <v>6543</v>
      </c>
    </row>
    <row r="9462" spans="1:8" ht="30">
      <c r="A9462" s="864">
        <v>9455</v>
      </c>
      <c r="B9462" s="865" t="s">
        <v>21024</v>
      </c>
      <c r="C9462" s="866">
        <v>65</v>
      </c>
      <c r="D9462" s="865" t="s">
        <v>20160</v>
      </c>
      <c r="E9462" s="864" t="s">
        <v>21132</v>
      </c>
      <c r="F9462" s="867" t="s">
        <v>6274</v>
      </c>
      <c r="G9462" s="867" t="s">
        <v>6295</v>
      </c>
      <c r="H9462" s="867" t="s">
        <v>7088</v>
      </c>
    </row>
    <row r="9463" spans="1:8" ht="30">
      <c r="A9463" s="864">
        <v>9456</v>
      </c>
      <c r="B9463" s="865" t="s">
        <v>21024</v>
      </c>
      <c r="C9463" s="866">
        <v>65</v>
      </c>
      <c r="D9463" s="865" t="s">
        <v>10547</v>
      </c>
      <c r="E9463" s="864" t="s">
        <v>21133</v>
      </c>
      <c r="F9463" s="867" t="s">
        <v>6274</v>
      </c>
      <c r="G9463" s="867" t="s">
        <v>6278</v>
      </c>
      <c r="H9463" s="867" t="s">
        <v>10547</v>
      </c>
    </row>
    <row r="9464" spans="1:8" ht="30">
      <c r="A9464" s="864">
        <v>9457</v>
      </c>
      <c r="B9464" s="865" t="s">
        <v>21024</v>
      </c>
      <c r="C9464" s="866">
        <v>65</v>
      </c>
      <c r="D9464" s="865" t="s">
        <v>21134</v>
      </c>
      <c r="E9464" s="864" t="s">
        <v>21135</v>
      </c>
      <c r="F9464" s="867" t="s">
        <v>6274</v>
      </c>
      <c r="G9464" s="867" t="s">
        <v>6274</v>
      </c>
      <c r="H9464" s="867" t="s">
        <v>6856</v>
      </c>
    </row>
    <row r="9465" spans="1:8" ht="30">
      <c r="A9465" s="864">
        <v>9458</v>
      </c>
      <c r="B9465" s="865" t="s">
        <v>21024</v>
      </c>
      <c r="C9465" s="866">
        <v>65</v>
      </c>
      <c r="D9465" s="865" t="s">
        <v>6427</v>
      </c>
      <c r="E9465" s="864" t="s">
        <v>21136</v>
      </c>
      <c r="F9465" s="867" t="s">
        <v>6274</v>
      </c>
      <c r="G9465" s="867" t="s">
        <v>6427</v>
      </c>
      <c r="H9465" s="867" t="s">
        <v>7044</v>
      </c>
    </row>
    <row r="9466" spans="1:8" ht="30">
      <c r="A9466" s="864">
        <v>9459</v>
      </c>
      <c r="B9466" s="865" t="s">
        <v>21024</v>
      </c>
      <c r="C9466" s="866">
        <v>65</v>
      </c>
      <c r="D9466" s="865" t="s">
        <v>11745</v>
      </c>
      <c r="E9466" s="864" t="s">
        <v>21137</v>
      </c>
      <c r="F9466" s="867" t="s">
        <v>6274</v>
      </c>
      <c r="G9466" s="867" t="s">
        <v>6274</v>
      </c>
      <c r="H9466" s="867" t="s">
        <v>6887</v>
      </c>
    </row>
    <row r="9467" spans="1:8" ht="30">
      <c r="A9467" s="864">
        <v>9460</v>
      </c>
      <c r="B9467" s="865" t="s">
        <v>21024</v>
      </c>
      <c r="C9467" s="866">
        <v>65</v>
      </c>
      <c r="D9467" s="865" t="s">
        <v>16914</v>
      </c>
      <c r="E9467" s="864" t="s">
        <v>21138</v>
      </c>
      <c r="F9467" s="867" t="s">
        <v>6274</v>
      </c>
      <c r="G9467" s="867" t="s">
        <v>6295</v>
      </c>
      <c r="H9467" s="867" t="s">
        <v>6543</v>
      </c>
    </row>
    <row r="9468" spans="1:8" ht="30">
      <c r="A9468" s="864">
        <v>9461</v>
      </c>
      <c r="B9468" s="865" t="s">
        <v>21024</v>
      </c>
      <c r="C9468" s="866">
        <v>65</v>
      </c>
      <c r="D9468" s="865" t="s">
        <v>21139</v>
      </c>
      <c r="E9468" s="864" t="s">
        <v>21140</v>
      </c>
      <c r="F9468" s="867" t="s">
        <v>6274</v>
      </c>
      <c r="G9468" s="867" t="s">
        <v>6274</v>
      </c>
      <c r="H9468" s="867" t="s">
        <v>6901</v>
      </c>
    </row>
    <row r="9469" spans="1:8" ht="30">
      <c r="A9469" s="864">
        <v>9462</v>
      </c>
      <c r="B9469" s="865" t="s">
        <v>21024</v>
      </c>
      <c r="C9469" s="866">
        <v>65</v>
      </c>
      <c r="D9469" s="865" t="s">
        <v>6414</v>
      </c>
      <c r="E9469" s="864" t="s">
        <v>21141</v>
      </c>
      <c r="F9469" s="867" t="s">
        <v>6274</v>
      </c>
      <c r="G9469" s="867" t="s">
        <v>6278</v>
      </c>
      <c r="H9469" s="867" t="s">
        <v>6414</v>
      </c>
    </row>
    <row r="9470" spans="1:8" ht="30">
      <c r="A9470" s="864">
        <v>9463</v>
      </c>
      <c r="B9470" s="865" t="s">
        <v>21024</v>
      </c>
      <c r="C9470" s="866">
        <v>65</v>
      </c>
      <c r="D9470" s="865" t="s">
        <v>10435</v>
      </c>
      <c r="E9470" s="864" t="s">
        <v>21142</v>
      </c>
      <c r="F9470" s="867" t="s">
        <v>6274</v>
      </c>
      <c r="G9470" s="867" t="s">
        <v>6295</v>
      </c>
      <c r="H9470" s="867" t="s">
        <v>7088</v>
      </c>
    </row>
    <row r="9471" spans="1:8" ht="30">
      <c r="A9471" s="864">
        <v>9464</v>
      </c>
      <c r="B9471" s="865" t="s">
        <v>21024</v>
      </c>
      <c r="C9471" s="866">
        <v>65</v>
      </c>
      <c r="D9471" s="865" t="s">
        <v>10392</v>
      </c>
      <c r="E9471" s="864" t="s">
        <v>21143</v>
      </c>
      <c r="F9471" s="867" t="s">
        <v>6274</v>
      </c>
      <c r="G9471" s="867" t="s">
        <v>6274</v>
      </c>
      <c r="H9471" s="867" t="s">
        <v>15975</v>
      </c>
    </row>
    <row r="9472" spans="1:8" ht="30">
      <c r="A9472" s="864">
        <v>9465</v>
      </c>
      <c r="B9472" s="865" t="s">
        <v>21024</v>
      </c>
      <c r="C9472" s="866">
        <v>65</v>
      </c>
      <c r="D9472" s="865" t="s">
        <v>10481</v>
      </c>
      <c r="E9472" s="864" t="s">
        <v>21144</v>
      </c>
      <c r="F9472" s="867" t="s">
        <v>6274</v>
      </c>
      <c r="G9472" s="867" t="s">
        <v>6315</v>
      </c>
      <c r="H9472" s="867" t="s">
        <v>10481</v>
      </c>
    </row>
    <row r="9473" spans="1:8" ht="30">
      <c r="A9473" s="864">
        <v>9466</v>
      </c>
      <c r="B9473" s="865" t="s">
        <v>21024</v>
      </c>
      <c r="C9473" s="866">
        <v>65</v>
      </c>
      <c r="D9473" s="865" t="s">
        <v>15732</v>
      </c>
      <c r="E9473" s="864" t="s">
        <v>21145</v>
      </c>
      <c r="F9473" s="867" t="s">
        <v>6274</v>
      </c>
      <c r="G9473" s="867" t="s">
        <v>6295</v>
      </c>
      <c r="H9473" s="867" t="s">
        <v>6293</v>
      </c>
    </row>
    <row r="9474" spans="1:8" ht="30">
      <c r="A9474" s="864">
        <v>9467</v>
      </c>
      <c r="B9474" s="865" t="s">
        <v>21024</v>
      </c>
      <c r="C9474" s="866">
        <v>65</v>
      </c>
      <c r="D9474" s="865" t="s">
        <v>6887</v>
      </c>
      <c r="E9474" s="864" t="s">
        <v>21146</v>
      </c>
      <c r="F9474" s="867" t="s">
        <v>6274</v>
      </c>
      <c r="G9474" s="867" t="s">
        <v>6274</v>
      </c>
      <c r="H9474" s="867" t="s">
        <v>6887</v>
      </c>
    </row>
    <row r="9475" spans="1:8" ht="30">
      <c r="A9475" s="864">
        <v>9468</v>
      </c>
      <c r="B9475" s="865" t="s">
        <v>21024</v>
      </c>
      <c r="C9475" s="866">
        <v>65</v>
      </c>
      <c r="D9475" s="865" t="s">
        <v>7107</v>
      </c>
      <c r="E9475" s="864" t="s">
        <v>21147</v>
      </c>
      <c r="F9475" s="867" t="s">
        <v>6274</v>
      </c>
      <c r="G9475" s="867" t="s">
        <v>6295</v>
      </c>
      <c r="H9475" s="867" t="s">
        <v>11844</v>
      </c>
    </row>
    <row r="9476" spans="1:8" ht="30">
      <c r="A9476" s="864">
        <v>9469</v>
      </c>
      <c r="B9476" s="865" t="s">
        <v>21024</v>
      </c>
      <c r="C9476" s="866">
        <v>65</v>
      </c>
      <c r="D9476" s="865" t="s">
        <v>6295</v>
      </c>
      <c r="E9476" s="864" t="s">
        <v>21148</v>
      </c>
      <c r="F9476" s="867" t="s">
        <v>6274</v>
      </c>
      <c r="G9476" s="867" t="s">
        <v>6295</v>
      </c>
      <c r="H9476" s="867" t="s">
        <v>7088</v>
      </c>
    </row>
    <row r="9477" spans="1:8" ht="30">
      <c r="A9477" s="864">
        <v>9470</v>
      </c>
      <c r="B9477" s="865" t="s">
        <v>21024</v>
      </c>
      <c r="C9477" s="866">
        <v>65</v>
      </c>
      <c r="D9477" s="865" t="s">
        <v>6823</v>
      </c>
      <c r="E9477" s="864" t="s">
        <v>21149</v>
      </c>
      <c r="F9477" s="867" t="s">
        <v>6274</v>
      </c>
      <c r="G9477" s="867" t="s">
        <v>6274</v>
      </c>
      <c r="H9477" s="867" t="s">
        <v>6957</v>
      </c>
    </row>
    <row r="9478" spans="1:8" ht="30">
      <c r="A9478" s="864">
        <v>9471</v>
      </c>
      <c r="B9478" s="865" t="s">
        <v>21024</v>
      </c>
      <c r="C9478" s="866">
        <v>65</v>
      </c>
      <c r="D9478" s="865" t="s">
        <v>6315</v>
      </c>
      <c r="E9478" s="864" t="s">
        <v>21150</v>
      </c>
      <c r="F9478" s="867" t="s">
        <v>6274</v>
      </c>
      <c r="G9478" s="867" t="s">
        <v>6315</v>
      </c>
      <c r="H9478" s="867" t="s">
        <v>6316</v>
      </c>
    </row>
    <row r="9479" spans="1:8" ht="30">
      <c r="A9479" s="864">
        <v>9472</v>
      </c>
      <c r="B9479" s="865" t="s">
        <v>21024</v>
      </c>
      <c r="C9479" s="866">
        <v>65</v>
      </c>
      <c r="D9479" s="865" t="s">
        <v>6311</v>
      </c>
      <c r="E9479" s="864" t="s">
        <v>21151</v>
      </c>
      <c r="F9479" s="867" t="s">
        <v>6274</v>
      </c>
      <c r="G9479" s="867" t="s">
        <v>6311</v>
      </c>
      <c r="H9479" s="867" t="s">
        <v>7198</v>
      </c>
    </row>
    <row r="9480" spans="1:8" ht="30">
      <c r="A9480" s="864">
        <v>9473</v>
      </c>
      <c r="B9480" s="865" t="s">
        <v>21024</v>
      </c>
      <c r="C9480" s="866">
        <v>65</v>
      </c>
      <c r="D9480" s="865" t="s">
        <v>21152</v>
      </c>
      <c r="E9480" s="864" t="s">
        <v>21153</v>
      </c>
      <c r="F9480" s="867" t="s">
        <v>6274</v>
      </c>
      <c r="G9480" s="867" t="s">
        <v>6274</v>
      </c>
      <c r="H9480" s="867" t="s">
        <v>7002</v>
      </c>
    </row>
    <row r="9481" spans="1:8" ht="30">
      <c r="A9481" s="864">
        <v>9474</v>
      </c>
      <c r="B9481" s="865" t="s">
        <v>21024</v>
      </c>
      <c r="C9481" s="866">
        <v>65</v>
      </c>
      <c r="D9481" s="865" t="s">
        <v>21154</v>
      </c>
      <c r="E9481" s="864" t="s">
        <v>21155</v>
      </c>
      <c r="F9481" s="867" t="s">
        <v>6274</v>
      </c>
      <c r="G9481" s="867" t="s">
        <v>6274</v>
      </c>
      <c r="H9481" s="867" t="s">
        <v>6900</v>
      </c>
    </row>
    <row r="9482" spans="1:8" ht="30">
      <c r="A9482" s="864">
        <v>9475</v>
      </c>
      <c r="B9482" s="865" t="s">
        <v>21024</v>
      </c>
      <c r="C9482" s="866">
        <v>65</v>
      </c>
      <c r="D9482" s="865" t="s">
        <v>6531</v>
      </c>
      <c r="E9482" s="864" t="s">
        <v>21156</v>
      </c>
      <c r="F9482" s="867" t="s">
        <v>6531</v>
      </c>
      <c r="G9482" s="867" t="s">
        <v>6531</v>
      </c>
      <c r="H9482" s="867" t="s">
        <v>7659</v>
      </c>
    </row>
    <row r="9483" spans="1:8" ht="30">
      <c r="A9483" s="864">
        <v>9476</v>
      </c>
      <c r="B9483" s="865" t="s">
        <v>21024</v>
      </c>
      <c r="C9483" s="866">
        <v>65</v>
      </c>
      <c r="D9483" s="865" t="s">
        <v>6655</v>
      </c>
      <c r="E9483" s="864" t="s">
        <v>21157</v>
      </c>
      <c r="F9483" s="867" t="s">
        <v>6531</v>
      </c>
      <c r="G9483" s="867" t="s">
        <v>6581</v>
      </c>
      <c r="H9483" s="867" t="s">
        <v>6582</v>
      </c>
    </row>
    <row r="9484" spans="1:8" ht="30">
      <c r="A9484" s="864">
        <v>9477</v>
      </c>
      <c r="B9484" s="865" t="s">
        <v>21024</v>
      </c>
      <c r="C9484" s="866">
        <v>65</v>
      </c>
      <c r="D9484" s="865" t="s">
        <v>7718</v>
      </c>
      <c r="E9484" s="864" t="s">
        <v>21158</v>
      </c>
      <c r="F9484" s="867" t="s">
        <v>6531</v>
      </c>
      <c r="G9484" s="867" t="s">
        <v>7718</v>
      </c>
      <c r="H9484" s="867" t="s">
        <v>7725</v>
      </c>
    </row>
    <row r="9485" spans="1:8" ht="30">
      <c r="A9485" s="864">
        <v>9478</v>
      </c>
      <c r="B9485" s="865" t="s">
        <v>21024</v>
      </c>
      <c r="C9485" s="866">
        <v>65</v>
      </c>
      <c r="D9485" s="865" t="s">
        <v>8050</v>
      </c>
      <c r="E9485" s="864" t="s">
        <v>21159</v>
      </c>
      <c r="F9485" s="867" t="s">
        <v>6707</v>
      </c>
      <c r="G9485" s="867" t="s">
        <v>8050</v>
      </c>
      <c r="H9485" s="867" t="s">
        <v>8057</v>
      </c>
    </row>
    <row r="9486" spans="1:8" ht="30">
      <c r="A9486" s="864">
        <v>9479</v>
      </c>
      <c r="B9486" s="865" t="s">
        <v>21024</v>
      </c>
      <c r="C9486" s="866">
        <v>65</v>
      </c>
      <c r="D9486" s="865" t="s">
        <v>8238</v>
      </c>
      <c r="E9486" s="864" t="s">
        <v>21160</v>
      </c>
      <c r="F9486" s="867" t="s">
        <v>6707</v>
      </c>
      <c r="G9486" s="867" t="s">
        <v>8238</v>
      </c>
      <c r="H9486" s="867" t="s">
        <v>8239</v>
      </c>
    </row>
    <row r="9487" spans="1:8" ht="30">
      <c r="A9487" s="864">
        <v>9480</v>
      </c>
      <c r="B9487" s="865" t="s">
        <v>21024</v>
      </c>
      <c r="C9487" s="866">
        <v>65</v>
      </c>
      <c r="D9487" s="865" t="s">
        <v>7595</v>
      </c>
      <c r="E9487" s="864" t="s">
        <v>21161</v>
      </c>
      <c r="F9487" s="867" t="s">
        <v>6531</v>
      </c>
      <c r="G9487" s="867" t="s">
        <v>6651</v>
      </c>
      <c r="H9487" s="867" t="s">
        <v>6652</v>
      </c>
    </row>
    <row r="9488" spans="1:8" ht="30">
      <c r="A9488" s="864">
        <v>9481</v>
      </c>
      <c r="B9488" s="865" t="s">
        <v>21024</v>
      </c>
      <c r="C9488" s="866">
        <v>65</v>
      </c>
      <c r="D9488" s="865" t="s">
        <v>6707</v>
      </c>
      <c r="E9488" s="864" t="s">
        <v>21162</v>
      </c>
      <c r="F9488" s="867" t="s">
        <v>6707</v>
      </c>
      <c r="G9488" s="867" t="s">
        <v>6707</v>
      </c>
      <c r="H9488" s="867" t="s">
        <v>8055</v>
      </c>
    </row>
    <row r="9489" spans="1:8" ht="30">
      <c r="A9489" s="864">
        <v>9482</v>
      </c>
      <c r="B9489" s="865" t="s">
        <v>21024</v>
      </c>
      <c r="C9489" s="866">
        <v>65</v>
      </c>
      <c r="D9489" s="865" t="s">
        <v>6708</v>
      </c>
      <c r="E9489" s="864" t="s">
        <v>21163</v>
      </c>
      <c r="F9489" s="867" t="s">
        <v>6707</v>
      </c>
      <c r="G9489" s="867" t="s">
        <v>6708</v>
      </c>
      <c r="H9489" s="867" t="s">
        <v>8118</v>
      </c>
    </row>
    <row r="9490" spans="1:8" ht="30">
      <c r="A9490" s="864">
        <v>9483</v>
      </c>
      <c r="B9490" s="865" t="s">
        <v>21024</v>
      </c>
      <c r="C9490" s="866">
        <v>65</v>
      </c>
      <c r="D9490" s="865" t="s">
        <v>14206</v>
      </c>
      <c r="E9490" s="864" t="s">
        <v>21164</v>
      </c>
      <c r="F9490" s="867" t="s">
        <v>7024</v>
      </c>
      <c r="G9490" s="867" t="s">
        <v>7024</v>
      </c>
      <c r="H9490" s="867" t="s">
        <v>7517</v>
      </c>
    </row>
    <row r="9491" spans="1:8" ht="30">
      <c r="A9491" s="864">
        <v>9484</v>
      </c>
      <c r="B9491" s="865" t="s">
        <v>21024</v>
      </c>
      <c r="C9491" s="866">
        <v>65</v>
      </c>
      <c r="D9491" s="865" t="s">
        <v>14826</v>
      </c>
      <c r="E9491" s="864" t="s">
        <v>21165</v>
      </c>
      <c r="F9491" s="867" t="s">
        <v>6707</v>
      </c>
      <c r="G9491" s="867" t="s">
        <v>7855</v>
      </c>
      <c r="H9491" s="867" t="s">
        <v>7856</v>
      </c>
    </row>
    <row r="9492" spans="1:8" ht="30">
      <c r="A9492" s="864">
        <v>9485</v>
      </c>
      <c r="B9492" s="865" t="s">
        <v>21024</v>
      </c>
      <c r="C9492" s="866">
        <v>65</v>
      </c>
      <c r="D9492" s="865" t="s">
        <v>7996</v>
      </c>
      <c r="E9492" s="864" t="s">
        <v>21166</v>
      </c>
      <c r="F9492" s="867" t="s">
        <v>6707</v>
      </c>
      <c r="G9492" s="867" t="s">
        <v>6715</v>
      </c>
      <c r="H9492" s="867" t="s">
        <v>6715</v>
      </c>
    </row>
    <row r="9493" spans="1:8" ht="30">
      <c r="A9493" s="864">
        <v>9486</v>
      </c>
      <c r="B9493" s="865" t="s">
        <v>21024</v>
      </c>
      <c r="C9493" s="866">
        <v>65</v>
      </c>
      <c r="D9493" s="865" t="s">
        <v>15962</v>
      </c>
      <c r="E9493" s="864" t="s">
        <v>21167</v>
      </c>
      <c r="F9493" s="867" t="s">
        <v>6484</v>
      </c>
      <c r="G9493" s="867" t="s">
        <v>6484</v>
      </c>
      <c r="H9493" s="867" t="s">
        <v>6735</v>
      </c>
    </row>
    <row r="9494" spans="1:8" ht="30">
      <c r="A9494" s="864">
        <v>9487</v>
      </c>
      <c r="B9494" s="865" t="s">
        <v>21024</v>
      </c>
      <c r="C9494" s="866">
        <v>65</v>
      </c>
      <c r="D9494" s="865" t="s">
        <v>7329</v>
      </c>
      <c r="E9494" s="864" t="s">
        <v>21168</v>
      </c>
      <c r="F9494" s="867" t="s">
        <v>7329</v>
      </c>
      <c r="G9494" s="867" t="s">
        <v>7329</v>
      </c>
      <c r="H9494" s="867" t="s">
        <v>6652</v>
      </c>
    </row>
    <row r="9495" spans="1:8" ht="30">
      <c r="A9495" s="864">
        <v>9488</v>
      </c>
      <c r="B9495" s="865" t="s">
        <v>21024</v>
      </c>
      <c r="C9495" s="866">
        <v>65</v>
      </c>
      <c r="D9495" s="865" t="s">
        <v>6484</v>
      </c>
      <c r="E9495" s="864" t="s">
        <v>21169</v>
      </c>
      <c r="F9495" s="867" t="s">
        <v>6484</v>
      </c>
      <c r="G9495" s="867" t="s">
        <v>6484</v>
      </c>
      <c r="H9495" s="867" t="s">
        <v>6735</v>
      </c>
    </row>
    <row r="9496" spans="1:8" ht="30">
      <c r="A9496" s="864">
        <v>9489</v>
      </c>
      <c r="B9496" s="865" t="s">
        <v>21024</v>
      </c>
      <c r="C9496" s="866">
        <v>65</v>
      </c>
      <c r="D9496" s="865" t="s">
        <v>6568</v>
      </c>
      <c r="E9496" s="864" t="s">
        <v>21170</v>
      </c>
      <c r="F9496" s="867" t="s">
        <v>6484</v>
      </c>
      <c r="G9496" s="867" t="s">
        <v>6550</v>
      </c>
      <c r="H9496" s="867" t="s">
        <v>6557</v>
      </c>
    </row>
    <row r="9497" spans="1:8" ht="30">
      <c r="A9497" s="864">
        <v>9490</v>
      </c>
      <c r="B9497" s="865" t="s">
        <v>21024</v>
      </c>
      <c r="C9497" s="866">
        <v>65</v>
      </c>
      <c r="D9497" s="865" t="s">
        <v>6485</v>
      </c>
      <c r="E9497" s="864" t="s">
        <v>21171</v>
      </c>
      <c r="F9497" s="867" t="s">
        <v>6484</v>
      </c>
      <c r="G9497" s="867" t="s">
        <v>6485</v>
      </c>
      <c r="H9497" s="867" t="s">
        <v>6486</v>
      </c>
    </row>
    <row r="9498" spans="1:8" ht="30">
      <c r="A9498" s="864">
        <v>9491</v>
      </c>
      <c r="B9498" s="865" t="s">
        <v>21024</v>
      </c>
      <c r="C9498" s="866">
        <v>65</v>
      </c>
      <c r="D9498" s="865" t="s">
        <v>21172</v>
      </c>
      <c r="E9498" s="864" t="s">
        <v>21173</v>
      </c>
      <c r="F9498" s="867" t="s">
        <v>6484</v>
      </c>
      <c r="G9498" s="867" t="s">
        <v>6693</v>
      </c>
      <c r="H9498" s="867" t="s">
        <v>8735</v>
      </c>
    </row>
    <row r="9499" spans="1:8" ht="30">
      <c r="A9499" s="864">
        <v>9492</v>
      </c>
      <c r="B9499" s="865" t="s">
        <v>21024</v>
      </c>
      <c r="C9499" s="866">
        <v>65</v>
      </c>
      <c r="D9499" s="865" t="s">
        <v>17663</v>
      </c>
      <c r="E9499" s="864" t="s">
        <v>21174</v>
      </c>
      <c r="F9499" s="867" t="s">
        <v>6484</v>
      </c>
      <c r="G9499" s="867" t="s">
        <v>6484</v>
      </c>
      <c r="H9499" s="867" t="s">
        <v>6735</v>
      </c>
    </row>
    <row r="9500" spans="1:8" ht="30">
      <c r="A9500" s="864">
        <v>9493</v>
      </c>
      <c r="B9500" s="865" t="s">
        <v>21024</v>
      </c>
      <c r="C9500" s="866">
        <v>65</v>
      </c>
      <c r="D9500" s="865" t="s">
        <v>9608</v>
      </c>
      <c r="E9500" s="864" t="s">
        <v>21175</v>
      </c>
      <c r="F9500" s="867" t="s">
        <v>7329</v>
      </c>
      <c r="G9500" s="867" t="s">
        <v>7965</v>
      </c>
      <c r="H9500" s="867" t="s">
        <v>9608</v>
      </c>
    </row>
    <row r="9501" spans="1:8" ht="30">
      <c r="A9501" s="864">
        <v>9494</v>
      </c>
      <c r="B9501" s="865" t="s">
        <v>21024</v>
      </c>
      <c r="C9501" s="866">
        <v>65</v>
      </c>
      <c r="D9501" s="865" t="s">
        <v>7334</v>
      </c>
      <c r="E9501" s="864" t="s">
        <v>21176</v>
      </c>
      <c r="F9501" s="867" t="s">
        <v>7329</v>
      </c>
      <c r="G9501" s="867" t="s">
        <v>7334</v>
      </c>
      <c r="H9501" s="867" t="s">
        <v>6652</v>
      </c>
    </row>
    <row r="9502" spans="1:8" ht="30">
      <c r="A9502" s="864">
        <v>9495</v>
      </c>
      <c r="B9502" s="865" t="s">
        <v>21024</v>
      </c>
      <c r="C9502" s="866">
        <v>65</v>
      </c>
      <c r="D9502" s="865" t="s">
        <v>8017</v>
      </c>
      <c r="E9502" s="864" t="s">
        <v>21177</v>
      </c>
      <c r="F9502" s="867" t="s">
        <v>7329</v>
      </c>
      <c r="G9502" s="867" t="s">
        <v>8008</v>
      </c>
      <c r="H9502" s="867" t="s">
        <v>8017</v>
      </c>
    </row>
    <row r="9503" spans="1:8" ht="30">
      <c r="A9503" s="864">
        <v>9496</v>
      </c>
      <c r="B9503" s="865" t="s">
        <v>21024</v>
      </c>
      <c r="C9503" s="866">
        <v>65</v>
      </c>
      <c r="D9503" s="865" t="s">
        <v>7522</v>
      </c>
      <c r="E9503" s="864" t="s">
        <v>21178</v>
      </c>
      <c r="F9503" s="867" t="s">
        <v>7024</v>
      </c>
      <c r="G9503" s="867" t="s">
        <v>7024</v>
      </c>
      <c r="H9503" s="867" t="s">
        <v>7025</v>
      </c>
    </row>
    <row r="9504" spans="1:8" ht="30">
      <c r="A9504" s="864">
        <v>9497</v>
      </c>
      <c r="B9504" s="865" t="s">
        <v>21024</v>
      </c>
      <c r="C9504" s="866">
        <v>65</v>
      </c>
      <c r="D9504" s="865" t="s">
        <v>7338</v>
      </c>
      <c r="E9504" s="864" t="s">
        <v>21179</v>
      </c>
      <c r="F9504" s="867" t="s">
        <v>7329</v>
      </c>
      <c r="G9504" s="867" t="s">
        <v>7338</v>
      </c>
      <c r="H9504" s="867" t="s">
        <v>7339</v>
      </c>
    </row>
    <row r="9505" spans="1:8">
      <c r="A9505" s="864">
        <v>9498</v>
      </c>
      <c r="B9505" s="865" t="s">
        <v>21180</v>
      </c>
      <c r="C9505" s="866">
        <v>66</v>
      </c>
      <c r="D9505" s="865" t="s">
        <v>10013</v>
      </c>
      <c r="E9505" s="864" t="s">
        <v>21181</v>
      </c>
      <c r="F9505" s="867" t="s">
        <v>6044</v>
      </c>
      <c r="G9505" s="867" t="s">
        <v>6044</v>
      </c>
      <c r="H9505" s="867" t="s">
        <v>6195</v>
      </c>
    </row>
    <row r="9506" spans="1:8">
      <c r="A9506" s="864">
        <v>9499</v>
      </c>
      <c r="B9506" s="865" t="s">
        <v>21180</v>
      </c>
      <c r="C9506" s="866">
        <v>66</v>
      </c>
      <c r="D9506" s="865" t="s">
        <v>10038</v>
      </c>
      <c r="E9506" s="864" t="s">
        <v>21182</v>
      </c>
      <c r="F9506" s="867" t="s">
        <v>6044</v>
      </c>
      <c r="G9506" s="867" t="s">
        <v>6044</v>
      </c>
      <c r="H9506" s="867" t="s">
        <v>6146</v>
      </c>
    </row>
    <row r="9507" spans="1:8">
      <c r="A9507" s="864">
        <v>9500</v>
      </c>
      <c r="B9507" s="865" t="s">
        <v>21180</v>
      </c>
      <c r="C9507" s="866">
        <v>66</v>
      </c>
      <c r="D9507" s="865" t="s">
        <v>19912</v>
      </c>
      <c r="E9507" s="864" t="s">
        <v>21183</v>
      </c>
      <c r="F9507" s="867" t="s">
        <v>6044</v>
      </c>
      <c r="G9507" s="867" t="s">
        <v>6044</v>
      </c>
      <c r="H9507" s="867" t="s">
        <v>6166</v>
      </c>
    </row>
    <row r="9508" spans="1:8">
      <c r="A9508" s="864">
        <v>9501</v>
      </c>
      <c r="B9508" s="865" t="s">
        <v>21180</v>
      </c>
      <c r="C9508" s="866">
        <v>66</v>
      </c>
      <c r="D9508" s="865" t="s">
        <v>15664</v>
      </c>
      <c r="E9508" s="864" t="s">
        <v>21184</v>
      </c>
      <c r="F9508" s="867" t="s">
        <v>6044</v>
      </c>
      <c r="G9508" s="867" t="s">
        <v>6044</v>
      </c>
      <c r="H9508" s="867" t="s">
        <v>6212</v>
      </c>
    </row>
    <row r="9509" spans="1:8">
      <c r="A9509" s="864">
        <v>9502</v>
      </c>
      <c r="B9509" s="865" t="s">
        <v>21180</v>
      </c>
      <c r="C9509" s="866">
        <v>66</v>
      </c>
      <c r="D9509" s="865" t="s">
        <v>6198</v>
      </c>
      <c r="E9509" s="864" t="s">
        <v>21185</v>
      </c>
      <c r="F9509" s="867" t="s">
        <v>6044</v>
      </c>
      <c r="G9509" s="867" t="s">
        <v>6044</v>
      </c>
      <c r="H9509" s="867" t="s">
        <v>6146</v>
      </c>
    </row>
    <row r="9510" spans="1:8">
      <c r="A9510" s="864">
        <v>9503</v>
      </c>
      <c r="B9510" s="865" t="s">
        <v>21180</v>
      </c>
      <c r="C9510" s="866">
        <v>66</v>
      </c>
      <c r="D9510" s="865" t="s">
        <v>6322</v>
      </c>
      <c r="E9510" s="864" t="s">
        <v>21186</v>
      </c>
      <c r="F9510" s="867" t="s">
        <v>6044</v>
      </c>
      <c r="G9510" s="867" t="s">
        <v>6044</v>
      </c>
      <c r="H9510" s="867" t="s">
        <v>6195</v>
      </c>
    </row>
    <row r="9511" spans="1:8">
      <c r="A9511" s="864">
        <v>9504</v>
      </c>
      <c r="B9511" s="865" t="s">
        <v>21180</v>
      </c>
      <c r="C9511" s="866">
        <v>66</v>
      </c>
      <c r="D9511" s="865" t="s">
        <v>6208</v>
      </c>
      <c r="E9511" s="864" t="s">
        <v>21187</v>
      </c>
      <c r="F9511" s="867" t="s">
        <v>6044</v>
      </c>
      <c r="G9511" s="867" t="s">
        <v>6044</v>
      </c>
      <c r="H9511" s="867" t="s">
        <v>6151</v>
      </c>
    </row>
    <row r="9512" spans="1:8">
      <c r="A9512" s="864">
        <v>9505</v>
      </c>
      <c r="B9512" s="865" t="s">
        <v>21180</v>
      </c>
      <c r="C9512" s="866">
        <v>66</v>
      </c>
      <c r="D9512" s="865" t="s">
        <v>21188</v>
      </c>
      <c r="E9512" s="864" t="s">
        <v>21189</v>
      </c>
      <c r="F9512" s="867" t="s">
        <v>6044</v>
      </c>
      <c r="G9512" s="867" t="s">
        <v>6044</v>
      </c>
      <c r="H9512" s="867" t="s">
        <v>6256</v>
      </c>
    </row>
    <row r="9513" spans="1:8">
      <c r="A9513" s="864">
        <v>9506</v>
      </c>
      <c r="B9513" s="865" t="s">
        <v>21180</v>
      </c>
      <c r="C9513" s="866">
        <v>66</v>
      </c>
      <c r="D9513" s="865" t="s">
        <v>8387</v>
      </c>
      <c r="E9513" s="864" t="s">
        <v>21190</v>
      </c>
      <c r="F9513" s="867" t="s">
        <v>6044</v>
      </c>
      <c r="G9513" s="867" t="s">
        <v>6044</v>
      </c>
      <c r="H9513" s="867" t="s">
        <v>6166</v>
      </c>
    </row>
    <row r="9514" spans="1:8">
      <c r="A9514" s="864">
        <v>9507</v>
      </c>
      <c r="B9514" s="865" t="s">
        <v>21180</v>
      </c>
      <c r="C9514" s="866">
        <v>66</v>
      </c>
      <c r="D9514" s="865" t="s">
        <v>17123</v>
      </c>
      <c r="E9514" s="864" t="s">
        <v>21191</v>
      </c>
      <c r="F9514" s="867" t="s">
        <v>6044</v>
      </c>
      <c r="G9514" s="867" t="s">
        <v>6044</v>
      </c>
      <c r="H9514" s="867" t="s">
        <v>6192</v>
      </c>
    </row>
    <row r="9515" spans="1:8">
      <c r="A9515" s="864">
        <v>9508</v>
      </c>
      <c r="B9515" s="865" t="s">
        <v>21180</v>
      </c>
      <c r="C9515" s="866">
        <v>66</v>
      </c>
      <c r="D9515" s="865" t="s">
        <v>11070</v>
      </c>
      <c r="E9515" s="864" t="s">
        <v>21192</v>
      </c>
      <c r="F9515" s="867" t="s">
        <v>6044</v>
      </c>
      <c r="G9515" s="867" t="s">
        <v>6044</v>
      </c>
      <c r="H9515" s="867" t="s">
        <v>6251</v>
      </c>
    </row>
    <row r="9516" spans="1:8">
      <c r="A9516" s="864">
        <v>9509</v>
      </c>
      <c r="B9516" s="865" t="s">
        <v>21180</v>
      </c>
      <c r="C9516" s="866">
        <v>66</v>
      </c>
      <c r="D9516" s="865" t="s">
        <v>21193</v>
      </c>
      <c r="E9516" s="864" t="s">
        <v>21194</v>
      </c>
      <c r="F9516" s="867" t="s">
        <v>6044</v>
      </c>
      <c r="G9516" s="867" t="s">
        <v>6048</v>
      </c>
      <c r="H9516" s="867" t="s">
        <v>8367</v>
      </c>
    </row>
    <row r="9517" spans="1:8" ht="30">
      <c r="A9517" s="864">
        <v>9510</v>
      </c>
      <c r="B9517" s="865" t="s">
        <v>21180</v>
      </c>
      <c r="C9517" s="866">
        <v>66</v>
      </c>
      <c r="D9517" s="865" t="s">
        <v>21195</v>
      </c>
      <c r="E9517" s="864" t="s">
        <v>21196</v>
      </c>
      <c r="F9517" s="867" t="s">
        <v>6044</v>
      </c>
      <c r="G9517" s="867" t="s">
        <v>6048</v>
      </c>
      <c r="H9517" s="867" t="s">
        <v>6049</v>
      </c>
    </row>
    <row r="9518" spans="1:8">
      <c r="A9518" s="864">
        <v>9511</v>
      </c>
      <c r="B9518" s="865" t="s">
        <v>21180</v>
      </c>
      <c r="C9518" s="866">
        <v>66</v>
      </c>
      <c r="D9518" s="865" t="s">
        <v>6175</v>
      </c>
      <c r="E9518" s="864" t="s">
        <v>21197</v>
      </c>
      <c r="F9518" s="867" t="s">
        <v>6044</v>
      </c>
      <c r="G9518" s="867" t="s">
        <v>6044</v>
      </c>
      <c r="H9518" s="867" t="s">
        <v>6175</v>
      </c>
    </row>
    <row r="9519" spans="1:8">
      <c r="A9519" s="864">
        <v>9512</v>
      </c>
      <c r="B9519" s="865" t="s">
        <v>21180</v>
      </c>
      <c r="C9519" s="866">
        <v>66</v>
      </c>
      <c r="D9519" s="865" t="s">
        <v>9111</v>
      </c>
      <c r="E9519" s="864" t="s">
        <v>21198</v>
      </c>
      <c r="F9519" s="867" t="s">
        <v>6044</v>
      </c>
      <c r="G9519" s="867" t="s">
        <v>6048</v>
      </c>
      <c r="H9519" s="867" t="s">
        <v>6401</v>
      </c>
    </row>
    <row r="9520" spans="1:8">
      <c r="A9520" s="864">
        <v>9513</v>
      </c>
      <c r="B9520" s="865" t="s">
        <v>21180</v>
      </c>
      <c r="C9520" s="866">
        <v>66</v>
      </c>
      <c r="D9520" s="865" t="s">
        <v>8784</v>
      </c>
      <c r="E9520" s="864" t="s">
        <v>21199</v>
      </c>
      <c r="F9520" s="867" t="s">
        <v>6044</v>
      </c>
      <c r="G9520" s="867" t="s">
        <v>6048</v>
      </c>
      <c r="H9520" s="867" t="s">
        <v>6353</v>
      </c>
    </row>
    <row r="9521" spans="1:8">
      <c r="A9521" s="864">
        <v>9514</v>
      </c>
      <c r="B9521" s="865" t="s">
        <v>21180</v>
      </c>
      <c r="C9521" s="866">
        <v>66</v>
      </c>
      <c r="D9521" s="865" t="s">
        <v>18452</v>
      </c>
      <c r="E9521" s="864" t="s">
        <v>21200</v>
      </c>
      <c r="F9521" s="867" t="s">
        <v>6044</v>
      </c>
      <c r="G9521" s="867" t="s">
        <v>6595</v>
      </c>
      <c r="H9521" s="867" t="s">
        <v>6614</v>
      </c>
    </row>
    <row r="9522" spans="1:8">
      <c r="A9522" s="864">
        <v>9515</v>
      </c>
      <c r="B9522" s="865" t="s">
        <v>21180</v>
      </c>
      <c r="C9522" s="866">
        <v>66</v>
      </c>
      <c r="D9522" s="865" t="s">
        <v>6083</v>
      </c>
      <c r="E9522" s="864" t="s">
        <v>21201</v>
      </c>
      <c r="F9522" s="867" t="s">
        <v>6044</v>
      </c>
      <c r="G9522" s="867" t="s">
        <v>6056</v>
      </c>
      <c r="H9522" s="867" t="s">
        <v>6069</v>
      </c>
    </row>
    <row r="9523" spans="1:8" ht="30">
      <c r="A9523" s="864">
        <v>9516</v>
      </c>
      <c r="B9523" s="865" t="s">
        <v>21180</v>
      </c>
      <c r="C9523" s="866">
        <v>66</v>
      </c>
      <c r="D9523" s="865" t="s">
        <v>21202</v>
      </c>
      <c r="E9523" s="864" t="s">
        <v>21203</v>
      </c>
      <c r="F9523" s="867" t="s">
        <v>6044</v>
      </c>
      <c r="G9523" s="867" t="s">
        <v>6056</v>
      </c>
      <c r="H9523" s="867" t="s">
        <v>6066</v>
      </c>
    </row>
    <row r="9524" spans="1:8" ht="30">
      <c r="A9524" s="864">
        <v>9517</v>
      </c>
      <c r="B9524" s="865" t="s">
        <v>21180</v>
      </c>
      <c r="C9524" s="866">
        <v>66</v>
      </c>
      <c r="D9524" s="865" t="s">
        <v>21204</v>
      </c>
      <c r="E9524" s="864" t="s">
        <v>21205</v>
      </c>
      <c r="F9524" s="867" t="s">
        <v>6044</v>
      </c>
      <c r="G9524" s="867" t="s">
        <v>6431</v>
      </c>
      <c r="H9524" s="867" t="s">
        <v>6432</v>
      </c>
    </row>
    <row r="9525" spans="1:8">
      <c r="A9525" s="864">
        <v>9518</v>
      </c>
      <c r="B9525" s="865" t="s">
        <v>21180</v>
      </c>
      <c r="C9525" s="866">
        <v>66</v>
      </c>
      <c r="D9525" s="865" t="s">
        <v>15675</v>
      </c>
      <c r="E9525" s="864" t="s">
        <v>21206</v>
      </c>
      <c r="F9525" s="867" t="s">
        <v>6044</v>
      </c>
      <c r="G9525" s="867" t="s">
        <v>6048</v>
      </c>
      <c r="H9525" s="867" t="s">
        <v>6049</v>
      </c>
    </row>
    <row r="9526" spans="1:8">
      <c r="A9526" s="864">
        <v>9519</v>
      </c>
      <c r="B9526" s="865" t="s">
        <v>21180</v>
      </c>
      <c r="C9526" s="866">
        <v>66</v>
      </c>
      <c r="D9526" s="865" t="s">
        <v>6178</v>
      </c>
      <c r="E9526" s="864" t="s">
        <v>21207</v>
      </c>
      <c r="F9526" s="867" t="s">
        <v>6044</v>
      </c>
      <c r="G9526" s="867" t="s">
        <v>6178</v>
      </c>
      <c r="H9526" s="867" t="s">
        <v>6463</v>
      </c>
    </row>
    <row r="9527" spans="1:8" ht="30">
      <c r="A9527" s="864">
        <v>9520</v>
      </c>
      <c r="B9527" s="865" t="s">
        <v>21180</v>
      </c>
      <c r="C9527" s="866">
        <v>66</v>
      </c>
      <c r="D9527" s="865" t="s">
        <v>21208</v>
      </c>
      <c r="E9527" s="864" t="s">
        <v>21209</v>
      </c>
      <c r="F9527" s="867" t="s">
        <v>6044</v>
      </c>
      <c r="G9527" s="867" t="s">
        <v>6595</v>
      </c>
      <c r="H9527" s="867" t="s">
        <v>6599</v>
      </c>
    </row>
    <row r="9528" spans="1:8">
      <c r="A9528" s="864">
        <v>9521</v>
      </c>
      <c r="B9528" s="865" t="s">
        <v>21180</v>
      </c>
      <c r="C9528" s="866">
        <v>66</v>
      </c>
      <c r="D9528" s="865" t="s">
        <v>7002</v>
      </c>
      <c r="E9528" s="864" t="s">
        <v>21210</v>
      </c>
      <c r="F9528" s="867" t="s">
        <v>6274</v>
      </c>
      <c r="G9528" s="867" t="s">
        <v>6274</v>
      </c>
      <c r="H9528" s="867" t="s">
        <v>7002</v>
      </c>
    </row>
    <row r="9529" spans="1:8">
      <c r="A9529" s="864">
        <v>9522</v>
      </c>
      <c r="B9529" s="865" t="s">
        <v>21180</v>
      </c>
      <c r="C9529" s="866">
        <v>66</v>
      </c>
      <c r="D9529" s="865" t="s">
        <v>16283</v>
      </c>
      <c r="E9529" s="864" t="s">
        <v>21211</v>
      </c>
      <c r="F9529" s="867" t="s">
        <v>6274</v>
      </c>
      <c r="G9529" s="867" t="s">
        <v>6274</v>
      </c>
      <c r="H9529" s="867" t="s">
        <v>6826</v>
      </c>
    </row>
    <row r="9530" spans="1:8">
      <c r="A9530" s="864">
        <v>9523</v>
      </c>
      <c r="B9530" s="865" t="s">
        <v>21180</v>
      </c>
      <c r="C9530" s="866">
        <v>66</v>
      </c>
      <c r="D9530" s="865" t="s">
        <v>6905</v>
      </c>
      <c r="E9530" s="864" t="s">
        <v>21212</v>
      </c>
      <c r="F9530" s="867" t="s">
        <v>6274</v>
      </c>
      <c r="G9530" s="867" t="s">
        <v>6274</v>
      </c>
      <c r="H9530" s="867" t="s">
        <v>6905</v>
      </c>
    </row>
    <row r="9531" spans="1:8">
      <c r="A9531" s="864">
        <v>9524</v>
      </c>
      <c r="B9531" s="865" t="s">
        <v>21180</v>
      </c>
      <c r="C9531" s="866">
        <v>66</v>
      </c>
      <c r="D9531" s="865" t="s">
        <v>10340</v>
      </c>
      <c r="E9531" s="864" t="s">
        <v>21213</v>
      </c>
      <c r="F9531" s="867" t="s">
        <v>6274</v>
      </c>
      <c r="G9531" s="867" t="s">
        <v>6274</v>
      </c>
      <c r="H9531" s="867" t="s">
        <v>6166</v>
      </c>
    </row>
    <row r="9532" spans="1:8">
      <c r="A9532" s="864">
        <v>9525</v>
      </c>
      <c r="B9532" s="865" t="s">
        <v>21180</v>
      </c>
      <c r="C9532" s="866">
        <v>66</v>
      </c>
      <c r="D9532" s="865" t="s">
        <v>11645</v>
      </c>
      <c r="E9532" s="864" t="s">
        <v>21214</v>
      </c>
      <c r="F9532" s="867" t="s">
        <v>6274</v>
      </c>
      <c r="G9532" s="867" t="s">
        <v>6274</v>
      </c>
      <c r="H9532" s="867" t="s">
        <v>6823</v>
      </c>
    </row>
    <row r="9533" spans="1:8">
      <c r="A9533" s="864">
        <v>9526</v>
      </c>
      <c r="B9533" s="865" t="s">
        <v>21180</v>
      </c>
      <c r="C9533" s="866">
        <v>66</v>
      </c>
      <c r="D9533" s="865" t="s">
        <v>6826</v>
      </c>
      <c r="E9533" s="864" t="s">
        <v>21215</v>
      </c>
      <c r="F9533" s="867" t="s">
        <v>6274</v>
      </c>
      <c r="G9533" s="867" t="s">
        <v>6274</v>
      </c>
      <c r="H9533" s="867" t="s">
        <v>6826</v>
      </c>
    </row>
    <row r="9534" spans="1:8">
      <c r="A9534" s="864">
        <v>9527</v>
      </c>
      <c r="B9534" s="865" t="s">
        <v>21180</v>
      </c>
      <c r="C9534" s="866">
        <v>66</v>
      </c>
      <c r="D9534" s="865" t="s">
        <v>6969</v>
      </c>
      <c r="E9534" s="864" t="s">
        <v>21216</v>
      </c>
      <c r="F9534" s="867" t="s">
        <v>6274</v>
      </c>
      <c r="G9534" s="867" t="s">
        <v>6274</v>
      </c>
      <c r="H9534" s="867" t="s">
        <v>6969</v>
      </c>
    </row>
    <row r="9535" spans="1:8">
      <c r="A9535" s="864">
        <v>9528</v>
      </c>
      <c r="B9535" s="865" t="s">
        <v>21180</v>
      </c>
      <c r="C9535" s="866">
        <v>66</v>
      </c>
      <c r="D9535" s="865" t="s">
        <v>13020</v>
      </c>
      <c r="E9535" s="864" t="s">
        <v>21217</v>
      </c>
      <c r="F9535" s="867" t="s">
        <v>6274</v>
      </c>
      <c r="G9535" s="867" t="s">
        <v>6274</v>
      </c>
      <c r="H9535" s="867" t="s">
        <v>6972</v>
      </c>
    </row>
    <row r="9536" spans="1:8">
      <c r="A9536" s="864">
        <v>9529</v>
      </c>
      <c r="B9536" s="865" t="s">
        <v>21180</v>
      </c>
      <c r="C9536" s="866">
        <v>66</v>
      </c>
      <c r="D9536" s="865" t="s">
        <v>6860</v>
      </c>
      <c r="E9536" s="864" t="s">
        <v>21218</v>
      </c>
      <c r="F9536" s="867" t="s">
        <v>6274</v>
      </c>
      <c r="G9536" s="867" t="s">
        <v>6274</v>
      </c>
      <c r="H9536" s="867" t="s">
        <v>6862</v>
      </c>
    </row>
    <row r="9537" spans="1:8" ht="30">
      <c r="A9537" s="864">
        <v>9530</v>
      </c>
      <c r="B9537" s="865" t="s">
        <v>21180</v>
      </c>
      <c r="C9537" s="866">
        <v>66</v>
      </c>
      <c r="D9537" s="865" t="s">
        <v>21219</v>
      </c>
      <c r="E9537" s="864" t="s">
        <v>21220</v>
      </c>
      <c r="F9537" s="867" t="s">
        <v>6274</v>
      </c>
      <c r="G9537" s="867" t="s">
        <v>6274</v>
      </c>
      <c r="H9537" s="867" t="s">
        <v>6905</v>
      </c>
    </row>
    <row r="9538" spans="1:8">
      <c r="A9538" s="864">
        <v>9531</v>
      </c>
      <c r="B9538" s="865" t="s">
        <v>21180</v>
      </c>
      <c r="C9538" s="866">
        <v>66</v>
      </c>
      <c r="D9538" s="865" t="s">
        <v>6820</v>
      </c>
      <c r="E9538" s="864" t="s">
        <v>21221</v>
      </c>
      <c r="F9538" s="867" t="s">
        <v>6274</v>
      </c>
      <c r="G9538" s="867" t="s">
        <v>6274</v>
      </c>
      <c r="H9538" s="867" t="s">
        <v>6820</v>
      </c>
    </row>
    <row r="9539" spans="1:8">
      <c r="A9539" s="864">
        <v>9532</v>
      </c>
      <c r="B9539" s="865" t="s">
        <v>21180</v>
      </c>
      <c r="C9539" s="866">
        <v>66</v>
      </c>
      <c r="D9539" s="865" t="s">
        <v>8841</v>
      </c>
      <c r="E9539" s="864" t="s">
        <v>21222</v>
      </c>
      <c r="F9539" s="867" t="s">
        <v>6274</v>
      </c>
      <c r="G9539" s="867" t="s">
        <v>6274</v>
      </c>
      <c r="H9539" s="867" t="s">
        <v>6856</v>
      </c>
    </row>
    <row r="9540" spans="1:8">
      <c r="A9540" s="864">
        <v>9533</v>
      </c>
      <c r="B9540" s="865" t="s">
        <v>21180</v>
      </c>
      <c r="C9540" s="866">
        <v>66</v>
      </c>
      <c r="D9540" s="865" t="s">
        <v>16488</v>
      </c>
      <c r="E9540" s="864" t="s">
        <v>21223</v>
      </c>
      <c r="F9540" s="867" t="s">
        <v>6274</v>
      </c>
      <c r="G9540" s="867" t="s">
        <v>6274</v>
      </c>
      <c r="H9540" s="867" t="s">
        <v>6901</v>
      </c>
    </row>
    <row r="9541" spans="1:8">
      <c r="A9541" s="864">
        <v>9534</v>
      </c>
      <c r="B9541" s="865" t="s">
        <v>21180</v>
      </c>
      <c r="C9541" s="866">
        <v>66</v>
      </c>
      <c r="D9541" s="865" t="s">
        <v>6872</v>
      </c>
      <c r="E9541" s="864" t="s">
        <v>21224</v>
      </c>
      <c r="F9541" s="867" t="s">
        <v>6274</v>
      </c>
      <c r="G9541" s="867" t="s">
        <v>6274</v>
      </c>
      <c r="H9541" s="867" t="s">
        <v>6872</v>
      </c>
    </row>
    <row r="9542" spans="1:8">
      <c r="A9542" s="864">
        <v>9535</v>
      </c>
      <c r="B9542" s="865" t="s">
        <v>21180</v>
      </c>
      <c r="C9542" s="866">
        <v>66</v>
      </c>
      <c r="D9542" s="865" t="s">
        <v>6938</v>
      </c>
      <c r="E9542" s="864" t="s">
        <v>21225</v>
      </c>
      <c r="F9542" s="867" t="s">
        <v>6274</v>
      </c>
      <c r="G9542" s="867" t="s">
        <v>6274</v>
      </c>
      <c r="H9542" s="867" t="s">
        <v>6938</v>
      </c>
    </row>
    <row r="9543" spans="1:8" ht="30">
      <c r="A9543" s="864">
        <v>9536</v>
      </c>
      <c r="B9543" s="865" t="s">
        <v>21180</v>
      </c>
      <c r="C9543" s="866">
        <v>66</v>
      </c>
      <c r="D9543" s="865" t="s">
        <v>21226</v>
      </c>
      <c r="E9543" s="864" t="s">
        <v>21227</v>
      </c>
      <c r="F9543" s="867" t="s">
        <v>6274</v>
      </c>
      <c r="G9543" s="867" t="s">
        <v>6274</v>
      </c>
      <c r="H9543" s="867" t="s">
        <v>6546</v>
      </c>
    </row>
    <row r="9544" spans="1:8">
      <c r="A9544" s="864">
        <v>9537</v>
      </c>
      <c r="B9544" s="865" t="s">
        <v>21180</v>
      </c>
      <c r="C9544" s="866">
        <v>66</v>
      </c>
      <c r="D9544" s="865" t="s">
        <v>21228</v>
      </c>
      <c r="E9544" s="864" t="s">
        <v>21229</v>
      </c>
      <c r="F9544" s="867" t="s">
        <v>6274</v>
      </c>
      <c r="G9544" s="867" t="s">
        <v>6274</v>
      </c>
      <c r="H9544" s="867" t="s">
        <v>6856</v>
      </c>
    </row>
    <row r="9545" spans="1:8">
      <c r="A9545" s="864">
        <v>9538</v>
      </c>
      <c r="B9545" s="865" t="s">
        <v>21180</v>
      </c>
      <c r="C9545" s="866">
        <v>66</v>
      </c>
      <c r="D9545" s="865" t="s">
        <v>21230</v>
      </c>
      <c r="E9545" s="864" t="s">
        <v>21231</v>
      </c>
      <c r="F9545" s="867" t="s">
        <v>6274</v>
      </c>
      <c r="G9545" s="867" t="s">
        <v>6274</v>
      </c>
      <c r="H9545" s="867" t="s">
        <v>6905</v>
      </c>
    </row>
    <row r="9546" spans="1:8" ht="30">
      <c r="A9546" s="864">
        <v>9539</v>
      </c>
      <c r="B9546" s="865" t="s">
        <v>21180</v>
      </c>
      <c r="C9546" s="866">
        <v>66</v>
      </c>
      <c r="D9546" s="865" t="s">
        <v>21232</v>
      </c>
      <c r="E9546" s="864" t="s">
        <v>21233</v>
      </c>
      <c r="F9546" s="867" t="s">
        <v>6274</v>
      </c>
      <c r="G9546" s="867" t="s">
        <v>6274</v>
      </c>
      <c r="H9546" s="867" t="s">
        <v>6823</v>
      </c>
    </row>
    <row r="9547" spans="1:8" ht="30">
      <c r="A9547" s="864">
        <v>9540</v>
      </c>
      <c r="B9547" s="865" t="s">
        <v>21180</v>
      </c>
      <c r="C9547" s="866">
        <v>66</v>
      </c>
      <c r="D9547" s="865" t="s">
        <v>21234</v>
      </c>
      <c r="E9547" s="864" t="s">
        <v>21235</v>
      </c>
      <c r="F9547" s="867" t="s">
        <v>6274</v>
      </c>
      <c r="G9547" s="867" t="s">
        <v>6274</v>
      </c>
      <c r="H9547" s="867" t="s">
        <v>6865</v>
      </c>
    </row>
    <row r="9548" spans="1:8">
      <c r="A9548" s="864">
        <v>9541</v>
      </c>
      <c r="B9548" s="865" t="s">
        <v>21180</v>
      </c>
      <c r="C9548" s="866">
        <v>66</v>
      </c>
      <c r="D9548" s="865" t="s">
        <v>10365</v>
      </c>
      <c r="E9548" s="864" t="s">
        <v>21236</v>
      </c>
      <c r="F9548" s="867" t="s">
        <v>6274</v>
      </c>
      <c r="G9548" s="867" t="s">
        <v>6274</v>
      </c>
      <c r="H9548" s="867" t="s">
        <v>6820</v>
      </c>
    </row>
    <row r="9549" spans="1:8">
      <c r="A9549" s="864">
        <v>9542</v>
      </c>
      <c r="B9549" s="865" t="s">
        <v>21180</v>
      </c>
      <c r="C9549" s="866">
        <v>66</v>
      </c>
      <c r="D9549" s="865" t="s">
        <v>21237</v>
      </c>
      <c r="E9549" s="864" t="s">
        <v>21238</v>
      </c>
      <c r="F9549" s="867" t="s">
        <v>6274</v>
      </c>
      <c r="G9549" s="867" t="s">
        <v>6274</v>
      </c>
      <c r="H9549" s="867" t="s">
        <v>6322</v>
      </c>
    </row>
    <row r="9550" spans="1:8">
      <c r="A9550" s="864">
        <v>9543</v>
      </c>
      <c r="B9550" s="865" t="s">
        <v>21180</v>
      </c>
      <c r="C9550" s="866">
        <v>66</v>
      </c>
      <c r="D9550" s="865" t="s">
        <v>7013</v>
      </c>
      <c r="E9550" s="864" t="s">
        <v>21239</v>
      </c>
      <c r="F9550" s="867" t="s">
        <v>6274</v>
      </c>
      <c r="G9550" s="867" t="s">
        <v>6274</v>
      </c>
      <c r="H9550" s="867" t="s">
        <v>6872</v>
      </c>
    </row>
    <row r="9551" spans="1:8" ht="30">
      <c r="A9551" s="864">
        <v>9544</v>
      </c>
      <c r="B9551" s="865" t="s">
        <v>21180</v>
      </c>
      <c r="C9551" s="866">
        <v>66</v>
      </c>
      <c r="D9551" s="865" t="s">
        <v>21240</v>
      </c>
      <c r="E9551" s="864" t="s">
        <v>21241</v>
      </c>
      <c r="F9551" s="867" t="s">
        <v>6274</v>
      </c>
      <c r="G9551" s="867" t="s">
        <v>6274</v>
      </c>
      <c r="H9551" s="867" t="s">
        <v>6850</v>
      </c>
    </row>
    <row r="9552" spans="1:8">
      <c r="A9552" s="864">
        <v>9545</v>
      </c>
      <c r="B9552" s="865" t="s">
        <v>21180</v>
      </c>
      <c r="C9552" s="866">
        <v>66</v>
      </c>
      <c r="D9552" s="865" t="s">
        <v>18495</v>
      </c>
      <c r="E9552" s="864" t="s">
        <v>21242</v>
      </c>
      <c r="F9552" s="867" t="s">
        <v>6274</v>
      </c>
      <c r="G9552" s="867" t="s">
        <v>6274</v>
      </c>
      <c r="H9552" s="867" t="s">
        <v>8829</v>
      </c>
    </row>
    <row r="9553" spans="1:8">
      <c r="A9553" s="864">
        <v>9546</v>
      </c>
      <c r="B9553" s="865" t="s">
        <v>21180</v>
      </c>
      <c r="C9553" s="866">
        <v>66</v>
      </c>
      <c r="D9553" s="865" t="s">
        <v>21243</v>
      </c>
      <c r="E9553" s="864" t="s">
        <v>21244</v>
      </c>
      <c r="F9553" s="867" t="s">
        <v>6274</v>
      </c>
      <c r="G9553" s="867" t="s">
        <v>6274</v>
      </c>
      <c r="H9553" s="867" t="s">
        <v>7002</v>
      </c>
    </row>
    <row r="9554" spans="1:8">
      <c r="A9554" s="864">
        <v>9547</v>
      </c>
      <c r="B9554" s="865" t="s">
        <v>21180</v>
      </c>
      <c r="C9554" s="866">
        <v>66</v>
      </c>
      <c r="D9554" s="865" t="s">
        <v>19561</v>
      </c>
      <c r="E9554" s="864" t="s">
        <v>21245</v>
      </c>
      <c r="F9554" s="867" t="s">
        <v>6274</v>
      </c>
      <c r="G9554" s="867" t="s">
        <v>6274</v>
      </c>
      <c r="H9554" s="867" t="s">
        <v>6546</v>
      </c>
    </row>
    <row r="9555" spans="1:8" ht="30">
      <c r="A9555" s="864">
        <v>9548</v>
      </c>
      <c r="B9555" s="865" t="s">
        <v>21180</v>
      </c>
      <c r="C9555" s="866">
        <v>66</v>
      </c>
      <c r="D9555" s="865" t="s">
        <v>21246</v>
      </c>
      <c r="E9555" s="864" t="s">
        <v>21247</v>
      </c>
      <c r="F9555" s="867" t="s">
        <v>6274</v>
      </c>
      <c r="G9555" s="867" t="s">
        <v>6274</v>
      </c>
      <c r="H9555" s="867" t="s">
        <v>6826</v>
      </c>
    </row>
    <row r="9556" spans="1:8">
      <c r="A9556" s="864">
        <v>9549</v>
      </c>
      <c r="B9556" s="865" t="s">
        <v>21180</v>
      </c>
      <c r="C9556" s="866">
        <v>66</v>
      </c>
      <c r="D9556" s="865" t="s">
        <v>13031</v>
      </c>
      <c r="E9556" s="864" t="s">
        <v>21248</v>
      </c>
      <c r="F9556" s="867" t="s">
        <v>6274</v>
      </c>
      <c r="G9556" s="867" t="s">
        <v>6274</v>
      </c>
      <c r="H9556" s="867" t="s">
        <v>6498</v>
      </c>
    </row>
    <row r="9557" spans="1:8" ht="30">
      <c r="A9557" s="864">
        <v>9550</v>
      </c>
      <c r="B9557" s="865" t="s">
        <v>21180</v>
      </c>
      <c r="C9557" s="866">
        <v>66</v>
      </c>
      <c r="D9557" s="865" t="s">
        <v>21249</v>
      </c>
      <c r="E9557" s="864" t="s">
        <v>21250</v>
      </c>
      <c r="F9557" s="867" t="s">
        <v>6274</v>
      </c>
      <c r="G9557" s="867" t="s">
        <v>6274</v>
      </c>
      <c r="H9557" s="867" t="s">
        <v>6969</v>
      </c>
    </row>
    <row r="9558" spans="1:8">
      <c r="A9558" s="864">
        <v>9551</v>
      </c>
      <c r="B9558" s="865" t="s">
        <v>21180</v>
      </c>
      <c r="C9558" s="866">
        <v>66</v>
      </c>
      <c r="D9558" s="865" t="s">
        <v>6925</v>
      </c>
      <c r="E9558" s="864" t="s">
        <v>21251</v>
      </c>
      <c r="F9558" s="867" t="s">
        <v>6274</v>
      </c>
      <c r="G9558" s="867" t="s">
        <v>6274</v>
      </c>
      <c r="H9558" s="867" t="s">
        <v>6925</v>
      </c>
    </row>
    <row r="9559" spans="1:8" ht="30">
      <c r="A9559" s="864">
        <v>9552</v>
      </c>
      <c r="B9559" s="865" t="s">
        <v>21180</v>
      </c>
      <c r="C9559" s="866">
        <v>66</v>
      </c>
      <c r="D9559" s="865" t="s">
        <v>21252</v>
      </c>
      <c r="E9559" s="864" t="s">
        <v>21253</v>
      </c>
      <c r="F9559" s="867" t="s">
        <v>6274</v>
      </c>
      <c r="G9559" s="867" t="s">
        <v>6274</v>
      </c>
      <c r="H9559" s="867" t="s">
        <v>6862</v>
      </c>
    </row>
    <row r="9560" spans="1:8">
      <c r="A9560" s="864">
        <v>9553</v>
      </c>
      <c r="B9560" s="865" t="s">
        <v>21180</v>
      </c>
      <c r="C9560" s="866">
        <v>66</v>
      </c>
      <c r="D9560" s="865" t="s">
        <v>12054</v>
      </c>
      <c r="E9560" s="864" t="s">
        <v>21254</v>
      </c>
      <c r="F9560" s="867" t="s">
        <v>6274</v>
      </c>
      <c r="G9560" s="867" t="s">
        <v>6278</v>
      </c>
      <c r="H9560" s="867" t="s">
        <v>6375</v>
      </c>
    </row>
    <row r="9561" spans="1:8">
      <c r="A9561" s="864">
        <v>9554</v>
      </c>
      <c r="B9561" s="865" t="s">
        <v>21180</v>
      </c>
      <c r="C9561" s="866">
        <v>66</v>
      </c>
      <c r="D9561" s="865" t="s">
        <v>7252</v>
      </c>
      <c r="E9561" s="864" t="s">
        <v>21255</v>
      </c>
      <c r="F9561" s="867" t="s">
        <v>6274</v>
      </c>
      <c r="G9561" s="867" t="s">
        <v>7215</v>
      </c>
      <c r="H9561" s="867" t="s">
        <v>7249</v>
      </c>
    </row>
    <row r="9562" spans="1:8">
      <c r="A9562" s="864">
        <v>9555</v>
      </c>
      <c r="B9562" s="865" t="s">
        <v>21180</v>
      </c>
      <c r="C9562" s="866">
        <v>66</v>
      </c>
      <c r="D9562" s="865" t="s">
        <v>6898</v>
      </c>
      <c r="E9562" s="864" t="s">
        <v>21256</v>
      </c>
      <c r="F9562" s="867" t="s">
        <v>6274</v>
      </c>
      <c r="G9562" s="867" t="s">
        <v>6274</v>
      </c>
      <c r="H9562" s="867" t="s">
        <v>6900</v>
      </c>
    </row>
    <row r="9563" spans="1:8" ht="30">
      <c r="A9563" s="864">
        <v>9556</v>
      </c>
      <c r="B9563" s="865" t="s">
        <v>21180</v>
      </c>
      <c r="C9563" s="866">
        <v>66</v>
      </c>
      <c r="D9563" s="865" t="s">
        <v>21257</v>
      </c>
      <c r="E9563" s="864" t="s">
        <v>21258</v>
      </c>
      <c r="F9563" s="867" t="s">
        <v>6274</v>
      </c>
      <c r="G9563" s="867" t="s">
        <v>6274</v>
      </c>
      <c r="H9563" s="867" t="s">
        <v>11172</v>
      </c>
    </row>
    <row r="9564" spans="1:8">
      <c r="A9564" s="864">
        <v>9557</v>
      </c>
      <c r="B9564" s="865" t="s">
        <v>21180</v>
      </c>
      <c r="C9564" s="866">
        <v>66</v>
      </c>
      <c r="D9564" s="865" t="s">
        <v>17317</v>
      </c>
      <c r="E9564" s="864" t="s">
        <v>21259</v>
      </c>
      <c r="F9564" s="867" t="s">
        <v>6274</v>
      </c>
      <c r="G9564" s="867" t="s">
        <v>6274</v>
      </c>
      <c r="H9564" s="867" t="s">
        <v>6953</v>
      </c>
    </row>
    <row r="9565" spans="1:8">
      <c r="A9565" s="864">
        <v>9558</v>
      </c>
      <c r="B9565" s="865" t="s">
        <v>21180</v>
      </c>
      <c r="C9565" s="866">
        <v>66</v>
      </c>
      <c r="D9565" s="865" t="s">
        <v>11588</v>
      </c>
      <c r="E9565" s="864" t="s">
        <v>21260</v>
      </c>
      <c r="F9565" s="867" t="s">
        <v>6274</v>
      </c>
      <c r="G9565" s="867" t="s">
        <v>6274</v>
      </c>
      <c r="H9565" s="867" t="s">
        <v>6498</v>
      </c>
    </row>
    <row r="9566" spans="1:8" ht="30">
      <c r="A9566" s="864">
        <v>9559</v>
      </c>
      <c r="B9566" s="865" t="s">
        <v>21180</v>
      </c>
      <c r="C9566" s="866">
        <v>66</v>
      </c>
      <c r="D9566" s="865" t="s">
        <v>19487</v>
      </c>
      <c r="E9566" s="864" t="s">
        <v>21261</v>
      </c>
      <c r="F9566" s="867" t="s">
        <v>6274</v>
      </c>
      <c r="G9566" s="867" t="s">
        <v>6274</v>
      </c>
      <c r="H9566" s="867" t="s">
        <v>6953</v>
      </c>
    </row>
    <row r="9567" spans="1:8">
      <c r="A9567" s="864">
        <v>9560</v>
      </c>
      <c r="B9567" s="865" t="s">
        <v>21180</v>
      </c>
      <c r="C9567" s="866">
        <v>66</v>
      </c>
      <c r="D9567" s="865" t="s">
        <v>14106</v>
      </c>
      <c r="E9567" s="864" t="s">
        <v>21262</v>
      </c>
      <c r="F9567" s="867" t="s">
        <v>6274</v>
      </c>
      <c r="G9567" s="867" t="s">
        <v>6275</v>
      </c>
      <c r="H9567" s="867" t="s">
        <v>8587</v>
      </c>
    </row>
    <row r="9568" spans="1:8">
      <c r="A9568" s="864">
        <v>9561</v>
      </c>
      <c r="B9568" s="865" t="s">
        <v>21180</v>
      </c>
      <c r="C9568" s="866">
        <v>66</v>
      </c>
      <c r="D9568" s="865" t="s">
        <v>21263</v>
      </c>
      <c r="E9568" s="864" t="s">
        <v>21264</v>
      </c>
      <c r="F9568" s="867" t="s">
        <v>6281</v>
      </c>
      <c r="G9568" s="867" t="s">
        <v>6281</v>
      </c>
      <c r="H9568" s="867" t="s">
        <v>9111</v>
      </c>
    </row>
    <row r="9569" spans="1:8">
      <c r="A9569" s="864">
        <v>9562</v>
      </c>
      <c r="B9569" s="865" t="s">
        <v>21180</v>
      </c>
      <c r="C9569" s="866">
        <v>66</v>
      </c>
      <c r="D9569" s="865" t="s">
        <v>10547</v>
      </c>
      <c r="E9569" s="864" t="s">
        <v>21265</v>
      </c>
      <c r="F9569" s="867" t="s">
        <v>6274</v>
      </c>
      <c r="G9569" s="867" t="s">
        <v>6278</v>
      </c>
      <c r="H9569" s="867" t="s">
        <v>10547</v>
      </c>
    </row>
    <row r="9570" spans="1:8">
      <c r="A9570" s="864">
        <v>9563</v>
      </c>
      <c r="B9570" s="865" t="s">
        <v>21180</v>
      </c>
      <c r="C9570" s="866">
        <v>66</v>
      </c>
      <c r="D9570" s="865" t="s">
        <v>8767</v>
      </c>
      <c r="E9570" s="864" t="s">
        <v>21266</v>
      </c>
      <c r="F9570" s="867" t="s">
        <v>6274</v>
      </c>
      <c r="G9570" s="867" t="s">
        <v>7299</v>
      </c>
      <c r="H9570" s="867" t="s">
        <v>7325</v>
      </c>
    </row>
    <row r="9571" spans="1:8">
      <c r="A9571" s="864">
        <v>9564</v>
      </c>
      <c r="B9571" s="865" t="s">
        <v>21180</v>
      </c>
      <c r="C9571" s="866">
        <v>66</v>
      </c>
      <c r="D9571" s="865" t="s">
        <v>15896</v>
      </c>
      <c r="E9571" s="864" t="s">
        <v>21267</v>
      </c>
      <c r="F9571" s="867" t="s">
        <v>6274</v>
      </c>
      <c r="G9571" s="867" t="s">
        <v>6274</v>
      </c>
      <c r="H9571" s="867" t="s">
        <v>6966</v>
      </c>
    </row>
    <row r="9572" spans="1:8">
      <c r="A9572" s="864">
        <v>9565</v>
      </c>
      <c r="B9572" s="865" t="s">
        <v>21180</v>
      </c>
      <c r="C9572" s="866">
        <v>66</v>
      </c>
      <c r="D9572" s="865" t="s">
        <v>11666</v>
      </c>
      <c r="E9572" s="864" t="s">
        <v>21268</v>
      </c>
      <c r="F9572" s="867" t="s">
        <v>6274</v>
      </c>
      <c r="G9572" s="867" t="s">
        <v>6274</v>
      </c>
      <c r="H9572" s="867" t="s">
        <v>8895</v>
      </c>
    </row>
    <row r="9573" spans="1:8" ht="30">
      <c r="A9573" s="864">
        <v>9566</v>
      </c>
      <c r="B9573" s="865" t="s">
        <v>21180</v>
      </c>
      <c r="C9573" s="866">
        <v>66</v>
      </c>
      <c r="D9573" s="865" t="s">
        <v>21269</v>
      </c>
      <c r="E9573" s="864" t="s">
        <v>21270</v>
      </c>
      <c r="F9573" s="867" t="s">
        <v>6274</v>
      </c>
      <c r="G9573" s="867" t="s">
        <v>6274</v>
      </c>
      <c r="H9573" s="867" t="s">
        <v>6957</v>
      </c>
    </row>
    <row r="9574" spans="1:8">
      <c r="A9574" s="864">
        <v>9567</v>
      </c>
      <c r="B9574" s="865" t="s">
        <v>21180</v>
      </c>
      <c r="C9574" s="866">
        <v>66</v>
      </c>
      <c r="D9574" s="865" t="s">
        <v>19036</v>
      </c>
      <c r="E9574" s="864" t="s">
        <v>21271</v>
      </c>
      <c r="F9574" s="867" t="s">
        <v>6274</v>
      </c>
      <c r="G9574" s="867" t="s">
        <v>6295</v>
      </c>
      <c r="H9574" s="867" t="s">
        <v>7106</v>
      </c>
    </row>
    <row r="9575" spans="1:8">
      <c r="A9575" s="864">
        <v>9568</v>
      </c>
      <c r="B9575" s="865" t="s">
        <v>21180</v>
      </c>
      <c r="C9575" s="866">
        <v>66</v>
      </c>
      <c r="D9575" s="865" t="s">
        <v>11774</v>
      </c>
      <c r="E9575" s="864" t="s">
        <v>21272</v>
      </c>
      <c r="F9575" s="867" t="s">
        <v>6274</v>
      </c>
      <c r="G9575" s="867" t="s">
        <v>6427</v>
      </c>
      <c r="H9575" s="867" t="s">
        <v>7044</v>
      </c>
    </row>
    <row r="9576" spans="1:8">
      <c r="A9576" s="864">
        <v>9569</v>
      </c>
      <c r="B9576" s="865" t="s">
        <v>21180</v>
      </c>
      <c r="C9576" s="866">
        <v>66</v>
      </c>
      <c r="D9576" s="865" t="s">
        <v>21273</v>
      </c>
      <c r="E9576" s="864" t="s">
        <v>21274</v>
      </c>
      <c r="F9576" s="867" t="s">
        <v>6274</v>
      </c>
      <c r="G9576" s="867" t="s">
        <v>6451</v>
      </c>
      <c r="H9576" s="867" t="s">
        <v>7172</v>
      </c>
    </row>
    <row r="9577" spans="1:8">
      <c r="A9577" s="864">
        <v>9570</v>
      </c>
      <c r="B9577" s="865" t="s">
        <v>21180</v>
      </c>
      <c r="C9577" s="866">
        <v>66</v>
      </c>
      <c r="D9577" s="865" t="s">
        <v>16914</v>
      </c>
      <c r="E9577" s="864" t="s">
        <v>21275</v>
      </c>
      <c r="F9577" s="867" t="s">
        <v>6274</v>
      </c>
      <c r="G9577" s="867" t="s">
        <v>6295</v>
      </c>
      <c r="H9577" s="867" t="s">
        <v>6543</v>
      </c>
    </row>
    <row r="9578" spans="1:8">
      <c r="A9578" s="864">
        <v>9571</v>
      </c>
      <c r="B9578" s="865" t="s">
        <v>21180</v>
      </c>
      <c r="C9578" s="866">
        <v>66</v>
      </c>
      <c r="D9578" s="865" t="s">
        <v>21276</v>
      </c>
      <c r="E9578" s="864" t="s">
        <v>21277</v>
      </c>
      <c r="F9578" s="867" t="s">
        <v>6274</v>
      </c>
      <c r="G9578" s="867" t="s">
        <v>7299</v>
      </c>
      <c r="H9578" s="867" t="s">
        <v>7301</v>
      </c>
    </row>
    <row r="9579" spans="1:8">
      <c r="A9579" s="864">
        <v>9572</v>
      </c>
      <c r="B9579" s="865" t="s">
        <v>21180</v>
      </c>
      <c r="C9579" s="866">
        <v>66</v>
      </c>
      <c r="D9579" s="865" t="s">
        <v>16219</v>
      </c>
      <c r="E9579" s="864" t="s">
        <v>21278</v>
      </c>
      <c r="F9579" s="867" t="s">
        <v>6274</v>
      </c>
      <c r="G9579" s="867" t="s">
        <v>6274</v>
      </c>
      <c r="H9579" s="867" t="s">
        <v>6925</v>
      </c>
    </row>
    <row r="9580" spans="1:8">
      <c r="A9580" s="864">
        <v>9573</v>
      </c>
      <c r="B9580" s="865" t="s">
        <v>21180</v>
      </c>
      <c r="C9580" s="866">
        <v>66</v>
      </c>
      <c r="D9580" s="865" t="s">
        <v>7299</v>
      </c>
      <c r="E9580" s="864" t="s">
        <v>21279</v>
      </c>
      <c r="F9580" s="867" t="s">
        <v>6274</v>
      </c>
      <c r="G9580" s="867" t="s">
        <v>7299</v>
      </c>
      <c r="H9580" s="867" t="s">
        <v>7300</v>
      </c>
    </row>
    <row r="9581" spans="1:8">
      <c r="A9581" s="864">
        <v>9574</v>
      </c>
      <c r="B9581" s="865" t="s">
        <v>21180</v>
      </c>
      <c r="C9581" s="866">
        <v>66</v>
      </c>
      <c r="D9581" s="865" t="s">
        <v>10435</v>
      </c>
      <c r="E9581" s="864" t="s">
        <v>21280</v>
      </c>
      <c r="F9581" s="867" t="s">
        <v>6274</v>
      </c>
      <c r="G9581" s="867" t="s">
        <v>6295</v>
      </c>
      <c r="H9581" s="867" t="s">
        <v>7088</v>
      </c>
    </row>
    <row r="9582" spans="1:8">
      <c r="A9582" s="864">
        <v>9575</v>
      </c>
      <c r="B9582" s="865" t="s">
        <v>21180</v>
      </c>
      <c r="C9582" s="866">
        <v>66</v>
      </c>
      <c r="D9582" s="865" t="s">
        <v>7170</v>
      </c>
      <c r="E9582" s="864" t="s">
        <v>21281</v>
      </c>
      <c r="F9582" s="867" t="s">
        <v>6274</v>
      </c>
      <c r="G9582" s="867" t="s">
        <v>6451</v>
      </c>
      <c r="H9582" s="867" t="s">
        <v>7172</v>
      </c>
    </row>
    <row r="9583" spans="1:8">
      <c r="A9583" s="864">
        <v>9576</v>
      </c>
      <c r="B9583" s="865" t="s">
        <v>21180</v>
      </c>
      <c r="C9583" s="866">
        <v>66</v>
      </c>
      <c r="D9583" s="865" t="s">
        <v>7107</v>
      </c>
      <c r="E9583" s="864" t="s">
        <v>21282</v>
      </c>
      <c r="F9583" s="867" t="s">
        <v>6274</v>
      </c>
      <c r="G9583" s="867" t="s">
        <v>6295</v>
      </c>
      <c r="H9583" s="867" t="s">
        <v>6422</v>
      </c>
    </row>
    <row r="9584" spans="1:8">
      <c r="A9584" s="864">
        <v>9577</v>
      </c>
      <c r="B9584" s="865" t="s">
        <v>21180</v>
      </c>
      <c r="C9584" s="866">
        <v>66</v>
      </c>
      <c r="D9584" s="865" t="s">
        <v>6964</v>
      </c>
      <c r="E9584" s="864" t="s">
        <v>21283</v>
      </c>
      <c r="F9584" s="867" t="s">
        <v>6274</v>
      </c>
      <c r="G9584" s="867" t="s">
        <v>6274</v>
      </c>
      <c r="H9584" s="867" t="s">
        <v>6966</v>
      </c>
    </row>
    <row r="9585" spans="1:8">
      <c r="A9585" s="864">
        <v>9578</v>
      </c>
      <c r="B9585" s="865" t="s">
        <v>21180</v>
      </c>
      <c r="C9585" s="866">
        <v>66</v>
      </c>
      <c r="D9585" s="865" t="s">
        <v>6887</v>
      </c>
      <c r="E9585" s="864" t="s">
        <v>21284</v>
      </c>
      <c r="F9585" s="867" t="s">
        <v>6274</v>
      </c>
      <c r="G9585" s="867" t="s">
        <v>6274</v>
      </c>
      <c r="H9585" s="867" t="s">
        <v>6887</v>
      </c>
    </row>
    <row r="9586" spans="1:8">
      <c r="A9586" s="864">
        <v>9579</v>
      </c>
      <c r="B9586" s="865" t="s">
        <v>21180</v>
      </c>
      <c r="C9586" s="866">
        <v>66</v>
      </c>
      <c r="D9586" s="865" t="s">
        <v>6281</v>
      </c>
      <c r="E9586" s="864" t="s">
        <v>21285</v>
      </c>
      <c r="F9586" s="867" t="s">
        <v>6281</v>
      </c>
      <c r="G9586" s="867" t="s">
        <v>6281</v>
      </c>
      <c r="H9586" s="867" t="s">
        <v>7268</v>
      </c>
    </row>
    <row r="9587" spans="1:8">
      <c r="A9587" s="864">
        <v>9580</v>
      </c>
      <c r="B9587" s="865" t="s">
        <v>21180</v>
      </c>
      <c r="C9587" s="866">
        <v>66</v>
      </c>
      <c r="D9587" s="865" t="s">
        <v>14712</v>
      </c>
      <c r="E9587" s="864" t="s">
        <v>21286</v>
      </c>
      <c r="F9587" s="867" t="s">
        <v>6274</v>
      </c>
      <c r="G9587" s="867" t="s">
        <v>6295</v>
      </c>
      <c r="H9587" s="867" t="s">
        <v>14712</v>
      </c>
    </row>
    <row r="9588" spans="1:8">
      <c r="A9588" s="864">
        <v>9581</v>
      </c>
      <c r="B9588" s="865" t="s">
        <v>21180</v>
      </c>
      <c r="C9588" s="866">
        <v>66</v>
      </c>
      <c r="D9588" s="865" t="s">
        <v>15691</v>
      </c>
      <c r="E9588" s="864" t="s">
        <v>21287</v>
      </c>
      <c r="F9588" s="867" t="s">
        <v>6274</v>
      </c>
      <c r="G9588" s="867" t="s">
        <v>7299</v>
      </c>
      <c r="H9588" s="867" t="s">
        <v>7311</v>
      </c>
    </row>
    <row r="9589" spans="1:8">
      <c r="A9589" s="864">
        <v>9582</v>
      </c>
      <c r="B9589" s="865" t="s">
        <v>21180</v>
      </c>
      <c r="C9589" s="866">
        <v>66</v>
      </c>
      <c r="D9589" s="865" t="s">
        <v>6301</v>
      </c>
      <c r="E9589" s="864" t="s">
        <v>21288</v>
      </c>
      <c r="F9589" s="867" t="s">
        <v>6274</v>
      </c>
      <c r="G9589" s="867" t="s">
        <v>7299</v>
      </c>
      <c r="H9589" s="867" t="s">
        <v>7300</v>
      </c>
    </row>
    <row r="9590" spans="1:8">
      <c r="A9590" s="864">
        <v>9583</v>
      </c>
      <c r="B9590" s="865" t="s">
        <v>21180</v>
      </c>
      <c r="C9590" s="866">
        <v>66</v>
      </c>
      <c r="D9590" s="865" t="s">
        <v>7086</v>
      </c>
      <c r="E9590" s="864" t="s">
        <v>21289</v>
      </c>
      <c r="F9590" s="867" t="s">
        <v>6274</v>
      </c>
      <c r="G9590" s="867" t="s">
        <v>6295</v>
      </c>
      <c r="H9590" s="867" t="s">
        <v>7088</v>
      </c>
    </row>
    <row r="9591" spans="1:8">
      <c r="A9591" s="864">
        <v>9584</v>
      </c>
      <c r="B9591" s="865" t="s">
        <v>21180</v>
      </c>
      <c r="C9591" s="866">
        <v>66</v>
      </c>
      <c r="D9591" s="865" t="s">
        <v>6275</v>
      </c>
      <c r="E9591" s="864" t="s">
        <v>21290</v>
      </c>
      <c r="F9591" s="867" t="s">
        <v>6274</v>
      </c>
      <c r="G9591" s="867" t="s">
        <v>6275</v>
      </c>
      <c r="H9591" s="867" t="s">
        <v>6419</v>
      </c>
    </row>
    <row r="9592" spans="1:8">
      <c r="A9592" s="864">
        <v>9585</v>
      </c>
      <c r="B9592" s="865" t="s">
        <v>21180</v>
      </c>
      <c r="C9592" s="866">
        <v>66</v>
      </c>
      <c r="D9592" s="865" t="s">
        <v>18379</v>
      </c>
      <c r="E9592" s="864" t="s">
        <v>21291</v>
      </c>
      <c r="F9592" s="867" t="s">
        <v>6274</v>
      </c>
      <c r="G9592" s="867" t="s">
        <v>6278</v>
      </c>
      <c r="H9592" s="867" t="s">
        <v>7345</v>
      </c>
    </row>
    <row r="9593" spans="1:8">
      <c r="A9593" s="864">
        <v>9586</v>
      </c>
      <c r="B9593" s="865" t="s">
        <v>21180</v>
      </c>
      <c r="C9593" s="866">
        <v>66</v>
      </c>
      <c r="D9593" s="865" t="s">
        <v>7293</v>
      </c>
      <c r="E9593" s="864" t="s">
        <v>21292</v>
      </c>
      <c r="F9593" s="867" t="s">
        <v>6281</v>
      </c>
      <c r="G9593" s="867" t="s">
        <v>6281</v>
      </c>
      <c r="H9593" s="867" t="s">
        <v>7293</v>
      </c>
    </row>
    <row r="9594" spans="1:8">
      <c r="A9594" s="864">
        <v>9587</v>
      </c>
      <c r="B9594" s="865" t="s">
        <v>21180</v>
      </c>
      <c r="C9594" s="866">
        <v>66</v>
      </c>
      <c r="D9594" s="865" t="s">
        <v>12095</v>
      </c>
      <c r="E9594" s="864" t="s">
        <v>21293</v>
      </c>
      <c r="F9594" s="867" t="s">
        <v>6274</v>
      </c>
      <c r="G9594" s="867" t="s">
        <v>7299</v>
      </c>
      <c r="H9594" s="867" t="s">
        <v>9127</v>
      </c>
    </row>
    <row r="9595" spans="1:8">
      <c r="A9595" s="864">
        <v>9588</v>
      </c>
      <c r="B9595" s="865" t="s">
        <v>21180</v>
      </c>
      <c r="C9595" s="866">
        <v>66</v>
      </c>
      <c r="D9595" s="865" t="s">
        <v>11745</v>
      </c>
      <c r="E9595" s="864" t="s">
        <v>21294</v>
      </c>
      <c r="F9595" s="867" t="s">
        <v>6274</v>
      </c>
      <c r="G9595" s="867" t="s">
        <v>6274</v>
      </c>
      <c r="H9595" s="867" t="s">
        <v>6887</v>
      </c>
    </row>
    <row r="9596" spans="1:8">
      <c r="A9596" s="864">
        <v>9589</v>
      </c>
      <c r="B9596" s="865" t="s">
        <v>21180</v>
      </c>
      <c r="C9596" s="866">
        <v>66</v>
      </c>
      <c r="D9596" s="865" t="s">
        <v>7125</v>
      </c>
      <c r="E9596" s="864" t="s">
        <v>21295</v>
      </c>
      <c r="F9596" s="867" t="s">
        <v>6274</v>
      </c>
      <c r="G9596" s="867" t="s">
        <v>6285</v>
      </c>
      <c r="H9596" s="867" t="s">
        <v>7125</v>
      </c>
    </row>
    <row r="9597" spans="1:8">
      <c r="A9597" s="864">
        <v>9590</v>
      </c>
      <c r="B9597" s="865" t="s">
        <v>21180</v>
      </c>
      <c r="C9597" s="866">
        <v>66</v>
      </c>
      <c r="D9597" s="865" t="s">
        <v>6998</v>
      </c>
      <c r="E9597" s="864" t="s">
        <v>21296</v>
      </c>
      <c r="F9597" s="867" t="s">
        <v>6274</v>
      </c>
      <c r="G9597" s="867" t="s">
        <v>6274</v>
      </c>
      <c r="H9597" s="867" t="s">
        <v>6998</v>
      </c>
    </row>
    <row r="9598" spans="1:8" ht="30">
      <c r="A9598" s="864">
        <v>9591</v>
      </c>
      <c r="B9598" s="865" t="s">
        <v>21180</v>
      </c>
      <c r="C9598" s="866">
        <v>66</v>
      </c>
      <c r="D9598" s="865" t="s">
        <v>21297</v>
      </c>
      <c r="E9598" s="864" t="s">
        <v>21298</v>
      </c>
      <c r="F9598" s="867" t="s">
        <v>6274</v>
      </c>
      <c r="G9598" s="867" t="s">
        <v>6274</v>
      </c>
      <c r="H9598" s="867" t="s">
        <v>7002</v>
      </c>
    </row>
    <row r="9599" spans="1:8">
      <c r="A9599" s="864">
        <v>9592</v>
      </c>
      <c r="B9599" s="865" t="s">
        <v>21180</v>
      </c>
      <c r="C9599" s="866">
        <v>66</v>
      </c>
      <c r="D9599" s="865" t="s">
        <v>11637</v>
      </c>
      <c r="E9599" s="864" t="s">
        <v>21299</v>
      </c>
      <c r="F9599" s="867" t="s">
        <v>6274</v>
      </c>
      <c r="G9599" s="867" t="s">
        <v>6274</v>
      </c>
      <c r="H9599" s="867" t="s">
        <v>6298</v>
      </c>
    </row>
    <row r="9600" spans="1:8">
      <c r="A9600" s="864">
        <v>9593</v>
      </c>
      <c r="B9600" s="865" t="s">
        <v>21180</v>
      </c>
      <c r="C9600" s="866">
        <v>66</v>
      </c>
      <c r="D9600" s="865" t="s">
        <v>15914</v>
      </c>
      <c r="E9600" s="864" t="s">
        <v>21300</v>
      </c>
      <c r="F9600" s="867" t="s">
        <v>6274</v>
      </c>
      <c r="G9600" s="867" t="s">
        <v>6274</v>
      </c>
      <c r="H9600" s="867" t="s">
        <v>8874</v>
      </c>
    </row>
    <row r="9601" spans="1:8">
      <c r="A9601" s="864">
        <v>9594</v>
      </c>
      <c r="B9601" s="865" t="s">
        <v>21180</v>
      </c>
      <c r="C9601" s="866">
        <v>66</v>
      </c>
      <c r="D9601" s="865" t="s">
        <v>7189</v>
      </c>
      <c r="E9601" s="864" t="s">
        <v>21301</v>
      </c>
      <c r="F9601" s="867" t="s">
        <v>6274</v>
      </c>
      <c r="G9601" s="867" t="s">
        <v>6451</v>
      </c>
      <c r="H9601" s="867" t="s">
        <v>7189</v>
      </c>
    </row>
    <row r="9602" spans="1:8">
      <c r="A9602" s="864">
        <v>9595</v>
      </c>
      <c r="B9602" s="865" t="s">
        <v>21180</v>
      </c>
      <c r="C9602" s="866">
        <v>66</v>
      </c>
      <c r="D9602" s="865" t="s">
        <v>21302</v>
      </c>
      <c r="E9602" s="864" t="s">
        <v>21303</v>
      </c>
      <c r="F9602" s="867" t="s">
        <v>6274</v>
      </c>
      <c r="G9602" s="867" t="s">
        <v>7215</v>
      </c>
      <c r="H9602" s="867" t="s">
        <v>10170</v>
      </c>
    </row>
    <row r="9603" spans="1:8">
      <c r="A9603" s="864">
        <v>9596</v>
      </c>
      <c r="B9603" s="865" t="s">
        <v>21180</v>
      </c>
      <c r="C9603" s="866">
        <v>66</v>
      </c>
      <c r="D9603" s="865" t="s">
        <v>16492</v>
      </c>
      <c r="E9603" s="864" t="s">
        <v>21304</v>
      </c>
      <c r="F9603" s="867" t="s">
        <v>6274</v>
      </c>
      <c r="G9603" s="867" t="s">
        <v>6274</v>
      </c>
      <c r="H9603" s="867" t="s">
        <v>6546</v>
      </c>
    </row>
    <row r="9604" spans="1:8">
      <c r="A9604" s="864">
        <v>9597</v>
      </c>
      <c r="B9604" s="865" t="s">
        <v>21180</v>
      </c>
      <c r="C9604" s="866">
        <v>66</v>
      </c>
      <c r="D9604" s="865" t="s">
        <v>21305</v>
      </c>
      <c r="E9604" s="864" t="s">
        <v>21306</v>
      </c>
      <c r="F9604" s="867" t="s">
        <v>6274</v>
      </c>
      <c r="G9604" s="867" t="s">
        <v>7215</v>
      </c>
      <c r="H9604" s="867" t="s">
        <v>10170</v>
      </c>
    </row>
    <row r="9605" spans="1:8">
      <c r="A9605" s="864">
        <v>9598</v>
      </c>
      <c r="B9605" s="865" t="s">
        <v>21180</v>
      </c>
      <c r="C9605" s="866">
        <v>66</v>
      </c>
      <c r="D9605" s="865" t="s">
        <v>11639</v>
      </c>
      <c r="E9605" s="864" t="s">
        <v>21307</v>
      </c>
      <c r="F9605" s="867" t="s">
        <v>6274</v>
      </c>
      <c r="G9605" s="867" t="s">
        <v>6274</v>
      </c>
      <c r="H9605" s="867" t="s">
        <v>6983</v>
      </c>
    </row>
    <row r="9606" spans="1:8">
      <c r="A9606" s="864">
        <v>9599</v>
      </c>
      <c r="B9606" s="865" t="s">
        <v>21180</v>
      </c>
      <c r="C9606" s="866">
        <v>66</v>
      </c>
      <c r="D9606" s="865" t="s">
        <v>7183</v>
      </c>
      <c r="E9606" s="864" t="s">
        <v>21308</v>
      </c>
      <c r="F9606" s="867" t="s">
        <v>6274</v>
      </c>
      <c r="G9606" s="867" t="s">
        <v>6275</v>
      </c>
      <c r="H9606" s="867" t="s">
        <v>7183</v>
      </c>
    </row>
    <row r="9607" spans="1:8">
      <c r="A9607" s="864">
        <v>9600</v>
      </c>
      <c r="B9607" s="865" t="s">
        <v>21180</v>
      </c>
      <c r="C9607" s="866">
        <v>66</v>
      </c>
      <c r="D9607" s="865" t="s">
        <v>11699</v>
      </c>
      <c r="E9607" s="864" t="s">
        <v>21309</v>
      </c>
      <c r="F9607" s="867" t="s">
        <v>6274</v>
      </c>
      <c r="G9607" s="867" t="s">
        <v>6274</v>
      </c>
      <c r="H9607" s="867" t="s">
        <v>6966</v>
      </c>
    </row>
    <row r="9608" spans="1:8">
      <c r="A9608" s="864">
        <v>9601</v>
      </c>
      <c r="B9608" s="865" t="s">
        <v>21180</v>
      </c>
      <c r="C9608" s="866">
        <v>66</v>
      </c>
      <c r="D9608" s="865" t="s">
        <v>6285</v>
      </c>
      <c r="E9608" s="864" t="s">
        <v>21310</v>
      </c>
      <c r="F9608" s="867" t="s">
        <v>6274</v>
      </c>
      <c r="G9608" s="867" t="s">
        <v>6285</v>
      </c>
      <c r="H9608" s="867" t="s">
        <v>6331</v>
      </c>
    </row>
    <row r="9609" spans="1:8" ht="30">
      <c r="A9609" s="864">
        <v>9602</v>
      </c>
      <c r="B9609" s="865" t="s">
        <v>21180</v>
      </c>
      <c r="C9609" s="866">
        <v>66</v>
      </c>
      <c r="D9609" s="865" t="s">
        <v>21311</v>
      </c>
      <c r="E9609" s="864" t="s">
        <v>21312</v>
      </c>
      <c r="F9609" s="867" t="s">
        <v>6274</v>
      </c>
      <c r="G9609" s="867" t="s">
        <v>6274</v>
      </c>
      <c r="H9609" s="867" t="s">
        <v>6972</v>
      </c>
    </row>
    <row r="9610" spans="1:8">
      <c r="A9610" s="864">
        <v>9603</v>
      </c>
      <c r="B9610" s="865" t="s">
        <v>21180</v>
      </c>
      <c r="C9610" s="866">
        <v>66</v>
      </c>
      <c r="D9610" s="865" t="s">
        <v>7309</v>
      </c>
      <c r="E9610" s="864" t="s">
        <v>21313</v>
      </c>
      <c r="F9610" s="867" t="s">
        <v>6274</v>
      </c>
      <c r="G9610" s="867" t="s">
        <v>7299</v>
      </c>
      <c r="H9610" s="867" t="s">
        <v>7311</v>
      </c>
    </row>
    <row r="9611" spans="1:8">
      <c r="A9611" s="864">
        <v>9604</v>
      </c>
      <c r="B9611" s="865" t="s">
        <v>21180</v>
      </c>
      <c r="C9611" s="866">
        <v>66</v>
      </c>
      <c r="D9611" s="865" t="s">
        <v>7427</v>
      </c>
      <c r="E9611" s="864" t="s">
        <v>21314</v>
      </c>
      <c r="F9611" s="867" t="s">
        <v>6274</v>
      </c>
      <c r="G9611" s="867" t="s">
        <v>6275</v>
      </c>
      <c r="H9611" s="867" t="s">
        <v>7427</v>
      </c>
    </row>
    <row r="9612" spans="1:8">
      <c r="A9612" s="864">
        <v>9605</v>
      </c>
      <c r="B9612" s="865" t="s">
        <v>21180</v>
      </c>
      <c r="C9612" s="866">
        <v>66</v>
      </c>
      <c r="D9612" s="865" t="s">
        <v>11615</v>
      </c>
      <c r="E9612" s="864" t="s">
        <v>21315</v>
      </c>
      <c r="F9612" s="867" t="s">
        <v>6274</v>
      </c>
      <c r="G9612" s="867" t="s">
        <v>6274</v>
      </c>
      <c r="H9612" s="867" t="s">
        <v>6823</v>
      </c>
    </row>
    <row r="9613" spans="1:8">
      <c r="A9613" s="864">
        <v>9606</v>
      </c>
      <c r="B9613" s="865" t="s">
        <v>21180</v>
      </c>
      <c r="C9613" s="866">
        <v>66</v>
      </c>
      <c r="D9613" s="865" t="s">
        <v>13136</v>
      </c>
      <c r="E9613" s="864" t="s">
        <v>21316</v>
      </c>
      <c r="F9613" s="867" t="s">
        <v>6274</v>
      </c>
      <c r="G9613" s="867" t="s">
        <v>6274</v>
      </c>
      <c r="H9613" s="867" t="s">
        <v>6850</v>
      </c>
    </row>
    <row r="9614" spans="1:8">
      <c r="A9614" s="864">
        <v>9607</v>
      </c>
      <c r="B9614" s="865" t="s">
        <v>21180</v>
      </c>
      <c r="C9614" s="866">
        <v>66</v>
      </c>
      <c r="D9614" s="865" t="s">
        <v>18507</v>
      </c>
      <c r="E9614" s="864" t="s">
        <v>21317</v>
      </c>
      <c r="F9614" s="867" t="s">
        <v>6274</v>
      </c>
      <c r="G9614" s="867" t="s">
        <v>6274</v>
      </c>
      <c r="H9614" s="867" t="s">
        <v>7002</v>
      </c>
    </row>
    <row r="9615" spans="1:8">
      <c r="A9615" s="864">
        <v>9608</v>
      </c>
      <c r="B9615" s="865" t="s">
        <v>21180</v>
      </c>
      <c r="C9615" s="866">
        <v>66</v>
      </c>
      <c r="D9615" s="865" t="s">
        <v>7004</v>
      </c>
      <c r="E9615" s="864" t="s">
        <v>21318</v>
      </c>
      <c r="F9615" s="867" t="s">
        <v>6274</v>
      </c>
      <c r="G9615" s="867" t="s">
        <v>6274</v>
      </c>
      <c r="H9615" s="867" t="s">
        <v>6905</v>
      </c>
    </row>
    <row r="9616" spans="1:8">
      <c r="A9616" s="864">
        <v>9609</v>
      </c>
      <c r="B9616" s="865" t="s">
        <v>21180</v>
      </c>
      <c r="C9616" s="866">
        <v>66</v>
      </c>
      <c r="D9616" s="865" t="s">
        <v>12436</v>
      </c>
      <c r="E9616" s="864" t="s">
        <v>21319</v>
      </c>
      <c r="F9616" s="867" t="s">
        <v>6531</v>
      </c>
      <c r="G9616" s="867" t="s">
        <v>7718</v>
      </c>
      <c r="H9616" s="867" t="s">
        <v>6901</v>
      </c>
    </row>
    <row r="9617" spans="1:8">
      <c r="A9617" s="864">
        <v>9610</v>
      </c>
      <c r="B9617" s="865" t="s">
        <v>21180</v>
      </c>
      <c r="C9617" s="866">
        <v>66</v>
      </c>
      <c r="D9617" s="865" t="s">
        <v>7718</v>
      </c>
      <c r="E9617" s="864" t="s">
        <v>21320</v>
      </c>
      <c r="F9617" s="867" t="s">
        <v>6531</v>
      </c>
      <c r="G9617" s="867" t="s">
        <v>7718</v>
      </c>
      <c r="H9617" s="867" t="s">
        <v>7725</v>
      </c>
    </row>
    <row r="9618" spans="1:8">
      <c r="A9618" s="864">
        <v>9611</v>
      </c>
      <c r="B9618" s="865" t="s">
        <v>21180</v>
      </c>
      <c r="C9618" s="866">
        <v>66</v>
      </c>
      <c r="D9618" s="865" t="s">
        <v>6582</v>
      </c>
      <c r="E9618" s="864" t="s">
        <v>21321</v>
      </c>
      <c r="F9618" s="867" t="s">
        <v>6531</v>
      </c>
      <c r="G9618" s="867" t="s">
        <v>6581</v>
      </c>
      <c r="H9618" s="867" t="s">
        <v>6582</v>
      </c>
    </row>
    <row r="9619" spans="1:8">
      <c r="A9619" s="864">
        <v>9612</v>
      </c>
      <c r="B9619" s="865" t="s">
        <v>21180</v>
      </c>
      <c r="C9619" s="866">
        <v>66</v>
      </c>
      <c r="D9619" s="865" t="s">
        <v>7491</v>
      </c>
      <c r="E9619" s="864" t="s">
        <v>21322</v>
      </c>
      <c r="F9619" s="867" t="s">
        <v>6531</v>
      </c>
      <c r="G9619" s="867" t="s">
        <v>6538</v>
      </c>
      <c r="H9619" s="867" t="s">
        <v>7491</v>
      </c>
    </row>
    <row r="9620" spans="1:8">
      <c r="A9620" s="864">
        <v>9613</v>
      </c>
      <c r="B9620" s="865" t="s">
        <v>21180</v>
      </c>
      <c r="C9620" s="871">
        <v>66</v>
      </c>
      <c r="D9620" s="865" t="s">
        <v>6531</v>
      </c>
      <c r="E9620" s="871" t="s">
        <v>21323</v>
      </c>
      <c r="F9620" s="867" t="s">
        <v>6531</v>
      </c>
      <c r="G9620" s="867" t="s">
        <v>6531</v>
      </c>
      <c r="H9620" s="867" t="s">
        <v>7670</v>
      </c>
    </row>
    <row r="9621" spans="1:8">
      <c r="A9621" s="864">
        <v>9614</v>
      </c>
      <c r="B9621" s="865" t="s">
        <v>21180</v>
      </c>
      <c r="C9621" s="866">
        <v>66</v>
      </c>
      <c r="D9621" s="865" t="s">
        <v>7595</v>
      </c>
      <c r="E9621" s="864" t="s">
        <v>21324</v>
      </c>
      <c r="F9621" s="867" t="s">
        <v>6531</v>
      </c>
      <c r="G9621" s="867" t="s">
        <v>6651</v>
      </c>
      <c r="H9621" s="867" t="s">
        <v>6652</v>
      </c>
    </row>
    <row r="9622" spans="1:8">
      <c r="A9622" s="864">
        <v>9615</v>
      </c>
      <c r="B9622" s="865" t="s">
        <v>21180</v>
      </c>
      <c r="C9622" s="866">
        <v>66</v>
      </c>
      <c r="D9622" s="865" t="s">
        <v>6707</v>
      </c>
      <c r="E9622" s="864" t="s">
        <v>21325</v>
      </c>
      <c r="F9622" s="867" t="s">
        <v>6707</v>
      </c>
      <c r="G9622" s="867" t="s">
        <v>6707</v>
      </c>
      <c r="H9622" s="867" t="s">
        <v>8055</v>
      </c>
    </row>
    <row r="9623" spans="1:8">
      <c r="A9623" s="864">
        <v>9616</v>
      </c>
      <c r="B9623" s="865" t="s">
        <v>21180</v>
      </c>
      <c r="C9623" s="866">
        <v>66</v>
      </c>
      <c r="D9623" s="865" t="s">
        <v>8050</v>
      </c>
      <c r="E9623" s="864" t="s">
        <v>21326</v>
      </c>
      <c r="F9623" s="867" t="s">
        <v>6707</v>
      </c>
      <c r="G9623" s="867" t="s">
        <v>8050</v>
      </c>
      <c r="H9623" s="867" t="s">
        <v>8057</v>
      </c>
    </row>
    <row r="9624" spans="1:8">
      <c r="A9624" s="864">
        <v>9617</v>
      </c>
      <c r="B9624" s="865" t="s">
        <v>21180</v>
      </c>
      <c r="C9624" s="866">
        <v>66</v>
      </c>
      <c r="D9624" s="865" t="s">
        <v>21327</v>
      </c>
      <c r="E9624" s="864" t="s">
        <v>21328</v>
      </c>
      <c r="F9624" s="867" t="s">
        <v>6707</v>
      </c>
      <c r="G9624" s="867" t="s">
        <v>8238</v>
      </c>
      <c r="H9624" s="867" t="s">
        <v>8242</v>
      </c>
    </row>
    <row r="9625" spans="1:8">
      <c r="A9625" s="864">
        <v>9618</v>
      </c>
      <c r="B9625" s="865" t="s">
        <v>21180</v>
      </c>
      <c r="C9625" s="866">
        <v>66</v>
      </c>
      <c r="D9625" s="865" t="s">
        <v>8131</v>
      </c>
      <c r="E9625" s="864" t="s">
        <v>21329</v>
      </c>
      <c r="F9625" s="867" t="s">
        <v>6707</v>
      </c>
      <c r="G9625" s="867" t="s">
        <v>6708</v>
      </c>
      <c r="H9625" s="867" t="s">
        <v>8131</v>
      </c>
    </row>
    <row r="9626" spans="1:8">
      <c r="A9626" s="864">
        <v>9619</v>
      </c>
      <c r="B9626" s="865" t="s">
        <v>21180</v>
      </c>
      <c r="C9626" s="866">
        <v>66</v>
      </c>
      <c r="D9626" s="865" t="s">
        <v>6708</v>
      </c>
      <c r="E9626" s="864" t="s">
        <v>21330</v>
      </c>
      <c r="F9626" s="867" t="s">
        <v>6707</v>
      </c>
      <c r="G9626" s="867" t="s">
        <v>6708</v>
      </c>
      <c r="H9626" s="867" t="s">
        <v>8118</v>
      </c>
    </row>
    <row r="9627" spans="1:8">
      <c r="A9627" s="864">
        <v>9620</v>
      </c>
      <c r="B9627" s="865" t="s">
        <v>21180</v>
      </c>
      <c r="C9627" s="866">
        <v>66</v>
      </c>
      <c r="D9627" s="865" t="s">
        <v>14826</v>
      </c>
      <c r="E9627" s="864" t="s">
        <v>21331</v>
      </c>
      <c r="F9627" s="867" t="s">
        <v>6707</v>
      </c>
      <c r="G9627" s="867" t="s">
        <v>7855</v>
      </c>
      <c r="H9627" s="867" t="s">
        <v>7856</v>
      </c>
    </row>
    <row r="9628" spans="1:8" ht="30">
      <c r="A9628" s="864">
        <v>9621</v>
      </c>
      <c r="B9628" s="865" t="s">
        <v>21180</v>
      </c>
      <c r="C9628" s="866">
        <v>66</v>
      </c>
      <c r="D9628" s="865" t="s">
        <v>21332</v>
      </c>
      <c r="E9628" s="864" t="s">
        <v>21333</v>
      </c>
      <c r="F9628" s="867" t="s">
        <v>6707</v>
      </c>
      <c r="G9628" s="867" t="s">
        <v>7855</v>
      </c>
      <c r="H9628" s="867" t="s">
        <v>7856</v>
      </c>
    </row>
    <row r="9629" spans="1:8">
      <c r="A9629" s="864">
        <v>9622</v>
      </c>
      <c r="B9629" s="865" t="s">
        <v>21180</v>
      </c>
      <c r="C9629" s="866">
        <v>66</v>
      </c>
      <c r="D9629" s="865" t="s">
        <v>21334</v>
      </c>
      <c r="E9629" s="864" t="s">
        <v>21335</v>
      </c>
      <c r="F9629" s="867" t="s">
        <v>6707</v>
      </c>
      <c r="G9629" s="867" t="s">
        <v>8238</v>
      </c>
      <c r="H9629" s="867" t="s">
        <v>8239</v>
      </c>
    </row>
    <row r="9630" spans="1:8">
      <c r="A9630" s="864">
        <v>9623</v>
      </c>
      <c r="B9630" s="865" t="s">
        <v>21180</v>
      </c>
      <c r="C9630" s="866">
        <v>66</v>
      </c>
      <c r="D9630" s="865" t="s">
        <v>7024</v>
      </c>
      <c r="E9630" s="864" t="s">
        <v>21336</v>
      </c>
      <c r="F9630" s="867" t="s">
        <v>7024</v>
      </c>
      <c r="G9630" s="867" t="s">
        <v>7024</v>
      </c>
      <c r="H9630" s="867" t="s">
        <v>7517</v>
      </c>
    </row>
    <row r="9631" spans="1:8">
      <c r="A9631" s="864">
        <v>9624</v>
      </c>
      <c r="B9631" s="865" t="s">
        <v>21180</v>
      </c>
      <c r="C9631" s="866">
        <v>66</v>
      </c>
      <c r="D9631" s="865" t="s">
        <v>7085</v>
      </c>
      <c r="E9631" s="864" t="s">
        <v>21337</v>
      </c>
      <c r="F9631" s="867" t="s">
        <v>7024</v>
      </c>
      <c r="G9631" s="867" t="s">
        <v>7084</v>
      </c>
      <c r="H9631" s="867" t="s">
        <v>7085</v>
      </c>
    </row>
    <row r="9632" spans="1:8">
      <c r="A9632" s="864">
        <v>9625</v>
      </c>
      <c r="B9632" s="865" t="s">
        <v>21180</v>
      </c>
      <c r="C9632" s="866">
        <v>66</v>
      </c>
      <c r="D9632" s="865" t="s">
        <v>21338</v>
      </c>
      <c r="E9632" s="864" t="s">
        <v>21339</v>
      </c>
      <c r="F9632" s="867" t="s">
        <v>7024</v>
      </c>
      <c r="G9632" s="867" t="s">
        <v>7024</v>
      </c>
      <c r="H9632" s="867" t="s">
        <v>7519</v>
      </c>
    </row>
    <row r="9633" spans="1:8" ht="30">
      <c r="A9633" s="864">
        <v>9626</v>
      </c>
      <c r="B9633" s="865" t="s">
        <v>21180</v>
      </c>
      <c r="C9633" s="866">
        <v>66</v>
      </c>
      <c r="D9633" s="865" t="s">
        <v>21340</v>
      </c>
      <c r="E9633" s="864" t="s">
        <v>21341</v>
      </c>
      <c r="F9633" s="867" t="s">
        <v>6484</v>
      </c>
      <c r="G9633" s="867" t="s">
        <v>6484</v>
      </c>
      <c r="H9633" s="867" t="s">
        <v>6735</v>
      </c>
    </row>
    <row r="9634" spans="1:8">
      <c r="A9634" s="864">
        <v>9627</v>
      </c>
      <c r="B9634" s="865" t="s">
        <v>21180</v>
      </c>
      <c r="C9634" s="866">
        <v>66</v>
      </c>
      <c r="D9634" s="865" t="s">
        <v>6568</v>
      </c>
      <c r="E9634" s="864" t="s">
        <v>21342</v>
      </c>
      <c r="F9634" s="867" t="s">
        <v>6484</v>
      </c>
      <c r="G9634" s="867" t="s">
        <v>6550</v>
      </c>
      <c r="H9634" s="867" t="s">
        <v>6557</v>
      </c>
    </row>
    <row r="9635" spans="1:8">
      <c r="A9635" s="864">
        <v>9628</v>
      </c>
      <c r="B9635" s="865" t="s">
        <v>21180</v>
      </c>
      <c r="C9635" s="866">
        <v>66</v>
      </c>
      <c r="D9635" s="865" t="s">
        <v>6733</v>
      </c>
      <c r="E9635" s="864" t="s">
        <v>21343</v>
      </c>
      <c r="F9635" s="867" t="s">
        <v>6484</v>
      </c>
      <c r="G9635" s="867" t="s">
        <v>6484</v>
      </c>
      <c r="H9635" s="867" t="s">
        <v>6735</v>
      </c>
    </row>
    <row r="9636" spans="1:8">
      <c r="A9636" s="864">
        <v>9629</v>
      </c>
      <c r="B9636" s="865" t="s">
        <v>21180</v>
      </c>
      <c r="C9636" s="866">
        <v>66</v>
      </c>
      <c r="D9636" s="865" t="s">
        <v>6485</v>
      </c>
      <c r="E9636" s="864" t="s">
        <v>21344</v>
      </c>
      <c r="F9636" s="867" t="s">
        <v>6484</v>
      </c>
      <c r="G9636" s="867" t="s">
        <v>6485</v>
      </c>
      <c r="H9636" s="867" t="s">
        <v>6486</v>
      </c>
    </row>
    <row r="9637" spans="1:8">
      <c r="A9637" s="864">
        <v>9630</v>
      </c>
      <c r="B9637" s="865" t="s">
        <v>21180</v>
      </c>
      <c r="C9637" s="866">
        <v>66</v>
      </c>
      <c r="D9637" s="865" t="s">
        <v>7329</v>
      </c>
      <c r="E9637" s="864" t="s">
        <v>21345</v>
      </c>
      <c r="F9637" s="867" t="s">
        <v>7329</v>
      </c>
      <c r="G9637" s="867" t="s">
        <v>7329</v>
      </c>
      <c r="H9637" s="867" t="s">
        <v>6652</v>
      </c>
    </row>
    <row r="9638" spans="1:8">
      <c r="A9638" s="864">
        <v>9631</v>
      </c>
      <c r="B9638" s="865" t="s">
        <v>21180</v>
      </c>
      <c r="C9638" s="866">
        <v>66</v>
      </c>
      <c r="D9638" s="865" t="s">
        <v>7334</v>
      </c>
      <c r="E9638" s="864" t="s">
        <v>21346</v>
      </c>
      <c r="F9638" s="867" t="s">
        <v>7329</v>
      </c>
      <c r="G9638" s="867" t="s">
        <v>7334</v>
      </c>
      <c r="H9638" s="867" t="s">
        <v>6652</v>
      </c>
    </row>
    <row r="9639" spans="1:8">
      <c r="A9639" s="864">
        <v>9632</v>
      </c>
      <c r="B9639" s="865" t="s">
        <v>21180</v>
      </c>
      <c r="C9639" s="866">
        <v>66</v>
      </c>
      <c r="D9639" s="865" t="s">
        <v>8111</v>
      </c>
      <c r="E9639" s="864" t="s">
        <v>21347</v>
      </c>
      <c r="F9639" s="867" t="s">
        <v>7329</v>
      </c>
      <c r="G9639" s="867" t="s">
        <v>8106</v>
      </c>
      <c r="H9639" s="867" t="s">
        <v>8111</v>
      </c>
    </row>
    <row r="9640" spans="1:8">
      <c r="A9640" s="864">
        <v>9633</v>
      </c>
      <c r="B9640" s="865" t="s">
        <v>21180</v>
      </c>
      <c r="C9640" s="866">
        <v>66</v>
      </c>
      <c r="D9640" s="865" t="s">
        <v>21348</v>
      </c>
      <c r="E9640" s="864" t="s">
        <v>21349</v>
      </c>
      <c r="F9640" s="867" t="s">
        <v>6281</v>
      </c>
      <c r="G9640" s="867" t="s">
        <v>7133</v>
      </c>
      <c r="H9640" s="867" t="s">
        <v>7134</v>
      </c>
    </row>
    <row r="9641" spans="1:8">
      <c r="A9641" s="864">
        <v>9634</v>
      </c>
      <c r="B9641" s="865" t="s">
        <v>21180</v>
      </c>
      <c r="C9641" s="866">
        <v>66</v>
      </c>
      <c r="D9641" s="865" t="s">
        <v>7361</v>
      </c>
      <c r="E9641" s="864" t="s">
        <v>21350</v>
      </c>
      <c r="F9641" s="867" t="s">
        <v>6281</v>
      </c>
      <c r="G9641" s="867" t="s">
        <v>7361</v>
      </c>
      <c r="H9641" s="867" t="s">
        <v>7361</v>
      </c>
    </row>
    <row r="9642" spans="1:8" ht="30">
      <c r="A9642" s="864">
        <v>9635</v>
      </c>
      <c r="B9642" s="865" t="s">
        <v>21351</v>
      </c>
      <c r="C9642" s="866">
        <v>67</v>
      </c>
      <c r="D9642" s="865" t="s">
        <v>6202</v>
      </c>
      <c r="E9642" s="864" t="s">
        <v>21352</v>
      </c>
      <c r="F9642" s="867" t="s">
        <v>6044</v>
      </c>
      <c r="G9642" s="867" t="s">
        <v>6044</v>
      </c>
      <c r="H9642" s="867" t="s">
        <v>6146</v>
      </c>
    </row>
    <row r="9643" spans="1:8" ht="30">
      <c r="A9643" s="864">
        <v>9636</v>
      </c>
      <c r="B9643" s="865" t="s">
        <v>21351</v>
      </c>
      <c r="C9643" s="866">
        <v>67</v>
      </c>
      <c r="D9643" s="865" t="s">
        <v>10013</v>
      </c>
      <c r="E9643" s="864" t="s">
        <v>21353</v>
      </c>
      <c r="F9643" s="867" t="s">
        <v>6044</v>
      </c>
      <c r="G9643" s="867" t="s">
        <v>6044</v>
      </c>
      <c r="H9643" s="867" t="s">
        <v>6195</v>
      </c>
    </row>
    <row r="9644" spans="1:8" ht="30">
      <c r="A9644" s="864">
        <v>9637</v>
      </c>
      <c r="B9644" s="865" t="s">
        <v>21351</v>
      </c>
      <c r="C9644" s="866">
        <v>67</v>
      </c>
      <c r="D9644" s="865" t="s">
        <v>10048</v>
      </c>
      <c r="E9644" s="864" t="s">
        <v>21354</v>
      </c>
      <c r="F9644" s="867" t="s">
        <v>6044</v>
      </c>
      <c r="G9644" s="867" t="s">
        <v>6044</v>
      </c>
      <c r="H9644" s="867" t="s">
        <v>6140</v>
      </c>
    </row>
    <row r="9645" spans="1:8" ht="30">
      <c r="A9645" s="864">
        <v>9638</v>
      </c>
      <c r="B9645" s="865" t="s">
        <v>21351</v>
      </c>
      <c r="C9645" s="866">
        <v>67</v>
      </c>
      <c r="D9645" s="865" t="s">
        <v>6198</v>
      </c>
      <c r="E9645" s="864" t="s">
        <v>21355</v>
      </c>
      <c r="F9645" s="867" t="s">
        <v>6044</v>
      </c>
      <c r="G9645" s="867" t="s">
        <v>6044</v>
      </c>
      <c r="H9645" s="867" t="s">
        <v>6146</v>
      </c>
    </row>
    <row r="9646" spans="1:8" ht="30">
      <c r="A9646" s="864">
        <v>9639</v>
      </c>
      <c r="B9646" s="865" t="s">
        <v>21351</v>
      </c>
      <c r="C9646" s="866">
        <v>67</v>
      </c>
      <c r="D9646" s="865" t="s">
        <v>9971</v>
      </c>
      <c r="E9646" s="864" t="s">
        <v>21356</v>
      </c>
      <c r="F9646" s="867" t="s">
        <v>6044</v>
      </c>
      <c r="G9646" s="867" t="s">
        <v>6044</v>
      </c>
      <c r="H9646" s="867" t="s">
        <v>6667</v>
      </c>
    </row>
    <row r="9647" spans="1:8" ht="30">
      <c r="A9647" s="864">
        <v>9640</v>
      </c>
      <c r="B9647" s="865" t="s">
        <v>21351</v>
      </c>
      <c r="C9647" s="866">
        <v>67</v>
      </c>
      <c r="D9647" s="865" t="s">
        <v>21357</v>
      </c>
      <c r="E9647" s="864" t="s">
        <v>21358</v>
      </c>
      <c r="F9647" s="867" t="s">
        <v>6044</v>
      </c>
      <c r="G9647" s="867" t="s">
        <v>6044</v>
      </c>
      <c r="H9647" s="867" t="s">
        <v>6231</v>
      </c>
    </row>
    <row r="9648" spans="1:8" ht="30">
      <c r="A9648" s="864">
        <v>9641</v>
      </c>
      <c r="B9648" s="865" t="s">
        <v>21351</v>
      </c>
      <c r="C9648" s="866">
        <v>67</v>
      </c>
      <c r="D9648" s="865" t="s">
        <v>21359</v>
      </c>
      <c r="E9648" s="864" t="s">
        <v>21360</v>
      </c>
      <c r="F9648" s="867" t="s">
        <v>6044</v>
      </c>
      <c r="G9648" s="867" t="s">
        <v>6044</v>
      </c>
      <c r="H9648" s="867" t="s">
        <v>6207</v>
      </c>
    </row>
    <row r="9649" spans="1:8" ht="30">
      <c r="A9649" s="864">
        <v>9642</v>
      </c>
      <c r="B9649" s="865" t="s">
        <v>21351</v>
      </c>
      <c r="C9649" s="866">
        <v>67</v>
      </c>
      <c r="D9649" s="865" t="s">
        <v>11070</v>
      </c>
      <c r="E9649" s="864" t="s">
        <v>21361</v>
      </c>
      <c r="F9649" s="867" t="s">
        <v>6044</v>
      </c>
      <c r="G9649" s="867" t="s">
        <v>6044</v>
      </c>
      <c r="H9649" s="867" t="s">
        <v>6251</v>
      </c>
    </row>
    <row r="9650" spans="1:8" ht="30">
      <c r="A9650" s="864">
        <v>9643</v>
      </c>
      <c r="B9650" s="865" t="s">
        <v>21351</v>
      </c>
      <c r="C9650" s="866">
        <v>67</v>
      </c>
      <c r="D9650" s="865" t="s">
        <v>21362</v>
      </c>
      <c r="E9650" s="864" t="s">
        <v>21363</v>
      </c>
      <c r="F9650" s="867" t="s">
        <v>6044</v>
      </c>
      <c r="G9650" s="867" t="s">
        <v>6044</v>
      </c>
      <c r="H9650" s="867" t="s">
        <v>6192</v>
      </c>
    </row>
    <row r="9651" spans="1:8" ht="30">
      <c r="A9651" s="864">
        <v>9644</v>
      </c>
      <c r="B9651" s="865" t="s">
        <v>21351</v>
      </c>
      <c r="C9651" s="866">
        <v>67</v>
      </c>
      <c r="D9651" s="865" t="s">
        <v>15654</v>
      </c>
      <c r="E9651" s="864" t="s">
        <v>21364</v>
      </c>
      <c r="F9651" s="867" t="s">
        <v>6044</v>
      </c>
      <c r="G9651" s="867" t="s">
        <v>6044</v>
      </c>
      <c r="H9651" s="867" t="s">
        <v>6146</v>
      </c>
    </row>
    <row r="9652" spans="1:8" ht="30">
      <c r="A9652" s="864">
        <v>9645</v>
      </c>
      <c r="B9652" s="865" t="s">
        <v>21351</v>
      </c>
      <c r="C9652" s="866">
        <v>67</v>
      </c>
      <c r="D9652" s="865" t="s">
        <v>6710</v>
      </c>
      <c r="E9652" s="864" t="s">
        <v>21365</v>
      </c>
      <c r="F9652" s="867" t="s">
        <v>6044</v>
      </c>
      <c r="G9652" s="867" t="s">
        <v>6431</v>
      </c>
      <c r="H9652" s="867" t="s">
        <v>6438</v>
      </c>
    </row>
    <row r="9653" spans="1:8" ht="30">
      <c r="A9653" s="864">
        <v>9646</v>
      </c>
      <c r="B9653" s="865" t="s">
        <v>21351</v>
      </c>
      <c r="C9653" s="866">
        <v>67</v>
      </c>
      <c r="D9653" s="865" t="s">
        <v>6231</v>
      </c>
      <c r="E9653" s="864" t="s">
        <v>21366</v>
      </c>
      <c r="F9653" s="867" t="s">
        <v>6044</v>
      </c>
      <c r="G9653" s="867" t="s">
        <v>6044</v>
      </c>
      <c r="H9653" s="867" t="s">
        <v>6231</v>
      </c>
    </row>
    <row r="9654" spans="1:8" ht="30">
      <c r="A9654" s="864">
        <v>9647</v>
      </c>
      <c r="B9654" s="865" t="s">
        <v>21351</v>
      </c>
      <c r="C9654" s="866">
        <v>67</v>
      </c>
      <c r="D9654" s="865" t="s">
        <v>18433</v>
      </c>
      <c r="E9654" s="864" t="s">
        <v>21367</v>
      </c>
      <c r="F9654" s="867" t="s">
        <v>6044</v>
      </c>
      <c r="G9654" s="867" t="s">
        <v>6431</v>
      </c>
      <c r="H9654" s="867" t="s">
        <v>6432</v>
      </c>
    </row>
    <row r="9655" spans="1:8" ht="30">
      <c r="A9655" s="864">
        <v>9648</v>
      </c>
      <c r="B9655" s="865" t="s">
        <v>21351</v>
      </c>
      <c r="C9655" s="866">
        <v>67</v>
      </c>
      <c r="D9655" s="865" t="s">
        <v>6435</v>
      </c>
      <c r="E9655" s="864" t="s">
        <v>21368</v>
      </c>
      <c r="F9655" s="867" t="s">
        <v>6044</v>
      </c>
      <c r="G9655" s="867" t="s">
        <v>6431</v>
      </c>
      <c r="H9655" s="867" t="s">
        <v>6435</v>
      </c>
    </row>
    <row r="9656" spans="1:8" ht="30">
      <c r="A9656" s="864">
        <v>9649</v>
      </c>
      <c r="B9656" s="865" t="s">
        <v>21351</v>
      </c>
      <c r="C9656" s="866">
        <v>67</v>
      </c>
      <c r="D9656" s="865" t="s">
        <v>6655</v>
      </c>
      <c r="E9656" s="864" t="s">
        <v>21369</v>
      </c>
      <c r="F9656" s="867" t="s">
        <v>6044</v>
      </c>
      <c r="G9656" s="867" t="s">
        <v>6044</v>
      </c>
      <c r="H9656" s="867" t="s">
        <v>6655</v>
      </c>
    </row>
    <row r="9657" spans="1:8" ht="30">
      <c r="A9657" s="864">
        <v>9650</v>
      </c>
      <c r="B9657" s="865" t="s">
        <v>21351</v>
      </c>
      <c r="C9657" s="866">
        <v>67</v>
      </c>
      <c r="D9657" s="865" t="s">
        <v>10126</v>
      </c>
      <c r="E9657" s="864" t="s">
        <v>21370</v>
      </c>
      <c r="F9657" s="867" t="s">
        <v>6044</v>
      </c>
      <c r="G9657" s="867" t="s">
        <v>6431</v>
      </c>
      <c r="H9657" s="867" t="s">
        <v>10126</v>
      </c>
    </row>
    <row r="9658" spans="1:8" ht="30">
      <c r="A9658" s="864">
        <v>9651</v>
      </c>
      <c r="B9658" s="865" t="s">
        <v>21351</v>
      </c>
      <c r="C9658" s="866">
        <v>67</v>
      </c>
      <c r="D9658" s="865" t="s">
        <v>6672</v>
      </c>
      <c r="E9658" s="864" t="s">
        <v>21371</v>
      </c>
      <c r="F9658" s="867" t="s">
        <v>6044</v>
      </c>
      <c r="G9658" s="867" t="s">
        <v>6044</v>
      </c>
      <c r="H9658" s="867" t="s">
        <v>6672</v>
      </c>
    </row>
    <row r="9659" spans="1:8" ht="30">
      <c r="A9659" s="864">
        <v>9652</v>
      </c>
      <c r="B9659" s="865" t="s">
        <v>21351</v>
      </c>
      <c r="C9659" s="866">
        <v>67</v>
      </c>
      <c r="D9659" s="865" t="s">
        <v>21372</v>
      </c>
      <c r="E9659" s="864" t="s">
        <v>21373</v>
      </c>
      <c r="F9659" s="867" t="s">
        <v>6044</v>
      </c>
      <c r="G9659" s="867" t="s">
        <v>6044</v>
      </c>
      <c r="H9659" s="867" t="s">
        <v>6192</v>
      </c>
    </row>
    <row r="9660" spans="1:8" ht="30">
      <c r="A9660" s="864">
        <v>9653</v>
      </c>
      <c r="B9660" s="865" t="s">
        <v>21351</v>
      </c>
      <c r="C9660" s="866">
        <v>67</v>
      </c>
      <c r="D9660" s="865" t="s">
        <v>6212</v>
      </c>
      <c r="E9660" s="864" t="s">
        <v>21374</v>
      </c>
      <c r="F9660" s="867" t="s">
        <v>6044</v>
      </c>
      <c r="G9660" s="867" t="s">
        <v>6044</v>
      </c>
      <c r="H9660" s="867" t="s">
        <v>6195</v>
      </c>
    </row>
    <row r="9661" spans="1:8" ht="30">
      <c r="A9661" s="864">
        <v>9654</v>
      </c>
      <c r="B9661" s="865" t="s">
        <v>21351</v>
      </c>
      <c r="C9661" s="866">
        <v>67</v>
      </c>
      <c r="D9661" s="865" t="s">
        <v>21375</v>
      </c>
      <c r="E9661" s="864" t="s">
        <v>21376</v>
      </c>
      <c r="F9661" s="867" t="s">
        <v>6044</v>
      </c>
      <c r="G9661" s="867" t="s">
        <v>6044</v>
      </c>
      <c r="H9661" s="867" t="s">
        <v>6251</v>
      </c>
    </row>
    <row r="9662" spans="1:8" ht="30">
      <c r="A9662" s="864">
        <v>9655</v>
      </c>
      <c r="B9662" s="865" t="s">
        <v>21351</v>
      </c>
      <c r="C9662" s="866">
        <v>67</v>
      </c>
      <c r="D9662" s="865" t="s">
        <v>21377</v>
      </c>
      <c r="E9662" s="864" t="s">
        <v>21378</v>
      </c>
      <c r="F9662" s="867" t="s">
        <v>6044</v>
      </c>
      <c r="G9662" s="867" t="s">
        <v>6044</v>
      </c>
      <c r="H9662" s="867" t="s">
        <v>6151</v>
      </c>
    </row>
    <row r="9663" spans="1:8" ht="30">
      <c r="A9663" s="864">
        <v>9656</v>
      </c>
      <c r="B9663" s="865" t="s">
        <v>21351</v>
      </c>
      <c r="C9663" s="866">
        <v>67</v>
      </c>
      <c r="D9663" s="865" t="s">
        <v>6166</v>
      </c>
      <c r="E9663" s="864" t="s">
        <v>21379</v>
      </c>
      <c r="F9663" s="867" t="s">
        <v>6044</v>
      </c>
      <c r="G9663" s="867" t="s">
        <v>6044</v>
      </c>
      <c r="H9663" s="867" t="s">
        <v>6166</v>
      </c>
    </row>
    <row r="9664" spans="1:8" ht="30">
      <c r="A9664" s="864">
        <v>9657</v>
      </c>
      <c r="B9664" s="865" t="s">
        <v>21351</v>
      </c>
      <c r="C9664" s="866">
        <v>67</v>
      </c>
      <c r="D9664" s="865" t="s">
        <v>9360</v>
      </c>
      <c r="E9664" s="864" t="s">
        <v>21380</v>
      </c>
      <c r="F9664" s="867" t="s">
        <v>6044</v>
      </c>
      <c r="G9664" s="867" t="s">
        <v>6044</v>
      </c>
      <c r="H9664" s="867" t="s">
        <v>6146</v>
      </c>
    </row>
    <row r="9665" spans="1:8" ht="30">
      <c r="A9665" s="864">
        <v>9658</v>
      </c>
      <c r="B9665" s="865" t="s">
        <v>21351</v>
      </c>
      <c r="C9665" s="866">
        <v>67</v>
      </c>
      <c r="D9665" s="865" t="s">
        <v>15787</v>
      </c>
      <c r="E9665" s="864" t="s">
        <v>21381</v>
      </c>
      <c r="F9665" s="867" t="s">
        <v>6044</v>
      </c>
      <c r="G9665" s="867" t="s">
        <v>6044</v>
      </c>
      <c r="H9665" s="867" t="s">
        <v>6256</v>
      </c>
    </row>
    <row r="9666" spans="1:8" ht="30">
      <c r="A9666" s="864">
        <v>9659</v>
      </c>
      <c r="B9666" s="865" t="s">
        <v>21351</v>
      </c>
      <c r="C9666" s="866">
        <v>67</v>
      </c>
      <c r="D9666" s="865" t="s">
        <v>21382</v>
      </c>
      <c r="E9666" s="864" t="s">
        <v>21383</v>
      </c>
      <c r="F9666" s="867" t="s">
        <v>6044</v>
      </c>
      <c r="G9666" s="867" t="s">
        <v>6044</v>
      </c>
      <c r="H9666" s="867" t="s">
        <v>6672</v>
      </c>
    </row>
    <row r="9667" spans="1:8" ht="30">
      <c r="A9667" s="864">
        <v>9660</v>
      </c>
      <c r="B9667" s="865" t="s">
        <v>21351</v>
      </c>
      <c r="C9667" s="866">
        <v>67</v>
      </c>
      <c r="D9667" s="865" t="s">
        <v>6184</v>
      </c>
      <c r="E9667" s="864" t="s">
        <v>21384</v>
      </c>
      <c r="F9667" s="867" t="s">
        <v>6044</v>
      </c>
      <c r="G9667" s="867" t="s">
        <v>6044</v>
      </c>
      <c r="H9667" s="867" t="s">
        <v>6186</v>
      </c>
    </row>
    <row r="9668" spans="1:8" ht="30">
      <c r="A9668" s="864">
        <v>9661</v>
      </c>
      <c r="B9668" s="865" t="s">
        <v>21351</v>
      </c>
      <c r="C9668" s="866">
        <v>67</v>
      </c>
      <c r="D9668" s="865" t="s">
        <v>6660</v>
      </c>
      <c r="E9668" s="864" t="s">
        <v>21385</v>
      </c>
      <c r="F9668" s="867" t="s">
        <v>6044</v>
      </c>
      <c r="G9668" s="867" t="s">
        <v>6044</v>
      </c>
      <c r="H9668" s="867" t="s">
        <v>6660</v>
      </c>
    </row>
    <row r="9669" spans="1:8" ht="30">
      <c r="A9669" s="864">
        <v>9662</v>
      </c>
      <c r="B9669" s="865" t="s">
        <v>21351</v>
      </c>
      <c r="C9669" s="866">
        <v>67</v>
      </c>
      <c r="D9669" s="865" t="s">
        <v>8423</v>
      </c>
      <c r="E9669" s="864" t="s">
        <v>21386</v>
      </c>
      <c r="F9669" s="867" t="s">
        <v>6044</v>
      </c>
      <c r="G9669" s="867" t="s">
        <v>6044</v>
      </c>
      <c r="H9669" s="867" t="s">
        <v>6152</v>
      </c>
    </row>
    <row r="9670" spans="1:8" ht="30">
      <c r="A9670" s="864">
        <v>9663</v>
      </c>
      <c r="B9670" s="865" t="s">
        <v>21351</v>
      </c>
      <c r="C9670" s="866">
        <v>67</v>
      </c>
      <c r="D9670" s="865" t="s">
        <v>8589</v>
      </c>
      <c r="E9670" s="864" t="s">
        <v>21387</v>
      </c>
      <c r="F9670" s="867" t="s">
        <v>6044</v>
      </c>
      <c r="G9670" s="867" t="s">
        <v>6431</v>
      </c>
      <c r="H9670" s="867" t="s">
        <v>8589</v>
      </c>
    </row>
    <row r="9671" spans="1:8" ht="30">
      <c r="A9671" s="864">
        <v>9664</v>
      </c>
      <c r="B9671" s="865" t="s">
        <v>21351</v>
      </c>
      <c r="C9671" s="866">
        <v>67</v>
      </c>
      <c r="D9671" s="865" t="s">
        <v>21388</v>
      </c>
      <c r="E9671" s="864" t="s">
        <v>21389</v>
      </c>
      <c r="F9671" s="867" t="s">
        <v>6044</v>
      </c>
      <c r="G9671" s="867" t="s">
        <v>6044</v>
      </c>
      <c r="H9671" s="867" t="s">
        <v>6140</v>
      </c>
    </row>
    <row r="9672" spans="1:8" ht="30">
      <c r="A9672" s="864">
        <v>9665</v>
      </c>
      <c r="B9672" s="865" t="s">
        <v>21351</v>
      </c>
      <c r="C9672" s="866">
        <v>67</v>
      </c>
      <c r="D9672" s="865" t="s">
        <v>6521</v>
      </c>
      <c r="E9672" s="864" t="s">
        <v>21390</v>
      </c>
      <c r="F9672" s="867" t="s">
        <v>6044</v>
      </c>
      <c r="G9672" s="867" t="s">
        <v>6509</v>
      </c>
      <c r="H9672" s="867" t="s">
        <v>6517</v>
      </c>
    </row>
    <row r="9673" spans="1:8" ht="30">
      <c r="A9673" s="864">
        <v>9666</v>
      </c>
      <c r="B9673" s="865" t="s">
        <v>21351</v>
      </c>
      <c r="C9673" s="866">
        <v>67</v>
      </c>
      <c r="D9673" s="865" t="s">
        <v>13234</v>
      </c>
      <c r="E9673" s="864" t="s">
        <v>21391</v>
      </c>
      <c r="F9673" s="867" t="s">
        <v>6044</v>
      </c>
      <c r="G9673" s="867" t="s">
        <v>6044</v>
      </c>
      <c r="H9673" s="867" t="s">
        <v>6231</v>
      </c>
    </row>
    <row r="9674" spans="1:8" ht="30">
      <c r="A9674" s="864">
        <v>9667</v>
      </c>
      <c r="B9674" s="865" t="s">
        <v>21351</v>
      </c>
      <c r="C9674" s="866">
        <v>67</v>
      </c>
      <c r="D9674" s="865" t="s">
        <v>6892</v>
      </c>
      <c r="E9674" s="864" t="s">
        <v>21392</v>
      </c>
      <c r="F9674" s="867" t="s">
        <v>6044</v>
      </c>
      <c r="G9674" s="867" t="s">
        <v>6044</v>
      </c>
      <c r="H9674" s="867" t="s">
        <v>6195</v>
      </c>
    </row>
    <row r="9675" spans="1:8" ht="30">
      <c r="A9675" s="864">
        <v>9668</v>
      </c>
      <c r="B9675" s="865" t="s">
        <v>21351</v>
      </c>
      <c r="C9675" s="866">
        <v>67</v>
      </c>
      <c r="D9675" s="865" t="s">
        <v>21393</v>
      </c>
      <c r="E9675" s="864" t="s">
        <v>21394</v>
      </c>
      <c r="F9675" s="867" t="s">
        <v>6044</v>
      </c>
      <c r="G9675" s="867" t="s">
        <v>6431</v>
      </c>
      <c r="H9675" s="867" t="s">
        <v>6442</v>
      </c>
    </row>
    <row r="9676" spans="1:8" ht="30">
      <c r="A9676" s="864">
        <v>9669</v>
      </c>
      <c r="B9676" s="865" t="s">
        <v>21351</v>
      </c>
      <c r="C9676" s="866">
        <v>67</v>
      </c>
      <c r="D9676" s="865" t="s">
        <v>21395</v>
      </c>
      <c r="E9676" s="864" t="s">
        <v>21396</v>
      </c>
      <c r="F9676" s="867" t="s">
        <v>6044</v>
      </c>
      <c r="G9676" s="867" t="s">
        <v>6056</v>
      </c>
      <c r="H9676" s="867" t="s">
        <v>6089</v>
      </c>
    </row>
    <row r="9677" spans="1:8" ht="30">
      <c r="A9677" s="864">
        <v>9670</v>
      </c>
      <c r="B9677" s="865" t="s">
        <v>21351</v>
      </c>
      <c r="C9677" s="866">
        <v>67</v>
      </c>
      <c r="D9677" s="865" t="s">
        <v>6048</v>
      </c>
      <c r="E9677" s="864" t="s">
        <v>21397</v>
      </c>
      <c r="F9677" s="867" t="s">
        <v>6044</v>
      </c>
      <c r="G9677" s="867" t="s">
        <v>6048</v>
      </c>
      <c r="H9677" s="867" t="s">
        <v>6049</v>
      </c>
    </row>
    <row r="9678" spans="1:8" ht="30">
      <c r="A9678" s="864">
        <v>9671</v>
      </c>
      <c r="B9678" s="865" t="s">
        <v>21351</v>
      </c>
      <c r="C9678" s="866">
        <v>67</v>
      </c>
      <c r="D9678" s="865" t="s">
        <v>6670</v>
      </c>
      <c r="E9678" s="864" t="s">
        <v>21398</v>
      </c>
      <c r="F9678" s="867" t="s">
        <v>6044</v>
      </c>
      <c r="G9678" s="867" t="s">
        <v>6044</v>
      </c>
      <c r="H9678" s="867" t="s">
        <v>6667</v>
      </c>
    </row>
    <row r="9679" spans="1:8" ht="30">
      <c r="A9679" s="864">
        <v>9672</v>
      </c>
      <c r="B9679" s="865" t="s">
        <v>21351</v>
      </c>
      <c r="C9679" s="866">
        <v>67</v>
      </c>
      <c r="D9679" s="865" t="s">
        <v>21399</v>
      </c>
      <c r="E9679" s="864" t="s">
        <v>21400</v>
      </c>
      <c r="F9679" s="867" t="s">
        <v>6044</v>
      </c>
      <c r="G9679" s="867" t="s">
        <v>6178</v>
      </c>
      <c r="H9679" s="867" t="s">
        <v>6468</v>
      </c>
    </row>
    <row r="9680" spans="1:8" ht="30">
      <c r="A9680" s="864">
        <v>9673</v>
      </c>
      <c r="B9680" s="865" t="s">
        <v>21351</v>
      </c>
      <c r="C9680" s="866">
        <v>67</v>
      </c>
      <c r="D9680" s="865" t="s">
        <v>21401</v>
      </c>
      <c r="E9680" s="864" t="s">
        <v>21402</v>
      </c>
      <c r="F9680" s="867" t="s">
        <v>6044</v>
      </c>
      <c r="G9680" s="867" t="s">
        <v>6178</v>
      </c>
      <c r="H9680" s="867" t="s">
        <v>6463</v>
      </c>
    </row>
    <row r="9681" spans="1:8" ht="30">
      <c r="A9681" s="864">
        <v>9674</v>
      </c>
      <c r="B9681" s="865" t="s">
        <v>21351</v>
      </c>
      <c r="C9681" s="866">
        <v>67</v>
      </c>
      <c r="D9681" s="865" t="s">
        <v>21403</v>
      </c>
      <c r="E9681" s="864" t="s">
        <v>21404</v>
      </c>
      <c r="F9681" s="867" t="s">
        <v>6044</v>
      </c>
      <c r="G9681" s="867" t="s">
        <v>6044</v>
      </c>
      <c r="H9681" s="867" t="s">
        <v>6151</v>
      </c>
    </row>
    <row r="9682" spans="1:8" ht="30">
      <c r="A9682" s="864">
        <v>9675</v>
      </c>
      <c r="B9682" s="865" t="s">
        <v>21351</v>
      </c>
      <c r="C9682" s="866">
        <v>67</v>
      </c>
      <c r="D9682" s="865" t="s">
        <v>6178</v>
      </c>
      <c r="E9682" s="864" t="s">
        <v>21405</v>
      </c>
      <c r="F9682" s="867" t="s">
        <v>6044</v>
      </c>
      <c r="G9682" s="867" t="s">
        <v>6178</v>
      </c>
      <c r="H9682" s="867" t="s">
        <v>6463</v>
      </c>
    </row>
    <row r="9683" spans="1:8" ht="30">
      <c r="A9683" s="864">
        <v>9676</v>
      </c>
      <c r="B9683" s="865" t="s">
        <v>21351</v>
      </c>
      <c r="C9683" s="866">
        <v>67</v>
      </c>
      <c r="D9683" s="865" t="s">
        <v>8596</v>
      </c>
      <c r="E9683" s="864" t="s">
        <v>21406</v>
      </c>
      <c r="F9683" s="867" t="s">
        <v>6044</v>
      </c>
      <c r="G9683" s="867" t="s">
        <v>6431</v>
      </c>
      <c r="H9683" s="867" t="s">
        <v>8596</v>
      </c>
    </row>
    <row r="9684" spans="1:8" ht="30">
      <c r="A9684" s="864">
        <v>9677</v>
      </c>
      <c r="B9684" s="865" t="s">
        <v>21351</v>
      </c>
      <c r="C9684" s="866">
        <v>67</v>
      </c>
      <c r="D9684" s="865" t="s">
        <v>6172</v>
      </c>
      <c r="E9684" s="864" t="s">
        <v>21407</v>
      </c>
      <c r="F9684" s="867" t="s">
        <v>6044</v>
      </c>
      <c r="G9684" s="867" t="s">
        <v>6044</v>
      </c>
      <c r="H9684" s="867" t="s">
        <v>6172</v>
      </c>
    </row>
    <row r="9685" spans="1:8" ht="30">
      <c r="A9685" s="864">
        <v>9678</v>
      </c>
      <c r="B9685" s="865" t="s">
        <v>21351</v>
      </c>
      <c r="C9685" s="866">
        <v>67</v>
      </c>
      <c r="D9685" s="865" t="s">
        <v>6207</v>
      </c>
      <c r="E9685" s="864" t="s">
        <v>21408</v>
      </c>
      <c r="F9685" s="867" t="s">
        <v>6044</v>
      </c>
      <c r="G9685" s="867" t="s">
        <v>6044</v>
      </c>
      <c r="H9685" s="867" t="s">
        <v>6207</v>
      </c>
    </row>
    <row r="9686" spans="1:8" ht="30">
      <c r="A9686" s="864">
        <v>9679</v>
      </c>
      <c r="B9686" s="865" t="s">
        <v>21351</v>
      </c>
      <c r="C9686" s="866">
        <v>67</v>
      </c>
      <c r="D9686" s="865" t="s">
        <v>6221</v>
      </c>
      <c r="E9686" s="864" t="s">
        <v>21409</v>
      </c>
      <c r="F9686" s="867" t="s">
        <v>6044</v>
      </c>
      <c r="G9686" s="867" t="s">
        <v>6044</v>
      </c>
      <c r="H9686" s="867" t="s">
        <v>6221</v>
      </c>
    </row>
    <row r="9687" spans="1:8" ht="30">
      <c r="A9687" s="864">
        <v>9680</v>
      </c>
      <c r="B9687" s="865" t="s">
        <v>21351</v>
      </c>
      <c r="C9687" s="866">
        <v>67</v>
      </c>
      <c r="D9687" s="865" t="s">
        <v>21410</v>
      </c>
      <c r="E9687" s="864" t="s">
        <v>21411</v>
      </c>
      <c r="F9687" s="867" t="s">
        <v>6044</v>
      </c>
      <c r="G9687" s="867" t="s">
        <v>6044</v>
      </c>
      <c r="H9687" s="867" t="s">
        <v>6156</v>
      </c>
    </row>
    <row r="9688" spans="1:8" ht="30">
      <c r="A9688" s="864">
        <v>9681</v>
      </c>
      <c r="B9688" s="865" t="s">
        <v>21351</v>
      </c>
      <c r="C9688" s="866">
        <v>67</v>
      </c>
      <c r="D9688" s="865" t="s">
        <v>6052</v>
      </c>
      <c r="E9688" s="864" t="s">
        <v>21412</v>
      </c>
      <c r="F9688" s="867" t="s">
        <v>6044</v>
      </c>
      <c r="G9688" s="867" t="s">
        <v>6052</v>
      </c>
      <c r="H9688" s="867" t="s">
        <v>6093</v>
      </c>
    </row>
    <row r="9689" spans="1:8" ht="30">
      <c r="A9689" s="864">
        <v>9682</v>
      </c>
      <c r="B9689" s="865" t="s">
        <v>21351</v>
      </c>
      <c r="C9689" s="866">
        <v>67</v>
      </c>
      <c r="D9689" s="865" t="s">
        <v>6056</v>
      </c>
      <c r="E9689" s="864" t="s">
        <v>21413</v>
      </c>
      <c r="F9689" s="867" t="s">
        <v>6044</v>
      </c>
      <c r="G9689" s="867" t="s">
        <v>6056</v>
      </c>
      <c r="H9689" s="867" t="s">
        <v>6066</v>
      </c>
    </row>
    <row r="9690" spans="1:8" ht="30">
      <c r="A9690" s="864">
        <v>9683</v>
      </c>
      <c r="B9690" s="865" t="s">
        <v>21351</v>
      </c>
      <c r="C9690" s="866">
        <v>67</v>
      </c>
      <c r="D9690" s="865" t="s">
        <v>16243</v>
      </c>
      <c r="E9690" s="864" t="s">
        <v>21414</v>
      </c>
      <c r="F9690" s="867" t="s">
        <v>6044</v>
      </c>
      <c r="G9690" s="867" t="s">
        <v>6595</v>
      </c>
      <c r="H9690" s="867" t="s">
        <v>6602</v>
      </c>
    </row>
    <row r="9691" spans="1:8" ht="30">
      <c r="A9691" s="864">
        <v>9684</v>
      </c>
      <c r="B9691" s="865" t="s">
        <v>21351</v>
      </c>
      <c r="C9691" s="866">
        <v>67</v>
      </c>
      <c r="D9691" s="865" t="s">
        <v>21051</v>
      </c>
      <c r="E9691" s="864" t="s">
        <v>21415</v>
      </c>
      <c r="F9691" s="867" t="s">
        <v>6044</v>
      </c>
      <c r="G9691" s="867" t="s">
        <v>6048</v>
      </c>
      <c r="H9691" s="867" t="s">
        <v>6358</v>
      </c>
    </row>
    <row r="9692" spans="1:8" ht="30">
      <c r="A9692" s="864">
        <v>9685</v>
      </c>
      <c r="B9692" s="865" t="s">
        <v>21351</v>
      </c>
      <c r="C9692" s="866">
        <v>67</v>
      </c>
      <c r="D9692" s="865" t="s">
        <v>6738</v>
      </c>
      <c r="E9692" s="864" t="s">
        <v>21416</v>
      </c>
      <c r="F9692" s="867" t="s">
        <v>6484</v>
      </c>
      <c r="G9692" s="867" t="s">
        <v>6484</v>
      </c>
      <c r="H9692" s="867" t="s">
        <v>6738</v>
      </c>
    </row>
    <row r="9693" spans="1:8" ht="30">
      <c r="A9693" s="864">
        <v>9686</v>
      </c>
      <c r="B9693" s="865" t="s">
        <v>21351</v>
      </c>
      <c r="C9693" s="866">
        <v>67</v>
      </c>
      <c r="D9693" s="865" t="s">
        <v>6484</v>
      </c>
      <c r="E9693" s="864" t="s">
        <v>21417</v>
      </c>
      <c r="F9693" s="867" t="s">
        <v>6484</v>
      </c>
      <c r="G9693" s="867" t="s">
        <v>6484</v>
      </c>
      <c r="H9693" s="867" t="s">
        <v>6735</v>
      </c>
    </row>
    <row r="9694" spans="1:8" ht="30">
      <c r="A9694" s="864">
        <v>9687</v>
      </c>
      <c r="B9694" s="865" t="s">
        <v>21351</v>
      </c>
      <c r="C9694" s="866">
        <v>67</v>
      </c>
      <c r="D9694" s="865" t="s">
        <v>6550</v>
      </c>
      <c r="E9694" s="864" t="s">
        <v>21418</v>
      </c>
      <c r="F9694" s="867" t="s">
        <v>6484</v>
      </c>
      <c r="G9694" s="867" t="s">
        <v>6550</v>
      </c>
      <c r="H9694" s="867" t="s">
        <v>6557</v>
      </c>
    </row>
    <row r="9695" spans="1:8" ht="30">
      <c r="A9695" s="864">
        <v>9688</v>
      </c>
      <c r="B9695" s="865" t="s">
        <v>21351</v>
      </c>
      <c r="C9695" s="866">
        <v>67</v>
      </c>
      <c r="D9695" s="865" t="s">
        <v>6733</v>
      </c>
      <c r="E9695" s="864" t="s">
        <v>21419</v>
      </c>
      <c r="F9695" s="867" t="s">
        <v>6484</v>
      </c>
      <c r="G9695" s="867" t="s">
        <v>6484</v>
      </c>
      <c r="H9695" s="867" t="s">
        <v>6735</v>
      </c>
    </row>
    <row r="9696" spans="1:8" ht="30">
      <c r="A9696" s="864">
        <v>9689</v>
      </c>
      <c r="B9696" s="865" t="s">
        <v>21351</v>
      </c>
      <c r="C9696" s="866">
        <v>67</v>
      </c>
      <c r="D9696" s="865" t="s">
        <v>9608</v>
      </c>
      <c r="E9696" s="864" t="s">
        <v>21420</v>
      </c>
      <c r="F9696" s="867" t="s">
        <v>6484</v>
      </c>
      <c r="G9696" s="867" t="s">
        <v>6693</v>
      </c>
      <c r="H9696" s="867" t="s">
        <v>6697</v>
      </c>
    </row>
    <row r="9697" spans="1:8" ht="30">
      <c r="A9697" s="864">
        <v>9690</v>
      </c>
      <c r="B9697" s="865" t="s">
        <v>21351</v>
      </c>
      <c r="C9697" s="866">
        <v>67</v>
      </c>
      <c r="D9697" s="865" t="s">
        <v>10302</v>
      </c>
      <c r="E9697" s="864" t="s">
        <v>21421</v>
      </c>
      <c r="F9697" s="867" t="s">
        <v>6484</v>
      </c>
      <c r="G9697" s="867" t="s">
        <v>6484</v>
      </c>
      <c r="H9697" s="867" t="s">
        <v>6735</v>
      </c>
    </row>
    <row r="9698" spans="1:8" ht="30">
      <c r="A9698" s="864">
        <v>9691</v>
      </c>
      <c r="B9698" s="865" t="s">
        <v>21351</v>
      </c>
      <c r="C9698" s="866">
        <v>67</v>
      </c>
      <c r="D9698" s="865" t="s">
        <v>6744</v>
      </c>
      <c r="E9698" s="864" t="s">
        <v>21422</v>
      </c>
      <c r="F9698" s="867" t="s">
        <v>6484</v>
      </c>
      <c r="G9698" s="867" t="s">
        <v>6484</v>
      </c>
      <c r="H9698" s="867" t="s">
        <v>6746</v>
      </c>
    </row>
    <row r="9699" spans="1:8" ht="30">
      <c r="A9699" s="864">
        <v>9692</v>
      </c>
      <c r="B9699" s="865" t="s">
        <v>21351</v>
      </c>
      <c r="C9699" s="866">
        <v>67</v>
      </c>
      <c r="D9699" s="865" t="s">
        <v>21423</v>
      </c>
      <c r="E9699" s="864" t="s">
        <v>21424</v>
      </c>
      <c r="F9699" s="867" t="s">
        <v>6044</v>
      </c>
      <c r="G9699" s="867" t="s">
        <v>6044</v>
      </c>
      <c r="H9699" s="867" t="s">
        <v>6231</v>
      </c>
    </row>
    <row r="9700" spans="1:8" ht="30">
      <c r="A9700" s="864">
        <v>9693</v>
      </c>
      <c r="B9700" s="865" t="s">
        <v>21351</v>
      </c>
      <c r="C9700" s="866">
        <v>67</v>
      </c>
      <c r="D9700" s="865" t="s">
        <v>10092</v>
      </c>
      <c r="E9700" s="864" t="s">
        <v>21425</v>
      </c>
      <c r="F9700" s="867" t="s">
        <v>6044</v>
      </c>
      <c r="G9700" s="867" t="s">
        <v>6048</v>
      </c>
      <c r="H9700" s="867" t="s">
        <v>6345</v>
      </c>
    </row>
    <row r="9701" spans="1:8" ht="30">
      <c r="A9701" s="864">
        <v>9694</v>
      </c>
      <c r="B9701" s="865" t="s">
        <v>21351</v>
      </c>
      <c r="C9701" s="866">
        <v>67</v>
      </c>
      <c r="D9701" s="865" t="s">
        <v>8614</v>
      </c>
      <c r="E9701" s="864" t="s">
        <v>21426</v>
      </c>
      <c r="F9701" s="867" t="s">
        <v>6044</v>
      </c>
      <c r="G9701" s="867" t="s">
        <v>6178</v>
      </c>
      <c r="H9701" s="867" t="s">
        <v>8614</v>
      </c>
    </row>
    <row r="9702" spans="1:8" ht="30">
      <c r="A9702" s="864">
        <v>9695</v>
      </c>
      <c r="B9702" s="865" t="s">
        <v>21351</v>
      </c>
      <c r="C9702" s="866">
        <v>67</v>
      </c>
      <c r="D9702" s="865" t="s">
        <v>6509</v>
      </c>
      <c r="E9702" s="864" t="s">
        <v>21427</v>
      </c>
      <c r="F9702" s="867" t="s">
        <v>6044</v>
      </c>
      <c r="G9702" s="867" t="s">
        <v>6509</v>
      </c>
      <c r="H9702" s="867" t="s">
        <v>6510</v>
      </c>
    </row>
    <row r="9703" spans="1:8" ht="30">
      <c r="A9703" s="864">
        <v>9696</v>
      </c>
      <c r="B9703" s="865" t="s">
        <v>21351</v>
      </c>
      <c r="C9703" s="866">
        <v>67</v>
      </c>
      <c r="D9703" s="865" t="s">
        <v>6349</v>
      </c>
      <c r="E9703" s="864" t="s">
        <v>21428</v>
      </c>
      <c r="F9703" s="867" t="s">
        <v>6044</v>
      </c>
      <c r="G9703" s="867" t="s">
        <v>6048</v>
      </c>
      <c r="H9703" s="867" t="s">
        <v>6349</v>
      </c>
    </row>
    <row r="9704" spans="1:8" ht="30">
      <c r="A9704" s="864">
        <v>9697</v>
      </c>
      <c r="B9704" s="865" t="s">
        <v>21351</v>
      </c>
      <c r="C9704" s="866">
        <v>67</v>
      </c>
      <c r="D9704" s="865" t="s">
        <v>21429</v>
      </c>
      <c r="E9704" s="864" t="s">
        <v>21430</v>
      </c>
      <c r="F9704" s="867" t="s">
        <v>6044</v>
      </c>
      <c r="G9704" s="867" t="s">
        <v>6044</v>
      </c>
      <c r="H9704" s="867" t="s">
        <v>6163</v>
      </c>
    </row>
    <row r="9705" spans="1:8" ht="30">
      <c r="A9705" s="864">
        <v>9698</v>
      </c>
      <c r="B9705" s="865" t="s">
        <v>21351</v>
      </c>
      <c r="C9705" s="866">
        <v>67</v>
      </c>
      <c r="D9705" s="865" t="s">
        <v>6306</v>
      </c>
      <c r="E9705" s="864" t="s">
        <v>21431</v>
      </c>
      <c r="F9705" s="867" t="s">
        <v>6044</v>
      </c>
      <c r="G9705" s="867" t="s">
        <v>6306</v>
      </c>
      <c r="H9705" s="867" t="s">
        <v>6307</v>
      </c>
    </row>
    <row r="9706" spans="1:8" ht="30">
      <c r="A9706" s="864">
        <v>9699</v>
      </c>
      <c r="B9706" s="865" t="s">
        <v>21351</v>
      </c>
      <c r="C9706" s="866">
        <v>67</v>
      </c>
      <c r="D9706" s="865" t="s">
        <v>21432</v>
      </c>
      <c r="E9706" s="864" t="s">
        <v>21433</v>
      </c>
      <c r="F9706" s="867" t="s">
        <v>6044</v>
      </c>
      <c r="G9706" s="867" t="s">
        <v>6044</v>
      </c>
      <c r="H9706" s="867" t="s">
        <v>6175</v>
      </c>
    </row>
    <row r="9707" spans="1:8" ht="30">
      <c r="A9707" s="864">
        <v>9700</v>
      </c>
      <c r="B9707" s="865" t="s">
        <v>21351</v>
      </c>
      <c r="C9707" s="866">
        <v>67</v>
      </c>
      <c r="D9707" s="865" t="s">
        <v>15870</v>
      </c>
      <c r="E9707" s="864" t="s">
        <v>21434</v>
      </c>
      <c r="F9707" s="867" t="s">
        <v>6044</v>
      </c>
      <c r="G9707" s="867" t="s">
        <v>6048</v>
      </c>
      <c r="H9707" s="867" t="s">
        <v>6118</v>
      </c>
    </row>
    <row r="9708" spans="1:8" ht="30">
      <c r="A9708" s="864">
        <v>9701</v>
      </c>
      <c r="B9708" s="865" t="s">
        <v>21351</v>
      </c>
      <c r="C9708" s="866">
        <v>67</v>
      </c>
      <c r="D9708" s="865" t="s">
        <v>21435</v>
      </c>
      <c r="E9708" s="864" t="s">
        <v>21436</v>
      </c>
      <c r="F9708" s="867" t="s">
        <v>6044</v>
      </c>
      <c r="G9708" s="867" t="s">
        <v>6509</v>
      </c>
      <c r="H9708" s="867" t="s">
        <v>11336</v>
      </c>
    </row>
    <row r="9709" spans="1:8" ht="30">
      <c r="A9709" s="864">
        <v>9702</v>
      </c>
      <c r="B9709" s="865" t="s">
        <v>21351</v>
      </c>
      <c r="C9709" s="866">
        <v>67</v>
      </c>
      <c r="D9709" s="865" t="s">
        <v>6240</v>
      </c>
      <c r="E9709" s="864" t="s">
        <v>21437</v>
      </c>
      <c r="F9709" s="867" t="s">
        <v>6044</v>
      </c>
      <c r="G9709" s="867" t="s">
        <v>6044</v>
      </c>
      <c r="H9709" s="867" t="s">
        <v>6242</v>
      </c>
    </row>
    <row r="9710" spans="1:8" ht="30">
      <c r="A9710" s="864">
        <v>9703</v>
      </c>
      <c r="B9710" s="865" t="s">
        <v>21351</v>
      </c>
      <c r="C9710" s="866">
        <v>67</v>
      </c>
      <c r="D9710" s="865" t="s">
        <v>6656</v>
      </c>
      <c r="E9710" s="864" t="s">
        <v>21438</v>
      </c>
      <c r="F9710" s="867" t="s">
        <v>6044</v>
      </c>
      <c r="G9710" s="867" t="s">
        <v>6044</v>
      </c>
      <c r="H9710" s="867" t="s">
        <v>6656</v>
      </c>
    </row>
    <row r="9711" spans="1:8" ht="30">
      <c r="A9711" s="864">
        <v>9704</v>
      </c>
      <c r="B9711" s="865" t="s">
        <v>21351</v>
      </c>
      <c r="C9711" s="866">
        <v>67</v>
      </c>
      <c r="D9711" s="865" t="s">
        <v>10076</v>
      </c>
      <c r="E9711" s="864" t="s">
        <v>21439</v>
      </c>
      <c r="F9711" s="867" t="s">
        <v>6044</v>
      </c>
      <c r="G9711" s="867" t="s">
        <v>6048</v>
      </c>
      <c r="H9711" s="867" t="s">
        <v>6361</v>
      </c>
    </row>
    <row r="9712" spans="1:8" ht="30">
      <c r="A9712" s="864">
        <v>9705</v>
      </c>
      <c r="B9712" s="865" t="s">
        <v>21351</v>
      </c>
      <c r="C9712" s="866">
        <v>67</v>
      </c>
      <c r="D9712" s="865" t="s">
        <v>6140</v>
      </c>
      <c r="E9712" s="864" t="s">
        <v>21440</v>
      </c>
      <c r="F9712" s="867" t="s">
        <v>6044</v>
      </c>
      <c r="G9712" s="867" t="s">
        <v>6044</v>
      </c>
      <c r="H9712" s="867" t="s">
        <v>6140</v>
      </c>
    </row>
    <row r="9713" spans="1:8" ht="30">
      <c r="A9713" s="864">
        <v>9706</v>
      </c>
      <c r="B9713" s="865" t="s">
        <v>21351</v>
      </c>
      <c r="C9713" s="866">
        <v>67</v>
      </c>
      <c r="D9713" s="865" t="s">
        <v>6108</v>
      </c>
      <c r="E9713" s="864" t="s">
        <v>21441</v>
      </c>
      <c r="F9713" s="867" t="s">
        <v>6044</v>
      </c>
      <c r="G9713" s="867" t="s">
        <v>6052</v>
      </c>
      <c r="H9713" s="867" t="s">
        <v>6108</v>
      </c>
    </row>
    <row r="9714" spans="1:8" ht="30">
      <c r="A9714" s="864">
        <v>9707</v>
      </c>
      <c r="B9714" s="865" t="s">
        <v>21351</v>
      </c>
      <c r="C9714" s="866">
        <v>67</v>
      </c>
      <c r="D9714" s="865" t="s">
        <v>6085</v>
      </c>
      <c r="E9714" s="864" t="s">
        <v>21442</v>
      </c>
      <c r="F9714" s="867" t="s">
        <v>6044</v>
      </c>
      <c r="G9714" s="867" t="s">
        <v>6056</v>
      </c>
      <c r="H9714" s="867" t="s">
        <v>6085</v>
      </c>
    </row>
    <row r="9715" spans="1:8" ht="30">
      <c r="A9715" s="864">
        <v>9708</v>
      </c>
      <c r="B9715" s="865" t="s">
        <v>21351</v>
      </c>
      <c r="C9715" s="866">
        <v>67</v>
      </c>
      <c r="D9715" s="865" t="s">
        <v>6167</v>
      </c>
      <c r="E9715" s="864" t="s">
        <v>21443</v>
      </c>
      <c r="F9715" s="867" t="s">
        <v>6044</v>
      </c>
      <c r="G9715" s="867" t="s">
        <v>6044</v>
      </c>
      <c r="H9715" s="867" t="s">
        <v>6169</v>
      </c>
    </row>
    <row r="9716" spans="1:8" ht="30">
      <c r="A9716" s="864">
        <v>9709</v>
      </c>
      <c r="B9716" s="865" t="s">
        <v>21351</v>
      </c>
      <c r="C9716" s="866">
        <v>67</v>
      </c>
      <c r="D9716" s="865" t="s">
        <v>6101</v>
      </c>
      <c r="E9716" s="864" t="s">
        <v>21444</v>
      </c>
      <c r="F9716" s="867" t="s">
        <v>6044</v>
      </c>
      <c r="G9716" s="867" t="s">
        <v>6052</v>
      </c>
      <c r="H9716" s="867" t="s">
        <v>6101</v>
      </c>
    </row>
    <row r="9717" spans="1:8" ht="30">
      <c r="A9717" s="864">
        <v>9710</v>
      </c>
      <c r="B9717" s="865" t="s">
        <v>21351</v>
      </c>
      <c r="C9717" s="866">
        <v>67</v>
      </c>
      <c r="D9717" s="865" t="s">
        <v>10066</v>
      </c>
      <c r="E9717" s="864" t="s">
        <v>21445</v>
      </c>
      <c r="F9717" s="867" t="s">
        <v>6044</v>
      </c>
      <c r="G9717" s="867" t="s">
        <v>6044</v>
      </c>
      <c r="H9717" s="867" t="s">
        <v>6151</v>
      </c>
    </row>
    <row r="9718" spans="1:8" ht="30">
      <c r="A9718" s="864">
        <v>9711</v>
      </c>
      <c r="B9718" s="865" t="s">
        <v>21351</v>
      </c>
      <c r="C9718" s="866">
        <v>67</v>
      </c>
      <c r="D9718" s="865" t="s">
        <v>21446</v>
      </c>
      <c r="E9718" s="864" t="s">
        <v>21447</v>
      </c>
      <c r="F9718" s="867" t="s">
        <v>6044</v>
      </c>
      <c r="G9718" s="867" t="s">
        <v>6431</v>
      </c>
      <c r="H9718" s="867" t="s">
        <v>6432</v>
      </c>
    </row>
    <row r="9719" spans="1:8" ht="30">
      <c r="A9719" s="864">
        <v>9712</v>
      </c>
      <c r="B9719" s="865" t="s">
        <v>21351</v>
      </c>
      <c r="C9719" s="866">
        <v>67</v>
      </c>
      <c r="D9719" s="865" t="s">
        <v>20445</v>
      </c>
      <c r="E9719" s="864" t="s">
        <v>21448</v>
      </c>
      <c r="F9719" s="867" t="s">
        <v>6044</v>
      </c>
      <c r="G9719" s="867" t="s">
        <v>6431</v>
      </c>
      <c r="H9719" s="867" t="s">
        <v>11260</v>
      </c>
    </row>
    <row r="9720" spans="1:8" ht="30">
      <c r="A9720" s="864">
        <v>9713</v>
      </c>
      <c r="B9720" s="865" t="s">
        <v>21351</v>
      </c>
      <c r="C9720" s="866">
        <v>67</v>
      </c>
      <c r="D9720" s="865" t="s">
        <v>6152</v>
      </c>
      <c r="E9720" s="864" t="s">
        <v>21449</v>
      </c>
      <c r="F9720" s="867" t="s">
        <v>6044</v>
      </c>
      <c r="G9720" s="867" t="s">
        <v>6044</v>
      </c>
      <c r="H9720" s="867" t="s">
        <v>6152</v>
      </c>
    </row>
    <row r="9721" spans="1:8" ht="30">
      <c r="A9721" s="864">
        <v>9714</v>
      </c>
      <c r="B9721" s="865" t="s">
        <v>21351</v>
      </c>
      <c r="C9721" s="866">
        <v>67</v>
      </c>
      <c r="D9721" s="865" t="s">
        <v>21450</v>
      </c>
      <c r="E9721" s="864" t="s">
        <v>21451</v>
      </c>
      <c r="F9721" s="867" t="s">
        <v>6044</v>
      </c>
      <c r="G9721" s="867" t="s">
        <v>6044</v>
      </c>
      <c r="H9721" s="867" t="s">
        <v>6189</v>
      </c>
    </row>
    <row r="9722" spans="1:8" ht="30">
      <c r="A9722" s="864">
        <v>9715</v>
      </c>
      <c r="B9722" s="865" t="s">
        <v>21351</v>
      </c>
      <c r="C9722" s="866">
        <v>67</v>
      </c>
      <c r="D9722" s="865" t="s">
        <v>7927</v>
      </c>
      <c r="E9722" s="864" t="s">
        <v>21452</v>
      </c>
      <c r="F9722" s="867" t="s">
        <v>6044</v>
      </c>
      <c r="G9722" s="867" t="s">
        <v>6056</v>
      </c>
      <c r="H9722" s="867" t="s">
        <v>7927</v>
      </c>
    </row>
    <row r="9723" spans="1:8" ht="30">
      <c r="A9723" s="864">
        <v>9716</v>
      </c>
      <c r="B9723" s="865" t="s">
        <v>21351</v>
      </c>
      <c r="C9723" s="866">
        <v>67</v>
      </c>
      <c r="D9723" s="865" t="s">
        <v>16283</v>
      </c>
      <c r="E9723" s="864" t="s">
        <v>21453</v>
      </c>
      <c r="F9723" s="867" t="s">
        <v>6274</v>
      </c>
      <c r="G9723" s="867" t="s">
        <v>6274</v>
      </c>
      <c r="H9723" s="867" t="s">
        <v>6826</v>
      </c>
    </row>
    <row r="9724" spans="1:8" ht="30">
      <c r="A9724" s="864">
        <v>9717</v>
      </c>
      <c r="B9724" s="865" t="s">
        <v>21351</v>
      </c>
      <c r="C9724" s="866">
        <v>67</v>
      </c>
      <c r="D9724" s="865" t="s">
        <v>10354</v>
      </c>
      <c r="E9724" s="864" t="s">
        <v>21454</v>
      </c>
      <c r="F9724" s="867" t="s">
        <v>6274</v>
      </c>
      <c r="G9724" s="867" t="s">
        <v>6274</v>
      </c>
      <c r="H9724" s="867" t="s">
        <v>6905</v>
      </c>
    </row>
    <row r="9725" spans="1:8" ht="30">
      <c r="A9725" s="864">
        <v>9718</v>
      </c>
      <c r="B9725" s="865" t="s">
        <v>21351</v>
      </c>
      <c r="C9725" s="866">
        <v>67</v>
      </c>
      <c r="D9725" s="865" t="s">
        <v>6820</v>
      </c>
      <c r="E9725" s="864" t="s">
        <v>21455</v>
      </c>
      <c r="F9725" s="867" t="s">
        <v>6274</v>
      </c>
      <c r="G9725" s="867" t="s">
        <v>6274</v>
      </c>
      <c r="H9725" s="867" t="s">
        <v>6820</v>
      </c>
    </row>
    <row r="9726" spans="1:8" ht="30">
      <c r="A9726" s="864">
        <v>9719</v>
      </c>
      <c r="B9726" s="865" t="s">
        <v>21351</v>
      </c>
      <c r="C9726" s="866">
        <v>67</v>
      </c>
      <c r="D9726" s="865" t="s">
        <v>6969</v>
      </c>
      <c r="E9726" s="864" t="s">
        <v>21456</v>
      </c>
      <c r="F9726" s="867" t="s">
        <v>6274</v>
      </c>
      <c r="G9726" s="867" t="s">
        <v>6274</v>
      </c>
      <c r="H9726" s="867" t="s">
        <v>6969</v>
      </c>
    </row>
    <row r="9727" spans="1:8" ht="30">
      <c r="A9727" s="864">
        <v>9720</v>
      </c>
      <c r="B9727" s="865" t="s">
        <v>21351</v>
      </c>
      <c r="C9727" s="866">
        <v>67</v>
      </c>
      <c r="D9727" s="865" t="s">
        <v>7002</v>
      </c>
      <c r="E9727" s="864" t="s">
        <v>21457</v>
      </c>
      <c r="F9727" s="867" t="s">
        <v>6274</v>
      </c>
      <c r="G9727" s="867" t="s">
        <v>6274</v>
      </c>
      <c r="H9727" s="867" t="s">
        <v>7002</v>
      </c>
    </row>
    <row r="9728" spans="1:8" ht="30">
      <c r="A9728" s="864">
        <v>9721</v>
      </c>
      <c r="B9728" s="865" t="s">
        <v>21351</v>
      </c>
      <c r="C9728" s="866">
        <v>67</v>
      </c>
      <c r="D9728" s="865" t="s">
        <v>6901</v>
      </c>
      <c r="E9728" s="864" t="s">
        <v>21458</v>
      </c>
      <c r="F9728" s="867" t="s">
        <v>6274</v>
      </c>
      <c r="G9728" s="867" t="s">
        <v>6274</v>
      </c>
      <c r="H9728" s="867" t="s">
        <v>6901</v>
      </c>
    </row>
    <row r="9729" spans="1:8" ht="30">
      <c r="A9729" s="864">
        <v>9722</v>
      </c>
      <c r="B9729" s="865" t="s">
        <v>21351</v>
      </c>
      <c r="C9729" s="866">
        <v>67</v>
      </c>
      <c r="D9729" s="865" t="s">
        <v>6905</v>
      </c>
      <c r="E9729" s="864" t="s">
        <v>21459</v>
      </c>
      <c r="F9729" s="867" t="s">
        <v>6274</v>
      </c>
      <c r="G9729" s="867" t="s">
        <v>6274</v>
      </c>
      <c r="H9729" s="867" t="s">
        <v>6905</v>
      </c>
    </row>
    <row r="9730" spans="1:8" ht="30">
      <c r="A9730" s="864">
        <v>9723</v>
      </c>
      <c r="B9730" s="865" t="s">
        <v>21351</v>
      </c>
      <c r="C9730" s="866">
        <v>67</v>
      </c>
      <c r="D9730" s="865" t="s">
        <v>21460</v>
      </c>
      <c r="E9730" s="864" t="s">
        <v>21461</v>
      </c>
      <c r="F9730" s="867" t="s">
        <v>6274</v>
      </c>
      <c r="G9730" s="867" t="s">
        <v>6274</v>
      </c>
      <c r="H9730" s="867" t="s">
        <v>6843</v>
      </c>
    </row>
    <row r="9731" spans="1:8" ht="30">
      <c r="A9731" s="864">
        <v>9724</v>
      </c>
      <c r="B9731" s="865" t="s">
        <v>21351</v>
      </c>
      <c r="C9731" s="866">
        <v>67</v>
      </c>
      <c r="D9731" s="865" t="s">
        <v>15925</v>
      </c>
      <c r="E9731" s="864" t="s">
        <v>21462</v>
      </c>
      <c r="F9731" s="867" t="s">
        <v>6274</v>
      </c>
      <c r="G9731" s="867" t="s">
        <v>6274</v>
      </c>
      <c r="H9731" s="867" t="s">
        <v>6989</v>
      </c>
    </row>
    <row r="9732" spans="1:8" ht="30">
      <c r="A9732" s="864">
        <v>9725</v>
      </c>
      <c r="B9732" s="865" t="s">
        <v>21351</v>
      </c>
      <c r="C9732" s="866">
        <v>67</v>
      </c>
      <c r="D9732" s="865" t="s">
        <v>15907</v>
      </c>
      <c r="E9732" s="864" t="s">
        <v>21463</v>
      </c>
      <c r="F9732" s="867" t="s">
        <v>6274</v>
      </c>
      <c r="G9732" s="867" t="s">
        <v>6274</v>
      </c>
      <c r="H9732" s="867" t="s">
        <v>6888</v>
      </c>
    </row>
    <row r="9733" spans="1:8" ht="30">
      <c r="A9733" s="864">
        <v>9726</v>
      </c>
      <c r="B9733" s="865" t="s">
        <v>21351</v>
      </c>
      <c r="C9733" s="866">
        <v>67</v>
      </c>
      <c r="D9733" s="865" t="s">
        <v>21464</v>
      </c>
      <c r="E9733" s="864" t="s">
        <v>21465</v>
      </c>
      <c r="F9733" s="867" t="s">
        <v>6274</v>
      </c>
      <c r="G9733" s="867" t="s">
        <v>6274</v>
      </c>
      <c r="H9733" s="867" t="s">
        <v>8879</v>
      </c>
    </row>
    <row r="9734" spans="1:8" ht="30">
      <c r="A9734" s="864">
        <v>9727</v>
      </c>
      <c r="B9734" s="865" t="s">
        <v>21351</v>
      </c>
      <c r="C9734" s="866">
        <v>67</v>
      </c>
      <c r="D9734" s="865" t="s">
        <v>6826</v>
      </c>
      <c r="E9734" s="864" t="s">
        <v>21466</v>
      </c>
      <c r="F9734" s="867" t="s">
        <v>6274</v>
      </c>
      <c r="G9734" s="867" t="s">
        <v>6274</v>
      </c>
      <c r="H9734" s="867" t="s">
        <v>6826</v>
      </c>
    </row>
    <row r="9735" spans="1:8" ht="30">
      <c r="A9735" s="864">
        <v>9728</v>
      </c>
      <c r="B9735" s="865" t="s">
        <v>21351</v>
      </c>
      <c r="C9735" s="866">
        <v>67</v>
      </c>
      <c r="D9735" s="865" t="s">
        <v>17522</v>
      </c>
      <c r="E9735" s="864" t="s">
        <v>21467</v>
      </c>
      <c r="F9735" s="867" t="s">
        <v>6274</v>
      </c>
      <c r="G9735" s="867" t="s">
        <v>6274</v>
      </c>
      <c r="H9735" s="867" t="s">
        <v>6546</v>
      </c>
    </row>
    <row r="9736" spans="1:8" ht="30">
      <c r="A9736" s="864">
        <v>9729</v>
      </c>
      <c r="B9736" s="865" t="s">
        <v>21351</v>
      </c>
      <c r="C9736" s="866">
        <v>67</v>
      </c>
      <c r="D9736" s="865" t="s">
        <v>16922</v>
      </c>
      <c r="E9736" s="864" t="s">
        <v>21468</v>
      </c>
      <c r="F9736" s="867" t="s">
        <v>6274</v>
      </c>
      <c r="G9736" s="867" t="s">
        <v>6274</v>
      </c>
      <c r="H9736" s="867" t="s">
        <v>6938</v>
      </c>
    </row>
    <row r="9737" spans="1:8" ht="30">
      <c r="A9737" s="864">
        <v>9730</v>
      </c>
      <c r="B9737" s="865" t="s">
        <v>21351</v>
      </c>
      <c r="C9737" s="866">
        <v>67</v>
      </c>
      <c r="D9737" s="865" t="s">
        <v>19476</v>
      </c>
      <c r="E9737" s="864" t="s">
        <v>21469</v>
      </c>
      <c r="F9737" s="867" t="s">
        <v>6274</v>
      </c>
      <c r="G9737" s="867" t="s">
        <v>6274</v>
      </c>
      <c r="H9737" s="867" t="s">
        <v>8829</v>
      </c>
    </row>
    <row r="9738" spans="1:8" ht="30">
      <c r="A9738" s="864">
        <v>9731</v>
      </c>
      <c r="B9738" s="865" t="s">
        <v>21351</v>
      </c>
      <c r="C9738" s="866">
        <v>67</v>
      </c>
      <c r="D9738" s="865" t="s">
        <v>20076</v>
      </c>
      <c r="E9738" s="864" t="s">
        <v>21470</v>
      </c>
      <c r="F9738" s="867" t="s">
        <v>6274</v>
      </c>
      <c r="G9738" s="867" t="s">
        <v>6274</v>
      </c>
      <c r="H9738" s="867" t="s">
        <v>6925</v>
      </c>
    </row>
    <row r="9739" spans="1:8" ht="30">
      <c r="A9739" s="864">
        <v>9732</v>
      </c>
      <c r="B9739" s="865" t="s">
        <v>21351</v>
      </c>
      <c r="C9739" s="866">
        <v>67</v>
      </c>
      <c r="D9739" s="865" t="s">
        <v>6887</v>
      </c>
      <c r="E9739" s="864" t="s">
        <v>21471</v>
      </c>
      <c r="F9739" s="867" t="s">
        <v>6274</v>
      </c>
      <c r="G9739" s="867" t="s">
        <v>6274</v>
      </c>
      <c r="H9739" s="867" t="s">
        <v>6887</v>
      </c>
    </row>
    <row r="9740" spans="1:8" ht="30">
      <c r="A9740" s="864">
        <v>9733</v>
      </c>
      <c r="B9740" s="865" t="s">
        <v>21351</v>
      </c>
      <c r="C9740" s="866">
        <v>67</v>
      </c>
      <c r="D9740" s="865" t="s">
        <v>7157</v>
      </c>
      <c r="E9740" s="864" t="s">
        <v>21472</v>
      </c>
      <c r="F9740" s="867" t="s">
        <v>6274</v>
      </c>
      <c r="G9740" s="867" t="s">
        <v>6274</v>
      </c>
      <c r="H9740" s="867" t="s">
        <v>6882</v>
      </c>
    </row>
    <row r="9741" spans="1:8" ht="30">
      <c r="A9741" s="864">
        <v>9734</v>
      </c>
      <c r="B9741" s="865" t="s">
        <v>21351</v>
      </c>
      <c r="C9741" s="866">
        <v>67</v>
      </c>
      <c r="D9741" s="865" t="s">
        <v>13020</v>
      </c>
      <c r="E9741" s="864" t="s">
        <v>21473</v>
      </c>
      <c r="F9741" s="867" t="s">
        <v>6274</v>
      </c>
      <c r="G9741" s="867" t="s">
        <v>6274</v>
      </c>
      <c r="H9741" s="867" t="s">
        <v>11172</v>
      </c>
    </row>
    <row r="9742" spans="1:8" ht="30">
      <c r="A9742" s="864">
        <v>9735</v>
      </c>
      <c r="B9742" s="865" t="s">
        <v>21351</v>
      </c>
      <c r="C9742" s="866">
        <v>67</v>
      </c>
      <c r="D9742" s="865" t="s">
        <v>21474</v>
      </c>
      <c r="E9742" s="864" t="s">
        <v>21475</v>
      </c>
      <c r="F9742" s="867" t="s">
        <v>6274</v>
      </c>
      <c r="G9742" s="867" t="s">
        <v>6274</v>
      </c>
      <c r="H9742" s="867" t="s">
        <v>6856</v>
      </c>
    </row>
    <row r="9743" spans="1:8" ht="30">
      <c r="A9743" s="864">
        <v>9736</v>
      </c>
      <c r="B9743" s="865" t="s">
        <v>21351</v>
      </c>
      <c r="C9743" s="866">
        <v>67</v>
      </c>
      <c r="D9743" s="865" t="s">
        <v>15596</v>
      </c>
      <c r="E9743" s="864" t="s">
        <v>21476</v>
      </c>
      <c r="F9743" s="867" t="s">
        <v>6274</v>
      </c>
      <c r="G9743" s="867" t="s">
        <v>6274</v>
      </c>
      <c r="H9743" s="867" t="s">
        <v>6823</v>
      </c>
    </row>
    <row r="9744" spans="1:8" ht="30">
      <c r="A9744" s="864">
        <v>9737</v>
      </c>
      <c r="B9744" s="865" t="s">
        <v>21351</v>
      </c>
      <c r="C9744" s="866">
        <v>67</v>
      </c>
      <c r="D9744" s="865" t="s">
        <v>13031</v>
      </c>
      <c r="E9744" s="864" t="s">
        <v>21477</v>
      </c>
      <c r="F9744" s="867" t="s">
        <v>6274</v>
      </c>
      <c r="G9744" s="867" t="s">
        <v>6274</v>
      </c>
      <c r="H9744" s="867" t="s">
        <v>6498</v>
      </c>
    </row>
    <row r="9745" spans="1:8" ht="30">
      <c r="A9745" s="864">
        <v>9738</v>
      </c>
      <c r="B9745" s="865" t="s">
        <v>21351</v>
      </c>
      <c r="C9745" s="866">
        <v>67</v>
      </c>
      <c r="D9745" s="865" t="s">
        <v>21478</v>
      </c>
      <c r="E9745" s="864" t="s">
        <v>21479</v>
      </c>
      <c r="F9745" s="867" t="s">
        <v>6274</v>
      </c>
      <c r="G9745" s="867" t="s">
        <v>6274</v>
      </c>
      <c r="H9745" s="867" t="s">
        <v>6887</v>
      </c>
    </row>
    <row r="9746" spans="1:8" ht="30">
      <c r="A9746" s="864">
        <v>9739</v>
      </c>
      <c r="B9746" s="865" t="s">
        <v>21351</v>
      </c>
      <c r="C9746" s="866">
        <v>67</v>
      </c>
      <c r="D9746" s="865" t="s">
        <v>6546</v>
      </c>
      <c r="E9746" s="864" t="s">
        <v>21480</v>
      </c>
      <c r="F9746" s="867" t="s">
        <v>6274</v>
      </c>
      <c r="G9746" s="867" t="s">
        <v>6274</v>
      </c>
      <c r="H9746" s="867" t="s">
        <v>6546</v>
      </c>
    </row>
    <row r="9747" spans="1:8" ht="30">
      <c r="A9747" s="864">
        <v>9740</v>
      </c>
      <c r="B9747" s="865" t="s">
        <v>21351</v>
      </c>
      <c r="C9747" s="866">
        <v>67</v>
      </c>
      <c r="D9747" s="865" t="s">
        <v>16850</v>
      </c>
      <c r="E9747" s="864" t="s">
        <v>21481</v>
      </c>
      <c r="F9747" s="867" t="s">
        <v>6274</v>
      </c>
      <c r="G9747" s="867" t="s">
        <v>6274</v>
      </c>
      <c r="H9747" s="867" t="s">
        <v>6900</v>
      </c>
    </row>
    <row r="9748" spans="1:8" ht="30">
      <c r="A9748" s="864">
        <v>9741</v>
      </c>
      <c r="B9748" s="865" t="s">
        <v>21351</v>
      </c>
      <c r="C9748" s="866">
        <v>67</v>
      </c>
      <c r="D9748" s="865" t="s">
        <v>21482</v>
      </c>
      <c r="E9748" s="864" t="s">
        <v>21483</v>
      </c>
      <c r="F9748" s="867" t="s">
        <v>6274</v>
      </c>
      <c r="G9748" s="867" t="s">
        <v>7215</v>
      </c>
      <c r="H9748" s="867" t="s">
        <v>7234</v>
      </c>
    </row>
    <row r="9749" spans="1:8" ht="30">
      <c r="A9749" s="864">
        <v>9742</v>
      </c>
      <c r="B9749" s="865" t="s">
        <v>21351</v>
      </c>
      <c r="C9749" s="866">
        <v>67</v>
      </c>
      <c r="D9749" s="865" t="s">
        <v>21484</v>
      </c>
      <c r="E9749" s="864" t="s">
        <v>21485</v>
      </c>
      <c r="F9749" s="867" t="s">
        <v>6274</v>
      </c>
      <c r="G9749" s="867" t="s">
        <v>6275</v>
      </c>
      <c r="H9749" s="867" t="s">
        <v>7460</v>
      </c>
    </row>
    <row r="9750" spans="1:8" ht="30">
      <c r="A9750" s="864">
        <v>9743</v>
      </c>
      <c r="B9750" s="865" t="s">
        <v>21351</v>
      </c>
      <c r="C9750" s="866">
        <v>67</v>
      </c>
      <c r="D9750" s="865" t="s">
        <v>6315</v>
      </c>
      <c r="E9750" s="864" t="s">
        <v>21486</v>
      </c>
      <c r="F9750" s="867" t="s">
        <v>6274</v>
      </c>
      <c r="G9750" s="867" t="s">
        <v>6315</v>
      </c>
      <c r="H9750" s="867" t="s">
        <v>6316</v>
      </c>
    </row>
    <row r="9751" spans="1:8" ht="30">
      <c r="A9751" s="864">
        <v>9744</v>
      </c>
      <c r="B9751" s="865" t="s">
        <v>21351</v>
      </c>
      <c r="C9751" s="866">
        <v>67</v>
      </c>
      <c r="D9751" s="865" t="s">
        <v>7004</v>
      </c>
      <c r="E9751" s="864" t="s">
        <v>21487</v>
      </c>
      <c r="F9751" s="867" t="s">
        <v>6274</v>
      </c>
      <c r="G9751" s="867" t="s">
        <v>6274</v>
      </c>
      <c r="H9751" s="867" t="s">
        <v>7002</v>
      </c>
    </row>
    <row r="9752" spans="1:8" ht="30">
      <c r="A9752" s="864">
        <v>9745</v>
      </c>
      <c r="B9752" s="865" t="s">
        <v>21351</v>
      </c>
      <c r="C9752" s="866">
        <v>67</v>
      </c>
      <c r="D9752" s="865" t="s">
        <v>6966</v>
      </c>
      <c r="E9752" s="864" t="s">
        <v>21488</v>
      </c>
      <c r="F9752" s="867" t="s">
        <v>6274</v>
      </c>
      <c r="G9752" s="867" t="s">
        <v>6274</v>
      </c>
      <c r="H9752" s="867" t="s">
        <v>6850</v>
      </c>
    </row>
    <row r="9753" spans="1:8" ht="30">
      <c r="A9753" s="864">
        <v>9746</v>
      </c>
      <c r="B9753" s="865" t="s">
        <v>21351</v>
      </c>
      <c r="C9753" s="866">
        <v>67</v>
      </c>
      <c r="D9753" s="865" t="s">
        <v>16901</v>
      </c>
      <c r="E9753" s="864" t="s">
        <v>21489</v>
      </c>
      <c r="F9753" s="867" t="s">
        <v>6274</v>
      </c>
      <c r="G9753" s="867" t="s">
        <v>6311</v>
      </c>
      <c r="H9753" s="867" t="s">
        <v>7196</v>
      </c>
    </row>
    <row r="9754" spans="1:8" ht="30">
      <c r="A9754" s="864">
        <v>9747</v>
      </c>
      <c r="B9754" s="865" t="s">
        <v>21351</v>
      </c>
      <c r="C9754" s="866">
        <v>67</v>
      </c>
      <c r="D9754" s="865" t="s">
        <v>7403</v>
      </c>
      <c r="E9754" s="864" t="s">
        <v>21490</v>
      </c>
      <c r="F9754" s="867" t="s">
        <v>6274</v>
      </c>
      <c r="G9754" s="867" t="s">
        <v>6410</v>
      </c>
      <c r="H9754" s="867" t="s">
        <v>7405</v>
      </c>
    </row>
    <row r="9755" spans="1:8" ht="30">
      <c r="A9755" s="864">
        <v>9748</v>
      </c>
      <c r="B9755" s="865" t="s">
        <v>21351</v>
      </c>
      <c r="C9755" s="866">
        <v>67</v>
      </c>
      <c r="D9755" s="865" t="s">
        <v>6411</v>
      </c>
      <c r="E9755" s="864" t="s">
        <v>21491</v>
      </c>
      <c r="F9755" s="867" t="s">
        <v>6274</v>
      </c>
      <c r="G9755" s="867" t="s">
        <v>6410</v>
      </c>
      <c r="H9755" s="867" t="s">
        <v>6411</v>
      </c>
    </row>
    <row r="9756" spans="1:8" ht="30">
      <c r="A9756" s="864">
        <v>9749</v>
      </c>
      <c r="B9756" s="865" t="s">
        <v>21351</v>
      </c>
      <c r="C9756" s="866">
        <v>67</v>
      </c>
      <c r="D9756" s="865" t="s">
        <v>8599</v>
      </c>
      <c r="E9756" s="864" t="s">
        <v>21492</v>
      </c>
      <c r="F9756" s="867" t="s">
        <v>6274</v>
      </c>
      <c r="G9756" s="867" t="s">
        <v>6295</v>
      </c>
      <c r="H9756" s="867" t="s">
        <v>7088</v>
      </c>
    </row>
    <row r="9757" spans="1:8" ht="30">
      <c r="A9757" s="864">
        <v>9750</v>
      </c>
      <c r="B9757" s="865" t="s">
        <v>21351</v>
      </c>
      <c r="C9757" s="866">
        <v>67</v>
      </c>
      <c r="D9757" s="865" t="s">
        <v>8997</v>
      </c>
      <c r="E9757" s="864" t="s">
        <v>21493</v>
      </c>
      <c r="F9757" s="867" t="s">
        <v>6274</v>
      </c>
      <c r="G9757" s="867" t="s">
        <v>6274</v>
      </c>
      <c r="H9757" s="867" t="s">
        <v>8997</v>
      </c>
    </row>
    <row r="9758" spans="1:8" ht="30">
      <c r="A9758" s="864">
        <v>9751</v>
      </c>
      <c r="B9758" s="865" t="s">
        <v>21351</v>
      </c>
      <c r="C9758" s="866">
        <v>67</v>
      </c>
      <c r="D9758" s="865" t="s">
        <v>11695</v>
      </c>
      <c r="E9758" s="864" t="s">
        <v>21494</v>
      </c>
      <c r="F9758" s="867" t="s">
        <v>6274</v>
      </c>
      <c r="G9758" s="867" t="s">
        <v>6274</v>
      </c>
      <c r="H9758" s="867" t="s">
        <v>6859</v>
      </c>
    </row>
    <row r="9759" spans="1:8" ht="30">
      <c r="A9759" s="864">
        <v>9752</v>
      </c>
      <c r="B9759" s="865" t="s">
        <v>21351</v>
      </c>
      <c r="C9759" s="866">
        <v>67</v>
      </c>
      <c r="D9759" s="865" t="s">
        <v>21495</v>
      </c>
      <c r="E9759" s="864" t="s">
        <v>21496</v>
      </c>
      <c r="F9759" s="867" t="s">
        <v>6274</v>
      </c>
      <c r="G9759" s="867" t="s">
        <v>6274</v>
      </c>
      <c r="H9759" s="867" t="s">
        <v>17178</v>
      </c>
    </row>
    <row r="9760" spans="1:8" ht="30">
      <c r="A9760" s="864">
        <v>9753</v>
      </c>
      <c r="B9760" s="865" t="s">
        <v>21351</v>
      </c>
      <c r="C9760" s="866">
        <v>67</v>
      </c>
      <c r="D9760" s="865" t="s">
        <v>21497</v>
      </c>
      <c r="E9760" s="864" t="s">
        <v>21498</v>
      </c>
      <c r="F9760" s="867" t="s">
        <v>6274</v>
      </c>
      <c r="G9760" s="867" t="s">
        <v>6274</v>
      </c>
      <c r="H9760" s="867" t="s">
        <v>8829</v>
      </c>
    </row>
    <row r="9761" spans="1:8" ht="30">
      <c r="A9761" s="864">
        <v>9754</v>
      </c>
      <c r="B9761" s="870" t="s">
        <v>21351</v>
      </c>
      <c r="C9761" s="871">
        <v>67</v>
      </c>
      <c r="D9761" s="870" t="s">
        <v>9254</v>
      </c>
      <c r="E9761" s="872" t="s">
        <v>21499</v>
      </c>
      <c r="F9761" s="873" t="s">
        <v>6274</v>
      </c>
      <c r="G9761" s="873" t="s">
        <v>6275</v>
      </c>
      <c r="H9761" s="873" t="s">
        <v>7453</v>
      </c>
    </row>
    <row r="9762" spans="1:8" ht="30">
      <c r="A9762" s="864">
        <v>9755</v>
      </c>
      <c r="B9762" s="865" t="s">
        <v>21351</v>
      </c>
      <c r="C9762" s="866">
        <v>67</v>
      </c>
      <c r="D9762" s="865" t="s">
        <v>21500</v>
      </c>
      <c r="E9762" s="864" t="s">
        <v>21501</v>
      </c>
      <c r="F9762" s="867" t="s">
        <v>6274</v>
      </c>
      <c r="G9762" s="867" t="s">
        <v>6274</v>
      </c>
      <c r="H9762" s="867" t="s">
        <v>7008</v>
      </c>
    </row>
    <row r="9763" spans="1:8" ht="30">
      <c r="A9763" s="864">
        <v>9756</v>
      </c>
      <c r="B9763" s="865" t="s">
        <v>21351</v>
      </c>
      <c r="C9763" s="866">
        <v>67</v>
      </c>
      <c r="D9763" s="865" t="s">
        <v>10442</v>
      </c>
      <c r="E9763" s="864" t="s">
        <v>21502</v>
      </c>
      <c r="F9763" s="867" t="s">
        <v>6274</v>
      </c>
      <c r="G9763" s="867" t="s">
        <v>6285</v>
      </c>
      <c r="H9763" s="867" t="s">
        <v>6331</v>
      </c>
    </row>
    <row r="9764" spans="1:8" ht="30">
      <c r="A9764" s="864">
        <v>9757</v>
      </c>
      <c r="B9764" s="865" t="s">
        <v>21351</v>
      </c>
      <c r="C9764" s="866">
        <v>67</v>
      </c>
      <c r="D9764" s="865" t="s">
        <v>6286</v>
      </c>
      <c r="E9764" s="864" t="s">
        <v>21503</v>
      </c>
      <c r="F9764" s="867" t="s">
        <v>6274</v>
      </c>
      <c r="G9764" s="867" t="s">
        <v>6274</v>
      </c>
      <c r="H9764" s="867" t="s">
        <v>6829</v>
      </c>
    </row>
    <row r="9765" spans="1:8" ht="30">
      <c r="A9765" s="864">
        <v>9758</v>
      </c>
      <c r="B9765" s="865" t="s">
        <v>21351</v>
      </c>
      <c r="C9765" s="866">
        <v>67</v>
      </c>
      <c r="D9765" s="865" t="s">
        <v>7553</v>
      </c>
      <c r="E9765" s="864" t="s">
        <v>21504</v>
      </c>
      <c r="F9765" s="867" t="s">
        <v>6531</v>
      </c>
      <c r="G9765" s="867" t="s">
        <v>7553</v>
      </c>
      <c r="H9765" s="867" t="s">
        <v>7560</v>
      </c>
    </row>
    <row r="9766" spans="1:8" ht="30">
      <c r="A9766" s="864">
        <v>9759</v>
      </c>
      <c r="B9766" s="865" t="s">
        <v>21351</v>
      </c>
      <c r="C9766" s="866">
        <v>67</v>
      </c>
      <c r="D9766" s="865" t="s">
        <v>8841</v>
      </c>
      <c r="E9766" s="864" t="s">
        <v>21505</v>
      </c>
      <c r="F9766" s="867" t="s">
        <v>6274</v>
      </c>
      <c r="G9766" s="867" t="s">
        <v>6274</v>
      </c>
      <c r="H9766" s="867" t="s">
        <v>6835</v>
      </c>
    </row>
    <row r="9767" spans="1:8" ht="30">
      <c r="A9767" s="864">
        <v>9760</v>
      </c>
      <c r="B9767" s="865" t="s">
        <v>21351</v>
      </c>
      <c r="C9767" s="866">
        <v>67</v>
      </c>
      <c r="D9767" s="865" t="s">
        <v>6298</v>
      </c>
      <c r="E9767" s="864" t="s">
        <v>21506</v>
      </c>
      <c r="F9767" s="867" t="s">
        <v>6274</v>
      </c>
      <c r="G9767" s="867" t="s">
        <v>6274</v>
      </c>
      <c r="H9767" s="867" t="s">
        <v>6298</v>
      </c>
    </row>
    <row r="9768" spans="1:8" ht="30">
      <c r="A9768" s="864">
        <v>9761</v>
      </c>
      <c r="B9768" s="865" t="s">
        <v>21351</v>
      </c>
      <c r="C9768" s="866">
        <v>67</v>
      </c>
      <c r="D9768" s="865" t="s">
        <v>6275</v>
      </c>
      <c r="E9768" s="864" t="s">
        <v>21507</v>
      </c>
      <c r="F9768" s="867" t="s">
        <v>6274</v>
      </c>
      <c r="G9768" s="867" t="s">
        <v>6275</v>
      </c>
      <c r="H9768" s="867" t="s">
        <v>6419</v>
      </c>
    </row>
    <row r="9769" spans="1:8" ht="30">
      <c r="A9769" s="864">
        <v>9762</v>
      </c>
      <c r="B9769" s="865" t="s">
        <v>21351</v>
      </c>
      <c r="C9769" s="866">
        <v>67</v>
      </c>
      <c r="D9769" s="865" t="s">
        <v>21508</v>
      </c>
      <c r="E9769" s="864" t="s">
        <v>21509</v>
      </c>
      <c r="F9769" s="867" t="s">
        <v>6274</v>
      </c>
      <c r="G9769" s="867" t="s">
        <v>6274</v>
      </c>
      <c r="H9769" s="867" t="s">
        <v>6498</v>
      </c>
    </row>
    <row r="9770" spans="1:8" ht="30">
      <c r="A9770" s="864">
        <v>9763</v>
      </c>
      <c r="B9770" s="865" t="s">
        <v>21351</v>
      </c>
      <c r="C9770" s="866">
        <v>67</v>
      </c>
      <c r="D9770" s="865" t="s">
        <v>7065</v>
      </c>
      <c r="E9770" s="864" t="s">
        <v>21510</v>
      </c>
      <c r="F9770" s="867" t="s">
        <v>6274</v>
      </c>
      <c r="G9770" s="867" t="s">
        <v>6427</v>
      </c>
      <c r="H9770" s="867" t="s">
        <v>7065</v>
      </c>
    </row>
    <row r="9771" spans="1:8" ht="30">
      <c r="A9771" s="864">
        <v>9764</v>
      </c>
      <c r="B9771" s="865" t="s">
        <v>21351</v>
      </c>
      <c r="C9771" s="866">
        <v>67</v>
      </c>
      <c r="D9771" s="865" t="s">
        <v>8886</v>
      </c>
      <c r="E9771" s="864" t="s">
        <v>21511</v>
      </c>
      <c r="F9771" s="867" t="s">
        <v>6274</v>
      </c>
      <c r="G9771" s="867" t="s">
        <v>6274</v>
      </c>
      <c r="H9771" s="867" t="s">
        <v>8886</v>
      </c>
    </row>
    <row r="9772" spans="1:8" ht="30">
      <c r="A9772" s="864">
        <v>9765</v>
      </c>
      <c r="B9772" s="865" t="s">
        <v>21351</v>
      </c>
      <c r="C9772" s="866">
        <v>67</v>
      </c>
      <c r="D9772" s="865" t="s">
        <v>18191</v>
      </c>
      <c r="E9772" s="864" t="s">
        <v>21512</v>
      </c>
      <c r="F9772" s="867" t="s">
        <v>6274</v>
      </c>
      <c r="G9772" s="867" t="s">
        <v>6274</v>
      </c>
      <c r="H9772" s="867" t="s">
        <v>7002</v>
      </c>
    </row>
    <row r="9773" spans="1:8" ht="30">
      <c r="A9773" s="864">
        <v>9766</v>
      </c>
      <c r="B9773" s="865" t="s">
        <v>21351</v>
      </c>
      <c r="C9773" s="866">
        <v>67</v>
      </c>
      <c r="D9773" s="865" t="s">
        <v>13704</v>
      </c>
      <c r="E9773" s="864" t="s">
        <v>21513</v>
      </c>
      <c r="F9773" s="867" t="s">
        <v>6274</v>
      </c>
      <c r="G9773" s="867" t="s">
        <v>6295</v>
      </c>
      <c r="H9773" s="867" t="s">
        <v>6293</v>
      </c>
    </row>
    <row r="9774" spans="1:8" ht="30">
      <c r="A9774" s="864">
        <v>9767</v>
      </c>
      <c r="B9774" s="865" t="s">
        <v>21351</v>
      </c>
      <c r="C9774" s="866">
        <v>67</v>
      </c>
      <c r="D9774" s="865" t="s">
        <v>8124</v>
      </c>
      <c r="E9774" s="864" t="s">
        <v>21514</v>
      </c>
      <c r="F9774" s="867" t="s">
        <v>6274</v>
      </c>
      <c r="G9774" s="867" t="s">
        <v>6295</v>
      </c>
      <c r="H9774" s="867" t="s">
        <v>11844</v>
      </c>
    </row>
    <row r="9775" spans="1:8" ht="30">
      <c r="A9775" s="864">
        <v>9768</v>
      </c>
      <c r="B9775" s="865" t="s">
        <v>21351</v>
      </c>
      <c r="C9775" s="866">
        <v>67</v>
      </c>
      <c r="D9775" s="865" t="s">
        <v>6543</v>
      </c>
      <c r="E9775" s="864" t="s">
        <v>21515</v>
      </c>
      <c r="F9775" s="867" t="s">
        <v>6274</v>
      </c>
      <c r="G9775" s="867" t="s">
        <v>6295</v>
      </c>
      <c r="H9775" s="867" t="s">
        <v>6543</v>
      </c>
    </row>
    <row r="9776" spans="1:8" ht="30">
      <c r="A9776" s="864">
        <v>9769</v>
      </c>
      <c r="B9776" s="865" t="s">
        <v>21351</v>
      </c>
      <c r="C9776" s="866">
        <v>67</v>
      </c>
      <c r="D9776" s="865" t="s">
        <v>19787</v>
      </c>
      <c r="E9776" s="864" t="s">
        <v>21516</v>
      </c>
      <c r="F9776" s="867" t="s">
        <v>6274</v>
      </c>
      <c r="G9776" s="867" t="s">
        <v>6274</v>
      </c>
      <c r="H9776" s="867" t="s">
        <v>6969</v>
      </c>
    </row>
    <row r="9777" spans="1:8" ht="30">
      <c r="A9777" s="864">
        <v>9770</v>
      </c>
      <c r="B9777" s="865" t="s">
        <v>21351</v>
      </c>
      <c r="C9777" s="866">
        <v>67</v>
      </c>
      <c r="D9777" s="865" t="s">
        <v>7201</v>
      </c>
      <c r="E9777" s="864" t="s">
        <v>21517</v>
      </c>
      <c r="F9777" s="867" t="s">
        <v>6274</v>
      </c>
      <c r="G9777" s="867" t="s">
        <v>6311</v>
      </c>
      <c r="H9777" s="867" t="s">
        <v>7203</v>
      </c>
    </row>
    <row r="9778" spans="1:8" ht="30">
      <c r="A9778" s="864">
        <v>9771</v>
      </c>
      <c r="B9778" s="865" t="s">
        <v>21351</v>
      </c>
      <c r="C9778" s="866">
        <v>67</v>
      </c>
      <c r="D9778" s="865" t="s">
        <v>21518</v>
      </c>
      <c r="E9778" s="864" t="s">
        <v>21519</v>
      </c>
      <c r="F9778" s="867" t="s">
        <v>6274</v>
      </c>
      <c r="G9778" s="867" t="s">
        <v>6274</v>
      </c>
      <c r="H9778" s="867" t="s">
        <v>6925</v>
      </c>
    </row>
    <row r="9779" spans="1:8" ht="30">
      <c r="A9779" s="864">
        <v>9772</v>
      </c>
      <c r="B9779" s="865" t="s">
        <v>21351</v>
      </c>
      <c r="C9779" s="866">
        <v>67</v>
      </c>
      <c r="D9779" s="865" t="s">
        <v>21520</v>
      </c>
      <c r="E9779" s="864" t="s">
        <v>21521</v>
      </c>
      <c r="F9779" s="867" t="s">
        <v>6274</v>
      </c>
      <c r="G9779" s="867" t="s">
        <v>6274</v>
      </c>
      <c r="H9779" s="867" t="s">
        <v>11172</v>
      </c>
    </row>
    <row r="9780" spans="1:8" ht="30">
      <c r="A9780" s="864">
        <v>9773</v>
      </c>
      <c r="B9780" s="865" t="s">
        <v>21351</v>
      </c>
      <c r="C9780" s="866">
        <v>67</v>
      </c>
      <c r="D9780" s="865" t="s">
        <v>21522</v>
      </c>
      <c r="E9780" s="864" t="s">
        <v>21523</v>
      </c>
      <c r="F9780" s="867" t="s">
        <v>6274</v>
      </c>
      <c r="G9780" s="867" t="s">
        <v>6278</v>
      </c>
      <c r="H9780" s="867" t="s">
        <v>10547</v>
      </c>
    </row>
    <row r="9781" spans="1:8" ht="30">
      <c r="A9781" s="864">
        <v>9774</v>
      </c>
      <c r="B9781" s="865" t="s">
        <v>21351</v>
      </c>
      <c r="C9781" s="866">
        <v>67</v>
      </c>
      <c r="D9781" s="865" t="s">
        <v>6281</v>
      </c>
      <c r="E9781" s="864" t="s">
        <v>21524</v>
      </c>
      <c r="F9781" s="867" t="s">
        <v>6281</v>
      </c>
      <c r="G9781" s="867" t="s">
        <v>6281</v>
      </c>
      <c r="H9781" s="867" t="s">
        <v>7268</v>
      </c>
    </row>
    <row r="9782" spans="1:8" ht="30">
      <c r="A9782" s="864">
        <v>9775</v>
      </c>
      <c r="B9782" s="865" t="s">
        <v>21351</v>
      </c>
      <c r="C9782" s="866">
        <v>67</v>
      </c>
      <c r="D9782" s="865" t="s">
        <v>7293</v>
      </c>
      <c r="E9782" s="864" t="s">
        <v>21525</v>
      </c>
      <c r="F9782" s="867" t="s">
        <v>6281</v>
      </c>
      <c r="G9782" s="867" t="s">
        <v>6281</v>
      </c>
      <c r="H9782" s="867" t="s">
        <v>7293</v>
      </c>
    </row>
    <row r="9783" spans="1:8" ht="30">
      <c r="A9783" s="864">
        <v>9776</v>
      </c>
      <c r="B9783" s="865" t="s">
        <v>21351</v>
      </c>
      <c r="C9783" s="866">
        <v>67</v>
      </c>
      <c r="D9783" s="865" t="s">
        <v>21119</v>
      </c>
      <c r="E9783" s="864" t="s">
        <v>21526</v>
      </c>
      <c r="F9783" s="867" t="s">
        <v>6281</v>
      </c>
      <c r="G9783" s="867" t="s">
        <v>6281</v>
      </c>
      <c r="H9783" s="867" t="s">
        <v>7293</v>
      </c>
    </row>
    <row r="9784" spans="1:8" ht="30">
      <c r="A9784" s="864">
        <v>9777</v>
      </c>
      <c r="B9784" s="865" t="s">
        <v>21351</v>
      </c>
      <c r="C9784" s="866">
        <v>67</v>
      </c>
      <c r="D9784" s="865" t="s">
        <v>20348</v>
      </c>
      <c r="E9784" s="864" t="s">
        <v>21527</v>
      </c>
      <c r="F9784" s="867" t="s">
        <v>6274</v>
      </c>
      <c r="G9784" s="867" t="s">
        <v>6274</v>
      </c>
      <c r="H9784" s="867" t="s">
        <v>6953</v>
      </c>
    </row>
    <row r="9785" spans="1:8" ht="30">
      <c r="A9785" s="864">
        <v>9778</v>
      </c>
      <c r="B9785" s="865" t="s">
        <v>21351</v>
      </c>
      <c r="C9785" s="866">
        <v>67</v>
      </c>
      <c r="D9785" s="869" t="s">
        <v>6427</v>
      </c>
      <c r="E9785" s="864" t="s">
        <v>21528</v>
      </c>
      <c r="F9785" s="867" t="s">
        <v>6274</v>
      </c>
      <c r="G9785" s="867" t="s">
        <v>6427</v>
      </c>
      <c r="H9785" s="867" t="s">
        <v>7044</v>
      </c>
    </row>
    <row r="9786" spans="1:8" ht="30">
      <c r="A9786" s="864">
        <v>9779</v>
      </c>
      <c r="B9786" s="865" t="s">
        <v>21351</v>
      </c>
      <c r="C9786" s="866">
        <v>67</v>
      </c>
      <c r="D9786" s="865" t="s">
        <v>7299</v>
      </c>
      <c r="E9786" s="864" t="s">
        <v>21529</v>
      </c>
      <c r="F9786" s="867" t="s">
        <v>6274</v>
      </c>
      <c r="G9786" s="867" t="s">
        <v>7299</v>
      </c>
      <c r="H9786" s="867" t="s">
        <v>7300</v>
      </c>
    </row>
    <row r="9787" spans="1:8" ht="30">
      <c r="A9787" s="864">
        <v>9780</v>
      </c>
      <c r="B9787" s="865" t="s">
        <v>21351</v>
      </c>
      <c r="C9787" s="866">
        <v>67</v>
      </c>
      <c r="D9787" s="865" t="s">
        <v>7329</v>
      </c>
      <c r="E9787" s="864" t="s">
        <v>21530</v>
      </c>
      <c r="F9787" s="867" t="s">
        <v>7329</v>
      </c>
      <c r="G9787" s="867" t="s">
        <v>7329</v>
      </c>
      <c r="H9787" s="867" t="s">
        <v>6652</v>
      </c>
    </row>
    <row r="9788" spans="1:8" ht="30">
      <c r="A9788" s="864">
        <v>9781</v>
      </c>
      <c r="B9788" s="865" t="s">
        <v>21351</v>
      </c>
      <c r="C9788" s="866">
        <v>67</v>
      </c>
      <c r="D9788" s="865" t="s">
        <v>10661</v>
      </c>
      <c r="E9788" s="864" t="s">
        <v>21531</v>
      </c>
      <c r="F9788" s="867" t="s">
        <v>6531</v>
      </c>
      <c r="G9788" s="867" t="s">
        <v>6651</v>
      </c>
      <c r="H9788" s="867" t="s">
        <v>9369</v>
      </c>
    </row>
    <row r="9789" spans="1:8" ht="30">
      <c r="A9789" s="864">
        <v>9782</v>
      </c>
      <c r="B9789" s="865" t="s">
        <v>21351</v>
      </c>
      <c r="C9789" s="866">
        <v>67</v>
      </c>
      <c r="D9789" s="865" t="s">
        <v>6532</v>
      </c>
      <c r="E9789" s="864" t="s">
        <v>21532</v>
      </c>
      <c r="F9789" s="867" t="s">
        <v>6531</v>
      </c>
      <c r="G9789" s="867" t="s">
        <v>6532</v>
      </c>
      <c r="H9789" s="867" t="s">
        <v>7631</v>
      </c>
    </row>
    <row r="9790" spans="1:8" ht="30">
      <c r="A9790" s="864">
        <v>9783</v>
      </c>
      <c r="B9790" s="865" t="s">
        <v>21351</v>
      </c>
      <c r="C9790" s="866">
        <v>67</v>
      </c>
      <c r="D9790" s="865" t="s">
        <v>6581</v>
      </c>
      <c r="E9790" s="864" t="s">
        <v>21533</v>
      </c>
      <c r="F9790" s="867" t="s">
        <v>6531</v>
      </c>
      <c r="G9790" s="867" t="s">
        <v>6581</v>
      </c>
      <c r="H9790" s="867" t="s">
        <v>7779</v>
      </c>
    </row>
    <row r="9791" spans="1:8" ht="30">
      <c r="A9791" s="864">
        <v>9784</v>
      </c>
      <c r="B9791" s="865" t="s">
        <v>21351</v>
      </c>
      <c r="C9791" s="866">
        <v>67</v>
      </c>
      <c r="D9791" s="865" t="s">
        <v>7835</v>
      </c>
      <c r="E9791" s="864" t="s">
        <v>21534</v>
      </c>
      <c r="F9791" s="867" t="s">
        <v>6531</v>
      </c>
      <c r="G9791" s="867" t="s">
        <v>6591</v>
      </c>
      <c r="H9791" s="867" t="s">
        <v>7835</v>
      </c>
    </row>
    <row r="9792" spans="1:8" ht="30">
      <c r="A9792" s="864">
        <v>9785</v>
      </c>
      <c r="B9792" s="865" t="s">
        <v>21351</v>
      </c>
      <c r="C9792" s="866">
        <v>67</v>
      </c>
      <c r="D9792" s="865" t="s">
        <v>7687</v>
      </c>
      <c r="E9792" s="864" t="s">
        <v>21535</v>
      </c>
      <c r="F9792" s="867" t="s">
        <v>6531</v>
      </c>
      <c r="G9792" s="867" t="s">
        <v>6531</v>
      </c>
      <c r="H9792" s="867" t="s">
        <v>7662</v>
      </c>
    </row>
    <row r="9793" spans="1:8" ht="30">
      <c r="A9793" s="864">
        <v>9786</v>
      </c>
      <c r="B9793" s="865" t="s">
        <v>21351</v>
      </c>
      <c r="C9793" s="866">
        <v>67</v>
      </c>
      <c r="D9793" s="865" t="s">
        <v>21536</v>
      </c>
      <c r="E9793" s="864" t="s">
        <v>21537</v>
      </c>
      <c r="F9793" s="867" t="s">
        <v>6531</v>
      </c>
      <c r="G9793" s="867" t="s">
        <v>6532</v>
      </c>
      <c r="H9793" s="867" t="s">
        <v>6319</v>
      </c>
    </row>
    <row r="9794" spans="1:8" ht="30">
      <c r="A9794" s="864">
        <v>9787</v>
      </c>
      <c r="B9794" s="865" t="s">
        <v>21351</v>
      </c>
      <c r="C9794" s="866">
        <v>67</v>
      </c>
      <c r="D9794" s="865" t="s">
        <v>10243</v>
      </c>
      <c r="E9794" s="864" t="s">
        <v>21538</v>
      </c>
      <c r="F9794" s="867" t="s">
        <v>6531</v>
      </c>
      <c r="G9794" s="867" t="s">
        <v>6651</v>
      </c>
      <c r="H9794" s="867" t="s">
        <v>9369</v>
      </c>
    </row>
    <row r="9795" spans="1:8" ht="30">
      <c r="A9795" s="864">
        <v>9788</v>
      </c>
      <c r="B9795" s="865" t="s">
        <v>21351</v>
      </c>
      <c r="C9795" s="866">
        <v>67</v>
      </c>
      <c r="D9795" s="865" t="s">
        <v>8723</v>
      </c>
      <c r="E9795" s="864" t="s">
        <v>21539</v>
      </c>
      <c r="F9795" s="867" t="s">
        <v>6531</v>
      </c>
      <c r="G9795" s="867" t="s">
        <v>6538</v>
      </c>
      <c r="H9795" s="867" t="s">
        <v>8723</v>
      </c>
    </row>
    <row r="9796" spans="1:8" ht="30">
      <c r="A9796" s="864">
        <v>9789</v>
      </c>
      <c r="B9796" s="865" t="s">
        <v>21351</v>
      </c>
      <c r="C9796" s="866">
        <v>67</v>
      </c>
      <c r="D9796" s="865" t="s">
        <v>7483</v>
      </c>
      <c r="E9796" s="864" t="s">
        <v>21540</v>
      </c>
      <c r="F9796" s="867" t="s">
        <v>6531</v>
      </c>
      <c r="G9796" s="867" t="s">
        <v>6538</v>
      </c>
      <c r="H9796" s="867" t="s">
        <v>7483</v>
      </c>
    </row>
    <row r="9797" spans="1:8" ht="30">
      <c r="A9797" s="864">
        <v>9790</v>
      </c>
      <c r="B9797" s="865" t="s">
        <v>21351</v>
      </c>
      <c r="C9797" s="866">
        <v>67</v>
      </c>
      <c r="D9797" s="865" t="s">
        <v>7855</v>
      </c>
      <c r="E9797" s="864" t="s">
        <v>21541</v>
      </c>
      <c r="F9797" s="867" t="s">
        <v>6707</v>
      </c>
      <c r="G9797" s="867" t="s">
        <v>7855</v>
      </c>
      <c r="H9797" s="867" t="s">
        <v>7856</v>
      </c>
    </row>
    <row r="9798" spans="1:8" ht="30">
      <c r="A9798" s="864">
        <v>9791</v>
      </c>
      <c r="B9798" s="865" t="s">
        <v>21351</v>
      </c>
      <c r="C9798" s="866">
        <v>67</v>
      </c>
      <c r="D9798" s="865" t="s">
        <v>6542</v>
      </c>
      <c r="E9798" s="864" t="s">
        <v>21542</v>
      </c>
      <c r="F9798" s="867" t="s">
        <v>6531</v>
      </c>
      <c r="G9798" s="867" t="s">
        <v>6542</v>
      </c>
      <c r="H9798" s="867" t="s">
        <v>6542</v>
      </c>
    </row>
    <row r="9799" spans="1:8" ht="30">
      <c r="A9799" s="864">
        <v>9792</v>
      </c>
      <c r="B9799" s="865" t="s">
        <v>21351</v>
      </c>
      <c r="C9799" s="866">
        <v>67</v>
      </c>
      <c r="D9799" s="865" t="s">
        <v>12359</v>
      </c>
      <c r="E9799" s="864" t="s">
        <v>21543</v>
      </c>
      <c r="F9799" s="867" t="s">
        <v>6531</v>
      </c>
      <c r="G9799" s="867" t="s">
        <v>6651</v>
      </c>
      <c r="H9799" s="867" t="s">
        <v>7576</v>
      </c>
    </row>
    <row r="9800" spans="1:8" ht="30">
      <c r="A9800" s="864">
        <v>9793</v>
      </c>
      <c r="B9800" s="865" t="s">
        <v>21351</v>
      </c>
      <c r="C9800" s="866">
        <v>67</v>
      </c>
      <c r="D9800" s="865" t="s">
        <v>7679</v>
      </c>
      <c r="E9800" s="864" t="s">
        <v>21544</v>
      </c>
      <c r="F9800" s="867" t="s">
        <v>6531</v>
      </c>
      <c r="G9800" s="867" t="s">
        <v>6531</v>
      </c>
      <c r="H9800" s="867" t="s">
        <v>7679</v>
      </c>
    </row>
    <row r="9801" spans="1:8" ht="30">
      <c r="A9801" s="864">
        <v>9794</v>
      </c>
      <c r="B9801" s="865" t="s">
        <v>21351</v>
      </c>
      <c r="C9801" s="866">
        <v>67</v>
      </c>
      <c r="D9801" s="865" t="s">
        <v>6319</v>
      </c>
      <c r="E9801" s="864" t="s">
        <v>21545</v>
      </c>
      <c r="F9801" s="867" t="s">
        <v>6531</v>
      </c>
      <c r="G9801" s="867" t="s">
        <v>6591</v>
      </c>
      <c r="H9801" s="867" t="s">
        <v>6319</v>
      </c>
    </row>
    <row r="9802" spans="1:8" ht="30">
      <c r="A9802" s="864">
        <v>9795</v>
      </c>
      <c r="B9802" s="865" t="s">
        <v>21351</v>
      </c>
      <c r="C9802" s="866">
        <v>67</v>
      </c>
      <c r="D9802" s="865" t="s">
        <v>10752</v>
      </c>
      <c r="E9802" s="864" t="s">
        <v>21546</v>
      </c>
      <c r="F9802" s="867" t="s">
        <v>6531</v>
      </c>
      <c r="G9802" s="867" t="s">
        <v>6591</v>
      </c>
      <c r="H9802" s="867" t="s">
        <v>10752</v>
      </c>
    </row>
    <row r="9803" spans="1:8" ht="30">
      <c r="A9803" s="864">
        <v>9796</v>
      </c>
      <c r="B9803" s="865" t="s">
        <v>21351</v>
      </c>
      <c r="C9803" s="866">
        <v>67</v>
      </c>
      <c r="D9803" s="865" t="s">
        <v>21547</v>
      </c>
      <c r="E9803" s="864" t="s">
        <v>21548</v>
      </c>
      <c r="F9803" s="867" t="s">
        <v>6531</v>
      </c>
      <c r="G9803" s="867" t="s">
        <v>6532</v>
      </c>
      <c r="H9803" s="867" t="s">
        <v>7641</v>
      </c>
    </row>
    <row r="9804" spans="1:8" ht="30">
      <c r="A9804" s="864">
        <v>9797</v>
      </c>
      <c r="B9804" s="865" t="s">
        <v>21351</v>
      </c>
      <c r="C9804" s="866">
        <v>67</v>
      </c>
      <c r="D9804" s="865" t="s">
        <v>7776</v>
      </c>
      <c r="E9804" s="864" t="s">
        <v>21549</v>
      </c>
      <c r="F9804" s="867" t="s">
        <v>6531</v>
      </c>
      <c r="G9804" s="867" t="s">
        <v>6581</v>
      </c>
      <c r="H9804" s="867" t="s">
        <v>7776</v>
      </c>
    </row>
    <row r="9805" spans="1:8" ht="30">
      <c r="A9805" s="864">
        <v>9798</v>
      </c>
      <c r="B9805" s="865" t="s">
        <v>21351</v>
      </c>
      <c r="C9805" s="866">
        <v>67</v>
      </c>
      <c r="D9805" s="865" t="s">
        <v>19570</v>
      </c>
      <c r="E9805" s="864" t="s">
        <v>21550</v>
      </c>
      <c r="F9805" s="867" t="s">
        <v>6531</v>
      </c>
      <c r="G9805" s="867" t="s">
        <v>6591</v>
      </c>
      <c r="H9805" s="867" t="s">
        <v>6319</v>
      </c>
    </row>
    <row r="9806" spans="1:8" ht="30">
      <c r="A9806" s="864">
        <v>9799</v>
      </c>
      <c r="B9806" s="865" t="s">
        <v>21351</v>
      </c>
      <c r="C9806" s="866">
        <v>67</v>
      </c>
      <c r="D9806" s="865" t="s">
        <v>7847</v>
      </c>
      <c r="E9806" s="864" t="s">
        <v>21551</v>
      </c>
      <c r="F9806" s="867" t="s">
        <v>6531</v>
      </c>
      <c r="G9806" s="867" t="s">
        <v>6591</v>
      </c>
      <c r="H9806" s="867" t="s">
        <v>7847</v>
      </c>
    </row>
    <row r="9807" spans="1:8" ht="30">
      <c r="A9807" s="864">
        <v>9800</v>
      </c>
      <c r="B9807" s="865" t="s">
        <v>21351</v>
      </c>
      <c r="C9807" s="866">
        <v>67</v>
      </c>
      <c r="D9807" s="865" t="s">
        <v>6707</v>
      </c>
      <c r="E9807" s="864" t="s">
        <v>21552</v>
      </c>
      <c r="F9807" s="867" t="s">
        <v>6707</v>
      </c>
      <c r="G9807" s="867" t="s">
        <v>6707</v>
      </c>
      <c r="H9807" s="867" t="s">
        <v>8055</v>
      </c>
    </row>
    <row r="9808" spans="1:8" ht="30">
      <c r="A9808" s="864">
        <v>9801</v>
      </c>
      <c r="B9808" s="865" t="s">
        <v>21351</v>
      </c>
      <c r="C9808" s="866">
        <v>67</v>
      </c>
      <c r="D9808" s="865" t="s">
        <v>21553</v>
      </c>
      <c r="E9808" s="864" t="s">
        <v>21554</v>
      </c>
      <c r="F9808" s="867" t="s">
        <v>6531</v>
      </c>
      <c r="G9808" s="867" t="s">
        <v>6531</v>
      </c>
      <c r="H9808" s="867" t="s">
        <v>7670</v>
      </c>
    </row>
    <row r="9809" spans="1:8" ht="30">
      <c r="A9809" s="864">
        <v>9802</v>
      </c>
      <c r="B9809" s="865" t="s">
        <v>21351</v>
      </c>
      <c r="C9809" s="866">
        <v>67</v>
      </c>
      <c r="D9809" s="865" t="s">
        <v>7673</v>
      </c>
      <c r="E9809" s="864" t="s">
        <v>21555</v>
      </c>
      <c r="F9809" s="867" t="s">
        <v>6531</v>
      </c>
      <c r="G9809" s="867" t="s">
        <v>6531</v>
      </c>
      <c r="H9809" s="867" t="s">
        <v>7673</v>
      </c>
    </row>
    <row r="9810" spans="1:8" ht="30">
      <c r="A9810" s="864">
        <v>9803</v>
      </c>
      <c r="B9810" s="865" t="s">
        <v>21351</v>
      </c>
      <c r="C9810" s="866">
        <v>67</v>
      </c>
      <c r="D9810" s="865" t="s">
        <v>7584</v>
      </c>
      <c r="E9810" s="864" t="s">
        <v>21556</v>
      </c>
      <c r="F9810" s="867" t="s">
        <v>6531</v>
      </c>
      <c r="G9810" s="867" t="s">
        <v>6651</v>
      </c>
      <c r="H9810" s="867" t="s">
        <v>7584</v>
      </c>
    </row>
    <row r="9811" spans="1:8" ht="30">
      <c r="A9811" s="864">
        <v>9804</v>
      </c>
      <c r="B9811" s="865" t="s">
        <v>21351</v>
      </c>
      <c r="C9811" s="866">
        <v>67</v>
      </c>
      <c r="D9811" s="865" t="s">
        <v>12313</v>
      </c>
      <c r="E9811" s="864" t="s">
        <v>21557</v>
      </c>
      <c r="F9811" s="867" t="s">
        <v>6531</v>
      </c>
      <c r="G9811" s="867" t="s">
        <v>6651</v>
      </c>
      <c r="H9811" s="867" t="s">
        <v>12313</v>
      </c>
    </row>
    <row r="9812" spans="1:8" ht="30">
      <c r="A9812" s="864">
        <v>9805</v>
      </c>
      <c r="B9812" s="865" t="s">
        <v>21351</v>
      </c>
      <c r="C9812" s="866">
        <v>67</v>
      </c>
      <c r="D9812" s="865" t="s">
        <v>14294</v>
      </c>
      <c r="E9812" s="864" t="s">
        <v>21558</v>
      </c>
      <c r="F9812" s="867" t="s">
        <v>6531</v>
      </c>
      <c r="G9812" s="867" t="s">
        <v>6651</v>
      </c>
      <c r="H9812" s="867" t="s">
        <v>7579</v>
      </c>
    </row>
    <row r="9813" spans="1:8" ht="30">
      <c r="A9813" s="864">
        <v>9806</v>
      </c>
      <c r="B9813" s="865" t="s">
        <v>21351</v>
      </c>
      <c r="C9813" s="866">
        <v>67</v>
      </c>
      <c r="D9813" s="865" t="s">
        <v>6708</v>
      </c>
      <c r="E9813" s="864" t="s">
        <v>21559</v>
      </c>
      <c r="F9813" s="867" t="s">
        <v>6707</v>
      </c>
      <c r="G9813" s="867" t="s">
        <v>6708</v>
      </c>
      <c r="H9813" s="867" t="s">
        <v>8118</v>
      </c>
    </row>
    <row r="9814" spans="1:8" ht="30">
      <c r="A9814" s="864">
        <v>9807</v>
      </c>
      <c r="B9814" s="865" t="s">
        <v>21351</v>
      </c>
      <c r="C9814" s="866">
        <v>67</v>
      </c>
      <c r="D9814" s="865" t="s">
        <v>7614</v>
      </c>
      <c r="E9814" s="864" t="s">
        <v>21560</v>
      </c>
      <c r="F9814" s="867" t="s">
        <v>6531</v>
      </c>
      <c r="G9814" s="867" t="s">
        <v>6651</v>
      </c>
      <c r="H9814" s="867" t="s">
        <v>7614</v>
      </c>
    </row>
    <row r="9815" spans="1:8" ht="30">
      <c r="A9815" s="864">
        <v>9808</v>
      </c>
      <c r="B9815" s="865" t="s">
        <v>21351</v>
      </c>
      <c r="C9815" s="866">
        <v>67</v>
      </c>
      <c r="D9815" s="865" t="s">
        <v>6531</v>
      </c>
      <c r="E9815" s="864" t="s">
        <v>21561</v>
      </c>
      <c r="F9815" s="867" t="s">
        <v>6531</v>
      </c>
      <c r="G9815" s="867" t="s">
        <v>6531</v>
      </c>
      <c r="H9815" s="867" t="s">
        <v>7659</v>
      </c>
    </row>
    <row r="9816" spans="1:8" ht="30">
      <c r="A9816" s="864">
        <v>9809</v>
      </c>
      <c r="B9816" s="865" t="s">
        <v>21351</v>
      </c>
      <c r="C9816" s="866">
        <v>67</v>
      </c>
      <c r="D9816" s="865" t="s">
        <v>6538</v>
      </c>
      <c r="E9816" s="864" t="s">
        <v>21562</v>
      </c>
      <c r="F9816" s="867" t="s">
        <v>6531</v>
      </c>
      <c r="G9816" s="867" t="s">
        <v>6538</v>
      </c>
      <c r="H9816" s="867" t="s">
        <v>7468</v>
      </c>
    </row>
    <row r="9817" spans="1:8" ht="30">
      <c r="A9817" s="864">
        <v>9810</v>
      </c>
      <c r="B9817" s="865" t="s">
        <v>21351</v>
      </c>
      <c r="C9817" s="866">
        <v>67</v>
      </c>
      <c r="D9817" s="865" t="s">
        <v>6545</v>
      </c>
      <c r="E9817" s="864" t="s">
        <v>21563</v>
      </c>
      <c r="F9817" s="867" t="s">
        <v>6531</v>
      </c>
      <c r="G9817" s="867" t="s">
        <v>6545</v>
      </c>
      <c r="H9817" s="867" t="s">
        <v>6690</v>
      </c>
    </row>
    <row r="9818" spans="1:8" ht="30">
      <c r="A9818" s="864">
        <v>9811</v>
      </c>
      <c r="B9818" s="865" t="s">
        <v>21351</v>
      </c>
      <c r="C9818" s="866">
        <v>67</v>
      </c>
      <c r="D9818" s="865" t="s">
        <v>21564</v>
      </c>
      <c r="E9818" s="868" t="s">
        <v>21565</v>
      </c>
      <c r="F9818" s="867" t="s">
        <v>6707</v>
      </c>
      <c r="G9818" s="867" t="s">
        <v>6718</v>
      </c>
      <c r="H9818" s="867" t="s">
        <v>8027</v>
      </c>
    </row>
    <row r="9819" spans="1:8" ht="30">
      <c r="A9819" s="864">
        <v>9812</v>
      </c>
      <c r="B9819" s="865" t="s">
        <v>21351</v>
      </c>
      <c r="C9819" s="866">
        <v>67</v>
      </c>
      <c r="D9819" s="865" t="s">
        <v>9743</v>
      </c>
      <c r="E9819" s="864" t="s">
        <v>21566</v>
      </c>
      <c r="F9819" s="867" t="s">
        <v>6707</v>
      </c>
      <c r="G9819" s="867" t="s">
        <v>8080</v>
      </c>
      <c r="H9819" s="867" t="s">
        <v>6804</v>
      </c>
    </row>
    <row r="9820" spans="1:8" ht="30">
      <c r="A9820" s="864">
        <v>9813</v>
      </c>
      <c r="B9820" s="865" t="s">
        <v>21351</v>
      </c>
      <c r="C9820" s="866">
        <v>67</v>
      </c>
      <c r="D9820" s="865" t="s">
        <v>6718</v>
      </c>
      <c r="E9820" s="864" t="s">
        <v>21567</v>
      </c>
      <c r="F9820" s="867" t="s">
        <v>6707</v>
      </c>
      <c r="G9820" s="867" t="s">
        <v>6718</v>
      </c>
      <c r="H9820" s="867" t="s">
        <v>6724</v>
      </c>
    </row>
    <row r="9821" spans="1:8" ht="30">
      <c r="A9821" s="864">
        <v>9814</v>
      </c>
      <c r="B9821" s="865" t="s">
        <v>21351</v>
      </c>
      <c r="C9821" s="866">
        <v>67</v>
      </c>
      <c r="D9821" s="865" t="s">
        <v>8238</v>
      </c>
      <c r="E9821" s="864" t="s">
        <v>21568</v>
      </c>
      <c r="F9821" s="867" t="s">
        <v>6707</v>
      </c>
      <c r="G9821" s="867" t="s">
        <v>8238</v>
      </c>
      <c r="H9821" s="867" t="s">
        <v>8239</v>
      </c>
    </row>
    <row r="9822" spans="1:8" ht="30">
      <c r="A9822" s="864">
        <v>9815</v>
      </c>
      <c r="B9822" s="865" t="s">
        <v>21351</v>
      </c>
      <c r="C9822" s="866">
        <v>67</v>
      </c>
      <c r="D9822" s="865" t="s">
        <v>7996</v>
      </c>
      <c r="E9822" s="864" t="s">
        <v>21569</v>
      </c>
      <c r="F9822" s="867" t="s">
        <v>6707</v>
      </c>
      <c r="G9822" s="867" t="s">
        <v>6715</v>
      </c>
      <c r="H9822" s="867" t="s">
        <v>6715</v>
      </c>
    </row>
    <row r="9823" spans="1:8" ht="30">
      <c r="A9823" s="864">
        <v>9816</v>
      </c>
      <c r="B9823" s="865" t="s">
        <v>21351</v>
      </c>
      <c r="C9823" s="866">
        <v>67</v>
      </c>
      <c r="D9823" s="865" t="s">
        <v>9705</v>
      </c>
      <c r="E9823" s="864" t="s">
        <v>21570</v>
      </c>
      <c r="F9823" s="867" t="s">
        <v>6707</v>
      </c>
      <c r="G9823" s="867" t="s">
        <v>8050</v>
      </c>
      <c r="H9823" s="867" t="s">
        <v>9705</v>
      </c>
    </row>
    <row r="9824" spans="1:8" ht="30">
      <c r="A9824" s="864">
        <v>9817</v>
      </c>
      <c r="B9824" s="865" t="s">
        <v>21351</v>
      </c>
      <c r="C9824" s="866">
        <v>67</v>
      </c>
      <c r="D9824" s="865" t="s">
        <v>8080</v>
      </c>
      <c r="E9824" s="864" t="s">
        <v>21571</v>
      </c>
      <c r="F9824" s="867" t="s">
        <v>6707</v>
      </c>
      <c r="G9824" s="867" t="s">
        <v>8080</v>
      </c>
      <c r="H9824" s="867" t="s">
        <v>8081</v>
      </c>
    </row>
    <row r="9825" spans="1:8" ht="30">
      <c r="A9825" s="864">
        <v>9818</v>
      </c>
      <c r="B9825" s="865" t="s">
        <v>21351</v>
      </c>
      <c r="C9825" s="866">
        <v>67</v>
      </c>
      <c r="D9825" s="865" t="s">
        <v>7718</v>
      </c>
      <c r="E9825" s="864" t="s">
        <v>21572</v>
      </c>
      <c r="F9825" s="867" t="s">
        <v>6531</v>
      </c>
      <c r="G9825" s="867" t="s">
        <v>7718</v>
      </c>
      <c r="H9825" s="867" t="s">
        <v>7725</v>
      </c>
    </row>
    <row r="9826" spans="1:8" ht="30">
      <c r="A9826" s="864">
        <v>9819</v>
      </c>
      <c r="B9826" s="865" t="s">
        <v>21351</v>
      </c>
      <c r="C9826" s="866">
        <v>67</v>
      </c>
      <c r="D9826" s="865" t="s">
        <v>6651</v>
      </c>
      <c r="E9826" s="864" t="s">
        <v>21573</v>
      </c>
      <c r="F9826" s="867" t="s">
        <v>6531</v>
      </c>
      <c r="G9826" s="867" t="s">
        <v>6651</v>
      </c>
      <c r="H9826" s="867" t="s">
        <v>6652</v>
      </c>
    </row>
    <row r="9827" spans="1:8" ht="30">
      <c r="A9827" s="864">
        <v>9820</v>
      </c>
      <c r="B9827" s="865" t="s">
        <v>21351</v>
      </c>
      <c r="C9827" s="866">
        <v>67</v>
      </c>
      <c r="D9827" s="865" t="s">
        <v>6591</v>
      </c>
      <c r="E9827" s="864" t="s">
        <v>21574</v>
      </c>
      <c r="F9827" s="867" t="s">
        <v>6531</v>
      </c>
      <c r="G9827" s="867" t="s">
        <v>6591</v>
      </c>
      <c r="H9827" s="867" t="s">
        <v>6592</v>
      </c>
    </row>
    <row r="9828" spans="1:8" ht="30">
      <c r="A9828" s="864">
        <v>9821</v>
      </c>
      <c r="B9828" s="865" t="s">
        <v>21351</v>
      </c>
      <c r="C9828" s="866">
        <v>67</v>
      </c>
      <c r="D9828" s="865" t="s">
        <v>21575</v>
      </c>
      <c r="E9828" s="864" t="s">
        <v>21576</v>
      </c>
      <c r="F9828" s="867" t="s">
        <v>6531</v>
      </c>
      <c r="G9828" s="867" t="s">
        <v>6581</v>
      </c>
      <c r="H9828" s="867" t="s">
        <v>6582</v>
      </c>
    </row>
    <row r="9829" spans="1:8" ht="30">
      <c r="A9829" s="864">
        <v>9822</v>
      </c>
      <c r="B9829" s="865" t="s">
        <v>21351</v>
      </c>
      <c r="C9829" s="866">
        <v>67</v>
      </c>
      <c r="D9829" s="865" t="s">
        <v>8050</v>
      </c>
      <c r="E9829" s="864" t="s">
        <v>21577</v>
      </c>
      <c r="F9829" s="867" t="s">
        <v>6707</v>
      </c>
      <c r="G9829" s="867" t="s">
        <v>8050</v>
      </c>
      <c r="H9829" s="867" t="s">
        <v>8057</v>
      </c>
    </row>
    <row r="9830" spans="1:8" ht="30">
      <c r="A9830" s="864">
        <v>9823</v>
      </c>
      <c r="B9830" s="865" t="s">
        <v>21351</v>
      </c>
      <c r="C9830" s="866">
        <v>67</v>
      </c>
      <c r="D9830" s="865" t="s">
        <v>7084</v>
      </c>
      <c r="E9830" s="864" t="s">
        <v>21578</v>
      </c>
      <c r="F9830" s="867" t="s">
        <v>7024</v>
      </c>
      <c r="G9830" s="867" t="s">
        <v>7084</v>
      </c>
      <c r="H9830" s="867" t="s">
        <v>7802</v>
      </c>
    </row>
    <row r="9831" spans="1:8" ht="30">
      <c r="A9831" s="864">
        <v>9824</v>
      </c>
      <c r="B9831" s="865" t="s">
        <v>21351</v>
      </c>
      <c r="C9831" s="866">
        <v>67</v>
      </c>
      <c r="D9831" s="865" t="s">
        <v>14525</v>
      </c>
      <c r="E9831" s="864" t="s">
        <v>21579</v>
      </c>
      <c r="F9831" s="867" t="s">
        <v>7024</v>
      </c>
      <c r="G9831" s="867" t="s">
        <v>7818</v>
      </c>
      <c r="H9831" s="867" t="s">
        <v>9512</v>
      </c>
    </row>
    <row r="9832" spans="1:8" ht="30">
      <c r="A9832" s="864">
        <v>9825</v>
      </c>
      <c r="B9832" s="865" t="s">
        <v>21351</v>
      </c>
      <c r="C9832" s="866">
        <v>67</v>
      </c>
      <c r="D9832" s="865" t="s">
        <v>7811</v>
      </c>
      <c r="E9832" s="864" t="s">
        <v>21580</v>
      </c>
      <c r="F9832" s="867" t="s">
        <v>7024</v>
      </c>
      <c r="G9832" s="867" t="s">
        <v>7084</v>
      </c>
      <c r="H9832" s="867" t="s">
        <v>7811</v>
      </c>
    </row>
    <row r="9833" spans="1:8" ht="30">
      <c r="A9833" s="864">
        <v>9826</v>
      </c>
      <c r="B9833" s="865" t="s">
        <v>21351</v>
      </c>
      <c r="C9833" s="866">
        <v>67</v>
      </c>
      <c r="D9833" s="865" t="s">
        <v>7498</v>
      </c>
      <c r="E9833" s="864" t="s">
        <v>21581</v>
      </c>
      <c r="F9833" s="867" t="s">
        <v>7024</v>
      </c>
      <c r="G9833" s="867" t="s">
        <v>7498</v>
      </c>
      <c r="H9833" s="867" t="s">
        <v>7500</v>
      </c>
    </row>
    <row r="9834" spans="1:8" ht="30">
      <c r="A9834" s="864">
        <v>9827</v>
      </c>
      <c r="B9834" s="865" t="s">
        <v>21351</v>
      </c>
      <c r="C9834" s="866">
        <v>67</v>
      </c>
      <c r="D9834" s="865" t="s">
        <v>7038</v>
      </c>
      <c r="E9834" s="864" t="s">
        <v>21582</v>
      </c>
      <c r="F9834" s="867" t="s">
        <v>7024</v>
      </c>
      <c r="G9834" s="867" t="s">
        <v>7024</v>
      </c>
      <c r="H9834" s="867" t="s">
        <v>7038</v>
      </c>
    </row>
    <row r="9835" spans="1:8" ht="30">
      <c r="A9835" s="864">
        <v>9828</v>
      </c>
      <c r="B9835" s="865" t="s">
        <v>21351</v>
      </c>
      <c r="C9835" s="866">
        <v>67</v>
      </c>
      <c r="D9835" s="865" t="s">
        <v>7071</v>
      </c>
      <c r="E9835" s="864" t="s">
        <v>21583</v>
      </c>
      <c r="F9835" s="867" t="s">
        <v>7024</v>
      </c>
      <c r="G9835" s="867" t="s">
        <v>7071</v>
      </c>
      <c r="H9835" s="867" t="s">
        <v>7534</v>
      </c>
    </row>
    <row r="9836" spans="1:8" ht="30">
      <c r="A9836" s="864">
        <v>9829</v>
      </c>
      <c r="B9836" s="865" t="s">
        <v>21351</v>
      </c>
      <c r="C9836" s="866">
        <v>67</v>
      </c>
      <c r="D9836" s="865" t="s">
        <v>7789</v>
      </c>
      <c r="E9836" s="864" t="s">
        <v>21584</v>
      </c>
      <c r="F9836" s="867" t="s">
        <v>7024</v>
      </c>
      <c r="G9836" s="867" t="s">
        <v>7084</v>
      </c>
      <c r="H9836" s="867" t="s">
        <v>7791</v>
      </c>
    </row>
    <row r="9837" spans="1:8" ht="30">
      <c r="A9837" s="864">
        <v>9830</v>
      </c>
      <c r="B9837" s="865" t="s">
        <v>21351</v>
      </c>
      <c r="C9837" s="866">
        <v>67</v>
      </c>
      <c r="D9837" s="865" t="s">
        <v>7522</v>
      </c>
      <c r="E9837" s="864" t="s">
        <v>21585</v>
      </c>
      <c r="F9837" s="867" t="s">
        <v>7024</v>
      </c>
      <c r="G9837" s="867" t="s">
        <v>7024</v>
      </c>
      <c r="H9837" s="867" t="s">
        <v>7025</v>
      </c>
    </row>
    <row r="9838" spans="1:8" ht="30">
      <c r="A9838" s="864">
        <v>9831</v>
      </c>
      <c r="B9838" s="865" t="s">
        <v>21351</v>
      </c>
      <c r="C9838" s="866">
        <v>67</v>
      </c>
      <c r="D9838" s="865" t="s">
        <v>10484</v>
      </c>
      <c r="E9838" s="864" t="s">
        <v>21586</v>
      </c>
      <c r="F9838" s="867" t="s">
        <v>7024</v>
      </c>
      <c r="G9838" s="867" t="s">
        <v>7498</v>
      </c>
      <c r="H9838" s="867" t="s">
        <v>7496</v>
      </c>
    </row>
    <row r="9839" spans="1:8" ht="30">
      <c r="A9839" s="864">
        <v>9832</v>
      </c>
      <c r="B9839" s="865" t="s">
        <v>21351</v>
      </c>
      <c r="C9839" s="866">
        <v>67</v>
      </c>
      <c r="D9839" s="865" t="s">
        <v>7024</v>
      </c>
      <c r="E9839" s="864" t="s">
        <v>21587</v>
      </c>
      <c r="F9839" s="867" t="s">
        <v>7024</v>
      </c>
      <c r="G9839" s="867" t="s">
        <v>7024</v>
      </c>
      <c r="H9839" s="867" t="s">
        <v>7517</v>
      </c>
    </row>
    <row r="9840" spans="1:8" ht="30">
      <c r="A9840" s="864">
        <v>9833</v>
      </c>
      <c r="B9840" s="865" t="s">
        <v>21351</v>
      </c>
      <c r="C9840" s="866">
        <v>67</v>
      </c>
      <c r="D9840" s="865" t="s">
        <v>7334</v>
      </c>
      <c r="E9840" s="864" t="s">
        <v>21588</v>
      </c>
      <c r="F9840" s="867" t="s">
        <v>7329</v>
      </c>
      <c r="G9840" s="867" t="s">
        <v>7334</v>
      </c>
      <c r="H9840" s="867" t="s">
        <v>6652</v>
      </c>
    </row>
    <row r="9841" spans="1:8" ht="30">
      <c r="A9841" s="864">
        <v>9834</v>
      </c>
      <c r="B9841" s="865" t="s">
        <v>21351</v>
      </c>
      <c r="C9841" s="866">
        <v>67</v>
      </c>
      <c r="D9841" s="865" t="s">
        <v>6554</v>
      </c>
      <c r="E9841" s="864" t="s">
        <v>21589</v>
      </c>
      <c r="F9841" s="867" t="s">
        <v>6484</v>
      </c>
      <c r="G9841" s="867" t="s">
        <v>6550</v>
      </c>
      <c r="H9841" s="867" t="s">
        <v>6554</v>
      </c>
    </row>
    <row r="9842" spans="1:8" ht="30">
      <c r="A9842" s="864">
        <v>9835</v>
      </c>
      <c r="B9842" s="865" t="s">
        <v>21351</v>
      </c>
      <c r="C9842" s="866">
        <v>67</v>
      </c>
      <c r="D9842" s="865" t="s">
        <v>6697</v>
      </c>
      <c r="E9842" s="864" t="s">
        <v>21590</v>
      </c>
      <c r="F9842" s="867" t="s">
        <v>6484</v>
      </c>
      <c r="G9842" s="867" t="s">
        <v>6693</v>
      </c>
      <c r="H9842" s="867" t="s">
        <v>6697</v>
      </c>
    </row>
    <row r="9843" spans="1:8" ht="30">
      <c r="A9843" s="864">
        <v>9836</v>
      </c>
      <c r="B9843" s="865" t="s">
        <v>21351</v>
      </c>
      <c r="C9843" s="866">
        <v>67</v>
      </c>
      <c r="D9843" s="865" t="s">
        <v>17903</v>
      </c>
      <c r="E9843" s="864" t="s">
        <v>21591</v>
      </c>
      <c r="F9843" s="867" t="s">
        <v>6484</v>
      </c>
      <c r="G9843" s="867" t="s">
        <v>6485</v>
      </c>
      <c r="H9843" s="867" t="s">
        <v>6368</v>
      </c>
    </row>
    <row r="9844" spans="1:8" ht="30">
      <c r="A9844" s="864">
        <v>9837</v>
      </c>
      <c r="B9844" s="865" t="s">
        <v>21351</v>
      </c>
      <c r="C9844" s="866">
        <v>67</v>
      </c>
      <c r="D9844" s="865" t="s">
        <v>11354</v>
      </c>
      <c r="E9844" s="864" t="s">
        <v>21592</v>
      </c>
      <c r="F9844" s="867" t="s">
        <v>6484</v>
      </c>
      <c r="G9844" s="867" t="s">
        <v>6550</v>
      </c>
      <c r="H9844" s="867" t="s">
        <v>8698</v>
      </c>
    </row>
    <row r="9845" spans="1:8" ht="30">
      <c r="A9845" s="864">
        <v>9838</v>
      </c>
      <c r="B9845" s="865" t="s">
        <v>21351</v>
      </c>
      <c r="C9845" s="866">
        <v>67</v>
      </c>
      <c r="D9845" s="865" t="s">
        <v>9764</v>
      </c>
      <c r="E9845" s="864" t="s">
        <v>21593</v>
      </c>
      <c r="F9845" s="867" t="s">
        <v>7329</v>
      </c>
      <c r="G9845" s="867" t="s">
        <v>8106</v>
      </c>
      <c r="H9845" s="867" t="s">
        <v>8111</v>
      </c>
    </row>
    <row r="9846" spans="1:8" ht="30">
      <c r="A9846" s="864">
        <v>9839</v>
      </c>
      <c r="B9846" s="865" t="s">
        <v>21351</v>
      </c>
      <c r="C9846" s="866">
        <v>67</v>
      </c>
      <c r="D9846" s="865" t="s">
        <v>7338</v>
      </c>
      <c r="E9846" s="864" t="s">
        <v>21594</v>
      </c>
      <c r="F9846" s="867" t="s">
        <v>7329</v>
      </c>
      <c r="G9846" s="867" t="s">
        <v>7338</v>
      </c>
      <c r="H9846" s="867" t="s">
        <v>7339</v>
      </c>
    </row>
    <row r="9847" spans="1:8" ht="30">
      <c r="A9847" s="864">
        <v>9840</v>
      </c>
      <c r="B9847" s="865" t="s">
        <v>21351</v>
      </c>
      <c r="C9847" s="866">
        <v>67</v>
      </c>
      <c r="D9847" s="865" t="s">
        <v>8017</v>
      </c>
      <c r="E9847" s="864" t="s">
        <v>21595</v>
      </c>
      <c r="F9847" s="867" t="s">
        <v>7329</v>
      </c>
      <c r="G9847" s="867" t="s">
        <v>8008</v>
      </c>
      <c r="H9847" s="867" t="s">
        <v>8017</v>
      </c>
    </row>
    <row r="9848" spans="1:8" ht="30">
      <c r="A9848" s="864">
        <v>9841</v>
      </c>
      <c r="B9848" s="865" t="s">
        <v>21351</v>
      </c>
      <c r="C9848" s="866">
        <v>67</v>
      </c>
      <c r="D9848" s="865" t="s">
        <v>8214</v>
      </c>
      <c r="E9848" s="864" t="s">
        <v>21596</v>
      </c>
      <c r="F9848" s="867" t="s">
        <v>7329</v>
      </c>
      <c r="G9848" s="867" t="s">
        <v>7329</v>
      </c>
      <c r="H9848" s="867" t="s">
        <v>8214</v>
      </c>
    </row>
    <row r="9849" spans="1:8">
      <c r="A9849" s="864">
        <v>9842</v>
      </c>
      <c r="B9849" s="865" t="s">
        <v>21597</v>
      </c>
      <c r="C9849" s="866">
        <v>68</v>
      </c>
      <c r="D9849" s="865" t="s">
        <v>10013</v>
      </c>
      <c r="E9849" s="864" t="s">
        <v>21598</v>
      </c>
      <c r="F9849" s="867" t="s">
        <v>6044</v>
      </c>
      <c r="G9849" s="867" t="s">
        <v>6044</v>
      </c>
      <c r="H9849" s="867" t="s">
        <v>6195</v>
      </c>
    </row>
    <row r="9850" spans="1:8" ht="30">
      <c r="A9850" s="864">
        <v>9843</v>
      </c>
      <c r="B9850" s="865" t="s">
        <v>21597</v>
      </c>
      <c r="C9850" s="866">
        <v>68</v>
      </c>
      <c r="D9850" s="865" t="s">
        <v>21599</v>
      </c>
      <c r="E9850" s="864" t="s">
        <v>21600</v>
      </c>
      <c r="F9850" s="867" t="s">
        <v>6044</v>
      </c>
      <c r="G9850" s="867" t="s">
        <v>6044</v>
      </c>
      <c r="H9850" s="867" t="s">
        <v>6216</v>
      </c>
    </row>
    <row r="9851" spans="1:8">
      <c r="A9851" s="864">
        <v>9844</v>
      </c>
      <c r="B9851" s="865" t="s">
        <v>21597</v>
      </c>
      <c r="C9851" s="866">
        <v>68</v>
      </c>
      <c r="D9851" s="865" t="s">
        <v>10038</v>
      </c>
      <c r="E9851" s="864" t="s">
        <v>21601</v>
      </c>
      <c r="F9851" s="867" t="s">
        <v>6044</v>
      </c>
      <c r="G9851" s="867" t="s">
        <v>6044</v>
      </c>
      <c r="H9851" s="867" t="s">
        <v>6146</v>
      </c>
    </row>
    <row r="9852" spans="1:8">
      <c r="A9852" s="864">
        <v>9845</v>
      </c>
      <c r="B9852" s="865" t="s">
        <v>21597</v>
      </c>
      <c r="C9852" s="866">
        <v>68</v>
      </c>
      <c r="D9852" s="865" t="s">
        <v>15624</v>
      </c>
      <c r="E9852" s="864" t="s">
        <v>21602</v>
      </c>
      <c r="F9852" s="867" t="s">
        <v>6044</v>
      </c>
      <c r="G9852" s="867" t="s">
        <v>6044</v>
      </c>
      <c r="H9852" s="867" t="s">
        <v>6207</v>
      </c>
    </row>
    <row r="9853" spans="1:8">
      <c r="A9853" s="864">
        <v>9846</v>
      </c>
      <c r="B9853" s="865" t="s">
        <v>21597</v>
      </c>
      <c r="C9853" s="866">
        <v>68</v>
      </c>
      <c r="D9853" s="865" t="s">
        <v>6655</v>
      </c>
      <c r="E9853" s="864" t="s">
        <v>21603</v>
      </c>
      <c r="F9853" s="867" t="s">
        <v>6044</v>
      </c>
      <c r="G9853" s="867" t="s">
        <v>6044</v>
      </c>
      <c r="H9853" s="867" t="s">
        <v>6655</v>
      </c>
    </row>
    <row r="9854" spans="1:8">
      <c r="A9854" s="864">
        <v>9847</v>
      </c>
      <c r="B9854" s="865" t="s">
        <v>21597</v>
      </c>
      <c r="C9854" s="866">
        <v>68</v>
      </c>
      <c r="D9854" s="865" t="s">
        <v>6123</v>
      </c>
      <c r="E9854" s="864" t="s">
        <v>21604</v>
      </c>
      <c r="F9854" s="867" t="s">
        <v>6044</v>
      </c>
      <c r="G9854" s="867" t="s">
        <v>6044</v>
      </c>
      <c r="H9854" s="867" t="s">
        <v>6146</v>
      </c>
    </row>
    <row r="9855" spans="1:8">
      <c r="A9855" s="864">
        <v>9848</v>
      </c>
      <c r="B9855" s="865" t="s">
        <v>21597</v>
      </c>
      <c r="C9855" s="866">
        <v>68</v>
      </c>
      <c r="D9855" s="865" t="s">
        <v>6256</v>
      </c>
      <c r="E9855" s="864" t="s">
        <v>21605</v>
      </c>
      <c r="F9855" s="867" t="s">
        <v>6044</v>
      </c>
      <c r="G9855" s="867" t="s">
        <v>6044</v>
      </c>
      <c r="H9855" s="867" t="s">
        <v>6256</v>
      </c>
    </row>
    <row r="9856" spans="1:8">
      <c r="A9856" s="864">
        <v>9849</v>
      </c>
      <c r="B9856" s="865" t="s">
        <v>21597</v>
      </c>
      <c r="C9856" s="866">
        <v>68</v>
      </c>
      <c r="D9856" s="865" t="s">
        <v>15654</v>
      </c>
      <c r="E9856" s="864" t="s">
        <v>21606</v>
      </c>
      <c r="F9856" s="867" t="s">
        <v>6044</v>
      </c>
      <c r="G9856" s="867" t="s">
        <v>6044</v>
      </c>
      <c r="H9856" s="867" t="s">
        <v>6146</v>
      </c>
    </row>
    <row r="9857" spans="1:8">
      <c r="A9857" s="864">
        <v>9850</v>
      </c>
      <c r="B9857" s="865" t="s">
        <v>21597</v>
      </c>
      <c r="C9857" s="866">
        <v>68</v>
      </c>
      <c r="D9857" s="865" t="s">
        <v>17366</v>
      </c>
      <c r="E9857" s="864" t="s">
        <v>21607</v>
      </c>
      <c r="F9857" s="867" t="s">
        <v>6044</v>
      </c>
      <c r="G9857" s="867" t="s">
        <v>6044</v>
      </c>
      <c r="H9857" s="867" t="s">
        <v>6251</v>
      </c>
    </row>
    <row r="9858" spans="1:8">
      <c r="A9858" s="864">
        <v>9851</v>
      </c>
      <c r="B9858" s="865" t="s">
        <v>21597</v>
      </c>
      <c r="C9858" s="866">
        <v>68</v>
      </c>
      <c r="D9858" s="865" t="s">
        <v>11074</v>
      </c>
      <c r="E9858" s="864" t="s">
        <v>21608</v>
      </c>
      <c r="F9858" s="867" t="s">
        <v>6044</v>
      </c>
      <c r="G9858" s="867" t="s">
        <v>6044</v>
      </c>
      <c r="H9858" s="867" t="s">
        <v>6152</v>
      </c>
    </row>
    <row r="9859" spans="1:8">
      <c r="A9859" s="864">
        <v>9852</v>
      </c>
      <c r="B9859" s="865" t="s">
        <v>21597</v>
      </c>
      <c r="C9859" s="866">
        <v>68</v>
      </c>
      <c r="D9859" s="865" t="s">
        <v>7161</v>
      </c>
      <c r="E9859" s="864" t="s">
        <v>21609</v>
      </c>
      <c r="F9859" s="867" t="s">
        <v>6044</v>
      </c>
      <c r="G9859" s="867" t="s">
        <v>6044</v>
      </c>
      <c r="H9859" s="867" t="s">
        <v>6251</v>
      </c>
    </row>
    <row r="9860" spans="1:8">
      <c r="A9860" s="864">
        <v>9853</v>
      </c>
      <c r="B9860" s="865" t="s">
        <v>21597</v>
      </c>
      <c r="C9860" s="866">
        <v>68</v>
      </c>
      <c r="D9860" s="865" t="s">
        <v>6431</v>
      </c>
      <c r="E9860" s="864" t="s">
        <v>21610</v>
      </c>
      <c r="F9860" s="867" t="s">
        <v>6044</v>
      </c>
      <c r="G9860" s="867" t="s">
        <v>6431</v>
      </c>
      <c r="H9860" s="867" t="s">
        <v>6432</v>
      </c>
    </row>
    <row r="9861" spans="1:8">
      <c r="A9861" s="864">
        <v>9854</v>
      </c>
      <c r="B9861" s="865" t="s">
        <v>21597</v>
      </c>
      <c r="C9861" s="866">
        <v>68</v>
      </c>
      <c r="D9861" s="865" t="s">
        <v>8460</v>
      </c>
      <c r="E9861" s="864" t="s">
        <v>21611</v>
      </c>
      <c r="F9861" s="867" t="s">
        <v>6044</v>
      </c>
      <c r="G9861" s="867" t="s">
        <v>6044</v>
      </c>
      <c r="H9861" s="867" t="s">
        <v>6221</v>
      </c>
    </row>
    <row r="9862" spans="1:8">
      <c r="A9862" s="864">
        <v>9855</v>
      </c>
      <c r="B9862" s="865" t="s">
        <v>21597</v>
      </c>
      <c r="C9862" s="866">
        <v>68</v>
      </c>
      <c r="D9862" s="865" t="s">
        <v>10048</v>
      </c>
      <c r="E9862" s="864" t="s">
        <v>21612</v>
      </c>
      <c r="F9862" s="867" t="s">
        <v>6044</v>
      </c>
      <c r="G9862" s="867" t="s">
        <v>6044</v>
      </c>
      <c r="H9862" s="867" t="s">
        <v>6140</v>
      </c>
    </row>
    <row r="9863" spans="1:8">
      <c r="A9863" s="864">
        <v>9856</v>
      </c>
      <c r="B9863" s="865" t="s">
        <v>21597</v>
      </c>
      <c r="C9863" s="866">
        <v>68</v>
      </c>
      <c r="D9863" s="865" t="s">
        <v>15819</v>
      </c>
      <c r="E9863" s="864" t="s">
        <v>21613</v>
      </c>
      <c r="F9863" s="867" t="s">
        <v>6044</v>
      </c>
      <c r="G9863" s="867" t="s">
        <v>6044</v>
      </c>
      <c r="H9863" s="867" t="s">
        <v>6189</v>
      </c>
    </row>
    <row r="9864" spans="1:8">
      <c r="A9864" s="864">
        <v>9857</v>
      </c>
      <c r="B9864" s="865" t="s">
        <v>21597</v>
      </c>
      <c r="C9864" s="866">
        <v>68</v>
      </c>
      <c r="D9864" s="865" t="s">
        <v>6170</v>
      </c>
      <c r="E9864" s="864" t="s">
        <v>21614</v>
      </c>
      <c r="F9864" s="867" t="s">
        <v>6044</v>
      </c>
      <c r="G9864" s="867" t="s">
        <v>6044</v>
      </c>
      <c r="H9864" s="867" t="s">
        <v>6172</v>
      </c>
    </row>
    <row r="9865" spans="1:8">
      <c r="A9865" s="864">
        <v>9858</v>
      </c>
      <c r="B9865" s="865" t="s">
        <v>21597</v>
      </c>
      <c r="C9865" s="866">
        <v>68</v>
      </c>
      <c r="D9865" s="865" t="s">
        <v>21615</v>
      </c>
      <c r="E9865" s="864" t="s">
        <v>21616</v>
      </c>
      <c r="F9865" s="867" t="s">
        <v>6044</v>
      </c>
      <c r="G9865" s="867" t="s">
        <v>6044</v>
      </c>
      <c r="H9865" s="867" t="s">
        <v>6143</v>
      </c>
    </row>
    <row r="9866" spans="1:8">
      <c r="A9866" s="864">
        <v>9859</v>
      </c>
      <c r="B9866" s="865" t="s">
        <v>21597</v>
      </c>
      <c r="C9866" s="866">
        <v>68</v>
      </c>
      <c r="D9866" s="865" t="s">
        <v>6178</v>
      </c>
      <c r="E9866" s="864" t="s">
        <v>21617</v>
      </c>
      <c r="F9866" s="867" t="s">
        <v>6044</v>
      </c>
      <c r="G9866" s="867" t="s">
        <v>6178</v>
      </c>
      <c r="H9866" s="867" t="s">
        <v>6463</v>
      </c>
    </row>
    <row r="9867" spans="1:8">
      <c r="A9867" s="864">
        <v>9860</v>
      </c>
      <c r="B9867" s="865" t="s">
        <v>21597</v>
      </c>
      <c r="C9867" s="866">
        <v>68</v>
      </c>
      <c r="D9867" s="865" t="s">
        <v>6605</v>
      </c>
      <c r="E9867" s="864" t="s">
        <v>21618</v>
      </c>
      <c r="F9867" s="867" t="s">
        <v>6044</v>
      </c>
      <c r="G9867" s="867" t="s">
        <v>6595</v>
      </c>
      <c r="H9867" s="867" t="s">
        <v>6605</v>
      </c>
    </row>
    <row r="9868" spans="1:8">
      <c r="A9868" s="864">
        <v>9861</v>
      </c>
      <c r="B9868" s="865" t="s">
        <v>21597</v>
      </c>
      <c r="C9868" s="866">
        <v>68</v>
      </c>
      <c r="D9868" s="865" t="s">
        <v>15675</v>
      </c>
      <c r="E9868" s="864" t="s">
        <v>21619</v>
      </c>
      <c r="F9868" s="867" t="s">
        <v>6044</v>
      </c>
      <c r="G9868" s="867" t="s">
        <v>6048</v>
      </c>
      <c r="H9868" s="867" t="s">
        <v>6049</v>
      </c>
    </row>
    <row r="9869" spans="1:8" ht="30">
      <c r="A9869" s="864">
        <v>9862</v>
      </c>
      <c r="B9869" s="865" t="s">
        <v>21597</v>
      </c>
      <c r="C9869" s="866">
        <v>68</v>
      </c>
      <c r="D9869" s="865" t="s">
        <v>21620</v>
      </c>
      <c r="E9869" s="864" t="s">
        <v>21621</v>
      </c>
      <c r="F9869" s="867" t="s">
        <v>6044</v>
      </c>
      <c r="G9869" s="867" t="s">
        <v>6509</v>
      </c>
      <c r="H9869" s="867" t="s">
        <v>6517</v>
      </c>
    </row>
    <row r="9870" spans="1:8">
      <c r="A9870" s="864">
        <v>9863</v>
      </c>
      <c r="B9870" s="865" t="s">
        <v>21597</v>
      </c>
      <c r="C9870" s="866">
        <v>68</v>
      </c>
      <c r="D9870" s="865" t="s">
        <v>21622</v>
      </c>
      <c r="E9870" s="864" t="s">
        <v>21623</v>
      </c>
      <c r="F9870" s="867" t="s">
        <v>6044</v>
      </c>
      <c r="G9870" s="867" t="s">
        <v>6044</v>
      </c>
      <c r="H9870" s="867" t="s">
        <v>6192</v>
      </c>
    </row>
    <row r="9871" spans="1:8">
      <c r="A9871" s="864">
        <v>9864</v>
      </c>
      <c r="B9871" s="865" t="s">
        <v>21597</v>
      </c>
      <c r="C9871" s="866">
        <v>68</v>
      </c>
      <c r="D9871" s="865" t="s">
        <v>21624</v>
      </c>
      <c r="E9871" s="864" t="s">
        <v>21625</v>
      </c>
      <c r="F9871" s="867" t="s">
        <v>6044</v>
      </c>
      <c r="G9871" s="867" t="s">
        <v>6509</v>
      </c>
      <c r="H9871" s="867" t="s">
        <v>6510</v>
      </c>
    </row>
    <row r="9872" spans="1:8">
      <c r="A9872" s="864">
        <v>9865</v>
      </c>
      <c r="B9872" s="865" t="s">
        <v>21597</v>
      </c>
      <c r="C9872" s="866">
        <v>68</v>
      </c>
      <c r="D9872" s="865" t="s">
        <v>21626</v>
      </c>
      <c r="E9872" s="864" t="s">
        <v>21627</v>
      </c>
      <c r="F9872" s="867" t="s">
        <v>6044</v>
      </c>
      <c r="G9872" s="867" t="s">
        <v>6044</v>
      </c>
      <c r="H9872" s="867" t="s">
        <v>6195</v>
      </c>
    </row>
    <row r="9873" spans="1:8">
      <c r="A9873" s="864">
        <v>9866</v>
      </c>
      <c r="B9873" s="865" t="s">
        <v>21597</v>
      </c>
      <c r="C9873" s="866">
        <v>68</v>
      </c>
      <c r="D9873" s="865" t="s">
        <v>21628</v>
      </c>
      <c r="E9873" s="864" t="s">
        <v>21629</v>
      </c>
      <c r="F9873" s="867" t="s">
        <v>6044</v>
      </c>
      <c r="G9873" s="867" t="s">
        <v>6048</v>
      </c>
      <c r="H9873" s="867" t="s">
        <v>6118</v>
      </c>
    </row>
    <row r="9874" spans="1:8">
      <c r="A9874" s="864">
        <v>9867</v>
      </c>
      <c r="B9874" s="865" t="s">
        <v>21597</v>
      </c>
      <c r="C9874" s="866">
        <v>68</v>
      </c>
      <c r="D9874" s="865" t="s">
        <v>20359</v>
      </c>
      <c r="E9874" s="864" t="s">
        <v>21630</v>
      </c>
      <c r="F9874" s="867" t="s">
        <v>6274</v>
      </c>
      <c r="G9874" s="867" t="s">
        <v>7215</v>
      </c>
      <c r="H9874" s="867" t="s">
        <v>10170</v>
      </c>
    </row>
    <row r="9875" spans="1:8">
      <c r="A9875" s="864">
        <v>9868</v>
      </c>
      <c r="B9875" s="865" t="s">
        <v>21597</v>
      </c>
      <c r="C9875" s="866">
        <v>68</v>
      </c>
      <c r="D9875" s="865" t="s">
        <v>6099</v>
      </c>
      <c r="E9875" s="864" t="s">
        <v>21631</v>
      </c>
      <c r="F9875" s="867" t="s">
        <v>6044</v>
      </c>
      <c r="G9875" s="867" t="s">
        <v>6052</v>
      </c>
      <c r="H9875" s="867" t="s">
        <v>6101</v>
      </c>
    </row>
    <row r="9876" spans="1:8">
      <c r="A9876" s="864">
        <v>9869</v>
      </c>
      <c r="B9876" s="865" t="s">
        <v>21597</v>
      </c>
      <c r="C9876" s="866">
        <v>68</v>
      </c>
      <c r="D9876" s="865" t="s">
        <v>9429</v>
      </c>
      <c r="E9876" s="864" t="s">
        <v>21632</v>
      </c>
      <c r="F9876" s="867" t="s">
        <v>6044</v>
      </c>
      <c r="G9876" s="867" t="s">
        <v>6052</v>
      </c>
      <c r="H9876" s="867" t="s">
        <v>6104</v>
      </c>
    </row>
    <row r="9877" spans="1:8">
      <c r="A9877" s="864">
        <v>9870</v>
      </c>
      <c r="B9877" s="865" t="s">
        <v>21597</v>
      </c>
      <c r="C9877" s="866">
        <v>68</v>
      </c>
      <c r="D9877" s="865" t="s">
        <v>21633</v>
      </c>
      <c r="E9877" s="864" t="s">
        <v>21634</v>
      </c>
      <c r="F9877" s="867" t="s">
        <v>6044</v>
      </c>
      <c r="G9877" s="867" t="s">
        <v>6056</v>
      </c>
      <c r="H9877" s="867" t="s">
        <v>6066</v>
      </c>
    </row>
    <row r="9878" spans="1:8">
      <c r="A9878" s="864">
        <v>9871</v>
      </c>
      <c r="B9878" s="865" t="s">
        <v>21597</v>
      </c>
      <c r="C9878" s="866">
        <v>68</v>
      </c>
      <c r="D9878" s="865" t="s">
        <v>6623</v>
      </c>
      <c r="E9878" s="864" t="s">
        <v>21635</v>
      </c>
      <c r="F9878" s="867" t="s">
        <v>6044</v>
      </c>
      <c r="G9878" s="867" t="s">
        <v>6595</v>
      </c>
      <c r="H9878" s="867" t="s">
        <v>6614</v>
      </c>
    </row>
    <row r="9879" spans="1:8">
      <c r="A9879" s="864">
        <v>9872</v>
      </c>
      <c r="B9879" s="865" t="s">
        <v>21597</v>
      </c>
      <c r="C9879" s="866">
        <v>68</v>
      </c>
      <c r="D9879" s="865" t="s">
        <v>11927</v>
      </c>
      <c r="E9879" s="864" t="s">
        <v>21636</v>
      </c>
      <c r="F9879" s="867" t="s">
        <v>6274</v>
      </c>
      <c r="G9879" s="867" t="s">
        <v>6451</v>
      </c>
      <c r="H9879" s="867" t="s">
        <v>11927</v>
      </c>
    </row>
    <row r="9880" spans="1:8">
      <c r="A9880" s="864">
        <v>9873</v>
      </c>
      <c r="B9880" s="865" t="s">
        <v>21597</v>
      </c>
      <c r="C9880" s="866">
        <v>68</v>
      </c>
      <c r="D9880" s="865" t="s">
        <v>8339</v>
      </c>
      <c r="E9880" s="864" t="s">
        <v>21637</v>
      </c>
      <c r="F9880" s="867" t="s">
        <v>6044</v>
      </c>
      <c r="G9880" s="867" t="s">
        <v>6052</v>
      </c>
      <c r="H9880" s="867" t="s">
        <v>6104</v>
      </c>
    </row>
    <row r="9881" spans="1:8">
      <c r="A9881" s="864">
        <v>9874</v>
      </c>
      <c r="B9881" s="865" t="s">
        <v>21597</v>
      </c>
      <c r="C9881" s="866">
        <v>68</v>
      </c>
      <c r="D9881" s="865" t="s">
        <v>8533</v>
      </c>
      <c r="E9881" s="864" t="s">
        <v>21638</v>
      </c>
      <c r="F9881" s="867" t="s">
        <v>6044</v>
      </c>
      <c r="G9881" s="867" t="s">
        <v>6048</v>
      </c>
      <c r="H9881" s="867" t="s">
        <v>6353</v>
      </c>
    </row>
    <row r="9882" spans="1:8">
      <c r="A9882" s="864">
        <v>9875</v>
      </c>
      <c r="B9882" s="865" t="s">
        <v>21597</v>
      </c>
      <c r="C9882" s="866">
        <v>68</v>
      </c>
      <c r="D9882" s="865" t="s">
        <v>13127</v>
      </c>
      <c r="E9882" s="864" t="s">
        <v>21639</v>
      </c>
      <c r="F9882" s="867" t="s">
        <v>6044</v>
      </c>
      <c r="G9882" s="867" t="s">
        <v>6056</v>
      </c>
      <c r="H9882" s="867" t="s">
        <v>6085</v>
      </c>
    </row>
    <row r="9883" spans="1:8">
      <c r="A9883" s="864">
        <v>9876</v>
      </c>
      <c r="B9883" s="865" t="s">
        <v>21597</v>
      </c>
      <c r="C9883" s="866">
        <v>68</v>
      </c>
      <c r="D9883" s="865" t="s">
        <v>6052</v>
      </c>
      <c r="E9883" s="864" t="s">
        <v>21640</v>
      </c>
      <c r="F9883" s="867" t="s">
        <v>6044</v>
      </c>
      <c r="G9883" s="867" t="s">
        <v>6052</v>
      </c>
      <c r="H9883" s="867" t="s">
        <v>6093</v>
      </c>
    </row>
    <row r="9884" spans="1:8">
      <c r="A9884" s="864">
        <v>9877</v>
      </c>
      <c r="B9884" s="865" t="s">
        <v>21597</v>
      </c>
      <c r="C9884" s="866">
        <v>68</v>
      </c>
      <c r="D9884" s="865" t="s">
        <v>9111</v>
      </c>
      <c r="E9884" s="864" t="s">
        <v>21641</v>
      </c>
      <c r="F9884" s="867" t="s">
        <v>6044</v>
      </c>
      <c r="G9884" s="867" t="s">
        <v>6048</v>
      </c>
      <c r="H9884" s="867" t="s">
        <v>6401</v>
      </c>
    </row>
    <row r="9885" spans="1:8">
      <c r="A9885" s="864">
        <v>9878</v>
      </c>
      <c r="B9885" s="865" t="s">
        <v>21597</v>
      </c>
      <c r="C9885" s="866">
        <v>68</v>
      </c>
      <c r="D9885" s="865" t="s">
        <v>6161</v>
      </c>
      <c r="E9885" s="864" t="s">
        <v>21642</v>
      </c>
      <c r="F9885" s="867" t="s">
        <v>6044</v>
      </c>
      <c r="G9885" s="867" t="s">
        <v>6044</v>
      </c>
      <c r="H9885" s="867" t="s">
        <v>6163</v>
      </c>
    </row>
    <row r="9886" spans="1:8">
      <c r="A9886" s="864">
        <v>9879</v>
      </c>
      <c r="B9886" s="865" t="s">
        <v>21597</v>
      </c>
      <c r="C9886" s="866">
        <v>68</v>
      </c>
      <c r="D9886" s="865" t="s">
        <v>21643</v>
      </c>
      <c r="E9886" s="864" t="s">
        <v>21644</v>
      </c>
      <c r="F9886" s="867" t="s">
        <v>6044</v>
      </c>
      <c r="G9886" s="867" t="s">
        <v>6431</v>
      </c>
      <c r="H9886" s="867" t="s">
        <v>11260</v>
      </c>
    </row>
    <row r="9887" spans="1:8">
      <c r="A9887" s="864">
        <v>9880</v>
      </c>
      <c r="B9887" s="865" t="s">
        <v>21597</v>
      </c>
      <c r="C9887" s="866">
        <v>68</v>
      </c>
      <c r="D9887" s="865" t="s">
        <v>6336</v>
      </c>
      <c r="E9887" s="864" t="s">
        <v>21645</v>
      </c>
      <c r="F9887" s="867" t="s">
        <v>6044</v>
      </c>
      <c r="G9887" s="867" t="s">
        <v>6048</v>
      </c>
      <c r="H9887" s="867" t="s">
        <v>6336</v>
      </c>
    </row>
    <row r="9888" spans="1:8">
      <c r="A9888" s="864">
        <v>9881</v>
      </c>
      <c r="B9888" s="865" t="s">
        <v>21597</v>
      </c>
      <c r="C9888" s="866">
        <v>68</v>
      </c>
      <c r="D9888" s="865" t="s">
        <v>21646</v>
      </c>
      <c r="E9888" s="864" t="s">
        <v>21647</v>
      </c>
      <c r="F9888" s="867" t="s">
        <v>6484</v>
      </c>
      <c r="G9888" s="867" t="s">
        <v>6484</v>
      </c>
      <c r="H9888" s="867" t="s">
        <v>6735</v>
      </c>
    </row>
    <row r="9889" spans="1:8" ht="30">
      <c r="A9889" s="864">
        <v>9882</v>
      </c>
      <c r="B9889" s="865" t="s">
        <v>21597</v>
      </c>
      <c r="C9889" s="866">
        <v>68</v>
      </c>
      <c r="D9889" s="865" t="s">
        <v>21648</v>
      </c>
      <c r="E9889" s="864" t="s">
        <v>21649</v>
      </c>
      <c r="F9889" s="867" t="s">
        <v>6484</v>
      </c>
      <c r="G9889" s="867" t="s">
        <v>6484</v>
      </c>
      <c r="H9889" s="867" t="s">
        <v>6735</v>
      </c>
    </row>
    <row r="9890" spans="1:8">
      <c r="A9890" s="864">
        <v>9883</v>
      </c>
      <c r="B9890" s="865" t="s">
        <v>21597</v>
      </c>
      <c r="C9890" s="866">
        <v>68</v>
      </c>
      <c r="D9890" s="865" t="s">
        <v>8754</v>
      </c>
      <c r="E9890" s="864" t="s">
        <v>21650</v>
      </c>
      <c r="F9890" s="867" t="s">
        <v>6484</v>
      </c>
      <c r="G9890" s="867" t="s">
        <v>6484</v>
      </c>
      <c r="H9890" s="867" t="s">
        <v>6746</v>
      </c>
    </row>
    <row r="9891" spans="1:8">
      <c r="A9891" s="864">
        <v>9884</v>
      </c>
      <c r="B9891" s="865" t="s">
        <v>21597</v>
      </c>
      <c r="C9891" s="866">
        <v>68</v>
      </c>
      <c r="D9891" s="865" t="s">
        <v>8735</v>
      </c>
      <c r="E9891" s="864" t="s">
        <v>21651</v>
      </c>
      <c r="F9891" s="867" t="s">
        <v>6484</v>
      </c>
      <c r="G9891" s="867" t="s">
        <v>6693</v>
      </c>
      <c r="H9891" s="867" t="s">
        <v>8735</v>
      </c>
    </row>
    <row r="9892" spans="1:8">
      <c r="A9892" s="864">
        <v>9885</v>
      </c>
      <c r="B9892" s="865" t="s">
        <v>21597</v>
      </c>
      <c r="C9892" s="866">
        <v>68</v>
      </c>
      <c r="D9892" s="865" t="s">
        <v>6568</v>
      </c>
      <c r="E9892" s="864" t="s">
        <v>21652</v>
      </c>
      <c r="F9892" s="867" t="s">
        <v>6484</v>
      </c>
      <c r="G9892" s="867" t="s">
        <v>6550</v>
      </c>
      <c r="H9892" s="867" t="s">
        <v>6557</v>
      </c>
    </row>
    <row r="9893" spans="1:8">
      <c r="A9893" s="864">
        <v>9886</v>
      </c>
      <c r="B9893" s="865" t="s">
        <v>21597</v>
      </c>
      <c r="C9893" s="866">
        <v>68</v>
      </c>
      <c r="D9893" s="865" t="s">
        <v>10294</v>
      </c>
      <c r="E9893" s="864" t="s">
        <v>21653</v>
      </c>
      <c r="F9893" s="867" t="s">
        <v>6484</v>
      </c>
      <c r="G9893" s="867" t="s">
        <v>6484</v>
      </c>
      <c r="H9893" s="867" t="s">
        <v>6735</v>
      </c>
    </row>
    <row r="9894" spans="1:8">
      <c r="A9894" s="864">
        <v>9887</v>
      </c>
      <c r="B9894" s="865" t="s">
        <v>21597</v>
      </c>
      <c r="C9894" s="866">
        <v>68</v>
      </c>
      <c r="D9894" s="865" t="s">
        <v>18191</v>
      </c>
      <c r="E9894" s="864" t="s">
        <v>21654</v>
      </c>
      <c r="F9894" s="867" t="s">
        <v>6274</v>
      </c>
      <c r="G9894" s="867" t="s">
        <v>6274</v>
      </c>
      <c r="H9894" s="867" t="s">
        <v>6872</v>
      </c>
    </row>
    <row r="9895" spans="1:8">
      <c r="A9895" s="864">
        <v>9888</v>
      </c>
      <c r="B9895" s="865" t="s">
        <v>21597</v>
      </c>
      <c r="C9895" s="866">
        <v>68</v>
      </c>
      <c r="D9895" s="865" t="s">
        <v>16577</v>
      </c>
      <c r="E9895" s="864" t="s">
        <v>21655</v>
      </c>
      <c r="F9895" s="867" t="s">
        <v>6274</v>
      </c>
      <c r="G9895" s="867" t="s">
        <v>6274</v>
      </c>
      <c r="H9895" s="867" t="s">
        <v>6826</v>
      </c>
    </row>
    <row r="9896" spans="1:8">
      <c r="A9896" s="864">
        <v>9889</v>
      </c>
      <c r="B9896" s="865" t="s">
        <v>21597</v>
      </c>
      <c r="C9896" s="866">
        <v>68</v>
      </c>
      <c r="D9896" s="865" t="s">
        <v>7002</v>
      </c>
      <c r="E9896" s="864" t="s">
        <v>21656</v>
      </c>
      <c r="F9896" s="867" t="s">
        <v>6274</v>
      </c>
      <c r="G9896" s="867" t="s">
        <v>6274</v>
      </c>
      <c r="H9896" s="867" t="s">
        <v>7002</v>
      </c>
    </row>
    <row r="9897" spans="1:8">
      <c r="A9897" s="864">
        <v>9890</v>
      </c>
      <c r="B9897" s="865" t="s">
        <v>21597</v>
      </c>
      <c r="C9897" s="866">
        <v>68</v>
      </c>
      <c r="D9897" s="865" t="s">
        <v>21657</v>
      </c>
      <c r="E9897" s="864" t="s">
        <v>21658</v>
      </c>
      <c r="F9897" s="867" t="s">
        <v>6274</v>
      </c>
      <c r="G9897" s="867" t="s">
        <v>6274</v>
      </c>
      <c r="H9897" s="867" t="s">
        <v>6823</v>
      </c>
    </row>
    <row r="9898" spans="1:8">
      <c r="A9898" s="864">
        <v>9891</v>
      </c>
      <c r="B9898" s="865" t="s">
        <v>21597</v>
      </c>
      <c r="C9898" s="866">
        <v>68</v>
      </c>
      <c r="D9898" s="865" t="s">
        <v>21659</v>
      </c>
      <c r="E9898" s="864" t="s">
        <v>21660</v>
      </c>
      <c r="F9898" s="867" t="s">
        <v>6274</v>
      </c>
      <c r="G9898" s="867" t="s">
        <v>6274</v>
      </c>
      <c r="H9898" s="867" t="s">
        <v>6826</v>
      </c>
    </row>
    <row r="9899" spans="1:8">
      <c r="A9899" s="864">
        <v>9892</v>
      </c>
      <c r="B9899" s="865" t="s">
        <v>21597</v>
      </c>
      <c r="C9899" s="866">
        <v>68</v>
      </c>
      <c r="D9899" s="865" t="s">
        <v>21661</v>
      </c>
      <c r="E9899" s="864" t="s">
        <v>21662</v>
      </c>
      <c r="F9899" s="867" t="s">
        <v>6274</v>
      </c>
      <c r="G9899" s="867" t="s">
        <v>6274</v>
      </c>
      <c r="H9899" s="867" t="s">
        <v>6905</v>
      </c>
    </row>
    <row r="9900" spans="1:8">
      <c r="A9900" s="864">
        <v>9893</v>
      </c>
      <c r="B9900" s="865" t="s">
        <v>21597</v>
      </c>
      <c r="C9900" s="866">
        <v>68</v>
      </c>
      <c r="D9900" s="865" t="s">
        <v>11669</v>
      </c>
      <c r="E9900" s="864" t="s">
        <v>21663</v>
      </c>
      <c r="F9900" s="867" t="s">
        <v>6274</v>
      </c>
      <c r="G9900" s="867" t="s">
        <v>6274</v>
      </c>
      <c r="H9900" s="867" t="s">
        <v>6166</v>
      </c>
    </row>
    <row r="9901" spans="1:8">
      <c r="A9901" s="864">
        <v>9894</v>
      </c>
      <c r="B9901" s="865" t="s">
        <v>21597</v>
      </c>
      <c r="C9901" s="866">
        <v>68</v>
      </c>
      <c r="D9901" s="865" t="s">
        <v>13020</v>
      </c>
      <c r="E9901" s="864" t="s">
        <v>21664</v>
      </c>
      <c r="F9901" s="867" t="s">
        <v>6274</v>
      </c>
      <c r="G9901" s="867" t="s">
        <v>6274</v>
      </c>
      <c r="H9901" s="867" t="s">
        <v>6972</v>
      </c>
    </row>
    <row r="9902" spans="1:8">
      <c r="A9902" s="864">
        <v>9895</v>
      </c>
      <c r="B9902" s="865" t="s">
        <v>21597</v>
      </c>
      <c r="C9902" s="866">
        <v>68</v>
      </c>
      <c r="D9902" s="865" t="s">
        <v>7009</v>
      </c>
      <c r="E9902" s="864" t="s">
        <v>21665</v>
      </c>
      <c r="F9902" s="867" t="s">
        <v>6274</v>
      </c>
      <c r="G9902" s="867" t="s">
        <v>6274</v>
      </c>
      <c r="H9902" s="867" t="s">
        <v>6820</v>
      </c>
    </row>
    <row r="9903" spans="1:8">
      <c r="A9903" s="864">
        <v>9896</v>
      </c>
      <c r="B9903" s="865" t="s">
        <v>21597</v>
      </c>
      <c r="C9903" s="866">
        <v>68</v>
      </c>
      <c r="D9903" s="865" t="s">
        <v>6969</v>
      </c>
      <c r="E9903" s="864" t="s">
        <v>21666</v>
      </c>
      <c r="F9903" s="867" t="s">
        <v>6274</v>
      </c>
      <c r="G9903" s="867" t="s">
        <v>6274</v>
      </c>
      <c r="H9903" s="867" t="s">
        <v>6969</v>
      </c>
    </row>
    <row r="9904" spans="1:8">
      <c r="A9904" s="864">
        <v>9897</v>
      </c>
      <c r="B9904" s="865" t="s">
        <v>21597</v>
      </c>
      <c r="C9904" s="866">
        <v>68</v>
      </c>
      <c r="D9904" s="865" t="s">
        <v>13031</v>
      </c>
      <c r="E9904" s="864" t="s">
        <v>21667</v>
      </c>
      <c r="F9904" s="867" t="s">
        <v>6274</v>
      </c>
      <c r="G9904" s="867" t="s">
        <v>6274</v>
      </c>
      <c r="H9904" s="867" t="s">
        <v>6953</v>
      </c>
    </row>
    <row r="9905" spans="1:8">
      <c r="A9905" s="864">
        <v>9898</v>
      </c>
      <c r="B9905" s="865" t="s">
        <v>21597</v>
      </c>
      <c r="C9905" s="866">
        <v>68</v>
      </c>
      <c r="D9905" s="865" t="s">
        <v>10354</v>
      </c>
      <c r="E9905" s="864" t="s">
        <v>21668</v>
      </c>
      <c r="F9905" s="867" t="s">
        <v>6274</v>
      </c>
      <c r="G9905" s="867" t="s">
        <v>6274</v>
      </c>
      <c r="H9905" s="867" t="s">
        <v>7002</v>
      </c>
    </row>
    <row r="9906" spans="1:8">
      <c r="A9906" s="864">
        <v>9899</v>
      </c>
      <c r="B9906" s="865" t="s">
        <v>21597</v>
      </c>
      <c r="C9906" s="866">
        <v>68</v>
      </c>
      <c r="D9906" s="865" t="s">
        <v>7004</v>
      </c>
      <c r="E9906" s="864" t="s">
        <v>21669</v>
      </c>
      <c r="F9906" s="867" t="s">
        <v>6274</v>
      </c>
      <c r="G9906" s="867" t="s">
        <v>6274</v>
      </c>
      <c r="H9906" s="867" t="s">
        <v>6835</v>
      </c>
    </row>
    <row r="9907" spans="1:8">
      <c r="A9907" s="864">
        <v>9900</v>
      </c>
      <c r="B9907" s="865" t="s">
        <v>21597</v>
      </c>
      <c r="C9907" s="866">
        <v>68</v>
      </c>
      <c r="D9907" s="865" t="s">
        <v>6901</v>
      </c>
      <c r="E9907" s="864" t="s">
        <v>21670</v>
      </c>
      <c r="F9907" s="867" t="s">
        <v>6274</v>
      </c>
      <c r="G9907" s="867" t="s">
        <v>6274</v>
      </c>
      <c r="H9907" s="867" t="s">
        <v>6998</v>
      </c>
    </row>
    <row r="9908" spans="1:8">
      <c r="A9908" s="864">
        <v>9901</v>
      </c>
      <c r="B9908" s="865" t="s">
        <v>21597</v>
      </c>
      <c r="C9908" s="866">
        <v>68</v>
      </c>
      <c r="D9908" s="865" t="s">
        <v>6944</v>
      </c>
      <c r="E9908" s="864" t="s">
        <v>21671</v>
      </c>
      <c r="F9908" s="867" t="s">
        <v>6274</v>
      </c>
      <c r="G9908" s="867" t="s">
        <v>6274</v>
      </c>
      <c r="H9908" s="867" t="s">
        <v>6835</v>
      </c>
    </row>
    <row r="9909" spans="1:8">
      <c r="A9909" s="864">
        <v>9902</v>
      </c>
      <c r="B9909" s="865" t="s">
        <v>21597</v>
      </c>
      <c r="C9909" s="866">
        <v>68</v>
      </c>
      <c r="D9909" s="865" t="s">
        <v>7107</v>
      </c>
      <c r="E9909" s="864" t="s">
        <v>21672</v>
      </c>
      <c r="F9909" s="867" t="s">
        <v>6274</v>
      </c>
      <c r="G9909" s="867" t="s">
        <v>6295</v>
      </c>
      <c r="H9909" s="867" t="s">
        <v>6422</v>
      </c>
    </row>
    <row r="9910" spans="1:8">
      <c r="A9910" s="864">
        <v>9903</v>
      </c>
      <c r="B9910" s="865" t="s">
        <v>21597</v>
      </c>
      <c r="C9910" s="866">
        <v>68</v>
      </c>
      <c r="D9910" s="865" t="s">
        <v>14712</v>
      </c>
      <c r="E9910" s="864" t="s">
        <v>21673</v>
      </c>
      <c r="F9910" s="867" t="s">
        <v>6274</v>
      </c>
      <c r="G9910" s="867" t="s">
        <v>6295</v>
      </c>
      <c r="H9910" s="867" t="s">
        <v>14712</v>
      </c>
    </row>
    <row r="9911" spans="1:8">
      <c r="A9911" s="864">
        <v>9904</v>
      </c>
      <c r="B9911" s="865" t="s">
        <v>21597</v>
      </c>
      <c r="C9911" s="866">
        <v>68</v>
      </c>
      <c r="D9911" s="865" t="s">
        <v>21674</v>
      </c>
      <c r="E9911" s="864" t="s">
        <v>21675</v>
      </c>
      <c r="F9911" s="867" t="s">
        <v>6274</v>
      </c>
      <c r="G9911" s="867" t="s">
        <v>6274</v>
      </c>
      <c r="H9911" s="867" t="s">
        <v>6953</v>
      </c>
    </row>
    <row r="9912" spans="1:8">
      <c r="A9912" s="864">
        <v>9905</v>
      </c>
      <c r="B9912" s="865" t="s">
        <v>21597</v>
      </c>
      <c r="C9912" s="866">
        <v>68</v>
      </c>
      <c r="D9912" s="865" t="s">
        <v>6887</v>
      </c>
      <c r="E9912" s="864" t="s">
        <v>21676</v>
      </c>
      <c r="F9912" s="867" t="s">
        <v>6274</v>
      </c>
      <c r="G9912" s="867" t="s">
        <v>6274</v>
      </c>
      <c r="H9912" s="867" t="s">
        <v>6887</v>
      </c>
    </row>
    <row r="9913" spans="1:8">
      <c r="A9913" s="864">
        <v>9906</v>
      </c>
      <c r="B9913" s="865" t="s">
        <v>21597</v>
      </c>
      <c r="C9913" s="866">
        <v>68</v>
      </c>
      <c r="D9913" s="865" t="s">
        <v>15907</v>
      </c>
      <c r="E9913" s="864" t="s">
        <v>21677</v>
      </c>
      <c r="F9913" s="867" t="s">
        <v>6274</v>
      </c>
      <c r="G9913" s="867" t="s">
        <v>6274</v>
      </c>
      <c r="H9913" s="867" t="s">
        <v>6322</v>
      </c>
    </row>
    <row r="9914" spans="1:8">
      <c r="A9914" s="864">
        <v>9907</v>
      </c>
      <c r="B9914" s="865" t="s">
        <v>21597</v>
      </c>
      <c r="C9914" s="866">
        <v>68</v>
      </c>
      <c r="D9914" s="865" t="s">
        <v>11659</v>
      </c>
      <c r="E9914" s="864" t="s">
        <v>21678</v>
      </c>
      <c r="F9914" s="867" t="s">
        <v>6274</v>
      </c>
      <c r="G9914" s="867" t="s">
        <v>6274</v>
      </c>
      <c r="H9914" s="867" t="s">
        <v>6856</v>
      </c>
    </row>
    <row r="9915" spans="1:8">
      <c r="A9915" s="864">
        <v>9908</v>
      </c>
      <c r="B9915" s="865" t="s">
        <v>21597</v>
      </c>
      <c r="C9915" s="866">
        <v>68</v>
      </c>
      <c r="D9915" s="865" t="s">
        <v>21679</v>
      </c>
      <c r="E9915" s="864" t="s">
        <v>21680</v>
      </c>
      <c r="F9915" s="867" t="s">
        <v>6274</v>
      </c>
      <c r="G9915" s="867" t="s">
        <v>6274</v>
      </c>
      <c r="H9915" s="867" t="s">
        <v>6925</v>
      </c>
    </row>
    <row r="9916" spans="1:8">
      <c r="A9916" s="864">
        <v>9909</v>
      </c>
      <c r="B9916" s="865" t="s">
        <v>21597</v>
      </c>
      <c r="C9916" s="866">
        <v>68</v>
      </c>
      <c r="D9916" s="865" t="s">
        <v>6835</v>
      </c>
      <c r="E9916" s="864" t="s">
        <v>21681</v>
      </c>
      <c r="F9916" s="867" t="s">
        <v>6274</v>
      </c>
      <c r="G9916" s="867" t="s">
        <v>6274</v>
      </c>
      <c r="H9916" s="867" t="s">
        <v>6835</v>
      </c>
    </row>
    <row r="9917" spans="1:8">
      <c r="A9917" s="864">
        <v>9910</v>
      </c>
      <c r="B9917" s="865" t="s">
        <v>21597</v>
      </c>
      <c r="C9917" s="866">
        <v>68</v>
      </c>
      <c r="D9917" s="865" t="s">
        <v>10392</v>
      </c>
      <c r="E9917" s="864" t="s">
        <v>21682</v>
      </c>
      <c r="F9917" s="867" t="s">
        <v>6274</v>
      </c>
      <c r="G9917" s="867" t="s">
        <v>6274</v>
      </c>
      <c r="H9917" s="867" t="s">
        <v>6546</v>
      </c>
    </row>
    <row r="9918" spans="1:8">
      <c r="A9918" s="864">
        <v>9911</v>
      </c>
      <c r="B9918" s="865" t="s">
        <v>21597</v>
      </c>
      <c r="C9918" s="866">
        <v>68</v>
      </c>
      <c r="D9918" s="865" t="s">
        <v>21683</v>
      </c>
      <c r="E9918" s="864" t="s">
        <v>21684</v>
      </c>
      <c r="F9918" s="867" t="s">
        <v>6274</v>
      </c>
      <c r="G9918" s="867" t="s">
        <v>6274</v>
      </c>
      <c r="H9918" s="867" t="s">
        <v>6957</v>
      </c>
    </row>
    <row r="9919" spans="1:8">
      <c r="A9919" s="864">
        <v>9912</v>
      </c>
      <c r="B9919" s="865" t="s">
        <v>21597</v>
      </c>
      <c r="C9919" s="866">
        <v>68</v>
      </c>
      <c r="D9919" s="865" t="s">
        <v>8997</v>
      </c>
      <c r="E9919" s="864" t="s">
        <v>21685</v>
      </c>
      <c r="F9919" s="867" t="s">
        <v>6274</v>
      </c>
      <c r="G9919" s="867" t="s">
        <v>6274</v>
      </c>
      <c r="H9919" s="867" t="s">
        <v>8997</v>
      </c>
    </row>
    <row r="9920" spans="1:8" ht="30">
      <c r="A9920" s="864">
        <v>9913</v>
      </c>
      <c r="B9920" s="865" t="s">
        <v>21597</v>
      </c>
      <c r="C9920" s="866">
        <v>68</v>
      </c>
      <c r="D9920" s="865" t="s">
        <v>21686</v>
      </c>
      <c r="E9920" s="864" t="s">
        <v>21687</v>
      </c>
      <c r="F9920" s="867" t="s">
        <v>6274</v>
      </c>
      <c r="G9920" s="867" t="s">
        <v>7215</v>
      </c>
      <c r="H9920" s="867" t="s">
        <v>10170</v>
      </c>
    </row>
    <row r="9921" spans="1:8">
      <c r="A9921" s="864">
        <v>9914</v>
      </c>
      <c r="B9921" s="865" t="s">
        <v>21597</v>
      </c>
      <c r="C9921" s="866">
        <v>68</v>
      </c>
      <c r="D9921" s="865" t="s">
        <v>21688</v>
      </c>
      <c r="E9921" s="864" t="s">
        <v>21689</v>
      </c>
      <c r="F9921" s="867" t="s">
        <v>6274</v>
      </c>
      <c r="G9921" s="867" t="s">
        <v>6274</v>
      </c>
      <c r="H9921" s="867" t="s">
        <v>6298</v>
      </c>
    </row>
    <row r="9922" spans="1:8">
      <c r="A9922" s="864">
        <v>9915</v>
      </c>
      <c r="B9922" s="865" t="s">
        <v>21597</v>
      </c>
      <c r="C9922" s="866">
        <v>68</v>
      </c>
      <c r="D9922" s="865" t="s">
        <v>17457</v>
      </c>
      <c r="E9922" s="864" t="s">
        <v>21690</v>
      </c>
      <c r="F9922" s="867" t="s">
        <v>6274</v>
      </c>
      <c r="G9922" s="867" t="s">
        <v>6274</v>
      </c>
      <c r="H9922" s="867" t="s">
        <v>8829</v>
      </c>
    </row>
    <row r="9923" spans="1:8">
      <c r="A9923" s="864">
        <v>9916</v>
      </c>
      <c r="B9923" s="865" t="s">
        <v>21597</v>
      </c>
      <c r="C9923" s="866">
        <v>68</v>
      </c>
      <c r="D9923" s="865" t="s">
        <v>21691</v>
      </c>
      <c r="E9923" s="864" t="s">
        <v>21692</v>
      </c>
      <c r="F9923" s="867" t="s">
        <v>6274</v>
      </c>
      <c r="G9923" s="867" t="s">
        <v>6274</v>
      </c>
      <c r="H9923" s="867" t="s">
        <v>6887</v>
      </c>
    </row>
    <row r="9924" spans="1:8">
      <c r="A9924" s="864">
        <v>9917</v>
      </c>
      <c r="B9924" s="865" t="s">
        <v>21597</v>
      </c>
      <c r="C9924" s="866">
        <v>68</v>
      </c>
      <c r="D9924" s="865" t="s">
        <v>11703</v>
      </c>
      <c r="E9924" s="864" t="s">
        <v>21693</v>
      </c>
      <c r="F9924" s="867" t="s">
        <v>6274</v>
      </c>
      <c r="G9924" s="867" t="s">
        <v>6274</v>
      </c>
      <c r="H9924" s="867" t="s">
        <v>6969</v>
      </c>
    </row>
    <row r="9925" spans="1:8">
      <c r="A9925" s="864">
        <v>9918</v>
      </c>
      <c r="B9925" s="865" t="s">
        <v>21597</v>
      </c>
      <c r="C9925" s="866">
        <v>68</v>
      </c>
      <c r="D9925" s="865" t="s">
        <v>21694</v>
      </c>
      <c r="E9925" s="864" t="s">
        <v>21695</v>
      </c>
      <c r="F9925" s="867" t="s">
        <v>6274</v>
      </c>
      <c r="G9925" s="867" t="s">
        <v>6278</v>
      </c>
      <c r="H9925" s="867" t="s">
        <v>10547</v>
      </c>
    </row>
    <row r="9926" spans="1:8">
      <c r="A9926" s="864">
        <v>9919</v>
      </c>
      <c r="B9926" s="865" t="s">
        <v>21597</v>
      </c>
      <c r="C9926" s="866">
        <v>68</v>
      </c>
      <c r="D9926" s="865" t="s">
        <v>15910</v>
      </c>
      <c r="E9926" s="864" t="s">
        <v>21696</v>
      </c>
      <c r="F9926" s="867" t="s">
        <v>6274</v>
      </c>
      <c r="G9926" s="867" t="s">
        <v>7215</v>
      </c>
      <c r="H9926" s="867" t="s">
        <v>10170</v>
      </c>
    </row>
    <row r="9927" spans="1:8" ht="30">
      <c r="A9927" s="864">
        <v>9920</v>
      </c>
      <c r="B9927" s="865" t="s">
        <v>21597</v>
      </c>
      <c r="C9927" s="866">
        <v>68</v>
      </c>
      <c r="D9927" s="865" t="s">
        <v>21697</v>
      </c>
      <c r="E9927" s="864" t="s">
        <v>21698</v>
      </c>
      <c r="F9927" s="867" t="s">
        <v>6274</v>
      </c>
      <c r="G9927" s="867" t="s">
        <v>6274</v>
      </c>
      <c r="H9927" s="867" t="s">
        <v>11172</v>
      </c>
    </row>
    <row r="9928" spans="1:8">
      <c r="A9928" s="864">
        <v>9921</v>
      </c>
      <c r="B9928" s="865" t="s">
        <v>21597</v>
      </c>
      <c r="C9928" s="866">
        <v>68</v>
      </c>
      <c r="D9928" s="865" t="s">
        <v>21699</v>
      </c>
      <c r="E9928" s="864" t="s">
        <v>21700</v>
      </c>
      <c r="F9928" s="867" t="s">
        <v>6274</v>
      </c>
      <c r="G9928" s="867" t="s">
        <v>6274</v>
      </c>
      <c r="H9928" s="867" t="s">
        <v>6298</v>
      </c>
    </row>
    <row r="9929" spans="1:8">
      <c r="A9929" s="864">
        <v>9922</v>
      </c>
      <c r="B9929" s="865" t="s">
        <v>21597</v>
      </c>
      <c r="C9929" s="866">
        <v>68</v>
      </c>
      <c r="D9929" s="865" t="s">
        <v>6295</v>
      </c>
      <c r="E9929" s="864" t="s">
        <v>21701</v>
      </c>
      <c r="F9929" s="867" t="s">
        <v>6274</v>
      </c>
      <c r="G9929" s="867" t="s">
        <v>6295</v>
      </c>
      <c r="H9929" s="867" t="s">
        <v>7088</v>
      </c>
    </row>
    <row r="9930" spans="1:8">
      <c r="A9930" s="864">
        <v>9923</v>
      </c>
      <c r="B9930" s="865" t="s">
        <v>21597</v>
      </c>
      <c r="C9930" s="866">
        <v>68</v>
      </c>
      <c r="D9930" s="865" t="s">
        <v>11641</v>
      </c>
      <c r="E9930" s="864" t="s">
        <v>21702</v>
      </c>
      <c r="F9930" s="867" t="s">
        <v>6274</v>
      </c>
      <c r="G9930" s="867" t="s">
        <v>6274</v>
      </c>
      <c r="H9930" s="867" t="s">
        <v>6966</v>
      </c>
    </row>
    <row r="9931" spans="1:8" ht="30">
      <c r="A9931" s="864">
        <v>9924</v>
      </c>
      <c r="B9931" s="865" t="s">
        <v>21597</v>
      </c>
      <c r="C9931" s="866">
        <v>68</v>
      </c>
      <c r="D9931" s="865" t="s">
        <v>21703</v>
      </c>
      <c r="E9931" s="864" t="s">
        <v>21704</v>
      </c>
      <c r="F9931" s="867" t="s">
        <v>6274</v>
      </c>
      <c r="G9931" s="867" t="s">
        <v>6274</v>
      </c>
      <c r="H9931" s="867" t="s">
        <v>6856</v>
      </c>
    </row>
    <row r="9932" spans="1:8">
      <c r="A9932" s="864">
        <v>9925</v>
      </c>
      <c r="B9932" s="865" t="s">
        <v>21597</v>
      </c>
      <c r="C9932" s="866">
        <v>68</v>
      </c>
      <c r="D9932" s="865" t="s">
        <v>10535</v>
      </c>
      <c r="E9932" s="864" t="s">
        <v>21705</v>
      </c>
      <c r="F9932" s="867" t="s">
        <v>6274</v>
      </c>
      <c r="G9932" s="867" t="s">
        <v>7299</v>
      </c>
      <c r="H9932" s="867" t="s">
        <v>7324</v>
      </c>
    </row>
    <row r="9933" spans="1:8">
      <c r="A9933" s="864">
        <v>9926</v>
      </c>
      <c r="B9933" s="865" t="s">
        <v>21597</v>
      </c>
      <c r="C9933" s="866">
        <v>68</v>
      </c>
      <c r="D9933" s="865" t="s">
        <v>21706</v>
      </c>
      <c r="E9933" s="864" t="s">
        <v>21707</v>
      </c>
      <c r="F9933" s="867" t="s">
        <v>6274</v>
      </c>
      <c r="G9933" s="867" t="s">
        <v>6274</v>
      </c>
      <c r="H9933" s="867" t="s">
        <v>6843</v>
      </c>
    </row>
    <row r="9934" spans="1:8">
      <c r="A9934" s="864">
        <v>9927</v>
      </c>
      <c r="B9934" s="865" t="s">
        <v>21597</v>
      </c>
      <c r="C9934" s="866">
        <v>68</v>
      </c>
      <c r="D9934" s="865" t="s">
        <v>17522</v>
      </c>
      <c r="E9934" s="864" t="s">
        <v>21708</v>
      </c>
      <c r="F9934" s="867" t="s">
        <v>6274</v>
      </c>
      <c r="G9934" s="867" t="s">
        <v>6274</v>
      </c>
      <c r="H9934" s="867" t="s">
        <v>15975</v>
      </c>
    </row>
    <row r="9935" spans="1:8">
      <c r="A9935" s="864">
        <v>9928</v>
      </c>
      <c r="B9935" s="865" t="s">
        <v>21597</v>
      </c>
      <c r="C9935" s="866">
        <v>68</v>
      </c>
      <c r="D9935" s="865" t="s">
        <v>6275</v>
      </c>
      <c r="E9935" s="864" t="s">
        <v>21709</v>
      </c>
      <c r="F9935" s="867" t="s">
        <v>6274</v>
      </c>
      <c r="G9935" s="867" t="s">
        <v>6275</v>
      </c>
      <c r="H9935" s="867" t="s">
        <v>6419</v>
      </c>
    </row>
    <row r="9936" spans="1:8">
      <c r="A9936" s="864">
        <v>9929</v>
      </c>
      <c r="B9936" s="865" t="s">
        <v>21597</v>
      </c>
      <c r="C9936" s="866">
        <v>68</v>
      </c>
      <c r="D9936" s="865" t="s">
        <v>6286</v>
      </c>
      <c r="E9936" s="864" t="s">
        <v>21710</v>
      </c>
      <c r="F9936" s="867" t="s">
        <v>6274</v>
      </c>
      <c r="G9936" s="867" t="s">
        <v>6285</v>
      </c>
      <c r="H9936" s="867" t="s">
        <v>6286</v>
      </c>
    </row>
    <row r="9937" spans="1:8">
      <c r="A9937" s="864">
        <v>9930</v>
      </c>
      <c r="B9937" s="865" t="s">
        <v>21597</v>
      </c>
      <c r="C9937" s="866">
        <v>68</v>
      </c>
      <c r="D9937" s="865" t="s">
        <v>15976</v>
      </c>
      <c r="E9937" s="864" t="s">
        <v>21711</v>
      </c>
      <c r="F9937" s="867" t="s">
        <v>6274</v>
      </c>
      <c r="G9937" s="867" t="s">
        <v>6274</v>
      </c>
      <c r="H9937" s="867" t="s">
        <v>6901</v>
      </c>
    </row>
    <row r="9938" spans="1:8">
      <c r="A9938" s="864">
        <v>9931</v>
      </c>
      <c r="B9938" s="865" t="s">
        <v>21597</v>
      </c>
      <c r="C9938" s="866">
        <v>68</v>
      </c>
      <c r="D9938" s="865" t="s">
        <v>21712</v>
      </c>
      <c r="E9938" s="864" t="s">
        <v>21713</v>
      </c>
      <c r="F9938" s="867" t="s">
        <v>6274</v>
      </c>
      <c r="G9938" s="867" t="s">
        <v>6274</v>
      </c>
      <c r="H9938" s="867" t="s">
        <v>6901</v>
      </c>
    </row>
    <row r="9939" spans="1:8">
      <c r="A9939" s="864">
        <v>9932</v>
      </c>
      <c r="B9939" s="865" t="s">
        <v>21597</v>
      </c>
      <c r="C9939" s="866">
        <v>68</v>
      </c>
      <c r="D9939" s="865" t="s">
        <v>10442</v>
      </c>
      <c r="E9939" s="864" t="s">
        <v>21714</v>
      </c>
      <c r="F9939" s="867" t="s">
        <v>6274</v>
      </c>
      <c r="G9939" s="867" t="s">
        <v>6285</v>
      </c>
      <c r="H9939" s="867" t="s">
        <v>6331</v>
      </c>
    </row>
    <row r="9940" spans="1:8">
      <c r="A9940" s="864">
        <v>9933</v>
      </c>
      <c r="B9940" s="865" t="s">
        <v>21597</v>
      </c>
      <c r="C9940" s="866">
        <v>68</v>
      </c>
      <c r="D9940" s="865" t="s">
        <v>9176</v>
      </c>
      <c r="E9940" s="864" t="s">
        <v>21715</v>
      </c>
      <c r="F9940" s="867" t="s">
        <v>6274</v>
      </c>
      <c r="G9940" s="867" t="s">
        <v>6278</v>
      </c>
      <c r="H9940" s="867" t="s">
        <v>6414</v>
      </c>
    </row>
    <row r="9941" spans="1:8">
      <c r="A9941" s="864">
        <v>9934</v>
      </c>
      <c r="B9941" s="865" t="s">
        <v>21597</v>
      </c>
      <c r="C9941" s="866">
        <v>68</v>
      </c>
      <c r="D9941" s="865" t="s">
        <v>21716</v>
      </c>
      <c r="E9941" s="864" t="s">
        <v>21717</v>
      </c>
      <c r="F9941" s="867" t="s">
        <v>6274</v>
      </c>
      <c r="G9941" s="867" t="s">
        <v>6274</v>
      </c>
      <c r="H9941" s="867" t="s">
        <v>7002</v>
      </c>
    </row>
    <row r="9942" spans="1:8">
      <c r="A9942" s="864">
        <v>9935</v>
      </c>
      <c r="B9942" s="865" t="s">
        <v>21597</v>
      </c>
      <c r="C9942" s="866">
        <v>68</v>
      </c>
      <c r="D9942" s="865" t="s">
        <v>15932</v>
      </c>
      <c r="E9942" s="864" t="s">
        <v>21718</v>
      </c>
      <c r="F9942" s="867" t="s">
        <v>6274</v>
      </c>
      <c r="G9942" s="867" t="s">
        <v>6295</v>
      </c>
      <c r="H9942" s="867" t="s">
        <v>6293</v>
      </c>
    </row>
    <row r="9943" spans="1:8">
      <c r="A9943" s="864">
        <v>9936</v>
      </c>
      <c r="B9943" s="865" t="s">
        <v>21597</v>
      </c>
      <c r="C9943" s="866">
        <v>68</v>
      </c>
      <c r="D9943" s="865" t="s">
        <v>7393</v>
      </c>
      <c r="E9943" s="864" t="s">
        <v>21719</v>
      </c>
      <c r="F9943" s="867" t="s">
        <v>6274</v>
      </c>
      <c r="G9943" s="867" t="s">
        <v>7385</v>
      </c>
      <c r="H9943" s="867" t="s">
        <v>7393</v>
      </c>
    </row>
    <row r="9944" spans="1:8">
      <c r="A9944" s="864">
        <v>9937</v>
      </c>
      <c r="B9944" s="865" t="s">
        <v>21597</v>
      </c>
      <c r="C9944" s="866">
        <v>68</v>
      </c>
      <c r="D9944" s="865" t="s">
        <v>16422</v>
      </c>
      <c r="E9944" s="864" t="s">
        <v>21720</v>
      </c>
      <c r="F9944" s="867" t="s">
        <v>6274</v>
      </c>
      <c r="G9944" s="867" t="s">
        <v>6274</v>
      </c>
      <c r="H9944" s="867" t="s">
        <v>6850</v>
      </c>
    </row>
    <row r="9945" spans="1:8">
      <c r="A9945" s="864">
        <v>9938</v>
      </c>
      <c r="B9945" s="865" t="s">
        <v>21597</v>
      </c>
      <c r="C9945" s="866">
        <v>68</v>
      </c>
      <c r="D9945" s="865" t="s">
        <v>6925</v>
      </c>
      <c r="E9945" s="864" t="s">
        <v>21721</v>
      </c>
      <c r="F9945" s="867" t="s">
        <v>6274</v>
      </c>
      <c r="G9945" s="867" t="s">
        <v>6274</v>
      </c>
      <c r="H9945" s="867" t="s">
        <v>6925</v>
      </c>
    </row>
    <row r="9946" spans="1:8">
      <c r="A9946" s="864">
        <v>9939</v>
      </c>
      <c r="B9946" s="865" t="s">
        <v>21597</v>
      </c>
      <c r="C9946" s="866">
        <v>68</v>
      </c>
      <c r="D9946" s="865" t="s">
        <v>21722</v>
      </c>
      <c r="E9946" s="864" t="s">
        <v>21723</v>
      </c>
      <c r="F9946" s="867" t="s">
        <v>6274</v>
      </c>
      <c r="G9946" s="867" t="s">
        <v>6274</v>
      </c>
      <c r="H9946" s="867" t="s">
        <v>6966</v>
      </c>
    </row>
    <row r="9947" spans="1:8">
      <c r="A9947" s="864">
        <v>9940</v>
      </c>
      <c r="B9947" s="865" t="s">
        <v>21597</v>
      </c>
      <c r="C9947" s="866">
        <v>68</v>
      </c>
      <c r="D9947" s="865" t="s">
        <v>11656</v>
      </c>
      <c r="E9947" s="864" t="s">
        <v>21724</v>
      </c>
      <c r="F9947" s="867" t="s">
        <v>6274</v>
      </c>
      <c r="G9947" s="867" t="s">
        <v>6274</v>
      </c>
      <c r="H9947" s="867" t="s">
        <v>6546</v>
      </c>
    </row>
    <row r="9948" spans="1:8">
      <c r="A9948" s="864">
        <v>9941</v>
      </c>
      <c r="B9948" s="865" t="s">
        <v>21597</v>
      </c>
      <c r="C9948" s="866">
        <v>68</v>
      </c>
      <c r="D9948" s="865" t="s">
        <v>6860</v>
      </c>
      <c r="E9948" s="864" t="s">
        <v>21725</v>
      </c>
      <c r="F9948" s="867" t="s">
        <v>6274</v>
      </c>
      <c r="G9948" s="867" t="s">
        <v>6274</v>
      </c>
      <c r="H9948" s="867" t="s">
        <v>6862</v>
      </c>
    </row>
    <row r="9949" spans="1:8">
      <c r="A9949" s="864">
        <v>9942</v>
      </c>
      <c r="B9949" s="865" t="s">
        <v>21597</v>
      </c>
      <c r="C9949" s="866">
        <v>68</v>
      </c>
      <c r="D9949" s="865" t="s">
        <v>20204</v>
      </c>
      <c r="E9949" s="864" t="s">
        <v>21726</v>
      </c>
      <c r="F9949" s="867" t="s">
        <v>6274</v>
      </c>
      <c r="G9949" s="867" t="s">
        <v>6274</v>
      </c>
      <c r="H9949" s="867" t="s">
        <v>6905</v>
      </c>
    </row>
    <row r="9950" spans="1:8">
      <c r="A9950" s="864">
        <v>9943</v>
      </c>
      <c r="B9950" s="865" t="s">
        <v>21597</v>
      </c>
      <c r="C9950" s="866">
        <v>68</v>
      </c>
      <c r="D9950" s="865" t="s">
        <v>21727</v>
      </c>
      <c r="E9950" s="864" t="s">
        <v>21728</v>
      </c>
      <c r="F9950" s="867" t="s">
        <v>6274</v>
      </c>
      <c r="G9950" s="867" t="s">
        <v>6274</v>
      </c>
      <c r="H9950" s="867" t="s">
        <v>6823</v>
      </c>
    </row>
    <row r="9951" spans="1:8">
      <c r="A9951" s="864">
        <v>9944</v>
      </c>
      <c r="B9951" s="865" t="s">
        <v>21597</v>
      </c>
      <c r="C9951" s="866">
        <v>68</v>
      </c>
      <c r="D9951" s="865" t="s">
        <v>21729</v>
      </c>
      <c r="E9951" s="864" t="s">
        <v>21730</v>
      </c>
      <c r="F9951" s="867" t="s">
        <v>6274</v>
      </c>
      <c r="G9951" s="867" t="s">
        <v>6274</v>
      </c>
      <c r="H9951" s="867" t="s">
        <v>6441</v>
      </c>
    </row>
    <row r="9952" spans="1:8">
      <c r="A9952" s="864">
        <v>9945</v>
      </c>
      <c r="B9952" s="865" t="s">
        <v>21597</v>
      </c>
      <c r="C9952" s="866">
        <v>68</v>
      </c>
      <c r="D9952" s="865" t="s">
        <v>6938</v>
      </c>
      <c r="E9952" s="864" t="s">
        <v>21731</v>
      </c>
      <c r="F9952" s="867" t="s">
        <v>6274</v>
      </c>
      <c r="G9952" s="867" t="s">
        <v>6274</v>
      </c>
      <c r="H9952" s="867" t="s">
        <v>6938</v>
      </c>
    </row>
    <row r="9953" spans="1:8">
      <c r="A9953" s="864">
        <v>9946</v>
      </c>
      <c r="B9953" s="865" t="s">
        <v>21597</v>
      </c>
      <c r="C9953" s="866">
        <v>68</v>
      </c>
      <c r="D9953" s="865" t="s">
        <v>6315</v>
      </c>
      <c r="E9953" s="864" t="s">
        <v>21732</v>
      </c>
      <c r="F9953" s="867" t="s">
        <v>6274</v>
      </c>
      <c r="G9953" s="867" t="s">
        <v>6315</v>
      </c>
      <c r="H9953" s="867" t="s">
        <v>6316</v>
      </c>
    </row>
    <row r="9954" spans="1:8">
      <c r="A9954" s="864">
        <v>9947</v>
      </c>
      <c r="B9954" s="865" t="s">
        <v>21597</v>
      </c>
      <c r="C9954" s="866">
        <v>68</v>
      </c>
      <c r="D9954" s="865" t="s">
        <v>7301</v>
      </c>
      <c r="E9954" s="864" t="s">
        <v>21733</v>
      </c>
      <c r="F9954" s="867" t="s">
        <v>6274</v>
      </c>
      <c r="G9954" s="867" t="s">
        <v>7299</v>
      </c>
      <c r="H9954" s="867" t="s">
        <v>7301</v>
      </c>
    </row>
    <row r="9955" spans="1:8">
      <c r="A9955" s="864">
        <v>9948</v>
      </c>
      <c r="B9955" s="865" t="s">
        <v>21597</v>
      </c>
      <c r="C9955" s="866">
        <v>68</v>
      </c>
      <c r="D9955" s="865" t="s">
        <v>18665</v>
      </c>
      <c r="E9955" s="864" t="s">
        <v>21734</v>
      </c>
      <c r="F9955" s="867" t="s">
        <v>6274</v>
      </c>
      <c r="G9955" s="867" t="s">
        <v>7299</v>
      </c>
      <c r="H9955" s="867" t="s">
        <v>7300</v>
      </c>
    </row>
    <row r="9956" spans="1:8">
      <c r="A9956" s="864">
        <v>9949</v>
      </c>
      <c r="B9956" s="865" t="s">
        <v>21597</v>
      </c>
      <c r="C9956" s="866">
        <v>68</v>
      </c>
      <c r="D9956" s="865" t="s">
        <v>7718</v>
      </c>
      <c r="E9956" s="864" t="s">
        <v>21735</v>
      </c>
      <c r="F9956" s="867" t="s">
        <v>6531</v>
      </c>
      <c r="G9956" s="867" t="s">
        <v>7718</v>
      </c>
      <c r="H9956" s="867" t="s">
        <v>7725</v>
      </c>
    </row>
    <row r="9957" spans="1:8">
      <c r="A9957" s="864">
        <v>9950</v>
      </c>
      <c r="B9957" s="865" t="s">
        <v>21597</v>
      </c>
      <c r="C9957" s="866">
        <v>68</v>
      </c>
      <c r="D9957" s="865" t="s">
        <v>16031</v>
      </c>
      <c r="E9957" s="864" t="s">
        <v>21736</v>
      </c>
      <c r="F9957" s="867" t="s">
        <v>6531</v>
      </c>
      <c r="G9957" s="867" t="s">
        <v>6531</v>
      </c>
      <c r="H9957" s="867" t="s">
        <v>7670</v>
      </c>
    </row>
    <row r="9958" spans="1:8">
      <c r="A9958" s="864">
        <v>9951</v>
      </c>
      <c r="B9958" s="865" t="s">
        <v>21597</v>
      </c>
      <c r="C9958" s="866">
        <v>68</v>
      </c>
      <c r="D9958" s="865" t="s">
        <v>6532</v>
      </c>
      <c r="E9958" s="864" t="s">
        <v>21737</v>
      </c>
      <c r="F9958" s="867" t="s">
        <v>6531</v>
      </c>
      <c r="G9958" s="867" t="s">
        <v>6532</v>
      </c>
      <c r="H9958" s="867" t="s">
        <v>7631</v>
      </c>
    </row>
    <row r="9959" spans="1:8">
      <c r="A9959" s="864">
        <v>9952</v>
      </c>
      <c r="B9959" s="865" t="s">
        <v>21597</v>
      </c>
      <c r="C9959" s="866">
        <v>68</v>
      </c>
      <c r="D9959" s="865" t="s">
        <v>7768</v>
      </c>
      <c r="E9959" s="864" t="s">
        <v>21738</v>
      </c>
      <c r="F9959" s="867" t="s">
        <v>6531</v>
      </c>
      <c r="G9959" s="867" t="s">
        <v>6542</v>
      </c>
      <c r="H9959" s="867" t="s">
        <v>6540</v>
      </c>
    </row>
    <row r="9960" spans="1:8">
      <c r="A9960" s="864">
        <v>9953</v>
      </c>
      <c r="B9960" s="865" t="s">
        <v>21597</v>
      </c>
      <c r="C9960" s="866">
        <v>68</v>
      </c>
      <c r="D9960" s="865" t="s">
        <v>6591</v>
      </c>
      <c r="E9960" s="864" t="s">
        <v>21739</v>
      </c>
      <c r="F9960" s="867" t="s">
        <v>6531</v>
      </c>
      <c r="G9960" s="867" t="s">
        <v>6591</v>
      </c>
      <c r="H9960" s="867" t="s">
        <v>6592</v>
      </c>
    </row>
    <row r="9961" spans="1:8" ht="30">
      <c r="A9961" s="864">
        <v>9954</v>
      </c>
      <c r="B9961" s="865" t="s">
        <v>21597</v>
      </c>
      <c r="C9961" s="866">
        <v>68</v>
      </c>
      <c r="D9961" s="865" t="s">
        <v>21740</v>
      </c>
      <c r="E9961" s="864" t="s">
        <v>21741</v>
      </c>
      <c r="F9961" s="867" t="s">
        <v>6274</v>
      </c>
      <c r="G9961" s="867" t="s">
        <v>7215</v>
      </c>
      <c r="H9961" s="867" t="s">
        <v>7234</v>
      </c>
    </row>
    <row r="9962" spans="1:8">
      <c r="A9962" s="864">
        <v>9955</v>
      </c>
      <c r="B9962" s="865" t="s">
        <v>21597</v>
      </c>
      <c r="C9962" s="866">
        <v>68</v>
      </c>
      <c r="D9962" s="865" t="s">
        <v>6427</v>
      </c>
      <c r="E9962" s="864" t="s">
        <v>21742</v>
      </c>
      <c r="F9962" s="867" t="s">
        <v>6274</v>
      </c>
      <c r="G9962" s="867" t="s">
        <v>6427</v>
      </c>
      <c r="H9962" s="867" t="s">
        <v>7044</v>
      </c>
    </row>
    <row r="9963" spans="1:8">
      <c r="A9963" s="864">
        <v>9956</v>
      </c>
      <c r="B9963" s="865" t="s">
        <v>21597</v>
      </c>
      <c r="C9963" s="866">
        <v>68</v>
      </c>
      <c r="D9963" s="865" t="s">
        <v>6707</v>
      </c>
      <c r="E9963" s="864" t="s">
        <v>21743</v>
      </c>
      <c r="F9963" s="867" t="s">
        <v>6707</v>
      </c>
      <c r="G9963" s="867" t="s">
        <v>6707</v>
      </c>
      <c r="H9963" s="867" t="s">
        <v>8055</v>
      </c>
    </row>
    <row r="9964" spans="1:8">
      <c r="A9964" s="864">
        <v>9957</v>
      </c>
      <c r="B9964" s="865" t="s">
        <v>21597</v>
      </c>
      <c r="C9964" s="866">
        <v>68</v>
      </c>
      <c r="D9964" s="865" t="s">
        <v>21744</v>
      </c>
      <c r="E9964" s="864" t="s">
        <v>21745</v>
      </c>
      <c r="F9964" s="867" t="s">
        <v>6707</v>
      </c>
      <c r="G9964" s="867" t="s">
        <v>8050</v>
      </c>
      <c r="H9964" s="867" t="s">
        <v>8063</v>
      </c>
    </row>
    <row r="9965" spans="1:8">
      <c r="A9965" s="864">
        <v>9958</v>
      </c>
      <c r="B9965" s="865" t="s">
        <v>21597</v>
      </c>
      <c r="C9965" s="866">
        <v>68</v>
      </c>
      <c r="D9965" s="865" t="s">
        <v>21746</v>
      </c>
      <c r="E9965" s="864" t="s">
        <v>21747</v>
      </c>
      <c r="F9965" s="867" t="s">
        <v>6707</v>
      </c>
      <c r="G9965" s="867" t="s">
        <v>8080</v>
      </c>
      <c r="H9965" s="867" t="s">
        <v>8081</v>
      </c>
    </row>
    <row r="9966" spans="1:8">
      <c r="A9966" s="864">
        <v>9959</v>
      </c>
      <c r="B9966" s="865" t="s">
        <v>21597</v>
      </c>
      <c r="C9966" s="866">
        <v>68</v>
      </c>
      <c r="D9966" s="865" t="s">
        <v>8238</v>
      </c>
      <c r="E9966" s="864" t="s">
        <v>21748</v>
      </c>
      <c r="F9966" s="867" t="s">
        <v>6707</v>
      </c>
      <c r="G9966" s="867" t="s">
        <v>8238</v>
      </c>
      <c r="H9966" s="867" t="s">
        <v>8239</v>
      </c>
    </row>
    <row r="9967" spans="1:8">
      <c r="A9967" s="864">
        <v>9960</v>
      </c>
      <c r="B9967" s="865" t="s">
        <v>21597</v>
      </c>
      <c r="C9967" s="866">
        <v>68</v>
      </c>
      <c r="D9967" s="865" t="s">
        <v>14826</v>
      </c>
      <c r="E9967" s="864" t="s">
        <v>21749</v>
      </c>
      <c r="F9967" s="867" t="s">
        <v>6707</v>
      </c>
      <c r="G9967" s="867" t="s">
        <v>7855</v>
      </c>
      <c r="H9967" s="867" t="s">
        <v>7856</v>
      </c>
    </row>
    <row r="9968" spans="1:8">
      <c r="A9968" s="864">
        <v>9961</v>
      </c>
      <c r="B9968" s="865" t="s">
        <v>21597</v>
      </c>
      <c r="C9968" s="866">
        <v>68</v>
      </c>
      <c r="D9968" s="865" t="s">
        <v>21750</v>
      </c>
      <c r="E9968" s="864" t="s">
        <v>21751</v>
      </c>
      <c r="F9968" s="867" t="s">
        <v>6707</v>
      </c>
      <c r="G9968" s="867" t="s">
        <v>6708</v>
      </c>
      <c r="H9968" s="867" t="s">
        <v>8131</v>
      </c>
    </row>
    <row r="9969" spans="1:8">
      <c r="A9969" s="864">
        <v>9962</v>
      </c>
      <c r="B9969" s="865" t="s">
        <v>21597</v>
      </c>
      <c r="C9969" s="866">
        <v>68</v>
      </c>
      <c r="D9969" s="865" t="s">
        <v>6531</v>
      </c>
      <c r="E9969" s="864" t="s">
        <v>21752</v>
      </c>
      <c r="F9969" s="867" t="s">
        <v>6531</v>
      </c>
      <c r="G9969" s="867" t="s">
        <v>6531</v>
      </c>
      <c r="H9969" s="867" t="s">
        <v>7659</v>
      </c>
    </row>
    <row r="9970" spans="1:8">
      <c r="A9970" s="864">
        <v>9963</v>
      </c>
      <c r="B9970" s="865" t="s">
        <v>21597</v>
      </c>
      <c r="C9970" s="866">
        <v>68</v>
      </c>
      <c r="D9970" s="865" t="s">
        <v>7071</v>
      </c>
      <c r="E9970" s="864" t="s">
        <v>21753</v>
      </c>
      <c r="F9970" s="867" t="s">
        <v>7024</v>
      </c>
      <c r="G9970" s="867" t="s">
        <v>7071</v>
      </c>
      <c r="H9970" s="867" t="s">
        <v>7534</v>
      </c>
    </row>
    <row r="9971" spans="1:8">
      <c r="A9971" s="864">
        <v>9964</v>
      </c>
      <c r="B9971" s="865" t="s">
        <v>21597</v>
      </c>
      <c r="C9971" s="866">
        <v>68</v>
      </c>
      <c r="D9971" s="865" t="s">
        <v>21754</v>
      </c>
      <c r="E9971" s="864" t="s">
        <v>21755</v>
      </c>
      <c r="F9971" s="867" t="s">
        <v>7024</v>
      </c>
      <c r="G9971" s="867" t="s">
        <v>7084</v>
      </c>
      <c r="H9971" s="867" t="s">
        <v>7085</v>
      </c>
    </row>
    <row r="9972" spans="1:8">
      <c r="A9972" s="864">
        <v>9965</v>
      </c>
      <c r="B9972" s="865" t="s">
        <v>21597</v>
      </c>
      <c r="C9972" s="866">
        <v>68</v>
      </c>
      <c r="D9972" s="865" t="s">
        <v>21756</v>
      </c>
      <c r="E9972" s="864" t="s">
        <v>21757</v>
      </c>
      <c r="F9972" s="867" t="s">
        <v>6531</v>
      </c>
      <c r="G9972" s="867" t="s">
        <v>6651</v>
      </c>
      <c r="H9972" s="867" t="s">
        <v>6652</v>
      </c>
    </row>
    <row r="9973" spans="1:8">
      <c r="A9973" s="864">
        <v>9966</v>
      </c>
      <c r="B9973" s="865" t="s">
        <v>21597</v>
      </c>
      <c r="C9973" s="866">
        <v>68</v>
      </c>
      <c r="D9973" s="865" t="s">
        <v>6632</v>
      </c>
      <c r="E9973" s="864" t="s">
        <v>21758</v>
      </c>
      <c r="F9973" s="867" t="s">
        <v>6044</v>
      </c>
      <c r="G9973" s="867" t="s">
        <v>6595</v>
      </c>
      <c r="H9973" s="867" t="s">
        <v>6596</v>
      </c>
    </row>
    <row r="9974" spans="1:8">
      <c r="A9974" s="864">
        <v>9967</v>
      </c>
      <c r="B9974" s="865" t="s">
        <v>21597</v>
      </c>
      <c r="C9974" s="866">
        <v>68</v>
      </c>
      <c r="D9974" s="865" t="s">
        <v>7172</v>
      </c>
      <c r="E9974" s="864" t="s">
        <v>21759</v>
      </c>
      <c r="F9974" s="867" t="s">
        <v>6274</v>
      </c>
      <c r="G9974" s="867" t="s">
        <v>6451</v>
      </c>
      <c r="H9974" s="867" t="s">
        <v>7172</v>
      </c>
    </row>
    <row r="9975" spans="1:8">
      <c r="A9975" s="864">
        <v>9968</v>
      </c>
      <c r="B9975" s="865" t="s">
        <v>21597</v>
      </c>
      <c r="C9975" s="866">
        <v>68</v>
      </c>
      <c r="D9975" s="865" t="s">
        <v>7334</v>
      </c>
      <c r="E9975" s="864" t="s">
        <v>21760</v>
      </c>
      <c r="F9975" s="867" t="s">
        <v>7329</v>
      </c>
      <c r="G9975" s="867" t="s">
        <v>7334</v>
      </c>
      <c r="H9975" s="867" t="s">
        <v>6652</v>
      </c>
    </row>
    <row r="9976" spans="1:8">
      <c r="A9976" s="864">
        <v>9969</v>
      </c>
      <c r="B9976" s="865" t="s">
        <v>21597</v>
      </c>
      <c r="C9976" s="866">
        <v>68</v>
      </c>
      <c r="D9976" s="865" t="s">
        <v>7329</v>
      </c>
      <c r="E9976" s="864" t="s">
        <v>21761</v>
      </c>
      <c r="F9976" s="867" t="s">
        <v>7329</v>
      </c>
      <c r="G9976" s="867" t="s">
        <v>7329</v>
      </c>
      <c r="H9976" s="867" t="s">
        <v>6652</v>
      </c>
    </row>
    <row r="9977" spans="1:8">
      <c r="A9977" s="864">
        <v>9970</v>
      </c>
      <c r="B9977" s="865" t="s">
        <v>21597</v>
      </c>
      <c r="C9977" s="866">
        <v>68</v>
      </c>
      <c r="D9977" s="865" t="s">
        <v>8163</v>
      </c>
      <c r="E9977" s="864" t="s">
        <v>21762</v>
      </c>
      <c r="F9977" s="867" t="s">
        <v>7329</v>
      </c>
      <c r="G9977" s="867" t="s">
        <v>8163</v>
      </c>
      <c r="H9977" s="867" t="s">
        <v>8164</v>
      </c>
    </row>
    <row r="9978" spans="1:8">
      <c r="A9978" s="864">
        <v>9971</v>
      </c>
      <c r="B9978" s="865" t="s">
        <v>21597</v>
      </c>
      <c r="C9978" s="866">
        <v>68</v>
      </c>
      <c r="D9978" s="865" t="s">
        <v>8234</v>
      </c>
      <c r="E9978" s="864" t="s">
        <v>21763</v>
      </c>
      <c r="F9978" s="867" t="s">
        <v>7329</v>
      </c>
      <c r="G9978" s="867" t="s">
        <v>7329</v>
      </c>
      <c r="H9978" s="867" t="s">
        <v>8234</v>
      </c>
    </row>
    <row r="9979" spans="1:8">
      <c r="A9979" s="864">
        <v>9972</v>
      </c>
      <c r="B9979" s="865" t="s">
        <v>21597</v>
      </c>
      <c r="C9979" s="866">
        <v>68</v>
      </c>
      <c r="D9979" s="865" t="s">
        <v>6281</v>
      </c>
      <c r="E9979" s="864" t="s">
        <v>21764</v>
      </c>
      <c r="F9979" s="867" t="s">
        <v>6281</v>
      </c>
      <c r="G9979" s="867" t="s">
        <v>6281</v>
      </c>
      <c r="H9979" s="867" t="s">
        <v>7268</v>
      </c>
    </row>
    <row r="9980" spans="1:8">
      <c r="A9980" s="864">
        <v>9973</v>
      </c>
      <c r="B9980" s="865" t="s">
        <v>21597</v>
      </c>
      <c r="C9980" s="866">
        <v>68</v>
      </c>
      <c r="D9980" s="865" t="s">
        <v>14206</v>
      </c>
      <c r="E9980" s="864" t="s">
        <v>21765</v>
      </c>
      <c r="F9980" s="867" t="s">
        <v>7024</v>
      </c>
      <c r="G9980" s="867" t="s">
        <v>7024</v>
      </c>
      <c r="H9980" s="867" t="s">
        <v>7517</v>
      </c>
    </row>
    <row r="9981" spans="1:8" ht="30">
      <c r="A9981" s="864">
        <v>9974</v>
      </c>
      <c r="B9981" s="865" t="s">
        <v>21766</v>
      </c>
      <c r="C9981" s="866">
        <v>69</v>
      </c>
      <c r="D9981" s="865" t="s">
        <v>21767</v>
      </c>
      <c r="E9981" s="864" t="s">
        <v>21768</v>
      </c>
      <c r="F9981" s="867" t="s">
        <v>6044</v>
      </c>
      <c r="G9981" s="867" t="s">
        <v>6044</v>
      </c>
      <c r="H9981" s="867" t="s">
        <v>6189</v>
      </c>
    </row>
    <row r="9982" spans="1:8" ht="30">
      <c r="A9982" s="864">
        <v>9975</v>
      </c>
      <c r="B9982" s="865" t="s">
        <v>21766</v>
      </c>
      <c r="C9982" s="866">
        <v>69</v>
      </c>
      <c r="D9982" s="865" t="s">
        <v>10083</v>
      </c>
      <c r="E9982" s="864" t="s">
        <v>21769</v>
      </c>
      <c r="F9982" s="867" t="s">
        <v>6044</v>
      </c>
      <c r="G9982" s="867" t="s">
        <v>6048</v>
      </c>
      <c r="H9982" s="867" t="s">
        <v>6049</v>
      </c>
    </row>
    <row r="9983" spans="1:8">
      <c r="A9983" s="864">
        <v>9976</v>
      </c>
      <c r="B9983" s="865" t="s">
        <v>21766</v>
      </c>
      <c r="C9983" s="866">
        <v>69</v>
      </c>
      <c r="D9983" s="865" t="s">
        <v>13064</v>
      </c>
      <c r="E9983" s="864" t="s">
        <v>21770</v>
      </c>
      <c r="F9983" s="867" t="s">
        <v>6044</v>
      </c>
      <c r="G9983" s="867" t="s">
        <v>6044</v>
      </c>
      <c r="H9983" s="867" t="s">
        <v>6195</v>
      </c>
    </row>
    <row r="9984" spans="1:8" ht="30">
      <c r="A9984" s="864">
        <v>9977</v>
      </c>
      <c r="B9984" s="865" t="s">
        <v>21766</v>
      </c>
      <c r="C9984" s="866">
        <v>69</v>
      </c>
      <c r="D9984" s="865" t="s">
        <v>21771</v>
      </c>
      <c r="E9984" s="864" t="s">
        <v>21772</v>
      </c>
      <c r="F9984" s="867" t="s">
        <v>6044</v>
      </c>
      <c r="G9984" s="867" t="s">
        <v>6044</v>
      </c>
      <c r="H9984" s="867" t="s">
        <v>6146</v>
      </c>
    </row>
    <row r="9985" spans="1:8">
      <c r="A9985" s="864">
        <v>9978</v>
      </c>
      <c r="B9985" s="865" t="s">
        <v>21766</v>
      </c>
      <c r="C9985" s="866">
        <v>69</v>
      </c>
      <c r="D9985" s="865" t="s">
        <v>19207</v>
      </c>
      <c r="E9985" s="864" t="s">
        <v>21773</v>
      </c>
      <c r="F9985" s="867" t="s">
        <v>6044</v>
      </c>
      <c r="G9985" s="867" t="s">
        <v>6044</v>
      </c>
      <c r="H9985" s="867" t="s">
        <v>6207</v>
      </c>
    </row>
    <row r="9986" spans="1:8">
      <c r="A9986" s="864">
        <v>9979</v>
      </c>
      <c r="B9986" s="865" t="s">
        <v>21766</v>
      </c>
      <c r="C9986" s="866">
        <v>69</v>
      </c>
      <c r="D9986" s="865" t="s">
        <v>16629</v>
      </c>
      <c r="E9986" s="864" t="s">
        <v>21774</v>
      </c>
      <c r="F9986" s="867" t="s">
        <v>6044</v>
      </c>
      <c r="G9986" s="867" t="s">
        <v>6044</v>
      </c>
      <c r="H9986" s="867" t="s">
        <v>6186</v>
      </c>
    </row>
    <row r="9987" spans="1:8">
      <c r="A9987" s="864">
        <v>9980</v>
      </c>
      <c r="B9987" s="865" t="s">
        <v>21766</v>
      </c>
      <c r="C9987" s="866">
        <v>69</v>
      </c>
      <c r="D9987" s="865" t="s">
        <v>21775</v>
      </c>
      <c r="E9987" s="864" t="s">
        <v>21776</v>
      </c>
      <c r="F9987" s="867" t="s">
        <v>6044</v>
      </c>
      <c r="G9987" s="867" t="s">
        <v>6044</v>
      </c>
      <c r="H9987" s="867" t="s">
        <v>6143</v>
      </c>
    </row>
    <row r="9988" spans="1:8">
      <c r="A9988" s="864">
        <v>9981</v>
      </c>
      <c r="B9988" s="865" t="s">
        <v>21766</v>
      </c>
      <c r="C9988" s="866">
        <v>69</v>
      </c>
      <c r="D9988" s="865" t="s">
        <v>15437</v>
      </c>
      <c r="E9988" s="864" t="s">
        <v>21777</v>
      </c>
      <c r="F9988" s="867" t="s">
        <v>6044</v>
      </c>
      <c r="G9988" s="867" t="s">
        <v>6044</v>
      </c>
      <c r="H9988" s="867" t="s">
        <v>6146</v>
      </c>
    </row>
    <row r="9989" spans="1:8" ht="30">
      <c r="A9989" s="864">
        <v>9982</v>
      </c>
      <c r="B9989" s="865" t="s">
        <v>21766</v>
      </c>
      <c r="C9989" s="866">
        <v>69</v>
      </c>
      <c r="D9989" s="865" t="s">
        <v>21778</v>
      </c>
      <c r="E9989" s="864" t="s">
        <v>21779</v>
      </c>
      <c r="F9989" s="867" t="s">
        <v>6044</v>
      </c>
      <c r="G9989" s="867" t="s">
        <v>6044</v>
      </c>
      <c r="H9989" s="867" t="s">
        <v>6655</v>
      </c>
    </row>
    <row r="9990" spans="1:8">
      <c r="A9990" s="864">
        <v>9983</v>
      </c>
      <c r="B9990" s="865" t="s">
        <v>21766</v>
      </c>
      <c r="C9990" s="866">
        <v>69</v>
      </c>
      <c r="D9990" s="865" t="s">
        <v>21780</v>
      </c>
      <c r="E9990" s="864" t="s">
        <v>21781</v>
      </c>
      <c r="F9990" s="867" t="s">
        <v>6044</v>
      </c>
      <c r="G9990" s="867" t="s">
        <v>6044</v>
      </c>
      <c r="H9990" s="867" t="s">
        <v>6195</v>
      </c>
    </row>
    <row r="9991" spans="1:8">
      <c r="A9991" s="864">
        <v>9984</v>
      </c>
      <c r="B9991" s="865" t="s">
        <v>21766</v>
      </c>
      <c r="C9991" s="866">
        <v>69</v>
      </c>
      <c r="D9991" s="865" t="s">
        <v>21782</v>
      </c>
      <c r="E9991" s="864" t="s">
        <v>21783</v>
      </c>
      <c r="F9991" s="867" t="s">
        <v>6044</v>
      </c>
      <c r="G9991" s="867" t="s">
        <v>6044</v>
      </c>
      <c r="H9991" s="867" t="s">
        <v>6146</v>
      </c>
    </row>
    <row r="9992" spans="1:8">
      <c r="A9992" s="864">
        <v>9985</v>
      </c>
      <c r="B9992" s="865" t="s">
        <v>21766</v>
      </c>
      <c r="C9992" s="866">
        <v>69</v>
      </c>
      <c r="D9992" s="865" t="s">
        <v>21784</v>
      </c>
      <c r="E9992" s="864" t="s">
        <v>21785</v>
      </c>
      <c r="F9992" s="867" t="s">
        <v>6044</v>
      </c>
      <c r="G9992" s="867" t="s">
        <v>6048</v>
      </c>
      <c r="H9992" s="867" t="s">
        <v>6398</v>
      </c>
    </row>
    <row r="9993" spans="1:8">
      <c r="A9993" s="864">
        <v>9986</v>
      </c>
      <c r="B9993" s="865" t="s">
        <v>21766</v>
      </c>
      <c r="C9993" s="866">
        <v>69</v>
      </c>
      <c r="D9993" s="865" t="s">
        <v>21786</v>
      </c>
      <c r="E9993" s="864" t="s">
        <v>21787</v>
      </c>
      <c r="F9993" s="867" t="s">
        <v>6044</v>
      </c>
      <c r="G9993" s="867" t="s">
        <v>6048</v>
      </c>
      <c r="H9993" s="867" t="s">
        <v>6401</v>
      </c>
    </row>
    <row r="9994" spans="1:8">
      <c r="A9994" s="864">
        <v>9987</v>
      </c>
      <c r="B9994" s="865" t="s">
        <v>21766</v>
      </c>
      <c r="C9994" s="866">
        <v>69</v>
      </c>
      <c r="D9994" s="865" t="s">
        <v>11026</v>
      </c>
      <c r="E9994" s="864" t="s">
        <v>21788</v>
      </c>
      <c r="F9994" s="867" t="s">
        <v>6044</v>
      </c>
      <c r="G9994" s="867" t="s">
        <v>6052</v>
      </c>
      <c r="H9994" s="867" t="s">
        <v>6093</v>
      </c>
    </row>
    <row r="9995" spans="1:8">
      <c r="A9995" s="864">
        <v>9988</v>
      </c>
      <c r="B9995" s="865" t="s">
        <v>21766</v>
      </c>
      <c r="C9995" s="866">
        <v>69</v>
      </c>
      <c r="D9995" s="865" t="s">
        <v>21789</v>
      </c>
      <c r="E9995" s="864" t="s">
        <v>21790</v>
      </c>
      <c r="F9995" s="867" t="s">
        <v>6044</v>
      </c>
      <c r="G9995" s="867" t="s">
        <v>6044</v>
      </c>
      <c r="H9995" s="867" t="s">
        <v>6146</v>
      </c>
    </row>
    <row r="9996" spans="1:8">
      <c r="A9996" s="864">
        <v>9989</v>
      </c>
      <c r="B9996" s="865" t="s">
        <v>21766</v>
      </c>
      <c r="C9996" s="866">
        <v>69</v>
      </c>
      <c r="D9996" s="865" t="s">
        <v>17092</v>
      </c>
      <c r="E9996" s="864" t="s">
        <v>21791</v>
      </c>
      <c r="F9996" s="867" t="s">
        <v>6044</v>
      </c>
      <c r="G9996" s="867" t="s">
        <v>6042</v>
      </c>
      <c r="H9996" s="867" t="s">
        <v>6045</v>
      </c>
    </row>
    <row r="9997" spans="1:8">
      <c r="A9997" s="864">
        <v>9990</v>
      </c>
      <c r="B9997" s="865" t="s">
        <v>21766</v>
      </c>
      <c r="C9997" s="866">
        <v>69</v>
      </c>
      <c r="D9997" s="865" t="s">
        <v>11261</v>
      </c>
      <c r="E9997" s="864" t="s">
        <v>21792</v>
      </c>
      <c r="F9997" s="867" t="s">
        <v>6044</v>
      </c>
      <c r="G9997" s="867" t="s">
        <v>6431</v>
      </c>
      <c r="H9997" s="867" t="s">
        <v>8589</v>
      </c>
    </row>
    <row r="9998" spans="1:8">
      <c r="A9998" s="864">
        <v>9991</v>
      </c>
      <c r="B9998" s="865" t="s">
        <v>21766</v>
      </c>
      <c r="C9998" s="866">
        <v>69</v>
      </c>
      <c r="D9998" s="865" t="s">
        <v>21793</v>
      </c>
      <c r="E9998" s="864" t="s">
        <v>21794</v>
      </c>
      <c r="F9998" s="867" t="s">
        <v>6044</v>
      </c>
      <c r="G9998" s="867" t="s">
        <v>6048</v>
      </c>
      <c r="H9998" s="867" t="s">
        <v>6353</v>
      </c>
    </row>
    <row r="9999" spans="1:8">
      <c r="A9999" s="864">
        <v>9992</v>
      </c>
      <c r="B9999" s="865" t="s">
        <v>21766</v>
      </c>
      <c r="C9999" s="866">
        <v>69</v>
      </c>
      <c r="D9999" s="865" t="s">
        <v>16636</v>
      </c>
      <c r="E9999" s="864" t="s">
        <v>21795</v>
      </c>
      <c r="F9999" s="867" t="s">
        <v>6044</v>
      </c>
      <c r="G9999" s="867" t="s">
        <v>6595</v>
      </c>
      <c r="H9999" s="867" t="s">
        <v>10228</v>
      </c>
    </row>
    <row r="10000" spans="1:8">
      <c r="A10000" s="864">
        <v>9993</v>
      </c>
      <c r="B10000" s="865" t="s">
        <v>21766</v>
      </c>
      <c r="C10000" s="866">
        <v>69</v>
      </c>
      <c r="D10000" s="865" t="s">
        <v>9962</v>
      </c>
      <c r="E10000" s="864" t="s">
        <v>21796</v>
      </c>
      <c r="F10000" s="867" t="s">
        <v>6044</v>
      </c>
      <c r="G10000" s="867" t="s">
        <v>6044</v>
      </c>
      <c r="H10000" s="867" t="s">
        <v>6060</v>
      </c>
    </row>
    <row r="10001" spans="1:8">
      <c r="A10001" s="864">
        <v>9994</v>
      </c>
      <c r="B10001" s="865" t="s">
        <v>21766</v>
      </c>
      <c r="C10001" s="866">
        <v>69</v>
      </c>
      <c r="D10001" s="865" t="s">
        <v>11275</v>
      </c>
      <c r="E10001" s="864" t="s">
        <v>21797</v>
      </c>
      <c r="F10001" s="867" t="s">
        <v>6044</v>
      </c>
      <c r="G10001" s="867" t="s">
        <v>6178</v>
      </c>
      <c r="H10001" s="867" t="s">
        <v>6463</v>
      </c>
    </row>
    <row r="10002" spans="1:8">
      <c r="A10002" s="864">
        <v>9995</v>
      </c>
      <c r="B10002" s="865" t="s">
        <v>21766</v>
      </c>
      <c r="C10002" s="866">
        <v>69</v>
      </c>
      <c r="D10002" s="865" t="s">
        <v>16690</v>
      </c>
      <c r="E10002" s="864" t="s">
        <v>21798</v>
      </c>
      <c r="F10002" s="867" t="s">
        <v>6044</v>
      </c>
      <c r="G10002" s="867" t="s">
        <v>6595</v>
      </c>
      <c r="H10002" s="867" t="s">
        <v>6599</v>
      </c>
    </row>
    <row r="10003" spans="1:8">
      <c r="A10003" s="864">
        <v>9996</v>
      </c>
      <c r="B10003" s="865" t="s">
        <v>21766</v>
      </c>
      <c r="C10003" s="866">
        <v>69</v>
      </c>
      <c r="D10003" s="865" t="s">
        <v>21799</v>
      </c>
      <c r="E10003" s="864" t="s">
        <v>21800</v>
      </c>
      <c r="F10003" s="867" t="s">
        <v>6044</v>
      </c>
      <c r="G10003" s="867" t="s">
        <v>6431</v>
      </c>
      <c r="H10003" s="867" t="s">
        <v>8589</v>
      </c>
    </row>
    <row r="10004" spans="1:8">
      <c r="A10004" s="864">
        <v>9997</v>
      </c>
      <c r="B10004" s="865" t="s">
        <v>21766</v>
      </c>
      <c r="C10004" s="866">
        <v>69</v>
      </c>
      <c r="D10004" s="865" t="s">
        <v>6367</v>
      </c>
      <c r="E10004" s="864" t="s">
        <v>21801</v>
      </c>
      <c r="F10004" s="867" t="s">
        <v>6044</v>
      </c>
      <c r="G10004" s="867" t="s">
        <v>6048</v>
      </c>
      <c r="H10004" s="867" t="s">
        <v>6367</v>
      </c>
    </row>
    <row r="10005" spans="1:8">
      <c r="A10005" s="864">
        <v>9998</v>
      </c>
      <c r="B10005" s="865" t="s">
        <v>21766</v>
      </c>
      <c r="C10005" s="866">
        <v>69</v>
      </c>
      <c r="D10005" s="865" t="s">
        <v>21802</v>
      </c>
      <c r="E10005" s="864" t="s">
        <v>21803</v>
      </c>
      <c r="F10005" s="867" t="s">
        <v>6044</v>
      </c>
      <c r="G10005" s="867" t="s">
        <v>6505</v>
      </c>
      <c r="H10005" s="867" t="s">
        <v>6506</v>
      </c>
    </row>
    <row r="10006" spans="1:8">
      <c r="A10006" s="864">
        <v>9999</v>
      </c>
      <c r="B10006" s="865" t="s">
        <v>21766</v>
      </c>
      <c r="C10006" s="866">
        <v>69</v>
      </c>
      <c r="D10006" s="865" t="s">
        <v>19725</v>
      </c>
      <c r="E10006" s="864" t="s">
        <v>21804</v>
      </c>
      <c r="F10006" s="867" t="s">
        <v>6044</v>
      </c>
      <c r="G10006" s="867" t="s">
        <v>6431</v>
      </c>
      <c r="H10006" s="867" t="s">
        <v>6432</v>
      </c>
    </row>
    <row r="10007" spans="1:8">
      <c r="A10007" s="864">
        <v>10000</v>
      </c>
      <c r="B10007" s="865" t="s">
        <v>21766</v>
      </c>
      <c r="C10007" s="866">
        <v>69</v>
      </c>
      <c r="D10007" s="865" t="s">
        <v>15442</v>
      </c>
      <c r="E10007" s="864" t="s">
        <v>21805</v>
      </c>
      <c r="F10007" s="867" t="s">
        <v>6044</v>
      </c>
      <c r="G10007" s="867" t="s">
        <v>6048</v>
      </c>
      <c r="H10007" s="867" t="s">
        <v>6049</v>
      </c>
    </row>
    <row r="10008" spans="1:8">
      <c r="A10008" s="864">
        <v>10001</v>
      </c>
      <c r="B10008" s="865" t="s">
        <v>21766</v>
      </c>
      <c r="C10008" s="866">
        <v>69</v>
      </c>
      <c r="D10008" s="865" t="s">
        <v>20607</v>
      </c>
      <c r="E10008" s="864" t="s">
        <v>21806</v>
      </c>
      <c r="F10008" s="867" t="s">
        <v>6044</v>
      </c>
      <c r="G10008" s="867" t="s">
        <v>6306</v>
      </c>
      <c r="H10008" s="867" t="s">
        <v>6307</v>
      </c>
    </row>
    <row r="10009" spans="1:8" ht="30">
      <c r="A10009" s="864">
        <v>10002</v>
      </c>
      <c r="B10009" s="865" t="s">
        <v>21766</v>
      </c>
      <c r="C10009" s="866">
        <v>69</v>
      </c>
      <c r="D10009" s="865" t="s">
        <v>21807</v>
      </c>
      <c r="E10009" s="868" t="s">
        <v>21808</v>
      </c>
      <c r="F10009" s="867" t="s">
        <v>6484</v>
      </c>
      <c r="G10009" s="867" t="s">
        <v>6484</v>
      </c>
      <c r="H10009" s="867" t="s">
        <v>6735</v>
      </c>
    </row>
    <row r="10010" spans="1:8">
      <c r="A10010" s="864">
        <v>10003</v>
      </c>
      <c r="B10010" s="865" t="s">
        <v>21766</v>
      </c>
      <c r="C10010" s="866">
        <v>69</v>
      </c>
      <c r="D10010" s="865" t="s">
        <v>11543</v>
      </c>
      <c r="E10010" s="868" t="s">
        <v>21809</v>
      </c>
      <c r="F10010" s="867" t="s">
        <v>6484</v>
      </c>
      <c r="G10010" s="867" t="s">
        <v>6484</v>
      </c>
      <c r="H10010" s="867" t="s">
        <v>6735</v>
      </c>
    </row>
    <row r="10011" spans="1:8">
      <c r="A10011" s="864">
        <v>10004</v>
      </c>
      <c r="B10011" s="865" t="s">
        <v>21766</v>
      </c>
      <c r="C10011" s="866">
        <v>69</v>
      </c>
      <c r="D10011" s="865" t="s">
        <v>21810</v>
      </c>
      <c r="E10011" s="864" t="s">
        <v>21811</v>
      </c>
      <c r="F10011" s="867" t="s">
        <v>6484</v>
      </c>
      <c r="G10011" s="867" t="s">
        <v>6484</v>
      </c>
      <c r="H10011" s="867" t="s">
        <v>6746</v>
      </c>
    </row>
    <row r="10012" spans="1:8">
      <c r="A10012" s="864">
        <v>10005</v>
      </c>
      <c r="B10012" s="865" t="s">
        <v>21766</v>
      </c>
      <c r="C10012" s="866">
        <v>69</v>
      </c>
      <c r="D10012" s="865" t="s">
        <v>15484</v>
      </c>
      <c r="E10012" s="864" t="s">
        <v>21812</v>
      </c>
      <c r="F10012" s="867" t="s">
        <v>6484</v>
      </c>
      <c r="G10012" s="867" t="s">
        <v>6550</v>
      </c>
      <c r="H10012" s="867" t="s">
        <v>6557</v>
      </c>
    </row>
    <row r="10013" spans="1:8">
      <c r="A10013" s="864">
        <v>10006</v>
      </c>
      <c r="B10013" s="865" t="s">
        <v>21766</v>
      </c>
      <c r="C10013" s="866">
        <v>69</v>
      </c>
      <c r="D10013" s="865" t="s">
        <v>21813</v>
      </c>
      <c r="E10013" s="864" t="s">
        <v>21814</v>
      </c>
      <c r="F10013" s="867" t="s">
        <v>6484</v>
      </c>
      <c r="G10013" s="867" t="s">
        <v>6484</v>
      </c>
      <c r="H10013" s="867" t="s">
        <v>6767</v>
      </c>
    </row>
    <row r="10014" spans="1:8" ht="30">
      <c r="A10014" s="864">
        <v>10007</v>
      </c>
      <c r="B10014" s="865" t="s">
        <v>21766</v>
      </c>
      <c r="C10014" s="866">
        <v>69</v>
      </c>
      <c r="D10014" s="865" t="s">
        <v>21815</v>
      </c>
      <c r="E10014" s="864" t="s">
        <v>21816</v>
      </c>
      <c r="F10014" s="867" t="s">
        <v>6484</v>
      </c>
      <c r="G10014" s="867" t="s">
        <v>6484</v>
      </c>
      <c r="H10014" s="867" t="s">
        <v>6806</v>
      </c>
    </row>
    <row r="10015" spans="1:8">
      <c r="A10015" s="864">
        <v>10008</v>
      </c>
      <c r="B10015" s="865" t="s">
        <v>21766</v>
      </c>
      <c r="C10015" s="866">
        <v>69</v>
      </c>
      <c r="D10015" s="865" t="s">
        <v>19266</v>
      </c>
      <c r="E10015" s="864" t="s">
        <v>21817</v>
      </c>
      <c r="F10015" s="867" t="s">
        <v>6484</v>
      </c>
      <c r="G10015" s="867" t="s">
        <v>6484</v>
      </c>
      <c r="H10015" s="867" t="s">
        <v>6735</v>
      </c>
    </row>
    <row r="10016" spans="1:8">
      <c r="A10016" s="864">
        <v>10009</v>
      </c>
      <c r="B10016" s="865" t="s">
        <v>21766</v>
      </c>
      <c r="C10016" s="866">
        <v>69</v>
      </c>
      <c r="D10016" s="865" t="s">
        <v>6928</v>
      </c>
      <c r="E10016" s="864" t="s">
        <v>21818</v>
      </c>
      <c r="F10016" s="867" t="s">
        <v>6274</v>
      </c>
      <c r="G10016" s="867" t="s">
        <v>6274</v>
      </c>
      <c r="H10016" s="867" t="s">
        <v>6832</v>
      </c>
    </row>
    <row r="10017" spans="1:8" ht="30">
      <c r="A10017" s="864">
        <v>10010</v>
      </c>
      <c r="B10017" s="865" t="s">
        <v>21766</v>
      </c>
      <c r="C10017" s="866">
        <v>69</v>
      </c>
      <c r="D10017" s="865" t="s">
        <v>21819</v>
      </c>
      <c r="E10017" s="864" t="s">
        <v>21820</v>
      </c>
      <c r="F10017" s="867" t="s">
        <v>6274</v>
      </c>
      <c r="G10017" s="867" t="s">
        <v>6274</v>
      </c>
      <c r="H10017" s="867" t="s">
        <v>6826</v>
      </c>
    </row>
    <row r="10018" spans="1:8" ht="30">
      <c r="A10018" s="864">
        <v>10011</v>
      </c>
      <c r="B10018" s="865" t="s">
        <v>21766</v>
      </c>
      <c r="C10018" s="866">
        <v>69</v>
      </c>
      <c r="D10018" s="865" t="s">
        <v>21821</v>
      </c>
      <c r="E10018" s="864" t="s">
        <v>21822</v>
      </c>
      <c r="F10018" s="867" t="s">
        <v>6274</v>
      </c>
      <c r="G10018" s="867" t="s">
        <v>6274</v>
      </c>
      <c r="H10018" s="867" t="s">
        <v>6887</v>
      </c>
    </row>
    <row r="10019" spans="1:8">
      <c r="A10019" s="864">
        <v>10012</v>
      </c>
      <c r="B10019" s="865" t="s">
        <v>21766</v>
      </c>
      <c r="C10019" s="866">
        <v>69</v>
      </c>
      <c r="D10019" s="865" t="s">
        <v>13067</v>
      </c>
      <c r="E10019" s="864" t="s">
        <v>21823</v>
      </c>
      <c r="F10019" s="867" t="s">
        <v>6274</v>
      </c>
      <c r="G10019" s="867" t="s">
        <v>6274</v>
      </c>
      <c r="H10019" s="867" t="s">
        <v>6969</v>
      </c>
    </row>
    <row r="10020" spans="1:8" ht="30">
      <c r="A10020" s="864">
        <v>10013</v>
      </c>
      <c r="B10020" s="865" t="s">
        <v>21766</v>
      </c>
      <c r="C10020" s="866">
        <v>69</v>
      </c>
      <c r="D10020" s="865" t="s">
        <v>21824</v>
      </c>
      <c r="E10020" s="864" t="s">
        <v>21825</v>
      </c>
      <c r="F10020" s="867" t="s">
        <v>6274</v>
      </c>
      <c r="G10020" s="867" t="s">
        <v>6274</v>
      </c>
      <c r="H10020" s="867" t="s">
        <v>7002</v>
      </c>
    </row>
    <row r="10021" spans="1:8" ht="30">
      <c r="A10021" s="864">
        <v>10014</v>
      </c>
      <c r="B10021" s="865" t="s">
        <v>21766</v>
      </c>
      <c r="C10021" s="866">
        <v>69</v>
      </c>
      <c r="D10021" s="865" t="s">
        <v>21826</v>
      </c>
      <c r="E10021" s="864" t="s">
        <v>21827</v>
      </c>
      <c r="F10021" s="867" t="s">
        <v>6274</v>
      </c>
      <c r="G10021" s="867" t="s">
        <v>6274</v>
      </c>
      <c r="H10021" s="867" t="s">
        <v>6826</v>
      </c>
    </row>
    <row r="10022" spans="1:8" ht="30">
      <c r="A10022" s="864">
        <v>10015</v>
      </c>
      <c r="B10022" s="865" t="s">
        <v>21766</v>
      </c>
      <c r="C10022" s="866">
        <v>69</v>
      </c>
      <c r="D10022" s="865" t="s">
        <v>21828</v>
      </c>
      <c r="E10022" s="864" t="s">
        <v>21829</v>
      </c>
      <c r="F10022" s="867" t="s">
        <v>6274</v>
      </c>
      <c r="G10022" s="867" t="s">
        <v>6274</v>
      </c>
      <c r="H10022" s="867" t="s">
        <v>6832</v>
      </c>
    </row>
    <row r="10023" spans="1:8" ht="30">
      <c r="A10023" s="864">
        <v>10016</v>
      </c>
      <c r="B10023" s="865" t="s">
        <v>21766</v>
      </c>
      <c r="C10023" s="866">
        <v>69</v>
      </c>
      <c r="D10023" s="865" t="s">
        <v>21830</v>
      </c>
      <c r="E10023" s="864" t="s">
        <v>21831</v>
      </c>
      <c r="F10023" s="867" t="s">
        <v>6274</v>
      </c>
      <c r="G10023" s="867" t="s">
        <v>6274</v>
      </c>
      <c r="H10023" s="867" t="s">
        <v>6832</v>
      </c>
    </row>
    <row r="10024" spans="1:8" ht="30">
      <c r="A10024" s="864">
        <v>10017</v>
      </c>
      <c r="B10024" s="865" t="s">
        <v>21766</v>
      </c>
      <c r="C10024" s="866">
        <v>69</v>
      </c>
      <c r="D10024" s="865" t="s">
        <v>21832</v>
      </c>
      <c r="E10024" s="864" t="s">
        <v>21833</v>
      </c>
      <c r="F10024" s="867" t="s">
        <v>6274</v>
      </c>
      <c r="G10024" s="867" t="s">
        <v>6274</v>
      </c>
      <c r="H10024" s="867" t="s">
        <v>6972</v>
      </c>
    </row>
    <row r="10025" spans="1:8">
      <c r="A10025" s="864">
        <v>10018</v>
      </c>
      <c r="B10025" s="865" t="s">
        <v>21766</v>
      </c>
      <c r="C10025" s="866">
        <v>69</v>
      </c>
      <c r="D10025" s="865" t="s">
        <v>13072</v>
      </c>
      <c r="E10025" s="864" t="s">
        <v>21834</v>
      </c>
      <c r="F10025" s="867" t="s">
        <v>6274</v>
      </c>
      <c r="G10025" s="867" t="s">
        <v>6274</v>
      </c>
      <c r="H10025" s="867" t="s">
        <v>6998</v>
      </c>
    </row>
    <row r="10026" spans="1:8">
      <c r="A10026" s="864">
        <v>10019</v>
      </c>
      <c r="B10026" s="865" t="s">
        <v>21766</v>
      </c>
      <c r="C10026" s="866">
        <v>69</v>
      </c>
      <c r="D10026" s="865" t="s">
        <v>13022</v>
      </c>
      <c r="E10026" s="864" t="s">
        <v>21835</v>
      </c>
      <c r="F10026" s="867" t="s">
        <v>6274</v>
      </c>
      <c r="G10026" s="867" t="s">
        <v>6274</v>
      </c>
      <c r="H10026" s="867" t="s">
        <v>6823</v>
      </c>
    </row>
    <row r="10027" spans="1:8">
      <c r="A10027" s="864">
        <v>10020</v>
      </c>
      <c r="B10027" s="865" t="s">
        <v>21766</v>
      </c>
      <c r="C10027" s="866">
        <v>69</v>
      </c>
      <c r="D10027" s="865" t="s">
        <v>21836</v>
      </c>
      <c r="E10027" s="864" t="s">
        <v>21837</v>
      </c>
      <c r="F10027" s="867" t="s">
        <v>6274</v>
      </c>
      <c r="G10027" s="867" t="s">
        <v>6274</v>
      </c>
      <c r="H10027" s="867" t="s">
        <v>8879</v>
      </c>
    </row>
    <row r="10028" spans="1:8" ht="30">
      <c r="A10028" s="864">
        <v>10021</v>
      </c>
      <c r="B10028" s="865" t="s">
        <v>21766</v>
      </c>
      <c r="C10028" s="866">
        <v>69</v>
      </c>
      <c r="D10028" s="865" t="s">
        <v>21838</v>
      </c>
      <c r="E10028" s="864" t="s">
        <v>21839</v>
      </c>
      <c r="F10028" s="867" t="s">
        <v>6274</v>
      </c>
      <c r="G10028" s="867" t="s">
        <v>6274</v>
      </c>
      <c r="H10028" s="867" t="s">
        <v>6877</v>
      </c>
    </row>
    <row r="10029" spans="1:8">
      <c r="A10029" s="864">
        <v>10022</v>
      </c>
      <c r="B10029" s="865" t="s">
        <v>21766</v>
      </c>
      <c r="C10029" s="866">
        <v>69</v>
      </c>
      <c r="D10029" s="865" t="s">
        <v>15450</v>
      </c>
      <c r="E10029" s="864" t="s">
        <v>21840</v>
      </c>
      <c r="F10029" s="867" t="s">
        <v>6274</v>
      </c>
      <c r="G10029" s="867" t="s">
        <v>6274</v>
      </c>
      <c r="H10029" s="867" t="s">
        <v>6498</v>
      </c>
    </row>
    <row r="10030" spans="1:8">
      <c r="A10030" s="864">
        <v>10023</v>
      </c>
      <c r="B10030" s="865" t="s">
        <v>21766</v>
      </c>
      <c r="C10030" s="866">
        <v>69</v>
      </c>
      <c r="D10030" s="865" t="s">
        <v>19991</v>
      </c>
      <c r="E10030" s="864" t="s">
        <v>21841</v>
      </c>
      <c r="F10030" s="867" t="s">
        <v>6274</v>
      </c>
      <c r="G10030" s="867" t="s">
        <v>6274</v>
      </c>
      <c r="H10030" s="867" t="s">
        <v>6862</v>
      </c>
    </row>
    <row r="10031" spans="1:8" ht="30">
      <c r="A10031" s="864">
        <v>10024</v>
      </c>
      <c r="B10031" s="865" t="s">
        <v>21766</v>
      </c>
      <c r="C10031" s="866">
        <v>69</v>
      </c>
      <c r="D10031" s="865" t="s">
        <v>21842</v>
      </c>
      <c r="E10031" s="864" t="s">
        <v>21843</v>
      </c>
      <c r="F10031" s="867" t="s">
        <v>6274</v>
      </c>
      <c r="G10031" s="867" t="s">
        <v>6274</v>
      </c>
      <c r="H10031" s="867" t="s">
        <v>11172</v>
      </c>
    </row>
    <row r="10032" spans="1:8">
      <c r="A10032" s="864">
        <v>10025</v>
      </c>
      <c r="B10032" s="865" t="s">
        <v>21766</v>
      </c>
      <c r="C10032" s="866">
        <v>69</v>
      </c>
      <c r="D10032" s="865" t="s">
        <v>15448</v>
      </c>
      <c r="E10032" s="864" t="s">
        <v>21844</v>
      </c>
      <c r="F10032" s="867" t="s">
        <v>6274</v>
      </c>
      <c r="G10032" s="867" t="s">
        <v>6274</v>
      </c>
      <c r="H10032" s="867" t="s">
        <v>6905</v>
      </c>
    </row>
    <row r="10033" spans="1:8">
      <c r="A10033" s="864">
        <v>10026</v>
      </c>
      <c r="B10033" s="865" t="s">
        <v>21766</v>
      </c>
      <c r="C10033" s="866">
        <v>69</v>
      </c>
      <c r="D10033" s="865" t="s">
        <v>21845</v>
      </c>
      <c r="E10033" s="864" t="s">
        <v>21846</v>
      </c>
      <c r="F10033" s="867" t="s">
        <v>6274</v>
      </c>
      <c r="G10033" s="867" t="s">
        <v>6451</v>
      </c>
      <c r="H10033" s="867" t="s">
        <v>7172</v>
      </c>
    </row>
    <row r="10034" spans="1:8">
      <c r="A10034" s="864">
        <v>10027</v>
      </c>
      <c r="B10034" s="865" t="s">
        <v>21766</v>
      </c>
      <c r="C10034" s="866">
        <v>69</v>
      </c>
      <c r="D10034" s="865" t="s">
        <v>21847</v>
      </c>
      <c r="E10034" s="864" t="s">
        <v>21848</v>
      </c>
      <c r="F10034" s="867" t="s">
        <v>6274</v>
      </c>
      <c r="G10034" s="867" t="s">
        <v>6274</v>
      </c>
      <c r="H10034" s="867" t="s">
        <v>6966</v>
      </c>
    </row>
    <row r="10035" spans="1:8">
      <c r="A10035" s="864">
        <v>10028</v>
      </c>
      <c r="B10035" s="865" t="s">
        <v>21766</v>
      </c>
      <c r="C10035" s="866">
        <v>69</v>
      </c>
      <c r="D10035" s="865" t="s">
        <v>20991</v>
      </c>
      <c r="E10035" s="864" t="s">
        <v>21849</v>
      </c>
      <c r="F10035" s="867" t="s">
        <v>6274</v>
      </c>
      <c r="G10035" s="867" t="s">
        <v>6274</v>
      </c>
      <c r="H10035" s="867" t="s">
        <v>6983</v>
      </c>
    </row>
    <row r="10036" spans="1:8">
      <c r="A10036" s="864">
        <v>10029</v>
      </c>
      <c r="B10036" s="865" t="s">
        <v>21766</v>
      </c>
      <c r="C10036" s="866">
        <v>69</v>
      </c>
      <c r="D10036" s="865" t="s">
        <v>18774</v>
      </c>
      <c r="E10036" s="864" t="s">
        <v>21850</v>
      </c>
      <c r="F10036" s="867" t="s">
        <v>6274</v>
      </c>
      <c r="G10036" s="867" t="s">
        <v>7215</v>
      </c>
      <c r="H10036" s="867" t="s">
        <v>7241</v>
      </c>
    </row>
    <row r="10037" spans="1:8" ht="30">
      <c r="A10037" s="864">
        <v>10030</v>
      </c>
      <c r="B10037" s="865" t="s">
        <v>21766</v>
      </c>
      <c r="C10037" s="866">
        <v>69</v>
      </c>
      <c r="D10037" s="865" t="s">
        <v>21851</v>
      </c>
      <c r="E10037" s="864" t="s">
        <v>21852</v>
      </c>
      <c r="F10037" s="867" t="s">
        <v>6281</v>
      </c>
      <c r="G10037" s="867" t="s">
        <v>6281</v>
      </c>
      <c r="H10037" s="867" t="s">
        <v>7268</v>
      </c>
    </row>
    <row r="10038" spans="1:8">
      <c r="A10038" s="864">
        <v>10031</v>
      </c>
      <c r="B10038" s="865" t="s">
        <v>21766</v>
      </c>
      <c r="C10038" s="866">
        <v>69</v>
      </c>
      <c r="D10038" s="865" t="s">
        <v>18780</v>
      </c>
      <c r="E10038" s="864" t="s">
        <v>21853</v>
      </c>
      <c r="F10038" s="867" t="s">
        <v>6274</v>
      </c>
      <c r="G10038" s="867" t="s">
        <v>6274</v>
      </c>
      <c r="H10038" s="867" t="s">
        <v>6882</v>
      </c>
    </row>
    <row r="10039" spans="1:8">
      <c r="A10039" s="864">
        <v>10032</v>
      </c>
      <c r="B10039" s="865" t="s">
        <v>21766</v>
      </c>
      <c r="C10039" s="866">
        <v>69</v>
      </c>
      <c r="D10039" s="865" t="s">
        <v>7004</v>
      </c>
      <c r="E10039" s="864" t="s">
        <v>21854</v>
      </c>
      <c r="F10039" s="867" t="s">
        <v>6274</v>
      </c>
      <c r="G10039" s="867" t="s">
        <v>6274</v>
      </c>
      <c r="H10039" s="867" t="s">
        <v>6832</v>
      </c>
    </row>
    <row r="10040" spans="1:8">
      <c r="A10040" s="864">
        <v>10033</v>
      </c>
      <c r="B10040" s="865" t="s">
        <v>21766</v>
      </c>
      <c r="C10040" s="866">
        <v>69</v>
      </c>
      <c r="D10040" s="865" t="s">
        <v>19029</v>
      </c>
      <c r="E10040" s="864" t="s">
        <v>21855</v>
      </c>
      <c r="F10040" s="867" t="s">
        <v>6274</v>
      </c>
      <c r="G10040" s="867" t="s">
        <v>6274</v>
      </c>
      <c r="H10040" s="867" t="s">
        <v>6905</v>
      </c>
    </row>
    <row r="10041" spans="1:8">
      <c r="A10041" s="864">
        <v>10034</v>
      </c>
      <c r="B10041" s="865" t="s">
        <v>21766</v>
      </c>
      <c r="C10041" s="866">
        <v>69</v>
      </c>
      <c r="D10041" s="865" t="s">
        <v>21856</v>
      </c>
      <c r="E10041" s="864" t="s">
        <v>21857</v>
      </c>
      <c r="F10041" s="867" t="s">
        <v>6274</v>
      </c>
      <c r="G10041" s="867" t="s">
        <v>6410</v>
      </c>
      <c r="H10041" s="867" t="s">
        <v>9226</v>
      </c>
    </row>
    <row r="10042" spans="1:8" ht="30">
      <c r="A10042" s="864">
        <v>10035</v>
      </c>
      <c r="B10042" s="865" t="s">
        <v>21766</v>
      </c>
      <c r="C10042" s="866">
        <v>69</v>
      </c>
      <c r="D10042" s="865" t="s">
        <v>21858</v>
      </c>
      <c r="E10042" s="864" t="s">
        <v>21859</v>
      </c>
      <c r="F10042" s="867" t="s">
        <v>6274</v>
      </c>
      <c r="G10042" s="867" t="s">
        <v>6275</v>
      </c>
      <c r="H10042" s="867" t="s">
        <v>7453</v>
      </c>
    </row>
    <row r="10043" spans="1:8">
      <c r="A10043" s="864">
        <v>10036</v>
      </c>
      <c r="B10043" s="865" t="s">
        <v>21766</v>
      </c>
      <c r="C10043" s="866">
        <v>69</v>
      </c>
      <c r="D10043" s="865" t="s">
        <v>15456</v>
      </c>
      <c r="E10043" s="864" t="s">
        <v>21860</v>
      </c>
      <c r="F10043" s="867" t="s">
        <v>6274</v>
      </c>
      <c r="G10043" s="867" t="s">
        <v>6274</v>
      </c>
      <c r="H10043" s="867" t="s">
        <v>6322</v>
      </c>
    </row>
    <row r="10044" spans="1:8">
      <c r="A10044" s="864">
        <v>10037</v>
      </c>
      <c r="B10044" s="865" t="s">
        <v>21766</v>
      </c>
      <c r="C10044" s="866">
        <v>69</v>
      </c>
      <c r="D10044" s="865" t="s">
        <v>21861</v>
      </c>
      <c r="E10044" s="864" t="s">
        <v>21862</v>
      </c>
      <c r="F10044" s="867" t="s">
        <v>6274</v>
      </c>
      <c r="G10044" s="867" t="s">
        <v>7299</v>
      </c>
      <c r="H10044" s="867" t="s">
        <v>7301</v>
      </c>
    </row>
    <row r="10045" spans="1:8">
      <c r="A10045" s="864">
        <v>10038</v>
      </c>
      <c r="B10045" s="865" t="s">
        <v>21766</v>
      </c>
      <c r="C10045" s="866">
        <v>69</v>
      </c>
      <c r="D10045" s="865" t="s">
        <v>21863</v>
      </c>
      <c r="E10045" s="864" t="s">
        <v>21864</v>
      </c>
      <c r="F10045" s="867" t="s">
        <v>6281</v>
      </c>
      <c r="G10045" s="867" t="s">
        <v>6281</v>
      </c>
      <c r="H10045" s="867" t="s">
        <v>7268</v>
      </c>
    </row>
    <row r="10046" spans="1:8">
      <c r="A10046" s="864">
        <v>10039</v>
      </c>
      <c r="B10046" s="865" t="s">
        <v>21766</v>
      </c>
      <c r="C10046" s="866">
        <v>69</v>
      </c>
      <c r="D10046" s="865" t="s">
        <v>19114</v>
      </c>
      <c r="E10046" s="864" t="s">
        <v>21865</v>
      </c>
      <c r="F10046" s="867" t="s">
        <v>6274</v>
      </c>
      <c r="G10046" s="867" t="s">
        <v>6274</v>
      </c>
      <c r="H10046" s="867" t="s">
        <v>6835</v>
      </c>
    </row>
    <row r="10047" spans="1:8">
      <c r="A10047" s="864">
        <v>10040</v>
      </c>
      <c r="B10047" s="865" t="s">
        <v>21766</v>
      </c>
      <c r="C10047" s="866">
        <v>69</v>
      </c>
      <c r="D10047" s="865" t="s">
        <v>19112</v>
      </c>
      <c r="E10047" s="864" t="s">
        <v>21866</v>
      </c>
      <c r="F10047" s="867" t="s">
        <v>6274</v>
      </c>
      <c r="G10047" s="867" t="s">
        <v>6274</v>
      </c>
      <c r="H10047" s="867" t="s">
        <v>6829</v>
      </c>
    </row>
    <row r="10048" spans="1:8">
      <c r="A10048" s="864">
        <v>10041</v>
      </c>
      <c r="B10048" s="865" t="s">
        <v>21766</v>
      </c>
      <c r="C10048" s="866">
        <v>69</v>
      </c>
      <c r="D10048" s="865" t="s">
        <v>21867</v>
      </c>
      <c r="E10048" s="864" t="s">
        <v>21868</v>
      </c>
      <c r="F10048" s="867" t="s">
        <v>6274</v>
      </c>
      <c r="G10048" s="867" t="s">
        <v>6295</v>
      </c>
      <c r="H10048" s="867" t="s">
        <v>7088</v>
      </c>
    </row>
    <row r="10049" spans="1:8">
      <c r="A10049" s="864">
        <v>10042</v>
      </c>
      <c r="B10049" s="865" t="s">
        <v>21766</v>
      </c>
      <c r="C10049" s="866">
        <v>69</v>
      </c>
      <c r="D10049" s="865" t="s">
        <v>15473</v>
      </c>
      <c r="E10049" s="864" t="s">
        <v>21869</v>
      </c>
      <c r="F10049" s="867" t="s">
        <v>6274</v>
      </c>
      <c r="G10049" s="867" t="s">
        <v>6278</v>
      </c>
      <c r="H10049" s="867" t="s">
        <v>7345</v>
      </c>
    </row>
    <row r="10050" spans="1:8">
      <c r="A10050" s="864">
        <v>10043</v>
      </c>
      <c r="B10050" s="865" t="s">
        <v>21766</v>
      </c>
      <c r="C10050" s="866">
        <v>69</v>
      </c>
      <c r="D10050" s="865" t="s">
        <v>19319</v>
      </c>
      <c r="E10050" s="864" t="s">
        <v>21870</v>
      </c>
      <c r="F10050" s="867" t="s">
        <v>6274</v>
      </c>
      <c r="G10050" s="867" t="s">
        <v>7299</v>
      </c>
      <c r="H10050" s="867" t="s">
        <v>7300</v>
      </c>
    </row>
    <row r="10051" spans="1:8" ht="30">
      <c r="A10051" s="864">
        <v>10044</v>
      </c>
      <c r="B10051" s="865" t="s">
        <v>21766</v>
      </c>
      <c r="C10051" s="866">
        <v>69</v>
      </c>
      <c r="D10051" s="865" t="s">
        <v>21871</v>
      </c>
      <c r="E10051" s="864" t="s">
        <v>21872</v>
      </c>
      <c r="F10051" s="867" t="s">
        <v>6274</v>
      </c>
      <c r="G10051" s="867" t="s">
        <v>6295</v>
      </c>
      <c r="H10051" s="867" t="s">
        <v>7088</v>
      </c>
    </row>
    <row r="10052" spans="1:8">
      <c r="A10052" s="864">
        <v>10045</v>
      </c>
      <c r="B10052" s="865" t="s">
        <v>21766</v>
      </c>
      <c r="C10052" s="866">
        <v>69</v>
      </c>
      <c r="D10052" s="865" t="s">
        <v>16592</v>
      </c>
      <c r="E10052" s="864" t="s">
        <v>21873</v>
      </c>
      <c r="F10052" s="867" t="s">
        <v>6274</v>
      </c>
      <c r="G10052" s="867" t="s">
        <v>6295</v>
      </c>
      <c r="H10052" s="867" t="s">
        <v>11844</v>
      </c>
    </row>
    <row r="10053" spans="1:8" ht="30">
      <c r="A10053" s="864">
        <v>10046</v>
      </c>
      <c r="B10053" s="865" t="s">
        <v>21766</v>
      </c>
      <c r="C10053" s="866">
        <v>69</v>
      </c>
      <c r="D10053" s="865" t="s">
        <v>21874</v>
      </c>
      <c r="E10053" s="864" t="s">
        <v>21875</v>
      </c>
      <c r="F10053" s="867" t="s">
        <v>6274</v>
      </c>
      <c r="G10053" s="867" t="s">
        <v>6278</v>
      </c>
      <c r="H10053" s="867" t="s">
        <v>10547</v>
      </c>
    </row>
    <row r="10054" spans="1:8" ht="30">
      <c r="A10054" s="864">
        <v>10047</v>
      </c>
      <c r="B10054" s="865" t="s">
        <v>21766</v>
      </c>
      <c r="C10054" s="866">
        <v>69</v>
      </c>
      <c r="D10054" s="865" t="s">
        <v>21876</v>
      </c>
      <c r="E10054" s="864" t="s">
        <v>21877</v>
      </c>
      <c r="F10054" s="867" t="s">
        <v>6274</v>
      </c>
      <c r="G10054" s="867" t="s">
        <v>6275</v>
      </c>
      <c r="H10054" s="867" t="s">
        <v>7460</v>
      </c>
    </row>
    <row r="10055" spans="1:8">
      <c r="A10055" s="864">
        <v>10048</v>
      </c>
      <c r="B10055" s="865" t="s">
        <v>21766</v>
      </c>
      <c r="C10055" s="866">
        <v>69</v>
      </c>
      <c r="D10055" s="865" t="s">
        <v>21878</v>
      </c>
      <c r="E10055" s="864" t="s">
        <v>21879</v>
      </c>
      <c r="F10055" s="867" t="s">
        <v>6274</v>
      </c>
      <c r="G10055" s="867" t="s">
        <v>7385</v>
      </c>
      <c r="H10055" s="867" t="s">
        <v>7393</v>
      </c>
    </row>
    <row r="10056" spans="1:8">
      <c r="A10056" s="864">
        <v>10049</v>
      </c>
      <c r="B10056" s="865" t="s">
        <v>21766</v>
      </c>
      <c r="C10056" s="866">
        <v>69</v>
      </c>
      <c r="D10056" s="865" t="s">
        <v>21880</v>
      </c>
      <c r="E10056" s="864" t="s">
        <v>21881</v>
      </c>
      <c r="F10056" s="867" t="s">
        <v>6274</v>
      </c>
      <c r="G10056" s="867" t="s">
        <v>6274</v>
      </c>
      <c r="H10056" s="867" t="s">
        <v>6546</v>
      </c>
    </row>
    <row r="10057" spans="1:8" ht="30">
      <c r="A10057" s="864">
        <v>10050</v>
      </c>
      <c r="B10057" s="865" t="s">
        <v>21766</v>
      </c>
      <c r="C10057" s="866">
        <v>69</v>
      </c>
      <c r="D10057" s="865" t="s">
        <v>21882</v>
      </c>
      <c r="E10057" s="864" t="s">
        <v>21883</v>
      </c>
      <c r="F10057" s="867" t="s">
        <v>6274</v>
      </c>
      <c r="G10057" s="867" t="s">
        <v>6295</v>
      </c>
      <c r="H10057" s="867" t="s">
        <v>7088</v>
      </c>
    </row>
    <row r="10058" spans="1:8">
      <c r="A10058" s="864">
        <v>10051</v>
      </c>
      <c r="B10058" s="865" t="s">
        <v>21766</v>
      </c>
      <c r="C10058" s="866">
        <v>69</v>
      </c>
      <c r="D10058" s="865" t="s">
        <v>21884</v>
      </c>
      <c r="E10058" s="864" t="s">
        <v>21885</v>
      </c>
      <c r="F10058" s="867" t="s">
        <v>6274</v>
      </c>
      <c r="G10058" s="867" t="s">
        <v>6274</v>
      </c>
      <c r="H10058" s="867" t="s">
        <v>6966</v>
      </c>
    </row>
    <row r="10059" spans="1:8">
      <c r="A10059" s="864">
        <v>10052</v>
      </c>
      <c r="B10059" s="865" t="s">
        <v>21766</v>
      </c>
      <c r="C10059" s="866">
        <v>69</v>
      </c>
      <c r="D10059" s="865" t="s">
        <v>21886</v>
      </c>
      <c r="E10059" s="864" t="s">
        <v>21887</v>
      </c>
      <c r="F10059" s="867" t="s">
        <v>6274</v>
      </c>
      <c r="G10059" s="867" t="s">
        <v>6311</v>
      </c>
      <c r="H10059" s="867" t="s">
        <v>7203</v>
      </c>
    </row>
    <row r="10060" spans="1:8" ht="30">
      <c r="A10060" s="864">
        <v>10053</v>
      </c>
      <c r="B10060" s="865" t="s">
        <v>21766</v>
      </c>
      <c r="C10060" s="866">
        <v>69</v>
      </c>
      <c r="D10060" s="865" t="s">
        <v>21888</v>
      </c>
      <c r="E10060" s="864" t="s">
        <v>21889</v>
      </c>
      <c r="F10060" s="867" t="s">
        <v>6274</v>
      </c>
      <c r="G10060" s="867" t="s">
        <v>6295</v>
      </c>
      <c r="H10060" s="867" t="s">
        <v>7088</v>
      </c>
    </row>
    <row r="10061" spans="1:8">
      <c r="A10061" s="864">
        <v>10054</v>
      </c>
      <c r="B10061" s="865" t="s">
        <v>21766</v>
      </c>
      <c r="C10061" s="866">
        <v>69</v>
      </c>
      <c r="D10061" s="865" t="s">
        <v>20884</v>
      </c>
      <c r="E10061" s="864" t="s">
        <v>21890</v>
      </c>
      <c r="F10061" s="867" t="s">
        <v>6274</v>
      </c>
      <c r="G10061" s="867" t="s">
        <v>6274</v>
      </c>
      <c r="H10061" s="867" t="s">
        <v>6901</v>
      </c>
    </row>
    <row r="10062" spans="1:8">
      <c r="A10062" s="864">
        <v>10055</v>
      </c>
      <c r="B10062" s="865" t="s">
        <v>21766</v>
      </c>
      <c r="C10062" s="866">
        <v>69</v>
      </c>
      <c r="D10062" s="865" t="s">
        <v>16655</v>
      </c>
      <c r="E10062" s="864" t="s">
        <v>21891</v>
      </c>
      <c r="F10062" s="867" t="s">
        <v>6274</v>
      </c>
      <c r="G10062" s="867" t="s">
        <v>6274</v>
      </c>
      <c r="H10062" s="867" t="s">
        <v>6925</v>
      </c>
    </row>
    <row r="10063" spans="1:8" ht="30">
      <c r="A10063" s="864">
        <v>10056</v>
      </c>
      <c r="B10063" s="865" t="s">
        <v>21766</v>
      </c>
      <c r="C10063" s="866">
        <v>69</v>
      </c>
      <c r="D10063" s="865" t="s">
        <v>21892</v>
      </c>
      <c r="E10063" s="864" t="s">
        <v>21893</v>
      </c>
      <c r="F10063" s="867" t="s">
        <v>6274</v>
      </c>
      <c r="G10063" s="867" t="s">
        <v>6410</v>
      </c>
      <c r="H10063" s="867" t="s">
        <v>7397</v>
      </c>
    </row>
    <row r="10064" spans="1:8">
      <c r="A10064" s="864">
        <v>10057</v>
      </c>
      <c r="B10064" s="865" t="s">
        <v>21766</v>
      </c>
      <c r="C10064" s="866">
        <v>69</v>
      </c>
      <c r="D10064" s="865" t="s">
        <v>18500</v>
      </c>
      <c r="E10064" s="864" t="s">
        <v>21894</v>
      </c>
      <c r="F10064" s="867" t="s">
        <v>6274</v>
      </c>
      <c r="G10064" s="867" t="s">
        <v>6274</v>
      </c>
      <c r="H10064" s="867" t="s">
        <v>7002</v>
      </c>
    </row>
    <row r="10065" spans="1:8">
      <c r="A10065" s="864">
        <v>10058</v>
      </c>
      <c r="B10065" s="865" t="s">
        <v>21766</v>
      </c>
      <c r="C10065" s="866">
        <v>69</v>
      </c>
      <c r="D10065" s="865" t="s">
        <v>21895</v>
      </c>
      <c r="E10065" s="864" t="s">
        <v>21896</v>
      </c>
      <c r="F10065" s="867" t="s">
        <v>6274</v>
      </c>
      <c r="G10065" s="867" t="s">
        <v>7299</v>
      </c>
      <c r="H10065" s="867" t="s">
        <v>7311</v>
      </c>
    </row>
    <row r="10066" spans="1:8">
      <c r="A10066" s="864">
        <v>10059</v>
      </c>
      <c r="B10066" s="865" t="s">
        <v>21766</v>
      </c>
      <c r="C10066" s="866">
        <v>69</v>
      </c>
      <c r="D10066" s="865" t="s">
        <v>6069</v>
      </c>
      <c r="E10066" s="864" t="s">
        <v>21897</v>
      </c>
      <c r="F10066" s="867" t="s">
        <v>6044</v>
      </c>
      <c r="G10066" s="867" t="s">
        <v>6056</v>
      </c>
      <c r="H10066" s="867" t="s">
        <v>6069</v>
      </c>
    </row>
    <row r="10067" spans="1:8" ht="30">
      <c r="A10067" s="864">
        <v>10060</v>
      </c>
      <c r="B10067" s="865" t="s">
        <v>21766</v>
      </c>
      <c r="C10067" s="866">
        <v>69</v>
      </c>
      <c r="D10067" s="865" t="s">
        <v>21898</v>
      </c>
      <c r="E10067" s="864" t="s">
        <v>21899</v>
      </c>
      <c r="F10067" s="867" t="s">
        <v>6274</v>
      </c>
      <c r="G10067" s="867" t="s">
        <v>6315</v>
      </c>
      <c r="H10067" s="867" t="s">
        <v>6316</v>
      </c>
    </row>
    <row r="10068" spans="1:8">
      <c r="A10068" s="864">
        <v>10061</v>
      </c>
      <c r="B10068" s="865" t="s">
        <v>21766</v>
      </c>
      <c r="C10068" s="866">
        <v>69</v>
      </c>
      <c r="D10068" s="865" t="s">
        <v>16675</v>
      </c>
      <c r="E10068" s="864" t="s">
        <v>21900</v>
      </c>
      <c r="F10068" s="867" t="s">
        <v>6274</v>
      </c>
      <c r="G10068" s="867" t="s">
        <v>6285</v>
      </c>
      <c r="H10068" s="867" t="s">
        <v>6331</v>
      </c>
    </row>
    <row r="10069" spans="1:8">
      <c r="A10069" s="864">
        <v>10062</v>
      </c>
      <c r="B10069" s="865" t="s">
        <v>21766</v>
      </c>
      <c r="C10069" s="866">
        <v>69</v>
      </c>
      <c r="D10069" s="869" t="s">
        <v>11774</v>
      </c>
      <c r="E10069" s="864" t="s">
        <v>21901</v>
      </c>
      <c r="F10069" s="867" t="s">
        <v>6274</v>
      </c>
      <c r="G10069" s="867" t="s">
        <v>6427</v>
      </c>
      <c r="H10069" s="867" t="s">
        <v>7044</v>
      </c>
    </row>
    <row r="10070" spans="1:8">
      <c r="A10070" s="864">
        <v>10063</v>
      </c>
      <c r="B10070" s="865" t="s">
        <v>21766</v>
      </c>
      <c r="C10070" s="866">
        <v>69</v>
      </c>
      <c r="D10070" s="865" t="s">
        <v>21902</v>
      </c>
      <c r="E10070" s="864" t="s">
        <v>21903</v>
      </c>
      <c r="F10070" s="867" t="s">
        <v>6274</v>
      </c>
      <c r="G10070" s="867" t="s">
        <v>6451</v>
      </c>
      <c r="H10070" s="867" t="s">
        <v>6452</v>
      </c>
    </row>
    <row r="10071" spans="1:8" ht="30">
      <c r="A10071" s="864">
        <v>10064</v>
      </c>
      <c r="B10071" s="865" t="s">
        <v>21766</v>
      </c>
      <c r="C10071" s="866">
        <v>69</v>
      </c>
      <c r="D10071" s="865" t="s">
        <v>21904</v>
      </c>
      <c r="E10071" s="864" t="s">
        <v>21905</v>
      </c>
      <c r="F10071" s="867" t="s">
        <v>6707</v>
      </c>
      <c r="G10071" s="867" t="s">
        <v>7855</v>
      </c>
      <c r="H10071" s="867" t="s">
        <v>7861</v>
      </c>
    </row>
    <row r="10072" spans="1:8" ht="30">
      <c r="A10072" s="864">
        <v>10065</v>
      </c>
      <c r="B10072" s="865" t="s">
        <v>21766</v>
      </c>
      <c r="C10072" s="866">
        <v>69</v>
      </c>
      <c r="D10072" s="865" t="s">
        <v>21906</v>
      </c>
      <c r="E10072" s="864" t="s">
        <v>21907</v>
      </c>
      <c r="F10072" s="867" t="s">
        <v>6531</v>
      </c>
      <c r="G10072" s="867" t="s">
        <v>6531</v>
      </c>
      <c r="H10072" s="867" t="s">
        <v>7711</v>
      </c>
    </row>
    <row r="10073" spans="1:8">
      <c r="A10073" s="864">
        <v>10066</v>
      </c>
      <c r="B10073" s="865" t="s">
        <v>21766</v>
      </c>
      <c r="C10073" s="866">
        <v>69</v>
      </c>
      <c r="D10073" s="865" t="s">
        <v>21908</v>
      </c>
      <c r="E10073" s="864" t="s">
        <v>21909</v>
      </c>
      <c r="F10073" s="867" t="s">
        <v>6531</v>
      </c>
      <c r="G10073" s="867" t="s">
        <v>6532</v>
      </c>
      <c r="H10073" s="867" t="s">
        <v>7631</v>
      </c>
    </row>
    <row r="10074" spans="1:8">
      <c r="A10074" s="864">
        <v>10067</v>
      </c>
      <c r="B10074" s="865" t="s">
        <v>21766</v>
      </c>
      <c r="C10074" s="866">
        <v>69</v>
      </c>
      <c r="D10074" s="865" t="s">
        <v>21910</v>
      </c>
      <c r="E10074" s="864" t="s">
        <v>21911</v>
      </c>
      <c r="F10074" s="867" t="s">
        <v>6531</v>
      </c>
      <c r="G10074" s="867" t="s">
        <v>6591</v>
      </c>
      <c r="H10074" s="867" t="s">
        <v>7835</v>
      </c>
    </row>
    <row r="10075" spans="1:8">
      <c r="A10075" s="864">
        <v>10068</v>
      </c>
      <c r="B10075" s="865" t="s">
        <v>21766</v>
      </c>
      <c r="C10075" s="866">
        <v>69</v>
      </c>
      <c r="D10075" s="865" t="s">
        <v>15530</v>
      </c>
      <c r="E10075" s="864" t="s">
        <v>21912</v>
      </c>
      <c r="F10075" s="867" t="s">
        <v>6531</v>
      </c>
      <c r="G10075" s="867" t="s">
        <v>7718</v>
      </c>
      <c r="H10075" s="867" t="s">
        <v>7725</v>
      </c>
    </row>
    <row r="10076" spans="1:8">
      <c r="A10076" s="864">
        <v>10069</v>
      </c>
      <c r="B10076" s="865" t="s">
        <v>21766</v>
      </c>
      <c r="C10076" s="866">
        <v>69</v>
      </c>
      <c r="D10076" s="865" t="s">
        <v>19829</v>
      </c>
      <c r="E10076" s="864" t="s">
        <v>21913</v>
      </c>
      <c r="F10076" s="867" t="s">
        <v>6531</v>
      </c>
      <c r="G10076" s="867" t="s">
        <v>6538</v>
      </c>
      <c r="H10076" s="867" t="s">
        <v>7468</v>
      </c>
    </row>
    <row r="10077" spans="1:8">
      <c r="A10077" s="864">
        <v>10070</v>
      </c>
      <c r="B10077" s="865" t="s">
        <v>21766</v>
      </c>
      <c r="C10077" s="866">
        <v>69</v>
      </c>
      <c r="D10077" s="865" t="s">
        <v>18887</v>
      </c>
      <c r="E10077" s="864" t="s">
        <v>21914</v>
      </c>
      <c r="F10077" s="867" t="s">
        <v>6531</v>
      </c>
      <c r="G10077" s="867" t="s">
        <v>6531</v>
      </c>
      <c r="H10077" s="867" t="s">
        <v>7673</v>
      </c>
    </row>
    <row r="10078" spans="1:8">
      <c r="A10078" s="864">
        <v>10071</v>
      </c>
      <c r="B10078" s="865" t="s">
        <v>21766</v>
      </c>
      <c r="C10078" s="866">
        <v>69</v>
      </c>
      <c r="D10078" s="865" t="s">
        <v>6591</v>
      </c>
      <c r="E10078" s="864" t="s">
        <v>21915</v>
      </c>
      <c r="F10078" s="867" t="s">
        <v>6531</v>
      </c>
      <c r="G10078" s="867" t="s">
        <v>6591</v>
      </c>
      <c r="H10078" s="867" t="s">
        <v>6592</v>
      </c>
    </row>
    <row r="10079" spans="1:8">
      <c r="A10079" s="864">
        <v>10072</v>
      </c>
      <c r="B10079" s="865" t="s">
        <v>21766</v>
      </c>
      <c r="C10079" s="866">
        <v>69</v>
      </c>
      <c r="D10079" s="865" t="s">
        <v>21916</v>
      </c>
      <c r="E10079" s="864" t="s">
        <v>21917</v>
      </c>
      <c r="F10079" s="867" t="s">
        <v>6531</v>
      </c>
      <c r="G10079" s="867" t="s">
        <v>6581</v>
      </c>
      <c r="H10079" s="867" t="s">
        <v>6582</v>
      </c>
    </row>
    <row r="10080" spans="1:8" ht="30">
      <c r="A10080" s="864">
        <v>10073</v>
      </c>
      <c r="B10080" s="865" t="s">
        <v>21766</v>
      </c>
      <c r="C10080" s="866">
        <v>69</v>
      </c>
      <c r="D10080" s="865" t="s">
        <v>21918</v>
      </c>
      <c r="E10080" s="864" t="s">
        <v>21919</v>
      </c>
      <c r="F10080" s="867" t="s">
        <v>7329</v>
      </c>
      <c r="G10080" s="867" t="s">
        <v>7329</v>
      </c>
      <c r="H10080" s="867" t="s">
        <v>6652</v>
      </c>
    </row>
    <row r="10081" spans="1:8" ht="30">
      <c r="A10081" s="864">
        <v>10074</v>
      </c>
      <c r="B10081" s="865" t="s">
        <v>21766</v>
      </c>
      <c r="C10081" s="866">
        <v>69</v>
      </c>
      <c r="D10081" s="865" t="s">
        <v>21920</v>
      </c>
      <c r="E10081" s="864" t="s">
        <v>21921</v>
      </c>
      <c r="F10081" s="867" t="s">
        <v>6531</v>
      </c>
      <c r="G10081" s="867" t="s">
        <v>6651</v>
      </c>
      <c r="H10081" s="867" t="s">
        <v>6652</v>
      </c>
    </row>
    <row r="10082" spans="1:8" ht="45">
      <c r="A10082" s="864">
        <v>10075</v>
      </c>
      <c r="B10082" s="865" t="s">
        <v>21766</v>
      </c>
      <c r="C10082" s="866">
        <v>69</v>
      </c>
      <c r="D10082" s="865" t="s">
        <v>21922</v>
      </c>
      <c r="E10082" s="864" t="s">
        <v>21923</v>
      </c>
      <c r="F10082" s="867" t="s">
        <v>6707</v>
      </c>
      <c r="G10082" s="867" t="s">
        <v>8238</v>
      </c>
      <c r="H10082" s="867" t="s">
        <v>12949</v>
      </c>
    </row>
    <row r="10083" spans="1:8">
      <c r="A10083" s="864">
        <v>10076</v>
      </c>
      <c r="B10083" s="865" t="s">
        <v>21766</v>
      </c>
      <c r="C10083" s="866">
        <v>69</v>
      </c>
      <c r="D10083" s="865" t="s">
        <v>21924</v>
      </c>
      <c r="E10083" s="864" t="s">
        <v>21925</v>
      </c>
      <c r="F10083" s="867" t="s">
        <v>6707</v>
      </c>
      <c r="G10083" s="867" t="s">
        <v>8238</v>
      </c>
      <c r="H10083" s="867" t="s">
        <v>8257</v>
      </c>
    </row>
    <row r="10084" spans="1:8">
      <c r="A10084" s="864">
        <v>10077</v>
      </c>
      <c r="B10084" s="865" t="s">
        <v>21766</v>
      </c>
      <c r="C10084" s="866">
        <v>69</v>
      </c>
      <c r="D10084" s="865" t="s">
        <v>21926</v>
      </c>
      <c r="E10084" s="864" t="s">
        <v>21927</v>
      </c>
      <c r="F10084" s="867" t="s">
        <v>6707</v>
      </c>
      <c r="G10084" s="867" t="s">
        <v>6708</v>
      </c>
      <c r="H10084" s="867" t="s">
        <v>8131</v>
      </c>
    </row>
    <row r="10085" spans="1:8" ht="30">
      <c r="A10085" s="864">
        <v>10078</v>
      </c>
      <c r="B10085" s="865" t="s">
        <v>21766</v>
      </c>
      <c r="C10085" s="866">
        <v>69</v>
      </c>
      <c r="D10085" s="865" t="s">
        <v>21928</v>
      </c>
      <c r="E10085" s="864" t="s">
        <v>21929</v>
      </c>
      <c r="F10085" s="867" t="s">
        <v>6707</v>
      </c>
      <c r="G10085" s="867" t="s">
        <v>8080</v>
      </c>
      <c r="H10085" s="867" t="s">
        <v>8081</v>
      </c>
    </row>
    <row r="10086" spans="1:8">
      <c r="A10086" s="864">
        <v>10079</v>
      </c>
      <c r="B10086" s="865" t="s">
        <v>21766</v>
      </c>
      <c r="C10086" s="866">
        <v>69</v>
      </c>
      <c r="D10086" s="865" t="s">
        <v>16776</v>
      </c>
      <c r="E10086" s="864" t="s">
        <v>21930</v>
      </c>
      <c r="F10086" s="867" t="s">
        <v>6707</v>
      </c>
      <c r="G10086" s="867" t="s">
        <v>7855</v>
      </c>
      <c r="H10086" s="867" t="s">
        <v>6327</v>
      </c>
    </row>
    <row r="10087" spans="1:8">
      <c r="A10087" s="864">
        <v>10080</v>
      </c>
      <c r="B10087" s="865" t="s">
        <v>21766</v>
      </c>
      <c r="C10087" s="866">
        <v>69</v>
      </c>
      <c r="D10087" s="865" t="s">
        <v>15538</v>
      </c>
      <c r="E10087" s="864" t="s">
        <v>21931</v>
      </c>
      <c r="F10087" s="867" t="s">
        <v>6707</v>
      </c>
      <c r="G10087" s="867" t="s">
        <v>7855</v>
      </c>
      <c r="H10087" s="867" t="s">
        <v>7855</v>
      </c>
    </row>
    <row r="10088" spans="1:8">
      <c r="A10088" s="864">
        <v>10081</v>
      </c>
      <c r="B10088" s="865" t="s">
        <v>21766</v>
      </c>
      <c r="C10088" s="866">
        <v>69</v>
      </c>
      <c r="D10088" s="865" t="s">
        <v>6707</v>
      </c>
      <c r="E10088" s="864" t="s">
        <v>21932</v>
      </c>
      <c r="F10088" s="867" t="s">
        <v>6707</v>
      </c>
      <c r="G10088" s="867" t="s">
        <v>6707</v>
      </c>
      <c r="H10088" s="867" t="s">
        <v>8055</v>
      </c>
    </row>
    <row r="10089" spans="1:8">
      <c r="A10089" s="864">
        <v>10082</v>
      </c>
      <c r="B10089" s="865" t="s">
        <v>21766</v>
      </c>
      <c r="C10089" s="866">
        <v>69</v>
      </c>
      <c r="D10089" s="865" t="s">
        <v>21933</v>
      </c>
      <c r="E10089" s="864" t="s">
        <v>21934</v>
      </c>
      <c r="F10089" s="867" t="s">
        <v>6707</v>
      </c>
      <c r="G10089" s="867" t="s">
        <v>6718</v>
      </c>
      <c r="H10089" s="867" t="s">
        <v>6724</v>
      </c>
    </row>
    <row r="10090" spans="1:8">
      <c r="A10090" s="864">
        <v>10083</v>
      </c>
      <c r="B10090" s="865" t="s">
        <v>21766</v>
      </c>
      <c r="C10090" s="866">
        <v>69</v>
      </c>
      <c r="D10090" s="865" t="s">
        <v>21935</v>
      </c>
      <c r="E10090" s="864" t="s">
        <v>21936</v>
      </c>
      <c r="F10090" s="867" t="s">
        <v>6707</v>
      </c>
      <c r="G10090" s="867" t="s">
        <v>6718</v>
      </c>
      <c r="H10090" s="867" t="s">
        <v>8024</v>
      </c>
    </row>
    <row r="10091" spans="1:8">
      <c r="A10091" s="864">
        <v>10084</v>
      </c>
      <c r="B10091" s="865" t="s">
        <v>21766</v>
      </c>
      <c r="C10091" s="866">
        <v>69</v>
      </c>
      <c r="D10091" s="865" t="s">
        <v>13035</v>
      </c>
      <c r="E10091" s="864" t="s">
        <v>21937</v>
      </c>
      <c r="F10091" s="867" t="s">
        <v>6531</v>
      </c>
      <c r="G10091" s="867" t="s">
        <v>6531</v>
      </c>
      <c r="H10091" s="867" t="s">
        <v>7659</v>
      </c>
    </row>
    <row r="10092" spans="1:8" ht="30">
      <c r="A10092" s="864">
        <v>10085</v>
      </c>
      <c r="B10092" s="865" t="s">
        <v>21766</v>
      </c>
      <c r="C10092" s="866">
        <v>69</v>
      </c>
      <c r="D10092" s="865" t="s">
        <v>21938</v>
      </c>
      <c r="E10092" s="864" t="s">
        <v>21939</v>
      </c>
      <c r="F10092" s="867" t="s">
        <v>7024</v>
      </c>
      <c r="G10092" s="867" t="s">
        <v>7024</v>
      </c>
      <c r="H10092" s="867" t="s">
        <v>7075</v>
      </c>
    </row>
    <row r="10093" spans="1:8">
      <c r="A10093" s="864">
        <v>10086</v>
      </c>
      <c r="B10093" s="865" t="s">
        <v>21766</v>
      </c>
      <c r="C10093" s="866">
        <v>69</v>
      </c>
      <c r="D10093" s="865" t="s">
        <v>21940</v>
      </c>
      <c r="E10093" s="868" t="s">
        <v>21941</v>
      </c>
      <c r="F10093" s="867" t="s">
        <v>7024</v>
      </c>
      <c r="G10093" s="867" t="s">
        <v>7084</v>
      </c>
      <c r="H10093" s="867" t="s">
        <v>7085</v>
      </c>
    </row>
    <row r="10094" spans="1:8">
      <c r="A10094" s="864">
        <v>10087</v>
      </c>
      <c r="B10094" s="865" t="s">
        <v>21766</v>
      </c>
      <c r="C10094" s="866">
        <v>69</v>
      </c>
      <c r="D10094" s="865" t="s">
        <v>15544</v>
      </c>
      <c r="E10094" s="864" t="s">
        <v>21942</v>
      </c>
      <c r="F10094" s="867" t="s">
        <v>7024</v>
      </c>
      <c r="G10094" s="867" t="s">
        <v>7024</v>
      </c>
      <c r="H10094" s="867" t="s">
        <v>7517</v>
      </c>
    </row>
    <row r="10095" spans="1:8">
      <c r="A10095" s="864">
        <v>10088</v>
      </c>
      <c r="B10095" s="865" t="s">
        <v>21766</v>
      </c>
      <c r="C10095" s="866">
        <v>69</v>
      </c>
      <c r="D10095" s="865" t="s">
        <v>21943</v>
      </c>
      <c r="E10095" s="864" t="s">
        <v>21944</v>
      </c>
      <c r="F10095" s="867" t="s">
        <v>6484</v>
      </c>
      <c r="G10095" s="867" t="s">
        <v>6484</v>
      </c>
      <c r="H10095" s="867" t="s">
        <v>6761</v>
      </c>
    </row>
    <row r="10096" spans="1:8">
      <c r="A10096" s="864">
        <v>10089</v>
      </c>
      <c r="B10096" s="865" t="s">
        <v>21766</v>
      </c>
      <c r="C10096" s="866">
        <v>69</v>
      </c>
      <c r="D10096" s="865" t="s">
        <v>18805</v>
      </c>
      <c r="E10096" s="864" t="s">
        <v>21945</v>
      </c>
      <c r="F10096" s="867" t="s">
        <v>6484</v>
      </c>
      <c r="G10096" s="867" t="s">
        <v>6485</v>
      </c>
      <c r="H10096" s="867" t="s">
        <v>6486</v>
      </c>
    </row>
    <row r="10097" spans="1:8">
      <c r="A10097" s="864">
        <v>10090</v>
      </c>
      <c r="B10097" s="865" t="s">
        <v>21766</v>
      </c>
      <c r="C10097" s="866">
        <v>69</v>
      </c>
      <c r="D10097" s="865" t="s">
        <v>21946</v>
      </c>
      <c r="E10097" s="864" t="s">
        <v>21947</v>
      </c>
      <c r="F10097" s="867" t="s">
        <v>6484</v>
      </c>
      <c r="G10097" s="867" t="s">
        <v>6693</v>
      </c>
      <c r="H10097" s="867" t="s">
        <v>6704</v>
      </c>
    </row>
    <row r="10098" spans="1:8" ht="30">
      <c r="A10098" s="864">
        <v>10091</v>
      </c>
      <c r="B10098" s="865" t="s">
        <v>21766</v>
      </c>
      <c r="C10098" s="866">
        <v>69</v>
      </c>
      <c r="D10098" s="865" t="s">
        <v>21948</v>
      </c>
      <c r="E10098" s="864" t="s">
        <v>21949</v>
      </c>
      <c r="F10098" s="867" t="s">
        <v>7329</v>
      </c>
      <c r="G10098" s="867" t="s">
        <v>8106</v>
      </c>
      <c r="H10098" s="867" t="s">
        <v>8111</v>
      </c>
    </row>
    <row r="10099" spans="1:8" ht="45">
      <c r="A10099" s="864">
        <v>10092</v>
      </c>
      <c r="B10099" s="865" t="s">
        <v>21766</v>
      </c>
      <c r="C10099" s="866">
        <v>69</v>
      </c>
      <c r="D10099" s="865" t="s">
        <v>21950</v>
      </c>
      <c r="E10099" s="864" t="s">
        <v>21951</v>
      </c>
      <c r="F10099" s="867" t="s">
        <v>7329</v>
      </c>
      <c r="G10099" s="867" t="s">
        <v>7334</v>
      </c>
      <c r="H10099" s="867" t="s">
        <v>7951</v>
      </c>
    </row>
    <row r="10100" spans="1:8">
      <c r="A10100" s="864">
        <v>10093</v>
      </c>
      <c r="B10100" s="865" t="s">
        <v>21766</v>
      </c>
      <c r="C10100" s="866">
        <v>69</v>
      </c>
      <c r="D10100" s="865" t="s">
        <v>21952</v>
      </c>
      <c r="E10100" s="864" t="s">
        <v>21953</v>
      </c>
      <c r="F10100" s="867" t="s">
        <v>7329</v>
      </c>
      <c r="G10100" s="867" t="s">
        <v>7329</v>
      </c>
      <c r="H10100" s="867" t="s">
        <v>9880</v>
      </c>
    </row>
    <row r="10101" spans="1:8">
      <c r="A10101" s="864">
        <v>10094</v>
      </c>
      <c r="B10101" s="865" t="s">
        <v>21766</v>
      </c>
      <c r="C10101" s="866">
        <v>69</v>
      </c>
      <c r="D10101" s="865" t="s">
        <v>18415</v>
      </c>
      <c r="E10101" s="864" t="s">
        <v>21954</v>
      </c>
      <c r="F10101" s="867" t="s">
        <v>7329</v>
      </c>
      <c r="G10101" s="867" t="s">
        <v>7330</v>
      </c>
      <c r="H10101" s="867" t="s">
        <v>7331</v>
      </c>
    </row>
    <row r="10102" spans="1:8">
      <c r="A10102" s="864">
        <v>10095</v>
      </c>
      <c r="B10102" s="865" t="s">
        <v>21766</v>
      </c>
      <c r="C10102" s="866">
        <v>69</v>
      </c>
      <c r="D10102" s="865" t="s">
        <v>7334</v>
      </c>
      <c r="E10102" s="864" t="s">
        <v>21955</v>
      </c>
      <c r="F10102" s="867" t="s">
        <v>7329</v>
      </c>
      <c r="G10102" s="867" t="s">
        <v>7334</v>
      </c>
      <c r="H10102" s="867" t="s">
        <v>6652</v>
      </c>
    </row>
    <row r="10103" spans="1:8">
      <c r="A10103" s="864">
        <v>10096</v>
      </c>
      <c r="B10103" s="865" t="s">
        <v>21766</v>
      </c>
      <c r="C10103" s="866">
        <v>69</v>
      </c>
      <c r="D10103" s="865" t="s">
        <v>21956</v>
      </c>
      <c r="E10103" s="864" t="s">
        <v>21957</v>
      </c>
      <c r="F10103" s="867" t="s">
        <v>6531</v>
      </c>
      <c r="G10103" s="867" t="s">
        <v>6538</v>
      </c>
      <c r="H10103" s="867" t="s">
        <v>7491</v>
      </c>
    </row>
    <row r="10104" spans="1:8" ht="30">
      <c r="A10104" s="864">
        <v>10097</v>
      </c>
      <c r="B10104" s="865" t="s">
        <v>21958</v>
      </c>
      <c r="C10104" s="866">
        <v>70</v>
      </c>
      <c r="D10104" s="865" t="s">
        <v>10013</v>
      </c>
      <c r="E10104" s="864" t="s">
        <v>21959</v>
      </c>
      <c r="F10104" s="867" t="s">
        <v>6044</v>
      </c>
      <c r="G10104" s="867" t="s">
        <v>6044</v>
      </c>
      <c r="H10104" s="867" t="s">
        <v>6195</v>
      </c>
    </row>
    <row r="10105" spans="1:8" ht="30">
      <c r="A10105" s="864">
        <v>10098</v>
      </c>
      <c r="B10105" s="865" t="s">
        <v>21958</v>
      </c>
      <c r="C10105" s="866">
        <v>70</v>
      </c>
      <c r="D10105" s="865" t="s">
        <v>6202</v>
      </c>
      <c r="E10105" s="864" t="s">
        <v>21960</v>
      </c>
      <c r="F10105" s="867" t="s">
        <v>6044</v>
      </c>
      <c r="G10105" s="867" t="s">
        <v>6044</v>
      </c>
      <c r="H10105" s="867" t="s">
        <v>6146</v>
      </c>
    </row>
    <row r="10106" spans="1:8" ht="30">
      <c r="A10106" s="864">
        <v>10099</v>
      </c>
      <c r="B10106" s="865" t="s">
        <v>21958</v>
      </c>
      <c r="C10106" s="866">
        <v>70</v>
      </c>
      <c r="D10106" s="865" t="s">
        <v>6198</v>
      </c>
      <c r="E10106" s="864" t="s">
        <v>21961</v>
      </c>
      <c r="F10106" s="867" t="s">
        <v>6044</v>
      </c>
      <c r="G10106" s="867" t="s">
        <v>6044</v>
      </c>
      <c r="H10106" s="867" t="s">
        <v>6146</v>
      </c>
    </row>
    <row r="10107" spans="1:8" ht="30">
      <c r="A10107" s="864">
        <v>10100</v>
      </c>
      <c r="B10107" s="865" t="s">
        <v>21958</v>
      </c>
      <c r="C10107" s="866">
        <v>70</v>
      </c>
      <c r="D10107" s="865" t="s">
        <v>8470</v>
      </c>
      <c r="E10107" s="864" t="s">
        <v>21962</v>
      </c>
      <c r="F10107" s="867" t="s">
        <v>6044</v>
      </c>
      <c r="G10107" s="867" t="s">
        <v>6044</v>
      </c>
      <c r="H10107" s="867" t="s">
        <v>6207</v>
      </c>
    </row>
    <row r="10108" spans="1:8" ht="30">
      <c r="A10108" s="864">
        <v>10101</v>
      </c>
      <c r="B10108" s="865" t="s">
        <v>21958</v>
      </c>
      <c r="C10108" s="866">
        <v>70</v>
      </c>
      <c r="D10108" s="865" t="s">
        <v>6166</v>
      </c>
      <c r="E10108" s="864" t="s">
        <v>21963</v>
      </c>
      <c r="F10108" s="867" t="s">
        <v>6044</v>
      </c>
      <c r="G10108" s="867" t="s">
        <v>6044</v>
      </c>
      <c r="H10108" s="867" t="s">
        <v>6166</v>
      </c>
    </row>
    <row r="10109" spans="1:8" ht="30">
      <c r="A10109" s="864">
        <v>10102</v>
      </c>
      <c r="B10109" s="865" t="s">
        <v>21958</v>
      </c>
      <c r="C10109" s="866">
        <v>70</v>
      </c>
      <c r="D10109" s="865" t="s">
        <v>6208</v>
      </c>
      <c r="E10109" s="864" t="s">
        <v>21964</v>
      </c>
      <c r="F10109" s="867" t="s">
        <v>6044</v>
      </c>
      <c r="G10109" s="867" t="s">
        <v>6044</v>
      </c>
      <c r="H10109" s="867" t="s">
        <v>6151</v>
      </c>
    </row>
    <row r="10110" spans="1:8" ht="30">
      <c r="A10110" s="864">
        <v>10103</v>
      </c>
      <c r="B10110" s="865" t="s">
        <v>21958</v>
      </c>
      <c r="C10110" s="866">
        <v>70</v>
      </c>
      <c r="D10110" s="865" t="s">
        <v>6431</v>
      </c>
      <c r="E10110" s="864" t="s">
        <v>21965</v>
      </c>
      <c r="F10110" s="867" t="s">
        <v>6044</v>
      </c>
      <c r="G10110" s="867" t="s">
        <v>6431</v>
      </c>
      <c r="H10110" s="867" t="s">
        <v>6432</v>
      </c>
    </row>
    <row r="10111" spans="1:8" ht="30">
      <c r="A10111" s="864">
        <v>10104</v>
      </c>
      <c r="B10111" s="865" t="s">
        <v>21958</v>
      </c>
      <c r="C10111" s="866">
        <v>70</v>
      </c>
      <c r="D10111" s="865" t="s">
        <v>19382</v>
      </c>
      <c r="E10111" s="864" t="s">
        <v>21966</v>
      </c>
      <c r="F10111" s="867" t="s">
        <v>6044</v>
      </c>
      <c r="G10111" s="867" t="s">
        <v>6044</v>
      </c>
      <c r="H10111" s="867" t="s">
        <v>6256</v>
      </c>
    </row>
    <row r="10112" spans="1:8" ht="30">
      <c r="A10112" s="864">
        <v>10105</v>
      </c>
      <c r="B10112" s="865" t="s">
        <v>21958</v>
      </c>
      <c r="C10112" s="866">
        <v>70</v>
      </c>
      <c r="D10112" s="865" t="s">
        <v>17019</v>
      </c>
      <c r="E10112" s="864" t="s">
        <v>21967</v>
      </c>
      <c r="F10112" s="867" t="s">
        <v>6044</v>
      </c>
      <c r="G10112" s="867" t="s">
        <v>6044</v>
      </c>
      <c r="H10112" s="867" t="s">
        <v>6231</v>
      </c>
    </row>
    <row r="10113" spans="1:8" ht="30">
      <c r="A10113" s="864">
        <v>10106</v>
      </c>
      <c r="B10113" s="865" t="s">
        <v>21958</v>
      </c>
      <c r="C10113" s="866">
        <v>70</v>
      </c>
      <c r="D10113" s="865" t="s">
        <v>21968</v>
      </c>
      <c r="E10113" s="864" t="s">
        <v>21969</v>
      </c>
      <c r="F10113" s="867" t="s">
        <v>6044</v>
      </c>
      <c r="G10113" s="867" t="s">
        <v>6044</v>
      </c>
      <c r="H10113" s="867" t="s">
        <v>6242</v>
      </c>
    </row>
    <row r="10114" spans="1:8" ht="30">
      <c r="A10114" s="864">
        <v>10107</v>
      </c>
      <c r="B10114" s="865" t="s">
        <v>21958</v>
      </c>
      <c r="C10114" s="866">
        <v>70</v>
      </c>
      <c r="D10114" s="865" t="s">
        <v>15654</v>
      </c>
      <c r="E10114" s="864" t="s">
        <v>21970</v>
      </c>
      <c r="F10114" s="867" t="s">
        <v>6044</v>
      </c>
      <c r="G10114" s="867" t="s">
        <v>6044</v>
      </c>
      <c r="H10114" s="867" t="s">
        <v>6146</v>
      </c>
    </row>
    <row r="10115" spans="1:8" ht="30">
      <c r="A10115" s="864">
        <v>10108</v>
      </c>
      <c r="B10115" s="865" t="s">
        <v>21958</v>
      </c>
      <c r="C10115" s="866">
        <v>70</v>
      </c>
      <c r="D10115" s="865" t="s">
        <v>20904</v>
      </c>
      <c r="E10115" s="864" t="s">
        <v>21971</v>
      </c>
      <c r="F10115" s="867" t="s">
        <v>6044</v>
      </c>
      <c r="G10115" s="867" t="s">
        <v>6509</v>
      </c>
      <c r="H10115" s="867" t="s">
        <v>6510</v>
      </c>
    </row>
    <row r="10116" spans="1:8" ht="30">
      <c r="A10116" s="864">
        <v>10109</v>
      </c>
      <c r="B10116" s="865" t="s">
        <v>21958</v>
      </c>
      <c r="C10116" s="866">
        <v>70</v>
      </c>
      <c r="D10116" s="865" t="s">
        <v>8546</v>
      </c>
      <c r="E10116" s="864" t="s">
        <v>21972</v>
      </c>
      <c r="F10116" s="867" t="s">
        <v>6044</v>
      </c>
      <c r="G10116" s="867" t="s">
        <v>6048</v>
      </c>
      <c r="H10116" s="867" t="s">
        <v>6358</v>
      </c>
    </row>
    <row r="10117" spans="1:8" ht="30">
      <c r="A10117" s="864">
        <v>10110</v>
      </c>
      <c r="B10117" s="865" t="s">
        <v>21958</v>
      </c>
      <c r="C10117" s="866">
        <v>70</v>
      </c>
      <c r="D10117" s="865" t="s">
        <v>6212</v>
      </c>
      <c r="E10117" s="864" t="s">
        <v>21973</v>
      </c>
      <c r="F10117" s="867" t="s">
        <v>6044</v>
      </c>
      <c r="G10117" s="867" t="s">
        <v>6044</v>
      </c>
      <c r="H10117" s="867" t="s">
        <v>6212</v>
      </c>
    </row>
    <row r="10118" spans="1:8" ht="30">
      <c r="A10118" s="864">
        <v>10111</v>
      </c>
      <c r="B10118" s="865" t="s">
        <v>21958</v>
      </c>
      <c r="C10118" s="866">
        <v>70</v>
      </c>
      <c r="D10118" s="865" t="s">
        <v>17141</v>
      </c>
      <c r="E10118" s="864" t="s">
        <v>21974</v>
      </c>
      <c r="F10118" s="867" t="s">
        <v>6044</v>
      </c>
      <c r="G10118" s="867" t="s">
        <v>6048</v>
      </c>
      <c r="H10118" s="867" t="s">
        <v>6049</v>
      </c>
    </row>
    <row r="10119" spans="1:8" ht="30">
      <c r="A10119" s="864">
        <v>10112</v>
      </c>
      <c r="B10119" s="865" t="s">
        <v>21958</v>
      </c>
      <c r="C10119" s="866">
        <v>70</v>
      </c>
      <c r="D10119" s="865" t="s">
        <v>7029</v>
      </c>
      <c r="E10119" s="864" t="s">
        <v>21975</v>
      </c>
      <c r="F10119" s="867" t="s">
        <v>6044</v>
      </c>
      <c r="G10119" s="867" t="s">
        <v>6178</v>
      </c>
      <c r="H10119" s="867" t="s">
        <v>6461</v>
      </c>
    </row>
    <row r="10120" spans="1:8" ht="30">
      <c r="A10120" s="864">
        <v>10113</v>
      </c>
      <c r="B10120" s="865" t="s">
        <v>21958</v>
      </c>
      <c r="C10120" s="866">
        <v>70</v>
      </c>
      <c r="D10120" s="865" t="s">
        <v>21976</v>
      </c>
      <c r="E10120" s="864" t="s">
        <v>21977</v>
      </c>
      <c r="F10120" s="867" t="s">
        <v>6044</v>
      </c>
      <c r="G10120" s="867" t="s">
        <v>6509</v>
      </c>
      <c r="H10120" s="867" t="s">
        <v>6517</v>
      </c>
    </row>
    <row r="10121" spans="1:8" ht="30">
      <c r="A10121" s="864">
        <v>10114</v>
      </c>
      <c r="B10121" s="865" t="s">
        <v>21958</v>
      </c>
      <c r="C10121" s="866">
        <v>70</v>
      </c>
      <c r="D10121" s="865" t="s">
        <v>6370</v>
      </c>
      <c r="E10121" s="864" t="s">
        <v>21978</v>
      </c>
      <c r="F10121" s="867" t="s">
        <v>6044</v>
      </c>
      <c r="G10121" s="867" t="s">
        <v>6048</v>
      </c>
      <c r="H10121" s="867" t="s">
        <v>6370</v>
      </c>
    </row>
    <row r="10122" spans="1:8" ht="30">
      <c r="A10122" s="864">
        <v>10115</v>
      </c>
      <c r="B10122" s="865" t="s">
        <v>21958</v>
      </c>
      <c r="C10122" s="866">
        <v>70</v>
      </c>
      <c r="D10122" s="865" t="s">
        <v>8431</v>
      </c>
      <c r="E10122" s="864" t="s">
        <v>21979</v>
      </c>
      <c r="F10122" s="867" t="s">
        <v>6044</v>
      </c>
      <c r="G10122" s="867" t="s">
        <v>6044</v>
      </c>
      <c r="H10122" s="867" t="s">
        <v>6175</v>
      </c>
    </row>
    <row r="10123" spans="1:8" ht="30">
      <c r="A10123" s="864">
        <v>10116</v>
      </c>
      <c r="B10123" s="865" t="s">
        <v>21958</v>
      </c>
      <c r="C10123" s="866">
        <v>70</v>
      </c>
      <c r="D10123" s="865" t="s">
        <v>10007</v>
      </c>
      <c r="E10123" s="864" t="s">
        <v>21980</v>
      </c>
      <c r="F10123" s="867" t="s">
        <v>6044</v>
      </c>
      <c r="G10123" s="867" t="s">
        <v>6595</v>
      </c>
      <c r="H10123" s="867" t="s">
        <v>6627</v>
      </c>
    </row>
    <row r="10124" spans="1:8" ht="30">
      <c r="A10124" s="864">
        <v>10117</v>
      </c>
      <c r="B10124" s="865" t="s">
        <v>21958</v>
      </c>
      <c r="C10124" s="866">
        <v>70</v>
      </c>
      <c r="D10124" s="865" t="s">
        <v>6099</v>
      </c>
      <c r="E10124" s="864" t="s">
        <v>21981</v>
      </c>
      <c r="F10124" s="867" t="s">
        <v>6044</v>
      </c>
      <c r="G10124" s="867" t="s">
        <v>6052</v>
      </c>
      <c r="H10124" s="867" t="s">
        <v>6101</v>
      </c>
    </row>
    <row r="10125" spans="1:8" ht="30">
      <c r="A10125" s="864">
        <v>10118</v>
      </c>
      <c r="B10125" s="865" t="s">
        <v>21958</v>
      </c>
      <c r="C10125" s="866">
        <v>70</v>
      </c>
      <c r="D10125" s="865" t="s">
        <v>6610</v>
      </c>
      <c r="E10125" s="864" t="s">
        <v>21982</v>
      </c>
      <c r="F10125" s="867" t="s">
        <v>6044</v>
      </c>
      <c r="G10125" s="867" t="s">
        <v>6595</v>
      </c>
      <c r="H10125" s="867" t="s">
        <v>6596</v>
      </c>
    </row>
    <row r="10126" spans="1:8" ht="30">
      <c r="A10126" s="864">
        <v>10119</v>
      </c>
      <c r="B10126" s="865" t="s">
        <v>21958</v>
      </c>
      <c r="C10126" s="866">
        <v>70</v>
      </c>
      <c r="D10126" s="865" t="s">
        <v>6184</v>
      </c>
      <c r="E10126" s="864" t="s">
        <v>21983</v>
      </c>
      <c r="F10126" s="867" t="s">
        <v>6044</v>
      </c>
      <c r="G10126" s="867" t="s">
        <v>6044</v>
      </c>
      <c r="H10126" s="867" t="s">
        <v>6189</v>
      </c>
    </row>
    <row r="10127" spans="1:8" ht="30">
      <c r="A10127" s="864">
        <v>10120</v>
      </c>
      <c r="B10127" s="865" t="s">
        <v>21958</v>
      </c>
      <c r="C10127" s="866">
        <v>70</v>
      </c>
      <c r="D10127" s="865" t="s">
        <v>6371</v>
      </c>
      <c r="E10127" s="864" t="s">
        <v>21984</v>
      </c>
      <c r="F10127" s="867" t="s">
        <v>6044</v>
      </c>
      <c r="G10127" s="867" t="s">
        <v>6048</v>
      </c>
      <c r="H10127" s="867" t="s">
        <v>6371</v>
      </c>
    </row>
    <row r="10128" spans="1:8" ht="30">
      <c r="A10128" s="864">
        <v>10121</v>
      </c>
      <c r="B10128" s="865" t="s">
        <v>21958</v>
      </c>
      <c r="C10128" s="866">
        <v>70</v>
      </c>
      <c r="D10128" s="865" t="s">
        <v>6435</v>
      </c>
      <c r="E10128" s="864" t="s">
        <v>21985</v>
      </c>
      <c r="F10128" s="867" t="s">
        <v>6044</v>
      </c>
      <c r="G10128" s="867" t="s">
        <v>6431</v>
      </c>
      <c r="H10128" s="867" t="s">
        <v>6435</v>
      </c>
    </row>
    <row r="10129" spans="1:8" ht="30">
      <c r="A10129" s="864">
        <v>10122</v>
      </c>
      <c r="B10129" s="865" t="s">
        <v>21958</v>
      </c>
      <c r="C10129" s="866">
        <v>70</v>
      </c>
      <c r="D10129" s="865" t="s">
        <v>9964</v>
      </c>
      <c r="E10129" s="864" t="s">
        <v>21986</v>
      </c>
      <c r="F10129" s="867" t="s">
        <v>6044</v>
      </c>
      <c r="G10129" s="867" t="s">
        <v>6056</v>
      </c>
      <c r="H10129" s="867" t="s">
        <v>6066</v>
      </c>
    </row>
    <row r="10130" spans="1:8" ht="30">
      <c r="A10130" s="864">
        <v>10123</v>
      </c>
      <c r="B10130" s="865" t="s">
        <v>21958</v>
      </c>
      <c r="C10130" s="866">
        <v>70</v>
      </c>
      <c r="D10130" s="865" t="s">
        <v>15675</v>
      </c>
      <c r="E10130" s="864" t="s">
        <v>21987</v>
      </c>
      <c r="F10130" s="867" t="s">
        <v>6044</v>
      </c>
      <c r="G10130" s="867" t="s">
        <v>6048</v>
      </c>
      <c r="H10130" s="867" t="s">
        <v>6049</v>
      </c>
    </row>
    <row r="10131" spans="1:8" ht="30">
      <c r="A10131" s="864">
        <v>10124</v>
      </c>
      <c r="B10131" s="865" t="s">
        <v>21958</v>
      </c>
      <c r="C10131" s="866">
        <v>70</v>
      </c>
      <c r="D10131" s="865" t="s">
        <v>6083</v>
      </c>
      <c r="E10131" s="864" t="s">
        <v>21988</v>
      </c>
      <c r="F10131" s="867" t="s">
        <v>6044</v>
      </c>
      <c r="G10131" s="867" t="s">
        <v>6056</v>
      </c>
      <c r="H10131" s="867" t="s">
        <v>6069</v>
      </c>
    </row>
    <row r="10132" spans="1:8" ht="30">
      <c r="A10132" s="864">
        <v>10125</v>
      </c>
      <c r="B10132" s="865" t="s">
        <v>21958</v>
      </c>
      <c r="C10132" s="866">
        <v>70</v>
      </c>
      <c r="D10132" s="865" t="s">
        <v>8669</v>
      </c>
      <c r="E10132" s="864" t="s">
        <v>21989</v>
      </c>
      <c r="F10132" s="867" t="s">
        <v>6044</v>
      </c>
      <c r="G10132" s="867" t="s">
        <v>6509</v>
      </c>
      <c r="H10132" s="867" t="s">
        <v>6517</v>
      </c>
    </row>
    <row r="10133" spans="1:8" ht="30">
      <c r="A10133" s="864">
        <v>10126</v>
      </c>
      <c r="B10133" s="865" t="s">
        <v>21958</v>
      </c>
      <c r="C10133" s="866">
        <v>70</v>
      </c>
      <c r="D10133" s="865" t="s">
        <v>6509</v>
      </c>
      <c r="E10133" s="864" t="s">
        <v>21990</v>
      </c>
      <c r="F10133" s="867" t="s">
        <v>6044</v>
      </c>
      <c r="G10133" s="867" t="s">
        <v>6509</v>
      </c>
      <c r="H10133" s="867" t="s">
        <v>6510</v>
      </c>
    </row>
    <row r="10134" spans="1:8" ht="30">
      <c r="A10134" s="864">
        <v>10127</v>
      </c>
      <c r="B10134" s="865" t="s">
        <v>21958</v>
      </c>
      <c r="C10134" s="866">
        <v>70</v>
      </c>
      <c r="D10134" s="865" t="s">
        <v>21991</v>
      </c>
      <c r="E10134" s="864" t="s">
        <v>21992</v>
      </c>
      <c r="F10134" s="867" t="s">
        <v>6044</v>
      </c>
      <c r="G10134" s="867" t="s">
        <v>6595</v>
      </c>
      <c r="H10134" s="867" t="s">
        <v>6599</v>
      </c>
    </row>
    <row r="10135" spans="1:8" ht="30">
      <c r="A10135" s="864">
        <v>10128</v>
      </c>
      <c r="B10135" s="865" t="s">
        <v>21958</v>
      </c>
      <c r="C10135" s="866">
        <v>70</v>
      </c>
      <c r="D10135" s="865" t="s">
        <v>8754</v>
      </c>
      <c r="E10135" s="864" t="s">
        <v>21993</v>
      </c>
      <c r="F10135" s="867" t="s">
        <v>6484</v>
      </c>
      <c r="G10135" s="867" t="s">
        <v>6484</v>
      </c>
      <c r="H10135" s="867" t="s">
        <v>6746</v>
      </c>
    </row>
    <row r="10136" spans="1:8" ht="30">
      <c r="A10136" s="864">
        <v>10129</v>
      </c>
      <c r="B10136" s="865" t="s">
        <v>21958</v>
      </c>
      <c r="C10136" s="866">
        <v>70</v>
      </c>
      <c r="D10136" s="865" t="s">
        <v>6484</v>
      </c>
      <c r="E10136" s="864" t="s">
        <v>21994</v>
      </c>
      <c r="F10136" s="867" t="s">
        <v>6484</v>
      </c>
      <c r="G10136" s="867" t="s">
        <v>6484</v>
      </c>
      <c r="H10136" s="867" t="s">
        <v>6735</v>
      </c>
    </row>
    <row r="10137" spans="1:8" ht="30">
      <c r="A10137" s="864">
        <v>10130</v>
      </c>
      <c r="B10137" s="865" t="s">
        <v>21958</v>
      </c>
      <c r="C10137" s="866">
        <v>70</v>
      </c>
      <c r="D10137" s="865" t="s">
        <v>15626</v>
      </c>
      <c r="E10137" s="864" t="s">
        <v>21995</v>
      </c>
      <c r="F10137" s="867" t="s">
        <v>6484</v>
      </c>
      <c r="G10137" s="867" t="s">
        <v>6484</v>
      </c>
      <c r="H10137" s="867" t="s">
        <v>6735</v>
      </c>
    </row>
    <row r="10138" spans="1:8" ht="30">
      <c r="A10138" s="864">
        <v>10131</v>
      </c>
      <c r="B10138" s="865" t="s">
        <v>21958</v>
      </c>
      <c r="C10138" s="866">
        <v>70</v>
      </c>
      <c r="D10138" s="865" t="s">
        <v>6568</v>
      </c>
      <c r="E10138" s="864" t="s">
        <v>21996</v>
      </c>
      <c r="F10138" s="867" t="s">
        <v>6484</v>
      </c>
      <c r="G10138" s="867" t="s">
        <v>6550</v>
      </c>
      <c r="H10138" s="867" t="s">
        <v>6557</v>
      </c>
    </row>
    <row r="10139" spans="1:8" ht="30">
      <c r="A10139" s="864">
        <v>10132</v>
      </c>
      <c r="B10139" s="865" t="s">
        <v>21958</v>
      </c>
      <c r="C10139" s="866">
        <v>70</v>
      </c>
      <c r="D10139" s="865" t="s">
        <v>15959</v>
      </c>
      <c r="E10139" s="864" t="s">
        <v>21997</v>
      </c>
      <c r="F10139" s="867" t="s">
        <v>6484</v>
      </c>
      <c r="G10139" s="867" t="s">
        <v>6484</v>
      </c>
      <c r="H10139" s="867" t="s">
        <v>6767</v>
      </c>
    </row>
    <row r="10140" spans="1:8" ht="30">
      <c r="A10140" s="864">
        <v>10133</v>
      </c>
      <c r="B10140" s="865" t="s">
        <v>21958</v>
      </c>
      <c r="C10140" s="866">
        <v>70</v>
      </c>
      <c r="D10140" s="865" t="s">
        <v>6178</v>
      </c>
      <c r="E10140" s="864" t="s">
        <v>21998</v>
      </c>
      <c r="F10140" s="867" t="s">
        <v>6044</v>
      </c>
      <c r="G10140" s="867" t="s">
        <v>6178</v>
      </c>
      <c r="H10140" s="867" t="s">
        <v>6463</v>
      </c>
    </row>
    <row r="10141" spans="1:8" ht="30">
      <c r="A10141" s="864">
        <v>10134</v>
      </c>
      <c r="B10141" s="865" t="s">
        <v>21958</v>
      </c>
      <c r="C10141" s="866">
        <v>70</v>
      </c>
      <c r="D10141" s="865" t="s">
        <v>21999</v>
      </c>
      <c r="E10141" s="864" t="s">
        <v>22000</v>
      </c>
      <c r="F10141" s="867" t="s">
        <v>6274</v>
      </c>
      <c r="G10141" s="867" t="s">
        <v>6274</v>
      </c>
      <c r="H10141" s="867" t="s">
        <v>6826</v>
      </c>
    </row>
    <row r="10142" spans="1:8" ht="30">
      <c r="A10142" s="864">
        <v>10135</v>
      </c>
      <c r="B10142" s="865" t="s">
        <v>21958</v>
      </c>
      <c r="C10142" s="866">
        <v>70</v>
      </c>
      <c r="D10142" s="865" t="s">
        <v>15484</v>
      </c>
      <c r="E10142" s="864" t="s">
        <v>22001</v>
      </c>
      <c r="F10142" s="867" t="s">
        <v>6274</v>
      </c>
      <c r="G10142" s="867" t="s">
        <v>6274</v>
      </c>
      <c r="H10142" s="867" t="s">
        <v>6166</v>
      </c>
    </row>
    <row r="10143" spans="1:8" ht="30">
      <c r="A10143" s="864">
        <v>10136</v>
      </c>
      <c r="B10143" s="865" t="s">
        <v>21958</v>
      </c>
      <c r="C10143" s="866">
        <v>70</v>
      </c>
      <c r="D10143" s="865" t="s">
        <v>6969</v>
      </c>
      <c r="E10143" s="864" t="s">
        <v>22002</v>
      </c>
      <c r="F10143" s="867" t="s">
        <v>6274</v>
      </c>
      <c r="G10143" s="867" t="s">
        <v>6274</v>
      </c>
      <c r="H10143" s="867" t="s">
        <v>6969</v>
      </c>
    </row>
    <row r="10144" spans="1:8" ht="30">
      <c r="A10144" s="864">
        <v>10137</v>
      </c>
      <c r="B10144" s="865" t="s">
        <v>21958</v>
      </c>
      <c r="C10144" s="866">
        <v>70</v>
      </c>
      <c r="D10144" s="865" t="s">
        <v>7002</v>
      </c>
      <c r="E10144" s="864" t="s">
        <v>22003</v>
      </c>
      <c r="F10144" s="867" t="s">
        <v>6274</v>
      </c>
      <c r="G10144" s="867" t="s">
        <v>6274</v>
      </c>
      <c r="H10144" s="867" t="s">
        <v>7002</v>
      </c>
    </row>
    <row r="10145" spans="1:8" ht="30">
      <c r="A10145" s="864">
        <v>10138</v>
      </c>
      <c r="B10145" s="865" t="s">
        <v>21958</v>
      </c>
      <c r="C10145" s="866">
        <v>70</v>
      </c>
      <c r="D10145" s="865" t="s">
        <v>12035</v>
      </c>
      <c r="E10145" s="864" t="s">
        <v>22004</v>
      </c>
      <c r="F10145" s="867" t="s">
        <v>6274</v>
      </c>
      <c r="G10145" s="867" t="s">
        <v>6274</v>
      </c>
      <c r="H10145" s="867" t="s">
        <v>6826</v>
      </c>
    </row>
    <row r="10146" spans="1:8" ht="30">
      <c r="A10146" s="864">
        <v>10139</v>
      </c>
      <c r="B10146" s="865" t="s">
        <v>21958</v>
      </c>
      <c r="C10146" s="866">
        <v>70</v>
      </c>
      <c r="D10146" s="865" t="s">
        <v>11645</v>
      </c>
      <c r="E10146" s="864" t="s">
        <v>22005</v>
      </c>
      <c r="F10146" s="867" t="s">
        <v>6274</v>
      </c>
      <c r="G10146" s="867" t="s">
        <v>6274</v>
      </c>
      <c r="H10146" s="867" t="s">
        <v>6823</v>
      </c>
    </row>
    <row r="10147" spans="1:8" ht="30">
      <c r="A10147" s="864">
        <v>10140</v>
      </c>
      <c r="B10147" s="865" t="s">
        <v>21958</v>
      </c>
      <c r="C10147" s="866">
        <v>70</v>
      </c>
      <c r="D10147" s="865" t="s">
        <v>13020</v>
      </c>
      <c r="E10147" s="864" t="s">
        <v>22006</v>
      </c>
      <c r="F10147" s="867" t="s">
        <v>6274</v>
      </c>
      <c r="G10147" s="867" t="s">
        <v>6274</v>
      </c>
      <c r="H10147" s="867" t="s">
        <v>6972</v>
      </c>
    </row>
    <row r="10148" spans="1:8" ht="30">
      <c r="A10148" s="864">
        <v>10141</v>
      </c>
      <c r="B10148" s="865" t="s">
        <v>21958</v>
      </c>
      <c r="C10148" s="866">
        <v>70</v>
      </c>
      <c r="D10148" s="865" t="s">
        <v>6820</v>
      </c>
      <c r="E10148" s="864" t="s">
        <v>22007</v>
      </c>
      <c r="F10148" s="867" t="s">
        <v>6274</v>
      </c>
      <c r="G10148" s="867" t="s">
        <v>6274</v>
      </c>
      <c r="H10148" s="867" t="s">
        <v>6820</v>
      </c>
    </row>
    <row r="10149" spans="1:8" ht="30">
      <c r="A10149" s="864">
        <v>10142</v>
      </c>
      <c r="B10149" s="865" t="s">
        <v>21958</v>
      </c>
      <c r="C10149" s="866">
        <v>70</v>
      </c>
      <c r="D10149" s="865" t="s">
        <v>11703</v>
      </c>
      <c r="E10149" s="864" t="s">
        <v>22008</v>
      </c>
      <c r="F10149" s="867" t="s">
        <v>6274</v>
      </c>
      <c r="G10149" s="867" t="s">
        <v>6274</v>
      </c>
      <c r="H10149" s="867" t="s">
        <v>6969</v>
      </c>
    </row>
    <row r="10150" spans="1:8" ht="30">
      <c r="A10150" s="864">
        <v>10143</v>
      </c>
      <c r="B10150" s="865" t="s">
        <v>21958</v>
      </c>
      <c r="C10150" s="866">
        <v>70</v>
      </c>
      <c r="D10150" s="865" t="s">
        <v>15448</v>
      </c>
      <c r="E10150" s="864" t="s">
        <v>22009</v>
      </c>
      <c r="F10150" s="867" t="s">
        <v>6274</v>
      </c>
      <c r="G10150" s="867" t="s">
        <v>6274</v>
      </c>
      <c r="H10150" s="867" t="s">
        <v>6905</v>
      </c>
    </row>
    <row r="10151" spans="1:8" ht="30">
      <c r="A10151" s="864">
        <v>10144</v>
      </c>
      <c r="B10151" s="865" t="s">
        <v>21958</v>
      </c>
      <c r="C10151" s="866">
        <v>70</v>
      </c>
      <c r="D10151" s="865" t="s">
        <v>6826</v>
      </c>
      <c r="E10151" s="864" t="s">
        <v>22010</v>
      </c>
      <c r="F10151" s="867" t="s">
        <v>6274</v>
      </c>
      <c r="G10151" s="867" t="s">
        <v>6274</v>
      </c>
      <c r="H10151" s="867" t="s">
        <v>6826</v>
      </c>
    </row>
    <row r="10152" spans="1:8" ht="30">
      <c r="A10152" s="864">
        <v>10145</v>
      </c>
      <c r="B10152" s="865" t="s">
        <v>21958</v>
      </c>
      <c r="C10152" s="866">
        <v>70</v>
      </c>
      <c r="D10152" s="865" t="s">
        <v>6901</v>
      </c>
      <c r="E10152" s="864" t="s">
        <v>22011</v>
      </c>
      <c r="F10152" s="867" t="s">
        <v>6274</v>
      </c>
      <c r="G10152" s="867" t="s">
        <v>6274</v>
      </c>
      <c r="H10152" s="867" t="s">
        <v>6901</v>
      </c>
    </row>
    <row r="10153" spans="1:8" ht="30">
      <c r="A10153" s="864">
        <v>10146</v>
      </c>
      <c r="B10153" s="865" t="s">
        <v>21958</v>
      </c>
      <c r="C10153" s="866">
        <v>70</v>
      </c>
      <c r="D10153" s="865" t="s">
        <v>10970</v>
      </c>
      <c r="E10153" s="864" t="s">
        <v>22012</v>
      </c>
      <c r="F10153" s="867" t="s">
        <v>6274</v>
      </c>
      <c r="G10153" s="867" t="s">
        <v>6274</v>
      </c>
      <c r="H10153" s="867" t="s">
        <v>6835</v>
      </c>
    </row>
    <row r="10154" spans="1:8" ht="30">
      <c r="A10154" s="864">
        <v>10147</v>
      </c>
      <c r="B10154" s="865" t="s">
        <v>21958</v>
      </c>
      <c r="C10154" s="866">
        <v>70</v>
      </c>
      <c r="D10154" s="865" t="s">
        <v>16486</v>
      </c>
      <c r="E10154" s="864" t="s">
        <v>22013</v>
      </c>
      <c r="F10154" s="867" t="s">
        <v>6274</v>
      </c>
      <c r="G10154" s="867" t="s">
        <v>6274</v>
      </c>
      <c r="H10154" s="867" t="s">
        <v>7002</v>
      </c>
    </row>
    <row r="10155" spans="1:8" ht="30">
      <c r="A10155" s="864">
        <v>10148</v>
      </c>
      <c r="B10155" s="865" t="s">
        <v>21958</v>
      </c>
      <c r="C10155" s="866">
        <v>70</v>
      </c>
      <c r="D10155" s="865" t="s">
        <v>7013</v>
      </c>
      <c r="E10155" s="864" t="s">
        <v>22014</v>
      </c>
      <c r="F10155" s="867" t="s">
        <v>6274</v>
      </c>
      <c r="G10155" s="867" t="s">
        <v>6274</v>
      </c>
      <c r="H10155" s="867" t="s">
        <v>6969</v>
      </c>
    </row>
    <row r="10156" spans="1:8" ht="30">
      <c r="A10156" s="864">
        <v>10149</v>
      </c>
      <c r="B10156" s="865" t="s">
        <v>21958</v>
      </c>
      <c r="C10156" s="866">
        <v>70</v>
      </c>
      <c r="D10156" s="865" t="s">
        <v>11672</v>
      </c>
      <c r="E10156" s="864" t="s">
        <v>22015</v>
      </c>
      <c r="F10156" s="867" t="s">
        <v>6274</v>
      </c>
      <c r="G10156" s="867" t="s">
        <v>6274</v>
      </c>
      <c r="H10156" s="867" t="s">
        <v>6546</v>
      </c>
    </row>
    <row r="10157" spans="1:8" ht="30">
      <c r="A10157" s="864">
        <v>10150</v>
      </c>
      <c r="B10157" s="865" t="s">
        <v>21958</v>
      </c>
      <c r="C10157" s="866">
        <v>70</v>
      </c>
      <c r="D10157" s="865" t="s">
        <v>18495</v>
      </c>
      <c r="E10157" s="864" t="s">
        <v>22016</v>
      </c>
      <c r="F10157" s="867" t="s">
        <v>6274</v>
      </c>
      <c r="G10157" s="867" t="s">
        <v>6274</v>
      </c>
      <c r="H10157" s="867" t="s">
        <v>8829</v>
      </c>
    </row>
    <row r="10158" spans="1:8" ht="30">
      <c r="A10158" s="864">
        <v>10151</v>
      </c>
      <c r="B10158" s="865" t="s">
        <v>21958</v>
      </c>
      <c r="C10158" s="866">
        <v>70</v>
      </c>
      <c r="D10158" s="865" t="s">
        <v>22017</v>
      </c>
      <c r="E10158" s="864" t="s">
        <v>22018</v>
      </c>
      <c r="F10158" s="867" t="s">
        <v>6274</v>
      </c>
      <c r="G10158" s="867" t="s">
        <v>6274</v>
      </c>
      <c r="H10158" s="867" t="s">
        <v>7002</v>
      </c>
    </row>
    <row r="10159" spans="1:8" ht="30">
      <c r="A10159" s="864">
        <v>10152</v>
      </c>
      <c r="B10159" s="865" t="s">
        <v>21958</v>
      </c>
      <c r="C10159" s="866">
        <v>70</v>
      </c>
      <c r="D10159" s="865" t="s">
        <v>18181</v>
      </c>
      <c r="E10159" s="864" t="s">
        <v>22019</v>
      </c>
      <c r="F10159" s="867" t="s">
        <v>6274</v>
      </c>
      <c r="G10159" s="867" t="s">
        <v>6274</v>
      </c>
      <c r="H10159" s="867" t="s">
        <v>6856</v>
      </c>
    </row>
    <row r="10160" spans="1:8" ht="30">
      <c r="A10160" s="864">
        <v>10153</v>
      </c>
      <c r="B10160" s="865" t="s">
        <v>21958</v>
      </c>
      <c r="C10160" s="866">
        <v>70</v>
      </c>
      <c r="D10160" s="865" t="s">
        <v>17043</v>
      </c>
      <c r="E10160" s="864" t="s">
        <v>22020</v>
      </c>
      <c r="F10160" s="867" t="s">
        <v>6274</v>
      </c>
      <c r="G10160" s="867" t="s">
        <v>6274</v>
      </c>
      <c r="H10160" s="867" t="s">
        <v>6820</v>
      </c>
    </row>
    <row r="10161" spans="1:8" ht="30">
      <c r="A10161" s="864">
        <v>10154</v>
      </c>
      <c r="B10161" s="865" t="s">
        <v>21958</v>
      </c>
      <c r="C10161" s="866">
        <v>70</v>
      </c>
      <c r="D10161" s="865" t="s">
        <v>10354</v>
      </c>
      <c r="E10161" s="864" t="s">
        <v>22021</v>
      </c>
      <c r="F10161" s="867" t="s">
        <v>6274</v>
      </c>
      <c r="G10161" s="867" t="s">
        <v>6274</v>
      </c>
      <c r="H10161" s="867" t="s">
        <v>6905</v>
      </c>
    </row>
    <row r="10162" spans="1:8" ht="30">
      <c r="A10162" s="864">
        <v>10155</v>
      </c>
      <c r="B10162" s="865" t="s">
        <v>21958</v>
      </c>
      <c r="C10162" s="866">
        <v>70</v>
      </c>
      <c r="D10162" s="865" t="s">
        <v>22022</v>
      </c>
      <c r="E10162" s="864" t="s">
        <v>22023</v>
      </c>
      <c r="F10162" s="867" t="s">
        <v>6274</v>
      </c>
      <c r="G10162" s="867" t="s">
        <v>6274</v>
      </c>
      <c r="H10162" s="867" t="s">
        <v>11172</v>
      </c>
    </row>
    <row r="10163" spans="1:8" ht="30">
      <c r="A10163" s="864">
        <v>10156</v>
      </c>
      <c r="B10163" s="865" t="s">
        <v>21958</v>
      </c>
      <c r="C10163" s="866">
        <v>70</v>
      </c>
      <c r="D10163" s="865" t="s">
        <v>22024</v>
      </c>
      <c r="E10163" s="864" t="s">
        <v>22025</v>
      </c>
      <c r="F10163" s="867" t="s">
        <v>6274</v>
      </c>
      <c r="G10163" s="867" t="s">
        <v>6274</v>
      </c>
      <c r="H10163" s="867" t="s">
        <v>6938</v>
      </c>
    </row>
    <row r="10164" spans="1:8" ht="30">
      <c r="A10164" s="864">
        <v>10157</v>
      </c>
      <c r="B10164" s="865" t="s">
        <v>21958</v>
      </c>
      <c r="C10164" s="866">
        <v>70</v>
      </c>
      <c r="D10164" s="865" t="s">
        <v>7286</v>
      </c>
      <c r="E10164" s="864" t="s">
        <v>22026</v>
      </c>
      <c r="F10164" s="867" t="s">
        <v>6281</v>
      </c>
      <c r="G10164" s="867" t="s">
        <v>6281</v>
      </c>
      <c r="H10164" s="867" t="s">
        <v>7286</v>
      </c>
    </row>
    <row r="10165" spans="1:8" ht="30">
      <c r="A10165" s="864">
        <v>10158</v>
      </c>
      <c r="B10165" s="865" t="s">
        <v>21958</v>
      </c>
      <c r="C10165" s="866">
        <v>70</v>
      </c>
      <c r="D10165" s="865" t="s">
        <v>7435</v>
      </c>
      <c r="E10165" s="864" t="s">
        <v>22027</v>
      </c>
      <c r="F10165" s="867" t="s">
        <v>6274</v>
      </c>
      <c r="G10165" s="867" t="s">
        <v>6275</v>
      </c>
      <c r="H10165" s="867" t="s">
        <v>6419</v>
      </c>
    </row>
    <row r="10166" spans="1:8" ht="30">
      <c r="A10166" s="864">
        <v>10159</v>
      </c>
      <c r="B10166" s="865" t="s">
        <v>21958</v>
      </c>
      <c r="C10166" s="866">
        <v>70</v>
      </c>
      <c r="D10166" s="865" t="s">
        <v>14907</v>
      </c>
      <c r="E10166" s="864" t="s">
        <v>22028</v>
      </c>
      <c r="F10166" s="867" t="s">
        <v>6274</v>
      </c>
      <c r="G10166" s="867" t="s">
        <v>6274</v>
      </c>
      <c r="H10166" s="867" t="s">
        <v>6298</v>
      </c>
    </row>
    <row r="10167" spans="1:8" ht="30">
      <c r="A10167" s="864">
        <v>10160</v>
      </c>
      <c r="B10167" s="865" t="s">
        <v>21958</v>
      </c>
      <c r="C10167" s="866">
        <v>70</v>
      </c>
      <c r="D10167" s="865" t="s">
        <v>17145</v>
      </c>
      <c r="E10167" s="864" t="s">
        <v>22029</v>
      </c>
      <c r="F10167" s="867" t="s">
        <v>6274</v>
      </c>
      <c r="G10167" s="867" t="s">
        <v>6274</v>
      </c>
      <c r="H10167" s="867" t="s">
        <v>6900</v>
      </c>
    </row>
    <row r="10168" spans="1:8" ht="30">
      <c r="A10168" s="864">
        <v>10161</v>
      </c>
      <c r="B10168" s="865" t="s">
        <v>21958</v>
      </c>
      <c r="C10168" s="866">
        <v>70</v>
      </c>
      <c r="D10168" s="865" t="s">
        <v>16946</v>
      </c>
      <c r="E10168" s="864" t="s">
        <v>22030</v>
      </c>
      <c r="F10168" s="867" t="s">
        <v>6274</v>
      </c>
      <c r="G10168" s="867" t="s">
        <v>6274</v>
      </c>
      <c r="H10168" s="867" t="s">
        <v>6322</v>
      </c>
    </row>
    <row r="10169" spans="1:8" ht="30">
      <c r="A10169" s="864">
        <v>10162</v>
      </c>
      <c r="B10169" s="865" t="s">
        <v>21958</v>
      </c>
      <c r="C10169" s="866">
        <v>70</v>
      </c>
      <c r="D10169" s="865" t="s">
        <v>7133</v>
      </c>
      <c r="E10169" s="864" t="s">
        <v>22031</v>
      </c>
      <c r="F10169" s="867" t="s">
        <v>6281</v>
      </c>
      <c r="G10169" s="867" t="s">
        <v>7133</v>
      </c>
      <c r="H10169" s="867" t="s">
        <v>7137</v>
      </c>
    </row>
    <row r="10170" spans="1:8" ht="30">
      <c r="A10170" s="864">
        <v>10163</v>
      </c>
      <c r="B10170" s="865" t="s">
        <v>21958</v>
      </c>
      <c r="C10170" s="866">
        <v>70</v>
      </c>
      <c r="D10170" s="865" t="s">
        <v>21152</v>
      </c>
      <c r="E10170" s="864" t="s">
        <v>22032</v>
      </c>
      <c r="F10170" s="867" t="s">
        <v>6274</v>
      </c>
      <c r="G10170" s="867" t="s">
        <v>6274</v>
      </c>
      <c r="H10170" s="867" t="s">
        <v>7002</v>
      </c>
    </row>
    <row r="10171" spans="1:8" ht="30">
      <c r="A10171" s="864">
        <v>10164</v>
      </c>
      <c r="B10171" s="865" t="s">
        <v>21958</v>
      </c>
      <c r="C10171" s="866">
        <v>70</v>
      </c>
      <c r="D10171" s="865" t="s">
        <v>19585</v>
      </c>
      <c r="E10171" s="864" t="s">
        <v>22033</v>
      </c>
      <c r="F10171" s="867" t="s">
        <v>6274</v>
      </c>
      <c r="G10171" s="867" t="s">
        <v>6295</v>
      </c>
      <c r="H10171" s="867" t="s">
        <v>6446</v>
      </c>
    </row>
    <row r="10172" spans="1:8" ht="30">
      <c r="A10172" s="864">
        <v>10165</v>
      </c>
      <c r="B10172" s="865" t="s">
        <v>21958</v>
      </c>
      <c r="C10172" s="866">
        <v>70</v>
      </c>
      <c r="D10172" s="865" t="s">
        <v>22034</v>
      </c>
      <c r="E10172" s="864" t="s">
        <v>22035</v>
      </c>
      <c r="F10172" s="867" t="s">
        <v>6274</v>
      </c>
      <c r="G10172" s="867" t="s">
        <v>6274</v>
      </c>
      <c r="H10172" s="867" t="s">
        <v>6925</v>
      </c>
    </row>
    <row r="10173" spans="1:8" ht="30">
      <c r="A10173" s="864">
        <v>10166</v>
      </c>
      <c r="B10173" s="865" t="s">
        <v>21958</v>
      </c>
      <c r="C10173" s="866">
        <v>70</v>
      </c>
      <c r="D10173" s="865" t="s">
        <v>7299</v>
      </c>
      <c r="E10173" s="864" t="s">
        <v>22036</v>
      </c>
      <c r="F10173" s="867" t="s">
        <v>6274</v>
      </c>
      <c r="G10173" s="867" t="s">
        <v>7299</v>
      </c>
      <c r="H10173" s="867" t="s">
        <v>7300</v>
      </c>
    </row>
    <row r="10174" spans="1:8" ht="30">
      <c r="A10174" s="864">
        <v>10167</v>
      </c>
      <c r="B10174" s="865" t="s">
        <v>21958</v>
      </c>
      <c r="C10174" s="866">
        <v>70</v>
      </c>
      <c r="D10174" s="865" t="s">
        <v>19112</v>
      </c>
      <c r="E10174" s="864" t="s">
        <v>22037</v>
      </c>
      <c r="F10174" s="867" t="s">
        <v>6274</v>
      </c>
      <c r="G10174" s="867" t="s">
        <v>6274</v>
      </c>
      <c r="H10174" s="867" t="s">
        <v>6829</v>
      </c>
    </row>
    <row r="10175" spans="1:8" ht="30">
      <c r="A10175" s="864">
        <v>10168</v>
      </c>
      <c r="B10175" s="865" t="s">
        <v>21958</v>
      </c>
      <c r="C10175" s="866">
        <v>70</v>
      </c>
      <c r="D10175" s="865" t="s">
        <v>6887</v>
      </c>
      <c r="E10175" s="864" t="s">
        <v>22038</v>
      </c>
      <c r="F10175" s="867" t="s">
        <v>6274</v>
      </c>
      <c r="G10175" s="867" t="s">
        <v>6274</v>
      </c>
      <c r="H10175" s="867" t="s">
        <v>6887</v>
      </c>
    </row>
    <row r="10176" spans="1:8" ht="30">
      <c r="A10176" s="864">
        <v>10169</v>
      </c>
      <c r="B10176" s="865" t="s">
        <v>21958</v>
      </c>
      <c r="C10176" s="866">
        <v>70</v>
      </c>
      <c r="D10176" s="865" t="s">
        <v>22039</v>
      </c>
      <c r="E10176" s="864" t="s">
        <v>22040</v>
      </c>
      <c r="F10176" s="867" t="s">
        <v>6274</v>
      </c>
      <c r="G10176" s="867" t="s">
        <v>6274</v>
      </c>
      <c r="H10176" s="867" t="s">
        <v>6966</v>
      </c>
    </row>
    <row r="10177" spans="1:8" ht="30">
      <c r="A10177" s="864">
        <v>10170</v>
      </c>
      <c r="B10177" s="865" t="s">
        <v>21958</v>
      </c>
      <c r="C10177" s="866">
        <v>70</v>
      </c>
      <c r="D10177" s="865" t="s">
        <v>20529</v>
      </c>
      <c r="E10177" s="864" t="s">
        <v>22041</v>
      </c>
      <c r="F10177" s="867" t="s">
        <v>6281</v>
      </c>
      <c r="G10177" s="867" t="s">
        <v>6281</v>
      </c>
      <c r="H10177" s="867" t="s">
        <v>7268</v>
      </c>
    </row>
    <row r="10178" spans="1:8" ht="30">
      <c r="A10178" s="864">
        <v>10171</v>
      </c>
      <c r="B10178" s="865" t="s">
        <v>21958</v>
      </c>
      <c r="C10178" s="866">
        <v>70</v>
      </c>
      <c r="D10178" s="865" t="s">
        <v>22042</v>
      </c>
      <c r="E10178" s="864" t="s">
        <v>22043</v>
      </c>
      <c r="F10178" s="867" t="s">
        <v>6274</v>
      </c>
      <c r="G10178" s="867" t="s">
        <v>6274</v>
      </c>
      <c r="H10178" s="867" t="s">
        <v>6298</v>
      </c>
    </row>
    <row r="10179" spans="1:8" ht="30">
      <c r="A10179" s="864">
        <v>10172</v>
      </c>
      <c r="B10179" s="865" t="s">
        <v>21958</v>
      </c>
      <c r="C10179" s="866">
        <v>70</v>
      </c>
      <c r="D10179" s="865" t="s">
        <v>10547</v>
      </c>
      <c r="E10179" s="864" t="s">
        <v>22044</v>
      </c>
      <c r="F10179" s="867" t="s">
        <v>6274</v>
      </c>
      <c r="G10179" s="867" t="s">
        <v>6278</v>
      </c>
      <c r="H10179" s="867" t="s">
        <v>10547</v>
      </c>
    </row>
    <row r="10180" spans="1:8" ht="30">
      <c r="A10180" s="864">
        <v>10173</v>
      </c>
      <c r="B10180" s="865" t="s">
        <v>21958</v>
      </c>
      <c r="C10180" s="866">
        <v>70</v>
      </c>
      <c r="D10180" s="865" t="s">
        <v>22045</v>
      </c>
      <c r="E10180" s="864" t="s">
        <v>22046</v>
      </c>
      <c r="F10180" s="867" t="s">
        <v>6274</v>
      </c>
      <c r="G10180" s="867" t="s">
        <v>6275</v>
      </c>
      <c r="H10180" s="867" t="s">
        <v>7449</v>
      </c>
    </row>
    <row r="10181" spans="1:8" ht="30">
      <c r="A10181" s="864">
        <v>10174</v>
      </c>
      <c r="B10181" s="865" t="s">
        <v>21958</v>
      </c>
      <c r="C10181" s="866">
        <v>70</v>
      </c>
      <c r="D10181" s="865" t="s">
        <v>13704</v>
      </c>
      <c r="E10181" s="864" t="s">
        <v>22047</v>
      </c>
      <c r="F10181" s="867" t="s">
        <v>6274</v>
      </c>
      <c r="G10181" s="867" t="s">
        <v>6295</v>
      </c>
      <c r="H10181" s="867" t="s">
        <v>6293</v>
      </c>
    </row>
    <row r="10182" spans="1:8" ht="30">
      <c r="A10182" s="864">
        <v>10175</v>
      </c>
      <c r="B10182" s="865" t="s">
        <v>21958</v>
      </c>
      <c r="C10182" s="866">
        <v>70</v>
      </c>
      <c r="D10182" s="865" t="s">
        <v>22048</v>
      </c>
      <c r="E10182" s="864" t="s">
        <v>22049</v>
      </c>
      <c r="F10182" s="867" t="s">
        <v>6274</v>
      </c>
      <c r="G10182" s="867" t="s">
        <v>6295</v>
      </c>
      <c r="H10182" s="867" t="s">
        <v>6422</v>
      </c>
    </row>
    <row r="10183" spans="1:8" ht="30">
      <c r="A10183" s="864">
        <v>10176</v>
      </c>
      <c r="B10183" s="865" t="s">
        <v>21958</v>
      </c>
      <c r="C10183" s="866">
        <v>70</v>
      </c>
      <c r="D10183" s="865" t="s">
        <v>16914</v>
      </c>
      <c r="E10183" s="864" t="s">
        <v>22050</v>
      </c>
      <c r="F10183" s="867" t="s">
        <v>6274</v>
      </c>
      <c r="G10183" s="867" t="s">
        <v>6295</v>
      </c>
      <c r="H10183" s="867" t="s">
        <v>6543</v>
      </c>
    </row>
    <row r="10184" spans="1:8" ht="30">
      <c r="A10184" s="864">
        <v>10177</v>
      </c>
      <c r="B10184" s="865" t="s">
        <v>21958</v>
      </c>
      <c r="C10184" s="866">
        <v>70</v>
      </c>
      <c r="D10184" s="865" t="s">
        <v>6427</v>
      </c>
      <c r="E10184" s="864" t="s">
        <v>22051</v>
      </c>
      <c r="F10184" s="867" t="s">
        <v>6274</v>
      </c>
      <c r="G10184" s="867" t="s">
        <v>6427</v>
      </c>
      <c r="H10184" s="867" t="s">
        <v>7044</v>
      </c>
    </row>
    <row r="10185" spans="1:8" ht="30">
      <c r="A10185" s="864">
        <v>10178</v>
      </c>
      <c r="B10185" s="865" t="s">
        <v>21958</v>
      </c>
      <c r="C10185" s="866">
        <v>70</v>
      </c>
      <c r="D10185" s="865" t="s">
        <v>6275</v>
      </c>
      <c r="E10185" s="864" t="s">
        <v>22052</v>
      </c>
      <c r="F10185" s="867" t="s">
        <v>6274</v>
      </c>
      <c r="G10185" s="867" t="s">
        <v>6275</v>
      </c>
      <c r="H10185" s="867" t="s">
        <v>6419</v>
      </c>
    </row>
    <row r="10186" spans="1:8" ht="30">
      <c r="A10186" s="864">
        <v>10179</v>
      </c>
      <c r="B10186" s="865" t="s">
        <v>21958</v>
      </c>
      <c r="C10186" s="866">
        <v>70</v>
      </c>
      <c r="D10186" s="865" t="s">
        <v>22053</v>
      </c>
      <c r="E10186" s="864" t="s">
        <v>22054</v>
      </c>
      <c r="F10186" s="867" t="s">
        <v>6281</v>
      </c>
      <c r="G10186" s="867" t="s">
        <v>6281</v>
      </c>
      <c r="H10186" s="867" t="s">
        <v>7293</v>
      </c>
    </row>
    <row r="10187" spans="1:8" ht="30">
      <c r="A10187" s="864">
        <v>10180</v>
      </c>
      <c r="B10187" s="865" t="s">
        <v>21958</v>
      </c>
      <c r="C10187" s="866">
        <v>70</v>
      </c>
      <c r="D10187" s="865" t="s">
        <v>7427</v>
      </c>
      <c r="E10187" s="864" t="s">
        <v>22055</v>
      </c>
      <c r="F10187" s="867" t="s">
        <v>6274</v>
      </c>
      <c r="G10187" s="867" t="s">
        <v>6275</v>
      </c>
      <c r="H10187" s="867" t="s">
        <v>7427</v>
      </c>
    </row>
    <row r="10188" spans="1:8" ht="30">
      <c r="A10188" s="864">
        <v>10181</v>
      </c>
      <c r="B10188" s="865" t="s">
        <v>21958</v>
      </c>
      <c r="C10188" s="866">
        <v>70</v>
      </c>
      <c r="D10188" s="865" t="s">
        <v>15718</v>
      </c>
      <c r="E10188" s="864" t="s">
        <v>22056</v>
      </c>
      <c r="F10188" s="867" t="s">
        <v>6274</v>
      </c>
      <c r="G10188" s="867" t="s">
        <v>6274</v>
      </c>
      <c r="H10188" s="867" t="s">
        <v>6298</v>
      </c>
    </row>
    <row r="10189" spans="1:8" ht="30">
      <c r="A10189" s="864">
        <v>10182</v>
      </c>
      <c r="B10189" s="865" t="s">
        <v>21958</v>
      </c>
      <c r="C10189" s="866">
        <v>70</v>
      </c>
      <c r="D10189" s="865" t="s">
        <v>7235</v>
      </c>
      <c r="E10189" s="864" t="s">
        <v>22057</v>
      </c>
      <c r="F10189" s="867" t="s">
        <v>6274</v>
      </c>
      <c r="G10189" s="867" t="s">
        <v>7215</v>
      </c>
      <c r="H10189" s="867" t="s">
        <v>7234</v>
      </c>
    </row>
    <row r="10190" spans="1:8" ht="30">
      <c r="A10190" s="864">
        <v>10183</v>
      </c>
      <c r="B10190" s="865" t="s">
        <v>21958</v>
      </c>
      <c r="C10190" s="866">
        <v>70</v>
      </c>
      <c r="D10190" s="865" t="s">
        <v>7053</v>
      </c>
      <c r="E10190" s="864" t="s">
        <v>22058</v>
      </c>
      <c r="F10190" s="867" t="s">
        <v>6274</v>
      </c>
      <c r="G10190" s="867" t="s">
        <v>6427</v>
      </c>
      <c r="H10190" s="867" t="s">
        <v>7053</v>
      </c>
    </row>
    <row r="10191" spans="1:8" ht="30">
      <c r="A10191" s="864">
        <v>10184</v>
      </c>
      <c r="B10191" s="865" t="s">
        <v>21958</v>
      </c>
      <c r="C10191" s="866">
        <v>70</v>
      </c>
      <c r="D10191" s="865" t="s">
        <v>8875</v>
      </c>
      <c r="E10191" s="864" t="s">
        <v>22059</v>
      </c>
      <c r="F10191" s="867" t="s">
        <v>6274</v>
      </c>
      <c r="G10191" s="867" t="s">
        <v>6274</v>
      </c>
      <c r="H10191" s="867" t="s">
        <v>6322</v>
      </c>
    </row>
    <row r="10192" spans="1:8" ht="30">
      <c r="A10192" s="864">
        <v>10185</v>
      </c>
      <c r="B10192" s="865" t="s">
        <v>21958</v>
      </c>
      <c r="C10192" s="866">
        <v>70</v>
      </c>
      <c r="D10192" s="865" t="s">
        <v>20719</v>
      </c>
      <c r="E10192" s="864" t="s">
        <v>22060</v>
      </c>
      <c r="F10192" s="867" t="s">
        <v>6274</v>
      </c>
      <c r="G10192" s="867" t="s">
        <v>6278</v>
      </c>
      <c r="H10192" s="867" t="s">
        <v>7345</v>
      </c>
    </row>
    <row r="10193" spans="1:8" ht="30">
      <c r="A10193" s="864">
        <v>10186</v>
      </c>
      <c r="B10193" s="865" t="s">
        <v>21958</v>
      </c>
      <c r="C10193" s="866">
        <v>70</v>
      </c>
      <c r="D10193" s="865" t="s">
        <v>22061</v>
      </c>
      <c r="E10193" s="864" t="s">
        <v>22062</v>
      </c>
      <c r="F10193" s="867" t="s">
        <v>6274</v>
      </c>
      <c r="G10193" s="867" t="s">
        <v>6278</v>
      </c>
      <c r="H10193" s="867" t="s">
        <v>6414</v>
      </c>
    </row>
    <row r="10194" spans="1:8" ht="30">
      <c r="A10194" s="864">
        <v>10187</v>
      </c>
      <c r="B10194" s="865" t="s">
        <v>21958</v>
      </c>
      <c r="C10194" s="866">
        <v>70</v>
      </c>
      <c r="D10194" s="865" t="s">
        <v>22063</v>
      </c>
      <c r="E10194" s="864" t="s">
        <v>22064</v>
      </c>
      <c r="F10194" s="867" t="s">
        <v>6274</v>
      </c>
      <c r="G10194" s="867" t="s">
        <v>6274</v>
      </c>
      <c r="H10194" s="867" t="s">
        <v>7002</v>
      </c>
    </row>
    <row r="10195" spans="1:8" ht="30">
      <c r="A10195" s="864">
        <v>10188</v>
      </c>
      <c r="B10195" s="865" t="s">
        <v>21958</v>
      </c>
      <c r="C10195" s="866">
        <v>70</v>
      </c>
      <c r="D10195" s="865" t="s">
        <v>15896</v>
      </c>
      <c r="E10195" s="864" t="s">
        <v>22065</v>
      </c>
      <c r="F10195" s="867" t="s">
        <v>6274</v>
      </c>
      <c r="G10195" s="867" t="s">
        <v>6274</v>
      </c>
      <c r="H10195" s="867" t="s">
        <v>6966</v>
      </c>
    </row>
    <row r="10196" spans="1:8" ht="30">
      <c r="A10196" s="864">
        <v>10189</v>
      </c>
      <c r="B10196" s="865" t="s">
        <v>21958</v>
      </c>
      <c r="C10196" s="866">
        <v>70</v>
      </c>
      <c r="D10196" s="865" t="s">
        <v>16433</v>
      </c>
      <c r="E10196" s="864" t="s">
        <v>22066</v>
      </c>
      <c r="F10196" s="867" t="s">
        <v>6274</v>
      </c>
      <c r="G10196" s="867" t="s">
        <v>7299</v>
      </c>
      <c r="H10196" s="867" t="s">
        <v>7324</v>
      </c>
    </row>
    <row r="10197" spans="1:8" ht="30">
      <c r="A10197" s="864">
        <v>10190</v>
      </c>
      <c r="B10197" s="865" t="s">
        <v>21958</v>
      </c>
      <c r="C10197" s="866">
        <v>70</v>
      </c>
      <c r="D10197" s="865" t="s">
        <v>8587</v>
      </c>
      <c r="E10197" s="864" t="s">
        <v>22067</v>
      </c>
      <c r="F10197" s="867" t="s">
        <v>6274</v>
      </c>
      <c r="G10197" s="867" t="s">
        <v>6275</v>
      </c>
      <c r="H10197" s="867" t="s">
        <v>8587</v>
      </c>
    </row>
    <row r="10198" spans="1:8" ht="30">
      <c r="A10198" s="864">
        <v>10191</v>
      </c>
      <c r="B10198" s="865" t="s">
        <v>21958</v>
      </c>
      <c r="C10198" s="866">
        <v>70</v>
      </c>
      <c r="D10198" s="865" t="s">
        <v>10615</v>
      </c>
      <c r="E10198" s="864" t="s">
        <v>22068</v>
      </c>
      <c r="F10198" s="867" t="s">
        <v>6274</v>
      </c>
      <c r="G10198" s="867" t="s">
        <v>7215</v>
      </c>
      <c r="H10198" s="867" t="s">
        <v>7241</v>
      </c>
    </row>
    <row r="10199" spans="1:8" ht="30">
      <c r="A10199" s="864">
        <v>10192</v>
      </c>
      <c r="B10199" s="865" t="s">
        <v>21958</v>
      </c>
      <c r="C10199" s="866">
        <v>70</v>
      </c>
      <c r="D10199" s="865" t="s">
        <v>22069</v>
      </c>
      <c r="E10199" s="864" t="s">
        <v>22070</v>
      </c>
      <c r="F10199" s="867" t="s">
        <v>6274</v>
      </c>
      <c r="G10199" s="867" t="s">
        <v>6315</v>
      </c>
      <c r="H10199" s="867" t="s">
        <v>6316</v>
      </c>
    </row>
    <row r="10200" spans="1:8" ht="30">
      <c r="A10200" s="864">
        <v>10193</v>
      </c>
      <c r="B10200" s="865" t="s">
        <v>21958</v>
      </c>
      <c r="C10200" s="866">
        <v>70</v>
      </c>
      <c r="D10200" s="865" t="s">
        <v>22071</v>
      </c>
      <c r="E10200" s="864" t="s">
        <v>22072</v>
      </c>
      <c r="F10200" s="867" t="s">
        <v>6274</v>
      </c>
      <c r="G10200" s="867" t="s">
        <v>6311</v>
      </c>
      <c r="H10200" s="867" t="s">
        <v>7196</v>
      </c>
    </row>
    <row r="10201" spans="1:8" ht="30">
      <c r="A10201" s="864">
        <v>10194</v>
      </c>
      <c r="B10201" s="865" t="s">
        <v>21958</v>
      </c>
      <c r="C10201" s="866">
        <v>70</v>
      </c>
      <c r="D10201" s="865" t="s">
        <v>13377</v>
      </c>
      <c r="E10201" s="864" t="s">
        <v>22073</v>
      </c>
      <c r="F10201" s="867" t="s">
        <v>6274</v>
      </c>
      <c r="G10201" s="867" t="s">
        <v>6275</v>
      </c>
      <c r="H10201" s="867" t="s">
        <v>7449</v>
      </c>
    </row>
    <row r="10202" spans="1:8" ht="30">
      <c r="A10202" s="864">
        <v>10195</v>
      </c>
      <c r="B10202" s="865" t="s">
        <v>21958</v>
      </c>
      <c r="C10202" s="866">
        <v>70</v>
      </c>
      <c r="D10202" s="865" t="s">
        <v>22074</v>
      </c>
      <c r="E10202" s="864" t="s">
        <v>22075</v>
      </c>
      <c r="F10202" s="867" t="s">
        <v>6274</v>
      </c>
      <c r="G10202" s="867" t="s">
        <v>7215</v>
      </c>
      <c r="H10202" s="867" t="s">
        <v>10170</v>
      </c>
    </row>
    <row r="10203" spans="1:8" ht="30">
      <c r="A10203" s="864">
        <v>10196</v>
      </c>
      <c r="B10203" s="865" t="s">
        <v>21958</v>
      </c>
      <c r="C10203" s="866">
        <v>70</v>
      </c>
      <c r="D10203" s="865" t="s">
        <v>6860</v>
      </c>
      <c r="E10203" s="864" t="s">
        <v>22076</v>
      </c>
      <c r="F10203" s="867" t="s">
        <v>6274</v>
      </c>
      <c r="G10203" s="867" t="s">
        <v>6274</v>
      </c>
      <c r="H10203" s="867" t="s">
        <v>6862</v>
      </c>
    </row>
    <row r="10204" spans="1:8" ht="30">
      <c r="A10204" s="864">
        <v>10197</v>
      </c>
      <c r="B10204" s="865" t="s">
        <v>21958</v>
      </c>
      <c r="C10204" s="866">
        <v>70</v>
      </c>
      <c r="D10204" s="865" t="s">
        <v>6315</v>
      </c>
      <c r="E10204" s="864" t="s">
        <v>22077</v>
      </c>
      <c r="F10204" s="867" t="s">
        <v>6274</v>
      </c>
      <c r="G10204" s="867" t="s">
        <v>6315</v>
      </c>
      <c r="H10204" s="867" t="s">
        <v>6316</v>
      </c>
    </row>
    <row r="10205" spans="1:8" ht="30">
      <c r="A10205" s="864">
        <v>10198</v>
      </c>
      <c r="B10205" s="865" t="s">
        <v>21958</v>
      </c>
      <c r="C10205" s="866">
        <v>70</v>
      </c>
      <c r="D10205" s="865" t="s">
        <v>8961</v>
      </c>
      <c r="E10205" s="864" t="s">
        <v>22078</v>
      </c>
      <c r="F10205" s="867" t="s">
        <v>6274</v>
      </c>
      <c r="G10205" s="867" t="s">
        <v>6274</v>
      </c>
      <c r="H10205" s="867" t="s">
        <v>8961</v>
      </c>
    </row>
    <row r="10206" spans="1:8" ht="30">
      <c r="A10206" s="864">
        <v>10199</v>
      </c>
      <c r="B10206" s="865" t="s">
        <v>21958</v>
      </c>
      <c r="C10206" s="866">
        <v>70</v>
      </c>
      <c r="D10206" s="865" t="s">
        <v>7061</v>
      </c>
      <c r="E10206" s="864" t="s">
        <v>22079</v>
      </c>
      <c r="F10206" s="867" t="s">
        <v>6274</v>
      </c>
      <c r="G10206" s="867" t="s">
        <v>6427</v>
      </c>
      <c r="H10206" s="867" t="s">
        <v>7061</v>
      </c>
    </row>
    <row r="10207" spans="1:8" ht="30">
      <c r="A10207" s="864">
        <v>10200</v>
      </c>
      <c r="B10207" s="865" t="s">
        <v>21958</v>
      </c>
      <c r="C10207" s="866">
        <v>70</v>
      </c>
      <c r="D10207" s="865" t="s">
        <v>7420</v>
      </c>
      <c r="E10207" s="864" t="s">
        <v>22080</v>
      </c>
      <c r="F10207" s="867" t="s">
        <v>6274</v>
      </c>
      <c r="G10207" s="867" t="s">
        <v>6275</v>
      </c>
      <c r="H10207" s="867" t="s">
        <v>7420</v>
      </c>
    </row>
    <row r="10208" spans="1:8" ht="30">
      <c r="A10208" s="864">
        <v>10201</v>
      </c>
      <c r="B10208" s="865" t="s">
        <v>21958</v>
      </c>
      <c r="C10208" s="866">
        <v>70</v>
      </c>
      <c r="D10208" s="865" t="s">
        <v>22081</v>
      </c>
      <c r="E10208" s="864" t="s">
        <v>22082</v>
      </c>
      <c r="F10208" s="867" t="s">
        <v>6274</v>
      </c>
      <c r="G10208" s="867" t="s">
        <v>6410</v>
      </c>
      <c r="H10208" s="867" t="s">
        <v>6411</v>
      </c>
    </row>
    <row r="10209" spans="1:8" ht="30">
      <c r="A10209" s="864">
        <v>10202</v>
      </c>
      <c r="B10209" s="865" t="s">
        <v>21958</v>
      </c>
      <c r="C10209" s="866">
        <v>70</v>
      </c>
      <c r="D10209" s="865" t="s">
        <v>7177</v>
      </c>
      <c r="E10209" s="864" t="s">
        <v>22083</v>
      </c>
      <c r="F10209" s="867" t="s">
        <v>6274</v>
      </c>
      <c r="G10209" s="867" t="s">
        <v>6451</v>
      </c>
      <c r="H10209" s="867" t="s">
        <v>7177</v>
      </c>
    </row>
    <row r="10210" spans="1:8" ht="30">
      <c r="A10210" s="864">
        <v>10203</v>
      </c>
      <c r="B10210" s="865" t="s">
        <v>21958</v>
      </c>
      <c r="C10210" s="866">
        <v>70</v>
      </c>
      <c r="D10210" s="865" t="s">
        <v>6998</v>
      </c>
      <c r="E10210" s="864" t="s">
        <v>22084</v>
      </c>
      <c r="F10210" s="867" t="s">
        <v>6274</v>
      </c>
      <c r="G10210" s="867" t="s">
        <v>6274</v>
      </c>
      <c r="H10210" s="867" t="s">
        <v>6998</v>
      </c>
    </row>
    <row r="10211" spans="1:8" ht="30">
      <c r="A10211" s="864">
        <v>10204</v>
      </c>
      <c r="B10211" s="865" t="s">
        <v>21958</v>
      </c>
      <c r="C10211" s="866">
        <v>70</v>
      </c>
      <c r="D10211" s="865" t="s">
        <v>7217</v>
      </c>
      <c r="E10211" s="864" t="s">
        <v>22085</v>
      </c>
      <c r="F10211" s="867" t="s">
        <v>6274</v>
      </c>
      <c r="G10211" s="867" t="s">
        <v>6315</v>
      </c>
      <c r="H10211" s="867" t="s">
        <v>7217</v>
      </c>
    </row>
    <row r="10212" spans="1:8" ht="30">
      <c r="A10212" s="864">
        <v>10205</v>
      </c>
      <c r="B10212" s="865" t="s">
        <v>21958</v>
      </c>
      <c r="C10212" s="866">
        <v>70</v>
      </c>
      <c r="D10212" s="865" t="s">
        <v>7219</v>
      </c>
      <c r="E10212" s="864" t="s">
        <v>22086</v>
      </c>
      <c r="F10212" s="867" t="s">
        <v>6274</v>
      </c>
      <c r="G10212" s="867" t="s">
        <v>6315</v>
      </c>
      <c r="H10212" s="867" t="s">
        <v>7221</v>
      </c>
    </row>
    <row r="10213" spans="1:8" ht="30">
      <c r="A10213" s="864">
        <v>10206</v>
      </c>
      <c r="B10213" s="865" t="s">
        <v>21958</v>
      </c>
      <c r="C10213" s="866">
        <v>70</v>
      </c>
      <c r="D10213" s="865" t="s">
        <v>7234</v>
      </c>
      <c r="E10213" s="864" t="s">
        <v>22087</v>
      </c>
      <c r="F10213" s="867" t="s">
        <v>6274</v>
      </c>
      <c r="G10213" s="867" t="s">
        <v>7215</v>
      </c>
      <c r="H10213" s="867" t="s">
        <v>7234</v>
      </c>
    </row>
    <row r="10214" spans="1:8" ht="30">
      <c r="A10214" s="864">
        <v>10207</v>
      </c>
      <c r="B10214" s="865" t="s">
        <v>21958</v>
      </c>
      <c r="C10214" s="866">
        <v>70</v>
      </c>
      <c r="D10214" s="865" t="s">
        <v>16877</v>
      </c>
      <c r="E10214" s="864" t="s">
        <v>22088</v>
      </c>
      <c r="F10214" s="867" t="s">
        <v>6274</v>
      </c>
      <c r="G10214" s="867" t="s">
        <v>6274</v>
      </c>
      <c r="H10214" s="867" t="s">
        <v>6901</v>
      </c>
    </row>
    <row r="10215" spans="1:8" ht="30">
      <c r="A10215" s="864">
        <v>10208</v>
      </c>
      <c r="B10215" s="865" t="s">
        <v>21958</v>
      </c>
      <c r="C10215" s="866">
        <v>70</v>
      </c>
      <c r="D10215" s="865" t="s">
        <v>22089</v>
      </c>
      <c r="E10215" s="864" t="s">
        <v>22090</v>
      </c>
      <c r="F10215" s="867" t="s">
        <v>6274</v>
      </c>
      <c r="G10215" s="867" t="s">
        <v>6274</v>
      </c>
      <c r="H10215" s="867" t="s">
        <v>6905</v>
      </c>
    </row>
    <row r="10216" spans="1:8" ht="30">
      <c r="A10216" s="864">
        <v>10209</v>
      </c>
      <c r="B10216" s="865" t="s">
        <v>21958</v>
      </c>
      <c r="C10216" s="866">
        <v>70</v>
      </c>
      <c r="D10216" s="865" t="s">
        <v>6531</v>
      </c>
      <c r="E10216" s="864" t="s">
        <v>22091</v>
      </c>
      <c r="F10216" s="867" t="s">
        <v>6531</v>
      </c>
      <c r="G10216" s="867" t="s">
        <v>6531</v>
      </c>
      <c r="H10216" s="867" t="s">
        <v>7659</v>
      </c>
    </row>
    <row r="10217" spans="1:8" ht="30">
      <c r="A10217" s="864">
        <v>10210</v>
      </c>
      <c r="B10217" s="865" t="s">
        <v>21958</v>
      </c>
      <c r="C10217" s="866">
        <v>70</v>
      </c>
      <c r="D10217" s="865" t="s">
        <v>7553</v>
      </c>
      <c r="E10217" s="864" t="s">
        <v>22092</v>
      </c>
      <c r="F10217" s="867" t="s">
        <v>6531</v>
      </c>
      <c r="G10217" s="867" t="s">
        <v>7553</v>
      </c>
      <c r="H10217" s="867" t="s">
        <v>7560</v>
      </c>
    </row>
    <row r="10218" spans="1:8" ht="30">
      <c r="A10218" s="864">
        <v>10211</v>
      </c>
      <c r="B10218" s="865" t="s">
        <v>21958</v>
      </c>
      <c r="C10218" s="866">
        <v>70</v>
      </c>
      <c r="D10218" s="865" t="s">
        <v>7665</v>
      </c>
      <c r="E10218" s="864" t="s">
        <v>22093</v>
      </c>
      <c r="F10218" s="867" t="s">
        <v>6531</v>
      </c>
      <c r="G10218" s="867" t="s">
        <v>6531</v>
      </c>
      <c r="H10218" s="867" t="s">
        <v>7667</v>
      </c>
    </row>
    <row r="10219" spans="1:8" ht="30">
      <c r="A10219" s="864">
        <v>10212</v>
      </c>
      <c r="B10219" s="865" t="s">
        <v>21958</v>
      </c>
      <c r="C10219" s="866">
        <v>70</v>
      </c>
      <c r="D10219" s="865" t="s">
        <v>22094</v>
      </c>
      <c r="E10219" s="864" t="s">
        <v>22095</v>
      </c>
      <c r="F10219" s="867" t="s">
        <v>6531</v>
      </c>
      <c r="G10219" s="867" t="s">
        <v>6532</v>
      </c>
      <c r="H10219" s="867" t="s">
        <v>7631</v>
      </c>
    </row>
    <row r="10220" spans="1:8" ht="30">
      <c r="A10220" s="864">
        <v>10213</v>
      </c>
      <c r="B10220" s="865" t="s">
        <v>21958</v>
      </c>
      <c r="C10220" s="866">
        <v>70</v>
      </c>
      <c r="D10220" s="865" t="s">
        <v>6585</v>
      </c>
      <c r="E10220" s="864" t="s">
        <v>22096</v>
      </c>
      <c r="F10220" s="867" t="s">
        <v>6531</v>
      </c>
      <c r="G10220" s="867" t="s">
        <v>6532</v>
      </c>
      <c r="H10220" s="867" t="s">
        <v>6585</v>
      </c>
    </row>
    <row r="10221" spans="1:8" ht="30">
      <c r="A10221" s="864">
        <v>10214</v>
      </c>
      <c r="B10221" s="865" t="s">
        <v>21958</v>
      </c>
      <c r="C10221" s="866">
        <v>70</v>
      </c>
      <c r="D10221" s="865" t="s">
        <v>6542</v>
      </c>
      <c r="E10221" s="864" t="s">
        <v>22097</v>
      </c>
      <c r="F10221" s="867" t="s">
        <v>6531</v>
      </c>
      <c r="G10221" s="867" t="s">
        <v>6542</v>
      </c>
      <c r="H10221" s="867" t="s">
        <v>6542</v>
      </c>
    </row>
    <row r="10222" spans="1:8" ht="30">
      <c r="A10222" s="864">
        <v>10215</v>
      </c>
      <c r="B10222" s="865" t="s">
        <v>21958</v>
      </c>
      <c r="C10222" s="866">
        <v>70</v>
      </c>
      <c r="D10222" s="865" t="s">
        <v>6546</v>
      </c>
      <c r="E10222" s="864" t="s">
        <v>22098</v>
      </c>
      <c r="F10222" s="867" t="s">
        <v>6531</v>
      </c>
      <c r="G10222" s="867" t="s">
        <v>6545</v>
      </c>
      <c r="H10222" s="867" t="s">
        <v>6546</v>
      </c>
    </row>
    <row r="10223" spans="1:8" ht="30">
      <c r="A10223" s="864">
        <v>10216</v>
      </c>
      <c r="B10223" s="865" t="s">
        <v>21958</v>
      </c>
      <c r="C10223" s="866">
        <v>70</v>
      </c>
      <c r="D10223" s="865" t="s">
        <v>7595</v>
      </c>
      <c r="E10223" s="864" t="s">
        <v>22099</v>
      </c>
      <c r="F10223" s="867" t="s">
        <v>6531</v>
      </c>
      <c r="G10223" s="867" t="s">
        <v>6651</v>
      </c>
      <c r="H10223" s="867" t="s">
        <v>6652</v>
      </c>
    </row>
    <row r="10224" spans="1:8" ht="30">
      <c r="A10224" s="864">
        <v>10217</v>
      </c>
      <c r="B10224" s="865" t="s">
        <v>21958</v>
      </c>
      <c r="C10224" s="866">
        <v>70</v>
      </c>
      <c r="D10224" s="865" t="s">
        <v>6782</v>
      </c>
      <c r="E10224" s="864" t="s">
        <v>22100</v>
      </c>
      <c r="F10224" s="867" t="s">
        <v>6531</v>
      </c>
      <c r="G10224" s="867" t="s">
        <v>6532</v>
      </c>
      <c r="H10224" s="867" t="s">
        <v>6319</v>
      </c>
    </row>
    <row r="10225" spans="1:8" ht="30">
      <c r="A10225" s="864">
        <v>10218</v>
      </c>
      <c r="B10225" s="865" t="s">
        <v>21958</v>
      </c>
      <c r="C10225" s="866">
        <v>70</v>
      </c>
      <c r="D10225" s="865" t="s">
        <v>19142</v>
      </c>
      <c r="E10225" s="864" t="s">
        <v>22101</v>
      </c>
      <c r="F10225" s="867" t="s">
        <v>6531</v>
      </c>
      <c r="G10225" s="867" t="s">
        <v>7718</v>
      </c>
      <c r="H10225" s="867" t="s">
        <v>7725</v>
      </c>
    </row>
    <row r="10226" spans="1:8" ht="30">
      <c r="A10226" s="864">
        <v>10219</v>
      </c>
      <c r="B10226" s="865" t="s">
        <v>21958</v>
      </c>
      <c r="C10226" s="866">
        <v>70</v>
      </c>
      <c r="D10226" s="865" t="s">
        <v>8109</v>
      </c>
      <c r="E10226" s="864" t="s">
        <v>22102</v>
      </c>
      <c r="F10226" s="867" t="s">
        <v>7329</v>
      </c>
      <c r="G10226" s="867" t="s">
        <v>8106</v>
      </c>
      <c r="H10226" s="867" t="s">
        <v>8111</v>
      </c>
    </row>
    <row r="10227" spans="1:8" ht="30">
      <c r="A10227" s="864">
        <v>10220</v>
      </c>
      <c r="B10227" s="865" t="s">
        <v>21958</v>
      </c>
      <c r="C10227" s="866">
        <v>70</v>
      </c>
      <c r="D10227" s="865" t="s">
        <v>6707</v>
      </c>
      <c r="E10227" s="864" t="s">
        <v>22103</v>
      </c>
      <c r="F10227" s="867" t="s">
        <v>6707</v>
      </c>
      <c r="G10227" s="867" t="s">
        <v>6707</v>
      </c>
      <c r="H10227" s="867" t="s">
        <v>8055</v>
      </c>
    </row>
    <row r="10228" spans="1:8" ht="30">
      <c r="A10228" s="864">
        <v>10221</v>
      </c>
      <c r="B10228" s="865" t="s">
        <v>21958</v>
      </c>
      <c r="C10228" s="866">
        <v>70</v>
      </c>
      <c r="D10228" s="865" t="s">
        <v>14826</v>
      </c>
      <c r="E10228" s="868" t="s">
        <v>22104</v>
      </c>
      <c r="F10228" s="867" t="s">
        <v>6707</v>
      </c>
      <c r="G10228" s="867" t="s">
        <v>7855</v>
      </c>
      <c r="H10228" s="867" t="s">
        <v>7856</v>
      </c>
    </row>
    <row r="10229" spans="1:8" ht="30">
      <c r="A10229" s="864">
        <v>10222</v>
      </c>
      <c r="B10229" s="865" t="s">
        <v>21958</v>
      </c>
      <c r="C10229" s="866">
        <v>70</v>
      </c>
      <c r="D10229" s="865" t="s">
        <v>8050</v>
      </c>
      <c r="E10229" s="864" t="s">
        <v>22105</v>
      </c>
      <c r="F10229" s="867" t="s">
        <v>6707</v>
      </c>
      <c r="G10229" s="867" t="s">
        <v>8050</v>
      </c>
      <c r="H10229" s="867" t="s">
        <v>8057</v>
      </c>
    </row>
    <row r="10230" spans="1:8" ht="30">
      <c r="A10230" s="864">
        <v>10223</v>
      </c>
      <c r="B10230" s="865" t="s">
        <v>21958</v>
      </c>
      <c r="C10230" s="866">
        <v>70</v>
      </c>
      <c r="D10230" s="865" t="s">
        <v>22106</v>
      </c>
      <c r="E10230" s="864" t="s">
        <v>22107</v>
      </c>
      <c r="F10230" s="867" t="s">
        <v>6707</v>
      </c>
      <c r="G10230" s="867" t="s">
        <v>8238</v>
      </c>
      <c r="H10230" s="867" t="s">
        <v>8239</v>
      </c>
    </row>
    <row r="10231" spans="1:8" ht="30">
      <c r="A10231" s="864">
        <v>10224</v>
      </c>
      <c r="B10231" s="865" t="s">
        <v>21958</v>
      </c>
      <c r="C10231" s="866">
        <v>70</v>
      </c>
      <c r="D10231" s="865" t="s">
        <v>8086</v>
      </c>
      <c r="E10231" s="864" t="s">
        <v>22108</v>
      </c>
      <c r="F10231" s="867" t="s">
        <v>6707</v>
      </c>
      <c r="G10231" s="867" t="s">
        <v>8080</v>
      </c>
      <c r="H10231" s="867" t="s">
        <v>8081</v>
      </c>
    </row>
    <row r="10232" spans="1:8" ht="30">
      <c r="A10232" s="864">
        <v>10225</v>
      </c>
      <c r="B10232" s="865" t="s">
        <v>21958</v>
      </c>
      <c r="C10232" s="866">
        <v>70</v>
      </c>
      <c r="D10232" s="865" t="s">
        <v>6708</v>
      </c>
      <c r="E10232" s="864" t="s">
        <v>22109</v>
      </c>
      <c r="F10232" s="867" t="s">
        <v>6707</v>
      </c>
      <c r="G10232" s="867" t="s">
        <v>6708</v>
      </c>
      <c r="H10232" s="867" t="s">
        <v>8118</v>
      </c>
    </row>
    <row r="10233" spans="1:8" ht="30">
      <c r="A10233" s="864">
        <v>10226</v>
      </c>
      <c r="B10233" s="865" t="s">
        <v>21958</v>
      </c>
      <c r="C10233" s="866">
        <v>70</v>
      </c>
      <c r="D10233" s="865" t="s">
        <v>10829</v>
      </c>
      <c r="E10233" s="864" t="s">
        <v>22110</v>
      </c>
      <c r="F10233" s="867" t="s">
        <v>6707</v>
      </c>
      <c r="G10233" s="867" t="s">
        <v>6715</v>
      </c>
      <c r="H10233" s="867" t="s">
        <v>6715</v>
      </c>
    </row>
    <row r="10234" spans="1:8" ht="30">
      <c r="A10234" s="864">
        <v>10227</v>
      </c>
      <c r="B10234" s="865" t="s">
        <v>21958</v>
      </c>
      <c r="C10234" s="866">
        <v>70</v>
      </c>
      <c r="D10234" s="865" t="s">
        <v>22111</v>
      </c>
      <c r="E10234" s="864" t="s">
        <v>22112</v>
      </c>
      <c r="F10234" s="867" t="s">
        <v>6707</v>
      </c>
      <c r="G10234" s="867" t="s">
        <v>6707</v>
      </c>
      <c r="H10234" s="867" t="s">
        <v>8178</v>
      </c>
    </row>
    <row r="10235" spans="1:8" ht="30">
      <c r="A10235" s="864">
        <v>10228</v>
      </c>
      <c r="B10235" s="865" t="s">
        <v>21958</v>
      </c>
      <c r="C10235" s="866">
        <v>70</v>
      </c>
      <c r="D10235" s="865" t="s">
        <v>7796</v>
      </c>
      <c r="E10235" s="864" t="s">
        <v>22113</v>
      </c>
      <c r="F10235" s="867" t="s">
        <v>7024</v>
      </c>
      <c r="G10235" s="867" t="s">
        <v>7084</v>
      </c>
      <c r="H10235" s="867" t="s">
        <v>7085</v>
      </c>
    </row>
    <row r="10236" spans="1:8" ht="30">
      <c r="A10236" s="864">
        <v>10229</v>
      </c>
      <c r="B10236" s="865" t="s">
        <v>21958</v>
      </c>
      <c r="C10236" s="866">
        <v>70</v>
      </c>
      <c r="D10236" s="865" t="s">
        <v>10484</v>
      </c>
      <c r="E10236" s="864" t="s">
        <v>22114</v>
      </c>
      <c r="F10236" s="867" t="s">
        <v>7024</v>
      </c>
      <c r="G10236" s="867" t="s">
        <v>7498</v>
      </c>
      <c r="H10236" s="867" t="s">
        <v>7496</v>
      </c>
    </row>
    <row r="10237" spans="1:8" ht="30">
      <c r="A10237" s="864">
        <v>10230</v>
      </c>
      <c r="B10237" s="865" t="s">
        <v>21958</v>
      </c>
      <c r="C10237" s="866">
        <v>70</v>
      </c>
      <c r="D10237" s="865" t="s">
        <v>10533</v>
      </c>
      <c r="E10237" s="864" t="s">
        <v>22115</v>
      </c>
      <c r="F10237" s="867" t="s">
        <v>7024</v>
      </c>
      <c r="G10237" s="867" t="s">
        <v>7071</v>
      </c>
      <c r="H10237" s="867" t="s">
        <v>7072</v>
      </c>
    </row>
    <row r="10238" spans="1:8" ht="30">
      <c r="A10238" s="864">
        <v>10231</v>
      </c>
      <c r="B10238" s="865" t="s">
        <v>21958</v>
      </c>
      <c r="C10238" s="866">
        <v>70</v>
      </c>
      <c r="D10238" s="865" t="s">
        <v>22116</v>
      </c>
      <c r="E10238" s="864" t="s">
        <v>22117</v>
      </c>
      <c r="F10238" s="867" t="s">
        <v>7024</v>
      </c>
      <c r="G10238" s="867" t="s">
        <v>7024</v>
      </c>
      <c r="H10238" s="867" t="s">
        <v>7025</v>
      </c>
    </row>
    <row r="10239" spans="1:8" ht="30">
      <c r="A10239" s="864">
        <v>10232</v>
      </c>
      <c r="B10239" s="865" t="s">
        <v>21958</v>
      </c>
      <c r="C10239" s="866">
        <v>70</v>
      </c>
      <c r="D10239" s="865" t="s">
        <v>14206</v>
      </c>
      <c r="E10239" s="864" t="s">
        <v>22118</v>
      </c>
      <c r="F10239" s="867" t="s">
        <v>7024</v>
      </c>
      <c r="G10239" s="867" t="s">
        <v>7024</v>
      </c>
      <c r="H10239" s="867" t="s">
        <v>7517</v>
      </c>
    </row>
    <row r="10240" spans="1:8" ht="30">
      <c r="A10240" s="864">
        <v>10233</v>
      </c>
      <c r="B10240" s="865" t="s">
        <v>21958</v>
      </c>
      <c r="C10240" s="866">
        <v>70</v>
      </c>
      <c r="D10240" s="865" t="s">
        <v>7329</v>
      </c>
      <c r="E10240" s="864" t="s">
        <v>22119</v>
      </c>
      <c r="F10240" s="867" t="s">
        <v>7329</v>
      </c>
      <c r="G10240" s="867" t="s">
        <v>7329</v>
      </c>
      <c r="H10240" s="867" t="s">
        <v>6652</v>
      </c>
    </row>
    <row r="10241" spans="1:8" ht="30">
      <c r="A10241" s="864">
        <v>10234</v>
      </c>
      <c r="B10241" s="865" t="s">
        <v>21958</v>
      </c>
      <c r="C10241" s="866">
        <v>70</v>
      </c>
      <c r="D10241" s="865" t="s">
        <v>7334</v>
      </c>
      <c r="E10241" s="864" t="s">
        <v>22120</v>
      </c>
      <c r="F10241" s="867" t="s">
        <v>7329</v>
      </c>
      <c r="G10241" s="867" t="s">
        <v>7334</v>
      </c>
      <c r="H10241" s="867" t="s">
        <v>6652</v>
      </c>
    </row>
    <row r="10242" spans="1:8" ht="30">
      <c r="A10242" s="864">
        <v>10235</v>
      </c>
      <c r="B10242" s="865" t="s">
        <v>21958</v>
      </c>
      <c r="C10242" s="866">
        <v>70</v>
      </c>
      <c r="D10242" s="865" t="s">
        <v>6808</v>
      </c>
      <c r="E10242" s="864" t="s">
        <v>22121</v>
      </c>
      <c r="F10242" s="867" t="s">
        <v>6484</v>
      </c>
      <c r="G10242" s="867" t="s">
        <v>6484</v>
      </c>
      <c r="H10242" s="867" t="s">
        <v>15560</v>
      </c>
    </row>
    <row r="10243" spans="1:8" ht="30">
      <c r="A10243" s="864">
        <v>10236</v>
      </c>
      <c r="B10243" s="865" t="s">
        <v>21958</v>
      </c>
      <c r="C10243" s="866">
        <v>70</v>
      </c>
      <c r="D10243" s="865" t="s">
        <v>10161</v>
      </c>
      <c r="E10243" s="864" t="s">
        <v>22122</v>
      </c>
      <c r="F10243" s="867" t="s">
        <v>6484</v>
      </c>
      <c r="G10243" s="867" t="s">
        <v>6485</v>
      </c>
      <c r="H10243" s="867" t="s">
        <v>6486</v>
      </c>
    </row>
    <row r="10244" spans="1:8" ht="30">
      <c r="A10244" s="864">
        <v>10237</v>
      </c>
      <c r="B10244" s="865" t="s">
        <v>21958</v>
      </c>
      <c r="C10244" s="866">
        <v>70</v>
      </c>
      <c r="D10244" s="865" t="s">
        <v>7338</v>
      </c>
      <c r="E10244" s="864" t="s">
        <v>22123</v>
      </c>
      <c r="F10244" s="867" t="s">
        <v>7329</v>
      </c>
      <c r="G10244" s="867" t="s">
        <v>7338</v>
      </c>
      <c r="H10244" s="867" t="s">
        <v>7339</v>
      </c>
    </row>
    <row r="10245" spans="1:8" ht="30">
      <c r="A10245" s="864">
        <v>10238</v>
      </c>
      <c r="B10245" s="865" t="s">
        <v>21958</v>
      </c>
      <c r="C10245" s="866">
        <v>70</v>
      </c>
      <c r="D10245" s="865" t="s">
        <v>6327</v>
      </c>
      <c r="E10245" s="864" t="s">
        <v>22124</v>
      </c>
      <c r="F10245" s="867" t="s">
        <v>6281</v>
      </c>
      <c r="G10245" s="867" t="s">
        <v>6327</v>
      </c>
      <c r="H10245" s="867" t="s">
        <v>6328</v>
      </c>
    </row>
    <row r="10246" spans="1:8" ht="30">
      <c r="A10246" s="864">
        <v>10239</v>
      </c>
      <c r="B10246" s="865" t="s">
        <v>21958</v>
      </c>
      <c r="C10246" s="866">
        <v>70</v>
      </c>
      <c r="D10246" s="865" t="s">
        <v>7275</v>
      </c>
      <c r="E10246" s="864" t="s">
        <v>22125</v>
      </c>
      <c r="F10246" s="867" t="s">
        <v>6281</v>
      </c>
      <c r="G10246" s="867" t="s">
        <v>6281</v>
      </c>
      <c r="H10246" s="867" t="s">
        <v>7275</v>
      </c>
    </row>
    <row r="10247" spans="1:8">
      <c r="A10247" s="864">
        <v>10240</v>
      </c>
      <c r="B10247" s="865" t="s">
        <v>22126</v>
      </c>
      <c r="C10247" s="866">
        <v>71</v>
      </c>
      <c r="D10247" s="865" t="s">
        <v>10013</v>
      </c>
      <c r="E10247" s="864" t="s">
        <v>22127</v>
      </c>
      <c r="F10247" s="867" t="s">
        <v>6044</v>
      </c>
      <c r="G10247" s="867" t="s">
        <v>6044</v>
      </c>
      <c r="H10247" s="867" t="s">
        <v>6195</v>
      </c>
    </row>
    <row r="10248" spans="1:8">
      <c r="A10248" s="864">
        <v>10241</v>
      </c>
      <c r="B10248" s="865" t="s">
        <v>22126</v>
      </c>
      <c r="C10248" s="866">
        <v>71</v>
      </c>
      <c r="D10248" s="865" t="s">
        <v>6202</v>
      </c>
      <c r="E10248" s="864" t="s">
        <v>22128</v>
      </c>
      <c r="F10248" s="867" t="s">
        <v>6044</v>
      </c>
      <c r="G10248" s="867" t="s">
        <v>6044</v>
      </c>
      <c r="H10248" s="867" t="s">
        <v>6146</v>
      </c>
    </row>
    <row r="10249" spans="1:8">
      <c r="A10249" s="864">
        <v>10242</v>
      </c>
      <c r="B10249" s="865" t="s">
        <v>22126</v>
      </c>
      <c r="C10249" s="866">
        <v>71</v>
      </c>
      <c r="D10249" s="865" t="s">
        <v>22129</v>
      </c>
      <c r="E10249" s="864" t="s">
        <v>22130</v>
      </c>
      <c r="F10249" s="867" t="s">
        <v>6044</v>
      </c>
      <c r="G10249" s="867" t="s">
        <v>6044</v>
      </c>
      <c r="H10249" s="867" t="s">
        <v>6152</v>
      </c>
    </row>
    <row r="10250" spans="1:8" ht="30">
      <c r="A10250" s="864">
        <v>10243</v>
      </c>
      <c r="B10250" s="865" t="s">
        <v>22126</v>
      </c>
      <c r="C10250" s="866">
        <v>71</v>
      </c>
      <c r="D10250" s="865" t="s">
        <v>22131</v>
      </c>
      <c r="E10250" s="864" t="s">
        <v>22132</v>
      </c>
      <c r="F10250" s="867" t="s">
        <v>6044</v>
      </c>
      <c r="G10250" s="867" t="s">
        <v>6044</v>
      </c>
      <c r="H10250" s="867" t="s">
        <v>6146</v>
      </c>
    </row>
    <row r="10251" spans="1:8">
      <c r="A10251" s="864">
        <v>10244</v>
      </c>
      <c r="B10251" s="865" t="s">
        <v>22126</v>
      </c>
      <c r="C10251" s="866">
        <v>71</v>
      </c>
      <c r="D10251" s="865" t="s">
        <v>16345</v>
      </c>
      <c r="E10251" s="864" t="s">
        <v>22133</v>
      </c>
      <c r="F10251" s="867" t="s">
        <v>6044</v>
      </c>
      <c r="G10251" s="867" t="s">
        <v>6595</v>
      </c>
      <c r="H10251" s="867" t="s">
        <v>6602</v>
      </c>
    </row>
    <row r="10252" spans="1:8">
      <c r="A10252" s="864">
        <v>10245</v>
      </c>
      <c r="B10252" s="865" t="s">
        <v>22126</v>
      </c>
      <c r="C10252" s="866">
        <v>71</v>
      </c>
      <c r="D10252" s="865" t="s">
        <v>11070</v>
      </c>
      <c r="E10252" s="864" t="s">
        <v>22134</v>
      </c>
      <c r="F10252" s="867" t="s">
        <v>6044</v>
      </c>
      <c r="G10252" s="867" t="s">
        <v>6044</v>
      </c>
      <c r="H10252" s="867" t="s">
        <v>6251</v>
      </c>
    </row>
    <row r="10253" spans="1:8">
      <c r="A10253" s="864">
        <v>10246</v>
      </c>
      <c r="B10253" s="865" t="s">
        <v>22126</v>
      </c>
      <c r="C10253" s="866">
        <v>71</v>
      </c>
      <c r="D10253" s="865" t="s">
        <v>6322</v>
      </c>
      <c r="E10253" s="864" t="s">
        <v>22135</v>
      </c>
      <c r="F10253" s="867" t="s">
        <v>6044</v>
      </c>
      <c r="G10253" s="867" t="s">
        <v>6044</v>
      </c>
      <c r="H10253" s="867" t="s">
        <v>6195</v>
      </c>
    </row>
    <row r="10254" spans="1:8">
      <c r="A10254" s="864">
        <v>10247</v>
      </c>
      <c r="B10254" s="865" t="s">
        <v>22126</v>
      </c>
      <c r="C10254" s="866">
        <v>71</v>
      </c>
      <c r="D10254" s="865" t="s">
        <v>19374</v>
      </c>
      <c r="E10254" s="864" t="s">
        <v>22136</v>
      </c>
      <c r="F10254" s="867" t="s">
        <v>6044</v>
      </c>
      <c r="G10254" s="867" t="s">
        <v>6044</v>
      </c>
      <c r="H10254" s="867" t="s">
        <v>6151</v>
      </c>
    </row>
    <row r="10255" spans="1:8">
      <c r="A10255" s="864">
        <v>10248</v>
      </c>
      <c r="B10255" s="865" t="s">
        <v>22126</v>
      </c>
      <c r="C10255" s="866">
        <v>71</v>
      </c>
      <c r="D10255" s="865" t="s">
        <v>15654</v>
      </c>
      <c r="E10255" s="864" t="s">
        <v>22137</v>
      </c>
      <c r="F10255" s="867" t="s">
        <v>6044</v>
      </c>
      <c r="G10255" s="867" t="s">
        <v>6044</v>
      </c>
      <c r="H10255" s="867" t="s">
        <v>6146</v>
      </c>
    </row>
    <row r="10256" spans="1:8">
      <c r="A10256" s="864">
        <v>10249</v>
      </c>
      <c r="B10256" s="865" t="s">
        <v>22126</v>
      </c>
      <c r="C10256" s="866">
        <v>71</v>
      </c>
      <c r="D10256" s="865" t="s">
        <v>18060</v>
      </c>
      <c r="E10256" s="864" t="s">
        <v>22138</v>
      </c>
      <c r="F10256" s="867" t="s">
        <v>6044</v>
      </c>
      <c r="G10256" s="867" t="s">
        <v>6044</v>
      </c>
      <c r="H10256" s="867" t="s">
        <v>6207</v>
      </c>
    </row>
    <row r="10257" spans="1:8">
      <c r="A10257" s="864">
        <v>10250</v>
      </c>
      <c r="B10257" s="865" t="s">
        <v>22126</v>
      </c>
      <c r="C10257" s="866">
        <v>71</v>
      </c>
      <c r="D10257" s="865" t="s">
        <v>15667</v>
      </c>
      <c r="E10257" s="864" t="s">
        <v>22139</v>
      </c>
      <c r="F10257" s="867" t="s">
        <v>6044</v>
      </c>
      <c r="G10257" s="867" t="s">
        <v>6044</v>
      </c>
      <c r="H10257" s="867" t="s">
        <v>6195</v>
      </c>
    </row>
    <row r="10258" spans="1:8">
      <c r="A10258" s="864">
        <v>10251</v>
      </c>
      <c r="B10258" s="865" t="s">
        <v>22126</v>
      </c>
      <c r="C10258" s="866">
        <v>71</v>
      </c>
      <c r="D10258" s="865" t="s">
        <v>6582</v>
      </c>
      <c r="E10258" s="864" t="s">
        <v>22140</v>
      </c>
      <c r="F10258" s="867" t="s">
        <v>6044</v>
      </c>
      <c r="G10258" s="867" t="s">
        <v>6044</v>
      </c>
      <c r="H10258" s="867" t="s">
        <v>6655</v>
      </c>
    </row>
    <row r="10259" spans="1:8">
      <c r="A10259" s="864">
        <v>10252</v>
      </c>
      <c r="B10259" s="865" t="s">
        <v>22126</v>
      </c>
      <c r="C10259" s="866">
        <v>71</v>
      </c>
      <c r="D10259" s="865" t="s">
        <v>17132</v>
      </c>
      <c r="E10259" s="864" t="s">
        <v>22141</v>
      </c>
      <c r="F10259" s="867" t="s">
        <v>6044</v>
      </c>
      <c r="G10259" s="867" t="s">
        <v>6431</v>
      </c>
      <c r="H10259" s="867" t="s">
        <v>6435</v>
      </c>
    </row>
    <row r="10260" spans="1:8">
      <c r="A10260" s="864">
        <v>10253</v>
      </c>
      <c r="B10260" s="865" t="s">
        <v>22126</v>
      </c>
      <c r="C10260" s="866">
        <v>71</v>
      </c>
      <c r="D10260" s="865" t="s">
        <v>8667</v>
      </c>
      <c r="E10260" s="864" t="s">
        <v>22142</v>
      </c>
      <c r="F10260" s="867" t="s">
        <v>6044</v>
      </c>
      <c r="G10260" s="867" t="s">
        <v>6509</v>
      </c>
      <c r="H10260" s="867" t="s">
        <v>6510</v>
      </c>
    </row>
    <row r="10261" spans="1:8">
      <c r="A10261" s="864">
        <v>10254</v>
      </c>
      <c r="B10261" s="865" t="s">
        <v>22126</v>
      </c>
      <c r="C10261" s="866">
        <v>71</v>
      </c>
      <c r="D10261" s="865" t="s">
        <v>9111</v>
      </c>
      <c r="E10261" s="864" t="s">
        <v>22143</v>
      </c>
      <c r="F10261" s="867" t="s">
        <v>6044</v>
      </c>
      <c r="G10261" s="867" t="s">
        <v>6048</v>
      </c>
      <c r="H10261" s="867" t="s">
        <v>6401</v>
      </c>
    </row>
    <row r="10262" spans="1:8">
      <c r="A10262" s="864">
        <v>10255</v>
      </c>
      <c r="B10262" s="865" t="s">
        <v>22126</v>
      </c>
      <c r="C10262" s="866">
        <v>71</v>
      </c>
      <c r="D10262" s="865" t="s">
        <v>6380</v>
      </c>
      <c r="E10262" s="864" t="s">
        <v>22144</v>
      </c>
      <c r="F10262" s="867" t="s">
        <v>6044</v>
      </c>
      <c r="G10262" s="867" t="s">
        <v>6048</v>
      </c>
      <c r="H10262" s="867" t="s">
        <v>6364</v>
      </c>
    </row>
    <row r="10263" spans="1:8">
      <c r="A10263" s="864">
        <v>10256</v>
      </c>
      <c r="B10263" s="865" t="s">
        <v>22126</v>
      </c>
      <c r="C10263" s="866">
        <v>71</v>
      </c>
      <c r="D10263" s="865" t="s">
        <v>10222</v>
      </c>
      <c r="E10263" s="864" t="s">
        <v>22145</v>
      </c>
      <c r="F10263" s="867" t="s">
        <v>6044</v>
      </c>
      <c r="G10263" s="867" t="s">
        <v>6595</v>
      </c>
      <c r="H10263" s="867" t="s">
        <v>6599</v>
      </c>
    </row>
    <row r="10264" spans="1:8">
      <c r="A10264" s="864">
        <v>10257</v>
      </c>
      <c r="B10264" s="865" t="s">
        <v>22126</v>
      </c>
      <c r="C10264" s="866">
        <v>71</v>
      </c>
      <c r="D10264" s="865" t="s">
        <v>13264</v>
      </c>
      <c r="E10264" s="864" t="s">
        <v>22146</v>
      </c>
      <c r="F10264" s="867" t="s">
        <v>6044</v>
      </c>
      <c r="G10264" s="867" t="s">
        <v>6048</v>
      </c>
      <c r="H10264" s="867" t="s">
        <v>6367</v>
      </c>
    </row>
    <row r="10265" spans="1:8">
      <c r="A10265" s="864">
        <v>10258</v>
      </c>
      <c r="B10265" s="865" t="s">
        <v>22126</v>
      </c>
      <c r="C10265" s="866">
        <v>71</v>
      </c>
      <c r="D10265" s="865" t="s">
        <v>11235</v>
      </c>
      <c r="E10265" s="864" t="s">
        <v>22147</v>
      </c>
      <c r="F10265" s="867" t="s">
        <v>6044</v>
      </c>
      <c r="G10265" s="867" t="s">
        <v>6048</v>
      </c>
      <c r="H10265" s="867" t="s">
        <v>6361</v>
      </c>
    </row>
    <row r="10266" spans="1:8">
      <c r="A10266" s="864">
        <v>10259</v>
      </c>
      <c r="B10266" s="865" t="s">
        <v>22126</v>
      </c>
      <c r="C10266" s="866">
        <v>71</v>
      </c>
      <c r="D10266" s="865" t="s">
        <v>6052</v>
      </c>
      <c r="E10266" s="864" t="s">
        <v>22148</v>
      </c>
      <c r="F10266" s="867" t="s">
        <v>6044</v>
      </c>
      <c r="G10266" s="867" t="s">
        <v>6052</v>
      </c>
      <c r="H10266" s="867" t="s">
        <v>6093</v>
      </c>
    </row>
    <row r="10267" spans="1:8">
      <c r="A10267" s="864">
        <v>10260</v>
      </c>
      <c r="B10267" s="865" t="s">
        <v>22126</v>
      </c>
      <c r="C10267" s="866">
        <v>71</v>
      </c>
      <c r="D10267" s="865" t="s">
        <v>6099</v>
      </c>
      <c r="E10267" s="864" t="s">
        <v>22149</v>
      </c>
      <c r="F10267" s="867" t="s">
        <v>6044</v>
      </c>
      <c r="G10267" s="867" t="s">
        <v>6052</v>
      </c>
      <c r="H10267" s="867" t="s">
        <v>6101</v>
      </c>
    </row>
    <row r="10268" spans="1:8">
      <c r="A10268" s="864">
        <v>10261</v>
      </c>
      <c r="B10268" s="865" t="s">
        <v>22126</v>
      </c>
      <c r="C10268" s="866">
        <v>71</v>
      </c>
      <c r="D10268" s="865" t="s">
        <v>6118</v>
      </c>
      <c r="E10268" s="864" t="s">
        <v>22150</v>
      </c>
      <c r="F10268" s="867" t="s">
        <v>6044</v>
      </c>
      <c r="G10268" s="867" t="s">
        <v>6048</v>
      </c>
      <c r="H10268" s="867" t="s">
        <v>6118</v>
      </c>
    </row>
    <row r="10269" spans="1:8">
      <c r="A10269" s="864">
        <v>10262</v>
      </c>
      <c r="B10269" s="865" t="s">
        <v>22126</v>
      </c>
      <c r="C10269" s="866">
        <v>71</v>
      </c>
      <c r="D10269" s="865" t="s">
        <v>13293</v>
      </c>
      <c r="E10269" s="864" t="s">
        <v>22151</v>
      </c>
      <c r="F10269" s="867" t="s">
        <v>6044</v>
      </c>
      <c r="G10269" s="867" t="s">
        <v>6048</v>
      </c>
      <c r="H10269" s="867" t="s">
        <v>6364</v>
      </c>
    </row>
    <row r="10270" spans="1:8">
      <c r="A10270" s="864">
        <v>10263</v>
      </c>
      <c r="B10270" s="865" t="s">
        <v>22126</v>
      </c>
      <c r="C10270" s="866">
        <v>71</v>
      </c>
      <c r="D10270" s="865" t="s">
        <v>11050</v>
      </c>
      <c r="E10270" s="864" t="s">
        <v>22152</v>
      </c>
      <c r="F10270" s="867" t="s">
        <v>6044</v>
      </c>
      <c r="G10270" s="867" t="s">
        <v>6052</v>
      </c>
      <c r="H10270" s="867" t="s">
        <v>6053</v>
      </c>
    </row>
    <row r="10271" spans="1:8">
      <c r="A10271" s="864">
        <v>10264</v>
      </c>
      <c r="B10271" s="865" t="s">
        <v>22126</v>
      </c>
      <c r="C10271" s="866">
        <v>71</v>
      </c>
      <c r="D10271" s="865" t="s">
        <v>6053</v>
      </c>
      <c r="E10271" s="864" t="s">
        <v>22153</v>
      </c>
      <c r="F10271" s="867" t="s">
        <v>6044</v>
      </c>
      <c r="G10271" s="867" t="s">
        <v>6052</v>
      </c>
      <c r="H10271" s="867" t="s">
        <v>6053</v>
      </c>
    </row>
    <row r="10272" spans="1:8">
      <c r="A10272" s="864">
        <v>10265</v>
      </c>
      <c r="B10272" s="865" t="s">
        <v>22126</v>
      </c>
      <c r="C10272" s="866">
        <v>71</v>
      </c>
      <c r="D10272" s="865" t="s">
        <v>22154</v>
      </c>
      <c r="E10272" s="864" t="s">
        <v>22155</v>
      </c>
      <c r="F10272" s="867" t="s">
        <v>6044</v>
      </c>
      <c r="G10272" s="867" t="s">
        <v>6048</v>
      </c>
      <c r="H10272" s="867" t="s">
        <v>6049</v>
      </c>
    </row>
    <row r="10273" spans="1:8">
      <c r="A10273" s="864">
        <v>10266</v>
      </c>
      <c r="B10273" s="865" t="s">
        <v>22126</v>
      </c>
      <c r="C10273" s="866">
        <v>71</v>
      </c>
      <c r="D10273" s="865" t="s">
        <v>11079</v>
      </c>
      <c r="E10273" s="864" t="s">
        <v>22156</v>
      </c>
      <c r="F10273" s="867" t="s">
        <v>6044</v>
      </c>
      <c r="G10273" s="867" t="s">
        <v>6048</v>
      </c>
      <c r="H10273" s="867" t="s">
        <v>6049</v>
      </c>
    </row>
    <row r="10274" spans="1:8">
      <c r="A10274" s="864">
        <v>10267</v>
      </c>
      <c r="B10274" s="865" t="s">
        <v>22126</v>
      </c>
      <c r="C10274" s="866">
        <v>71</v>
      </c>
      <c r="D10274" s="865" t="s">
        <v>22157</v>
      </c>
      <c r="E10274" s="864" t="s">
        <v>22158</v>
      </c>
      <c r="F10274" s="867" t="s">
        <v>6044</v>
      </c>
      <c r="G10274" s="867" t="s">
        <v>6048</v>
      </c>
      <c r="H10274" s="867" t="s">
        <v>6345</v>
      </c>
    </row>
    <row r="10275" spans="1:8" ht="30">
      <c r="A10275" s="864">
        <v>10268</v>
      </c>
      <c r="B10275" s="865" t="s">
        <v>22126</v>
      </c>
      <c r="C10275" s="866">
        <v>71</v>
      </c>
      <c r="D10275" s="865" t="s">
        <v>22159</v>
      </c>
      <c r="E10275" s="864" t="s">
        <v>22160</v>
      </c>
      <c r="F10275" s="867" t="s">
        <v>6044</v>
      </c>
      <c r="G10275" s="867" t="s">
        <v>6056</v>
      </c>
      <c r="H10275" s="867" t="s">
        <v>6069</v>
      </c>
    </row>
    <row r="10276" spans="1:8">
      <c r="A10276" s="864">
        <v>10269</v>
      </c>
      <c r="B10276" s="865" t="s">
        <v>22126</v>
      </c>
      <c r="C10276" s="866">
        <v>71</v>
      </c>
      <c r="D10276" s="865" t="s">
        <v>6765</v>
      </c>
      <c r="E10276" s="864" t="s">
        <v>22161</v>
      </c>
      <c r="F10276" s="867" t="s">
        <v>6484</v>
      </c>
      <c r="G10276" s="867" t="s">
        <v>6484</v>
      </c>
      <c r="H10276" s="867" t="s">
        <v>6741</v>
      </c>
    </row>
    <row r="10277" spans="1:8">
      <c r="A10277" s="864">
        <v>10270</v>
      </c>
      <c r="B10277" s="865" t="s">
        <v>22126</v>
      </c>
      <c r="C10277" s="866">
        <v>71</v>
      </c>
      <c r="D10277" s="865" t="s">
        <v>6484</v>
      </c>
      <c r="E10277" s="864" t="s">
        <v>22162</v>
      </c>
      <c r="F10277" s="867" t="s">
        <v>6484</v>
      </c>
      <c r="G10277" s="867" t="s">
        <v>6484</v>
      </c>
      <c r="H10277" s="867" t="s">
        <v>6735</v>
      </c>
    </row>
    <row r="10278" spans="1:8">
      <c r="A10278" s="864">
        <v>10271</v>
      </c>
      <c r="B10278" s="865" t="s">
        <v>22126</v>
      </c>
      <c r="C10278" s="866">
        <v>71</v>
      </c>
      <c r="D10278" s="865" t="s">
        <v>8754</v>
      </c>
      <c r="E10278" s="864" t="s">
        <v>22163</v>
      </c>
      <c r="F10278" s="867" t="s">
        <v>6484</v>
      </c>
      <c r="G10278" s="867" t="s">
        <v>6484</v>
      </c>
      <c r="H10278" s="867" t="s">
        <v>6746</v>
      </c>
    </row>
    <row r="10279" spans="1:8" ht="30">
      <c r="A10279" s="864">
        <v>10272</v>
      </c>
      <c r="B10279" s="865" t="s">
        <v>22126</v>
      </c>
      <c r="C10279" s="866">
        <v>71</v>
      </c>
      <c r="D10279" s="865" t="s">
        <v>22164</v>
      </c>
      <c r="E10279" s="864" t="s">
        <v>22165</v>
      </c>
      <c r="F10279" s="867" t="s">
        <v>6484</v>
      </c>
      <c r="G10279" s="867" t="s">
        <v>6550</v>
      </c>
      <c r="H10279" s="867" t="s">
        <v>6557</v>
      </c>
    </row>
    <row r="10280" spans="1:8">
      <c r="A10280" s="864">
        <v>10273</v>
      </c>
      <c r="B10280" s="865" t="s">
        <v>22126</v>
      </c>
      <c r="C10280" s="866">
        <v>71</v>
      </c>
      <c r="D10280" s="865" t="s">
        <v>6336</v>
      </c>
      <c r="E10280" s="864" t="s">
        <v>22166</v>
      </c>
      <c r="F10280" s="867" t="s">
        <v>6044</v>
      </c>
      <c r="G10280" s="867" t="s">
        <v>6048</v>
      </c>
      <c r="H10280" s="867" t="s">
        <v>6336</v>
      </c>
    </row>
    <row r="10281" spans="1:8">
      <c r="A10281" s="864">
        <v>10274</v>
      </c>
      <c r="B10281" s="865" t="s">
        <v>22126</v>
      </c>
      <c r="C10281" s="866">
        <v>71</v>
      </c>
      <c r="D10281" s="865" t="s">
        <v>15675</v>
      </c>
      <c r="E10281" s="864" t="s">
        <v>22167</v>
      </c>
      <c r="F10281" s="867" t="s">
        <v>6044</v>
      </c>
      <c r="G10281" s="867" t="s">
        <v>6048</v>
      </c>
      <c r="H10281" s="867" t="s">
        <v>6049</v>
      </c>
    </row>
    <row r="10282" spans="1:8">
      <c r="A10282" s="864">
        <v>10275</v>
      </c>
      <c r="B10282" s="865" t="s">
        <v>22126</v>
      </c>
      <c r="C10282" s="866">
        <v>71</v>
      </c>
      <c r="D10282" s="865" t="s">
        <v>6367</v>
      </c>
      <c r="E10282" s="864" t="s">
        <v>22168</v>
      </c>
      <c r="F10282" s="867" t="s">
        <v>6044</v>
      </c>
      <c r="G10282" s="867" t="s">
        <v>6048</v>
      </c>
      <c r="H10282" s="867" t="s">
        <v>6367</v>
      </c>
    </row>
    <row r="10283" spans="1:8">
      <c r="A10283" s="864">
        <v>10276</v>
      </c>
      <c r="B10283" s="865" t="s">
        <v>22126</v>
      </c>
      <c r="C10283" s="866">
        <v>71</v>
      </c>
      <c r="D10283" s="865" t="s">
        <v>6178</v>
      </c>
      <c r="E10283" s="864" t="s">
        <v>22169</v>
      </c>
      <c r="F10283" s="867" t="s">
        <v>6044</v>
      </c>
      <c r="G10283" s="867" t="s">
        <v>6178</v>
      </c>
      <c r="H10283" s="867" t="s">
        <v>6463</v>
      </c>
    </row>
    <row r="10284" spans="1:8">
      <c r="A10284" s="864">
        <v>10277</v>
      </c>
      <c r="B10284" s="865" t="s">
        <v>22126</v>
      </c>
      <c r="C10284" s="866">
        <v>71</v>
      </c>
      <c r="D10284" s="865" t="s">
        <v>10354</v>
      </c>
      <c r="E10284" s="864" t="s">
        <v>22170</v>
      </c>
      <c r="F10284" s="867" t="s">
        <v>6274</v>
      </c>
      <c r="G10284" s="867" t="s">
        <v>6274</v>
      </c>
      <c r="H10284" s="867" t="s">
        <v>7002</v>
      </c>
    </row>
    <row r="10285" spans="1:8">
      <c r="A10285" s="864">
        <v>10278</v>
      </c>
      <c r="B10285" s="865" t="s">
        <v>22126</v>
      </c>
      <c r="C10285" s="866">
        <v>71</v>
      </c>
      <c r="D10285" s="865" t="s">
        <v>6873</v>
      </c>
      <c r="E10285" s="864" t="s">
        <v>22171</v>
      </c>
      <c r="F10285" s="867" t="s">
        <v>6274</v>
      </c>
      <c r="G10285" s="867" t="s">
        <v>6274</v>
      </c>
      <c r="H10285" s="867" t="s">
        <v>6969</v>
      </c>
    </row>
    <row r="10286" spans="1:8">
      <c r="A10286" s="864">
        <v>10279</v>
      </c>
      <c r="B10286" s="865" t="s">
        <v>22126</v>
      </c>
      <c r="C10286" s="866">
        <v>71</v>
      </c>
      <c r="D10286" s="865" t="s">
        <v>6550</v>
      </c>
      <c r="E10286" s="864" t="s">
        <v>22172</v>
      </c>
      <c r="F10286" s="867" t="s">
        <v>6274</v>
      </c>
      <c r="G10286" s="867" t="s">
        <v>6274</v>
      </c>
      <c r="H10286" s="867" t="s">
        <v>6915</v>
      </c>
    </row>
    <row r="10287" spans="1:8">
      <c r="A10287" s="864">
        <v>10280</v>
      </c>
      <c r="B10287" s="865" t="s">
        <v>22126</v>
      </c>
      <c r="C10287" s="866">
        <v>71</v>
      </c>
      <c r="D10287" s="865" t="s">
        <v>16283</v>
      </c>
      <c r="E10287" s="864" t="s">
        <v>22173</v>
      </c>
      <c r="F10287" s="867" t="s">
        <v>6274</v>
      </c>
      <c r="G10287" s="867" t="s">
        <v>6274</v>
      </c>
      <c r="H10287" s="867" t="s">
        <v>6826</v>
      </c>
    </row>
    <row r="10288" spans="1:8">
      <c r="A10288" s="864">
        <v>10281</v>
      </c>
      <c r="B10288" s="865" t="s">
        <v>22126</v>
      </c>
      <c r="C10288" s="866">
        <v>71</v>
      </c>
      <c r="D10288" s="865" t="s">
        <v>6944</v>
      </c>
      <c r="E10288" s="864" t="s">
        <v>22174</v>
      </c>
      <c r="F10288" s="867" t="s">
        <v>6274</v>
      </c>
      <c r="G10288" s="867" t="s">
        <v>6274</v>
      </c>
      <c r="H10288" s="867" t="s">
        <v>6856</v>
      </c>
    </row>
    <row r="10289" spans="1:8">
      <c r="A10289" s="864">
        <v>10282</v>
      </c>
      <c r="B10289" s="865" t="s">
        <v>22126</v>
      </c>
      <c r="C10289" s="866">
        <v>71</v>
      </c>
      <c r="D10289" s="865" t="s">
        <v>7002</v>
      </c>
      <c r="E10289" s="864" t="s">
        <v>22175</v>
      </c>
      <c r="F10289" s="867" t="s">
        <v>6274</v>
      </c>
      <c r="G10289" s="867" t="s">
        <v>6274</v>
      </c>
      <c r="H10289" s="867" t="s">
        <v>7002</v>
      </c>
    </row>
    <row r="10290" spans="1:8">
      <c r="A10290" s="864">
        <v>10283</v>
      </c>
      <c r="B10290" s="865" t="s">
        <v>22126</v>
      </c>
      <c r="C10290" s="866">
        <v>71</v>
      </c>
      <c r="D10290" s="865" t="s">
        <v>6969</v>
      </c>
      <c r="E10290" s="864" t="s">
        <v>22176</v>
      </c>
      <c r="F10290" s="867" t="s">
        <v>6274</v>
      </c>
      <c r="G10290" s="867" t="s">
        <v>6274</v>
      </c>
      <c r="H10290" s="867" t="s">
        <v>6969</v>
      </c>
    </row>
    <row r="10291" spans="1:8" ht="30">
      <c r="A10291" s="864">
        <v>10284</v>
      </c>
      <c r="B10291" s="865" t="s">
        <v>22126</v>
      </c>
      <c r="C10291" s="866">
        <v>71</v>
      </c>
      <c r="D10291" s="865" t="s">
        <v>22177</v>
      </c>
      <c r="E10291" s="864" t="s">
        <v>22178</v>
      </c>
      <c r="F10291" s="867" t="s">
        <v>6274</v>
      </c>
      <c r="G10291" s="867" t="s">
        <v>6274</v>
      </c>
      <c r="H10291" s="867" t="s">
        <v>6882</v>
      </c>
    </row>
    <row r="10292" spans="1:8">
      <c r="A10292" s="864">
        <v>10285</v>
      </c>
      <c r="B10292" s="865" t="s">
        <v>22126</v>
      </c>
      <c r="C10292" s="866">
        <v>71</v>
      </c>
      <c r="D10292" s="865" t="s">
        <v>12035</v>
      </c>
      <c r="E10292" s="864" t="s">
        <v>22179</v>
      </c>
      <c r="F10292" s="867" t="s">
        <v>6274</v>
      </c>
      <c r="G10292" s="867" t="s">
        <v>6274</v>
      </c>
      <c r="H10292" s="867" t="s">
        <v>6826</v>
      </c>
    </row>
    <row r="10293" spans="1:8">
      <c r="A10293" s="864">
        <v>10286</v>
      </c>
      <c r="B10293" s="865" t="s">
        <v>22126</v>
      </c>
      <c r="C10293" s="866">
        <v>71</v>
      </c>
      <c r="D10293" s="865" t="s">
        <v>22180</v>
      </c>
      <c r="E10293" s="864" t="s">
        <v>22181</v>
      </c>
      <c r="F10293" s="867" t="s">
        <v>6274</v>
      </c>
      <c r="G10293" s="867" t="s">
        <v>6274</v>
      </c>
      <c r="H10293" s="867" t="s">
        <v>6969</v>
      </c>
    </row>
    <row r="10294" spans="1:8">
      <c r="A10294" s="864">
        <v>10287</v>
      </c>
      <c r="B10294" s="865" t="s">
        <v>22126</v>
      </c>
      <c r="C10294" s="866">
        <v>71</v>
      </c>
      <c r="D10294" s="865" t="s">
        <v>6826</v>
      </c>
      <c r="E10294" s="864" t="s">
        <v>22182</v>
      </c>
      <c r="F10294" s="867" t="s">
        <v>6274</v>
      </c>
      <c r="G10294" s="867" t="s">
        <v>6274</v>
      </c>
      <c r="H10294" s="867" t="s">
        <v>6835</v>
      </c>
    </row>
    <row r="10295" spans="1:8">
      <c r="A10295" s="864">
        <v>10288</v>
      </c>
      <c r="B10295" s="865" t="s">
        <v>22126</v>
      </c>
      <c r="C10295" s="866">
        <v>71</v>
      </c>
      <c r="D10295" s="865" t="s">
        <v>16857</v>
      </c>
      <c r="E10295" s="864" t="s">
        <v>22183</v>
      </c>
      <c r="F10295" s="867" t="s">
        <v>6274</v>
      </c>
      <c r="G10295" s="867" t="s">
        <v>6274</v>
      </c>
      <c r="H10295" s="867" t="s">
        <v>6865</v>
      </c>
    </row>
    <row r="10296" spans="1:8">
      <c r="A10296" s="864">
        <v>10289</v>
      </c>
      <c r="B10296" s="865" t="s">
        <v>22126</v>
      </c>
      <c r="C10296" s="866">
        <v>71</v>
      </c>
      <c r="D10296" s="865" t="s">
        <v>6905</v>
      </c>
      <c r="E10296" s="864" t="s">
        <v>22184</v>
      </c>
      <c r="F10296" s="867" t="s">
        <v>6274</v>
      </c>
      <c r="G10296" s="867" t="s">
        <v>6274</v>
      </c>
      <c r="H10296" s="867" t="s">
        <v>6905</v>
      </c>
    </row>
    <row r="10297" spans="1:8">
      <c r="A10297" s="864">
        <v>10290</v>
      </c>
      <c r="B10297" s="865" t="s">
        <v>22126</v>
      </c>
      <c r="C10297" s="866">
        <v>71</v>
      </c>
      <c r="D10297" s="865" t="s">
        <v>13020</v>
      </c>
      <c r="E10297" s="864" t="s">
        <v>22185</v>
      </c>
      <c r="F10297" s="867" t="s">
        <v>6274</v>
      </c>
      <c r="G10297" s="867" t="s">
        <v>6274</v>
      </c>
      <c r="H10297" s="867" t="s">
        <v>6972</v>
      </c>
    </row>
    <row r="10298" spans="1:8">
      <c r="A10298" s="864">
        <v>10291</v>
      </c>
      <c r="B10298" s="865" t="s">
        <v>22126</v>
      </c>
      <c r="C10298" s="866">
        <v>71</v>
      </c>
      <c r="D10298" s="865" t="s">
        <v>7004</v>
      </c>
      <c r="E10298" s="864" t="s">
        <v>22186</v>
      </c>
      <c r="F10298" s="867" t="s">
        <v>6274</v>
      </c>
      <c r="G10298" s="867" t="s">
        <v>6274</v>
      </c>
      <c r="H10298" s="867" t="s">
        <v>6826</v>
      </c>
    </row>
    <row r="10299" spans="1:8">
      <c r="A10299" s="864">
        <v>10292</v>
      </c>
      <c r="B10299" s="865" t="s">
        <v>22126</v>
      </c>
      <c r="C10299" s="866">
        <v>71</v>
      </c>
      <c r="D10299" s="865" t="s">
        <v>6901</v>
      </c>
      <c r="E10299" s="864" t="s">
        <v>22187</v>
      </c>
      <c r="F10299" s="867" t="s">
        <v>6274</v>
      </c>
      <c r="G10299" s="867" t="s">
        <v>6274</v>
      </c>
      <c r="H10299" s="867" t="s">
        <v>6901</v>
      </c>
    </row>
    <row r="10300" spans="1:8">
      <c r="A10300" s="864">
        <v>10293</v>
      </c>
      <c r="B10300" s="865" t="s">
        <v>22126</v>
      </c>
      <c r="C10300" s="866">
        <v>71</v>
      </c>
      <c r="D10300" s="865" t="s">
        <v>6896</v>
      </c>
      <c r="E10300" s="864" t="s">
        <v>22188</v>
      </c>
      <c r="F10300" s="867" t="s">
        <v>6274</v>
      </c>
      <c r="G10300" s="867" t="s">
        <v>6274</v>
      </c>
      <c r="H10300" s="867" t="s">
        <v>8886</v>
      </c>
    </row>
    <row r="10301" spans="1:8" ht="30">
      <c r="A10301" s="864">
        <v>10294</v>
      </c>
      <c r="B10301" s="865" t="s">
        <v>22126</v>
      </c>
      <c r="C10301" s="866">
        <v>71</v>
      </c>
      <c r="D10301" s="865" t="s">
        <v>22189</v>
      </c>
      <c r="E10301" s="864" t="s">
        <v>22190</v>
      </c>
      <c r="F10301" s="867" t="s">
        <v>6274</v>
      </c>
      <c r="G10301" s="867" t="s">
        <v>6274</v>
      </c>
      <c r="H10301" s="867" t="s">
        <v>6322</v>
      </c>
    </row>
    <row r="10302" spans="1:8">
      <c r="A10302" s="864">
        <v>10295</v>
      </c>
      <c r="B10302" s="865" t="s">
        <v>22126</v>
      </c>
      <c r="C10302" s="866">
        <v>71</v>
      </c>
      <c r="D10302" s="865" t="s">
        <v>6320</v>
      </c>
      <c r="E10302" s="864" t="s">
        <v>22191</v>
      </c>
      <c r="F10302" s="867" t="s">
        <v>6274</v>
      </c>
      <c r="G10302" s="867" t="s">
        <v>6274</v>
      </c>
      <c r="H10302" s="867" t="s">
        <v>6859</v>
      </c>
    </row>
    <row r="10303" spans="1:8">
      <c r="A10303" s="864">
        <v>10296</v>
      </c>
      <c r="B10303" s="865" t="s">
        <v>22126</v>
      </c>
      <c r="C10303" s="866">
        <v>71</v>
      </c>
      <c r="D10303" s="865" t="s">
        <v>7157</v>
      </c>
      <c r="E10303" s="864" t="s">
        <v>22192</v>
      </c>
      <c r="F10303" s="867" t="s">
        <v>6274</v>
      </c>
      <c r="G10303" s="867" t="s">
        <v>6274</v>
      </c>
      <c r="H10303" s="867" t="s">
        <v>6882</v>
      </c>
    </row>
    <row r="10304" spans="1:8">
      <c r="A10304" s="864">
        <v>10297</v>
      </c>
      <c r="B10304" s="865" t="s">
        <v>22126</v>
      </c>
      <c r="C10304" s="866">
        <v>71</v>
      </c>
      <c r="D10304" s="865" t="s">
        <v>17522</v>
      </c>
      <c r="E10304" s="864" t="s">
        <v>22193</v>
      </c>
      <c r="F10304" s="867" t="s">
        <v>6274</v>
      </c>
      <c r="G10304" s="867" t="s">
        <v>6274</v>
      </c>
      <c r="H10304" s="867" t="s">
        <v>15975</v>
      </c>
    </row>
    <row r="10305" spans="1:8">
      <c r="A10305" s="864">
        <v>10298</v>
      </c>
      <c r="B10305" s="865" t="s">
        <v>22126</v>
      </c>
      <c r="C10305" s="866">
        <v>71</v>
      </c>
      <c r="D10305" s="865" t="s">
        <v>16486</v>
      </c>
      <c r="E10305" s="864" t="s">
        <v>22194</v>
      </c>
      <c r="F10305" s="867" t="s">
        <v>6274</v>
      </c>
      <c r="G10305" s="867" t="s">
        <v>6274</v>
      </c>
      <c r="H10305" s="867" t="s">
        <v>6953</v>
      </c>
    </row>
    <row r="10306" spans="1:8">
      <c r="A10306" s="864">
        <v>10299</v>
      </c>
      <c r="B10306" s="865" t="s">
        <v>22126</v>
      </c>
      <c r="C10306" s="866">
        <v>71</v>
      </c>
      <c r="D10306" s="865" t="s">
        <v>11656</v>
      </c>
      <c r="E10306" s="864" t="s">
        <v>22195</v>
      </c>
      <c r="F10306" s="867" t="s">
        <v>6274</v>
      </c>
      <c r="G10306" s="867" t="s">
        <v>6274</v>
      </c>
      <c r="H10306" s="867" t="s">
        <v>6969</v>
      </c>
    </row>
    <row r="10307" spans="1:8">
      <c r="A10307" s="864">
        <v>10300</v>
      </c>
      <c r="B10307" s="865" t="s">
        <v>22126</v>
      </c>
      <c r="C10307" s="866">
        <v>71</v>
      </c>
      <c r="D10307" s="865" t="s">
        <v>15581</v>
      </c>
      <c r="E10307" s="864" t="s">
        <v>22196</v>
      </c>
      <c r="F10307" s="867" t="s">
        <v>6274</v>
      </c>
      <c r="G10307" s="867" t="s">
        <v>7299</v>
      </c>
      <c r="H10307" s="867" t="s">
        <v>7301</v>
      </c>
    </row>
    <row r="10308" spans="1:8">
      <c r="A10308" s="864">
        <v>10301</v>
      </c>
      <c r="B10308" s="865" t="s">
        <v>22126</v>
      </c>
      <c r="C10308" s="866">
        <v>71</v>
      </c>
      <c r="D10308" s="865" t="s">
        <v>15732</v>
      </c>
      <c r="E10308" s="864" t="s">
        <v>22197</v>
      </c>
      <c r="F10308" s="867" t="s">
        <v>6274</v>
      </c>
      <c r="G10308" s="867" t="s">
        <v>6295</v>
      </c>
      <c r="H10308" s="867" t="s">
        <v>6293</v>
      </c>
    </row>
    <row r="10309" spans="1:8">
      <c r="A10309" s="864">
        <v>10302</v>
      </c>
      <c r="B10309" s="865" t="s">
        <v>22126</v>
      </c>
      <c r="C10309" s="866">
        <v>71</v>
      </c>
      <c r="D10309" s="865" t="s">
        <v>15691</v>
      </c>
      <c r="E10309" s="864" t="s">
        <v>22198</v>
      </c>
      <c r="F10309" s="867" t="s">
        <v>6274</v>
      </c>
      <c r="G10309" s="867" t="s">
        <v>7299</v>
      </c>
      <c r="H10309" s="867" t="s">
        <v>7311</v>
      </c>
    </row>
    <row r="10310" spans="1:8">
      <c r="A10310" s="864">
        <v>10303</v>
      </c>
      <c r="B10310" s="865" t="s">
        <v>22126</v>
      </c>
      <c r="C10310" s="866">
        <v>71</v>
      </c>
      <c r="D10310" s="865" t="s">
        <v>7320</v>
      </c>
      <c r="E10310" s="864" t="s">
        <v>22199</v>
      </c>
      <c r="F10310" s="867" t="s">
        <v>6274</v>
      </c>
      <c r="G10310" s="867" t="s">
        <v>7299</v>
      </c>
      <c r="H10310" s="867" t="s">
        <v>7300</v>
      </c>
    </row>
    <row r="10311" spans="1:8">
      <c r="A10311" s="864">
        <v>10304</v>
      </c>
      <c r="B10311" s="865" t="s">
        <v>22126</v>
      </c>
      <c r="C10311" s="866">
        <v>71</v>
      </c>
      <c r="D10311" s="865" t="s">
        <v>8827</v>
      </c>
      <c r="E10311" s="864" t="s">
        <v>22200</v>
      </c>
      <c r="F10311" s="867" t="s">
        <v>6274</v>
      </c>
      <c r="G10311" s="867" t="s">
        <v>6274</v>
      </c>
      <c r="H10311" s="867" t="s">
        <v>8829</v>
      </c>
    </row>
    <row r="10312" spans="1:8">
      <c r="A10312" s="864">
        <v>10305</v>
      </c>
      <c r="B10312" s="865" t="s">
        <v>22126</v>
      </c>
      <c r="C10312" s="866">
        <v>71</v>
      </c>
      <c r="D10312" s="865" t="s">
        <v>6427</v>
      </c>
      <c r="E10312" s="864" t="s">
        <v>22201</v>
      </c>
      <c r="F10312" s="867" t="s">
        <v>6274</v>
      </c>
      <c r="G10312" s="867" t="s">
        <v>6427</v>
      </c>
      <c r="H10312" s="867" t="s">
        <v>7044</v>
      </c>
    </row>
    <row r="10313" spans="1:8">
      <c r="A10313" s="864">
        <v>10306</v>
      </c>
      <c r="B10313" s="865" t="s">
        <v>22126</v>
      </c>
      <c r="C10313" s="866">
        <v>71</v>
      </c>
      <c r="D10313" s="865" t="s">
        <v>15976</v>
      </c>
      <c r="E10313" s="864" t="s">
        <v>22202</v>
      </c>
      <c r="F10313" s="867" t="s">
        <v>6274</v>
      </c>
      <c r="G10313" s="867" t="s">
        <v>6274</v>
      </c>
      <c r="H10313" s="867" t="s">
        <v>6901</v>
      </c>
    </row>
    <row r="10314" spans="1:8">
      <c r="A10314" s="864">
        <v>10307</v>
      </c>
      <c r="B10314" s="865" t="s">
        <v>22126</v>
      </c>
      <c r="C10314" s="866">
        <v>71</v>
      </c>
      <c r="D10314" s="865" t="s">
        <v>22203</v>
      </c>
      <c r="E10314" s="864" t="s">
        <v>22204</v>
      </c>
      <c r="F10314" s="867" t="s">
        <v>6274</v>
      </c>
      <c r="G10314" s="867" t="s">
        <v>7299</v>
      </c>
      <c r="H10314" s="867" t="s">
        <v>7311</v>
      </c>
    </row>
    <row r="10315" spans="1:8">
      <c r="A10315" s="864">
        <v>10308</v>
      </c>
      <c r="B10315" s="865" t="s">
        <v>22126</v>
      </c>
      <c r="C10315" s="866">
        <v>71</v>
      </c>
      <c r="D10315" s="865" t="s">
        <v>11639</v>
      </c>
      <c r="E10315" s="864" t="s">
        <v>22205</v>
      </c>
      <c r="F10315" s="867" t="s">
        <v>6274</v>
      </c>
      <c r="G10315" s="867" t="s">
        <v>6274</v>
      </c>
      <c r="H10315" s="867" t="s">
        <v>6983</v>
      </c>
    </row>
    <row r="10316" spans="1:8">
      <c r="A10316" s="864">
        <v>10309</v>
      </c>
      <c r="B10316" s="865" t="s">
        <v>22126</v>
      </c>
      <c r="C10316" s="866">
        <v>71</v>
      </c>
      <c r="D10316" s="865" t="s">
        <v>22206</v>
      </c>
      <c r="E10316" s="864" t="s">
        <v>22207</v>
      </c>
      <c r="F10316" s="867" t="s">
        <v>6274</v>
      </c>
      <c r="G10316" s="867" t="s">
        <v>7215</v>
      </c>
      <c r="H10316" s="867" t="s">
        <v>7216</v>
      </c>
    </row>
    <row r="10317" spans="1:8">
      <c r="A10317" s="864">
        <v>10310</v>
      </c>
      <c r="B10317" s="865" t="s">
        <v>22126</v>
      </c>
      <c r="C10317" s="866">
        <v>71</v>
      </c>
      <c r="D10317" s="865" t="s">
        <v>7975</v>
      </c>
      <c r="E10317" s="864" t="s">
        <v>22208</v>
      </c>
      <c r="F10317" s="867" t="s">
        <v>6274</v>
      </c>
      <c r="G10317" s="867" t="s">
        <v>6274</v>
      </c>
      <c r="H10317" s="867" t="s">
        <v>17178</v>
      </c>
    </row>
    <row r="10318" spans="1:8">
      <c r="A10318" s="864">
        <v>10311</v>
      </c>
      <c r="B10318" s="865" t="s">
        <v>22126</v>
      </c>
      <c r="C10318" s="866">
        <v>71</v>
      </c>
      <c r="D10318" s="865" t="s">
        <v>15574</v>
      </c>
      <c r="E10318" s="864" t="s">
        <v>22209</v>
      </c>
      <c r="F10318" s="867" t="s">
        <v>6274</v>
      </c>
      <c r="G10318" s="867" t="s">
        <v>6278</v>
      </c>
      <c r="H10318" s="867" t="s">
        <v>10547</v>
      </c>
    </row>
    <row r="10319" spans="1:8" ht="30">
      <c r="A10319" s="864">
        <v>10312</v>
      </c>
      <c r="B10319" s="865" t="s">
        <v>22126</v>
      </c>
      <c r="C10319" s="866">
        <v>71</v>
      </c>
      <c r="D10319" s="865" t="s">
        <v>19487</v>
      </c>
      <c r="E10319" s="864" t="s">
        <v>22210</v>
      </c>
      <c r="F10319" s="867" t="s">
        <v>6274</v>
      </c>
      <c r="G10319" s="867" t="s">
        <v>6274</v>
      </c>
      <c r="H10319" s="867" t="s">
        <v>6953</v>
      </c>
    </row>
    <row r="10320" spans="1:8">
      <c r="A10320" s="864">
        <v>10313</v>
      </c>
      <c r="B10320" s="865" t="s">
        <v>22126</v>
      </c>
      <c r="C10320" s="866">
        <v>71</v>
      </c>
      <c r="D10320" s="865" t="s">
        <v>7361</v>
      </c>
      <c r="E10320" s="864" t="s">
        <v>22211</v>
      </c>
      <c r="F10320" s="867" t="s">
        <v>6281</v>
      </c>
      <c r="G10320" s="867" t="s">
        <v>7361</v>
      </c>
      <c r="H10320" s="867" t="s">
        <v>7361</v>
      </c>
    </row>
    <row r="10321" spans="1:8">
      <c r="A10321" s="864">
        <v>10314</v>
      </c>
      <c r="B10321" s="865" t="s">
        <v>22126</v>
      </c>
      <c r="C10321" s="866">
        <v>71</v>
      </c>
      <c r="D10321" s="865" t="s">
        <v>22039</v>
      </c>
      <c r="E10321" s="864" t="s">
        <v>22212</v>
      </c>
      <c r="F10321" s="867" t="s">
        <v>6274</v>
      </c>
      <c r="G10321" s="867" t="s">
        <v>6274</v>
      </c>
      <c r="H10321" s="867" t="s">
        <v>6966</v>
      </c>
    </row>
    <row r="10322" spans="1:8" ht="30">
      <c r="A10322" s="864">
        <v>10315</v>
      </c>
      <c r="B10322" s="865" t="s">
        <v>22126</v>
      </c>
      <c r="C10322" s="866">
        <v>71</v>
      </c>
      <c r="D10322" s="865" t="s">
        <v>22213</v>
      </c>
      <c r="E10322" s="864" t="s">
        <v>22214</v>
      </c>
      <c r="F10322" s="867" t="s">
        <v>6274</v>
      </c>
      <c r="G10322" s="867" t="s">
        <v>7299</v>
      </c>
      <c r="H10322" s="867" t="s">
        <v>7324</v>
      </c>
    </row>
    <row r="10323" spans="1:8">
      <c r="A10323" s="864">
        <v>10316</v>
      </c>
      <c r="B10323" s="865" t="s">
        <v>22126</v>
      </c>
      <c r="C10323" s="866">
        <v>71</v>
      </c>
      <c r="D10323" s="865" t="s">
        <v>9161</v>
      </c>
      <c r="E10323" s="864" t="s">
        <v>22215</v>
      </c>
      <c r="F10323" s="867" t="s">
        <v>6274</v>
      </c>
      <c r="G10323" s="867" t="s">
        <v>7299</v>
      </c>
      <c r="H10323" s="867" t="s">
        <v>7311</v>
      </c>
    </row>
    <row r="10324" spans="1:8">
      <c r="A10324" s="864">
        <v>10317</v>
      </c>
      <c r="B10324" s="865" t="s">
        <v>22126</v>
      </c>
      <c r="C10324" s="866">
        <v>71</v>
      </c>
      <c r="D10324" s="865" t="s">
        <v>6275</v>
      </c>
      <c r="E10324" s="864" t="s">
        <v>22216</v>
      </c>
      <c r="F10324" s="867" t="s">
        <v>6274</v>
      </c>
      <c r="G10324" s="867" t="s">
        <v>6275</v>
      </c>
      <c r="H10324" s="867" t="s">
        <v>6419</v>
      </c>
    </row>
    <row r="10325" spans="1:8">
      <c r="A10325" s="864">
        <v>10318</v>
      </c>
      <c r="B10325" s="865" t="s">
        <v>22126</v>
      </c>
      <c r="C10325" s="866">
        <v>71</v>
      </c>
      <c r="D10325" s="865" t="s">
        <v>7241</v>
      </c>
      <c r="E10325" s="864" t="s">
        <v>22217</v>
      </c>
      <c r="F10325" s="867" t="s">
        <v>6274</v>
      </c>
      <c r="G10325" s="867" t="s">
        <v>7215</v>
      </c>
      <c r="H10325" s="867" t="s">
        <v>7241</v>
      </c>
    </row>
    <row r="10326" spans="1:8">
      <c r="A10326" s="864">
        <v>10319</v>
      </c>
      <c r="B10326" s="865" t="s">
        <v>22126</v>
      </c>
      <c r="C10326" s="866">
        <v>71</v>
      </c>
      <c r="D10326" s="865" t="s">
        <v>10442</v>
      </c>
      <c r="E10326" s="864" t="s">
        <v>22218</v>
      </c>
      <c r="F10326" s="867" t="s">
        <v>6274</v>
      </c>
      <c r="G10326" s="867" t="s">
        <v>6285</v>
      </c>
      <c r="H10326" s="867" t="s">
        <v>6331</v>
      </c>
    </row>
    <row r="10327" spans="1:8">
      <c r="A10327" s="864">
        <v>10320</v>
      </c>
      <c r="B10327" s="865" t="s">
        <v>22126</v>
      </c>
      <c r="C10327" s="866">
        <v>71</v>
      </c>
      <c r="D10327" s="865" t="s">
        <v>6860</v>
      </c>
      <c r="E10327" s="864" t="s">
        <v>22219</v>
      </c>
      <c r="F10327" s="867" t="s">
        <v>6274</v>
      </c>
      <c r="G10327" s="867" t="s">
        <v>6274</v>
      </c>
      <c r="H10327" s="867" t="s">
        <v>6862</v>
      </c>
    </row>
    <row r="10328" spans="1:8">
      <c r="A10328" s="864">
        <v>10321</v>
      </c>
      <c r="B10328" s="865" t="s">
        <v>22126</v>
      </c>
      <c r="C10328" s="866">
        <v>71</v>
      </c>
      <c r="D10328" s="865" t="s">
        <v>7309</v>
      </c>
      <c r="E10328" s="864" t="s">
        <v>22220</v>
      </c>
      <c r="F10328" s="867" t="s">
        <v>6274</v>
      </c>
      <c r="G10328" s="867" t="s">
        <v>7299</v>
      </c>
      <c r="H10328" s="867" t="s">
        <v>7311</v>
      </c>
    </row>
    <row r="10329" spans="1:8">
      <c r="A10329" s="864">
        <v>10322</v>
      </c>
      <c r="B10329" s="865" t="s">
        <v>22126</v>
      </c>
      <c r="C10329" s="866">
        <v>71</v>
      </c>
      <c r="D10329" s="865" t="s">
        <v>22221</v>
      </c>
      <c r="E10329" s="864" t="s">
        <v>22222</v>
      </c>
      <c r="F10329" s="867" t="s">
        <v>6274</v>
      </c>
      <c r="G10329" s="867" t="s">
        <v>7299</v>
      </c>
      <c r="H10329" s="867" t="s">
        <v>7311</v>
      </c>
    </row>
    <row r="10330" spans="1:8">
      <c r="A10330" s="864">
        <v>10323</v>
      </c>
      <c r="B10330" s="865" t="s">
        <v>22126</v>
      </c>
      <c r="C10330" s="866">
        <v>71</v>
      </c>
      <c r="D10330" s="865" t="s">
        <v>8084</v>
      </c>
      <c r="E10330" s="864" t="s">
        <v>22223</v>
      </c>
      <c r="F10330" s="867" t="s">
        <v>6274</v>
      </c>
      <c r="G10330" s="867" t="s">
        <v>7215</v>
      </c>
      <c r="H10330" s="867" t="s">
        <v>7249</v>
      </c>
    </row>
    <row r="10331" spans="1:8">
      <c r="A10331" s="864">
        <v>10324</v>
      </c>
      <c r="B10331" s="865" t="s">
        <v>22126</v>
      </c>
      <c r="C10331" s="866">
        <v>71</v>
      </c>
      <c r="D10331" s="865" t="s">
        <v>20335</v>
      </c>
      <c r="E10331" s="864" t="s">
        <v>22224</v>
      </c>
      <c r="F10331" s="867" t="s">
        <v>6274</v>
      </c>
      <c r="G10331" s="867" t="s">
        <v>7299</v>
      </c>
      <c r="H10331" s="867" t="s">
        <v>7306</v>
      </c>
    </row>
    <row r="10332" spans="1:8">
      <c r="A10332" s="864">
        <v>10325</v>
      </c>
      <c r="B10332" s="865" t="s">
        <v>22126</v>
      </c>
      <c r="C10332" s="866">
        <v>71</v>
      </c>
      <c r="D10332" s="865" t="s">
        <v>22225</v>
      </c>
      <c r="E10332" s="864" t="s">
        <v>22226</v>
      </c>
      <c r="F10332" s="867" t="s">
        <v>6274</v>
      </c>
      <c r="G10332" s="867" t="s">
        <v>6274</v>
      </c>
      <c r="H10332" s="867" t="s">
        <v>6900</v>
      </c>
    </row>
    <row r="10333" spans="1:8">
      <c r="A10333" s="864">
        <v>10326</v>
      </c>
      <c r="B10333" s="865" t="s">
        <v>22126</v>
      </c>
      <c r="C10333" s="866">
        <v>71</v>
      </c>
      <c r="D10333" s="865" t="s">
        <v>6054</v>
      </c>
      <c r="E10333" s="864" t="s">
        <v>22227</v>
      </c>
      <c r="F10333" s="867" t="s">
        <v>6274</v>
      </c>
      <c r="G10333" s="867" t="s">
        <v>6278</v>
      </c>
      <c r="H10333" s="867" t="s">
        <v>6054</v>
      </c>
    </row>
    <row r="10334" spans="1:8">
      <c r="A10334" s="864">
        <v>10327</v>
      </c>
      <c r="B10334" s="865" t="s">
        <v>22126</v>
      </c>
      <c r="C10334" s="866">
        <v>71</v>
      </c>
      <c r="D10334" s="865" t="s">
        <v>15910</v>
      </c>
      <c r="E10334" s="864" t="s">
        <v>22228</v>
      </c>
      <c r="F10334" s="867" t="s">
        <v>6274</v>
      </c>
      <c r="G10334" s="867" t="s">
        <v>7215</v>
      </c>
      <c r="H10334" s="867" t="s">
        <v>10170</v>
      </c>
    </row>
    <row r="10335" spans="1:8">
      <c r="A10335" s="864">
        <v>10328</v>
      </c>
      <c r="B10335" s="865" t="s">
        <v>22126</v>
      </c>
      <c r="C10335" s="866">
        <v>71</v>
      </c>
      <c r="D10335" s="865" t="s">
        <v>14712</v>
      </c>
      <c r="E10335" s="864" t="s">
        <v>22229</v>
      </c>
      <c r="F10335" s="867" t="s">
        <v>6274</v>
      </c>
      <c r="G10335" s="867" t="s">
        <v>6295</v>
      </c>
      <c r="H10335" s="867" t="s">
        <v>14712</v>
      </c>
    </row>
    <row r="10336" spans="1:8">
      <c r="A10336" s="864">
        <v>10329</v>
      </c>
      <c r="B10336" s="865" t="s">
        <v>22126</v>
      </c>
      <c r="C10336" s="866">
        <v>71</v>
      </c>
      <c r="D10336" s="865" t="s">
        <v>7299</v>
      </c>
      <c r="E10336" s="864" t="s">
        <v>22230</v>
      </c>
      <c r="F10336" s="867" t="s">
        <v>6274</v>
      </c>
      <c r="G10336" s="867" t="s">
        <v>7299</v>
      </c>
      <c r="H10336" s="867" t="s">
        <v>7300</v>
      </c>
    </row>
    <row r="10337" spans="1:8">
      <c r="A10337" s="864">
        <v>10330</v>
      </c>
      <c r="B10337" s="865" t="s">
        <v>22126</v>
      </c>
      <c r="C10337" s="866">
        <v>71</v>
      </c>
      <c r="D10337" s="865" t="s">
        <v>7232</v>
      </c>
      <c r="E10337" s="864" t="s">
        <v>22231</v>
      </c>
      <c r="F10337" s="867" t="s">
        <v>6274</v>
      </c>
      <c r="G10337" s="867" t="s">
        <v>7215</v>
      </c>
      <c r="H10337" s="867" t="s">
        <v>7234</v>
      </c>
    </row>
    <row r="10338" spans="1:8">
      <c r="A10338" s="864">
        <v>10331</v>
      </c>
      <c r="B10338" s="865" t="s">
        <v>22126</v>
      </c>
      <c r="C10338" s="866">
        <v>71</v>
      </c>
      <c r="D10338" s="865" t="s">
        <v>6925</v>
      </c>
      <c r="E10338" s="864" t="s">
        <v>22232</v>
      </c>
      <c r="F10338" s="867" t="s">
        <v>6274</v>
      </c>
      <c r="G10338" s="867" t="s">
        <v>6274</v>
      </c>
      <c r="H10338" s="867" t="s">
        <v>6887</v>
      </c>
    </row>
    <row r="10339" spans="1:8">
      <c r="A10339" s="864">
        <v>10332</v>
      </c>
      <c r="B10339" s="865" t="s">
        <v>22126</v>
      </c>
      <c r="C10339" s="866">
        <v>71</v>
      </c>
      <c r="D10339" s="865" t="s">
        <v>16914</v>
      </c>
      <c r="E10339" s="864" t="s">
        <v>22233</v>
      </c>
      <c r="F10339" s="867" t="s">
        <v>6274</v>
      </c>
      <c r="G10339" s="867" t="s">
        <v>6295</v>
      </c>
      <c r="H10339" s="867" t="s">
        <v>6543</v>
      </c>
    </row>
    <row r="10340" spans="1:8">
      <c r="A10340" s="864">
        <v>10333</v>
      </c>
      <c r="B10340" s="865" t="s">
        <v>22126</v>
      </c>
      <c r="C10340" s="866">
        <v>71</v>
      </c>
      <c r="D10340" s="865" t="s">
        <v>16422</v>
      </c>
      <c r="E10340" s="864" t="s">
        <v>22234</v>
      </c>
      <c r="F10340" s="867" t="s">
        <v>6274</v>
      </c>
      <c r="G10340" s="867" t="s">
        <v>6274</v>
      </c>
      <c r="H10340" s="867" t="s">
        <v>6850</v>
      </c>
    </row>
    <row r="10341" spans="1:8" ht="30">
      <c r="A10341" s="864">
        <v>10334</v>
      </c>
      <c r="B10341" s="865" t="s">
        <v>22126</v>
      </c>
      <c r="C10341" s="866">
        <v>71</v>
      </c>
      <c r="D10341" s="865" t="s">
        <v>8599</v>
      </c>
      <c r="E10341" s="864" t="s">
        <v>22235</v>
      </c>
      <c r="F10341" s="867" t="s">
        <v>6274</v>
      </c>
      <c r="G10341" s="867" t="s">
        <v>6295</v>
      </c>
      <c r="H10341" s="867" t="s">
        <v>6446</v>
      </c>
    </row>
    <row r="10342" spans="1:8">
      <c r="A10342" s="864">
        <v>10335</v>
      </c>
      <c r="B10342" s="865" t="s">
        <v>22126</v>
      </c>
      <c r="C10342" s="866">
        <v>71</v>
      </c>
      <c r="D10342" s="865" t="s">
        <v>6887</v>
      </c>
      <c r="E10342" s="864" t="s">
        <v>22236</v>
      </c>
      <c r="F10342" s="867" t="s">
        <v>6274</v>
      </c>
      <c r="G10342" s="867" t="s">
        <v>6274</v>
      </c>
      <c r="H10342" s="867" t="s">
        <v>6887</v>
      </c>
    </row>
    <row r="10343" spans="1:8" ht="30">
      <c r="A10343" s="864">
        <v>10336</v>
      </c>
      <c r="B10343" s="865" t="s">
        <v>22126</v>
      </c>
      <c r="C10343" s="866">
        <v>71</v>
      </c>
      <c r="D10343" s="865" t="s">
        <v>22237</v>
      </c>
      <c r="E10343" s="864" t="s">
        <v>22238</v>
      </c>
      <c r="F10343" s="867" t="s">
        <v>6274</v>
      </c>
      <c r="G10343" s="867" t="s">
        <v>7215</v>
      </c>
      <c r="H10343" s="867" t="s">
        <v>7249</v>
      </c>
    </row>
    <row r="10344" spans="1:8">
      <c r="A10344" s="864">
        <v>10337</v>
      </c>
      <c r="B10344" s="865" t="s">
        <v>22126</v>
      </c>
      <c r="C10344" s="866">
        <v>71</v>
      </c>
      <c r="D10344" s="865" t="s">
        <v>11986</v>
      </c>
      <c r="E10344" s="864" t="s">
        <v>22239</v>
      </c>
      <c r="F10344" s="867" t="s">
        <v>6274</v>
      </c>
      <c r="G10344" s="867" t="s">
        <v>7215</v>
      </c>
      <c r="H10344" s="867" t="s">
        <v>7234</v>
      </c>
    </row>
    <row r="10345" spans="1:8">
      <c r="A10345" s="864">
        <v>10338</v>
      </c>
      <c r="B10345" s="865" t="s">
        <v>22126</v>
      </c>
      <c r="C10345" s="866">
        <v>71</v>
      </c>
      <c r="D10345" s="865" t="s">
        <v>10465</v>
      </c>
      <c r="E10345" s="864" t="s">
        <v>22240</v>
      </c>
      <c r="F10345" s="867" t="s">
        <v>6274</v>
      </c>
      <c r="G10345" s="867" t="s">
        <v>6451</v>
      </c>
      <c r="H10345" s="867" t="s">
        <v>6452</v>
      </c>
    </row>
    <row r="10346" spans="1:8">
      <c r="A10346" s="864">
        <v>10339</v>
      </c>
      <c r="B10346" s="865" t="s">
        <v>22126</v>
      </c>
      <c r="C10346" s="866">
        <v>71</v>
      </c>
      <c r="D10346" s="865" t="s">
        <v>17043</v>
      </c>
      <c r="E10346" s="864" t="s">
        <v>22241</v>
      </c>
      <c r="F10346" s="867" t="s">
        <v>6274</v>
      </c>
      <c r="G10346" s="867" t="s">
        <v>6274</v>
      </c>
      <c r="H10346" s="867" t="s">
        <v>6877</v>
      </c>
    </row>
    <row r="10347" spans="1:8">
      <c r="A10347" s="864">
        <v>10340</v>
      </c>
      <c r="B10347" s="865" t="s">
        <v>22126</v>
      </c>
      <c r="C10347" s="866">
        <v>71</v>
      </c>
      <c r="D10347" s="865" t="s">
        <v>6890</v>
      </c>
      <c r="E10347" s="864" t="s">
        <v>22242</v>
      </c>
      <c r="F10347" s="867" t="s">
        <v>6274</v>
      </c>
      <c r="G10347" s="867" t="s">
        <v>6274</v>
      </c>
      <c r="H10347" s="867" t="s">
        <v>6829</v>
      </c>
    </row>
    <row r="10348" spans="1:8">
      <c r="A10348" s="864">
        <v>10341</v>
      </c>
      <c r="B10348" s="865" t="s">
        <v>22126</v>
      </c>
      <c r="C10348" s="866">
        <v>71</v>
      </c>
      <c r="D10348" s="865" t="s">
        <v>22243</v>
      </c>
      <c r="E10348" s="864" t="s">
        <v>22244</v>
      </c>
      <c r="F10348" s="867" t="s">
        <v>6274</v>
      </c>
      <c r="G10348" s="867" t="s">
        <v>7299</v>
      </c>
      <c r="H10348" s="867" t="s">
        <v>7311</v>
      </c>
    </row>
    <row r="10349" spans="1:8">
      <c r="A10349" s="864">
        <v>10342</v>
      </c>
      <c r="B10349" s="865" t="s">
        <v>22126</v>
      </c>
      <c r="C10349" s="866">
        <v>71</v>
      </c>
      <c r="D10349" s="865" t="s">
        <v>16139</v>
      </c>
      <c r="E10349" s="864" t="s">
        <v>22245</v>
      </c>
      <c r="F10349" s="867" t="s">
        <v>6274</v>
      </c>
      <c r="G10349" s="867" t="s">
        <v>7299</v>
      </c>
      <c r="H10349" s="867" t="s">
        <v>7300</v>
      </c>
    </row>
    <row r="10350" spans="1:8">
      <c r="A10350" s="864">
        <v>10343</v>
      </c>
      <c r="B10350" s="865" t="s">
        <v>22126</v>
      </c>
      <c r="C10350" s="866">
        <v>71</v>
      </c>
      <c r="D10350" s="865" t="s">
        <v>6337</v>
      </c>
      <c r="E10350" s="864" t="s">
        <v>22246</v>
      </c>
      <c r="F10350" s="867" t="s">
        <v>6274</v>
      </c>
      <c r="G10350" s="867" t="s">
        <v>7299</v>
      </c>
      <c r="H10350" s="867" t="s">
        <v>7324</v>
      </c>
    </row>
    <row r="10351" spans="1:8">
      <c r="A10351" s="864">
        <v>10344</v>
      </c>
      <c r="B10351" s="865" t="s">
        <v>22126</v>
      </c>
      <c r="C10351" s="866">
        <v>71</v>
      </c>
      <c r="D10351" s="865" t="s">
        <v>10170</v>
      </c>
      <c r="E10351" s="864" t="s">
        <v>22247</v>
      </c>
      <c r="F10351" s="867" t="s">
        <v>6274</v>
      </c>
      <c r="G10351" s="867" t="s">
        <v>7215</v>
      </c>
      <c r="H10351" s="867" t="s">
        <v>10170</v>
      </c>
    </row>
    <row r="10352" spans="1:8">
      <c r="A10352" s="864">
        <v>10345</v>
      </c>
      <c r="B10352" s="865" t="s">
        <v>22126</v>
      </c>
      <c r="C10352" s="866">
        <v>71</v>
      </c>
      <c r="D10352" s="865" t="s">
        <v>6823</v>
      </c>
      <c r="E10352" s="864" t="s">
        <v>22248</v>
      </c>
      <c r="F10352" s="867" t="s">
        <v>6274</v>
      </c>
      <c r="G10352" s="867" t="s">
        <v>6274</v>
      </c>
      <c r="H10352" s="867" t="s">
        <v>6823</v>
      </c>
    </row>
    <row r="10353" spans="1:8">
      <c r="A10353" s="864">
        <v>10346</v>
      </c>
      <c r="B10353" s="865" t="s">
        <v>22126</v>
      </c>
      <c r="C10353" s="866">
        <v>71</v>
      </c>
      <c r="D10353" s="865" t="s">
        <v>6278</v>
      </c>
      <c r="E10353" s="864" t="s">
        <v>22249</v>
      </c>
      <c r="F10353" s="867" t="s">
        <v>6274</v>
      </c>
      <c r="G10353" s="867" t="s">
        <v>6278</v>
      </c>
      <c r="H10353" s="867" t="s">
        <v>7345</v>
      </c>
    </row>
    <row r="10354" spans="1:8" ht="30">
      <c r="A10354" s="864">
        <v>10347</v>
      </c>
      <c r="B10354" s="865" t="s">
        <v>22126</v>
      </c>
      <c r="C10354" s="866">
        <v>71</v>
      </c>
      <c r="D10354" s="865" t="s">
        <v>22250</v>
      </c>
      <c r="E10354" s="864" t="s">
        <v>22251</v>
      </c>
      <c r="F10354" s="867" t="s">
        <v>6274</v>
      </c>
      <c r="G10354" s="867" t="s">
        <v>6311</v>
      </c>
      <c r="H10354" s="867" t="s">
        <v>7198</v>
      </c>
    </row>
    <row r="10355" spans="1:8" ht="30">
      <c r="A10355" s="864">
        <v>10348</v>
      </c>
      <c r="B10355" s="865" t="s">
        <v>22126</v>
      </c>
      <c r="C10355" s="866">
        <v>71</v>
      </c>
      <c r="D10355" s="865" t="s">
        <v>19257</v>
      </c>
      <c r="E10355" s="864" t="s">
        <v>22252</v>
      </c>
      <c r="F10355" s="867" t="s">
        <v>6274</v>
      </c>
      <c r="G10355" s="867" t="s">
        <v>6274</v>
      </c>
      <c r="H10355" s="867" t="s">
        <v>7002</v>
      </c>
    </row>
    <row r="10356" spans="1:8">
      <c r="A10356" s="864">
        <v>10349</v>
      </c>
      <c r="B10356" s="865" t="s">
        <v>22126</v>
      </c>
      <c r="C10356" s="866">
        <v>71</v>
      </c>
      <c r="D10356" s="865" t="s">
        <v>13884</v>
      </c>
      <c r="E10356" s="864" t="s">
        <v>22253</v>
      </c>
      <c r="F10356" s="867" t="s">
        <v>6274</v>
      </c>
      <c r="G10356" s="867" t="s">
        <v>7215</v>
      </c>
      <c r="H10356" s="867" t="s">
        <v>7234</v>
      </c>
    </row>
    <row r="10357" spans="1:8">
      <c r="A10357" s="864">
        <v>10350</v>
      </c>
      <c r="B10357" s="865" t="s">
        <v>22126</v>
      </c>
      <c r="C10357" s="866">
        <v>71</v>
      </c>
      <c r="D10357" s="865" t="s">
        <v>20828</v>
      </c>
      <c r="E10357" s="864" t="s">
        <v>22254</v>
      </c>
      <c r="F10357" s="867" t="s">
        <v>6274</v>
      </c>
      <c r="G10357" s="867" t="s">
        <v>6295</v>
      </c>
      <c r="H10357" s="867" t="s">
        <v>16009</v>
      </c>
    </row>
    <row r="10358" spans="1:8">
      <c r="A10358" s="864">
        <v>10351</v>
      </c>
      <c r="B10358" s="865" t="s">
        <v>22126</v>
      </c>
      <c r="C10358" s="866">
        <v>71</v>
      </c>
      <c r="D10358" s="865" t="s">
        <v>11498</v>
      </c>
      <c r="E10358" s="864" t="s">
        <v>22255</v>
      </c>
      <c r="F10358" s="867" t="s">
        <v>6274</v>
      </c>
      <c r="G10358" s="867" t="s">
        <v>6410</v>
      </c>
      <c r="H10358" s="867" t="s">
        <v>7397</v>
      </c>
    </row>
    <row r="10359" spans="1:8">
      <c r="A10359" s="864">
        <v>10352</v>
      </c>
      <c r="B10359" s="865" t="s">
        <v>22126</v>
      </c>
      <c r="C10359" s="866">
        <v>71</v>
      </c>
      <c r="D10359" s="865" t="s">
        <v>22256</v>
      </c>
      <c r="E10359" s="864" t="s">
        <v>22257</v>
      </c>
      <c r="F10359" s="867" t="s">
        <v>6274</v>
      </c>
      <c r="G10359" s="867" t="s">
        <v>7215</v>
      </c>
      <c r="H10359" s="867" t="s">
        <v>7216</v>
      </c>
    </row>
    <row r="10360" spans="1:8" ht="30">
      <c r="A10360" s="864">
        <v>10353</v>
      </c>
      <c r="B10360" s="865" t="s">
        <v>22126</v>
      </c>
      <c r="C10360" s="866">
        <v>71</v>
      </c>
      <c r="D10360" s="865" t="s">
        <v>22258</v>
      </c>
      <c r="E10360" s="864" t="s">
        <v>22259</v>
      </c>
      <c r="F10360" s="867" t="s">
        <v>6274</v>
      </c>
      <c r="G10360" s="867" t="s">
        <v>6274</v>
      </c>
      <c r="H10360" s="867" t="s">
        <v>11172</v>
      </c>
    </row>
    <row r="10361" spans="1:8">
      <c r="A10361" s="864">
        <v>10354</v>
      </c>
      <c r="B10361" s="865" t="s">
        <v>22126</v>
      </c>
      <c r="C10361" s="866">
        <v>71</v>
      </c>
      <c r="D10361" s="865" t="s">
        <v>6315</v>
      </c>
      <c r="E10361" s="864" t="s">
        <v>22260</v>
      </c>
      <c r="F10361" s="867" t="s">
        <v>6274</v>
      </c>
      <c r="G10361" s="867" t="s">
        <v>6315</v>
      </c>
      <c r="H10361" s="867" t="s">
        <v>6316</v>
      </c>
    </row>
    <row r="10362" spans="1:8">
      <c r="A10362" s="864">
        <v>10355</v>
      </c>
      <c r="B10362" s="865" t="s">
        <v>22126</v>
      </c>
      <c r="C10362" s="866">
        <v>71</v>
      </c>
      <c r="D10362" s="865" t="s">
        <v>22261</v>
      </c>
      <c r="E10362" s="864" t="s">
        <v>22262</v>
      </c>
      <c r="F10362" s="867" t="s">
        <v>6274</v>
      </c>
      <c r="G10362" s="867" t="s">
        <v>7215</v>
      </c>
      <c r="H10362" s="867" t="s">
        <v>7244</v>
      </c>
    </row>
    <row r="10363" spans="1:8">
      <c r="A10363" s="864">
        <v>10356</v>
      </c>
      <c r="B10363" s="865" t="s">
        <v>22126</v>
      </c>
      <c r="C10363" s="866">
        <v>71</v>
      </c>
      <c r="D10363" s="865" t="s">
        <v>16351</v>
      </c>
      <c r="E10363" s="864" t="s">
        <v>22263</v>
      </c>
      <c r="F10363" s="867" t="s">
        <v>6274</v>
      </c>
      <c r="G10363" s="867" t="s">
        <v>6274</v>
      </c>
      <c r="H10363" s="867" t="s">
        <v>6850</v>
      </c>
    </row>
    <row r="10364" spans="1:8">
      <c r="A10364" s="864">
        <v>10357</v>
      </c>
      <c r="B10364" s="865" t="s">
        <v>22126</v>
      </c>
      <c r="C10364" s="866">
        <v>71</v>
      </c>
      <c r="D10364" s="865" t="s">
        <v>16922</v>
      </c>
      <c r="E10364" s="864" t="s">
        <v>22264</v>
      </c>
      <c r="F10364" s="867" t="s">
        <v>6274</v>
      </c>
      <c r="G10364" s="867" t="s">
        <v>6274</v>
      </c>
      <c r="H10364" s="867" t="s">
        <v>6938</v>
      </c>
    </row>
    <row r="10365" spans="1:8">
      <c r="A10365" s="864">
        <v>10358</v>
      </c>
      <c r="B10365" s="865" t="s">
        <v>22126</v>
      </c>
      <c r="C10365" s="866">
        <v>71</v>
      </c>
      <c r="D10365" s="865" t="s">
        <v>6281</v>
      </c>
      <c r="E10365" s="864" t="s">
        <v>22265</v>
      </c>
      <c r="F10365" s="867" t="s">
        <v>6281</v>
      </c>
      <c r="G10365" s="867" t="s">
        <v>6281</v>
      </c>
      <c r="H10365" s="867" t="s">
        <v>7268</v>
      </c>
    </row>
    <row r="10366" spans="1:8">
      <c r="A10366" s="864">
        <v>10359</v>
      </c>
      <c r="B10366" s="865" t="s">
        <v>22126</v>
      </c>
      <c r="C10366" s="866">
        <v>71</v>
      </c>
      <c r="D10366" s="865" t="s">
        <v>22266</v>
      </c>
      <c r="E10366" s="864" t="s">
        <v>22267</v>
      </c>
      <c r="F10366" s="867" t="s">
        <v>6274</v>
      </c>
      <c r="G10366" s="867" t="s">
        <v>7215</v>
      </c>
      <c r="H10366" s="867" t="s">
        <v>7249</v>
      </c>
    </row>
    <row r="10367" spans="1:8">
      <c r="A10367" s="864">
        <v>10360</v>
      </c>
      <c r="B10367" s="865" t="s">
        <v>22126</v>
      </c>
      <c r="C10367" s="866">
        <v>71</v>
      </c>
      <c r="D10367" s="865" t="s">
        <v>7045</v>
      </c>
      <c r="E10367" s="864" t="s">
        <v>22268</v>
      </c>
      <c r="F10367" s="867" t="s">
        <v>6274</v>
      </c>
      <c r="G10367" s="867" t="s">
        <v>6427</v>
      </c>
      <c r="H10367" s="867" t="s">
        <v>7045</v>
      </c>
    </row>
    <row r="10368" spans="1:8">
      <c r="A10368" s="864">
        <v>10361</v>
      </c>
      <c r="B10368" s="865" t="s">
        <v>22126</v>
      </c>
      <c r="C10368" s="866">
        <v>71</v>
      </c>
      <c r="D10368" s="865" t="s">
        <v>11703</v>
      </c>
      <c r="E10368" s="864" t="s">
        <v>22269</v>
      </c>
      <c r="F10368" s="867" t="s">
        <v>6274</v>
      </c>
      <c r="G10368" s="867" t="s">
        <v>6274</v>
      </c>
      <c r="H10368" s="867" t="s">
        <v>6969</v>
      </c>
    </row>
    <row r="10369" spans="1:8">
      <c r="A10369" s="864">
        <v>10362</v>
      </c>
      <c r="B10369" s="865" t="s">
        <v>22126</v>
      </c>
      <c r="C10369" s="866">
        <v>71</v>
      </c>
      <c r="D10369" s="865" t="s">
        <v>6411</v>
      </c>
      <c r="E10369" s="864" t="s">
        <v>22270</v>
      </c>
      <c r="F10369" s="867" t="s">
        <v>6274</v>
      </c>
      <c r="G10369" s="867" t="s">
        <v>6410</v>
      </c>
      <c r="H10369" s="867" t="s">
        <v>6411</v>
      </c>
    </row>
    <row r="10370" spans="1:8">
      <c r="A10370" s="864">
        <v>10363</v>
      </c>
      <c r="B10370" s="865" t="s">
        <v>22126</v>
      </c>
      <c r="C10370" s="866">
        <v>71</v>
      </c>
      <c r="D10370" s="865" t="s">
        <v>22271</v>
      </c>
      <c r="E10370" s="864" t="s">
        <v>22272</v>
      </c>
      <c r="F10370" s="867" t="s">
        <v>6274</v>
      </c>
      <c r="G10370" s="867" t="s">
        <v>7299</v>
      </c>
      <c r="H10370" s="867" t="s">
        <v>7311</v>
      </c>
    </row>
    <row r="10371" spans="1:8">
      <c r="A10371" s="864">
        <v>10364</v>
      </c>
      <c r="B10371" s="865" t="s">
        <v>22126</v>
      </c>
      <c r="C10371" s="866">
        <v>71</v>
      </c>
      <c r="D10371" s="865" t="s">
        <v>6531</v>
      </c>
      <c r="E10371" s="864" t="s">
        <v>22273</v>
      </c>
      <c r="F10371" s="867" t="s">
        <v>6531</v>
      </c>
      <c r="G10371" s="867" t="s">
        <v>6531</v>
      </c>
      <c r="H10371" s="867" t="s">
        <v>7670</v>
      </c>
    </row>
    <row r="10372" spans="1:8">
      <c r="A10372" s="864">
        <v>10365</v>
      </c>
      <c r="B10372" s="865" t="s">
        <v>22126</v>
      </c>
      <c r="C10372" s="866">
        <v>71</v>
      </c>
      <c r="D10372" s="865" t="s">
        <v>6591</v>
      </c>
      <c r="E10372" s="864" t="s">
        <v>22274</v>
      </c>
      <c r="F10372" s="867" t="s">
        <v>6531</v>
      </c>
      <c r="G10372" s="867" t="s">
        <v>6591</v>
      </c>
      <c r="H10372" s="867" t="s">
        <v>6592</v>
      </c>
    </row>
    <row r="10373" spans="1:8">
      <c r="A10373" s="864">
        <v>10366</v>
      </c>
      <c r="B10373" s="865" t="s">
        <v>22126</v>
      </c>
      <c r="C10373" s="866">
        <v>71</v>
      </c>
      <c r="D10373" s="865" t="s">
        <v>12284</v>
      </c>
      <c r="E10373" s="871" t="s">
        <v>22275</v>
      </c>
      <c r="F10373" s="867" t="s">
        <v>6531</v>
      </c>
      <c r="G10373" s="867" t="s">
        <v>7553</v>
      </c>
      <c r="H10373" s="867" t="s">
        <v>7563</v>
      </c>
    </row>
    <row r="10374" spans="1:8">
      <c r="A10374" s="864">
        <v>10367</v>
      </c>
      <c r="B10374" s="865" t="s">
        <v>22126</v>
      </c>
      <c r="C10374" s="866">
        <v>71</v>
      </c>
      <c r="D10374" s="865" t="s">
        <v>7667</v>
      </c>
      <c r="E10374" s="868" t="s">
        <v>22276</v>
      </c>
      <c r="F10374" s="867" t="s">
        <v>6531</v>
      </c>
      <c r="G10374" s="867" t="s">
        <v>6531</v>
      </c>
      <c r="H10374" s="867" t="s">
        <v>7667</v>
      </c>
    </row>
    <row r="10375" spans="1:8">
      <c r="A10375" s="864">
        <v>10368</v>
      </c>
      <c r="B10375" s="865" t="s">
        <v>22126</v>
      </c>
      <c r="C10375" s="866">
        <v>71</v>
      </c>
      <c r="D10375" s="865" t="s">
        <v>6532</v>
      </c>
      <c r="E10375" s="868" t="s">
        <v>22277</v>
      </c>
      <c r="F10375" s="873" t="s">
        <v>6531</v>
      </c>
      <c r="G10375" s="873" t="s">
        <v>6532</v>
      </c>
      <c r="H10375" s="873" t="s">
        <v>7631</v>
      </c>
    </row>
    <row r="10376" spans="1:8">
      <c r="A10376" s="864">
        <v>10369</v>
      </c>
      <c r="B10376" s="865" t="s">
        <v>22126</v>
      </c>
      <c r="C10376" s="866">
        <v>71</v>
      </c>
      <c r="D10376" s="865" t="s">
        <v>6545</v>
      </c>
      <c r="E10376" s="864" t="s">
        <v>22278</v>
      </c>
      <c r="F10376" s="867" t="s">
        <v>6531</v>
      </c>
      <c r="G10376" s="867" t="s">
        <v>6545</v>
      </c>
      <c r="H10376" s="867" t="s">
        <v>6690</v>
      </c>
    </row>
    <row r="10377" spans="1:8">
      <c r="A10377" s="864">
        <v>10370</v>
      </c>
      <c r="B10377" s="865" t="s">
        <v>22126</v>
      </c>
      <c r="C10377" s="866">
        <v>71</v>
      </c>
      <c r="D10377" s="865" t="s">
        <v>6582</v>
      </c>
      <c r="E10377" s="864" t="s">
        <v>22279</v>
      </c>
      <c r="F10377" s="867" t="s">
        <v>6531</v>
      </c>
      <c r="G10377" s="867" t="s">
        <v>6581</v>
      </c>
      <c r="H10377" s="867" t="s">
        <v>6582</v>
      </c>
    </row>
    <row r="10378" spans="1:8">
      <c r="A10378" s="864">
        <v>10371</v>
      </c>
      <c r="B10378" s="865" t="s">
        <v>22126</v>
      </c>
      <c r="C10378" s="866">
        <v>71</v>
      </c>
      <c r="D10378" s="865" t="s">
        <v>6540</v>
      </c>
      <c r="E10378" s="864" t="s">
        <v>22280</v>
      </c>
      <c r="F10378" s="867" t="s">
        <v>6531</v>
      </c>
      <c r="G10378" s="867" t="s">
        <v>6542</v>
      </c>
      <c r="H10378" s="867" t="s">
        <v>6540</v>
      </c>
    </row>
    <row r="10379" spans="1:8">
      <c r="A10379" s="864">
        <v>10372</v>
      </c>
      <c r="B10379" s="865" t="s">
        <v>22126</v>
      </c>
      <c r="C10379" s="866">
        <v>71</v>
      </c>
      <c r="D10379" s="865" t="s">
        <v>7107</v>
      </c>
      <c r="E10379" s="864" t="s">
        <v>22281</v>
      </c>
      <c r="F10379" s="867" t="s">
        <v>6274</v>
      </c>
      <c r="G10379" s="867" t="s">
        <v>6295</v>
      </c>
      <c r="H10379" s="867" t="s">
        <v>6422</v>
      </c>
    </row>
    <row r="10380" spans="1:8">
      <c r="A10380" s="864">
        <v>10373</v>
      </c>
      <c r="B10380" s="865" t="s">
        <v>22126</v>
      </c>
      <c r="C10380" s="866">
        <v>71</v>
      </c>
      <c r="D10380" s="865" t="s">
        <v>6327</v>
      </c>
      <c r="E10380" s="864" t="s">
        <v>22282</v>
      </c>
      <c r="F10380" s="867" t="s">
        <v>6281</v>
      </c>
      <c r="G10380" s="867" t="s">
        <v>6327</v>
      </c>
      <c r="H10380" s="867" t="s">
        <v>6328</v>
      </c>
    </row>
    <row r="10381" spans="1:8">
      <c r="A10381" s="864">
        <v>10374</v>
      </c>
      <c r="B10381" s="865" t="s">
        <v>22126</v>
      </c>
      <c r="C10381" s="866">
        <v>71</v>
      </c>
      <c r="D10381" s="865" t="s">
        <v>8050</v>
      </c>
      <c r="E10381" s="864" t="s">
        <v>22283</v>
      </c>
      <c r="F10381" s="867" t="s">
        <v>6707</v>
      </c>
      <c r="G10381" s="867" t="s">
        <v>8050</v>
      </c>
      <c r="H10381" s="867" t="s">
        <v>8057</v>
      </c>
    </row>
    <row r="10382" spans="1:8">
      <c r="A10382" s="864">
        <v>10375</v>
      </c>
      <c r="B10382" s="865" t="s">
        <v>22126</v>
      </c>
      <c r="C10382" s="866">
        <v>71</v>
      </c>
      <c r="D10382" s="865" t="s">
        <v>8063</v>
      </c>
      <c r="E10382" s="864" t="s">
        <v>22284</v>
      </c>
      <c r="F10382" s="867" t="s">
        <v>6707</v>
      </c>
      <c r="G10382" s="867" t="s">
        <v>8050</v>
      </c>
      <c r="H10382" s="867" t="s">
        <v>8063</v>
      </c>
    </row>
    <row r="10383" spans="1:8">
      <c r="A10383" s="864">
        <v>10376</v>
      </c>
      <c r="B10383" s="865" t="s">
        <v>22126</v>
      </c>
      <c r="C10383" s="866">
        <v>71</v>
      </c>
      <c r="D10383" s="865" t="s">
        <v>7718</v>
      </c>
      <c r="E10383" s="864" t="s">
        <v>22285</v>
      </c>
      <c r="F10383" s="867" t="s">
        <v>6531</v>
      </c>
      <c r="G10383" s="867" t="s">
        <v>7718</v>
      </c>
      <c r="H10383" s="867" t="s">
        <v>7725</v>
      </c>
    </row>
    <row r="10384" spans="1:8">
      <c r="A10384" s="864">
        <v>10377</v>
      </c>
      <c r="B10384" s="865" t="s">
        <v>22126</v>
      </c>
      <c r="C10384" s="866">
        <v>71</v>
      </c>
      <c r="D10384" s="865" t="s">
        <v>7595</v>
      </c>
      <c r="E10384" s="864" t="s">
        <v>22286</v>
      </c>
      <c r="F10384" s="867" t="s">
        <v>6531</v>
      </c>
      <c r="G10384" s="867" t="s">
        <v>6651</v>
      </c>
      <c r="H10384" s="867" t="s">
        <v>6652</v>
      </c>
    </row>
    <row r="10385" spans="1:8">
      <c r="A10385" s="864">
        <v>10378</v>
      </c>
      <c r="B10385" s="865" t="s">
        <v>22126</v>
      </c>
      <c r="C10385" s="866">
        <v>71</v>
      </c>
      <c r="D10385" s="865" t="s">
        <v>9815</v>
      </c>
      <c r="E10385" s="864" t="s">
        <v>22287</v>
      </c>
      <c r="F10385" s="867" t="s">
        <v>6707</v>
      </c>
      <c r="G10385" s="867" t="s">
        <v>6707</v>
      </c>
      <c r="H10385" s="867" t="s">
        <v>9817</v>
      </c>
    </row>
    <row r="10386" spans="1:8">
      <c r="A10386" s="864">
        <v>10379</v>
      </c>
      <c r="B10386" s="865" t="s">
        <v>22126</v>
      </c>
      <c r="C10386" s="866">
        <v>71</v>
      </c>
      <c r="D10386" s="865" t="s">
        <v>8060</v>
      </c>
      <c r="E10386" s="864" t="s">
        <v>22288</v>
      </c>
      <c r="F10386" s="867" t="s">
        <v>6707</v>
      </c>
      <c r="G10386" s="867" t="s">
        <v>8050</v>
      </c>
      <c r="H10386" s="867" t="s">
        <v>8060</v>
      </c>
    </row>
    <row r="10387" spans="1:8">
      <c r="A10387" s="864">
        <v>10380</v>
      </c>
      <c r="B10387" s="865" t="s">
        <v>22126</v>
      </c>
      <c r="C10387" s="866">
        <v>71</v>
      </c>
      <c r="D10387" s="865" t="s">
        <v>10420</v>
      </c>
      <c r="E10387" s="864" t="s">
        <v>22289</v>
      </c>
      <c r="F10387" s="867" t="s">
        <v>6707</v>
      </c>
      <c r="G10387" s="867" t="s">
        <v>7855</v>
      </c>
      <c r="H10387" s="867" t="s">
        <v>7869</v>
      </c>
    </row>
    <row r="10388" spans="1:8">
      <c r="A10388" s="864">
        <v>10381</v>
      </c>
      <c r="B10388" s="865" t="s">
        <v>22126</v>
      </c>
      <c r="C10388" s="866">
        <v>71</v>
      </c>
      <c r="D10388" s="865" t="s">
        <v>8184</v>
      </c>
      <c r="E10388" s="864" t="s">
        <v>22290</v>
      </c>
      <c r="F10388" s="867" t="s">
        <v>6707</v>
      </c>
      <c r="G10388" s="867" t="s">
        <v>6707</v>
      </c>
      <c r="H10388" s="867" t="s">
        <v>8184</v>
      </c>
    </row>
    <row r="10389" spans="1:8">
      <c r="A10389" s="864">
        <v>10382</v>
      </c>
      <c r="B10389" s="865" t="s">
        <v>22126</v>
      </c>
      <c r="C10389" s="866">
        <v>71</v>
      </c>
      <c r="D10389" s="865" t="s">
        <v>22291</v>
      </c>
      <c r="E10389" s="864" t="s">
        <v>22292</v>
      </c>
      <c r="F10389" s="867" t="s">
        <v>6707</v>
      </c>
      <c r="G10389" s="867" t="s">
        <v>8238</v>
      </c>
      <c r="H10389" s="867" t="s">
        <v>8250</v>
      </c>
    </row>
    <row r="10390" spans="1:8">
      <c r="A10390" s="864">
        <v>10383</v>
      </c>
      <c r="B10390" s="865" t="s">
        <v>22126</v>
      </c>
      <c r="C10390" s="866">
        <v>71</v>
      </c>
      <c r="D10390" s="865" t="s">
        <v>8004</v>
      </c>
      <c r="E10390" s="864" t="s">
        <v>22293</v>
      </c>
      <c r="F10390" s="867" t="s">
        <v>6707</v>
      </c>
      <c r="G10390" s="867" t="s">
        <v>6715</v>
      </c>
      <c r="H10390" s="867" t="s">
        <v>7993</v>
      </c>
    </row>
    <row r="10391" spans="1:8">
      <c r="A10391" s="864">
        <v>10384</v>
      </c>
      <c r="B10391" s="865" t="s">
        <v>22126</v>
      </c>
      <c r="C10391" s="866">
        <v>71</v>
      </c>
      <c r="D10391" s="865" t="s">
        <v>9777</v>
      </c>
      <c r="E10391" s="864" t="s">
        <v>22294</v>
      </c>
      <c r="F10391" s="867" t="s">
        <v>6707</v>
      </c>
      <c r="G10391" s="867" t="s">
        <v>6708</v>
      </c>
      <c r="H10391" s="867" t="s">
        <v>9779</v>
      </c>
    </row>
    <row r="10392" spans="1:8">
      <c r="A10392" s="864">
        <v>10385</v>
      </c>
      <c r="B10392" s="865" t="s">
        <v>22126</v>
      </c>
      <c r="C10392" s="866">
        <v>71</v>
      </c>
      <c r="D10392" s="865" t="s">
        <v>14826</v>
      </c>
      <c r="E10392" s="864" t="s">
        <v>22295</v>
      </c>
      <c r="F10392" s="867" t="s">
        <v>6707</v>
      </c>
      <c r="G10392" s="867" t="s">
        <v>7855</v>
      </c>
      <c r="H10392" s="867" t="s">
        <v>7856</v>
      </c>
    </row>
    <row r="10393" spans="1:8">
      <c r="A10393" s="864">
        <v>10386</v>
      </c>
      <c r="B10393" s="865" t="s">
        <v>22126</v>
      </c>
      <c r="C10393" s="866">
        <v>71</v>
      </c>
      <c r="D10393" s="865" t="s">
        <v>6707</v>
      </c>
      <c r="E10393" s="864" t="s">
        <v>22296</v>
      </c>
      <c r="F10393" s="867" t="s">
        <v>6707</v>
      </c>
      <c r="G10393" s="867" t="s">
        <v>6707</v>
      </c>
      <c r="H10393" s="867" t="s">
        <v>8055</v>
      </c>
    </row>
    <row r="10394" spans="1:8">
      <c r="A10394" s="864">
        <v>10387</v>
      </c>
      <c r="B10394" s="865" t="s">
        <v>22126</v>
      </c>
      <c r="C10394" s="866">
        <v>71</v>
      </c>
      <c r="D10394" s="865" t="s">
        <v>10950</v>
      </c>
      <c r="E10394" s="864" t="s">
        <v>22297</v>
      </c>
      <c r="F10394" s="867" t="s">
        <v>6707</v>
      </c>
      <c r="G10394" s="867" t="s">
        <v>8238</v>
      </c>
      <c r="H10394" s="867" t="s">
        <v>8239</v>
      </c>
    </row>
    <row r="10395" spans="1:8">
      <c r="A10395" s="864">
        <v>10388</v>
      </c>
      <c r="B10395" s="865" t="s">
        <v>22126</v>
      </c>
      <c r="C10395" s="866">
        <v>71</v>
      </c>
      <c r="D10395" s="865" t="s">
        <v>7334</v>
      </c>
      <c r="E10395" s="864" t="s">
        <v>22298</v>
      </c>
      <c r="F10395" s="867" t="s">
        <v>7329</v>
      </c>
      <c r="G10395" s="867" t="s">
        <v>7334</v>
      </c>
      <c r="H10395" s="867" t="s">
        <v>6652</v>
      </c>
    </row>
    <row r="10396" spans="1:8">
      <c r="A10396" s="864">
        <v>10389</v>
      </c>
      <c r="B10396" s="865" t="s">
        <v>22126</v>
      </c>
      <c r="C10396" s="866">
        <v>71</v>
      </c>
      <c r="D10396" s="865" t="s">
        <v>7338</v>
      </c>
      <c r="E10396" s="864" t="s">
        <v>22299</v>
      </c>
      <c r="F10396" s="867" t="s">
        <v>7329</v>
      </c>
      <c r="G10396" s="867" t="s">
        <v>7338</v>
      </c>
      <c r="H10396" s="867" t="s">
        <v>7339</v>
      </c>
    </row>
    <row r="10397" spans="1:8" ht="30">
      <c r="A10397" s="864">
        <v>10390</v>
      </c>
      <c r="B10397" s="865" t="s">
        <v>22126</v>
      </c>
      <c r="C10397" s="866">
        <v>71</v>
      </c>
      <c r="D10397" s="865" t="s">
        <v>22300</v>
      </c>
      <c r="E10397" s="864" t="s">
        <v>22301</v>
      </c>
      <c r="F10397" s="867" t="s">
        <v>6707</v>
      </c>
      <c r="G10397" s="867" t="s">
        <v>8238</v>
      </c>
      <c r="H10397" s="867" t="s">
        <v>12945</v>
      </c>
    </row>
    <row r="10398" spans="1:8" ht="30">
      <c r="A10398" s="864">
        <v>10391</v>
      </c>
      <c r="B10398" s="865" t="s">
        <v>22126</v>
      </c>
      <c r="C10398" s="866">
        <v>71</v>
      </c>
      <c r="D10398" s="865" t="s">
        <v>22302</v>
      </c>
      <c r="E10398" s="864" t="s">
        <v>22303</v>
      </c>
      <c r="F10398" s="867" t="s">
        <v>6707</v>
      </c>
      <c r="G10398" s="867" t="s">
        <v>7855</v>
      </c>
      <c r="H10398" s="867" t="s">
        <v>6327</v>
      </c>
    </row>
    <row r="10399" spans="1:8">
      <c r="A10399" s="864">
        <v>10392</v>
      </c>
      <c r="B10399" s="865" t="s">
        <v>22126</v>
      </c>
      <c r="C10399" s="866">
        <v>71</v>
      </c>
      <c r="D10399" s="865" t="s">
        <v>7071</v>
      </c>
      <c r="E10399" s="864" t="s">
        <v>22304</v>
      </c>
      <c r="F10399" s="867" t="s">
        <v>7024</v>
      </c>
      <c r="G10399" s="867" t="s">
        <v>7071</v>
      </c>
      <c r="H10399" s="867" t="s">
        <v>7534</v>
      </c>
    </row>
    <row r="10400" spans="1:8">
      <c r="A10400" s="864">
        <v>10393</v>
      </c>
      <c r="B10400" s="865" t="s">
        <v>22126</v>
      </c>
      <c r="C10400" s="866">
        <v>71</v>
      </c>
      <c r="D10400" s="865" t="s">
        <v>7084</v>
      </c>
      <c r="E10400" s="864" t="s">
        <v>22305</v>
      </c>
      <c r="F10400" s="867" t="s">
        <v>7024</v>
      </c>
      <c r="G10400" s="867" t="s">
        <v>7084</v>
      </c>
      <c r="H10400" s="867" t="s">
        <v>7802</v>
      </c>
    </row>
    <row r="10401" spans="1:8" ht="45">
      <c r="A10401" s="864">
        <v>10394</v>
      </c>
      <c r="B10401" s="865" t="s">
        <v>22126</v>
      </c>
      <c r="C10401" s="866">
        <v>71</v>
      </c>
      <c r="D10401" s="865" t="s">
        <v>22306</v>
      </c>
      <c r="E10401" s="864" t="s">
        <v>22307</v>
      </c>
      <c r="F10401" s="867" t="s">
        <v>6707</v>
      </c>
      <c r="G10401" s="867" t="s">
        <v>8080</v>
      </c>
      <c r="H10401" s="867" t="s">
        <v>8081</v>
      </c>
    </row>
    <row r="10402" spans="1:8">
      <c r="A10402" s="864">
        <v>10395</v>
      </c>
      <c r="B10402" s="865" t="s">
        <v>22126</v>
      </c>
      <c r="C10402" s="866">
        <v>71</v>
      </c>
      <c r="D10402" s="865" t="s">
        <v>6718</v>
      </c>
      <c r="E10402" s="864" t="s">
        <v>22308</v>
      </c>
      <c r="F10402" s="867" t="s">
        <v>6707</v>
      </c>
      <c r="G10402" s="867" t="s">
        <v>6718</v>
      </c>
      <c r="H10402" s="867" t="s">
        <v>6724</v>
      </c>
    </row>
    <row r="10403" spans="1:8">
      <c r="A10403" s="864">
        <v>10396</v>
      </c>
      <c r="B10403" s="865" t="s">
        <v>22126</v>
      </c>
      <c r="C10403" s="866">
        <v>71</v>
      </c>
      <c r="D10403" s="865" t="s">
        <v>6708</v>
      </c>
      <c r="E10403" s="864" t="s">
        <v>22309</v>
      </c>
      <c r="F10403" s="867" t="s">
        <v>6707</v>
      </c>
      <c r="G10403" s="867" t="s">
        <v>6708</v>
      </c>
      <c r="H10403" s="867" t="s">
        <v>8118</v>
      </c>
    </row>
    <row r="10404" spans="1:8">
      <c r="A10404" s="864">
        <v>10397</v>
      </c>
      <c r="B10404" s="865" t="s">
        <v>22126</v>
      </c>
      <c r="C10404" s="866">
        <v>71</v>
      </c>
      <c r="D10404" s="865" t="s">
        <v>7329</v>
      </c>
      <c r="E10404" s="864" t="s">
        <v>22310</v>
      </c>
      <c r="F10404" s="867" t="s">
        <v>7329</v>
      </c>
      <c r="G10404" s="867" t="s">
        <v>7329</v>
      </c>
      <c r="H10404" s="867" t="s">
        <v>6652</v>
      </c>
    </row>
    <row r="10405" spans="1:8">
      <c r="A10405" s="864">
        <v>10398</v>
      </c>
      <c r="B10405" s="865" t="s">
        <v>22126</v>
      </c>
      <c r="C10405" s="866">
        <v>71</v>
      </c>
      <c r="D10405" s="865" t="s">
        <v>9580</v>
      </c>
      <c r="E10405" s="864" t="s">
        <v>22311</v>
      </c>
      <c r="F10405" s="867" t="s">
        <v>7329</v>
      </c>
      <c r="G10405" s="867" t="s">
        <v>7334</v>
      </c>
      <c r="H10405" s="867" t="s">
        <v>7958</v>
      </c>
    </row>
    <row r="10406" spans="1:8">
      <c r="A10406" s="864">
        <v>10399</v>
      </c>
      <c r="B10406" s="865" t="s">
        <v>22126</v>
      </c>
      <c r="C10406" s="866">
        <v>71</v>
      </c>
      <c r="D10406" s="865" t="s">
        <v>7024</v>
      </c>
      <c r="E10406" s="864" t="s">
        <v>22312</v>
      </c>
      <c r="F10406" s="867" t="s">
        <v>7024</v>
      </c>
      <c r="G10406" s="867" t="s">
        <v>7024</v>
      </c>
      <c r="H10406" s="867" t="s">
        <v>7517</v>
      </c>
    </row>
    <row r="10407" spans="1:8">
      <c r="A10407" s="864">
        <v>10400</v>
      </c>
      <c r="B10407" s="865" t="s">
        <v>22126</v>
      </c>
      <c r="C10407" s="866">
        <v>71</v>
      </c>
      <c r="D10407" s="865" t="s">
        <v>22313</v>
      </c>
      <c r="E10407" s="864" t="s">
        <v>22314</v>
      </c>
      <c r="F10407" s="867" t="s">
        <v>6484</v>
      </c>
      <c r="G10407" s="867" t="s">
        <v>6550</v>
      </c>
      <c r="H10407" s="867" t="s">
        <v>6577</v>
      </c>
    </row>
    <row r="10408" spans="1:8">
      <c r="A10408" s="864">
        <v>10401</v>
      </c>
      <c r="B10408" s="865" t="s">
        <v>22126</v>
      </c>
      <c r="C10408" s="866">
        <v>71</v>
      </c>
      <c r="D10408" s="865" t="s">
        <v>22315</v>
      </c>
      <c r="E10408" s="864" t="s">
        <v>22316</v>
      </c>
      <c r="F10408" s="867" t="s">
        <v>7329</v>
      </c>
      <c r="G10408" s="867" t="s">
        <v>7329</v>
      </c>
      <c r="H10408" s="867" t="s">
        <v>8225</v>
      </c>
    </row>
    <row r="10409" spans="1:8">
      <c r="A10409" s="864">
        <v>10402</v>
      </c>
      <c r="B10409" s="865" t="s">
        <v>22126</v>
      </c>
      <c r="C10409" s="866">
        <v>71</v>
      </c>
      <c r="D10409" s="865" t="s">
        <v>9868</v>
      </c>
      <c r="E10409" s="864" t="s">
        <v>22317</v>
      </c>
      <c r="F10409" s="867" t="s">
        <v>7329</v>
      </c>
      <c r="G10409" s="867" t="s">
        <v>7329</v>
      </c>
      <c r="H10409" s="867" t="s">
        <v>9868</v>
      </c>
    </row>
    <row r="10410" spans="1:8">
      <c r="A10410" s="864">
        <v>10403</v>
      </c>
      <c r="B10410" s="865" t="s">
        <v>22126</v>
      </c>
      <c r="C10410" s="866">
        <v>71</v>
      </c>
      <c r="D10410" s="865" t="s">
        <v>8109</v>
      </c>
      <c r="E10410" s="864" t="s">
        <v>22318</v>
      </c>
      <c r="F10410" s="867" t="s">
        <v>7329</v>
      </c>
      <c r="G10410" s="867" t="s">
        <v>8106</v>
      </c>
      <c r="H10410" s="867" t="s">
        <v>8111</v>
      </c>
    </row>
    <row r="10411" spans="1:8">
      <c r="A10411" s="864">
        <v>10404</v>
      </c>
      <c r="B10411" s="865" t="s">
        <v>22126</v>
      </c>
      <c r="C10411" s="866">
        <v>71</v>
      </c>
      <c r="D10411" s="865" t="s">
        <v>8008</v>
      </c>
      <c r="E10411" s="864" t="s">
        <v>22319</v>
      </c>
      <c r="F10411" s="867" t="s">
        <v>7329</v>
      </c>
      <c r="G10411" s="867" t="s">
        <v>8008</v>
      </c>
      <c r="H10411" s="867" t="s">
        <v>8013</v>
      </c>
    </row>
    <row r="10412" spans="1:8">
      <c r="A10412" s="864">
        <v>10405</v>
      </c>
      <c r="B10412" s="865" t="s">
        <v>22126</v>
      </c>
      <c r="C10412" s="866">
        <v>71</v>
      </c>
      <c r="D10412" s="865" t="s">
        <v>8114</v>
      </c>
      <c r="E10412" s="864" t="s">
        <v>22320</v>
      </c>
      <c r="F10412" s="867" t="s">
        <v>7329</v>
      </c>
      <c r="G10412" s="867" t="s">
        <v>8106</v>
      </c>
      <c r="H10412" s="867" t="s">
        <v>8114</v>
      </c>
    </row>
    <row r="10413" spans="1:8">
      <c r="A10413" s="864">
        <v>10406</v>
      </c>
      <c r="B10413" s="865" t="s">
        <v>22126</v>
      </c>
      <c r="C10413" s="866">
        <v>71</v>
      </c>
      <c r="D10413" s="865" t="s">
        <v>9639</v>
      </c>
      <c r="E10413" s="864" t="s">
        <v>22321</v>
      </c>
      <c r="F10413" s="867" t="s">
        <v>7329</v>
      </c>
      <c r="G10413" s="867" t="s">
        <v>7330</v>
      </c>
      <c r="H10413" s="867" t="s">
        <v>9639</v>
      </c>
    </row>
    <row r="10414" spans="1:8">
      <c r="A10414" s="864">
        <v>10407</v>
      </c>
      <c r="B10414" s="865" t="s">
        <v>22126</v>
      </c>
      <c r="C10414" s="866">
        <v>71</v>
      </c>
      <c r="D10414" s="865" t="s">
        <v>8163</v>
      </c>
      <c r="E10414" s="864" t="s">
        <v>22322</v>
      </c>
      <c r="F10414" s="867" t="s">
        <v>7329</v>
      </c>
      <c r="G10414" s="867" t="s">
        <v>8163</v>
      </c>
      <c r="H10414" s="867" t="s">
        <v>8164</v>
      </c>
    </row>
    <row r="10415" spans="1:8">
      <c r="A10415" s="864">
        <v>10408</v>
      </c>
      <c r="B10415" s="865" t="s">
        <v>22126</v>
      </c>
      <c r="C10415" s="866">
        <v>71</v>
      </c>
      <c r="D10415" s="865" t="s">
        <v>9806</v>
      </c>
      <c r="E10415" s="864" t="s">
        <v>22323</v>
      </c>
      <c r="F10415" s="867" t="s">
        <v>7329</v>
      </c>
      <c r="G10415" s="867" t="s">
        <v>8163</v>
      </c>
      <c r="H10415" s="867" t="s">
        <v>9806</v>
      </c>
    </row>
    <row r="10416" spans="1:8">
      <c r="A10416" s="864">
        <v>10409</v>
      </c>
      <c r="B10416" s="865" t="s">
        <v>22126</v>
      </c>
      <c r="C10416" s="866">
        <v>71</v>
      </c>
      <c r="D10416" s="865" t="s">
        <v>7133</v>
      </c>
      <c r="E10416" s="864" t="s">
        <v>22324</v>
      </c>
      <c r="F10416" s="867" t="s">
        <v>6281</v>
      </c>
      <c r="G10416" s="867" t="s">
        <v>7133</v>
      </c>
      <c r="H10416" s="867" t="s">
        <v>7137</v>
      </c>
    </row>
    <row r="10417" spans="1:8">
      <c r="A10417" s="864">
        <v>10410</v>
      </c>
      <c r="B10417" s="865" t="s">
        <v>22126</v>
      </c>
      <c r="C10417" s="866">
        <v>71</v>
      </c>
      <c r="D10417" s="865" t="s">
        <v>7160</v>
      </c>
      <c r="E10417" s="864" t="s">
        <v>22325</v>
      </c>
      <c r="F10417" s="867" t="s">
        <v>6281</v>
      </c>
      <c r="G10417" s="867" t="s">
        <v>7133</v>
      </c>
      <c r="H10417" s="867" t="s">
        <v>7160</v>
      </c>
    </row>
    <row r="10418" spans="1:8">
      <c r="A10418" s="864">
        <v>10411</v>
      </c>
      <c r="B10418" s="865" t="s">
        <v>22326</v>
      </c>
      <c r="C10418" s="866">
        <v>72</v>
      </c>
      <c r="D10418" s="865" t="s">
        <v>13064</v>
      </c>
      <c r="E10418" s="864" t="s">
        <v>22327</v>
      </c>
      <c r="F10418" s="867" t="s">
        <v>6044</v>
      </c>
      <c r="G10418" s="867" t="s">
        <v>6044</v>
      </c>
      <c r="H10418" s="867" t="s">
        <v>6195</v>
      </c>
    </row>
    <row r="10419" spans="1:8">
      <c r="A10419" s="864">
        <v>10412</v>
      </c>
      <c r="B10419" s="865" t="s">
        <v>22326</v>
      </c>
      <c r="C10419" s="866">
        <v>72</v>
      </c>
      <c r="D10419" s="865" t="s">
        <v>18975</v>
      </c>
      <c r="E10419" s="864" t="s">
        <v>22328</v>
      </c>
      <c r="F10419" s="867" t="s">
        <v>6044</v>
      </c>
      <c r="G10419" s="867" t="s">
        <v>6044</v>
      </c>
      <c r="H10419" s="867" t="s">
        <v>6146</v>
      </c>
    </row>
    <row r="10420" spans="1:8">
      <c r="A10420" s="864">
        <v>10413</v>
      </c>
      <c r="B10420" s="865" t="s">
        <v>22326</v>
      </c>
      <c r="C10420" s="866">
        <v>72</v>
      </c>
      <c r="D10420" s="865" t="s">
        <v>16629</v>
      </c>
      <c r="E10420" s="864" t="s">
        <v>22329</v>
      </c>
      <c r="F10420" s="867" t="s">
        <v>6044</v>
      </c>
      <c r="G10420" s="867" t="s">
        <v>6044</v>
      </c>
      <c r="H10420" s="867" t="s">
        <v>6186</v>
      </c>
    </row>
    <row r="10421" spans="1:8">
      <c r="A10421" s="864">
        <v>10414</v>
      </c>
      <c r="B10421" s="865" t="s">
        <v>22326</v>
      </c>
      <c r="C10421" s="866">
        <v>72</v>
      </c>
      <c r="D10421" s="865" t="s">
        <v>19207</v>
      </c>
      <c r="E10421" s="864" t="s">
        <v>22330</v>
      </c>
      <c r="F10421" s="867" t="s">
        <v>6044</v>
      </c>
      <c r="G10421" s="867" t="s">
        <v>6044</v>
      </c>
      <c r="H10421" s="867" t="s">
        <v>6242</v>
      </c>
    </row>
    <row r="10422" spans="1:8">
      <c r="A10422" s="864">
        <v>10415</v>
      </c>
      <c r="B10422" s="865" t="s">
        <v>22326</v>
      </c>
      <c r="C10422" s="866">
        <v>72</v>
      </c>
      <c r="D10422" s="865" t="s">
        <v>15425</v>
      </c>
      <c r="E10422" s="864" t="s">
        <v>22331</v>
      </c>
      <c r="F10422" s="867" t="s">
        <v>6044</v>
      </c>
      <c r="G10422" s="867" t="s">
        <v>6431</v>
      </c>
      <c r="H10422" s="867" t="s">
        <v>6432</v>
      </c>
    </row>
    <row r="10423" spans="1:8">
      <c r="A10423" s="864">
        <v>10416</v>
      </c>
      <c r="B10423" s="865" t="s">
        <v>22326</v>
      </c>
      <c r="C10423" s="866">
        <v>72</v>
      </c>
      <c r="D10423" s="865" t="s">
        <v>22332</v>
      </c>
      <c r="E10423" s="864" t="s">
        <v>22333</v>
      </c>
      <c r="F10423" s="867" t="s">
        <v>6044</v>
      </c>
      <c r="G10423" s="867" t="s">
        <v>6044</v>
      </c>
      <c r="H10423" s="867" t="s">
        <v>6672</v>
      </c>
    </row>
    <row r="10424" spans="1:8">
      <c r="A10424" s="864">
        <v>10417</v>
      </c>
      <c r="B10424" s="865" t="s">
        <v>22326</v>
      </c>
      <c r="C10424" s="866">
        <v>72</v>
      </c>
      <c r="D10424" s="865" t="s">
        <v>22334</v>
      </c>
      <c r="E10424" s="864" t="s">
        <v>22335</v>
      </c>
      <c r="F10424" s="867" t="s">
        <v>6044</v>
      </c>
      <c r="G10424" s="867" t="s">
        <v>6044</v>
      </c>
      <c r="H10424" s="867" t="s">
        <v>6146</v>
      </c>
    </row>
    <row r="10425" spans="1:8" ht="30">
      <c r="A10425" s="864">
        <v>10418</v>
      </c>
      <c r="B10425" s="865" t="s">
        <v>22326</v>
      </c>
      <c r="C10425" s="866">
        <v>72</v>
      </c>
      <c r="D10425" s="865" t="s">
        <v>22336</v>
      </c>
      <c r="E10425" s="864" t="s">
        <v>22337</v>
      </c>
      <c r="F10425" s="867" t="s">
        <v>6044</v>
      </c>
      <c r="G10425" s="867" t="s">
        <v>6431</v>
      </c>
      <c r="H10425" s="867" t="s">
        <v>6435</v>
      </c>
    </row>
    <row r="10426" spans="1:8">
      <c r="A10426" s="864">
        <v>10419</v>
      </c>
      <c r="B10426" s="865" t="s">
        <v>22326</v>
      </c>
      <c r="C10426" s="866">
        <v>72</v>
      </c>
      <c r="D10426" s="865" t="s">
        <v>16555</v>
      </c>
      <c r="E10426" s="864" t="s">
        <v>22338</v>
      </c>
      <c r="F10426" s="867" t="s">
        <v>6044</v>
      </c>
      <c r="G10426" s="867" t="s">
        <v>6044</v>
      </c>
      <c r="H10426" s="867" t="s">
        <v>6256</v>
      </c>
    </row>
    <row r="10427" spans="1:8">
      <c r="A10427" s="864">
        <v>10420</v>
      </c>
      <c r="B10427" s="865" t="s">
        <v>22326</v>
      </c>
      <c r="C10427" s="866">
        <v>72</v>
      </c>
      <c r="D10427" s="865" t="s">
        <v>18968</v>
      </c>
      <c r="E10427" s="864" t="s">
        <v>22339</v>
      </c>
      <c r="F10427" s="867" t="s">
        <v>6044</v>
      </c>
      <c r="G10427" s="867" t="s">
        <v>6044</v>
      </c>
      <c r="H10427" s="867" t="s">
        <v>6146</v>
      </c>
    </row>
    <row r="10428" spans="1:8">
      <c r="A10428" s="864">
        <v>10421</v>
      </c>
      <c r="B10428" s="865" t="s">
        <v>22326</v>
      </c>
      <c r="C10428" s="866">
        <v>72</v>
      </c>
      <c r="D10428" s="865" t="s">
        <v>16604</v>
      </c>
      <c r="E10428" s="864" t="s">
        <v>22340</v>
      </c>
      <c r="F10428" s="867" t="s">
        <v>6044</v>
      </c>
      <c r="G10428" s="867" t="s">
        <v>6044</v>
      </c>
      <c r="H10428" s="867" t="s">
        <v>6212</v>
      </c>
    </row>
    <row r="10429" spans="1:8">
      <c r="A10429" s="864">
        <v>10422</v>
      </c>
      <c r="B10429" s="865" t="s">
        <v>22326</v>
      </c>
      <c r="C10429" s="866">
        <v>72</v>
      </c>
      <c r="D10429" s="865" t="s">
        <v>22341</v>
      </c>
      <c r="E10429" s="864" t="s">
        <v>22342</v>
      </c>
      <c r="F10429" s="867" t="s">
        <v>6044</v>
      </c>
      <c r="G10429" s="867" t="s">
        <v>6044</v>
      </c>
      <c r="H10429" s="867" t="s">
        <v>6152</v>
      </c>
    </row>
    <row r="10430" spans="1:8">
      <c r="A10430" s="864">
        <v>10423</v>
      </c>
      <c r="B10430" s="865" t="s">
        <v>22326</v>
      </c>
      <c r="C10430" s="866">
        <v>72</v>
      </c>
      <c r="D10430" s="865" t="s">
        <v>22343</v>
      </c>
      <c r="E10430" s="864" t="s">
        <v>22344</v>
      </c>
      <c r="F10430" s="867" t="s">
        <v>6044</v>
      </c>
      <c r="G10430" s="867" t="s">
        <v>6044</v>
      </c>
      <c r="H10430" s="867" t="s">
        <v>6251</v>
      </c>
    </row>
    <row r="10431" spans="1:8">
      <c r="A10431" s="864">
        <v>10424</v>
      </c>
      <c r="B10431" s="865" t="s">
        <v>22326</v>
      </c>
      <c r="C10431" s="866">
        <v>72</v>
      </c>
      <c r="D10431" s="865" t="s">
        <v>22345</v>
      </c>
      <c r="E10431" s="864" t="s">
        <v>22346</v>
      </c>
      <c r="F10431" s="867" t="s">
        <v>6044</v>
      </c>
      <c r="G10431" s="867" t="s">
        <v>6044</v>
      </c>
      <c r="H10431" s="867" t="s">
        <v>6195</v>
      </c>
    </row>
    <row r="10432" spans="1:8" ht="30">
      <c r="A10432" s="864">
        <v>10425</v>
      </c>
      <c r="B10432" s="865" t="s">
        <v>22326</v>
      </c>
      <c r="C10432" s="866">
        <v>72</v>
      </c>
      <c r="D10432" s="865" t="s">
        <v>18979</v>
      </c>
      <c r="E10432" s="864" t="s">
        <v>22347</v>
      </c>
      <c r="F10432" s="867" t="s">
        <v>6044</v>
      </c>
      <c r="G10432" s="867" t="s">
        <v>6044</v>
      </c>
      <c r="H10432" s="867" t="s">
        <v>6231</v>
      </c>
    </row>
    <row r="10433" spans="1:8">
      <c r="A10433" s="864">
        <v>10426</v>
      </c>
      <c r="B10433" s="865" t="s">
        <v>22326</v>
      </c>
      <c r="C10433" s="866">
        <v>72</v>
      </c>
      <c r="D10433" s="865" t="s">
        <v>19661</v>
      </c>
      <c r="E10433" s="864" t="s">
        <v>22348</v>
      </c>
      <c r="F10433" s="867" t="s">
        <v>6044</v>
      </c>
      <c r="G10433" s="867" t="s">
        <v>6044</v>
      </c>
      <c r="H10433" s="867" t="s">
        <v>6207</v>
      </c>
    </row>
    <row r="10434" spans="1:8">
      <c r="A10434" s="864">
        <v>10427</v>
      </c>
      <c r="B10434" s="865" t="s">
        <v>22326</v>
      </c>
      <c r="C10434" s="866">
        <v>72</v>
      </c>
      <c r="D10434" s="865" t="s">
        <v>15437</v>
      </c>
      <c r="E10434" s="864" t="s">
        <v>22349</v>
      </c>
      <c r="F10434" s="867" t="s">
        <v>6044</v>
      </c>
      <c r="G10434" s="867" t="s">
        <v>6044</v>
      </c>
      <c r="H10434" s="867" t="s">
        <v>6146</v>
      </c>
    </row>
    <row r="10435" spans="1:8" ht="30">
      <c r="A10435" s="864">
        <v>10428</v>
      </c>
      <c r="B10435" s="865" t="s">
        <v>22326</v>
      </c>
      <c r="C10435" s="866">
        <v>72</v>
      </c>
      <c r="D10435" s="865" t="s">
        <v>18981</v>
      </c>
      <c r="E10435" s="864" t="s">
        <v>22350</v>
      </c>
      <c r="F10435" s="867" t="s">
        <v>6044</v>
      </c>
      <c r="G10435" s="867" t="s">
        <v>6044</v>
      </c>
      <c r="H10435" s="867" t="s">
        <v>6655</v>
      </c>
    </row>
    <row r="10436" spans="1:8">
      <c r="A10436" s="864">
        <v>10429</v>
      </c>
      <c r="B10436" s="865" t="s">
        <v>22326</v>
      </c>
      <c r="C10436" s="866">
        <v>72</v>
      </c>
      <c r="D10436" s="865" t="s">
        <v>22351</v>
      </c>
      <c r="E10436" s="864" t="s">
        <v>22352</v>
      </c>
      <c r="F10436" s="867" t="s">
        <v>6044</v>
      </c>
      <c r="G10436" s="867" t="s">
        <v>6044</v>
      </c>
      <c r="H10436" s="867" t="s">
        <v>6146</v>
      </c>
    </row>
    <row r="10437" spans="1:8">
      <c r="A10437" s="864">
        <v>10430</v>
      </c>
      <c r="B10437" s="865" t="s">
        <v>22326</v>
      </c>
      <c r="C10437" s="866">
        <v>72</v>
      </c>
      <c r="D10437" s="865" t="s">
        <v>22353</v>
      </c>
      <c r="E10437" s="864" t="s">
        <v>22354</v>
      </c>
      <c r="F10437" s="867" t="s">
        <v>6044</v>
      </c>
      <c r="G10437" s="867" t="s">
        <v>6431</v>
      </c>
      <c r="H10437" s="867" t="s">
        <v>6432</v>
      </c>
    </row>
    <row r="10438" spans="1:8">
      <c r="A10438" s="864">
        <v>10431</v>
      </c>
      <c r="B10438" s="865" t="s">
        <v>22326</v>
      </c>
      <c r="C10438" s="866">
        <v>72</v>
      </c>
      <c r="D10438" s="865" t="s">
        <v>6306</v>
      </c>
      <c r="E10438" s="864" t="s">
        <v>22355</v>
      </c>
      <c r="F10438" s="867" t="s">
        <v>6044</v>
      </c>
      <c r="G10438" s="867" t="s">
        <v>6306</v>
      </c>
      <c r="H10438" s="867" t="s">
        <v>6307</v>
      </c>
    </row>
    <row r="10439" spans="1:8">
      <c r="A10439" s="864">
        <v>10432</v>
      </c>
      <c r="B10439" s="865" t="s">
        <v>22326</v>
      </c>
      <c r="C10439" s="866">
        <v>72</v>
      </c>
      <c r="D10439" s="865" t="s">
        <v>6468</v>
      </c>
      <c r="E10439" s="864" t="s">
        <v>22356</v>
      </c>
      <c r="F10439" s="867" t="s">
        <v>6044</v>
      </c>
      <c r="G10439" s="867" t="s">
        <v>6178</v>
      </c>
      <c r="H10439" s="867" t="s">
        <v>6468</v>
      </c>
    </row>
    <row r="10440" spans="1:8" ht="30">
      <c r="A10440" s="864">
        <v>10433</v>
      </c>
      <c r="B10440" s="865" t="s">
        <v>22326</v>
      </c>
      <c r="C10440" s="866">
        <v>72</v>
      </c>
      <c r="D10440" s="865" t="s">
        <v>22357</v>
      </c>
      <c r="E10440" s="864" t="s">
        <v>22358</v>
      </c>
      <c r="F10440" s="867" t="s">
        <v>6044</v>
      </c>
      <c r="G10440" s="867" t="s">
        <v>6509</v>
      </c>
      <c r="H10440" s="867" t="s">
        <v>6510</v>
      </c>
    </row>
    <row r="10441" spans="1:8">
      <c r="A10441" s="864">
        <v>10434</v>
      </c>
      <c r="B10441" s="865" t="s">
        <v>22326</v>
      </c>
      <c r="C10441" s="866">
        <v>72</v>
      </c>
      <c r="D10441" s="865" t="s">
        <v>22359</v>
      </c>
      <c r="E10441" s="864" t="s">
        <v>22360</v>
      </c>
      <c r="F10441" s="867" t="s">
        <v>6044</v>
      </c>
      <c r="G10441" s="867" t="s">
        <v>6178</v>
      </c>
      <c r="H10441" s="867" t="s">
        <v>6463</v>
      </c>
    </row>
    <row r="10442" spans="1:8">
      <c r="A10442" s="864">
        <v>10435</v>
      </c>
      <c r="B10442" s="865" t="s">
        <v>22326</v>
      </c>
      <c r="C10442" s="866">
        <v>72</v>
      </c>
      <c r="D10442" s="865" t="s">
        <v>21793</v>
      </c>
      <c r="E10442" s="864" t="s">
        <v>22361</v>
      </c>
      <c r="F10442" s="867" t="s">
        <v>6044</v>
      </c>
      <c r="G10442" s="867" t="s">
        <v>6595</v>
      </c>
      <c r="H10442" s="867" t="s">
        <v>6602</v>
      </c>
    </row>
    <row r="10443" spans="1:8">
      <c r="A10443" s="864">
        <v>10436</v>
      </c>
      <c r="B10443" s="865" t="s">
        <v>22326</v>
      </c>
      <c r="C10443" s="866">
        <v>72</v>
      </c>
      <c r="D10443" s="865" t="s">
        <v>22362</v>
      </c>
      <c r="E10443" s="868" t="s">
        <v>22363</v>
      </c>
      <c r="F10443" s="867" t="s">
        <v>6044</v>
      </c>
      <c r="G10443" s="867" t="s">
        <v>6044</v>
      </c>
      <c r="H10443" s="867" t="s">
        <v>6152</v>
      </c>
    </row>
    <row r="10444" spans="1:8">
      <c r="A10444" s="864">
        <v>10437</v>
      </c>
      <c r="B10444" s="865" t="s">
        <v>22326</v>
      </c>
      <c r="C10444" s="866">
        <v>72</v>
      </c>
      <c r="D10444" s="865" t="s">
        <v>17094</v>
      </c>
      <c r="E10444" s="868" t="s">
        <v>22364</v>
      </c>
      <c r="F10444" s="867" t="s">
        <v>6044</v>
      </c>
      <c r="G10444" s="867" t="s">
        <v>6056</v>
      </c>
      <c r="H10444" s="867" t="s">
        <v>6085</v>
      </c>
    </row>
    <row r="10445" spans="1:8">
      <c r="A10445" s="864">
        <v>10438</v>
      </c>
      <c r="B10445" s="865" t="s">
        <v>22326</v>
      </c>
      <c r="C10445" s="866">
        <v>72</v>
      </c>
      <c r="D10445" s="865" t="s">
        <v>15872</v>
      </c>
      <c r="E10445" s="864" t="s">
        <v>22365</v>
      </c>
      <c r="F10445" s="867" t="s">
        <v>6044</v>
      </c>
      <c r="G10445" s="867" t="s">
        <v>6048</v>
      </c>
      <c r="H10445" s="867" t="s">
        <v>6336</v>
      </c>
    </row>
    <row r="10446" spans="1:8">
      <c r="A10446" s="864">
        <v>10439</v>
      </c>
      <c r="B10446" s="865" t="s">
        <v>22326</v>
      </c>
      <c r="C10446" s="866">
        <v>72</v>
      </c>
      <c r="D10446" s="865" t="s">
        <v>22157</v>
      </c>
      <c r="E10446" s="864" t="s">
        <v>22366</v>
      </c>
      <c r="F10446" s="867" t="s">
        <v>6044</v>
      </c>
      <c r="G10446" s="867" t="s">
        <v>6048</v>
      </c>
      <c r="H10446" s="867" t="s">
        <v>6345</v>
      </c>
    </row>
    <row r="10447" spans="1:8">
      <c r="A10447" s="864">
        <v>10440</v>
      </c>
      <c r="B10447" s="865" t="s">
        <v>22326</v>
      </c>
      <c r="C10447" s="866">
        <v>72</v>
      </c>
      <c r="D10447" s="865" t="s">
        <v>22367</v>
      </c>
      <c r="E10447" s="864" t="s">
        <v>22368</v>
      </c>
      <c r="F10447" s="867" t="s">
        <v>6044</v>
      </c>
      <c r="G10447" s="867" t="s">
        <v>6044</v>
      </c>
      <c r="H10447" s="867" t="s">
        <v>6195</v>
      </c>
    </row>
    <row r="10448" spans="1:8">
      <c r="A10448" s="864">
        <v>10441</v>
      </c>
      <c r="B10448" s="865" t="s">
        <v>22326</v>
      </c>
      <c r="C10448" s="866">
        <v>72</v>
      </c>
      <c r="D10448" s="865" t="s">
        <v>20624</v>
      </c>
      <c r="E10448" s="864" t="s">
        <v>22369</v>
      </c>
      <c r="F10448" s="867" t="s">
        <v>6044</v>
      </c>
      <c r="G10448" s="867" t="s">
        <v>6048</v>
      </c>
      <c r="H10448" s="867" t="s">
        <v>6367</v>
      </c>
    </row>
    <row r="10449" spans="1:8" ht="30">
      <c r="A10449" s="864">
        <v>10442</v>
      </c>
      <c r="B10449" s="865" t="s">
        <v>22326</v>
      </c>
      <c r="C10449" s="866">
        <v>72</v>
      </c>
      <c r="D10449" s="865" t="s">
        <v>22370</v>
      </c>
      <c r="E10449" s="864" t="s">
        <v>22371</v>
      </c>
      <c r="F10449" s="867" t="s">
        <v>6044</v>
      </c>
      <c r="G10449" s="867" t="s">
        <v>6052</v>
      </c>
      <c r="H10449" s="867" t="s">
        <v>6093</v>
      </c>
    </row>
    <row r="10450" spans="1:8">
      <c r="A10450" s="864">
        <v>10443</v>
      </c>
      <c r="B10450" s="865" t="s">
        <v>22326</v>
      </c>
      <c r="C10450" s="866">
        <v>72</v>
      </c>
      <c r="D10450" s="865" t="s">
        <v>22372</v>
      </c>
      <c r="E10450" s="864" t="s">
        <v>22373</v>
      </c>
      <c r="F10450" s="867" t="s">
        <v>6044</v>
      </c>
      <c r="G10450" s="867" t="s">
        <v>6048</v>
      </c>
      <c r="H10450" s="867" t="s">
        <v>6049</v>
      </c>
    </row>
    <row r="10451" spans="1:8" ht="30">
      <c r="A10451" s="864">
        <v>10444</v>
      </c>
      <c r="B10451" s="865" t="s">
        <v>22326</v>
      </c>
      <c r="C10451" s="866">
        <v>72</v>
      </c>
      <c r="D10451" s="865" t="s">
        <v>19075</v>
      </c>
      <c r="E10451" s="864" t="s">
        <v>22374</v>
      </c>
      <c r="F10451" s="867" t="s">
        <v>6044</v>
      </c>
      <c r="G10451" s="867" t="s">
        <v>6056</v>
      </c>
      <c r="H10451" s="867" t="s">
        <v>6066</v>
      </c>
    </row>
    <row r="10452" spans="1:8" ht="30">
      <c r="A10452" s="864">
        <v>10445</v>
      </c>
      <c r="B10452" s="865" t="s">
        <v>22326</v>
      </c>
      <c r="C10452" s="866">
        <v>72</v>
      </c>
      <c r="D10452" s="865" t="s">
        <v>22375</v>
      </c>
      <c r="E10452" s="864" t="s">
        <v>22376</v>
      </c>
      <c r="F10452" s="867" t="s">
        <v>6044</v>
      </c>
      <c r="G10452" s="867" t="s">
        <v>6048</v>
      </c>
      <c r="H10452" s="867" t="s">
        <v>6401</v>
      </c>
    </row>
    <row r="10453" spans="1:8" ht="30">
      <c r="A10453" s="864">
        <v>10446</v>
      </c>
      <c r="B10453" s="865" t="s">
        <v>22326</v>
      </c>
      <c r="C10453" s="866">
        <v>72</v>
      </c>
      <c r="D10453" s="865" t="s">
        <v>22377</v>
      </c>
      <c r="E10453" s="864" t="s">
        <v>22378</v>
      </c>
      <c r="F10453" s="867" t="s">
        <v>6044</v>
      </c>
      <c r="G10453" s="867" t="s">
        <v>6048</v>
      </c>
      <c r="H10453" s="867" t="s">
        <v>6049</v>
      </c>
    </row>
    <row r="10454" spans="1:8">
      <c r="A10454" s="864">
        <v>10447</v>
      </c>
      <c r="B10454" s="865" t="s">
        <v>22326</v>
      </c>
      <c r="C10454" s="866">
        <v>72</v>
      </c>
      <c r="D10454" s="865" t="s">
        <v>18745</v>
      </c>
      <c r="E10454" s="864" t="s">
        <v>22379</v>
      </c>
      <c r="F10454" s="867" t="s">
        <v>6044</v>
      </c>
      <c r="G10454" s="867" t="s">
        <v>6052</v>
      </c>
      <c r="H10454" s="867" t="s">
        <v>6101</v>
      </c>
    </row>
    <row r="10455" spans="1:8">
      <c r="A10455" s="864">
        <v>10448</v>
      </c>
      <c r="B10455" s="865" t="s">
        <v>22326</v>
      </c>
      <c r="C10455" s="866">
        <v>72</v>
      </c>
      <c r="D10455" s="865" t="s">
        <v>6523</v>
      </c>
      <c r="E10455" s="864" t="s">
        <v>22380</v>
      </c>
      <c r="F10455" s="867" t="s">
        <v>6044</v>
      </c>
      <c r="G10455" s="867" t="s">
        <v>6509</v>
      </c>
      <c r="H10455" s="867" t="s">
        <v>6523</v>
      </c>
    </row>
    <row r="10456" spans="1:8">
      <c r="A10456" s="864">
        <v>10449</v>
      </c>
      <c r="B10456" s="865" t="s">
        <v>22326</v>
      </c>
      <c r="C10456" s="866">
        <v>72</v>
      </c>
      <c r="D10456" s="865" t="s">
        <v>22381</v>
      </c>
      <c r="E10456" s="864" t="s">
        <v>22382</v>
      </c>
      <c r="F10456" s="867" t="s">
        <v>6044</v>
      </c>
      <c r="G10456" s="867" t="s">
        <v>6595</v>
      </c>
      <c r="H10456" s="867" t="s">
        <v>6599</v>
      </c>
    </row>
    <row r="10457" spans="1:8">
      <c r="A10457" s="864">
        <v>10450</v>
      </c>
      <c r="B10457" s="865" t="s">
        <v>22326</v>
      </c>
      <c r="C10457" s="866">
        <v>72</v>
      </c>
      <c r="D10457" s="865" t="s">
        <v>22383</v>
      </c>
      <c r="E10457" s="864" t="s">
        <v>22384</v>
      </c>
      <c r="F10457" s="867" t="s">
        <v>6044</v>
      </c>
      <c r="G10457" s="867" t="s">
        <v>6595</v>
      </c>
      <c r="H10457" s="867" t="s">
        <v>6614</v>
      </c>
    </row>
    <row r="10458" spans="1:8">
      <c r="A10458" s="864">
        <v>10451</v>
      </c>
      <c r="B10458" s="865" t="s">
        <v>22326</v>
      </c>
      <c r="C10458" s="866">
        <v>72</v>
      </c>
      <c r="D10458" s="865" t="s">
        <v>6473</v>
      </c>
      <c r="E10458" s="864" t="s">
        <v>22385</v>
      </c>
      <c r="F10458" s="867" t="s">
        <v>6044</v>
      </c>
      <c r="G10458" s="867" t="s">
        <v>6178</v>
      </c>
      <c r="H10458" s="867" t="s">
        <v>6473</v>
      </c>
    </row>
    <row r="10459" spans="1:8">
      <c r="A10459" s="864">
        <v>10452</v>
      </c>
      <c r="B10459" s="865" t="s">
        <v>22326</v>
      </c>
      <c r="C10459" s="866">
        <v>72</v>
      </c>
      <c r="D10459" s="865" t="s">
        <v>13041</v>
      </c>
      <c r="E10459" s="864" t="s">
        <v>22386</v>
      </c>
      <c r="F10459" s="867" t="s">
        <v>6274</v>
      </c>
      <c r="G10459" s="867" t="s">
        <v>6274</v>
      </c>
      <c r="H10459" s="867" t="s">
        <v>7002</v>
      </c>
    </row>
    <row r="10460" spans="1:8">
      <c r="A10460" s="864">
        <v>10453</v>
      </c>
      <c r="B10460" s="865" t="s">
        <v>22326</v>
      </c>
      <c r="C10460" s="866">
        <v>72</v>
      </c>
      <c r="D10460" s="865" t="s">
        <v>16709</v>
      </c>
      <c r="E10460" s="864" t="s">
        <v>22387</v>
      </c>
      <c r="F10460" s="867" t="s">
        <v>6274</v>
      </c>
      <c r="G10460" s="867" t="s">
        <v>6274</v>
      </c>
      <c r="H10460" s="867" t="s">
        <v>6820</v>
      </c>
    </row>
    <row r="10461" spans="1:8">
      <c r="A10461" s="864">
        <v>10454</v>
      </c>
      <c r="B10461" s="865" t="s">
        <v>22326</v>
      </c>
      <c r="C10461" s="866">
        <v>72</v>
      </c>
      <c r="D10461" s="865" t="s">
        <v>16746</v>
      </c>
      <c r="E10461" s="864" t="s">
        <v>22388</v>
      </c>
      <c r="F10461" s="867" t="s">
        <v>6274</v>
      </c>
      <c r="G10461" s="867" t="s">
        <v>6274</v>
      </c>
      <c r="H10461" s="867" t="s">
        <v>6856</v>
      </c>
    </row>
    <row r="10462" spans="1:8">
      <c r="A10462" s="864">
        <v>10455</v>
      </c>
      <c r="B10462" s="865" t="s">
        <v>22326</v>
      </c>
      <c r="C10462" s="866">
        <v>72</v>
      </c>
      <c r="D10462" s="865" t="s">
        <v>21847</v>
      </c>
      <c r="E10462" s="864" t="s">
        <v>22389</v>
      </c>
      <c r="F10462" s="867" t="s">
        <v>6274</v>
      </c>
      <c r="G10462" s="867" t="s">
        <v>6274</v>
      </c>
      <c r="H10462" s="867" t="s">
        <v>6850</v>
      </c>
    </row>
    <row r="10463" spans="1:8">
      <c r="A10463" s="864">
        <v>10456</v>
      </c>
      <c r="B10463" s="865" t="s">
        <v>22326</v>
      </c>
      <c r="C10463" s="866">
        <v>72</v>
      </c>
      <c r="D10463" s="865" t="s">
        <v>13015</v>
      </c>
      <c r="E10463" s="864" t="s">
        <v>22390</v>
      </c>
      <c r="F10463" s="867" t="s">
        <v>6274</v>
      </c>
      <c r="G10463" s="867" t="s">
        <v>6274</v>
      </c>
      <c r="H10463" s="867" t="s">
        <v>6826</v>
      </c>
    </row>
    <row r="10464" spans="1:8">
      <c r="A10464" s="864">
        <v>10457</v>
      </c>
      <c r="B10464" s="865" t="s">
        <v>22326</v>
      </c>
      <c r="C10464" s="866">
        <v>72</v>
      </c>
      <c r="D10464" s="865" t="s">
        <v>22391</v>
      </c>
      <c r="E10464" s="864" t="s">
        <v>22392</v>
      </c>
      <c r="F10464" s="867" t="s">
        <v>6274</v>
      </c>
      <c r="G10464" s="867" t="s">
        <v>6274</v>
      </c>
      <c r="H10464" s="867" t="s">
        <v>6969</v>
      </c>
    </row>
    <row r="10465" spans="1:8">
      <c r="A10465" s="864">
        <v>10458</v>
      </c>
      <c r="B10465" s="865" t="s">
        <v>22326</v>
      </c>
      <c r="C10465" s="866">
        <v>72</v>
      </c>
      <c r="D10465" s="865" t="s">
        <v>15448</v>
      </c>
      <c r="E10465" s="864" t="s">
        <v>22393</v>
      </c>
      <c r="F10465" s="867" t="s">
        <v>6274</v>
      </c>
      <c r="G10465" s="867" t="s">
        <v>6274</v>
      </c>
      <c r="H10465" s="867" t="s">
        <v>6905</v>
      </c>
    </row>
    <row r="10466" spans="1:8">
      <c r="A10466" s="864">
        <v>10459</v>
      </c>
      <c r="B10466" s="865" t="s">
        <v>22326</v>
      </c>
      <c r="C10466" s="866">
        <v>72</v>
      </c>
      <c r="D10466" s="865" t="s">
        <v>22394</v>
      </c>
      <c r="E10466" s="864" t="s">
        <v>22395</v>
      </c>
      <c r="F10466" s="867" t="s">
        <v>6274</v>
      </c>
      <c r="G10466" s="867" t="s">
        <v>6274</v>
      </c>
      <c r="H10466" s="867" t="s">
        <v>6925</v>
      </c>
    </row>
    <row r="10467" spans="1:8">
      <c r="A10467" s="864">
        <v>10460</v>
      </c>
      <c r="B10467" s="865" t="s">
        <v>22326</v>
      </c>
      <c r="C10467" s="866">
        <v>72</v>
      </c>
      <c r="D10467" s="865" t="s">
        <v>20013</v>
      </c>
      <c r="E10467" s="864" t="s">
        <v>22396</v>
      </c>
      <c r="F10467" s="867" t="s">
        <v>6274</v>
      </c>
      <c r="G10467" s="867" t="s">
        <v>6274</v>
      </c>
      <c r="H10467" s="867" t="s">
        <v>6969</v>
      </c>
    </row>
    <row r="10468" spans="1:8">
      <c r="A10468" s="864">
        <v>10461</v>
      </c>
      <c r="B10468" s="865" t="s">
        <v>22326</v>
      </c>
      <c r="C10468" s="866">
        <v>72</v>
      </c>
      <c r="D10468" s="865" t="s">
        <v>13072</v>
      </c>
      <c r="E10468" s="864" t="s">
        <v>22397</v>
      </c>
      <c r="F10468" s="867" t="s">
        <v>6274</v>
      </c>
      <c r="G10468" s="867" t="s">
        <v>6274</v>
      </c>
      <c r="H10468" s="867" t="s">
        <v>6998</v>
      </c>
    </row>
    <row r="10469" spans="1:8">
      <c r="A10469" s="864">
        <v>10462</v>
      </c>
      <c r="B10469" s="865" t="s">
        <v>22326</v>
      </c>
      <c r="C10469" s="866">
        <v>72</v>
      </c>
      <c r="D10469" s="865" t="s">
        <v>13069</v>
      </c>
      <c r="E10469" s="864" t="s">
        <v>22398</v>
      </c>
      <c r="F10469" s="867" t="s">
        <v>6274</v>
      </c>
      <c r="G10469" s="867" t="s">
        <v>6274</v>
      </c>
      <c r="H10469" s="867" t="s">
        <v>6972</v>
      </c>
    </row>
    <row r="10470" spans="1:8">
      <c r="A10470" s="864">
        <v>10463</v>
      </c>
      <c r="B10470" s="865" t="s">
        <v>22326</v>
      </c>
      <c r="C10470" s="866">
        <v>72</v>
      </c>
      <c r="D10470" s="865" t="s">
        <v>19810</v>
      </c>
      <c r="E10470" s="864" t="s">
        <v>22399</v>
      </c>
      <c r="F10470" s="867" t="s">
        <v>6274</v>
      </c>
      <c r="G10470" s="867" t="s">
        <v>6274</v>
      </c>
      <c r="H10470" s="867" t="s">
        <v>6938</v>
      </c>
    </row>
    <row r="10471" spans="1:8">
      <c r="A10471" s="864">
        <v>10464</v>
      </c>
      <c r="B10471" s="865" t="s">
        <v>22326</v>
      </c>
      <c r="C10471" s="866">
        <v>72</v>
      </c>
      <c r="D10471" s="865" t="s">
        <v>22400</v>
      </c>
      <c r="E10471" s="864" t="s">
        <v>22401</v>
      </c>
      <c r="F10471" s="867" t="s">
        <v>6274</v>
      </c>
      <c r="G10471" s="867" t="s">
        <v>6274</v>
      </c>
      <c r="H10471" s="867" t="s">
        <v>6826</v>
      </c>
    </row>
    <row r="10472" spans="1:8">
      <c r="A10472" s="864">
        <v>10465</v>
      </c>
      <c r="B10472" s="865" t="s">
        <v>22326</v>
      </c>
      <c r="C10472" s="866">
        <v>72</v>
      </c>
      <c r="D10472" s="865" t="s">
        <v>16739</v>
      </c>
      <c r="E10472" s="864" t="s">
        <v>22402</v>
      </c>
      <c r="F10472" s="867" t="s">
        <v>6274</v>
      </c>
      <c r="G10472" s="867" t="s">
        <v>6274</v>
      </c>
      <c r="H10472" s="867" t="s">
        <v>6546</v>
      </c>
    </row>
    <row r="10473" spans="1:8">
      <c r="A10473" s="864">
        <v>10466</v>
      </c>
      <c r="B10473" s="865" t="s">
        <v>22326</v>
      </c>
      <c r="C10473" s="866">
        <v>72</v>
      </c>
      <c r="D10473" s="865" t="s">
        <v>19180</v>
      </c>
      <c r="E10473" s="864" t="s">
        <v>22403</v>
      </c>
      <c r="F10473" s="867" t="s">
        <v>6274</v>
      </c>
      <c r="G10473" s="867" t="s">
        <v>6274</v>
      </c>
      <c r="H10473" s="867" t="s">
        <v>6888</v>
      </c>
    </row>
    <row r="10474" spans="1:8">
      <c r="A10474" s="864">
        <v>10467</v>
      </c>
      <c r="B10474" s="865" t="s">
        <v>22326</v>
      </c>
      <c r="C10474" s="866">
        <v>72</v>
      </c>
      <c r="D10474" s="865" t="s">
        <v>19021</v>
      </c>
      <c r="E10474" s="864" t="s">
        <v>22404</v>
      </c>
      <c r="F10474" s="867" t="s">
        <v>6274</v>
      </c>
      <c r="G10474" s="867" t="s">
        <v>6274</v>
      </c>
      <c r="H10474" s="867" t="s">
        <v>11652</v>
      </c>
    </row>
    <row r="10475" spans="1:8">
      <c r="A10475" s="864">
        <v>10468</v>
      </c>
      <c r="B10475" s="865" t="s">
        <v>22326</v>
      </c>
      <c r="C10475" s="866">
        <v>72</v>
      </c>
      <c r="D10475" s="865" t="s">
        <v>15450</v>
      </c>
      <c r="E10475" s="864" t="s">
        <v>22405</v>
      </c>
      <c r="F10475" s="867" t="s">
        <v>6274</v>
      </c>
      <c r="G10475" s="867" t="s">
        <v>6274</v>
      </c>
      <c r="H10475" s="867" t="s">
        <v>6953</v>
      </c>
    </row>
    <row r="10476" spans="1:8">
      <c r="A10476" s="864">
        <v>10469</v>
      </c>
      <c r="B10476" s="865" t="s">
        <v>22326</v>
      </c>
      <c r="C10476" s="866">
        <v>72</v>
      </c>
      <c r="D10476" s="865" t="s">
        <v>11645</v>
      </c>
      <c r="E10476" s="864" t="s">
        <v>22406</v>
      </c>
      <c r="F10476" s="867" t="s">
        <v>6274</v>
      </c>
      <c r="G10476" s="867" t="s">
        <v>6274</v>
      </c>
      <c r="H10476" s="867" t="s">
        <v>6823</v>
      </c>
    </row>
    <row r="10477" spans="1:8">
      <c r="A10477" s="864">
        <v>10470</v>
      </c>
      <c r="B10477" s="865" t="s">
        <v>22326</v>
      </c>
      <c r="C10477" s="866">
        <v>72</v>
      </c>
      <c r="D10477" s="865" t="s">
        <v>22407</v>
      </c>
      <c r="E10477" s="864" t="s">
        <v>22408</v>
      </c>
      <c r="F10477" s="867" t="s">
        <v>6274</v>
      </c>
      <c r="G10477" s="867" t="s">
        <v>6274</v>
      </c>
      <c r="H10477" s="867" t="s">
        <v>6989</v>
      </c>
    </row>
    <row r="10478" spans="1:8">
      <c r="A10478" s="864">
        <v>10471</v>
      </c>
      <c r="B10478" s="865" t="s">
        <v>22326</v>
      </c>
      <c r="C10478" s="866">
        <v>72</v>
      </c>
      <c r="D10478" s="865" t="s">
        <v>16713</v>
      </c>
      <c r="E10478" s="864" t="s">
        <v>22409</v>
      </c>
      <c r="F10478" s="867" t="s">
        <v>6274</v>
      </c>
      <c r="G10478" s="867" t="s">
        <v>6274</v>
      </c>
      <c r="H10478" s="867" t="s">
        <v>6882</v>
      </c>
    </row>
    <row r="10479" spans="1:8">
      <c r="A10479" s="864">
        <v>10472</v>
      </c>
      <c r="B10479" s="865" t="s">
        <v>22326</v>
      </c>
      <c r="C10479" s="866">
        <v>72</v>
      </c>
      <c r="D10479" s="865" t="s">
        <v>19029</v>
      </c>
      <c r="E10479" s="864" t="s">
        <v>22410</v>
      </c>
      <c r="F10479" s="867" t="s">
        <v>6274</v>
      </c>
      <c r="G10479" s="867" t="s">
        <v>6274</v>
      </c>
      <c r="H10479" s="867" t="s">
        <v>7002</v>
      </c>
    </row>
    <row r="10480" spans="1:8">
      <c r="A10480" s="864">
        <v>10473</v>
      </c>
      <c r="B10480" s="865" t="s">
        <v>22326</v>
      </c>
      <c r="C10480" s="866">
        <v>72</v>
      </c>
      <c r="D10480" s="865" t="s">
        <v>16579</v>
      </c>
      <c r="E10480" s="864" t="s">
        <v>22411</v>
      </c>
      <c r="F10480" s="867" t="s">
        <v>6274</v>
      </c>
      <c r="G10480" s="867" t="s">
        <v>6274</v>
      </c>
      <c r="H10480" s="867" t="s">
        <v>6166</v>
      </c>
    </row>
    <row r="10481" spans="1:8">
      <c r="A10481" s="864">
        <v>10474</v>
      </c>
      <c r="B10481" s="865" t="s">
        <v>22326</v>
      </c>
      <c r="C10481" s="866">
        <v>72</v>
      </c>
      <c r="D10481" s="865" t="s">
        <v>22412</v>
      </c>
      <c r="E10481" s="864" t="s">
        <v>22413</v>
      </c>
      <c r="F10481" s="867" t="s">
        <v>6274</v>
      </c>
      <c r="G10481" s="867" t="s">
        <v>6274</v>
      </c>
      <c r="H10481" s="867" t="s">
        <v>6498</v>
      </c>
    </row>
    <row r="10482" spans="1:8">
      <c r="A10482" s="864">
        <v>10475</v>
      </c>
      <c r="B10482" s="865" t="s">
        <v>22326</v>
      </c>
      <c r="C10482" s="866">
        <v>72</v>
      </c>
      <c r="D10482" s="865" t="s">
        <v>13069</v>
      </c>
      <c r="E10482" s="864" t="s">
        <v>22414</v>
      </c>
      <c r="F10482" s="867" t="s">
        <v>6274</v>
      </c>
      <c r="G10482" s="867" t="s">
        <v>6274</v>
      </c>
      <c r="H10482" s="867" t="s">
        <v>11172</v>
      </c>
    </row>
    <row r="10483" spans="1:8">
      <c r="A10483" s="864">
        <v>10476</v>
      </c>
      <c r="B10483" s="865" t="s">
        <v>22326</v>
      </c>
      <c r="C10483" s="866">
        <v>72</v>
      </c>
      <c r="D10483" s="865" t="s">
        <v>16585</v>
      </c>
      <c r="E10483" s="864" t="s">
        <v>22415</v>
      </c>
      <c r="F10483" s="867" t="s">
        <v>6274</v>
      </c>
      <c r="G10483" s="867" t="s">
        <v>6274</v>
      </c>
      <c r="H10483" s="867" t="s">
        <v>6966</v>
      </c>
    </row>
    <row r="10484" spans="1:8">
      <c r="A10484" s="864">
        <v>10477</v>
      </c>
      <c r="B10484" s="865" t="s">
        <v>22326</v>
      </c>
      <c r="C10484" s="866">
        <v>72</v>
      </c>
      <c r="D10484" s="865" t="s">
        <v>19991</v>
      </c>
      <c r="E10484" s="864" t="s">
        <v>22416</v>
      </c>
      <c r="F10484" s="867" t="s">
        <v>6274</v>
      </c>
      <c r="G10484" s="867" t="s">
        <v>6274</v>
      </c>
      <c r="H10484" s="867" t="s">
        <v>6969</v>
      </c>
    </row>
    <row r="10485" spans="1:8">
      <c r="A10485" s="864">
        <v>10478</v>
      </c>
      <c r="B10485" s="865" t="s">
        <v>22326</v>
      </c>
      <c r="C10485" s="866">
        <v>72</v>
      </c>
      <c r="D10485" s="865" t="s">
        <v>17170</v>
      </c>
      <c r="E10485" s="864" t="s">
        <v>22417</v>
      </c>
      <c r="F10485" s="867" t="s">
        <v>6274</v>
      </c>
      <c r="G10485" s="867" t="s">
        <v>6274</v>
      </c>
      <c r="H10485" s="867" t="s">
        <v>8886</v>
      </c>
    </row>
    <row r="10486" spans="1:8">
      <c r="A10486" s="864">
        <v>10479</v>
      </c>
      <c r="B10486" s="865" t="s">
        <v>22326</v>
      </c>
      <c r="C10486" s="866">
        <v>72</v>
      </c>
      <c r="D10486" s="865" t="s">
        <v>22418</v>
      </c>
      <c r="E10486" s="864" t="s">
        <v>22419</v>
      </c>
      <c r="F10486" s="867" t="s">
        <v>6274</v>
      </c>
      <c r="G10486" s="867" t="s">
        <v>6274</v>
      </c>
      <c r="H10486" s="867" t="s">
        <v>6835</v>
      </c>
    </row>
    <row r="10487" spans="1:8">
      <c r="A10487" s="864">
        <v>10480</v>
      </c>
      <c r="B10487" s="865" t="s">
        <v>22326</v>
      </c>
      <c r="C10487" s="866">
        <v>72</v>
      </c>
      <c r="D10487" s="865" t="s">
        <v>13078</v>
      </c>
      <c r="E10487" s="864" t="s">
        <v>22420</v>
      </c>
      <c r="F10487" s="867" t="s">
        <v>6274</v>
      </c>
      <c r="G10487" s="867" t="s">
        <v>6274</v>
      </c>
      <c r="H10487" s="867" t="s">
        <v>6441</v>
      </c>
    </row>
    <row r="10488" spans="1:8">
      <c r="A10488" s="864">
        <v>10481</v>
      </c>
      <c r="B10488" s="865" t="s">
        <v>22326</v>
      </c>
      <c r="C10488" s="866">
        <v>72</v>
      </c>
      <c r="D10488" s="865" t="s">
        <v>22421</v>
      </c>
      <c r="E10488" s="864" t="s">
        <v>22422</v>
      </c>
      <c r="F10488" s="867" t="s">
        <v>6274</v>
      </c>
      <c r="G10488" s="867" t="s">
        <v>6274</v>
      </c>
      <c r="H10488" s="867" t="s">
        <v>7002</v>
      </c>
    </row>
    <row r="10489" spans="1:8">
      <c r="A10489" s="864">
        <v>10482</v>
      </c>
      <c r="B10489" s="865" t="s">
        <v>22326</v>
      </c>
      <c r="C10489" s="866">
        <v>72</v>
      </c>
      <c r="D10489" s="865" t="s">
        <v>22423</v>
      </c>
      <c r="E10489" s="864" t="s">
        <v>22424</v>
      </c>
      <c r="F10489" s="867" t="s">
        <v>6274</v>
      </c>
      <c r="G10489" s="867" t="s">
        <v>6274</v>
      </c>
      <c r="H10489" s="867" t="s">
        <v>6915</v>
      </c>
    </row>
    <row r="10490" spans="1:8">
      <c r="A10490" s="864">
        <v>10483</v>
      </c>
      <c r="B10490" s="865" t="s">
        <v>22326</v>
      </c>
      <c r="C10490" s="866">
        <v>72</v>
      </c>
      <c r="D10490" s="865" t="s">
        <v>19330</v>
      </c>
      <c r="E10490" s="864" t="s">
        <v>22425</v>
      </c>
      <c r="F10490" s="867" t="s">
        <v>6274</v>
      </c>
      <c r="G10490" s="867" t="s">
        <v>6274</v>
      </c>
      <c r="H10490" s="867" t="s">
        <v>6888</v>
      </c>
    </row>
    <row r="10491" spans="1:8">
      <c r="A10491" s="864">
        <v>10484</v>
      </c>
      <c r="B10491" s="865" t="s">
        <v>22326</v>
      </c>
      <c r="C10491" s="866">
        <v>72</v>
      </c>
      <c r="D10491" s="865" t="s">
        <v>22426</v>
      </c>
      <c r="E10491" s="864" t="s">
        <v>22427</v>
      </c>
      <c r="F10491" s="867" t="s">
        <v>6274</v>
      </c>
      <c r="G10491" s="867" t="s">
        <v>6274</v>
      </c>
      <c r="H10491" s="867" t="s">
        <v>6901</v>
      </c>
    </row>
    <row r="10492" spans="1:8">
      <c r="A10492" s="864">
        <v>10485</v>
      </c>
      <c r="B10492" s="865" t="s">
        <v>22326</v>
      </c>
      <c r="C10492" s="866">
        <v>72</v>
      </c>
      <c r="D10492" s="865" t="s">
        <v>16744</v>
      </c>
      <c r="E10492" s="864" t="s">
        <v>22428</v>
      </c>
      <c r="F10492" s="867" t="s">
        <v>6274</v>
      </c>
      <c r="G10492" s="867" t="s">
        <v>6274</v>
      </c>
      <c r="H10492" s="867" t="s">
        <v>7002</v>
      </c>
    </row>
    <row r="10493" spans="1:8">
      <c r="A10493" s="864">
        <v>10486</v>
      </c>
      <c r="B10493" s="865" t="s">
        <v>22326</v>
      </c>
      <c r="C10493" s="866">
        <v>72</v>
      </c>
      <c r="D10493" s="865" t="s">
        <v>20986</v>
      </c>
      <c r="E10493" s="864" t="s">
        <v>22429</v>
      </c>
      <c r="F10493" s="867" t="s">
        <v>6274</v>
      </c>
      <c r="G10493" s="867" t="s">
        <v>6274</v>
      </c>
      <c r="H10493" s="867" t="s">
        <v>6882</v>
      </c>
    </row>
    <row r="10494" spans="1:8" ht="30">
      <c r="A10494" s="864">
        <v>10487</v>
      </c>
      <c r="B10494" s="865" t="s">
        <v>22326</v>
      </c>
      <c r="C10494" s="866">
        <v>72</v>
      </c>
      <c r="D10494" s="865" t="s">
        <v>22430</v>
      </c>
      <c r="E10494" s="864" t="s">
        <v>22431</v>
      </c>
      <c r="F10494" s="867" t="s">
        <v>6274</v>
      </c>
      <c r="G10494" s="867" t="s">
        <v>6274</v>
      </c>
      <c r="H10494" s="867" t="s">
        <v>6322</v>
      </c>
    </row>
    <row r="10495" spans="1:8">
      <c r="A10495" s="864">
        <v>10488</v>
      </c>
      <c r="B10495" s="865" t="s">
        <v>22326</v>
      </c>
      <c r="C10495" s="866">
        <v>72</v>
      </c>
      <c r="D10495" s="865" t="s">
        <v>19131</v>
      </c>
      <c r="E10495" s="864" t="s">
        <v>22432</v>
      </c>
      <c r="F10495" s="867" t="s">
        <v>6274</v>
      </c>
      <c r="G10495" s="867" t="s">
        <v>6274</v>
      </c>
      <c r="H10495" s="867" t="s">
        <v>6546</v>
      </c>
    </row>
    <row r="10496" spans="1:8">
      <c r="A10496" s="864">
        <v>10489</v>
      </c>
      <c r="B10496" s="865" t="s">
        <v>22326</v>
      </c>
      <c r="C10496" s="866">
        <v>72</v>
      </c>
      <c r="D10496" s="865" t="s">
        <v>22433</v>
      </c>
      <c r="E10496" s="864" t="s">
        <v>22434</v>
      </c>
      <c r="F10496" s="867" t="s">
        <v>6274</v>
      </c>
      <c r="G10496" s="867" t="s">
        <v>6274</v>
      </c>
      <c r="H10496" s="867" t="s">
        <v>6820</v>
      </c>
    </row>
    <row r="10497" spans="1:8">
      <c r="A10497" s="864">
        <v>10490</v>
      </c>
      <c r="B10497" s="865" t="s">
        <v>22326</v>
      </c>
      <c r="C10497" s="866">
        <v>72</v>
      </c>
      <c r="D10497" s="865" t="s">
        <v>22435</v>
      </c>
      <c r="E10497" s="864" t="s">
        <v>22436</v>
      </c>
      <c r="F10497" s="867" t="s">
        <v>6274</v>
      </c>
      <c r="G10497" s="867" t="s">
        <v>6274</v>
      </c>
      <c r="H10497" s="867" t="s">
        <v>6835</v>
      </c>
    </row>
    <row r="10498" spans="1:8">
      <c r="A10498" s="864">
        <v>10491</v>
      </c>
      <c r="B10498" s="865" t="s">
        <v>22326</v>
      </c>
      <c r="C10498" s="866">
        <v>72</v>
      </c>
      <c r="D10498" s="865" t="s">
        <v>20698</v>
      </c>
      <c r="E10498" s="864" t="s">
        <v>22437</v>
      </c>
      <c r="F10498" s="867" t="s">
        <v>6274</v>
      </c>
      <c r="G10498" s="867" t="s">
        <v>6274</v>
      </c>
      <c r="H10498" s="867" t="s">
        <v>8829</v>
      </c>
    </row>
    <row r="10499" spans="1:8">
      <c r="A10499" s="864">
        <v>10492</v>
      </c>
      <c r="B10499" s="865" t="s">
        <v>22326</v>
      </c>
      <c r="C10499" s="866">
        <v>72</v>
      </c>
      <c r="D10499" s="865" t="s">
        <v>22438</v>
      </c>
      <c r="E10499" s="864" t="s">
        <v>22439</v>
      </c>
      <c r="F10499" s="867" t="s">
        <v>6274</v>
      </c>
      <c r="G10499" s="867" t="s">
        <v>6274</v>
      </c>
      <c r="H10499" s="867" t="s">
        <v>7002</v>
      </c>
    </row>
    <row r="10500" spans="1:8">
      <c r="A10500" s="864">
        <v>10493</v>
      </c>
      <c r="B10500" s="865" t="s">
        <v>22326</v>
      </c>
      <c r="C10500" s="866">
        <v>72</v>
      </c>
      <c r="D10500" s="865" t="s">
        <v>22440</v>
      </c>
      <c r="E10500" s="864" t="s">
        <v>22441</v>
      </c>
      <c r="F10500" s="867" t="s">
        <v>6274</v>
      </c>
      <c r="G10500" s="867" t="s">
        <v>6274</v>
      </c>
      <c r="H10500" s="867" t="s">
        <v>6888</v>
      </c>
    </row>
    <row r="10501" spans="1:8">
      <c r="A10501" s="864">
        <v>10494</v>
      </c>
      <c r="B10501" s="865" t="s">
        <v>22326</v>
      </c>
      <c r="C10501" s="866">
        <v>72</v>
      </c>
      <c r="D10501" s="865" t="s">
        <v>19873</v>
      </c>
      <c r="E10501" s="864" t="s">
        <v>22442</v>
      </c>
      <c r="F10501" s="867" t="s">
        <v>6274</v>
      </c>
      <c r="G10501" s="867" t="s">
        <v>6274</v>
      </c>
      <c r="H10501" s="867" t="s">
        <v>6938</v>
      </c>
    </row>
    <row r="10502" spans="1:8" ht="30">
      <c r="A10502" s="864">
        <v>10495</v>
      </c>
      <c r="B10502" s="865" t="s">
        <v>22326</v>
      </c>
      <c r="C10502" s="866">
        <v>72</v>
      </c>
      <c r="D10502" s="865" t="s">
        <v>22443</v>
      </c>
      <c r="E10502" s="864" t="s">
        <v>22444</v>
      </c>
      <c r="F10502" s="867" t="s">
        <v>6274</v>
      </c>
      <c r="G10502" s="867" t="s">
        <v>6274</v>
      </c>
      <c r="H10502" s="867" t="s">
        <v>6901</v>
      </c>
    </row>
    <row r="10503" spans="1:8">
      <c r="A10503" s="864">
        <v>10496</v>
      </c>
      <c r="B10503" s="865" t="s">
        <v>22326</v>
      </c>
      <c r="C10503" s="866">
        <v>72</v>
      </c>
      <c r="D10503" s="865" t="s">
        <v>15446</v>
      </c>
      <c r="E10503" s="864" t="s">
        <v>22445</v>
      </c>
      <c r="F10503" s="867" t="s">
        <v>6274</v>
      </c>
      <c r="G10503" s="867" t="s">
        <v>6274</v>
      </c>
      <c r="H10503" s="867" t="s">
        <v>6882</v>
      </c>
    </row>
    <row r="10504" spans="1:8">
      <c r="A10504" s="864">
        <v>10497</v>
      </c>
      <c r="B10504" s="865" t="s">
        <v>22326</v>
      </c>
      <c r="C10504" s="866">
        <v>72</v>
      </c>
      <c r="D10504" s="865" t="s">
        <v>13067</v>
      </c>
      <c r="E10504" s="864" t="s">
        <v>22446</v>
      </c>
      <c r="F10504" s="867" t="s">
        <v>6274</v>
      </c>
      <c r="G10504" s="867" t="s">
        <v>6274</v>
      </c>
      <c r="H10504" s="867" t="s">
        <v>6969</v>
      </c>
    </row>
    <row r="10505" spans="1:8">
      <c r="A10505" s="864">
        <v>10498</v>
      </c>
      <c r="B10505" s="865" t="s">
        <v>22326</v>
      </c>
      <c r="C10505" s="866">
        <v>72</v>
      </c>
      <c r="D10505" s="865" t="s">
        <v>22447</v>
      </c>
      <c r="E10505" s="864" t="s">
        <v>22448</v>
      </c>
      <c r="F10505" s="867" t="s">
        <v>6274</v>
      </c>
      <c r="G10505" s="867" t="s">
        <v>6427</v>
      </c>
      <c r="H10505" s="867" t="s">
        <v>7045</v>
      </c>
    </row>
    <row r="10506" spans="1:8" ht="30">
      <c r="A10506" s="864">
        <v>10499</v>
      </c>
      <c r="B10506" s="865" t="s">
        <v>22326</v>
      </c>
      <c r="C10506" s="866">
        <v>72</v>
      </c>
      <c r="D10506" s="865" t="s">
        <v>22250</v>
      </c>
      <c r="E10506" s="864" t="s">
        <v>22449</v>
      </c>
      <c r="F10506" s="867" t="s">
        <v>6274</v>
      </c>
      <c r="G10506" s="867" t="s">
        <v>6311</v>
      </c>
      <c r="H10506" s="867" t="s">
        <v>7198</v>
      </c>
    </row>
    <row r="10507" spans="1:8" ht="30">
      <c r="A10507" s="864">
        <v>10500</v>
      </c>
      <c r="B10507" s="865" t="s">
        <v>22326</v>
      </c>
      <c r="C10507" s="866">
        <v>72</v>
      </c>
      <c r="D10507" s="865" t="s">
        <v>22450</v>
      </c>
      <c r="E10507" s="864" t="s">
        <v>22451</v>
      </c>
      <c r="F10507" s="867" t="s">
        <v>6274</v>
      </c>
      <c r="G10507" s="867" t="s">
        <v>6427</v>
      </c>
      <c r="H10507" s="867" t="s">
        <v>7044</v>
      </c>
    </row>
    <row r="10508" spans="1:8">
      <c r="A10508" s="864">
        <v>10501</v>
      </c>
      <c r="B10508" s="865" t="s">
        <v>22326</v>
      </c>
      <c r="C10508" s="866">
        <v>72</v>
      </c>
      <c r="D10508" s="865" t="s">
        <v>19184</v>
      </c>
      <c r="E10508" s="864" t="s">
        <v>22452</v>
      </c>
      <c r="F10508" s="867" t="s">
        <v>6274</v>
      </c>
      <c r="G10508" s="867" t="s">
        <v>7215</v>
      </c>
      <c r="H10508" s="867" t="s">
        <v>7249</v>
      </c>
    </row>
    <row r="10509" spans="1:8" ht="30">
      <c r="A10509" s="864">
        <v>10502</v>
      </c>
      <c r="B10509" s="865" t="s">
        <v>22326</v>
      </c>
      <c r="C10509" s="866">
        <v>72</v>
      </c>
      <c r="D10509" s="865" t="s">
        <v>22453</v>
      </c>
      <c r="E10509" s="864" t="s">
        <v>22454</v>
      </c>
      <c r="F10509" s="867" t="s">
        <v>6274</v>
      </c>
      <c r="G10509" s="867" t="s">
        <v>7299</v>
      </c>
      <c r="H10509" s="867" t="s">
        <v>7300</v>
      </c>
    </row>
    <row r="10510" spans="1:8">
      <c r="A10510" s="864">
        <v>10503</v>
      </c>
      <c r="B10510" s="865" t="s">
        <v>22326</v>
      </c>
      <c r="C10510" s="866">
        <v>72</v>
      </c>
      <c r="D10510" s="865" t="s">
        <v>13029</v>
      </c>
      <c r="E10510" s="864" t="s">
        <v>22455</v>
      </c>
      <c r="F10510" s="867" t="s">
        <v>6274</v>
      </c>
      <c r="G10510" s="867" t="s">
        <v>7299</v>
      </c>
      <c r="H10510" s="867" t="s">
        <v>7300</v>
      </c>
    </row>
    <row r="10511" spans="1:8">
      <c r="A10511" s="864">
        <v>10504</v>
      </c>
      <c r="B10511" s="865" t="s">
        <v>22326</v>
      </c>
      <c r="C10511" s="866">
        <v>72</v>
      </c>
      <c r="D10511" s="865" t="s">
        <v>22456</v>
      </c>
      <c r="E10511" s="864" t="s">
        <v>22457</v>
      </c>
      <c r="F10511" s="867" t="s">
        <v>6274</v>
      </c>
      <c r="G10511" s="867" t="s">
        <v>6274</v>
      </c>
      <c r="H10511" s="867" t="s">
        <v>6829</v>
      </c>
    </row>
    <row r="10512" spans="1:8">
      <c r="A10512" s="864">
        <v>10505</v>
      </c>
      <c r="B10512" s="865" t="s">
        <v>22326</v>
      </c>
      <c r="C10512" s="866">
        <v>72</v>
      </c>
      <c r="D10512" s="865" t="s">
        <v>16592</v>
      </c>
      <c r="E10512" s="864" t="s">
        <v>22458</v>
      </c>
      <c r="F10512" s="867" t="s">
        <v>6274</v>
      </c>
      <c r="G10512" s="867" t="s">
        <v>6295</v>
      </c>
      <c r="H10512" s="867" t="s">
        <v>6422</v>
      </c>
    </row>
    <row r="10513" spans="1:8">
      <c r="A10513" s="864">
        <v>10506</v>
      </c>
      <c r="B10513" s="865" t="s">
        <v>22326</v>
      </c>
      <c r="C10513" s="866">
        <v>72</v>
      </c>
      <c r="D10513" s="865" t="s">
        <v>13033</v>
      </c>
      <c r="E10513" s="864" t="s">
        <v>22459</v>
      </c>
      <c r="F10513" s="867" t="s">
        <v>6274</v>
      </c>
      <c r="G10513" s="867" t="s">
        <v>6274</v>
      </c>
      <c r="H10513" s="867" t="s">
        <v>6887</v>
      </c>
    </row>
    <row r="10514" spans="1:8">
      <c r="A10514" s="864">
        <v>10507</v>
      </c>
      <c r="B10514" s="865" t="s">
        <v>22326</v>
      </c>
      <c r="C10514" s="866">
        <v>72</v>
      </c>
      <c r="D10514" s="865" t="s">
        <v>19813</v>
      </c>
      <c r="E10514" s="864" t="s">
        <v>22460</v>
      </c>
      <c r="F10514" s="867" t="s">
        <v>6274</v>
      </c>
      <c r="G10514" s="867" t="s">
        <v>7299</v>
      </c>
      <c r="H10514" s="867" t="s">
        <v>7301</v>
      </c>
    </row>
    <row r="10515" spans="1:8">
      <c r="A10515" s="864">
        <v>10508</v>
      </c>
      <c r="B10515" s="865" t="s">
        <v>22326</v>
      </c>
      <c r="C10515" s="866">
        <v>72</v>
      </c>
      <c r="D10515" s="865" t="s">
        <v>17172</v>
      </c>
      <c r="E10515" s="864" t="s">
        <v>22461</v>
      </c>
      <c r="F10515" s="867" t="s">
        <v>6274</v>
      </c>
      <c r="G10515" s="867" t="s">
        <v>6295</v>
      </c>
      <c r="H10515" s="867" t="s">
        <v>6446</v>
      </c>
    </row>
    <row r="10516" spans="1:8">
      <c r="A10516" s="864">
        <v>10509</v>
      </c>
      <c r="B10516" s="865" t="s">
        <v>22326</v>
      </c>
      <c r="C10516" s="866">
        <v>72</v>
      </c>
      <c r="D10516" s="865" t="s">
        <v>22462</v>
      </c>
      <c r="E10516" s="864" t="s">
        <v>22463</v>
      </c>
      <c r="F10516" s="867" t="s">
        <v>6274</v>
      </c>
      <c r="G10516" s="867" t="s">
        <v>6295</v>
      </c>
      <c r="H10516" s="867" t="s">
        <v>7088</v>
      </c>
    </row>
    <row r="10517" spans="1:8" ht="30">
      <c r="A10517" s="864">
        <v>10510</v>
      </c>
      <c r="B10517" s="865" t="s">
        <v>22326</v>
      </c>
      <c r="C10517" s="866">
        <v>72</v>
      </c>
      <c r="D10517" s="865" t="s">
        <v>22464</v>
      </c>
      <c r="E10517" s="864" t="s">
        <v>22465</v>
      </c>
      <c r="F10517" s="867" t="s">
        <v>6274</v>
      </c>
      <c r="G10517" s="867" t="s">
        <v>6295</v>
      </c>
      <c r="H10517" s="867" t="s">
        <v>14712</v>
      </c>
    </row>
    <row r="10518" spans="1:8">
      <c r="A10518" s="864">
        <v>10511</v>
      </c>
      <c r="B10518" s="865" t="s">
        <v>22326</v>
      </c>
      <c r="C10518" s="866">
        <v>72</v>
      </c>
      <c r="D10518" s="865" t="s">
        <v>16733</v>
      </c>
      <c r="E10518" s="864" t="s">
        <v>22466</v>
      </c>
      <c r="F10518" s="867" t="s">
        <v>6274</v>
      </c>
      <c r="G10518" s="867" t="s">
        <v>6274</v>
      </c>
      <c r="H10518" s="867" t="s">
        <v>6298</v>
      </c>
    </row>
    <row r="10519" spans="1:8" ht="30">
      <c r="A10519" s="864">
        <v>10512</v>
      </c>
      <c r="B10519" s="865" t="s">
        <v>22326</v>
      </c>
      <c r="C10519" s="866">
        <v>72</v>
      </c>
      <c r="D10519" s="865" t="s">
        <v>22467</v>
      </c>
      <c r="E10519" s="864" t="s">
        <v>22468</v>
      </c>
      <c r="F10519" s="867" t="s">
        <v>6274</v>
      </c>
      <c r="G10519" s="867" t="s">
        <v>7299</v>
      </c>
      <c r="H10519" s="867" t="s">
        <v>7325</v>
      </c>
    </row>
    <row r="10520" spans="1:8" ht="30">
      <c r="A10520" s="864">
        <v>10513</v>
      </c>
      <c r="B10520" s="865" t="s">
        <v>22326</v>
      </c>
      <c r="C10520" s="866">
        <v>72</v>
      </c>
      <c r="D10520" s="865" t="s">
        <v>22469</v>
      </c>
      <c r="E10520" s="864" t="s">
        <v>22470</v>
      </c>
      <c r="F10520" s="867" t="s">
        <v>6274</v>
      </c>
      <c r="G10520" s="867" t="s">
        <v>6275</v>
      </c>
      <c r="H10520" s="867" t="s">
        <v>7453</v>
      </c>
    </row>
    <row r="10521" spans="1:8">
      <c r="A10521" s="864">
        <v>10514</v>
      </c>
      <c r="B10521" s="865" t="s">
        <v>22326</v>
      </c>
      <c r="C10521" s="866">
        <v>72</v>
      </c>
      <c r="D10521" s="865" t="s">
        <v>19300</v>
      </c>
      <c r="E10521" s="864" t="s">
        <v>22471</v>
      </c>
      <c r="F10521" s="867" t="s">
        <v>6274</v>
      </c>
      <c r="G10521" s="867" t="s">
        <v>6295</v>
      </c>
      <c r="H10521" s="867" t="s">
        <v>7088</v>
      </c>
    </row>
    <row r="10522" spans="1:8">
      <c r="A10522" s="864">
        <v>10515</v>
      </c>
      <c r="B10522" s="865" t="s">
        <v>22326</v>
      </c>
      <c r="C10522" s="866">
        <v>72</v>
      </c>
      <c r="D10522" s="865" t="s">
        <v>16607</v>
      </c>
      <c r="E10522" s="864" t="s">
        <v>22472</v>
      </c>
      <c r="F10522" s="867" t="s">
        <v>6274</v>
      </c>
      <c r="G10522" s="867" t="s">
        <v>6275</v>
      </c>
      <c r="H10522" s="867" t="s">
        <v>6419</v>
      </c>
    </row>
    <row r="10523" spans="1:8">
      <c r="A10523" s="864">
        <v>10516</v>
      </c>
      <c r="B10523" s="865" t="s">
        <v>22326</v>
      </c>
      <c r="C10523" s="866">
        <v>72</v>
      </c>
      <c r="D10523" s="865" t="s">
        <v>19818</v>
      </c>
      <c r="E10523" s="864" t="s">
        <v>22473</v>
      </c>
      <c r="F10523" s="867" t="s">
        <v>6274</v>
      </c>
      <c r="G10523" s="867" t="s">
        <v>7299</v>
      </c>
      <c r="H10523" s="867" t="s">
        <v>7311</v>
      </c>
    </row>
    <row r="10524" spans="1:8" ht="30">
      <c r="A10524" s="864">
        <v>10517</v>
      </c>
      <c r="B10524" s="865" t="s">
        <v>22326</v>
      </c>
      <c r="C10524" s="866">
        <v>72</v>
      </c>
      <c r="D10524" s="865" t="s">
        <v>22302</v>
      </c>
      <c r="E10524" s="864" t="s">
        <v>22474</v>
      </c>
      <c r="F10524" s="867" t="s">
        <v>6281</v>
      </c>
      <c r="G10524" s="867" t="s">
        <v>6327</v>
      </c>
      <c r="H10524" s="867" t="s">
        <v>6328</v>
      </c>
    </row>
    <row r="10525" spans="1:8" ht="30">
      <c r="A10525" s="864">
        <v>10518</v>
      </c>
      <c r="B10525" s="865" t="s">
        <v>22326</v>
      </c>
      <c r="C10525" s="866">
        <v>72</v>
      </c>
      <c r="D10525" s="865" t="s">
        <v>22475</v>
      </c>
      <c r="E10525" s="864" t="s">
        <v>22476</v>
      </c>
      <c r="F10525" s="867" t="s">
        <v>6274</v>
      </c>
      <c r="G10525" s="867" t="s">
        <v>6285</v>
      </c>
      <c r="H10525" s="867" t="s">
        <v>6331</v>
      </c>
    </row>
    <row r="10526" spans="1:8">
      <c r="A10526" s="864">
        <v>10519</v>
      </c>
      <c r="B10526" s="865" t="s">
        <v>22326</v>
      </c>
      <c r="C10526" s="866">
        <v>72</v>
      </c>
      <c r="D10526" s="865" t="s">
        <v>7004</v>
      </c>
      <c r="E10526" s="864" t="s">
        <v>22477</v>
      </c>
      <c r="F10526" s="867" t="s">
        <v>6274</v>
      </c>
      <c r="G10526" s="867" t="s">
        <v>6274</v>
      </c>
      <c r="H10526" s="867" t="s">
        <v>6823</v>
      </c>
    </row>
    <row r="10527" spans="1:8" ht="30">
      <c r="A10527" s="864">
        <v>10520</v>
      </c>
      <c r="B10527" s="865" t="s">
        <v>22326</v>
      </c>
      <c r="C10527" s="866">
        <v>72</v>
      </c>
      <c r="D10527" s="865" t="s">
        <v>22478</v>
      </c>
      <c r="E10527" s="864" t="s">
        <v>22479</v>
      </c>
      <c r="F10527" s="867" t="s">
        <v>6274</v>
      </c>
      <c r="G10527" s="867" t="s">
        <v>6274</v>
      </c>
      <c r="H10527" s="867" t="s">
        <v>11172</v>
      </c>
    </row>
    <row r="10528" spans="1:8">
      <c r="A10528" s="864">
        <v>10521</v>
      </c>
      <c r="B10528" s="865" t="s">
        <v>22326</v>
      </c>
      <c r="C10528" s="866">
        <v>72</v>
      </c>
      <c r="D10528" s="865" t="s">
        <v>22480</v>
      </c>
      <c r="E10528" s="864" t="s">
        <v>22481</v>
      </c>
      <c r="F10528" s="867" t="s">
        <v>6274</v>
      </c>
      <c r="G10528" s="867" t="s">
        <v>6274</v>
      </c>
      <c r="H10528" s="867" t="s">
        <v>10333</v>
      </c>
    </row>
    <row r="10529" spans="1:8">
      <c r="A10529" s="864">
        <v>10522</v>
      </c>
      <c r="B10529" s="865" t="s">
        <v>22326</v>
      </c>
      <c r="C10529" s="866">
        <v>72</v>
      </c>
      <c r="D10529" s="865" t="s">
        <v>15499</v>
      </c>
      <c r="E10529" s="864" t="s">
        <v>22482</v>
      </c>
      <c r="F10529" s="867" t="s">
        <v>6274</v>
      </c>
      <c r="G10529" s="867" t="s">
        <v>6295</v>
      </c>
      <c r="H10529" s="867" t="s">
        <v>6543</v>
      </c>
    </row>
    <row r="10530" spans="1:8">
      <c r="A10530" s="864">
        <v>10523</v>
      </c>
      <c r="B10530" s="865" t="s">
        <v>22326</v>
      </c>
      <c r="C10530" s="866">
        <v>72</v>
      </c>
      <c r="D10530" s="865" t="s">
        <v>22483</v>
      </c>
      <c r="E10530" s="864" t="s">
        <v>22484</v>
      </c>
      <c r="F10530" s="867" t="s">
        <v>6274</v>
      </c>
      <c r="G10530" s="867" t="s">
        <v>6278</v>
      </c>
      <c r="H10530" s="867" t="s">
        <v>6414</v>
      </c>
    </row>
    <row r="10531" spans="1:8">
      <c r="A10531" s="864">
        <v>10524</v>
      </c>
      <c r="B10531" s="865" t="s">
        <v>22326</v>
      </c>
      <c r="C10531" s="866">
        <v>72</v>
      </c>
      <c r="D10531" s="865" t="s">
        <v>15475</v>
      </c>
      <c r="E10531" s="864" t="s">
        <v>22485</v>
      </c>
      <c r="F10531" s="867" t="s">
        <v>6274</v>
      </c>
      <c r="G10531" s="867" t="s">
        <v>6278</v>
      </c>
      <c r="H10531" s="867" t="s">
        <v>10547</v>
      </c>
    </row>
    <row r="10532" spans="1:8">
      <c r="A10532" s="864">
        <v>10525</v>
      </c>
      <c r="B10532" s="865" t="s">
        <v>22326</v>
      </c>
      <c r="C10532" s="866">
        <v>72</v>
      </c>
      <c r="D10532" s="865" t="s">
        <v>22486</v>
      </c>
      <c r="E10532" s="864" t="s">
        <v>22487</v>
      </c>
      <c r="F10532" s="867" t="s">
        <v>6274</v>
      </c>
      <c r="G10532" s="867" t="s">
        <v>6278</v>
      </c>
      <c r="H10532" s="867" t="s">
        <v>7345</v>
      </c>
    </row>
    <row r="10533" spans="1:8">
      <c r="A10533" s="864">
        <v>10526</v>
      </c>
      <c r="B10533" s="865" t="s">
        <v>22326</v>
      </c>
      <c r="C10533" s="866">
        <v>72</v>
      </c>
      <c r="D10533" s="865" t="s">
        <v>22488</v>
      </c>
      <c r="E10533" s="864" t="s">
        <v>22489</v>
      </c>
      <c r="F10533" s="867" t="s">
        <v>6274</v>
      </c>
      <c r="G10533" s="867" t="s">
        <v>6278</v>
      </c>
      <c r="H10533" s="867" t="s">
        <v>6375</v>
      </c>
    </row>
    <row r="10534" spans="1:8">
      <c r="A10534" s="864">
        <v>10527</v>
      </c>
      <c r="B10534" s="865" t="s">
        <v>22326</v>
      </c>
      <c r="C10534" s="866">
        <v>72</v>
      </c>
      <c r="D10534" s="865" t="s">
        <v>16655</v>
      </c>
      <c r="E10534" s="864" t="s">
        <v>22490</v>
      </c>
      <c r="F10534" s="867" t="s">
        <v>6274</v>
      </c>
      <c r="G10534" s="867" t="s">
        <v>6274</v>
      </c>
      <c r="H10534" s="867" t="s">
        <v>6925</v>
      </c>
    </row>
    <row r="10535" spans="1:8">
      <c r="A10535" s="864">
        <v>10528</v>
      </c>
      <c r="B10535" s="865" t="s">
        <v>22326</v>
      </c>
      <c r="C10535" s="866">
        <v>72</v>
      </c>
      <c r="D10535" s="865" t="s">
        <v>20960</v>
      </c>
      <c r="E10535" s="864" t="s">
        <v>22491</v>
      </c>
      <c r="F10535" s="867" t="s">
        <v>6274</v>
      </c>
      <c r="G10535" s="867" t="s">
        <v>6311</v>
      </c>
      <c r="H10535" s="867" t="s">
        <v>7196</v>
      </c>
    </row>
    <row r="10536" spans="1:8">
      <c r="A10536" s="864">
        <v>10529</v>
      </c>
      <c r="B10536" s="865" t="s">
        <v>22326</v>
      </c>
      <c r="C10536" s="866">
        <v>72</v>
      </c>
      <c r="D10536" s="865" t="s">
        <v>19036</v>
      </c>
      <c r="E10536" s="864" t="s">
        <v>22492</v>
      </c>
      <c r="F10536" s="867" t="s">
        <v>6274</v>
      </c>
      <c r="G10536" s="867" t="s">
        <v>6295</v>
      </c>
      <c r="H10536" s="867" t="s">
        <v>7106</v>
      </c>
    </row>
    <row r="10537" spans="1:8">
      <c r="A10537" s="864">
        <v>10530</v>
      </c>
      <c r="B10537" s="865" t="s">
        <v>22326</v>
      </c>
      <c r="C10537" s="866">
        <v>72</v>
      </c>
      <c r="D10537" s="865" t="s">
        <v>22493</v>
      </c>
      <c r="E10537" s="864" t="s">
        <v>22494</v>
      </c>
      <c r="F10537" s="867" t="s">
        <v>6274</v>
      </c>
      <c r="G10537" s="867" t="s">
        <v>7215</v>
      </c>
      <c r="H10537" s="867" t="s">
        <v>7241</v>
      </c>
    </row>
    <row r="10538" spans="1:8">
      <c r="A10538" s="864">
        <v>10531</v>
      </c>
      <c r="B10538" s="865" t="s">
        <v>22326</v>
      </c>
      <c r="C10538" s="866">
        <v>72</v>
      </c>
      <c r="D10538" s="865" t="s">
        <v>22495</v>
      </c>
      <c r="E10538" s="864" t="s">
        <v>22496</v>
      </c>
      <c r="F10538" s="867" t="s">
        <v>6274</v>
      </c>
      <c r="G10538" s="867" t="s">
        <v>6274</v>
      </c>
      <c r="H10538" s="867" t="s">
        <v>6887</v>
      </c>
    </row>
    <row r="10539" spans="1:8" ht="30">
      <c r="A10539" s="864">
        <v>10532</v>
      </c>
      <c r="B10539" s="865" t="s">
        <v>22326</v>
      </c>
      <c r="C10539" s="866">
        <v>72</v>
      </c>
      <c r="D10539" s="865" t="s">
        <v>22497</v>
      </c>
      <c r="E10539" s="864" t="s">
        <v>22498</v>
      </c>
      <c r="F10539" s="867" t="s">
        <v>6281</v>
      </c>
      <c r="G10539" s="867" t="s">
        <v>7361</v>
      </c>
      <c r="H10539" s="867" t="s">
        <v>7361</v>
      </c>
    </row>
    <row r="10540" spans="1:8">
      <c r="A10540" s="864">
        <v>10533</v>
      </c>
      <c r="B10540" s="865" t="s">
        <v>22326</v>
      </c>
      <c r="C10540" s="866">
        <v>72</v>
      </c>
      <c r="D10540" s="865" t="s">
        <v>15471</v>
      </c>
      <c r="E10540" s="864" t="s">
        <v>22499</v>
      </c>
      <c r="F10540" s="867" t="s">
        <v>6281</v>
      </c>
      <c r="G10540" s="867" t="s">
        <v>6281</v>
      </c>
      <c r="H10540" s="867" t="s">
        <v>7268</v>
      </c>
    </row>
    <row r="10541" spans="1:8">
      <c r="A10541" s="864">
        <v>10534</v>
      </c>
      <c r="B10541" s="865" t="s">
        <v>22326</v>
      </c>
      <c r="C10541" s="866">
        <v>72</v>
      </c>
      <c r="D10541" s="865" t="s">
        <v>21845</v>
      </c>
      <c r="E10541" s="864" t="s">
        <v>22500</v>
      </c>
      <c r="F10541" s="867" t="s">
        <v>6274</v>
      </c>
      <c r="G10541" s="867" t="s">
        <v>6451</v>
      </c>
      <c r="H10541" s="867" t="s">
        <v>7172</v>
      </c>
    </row>
    <row r="10542" spans="1:8" ht="30">
      <c r="A10542" s="864">
        <v>10535</v>
      </c>
      <c r="B10542" s="865" t="s">
        <v>22326</v>
      </c>
      <c r="C10542" s="866">
        <v>72</v>
      </c>
      <c r="D10542" s="865" t="s">
        <v>22501</v>
      </c>
      <c r="E10542" s="864" t="s">
        <v>22502</v>
      </c>
      <c r="F10542" s="867" t="s">
        <v>6281</v>
      </c>
      <c r="G10542" s="867" t="s">
        <v>6281</v>
      </c>
      <c r="H10542" s="867" t="s">
        <v>7281</v>
      </c>
    </row>
    <row r="10543" spans="1:8" ht="30">
      <c r="A10543" s="864">
        <v>10536</v>
      </c>
      <c r="B10543" s="865" t="s">
        <v>22326</v>
      </c>
      <c r="C10543" s="866">
        <v>72</v>
      </c>
      <c r="D10543" s="865" t="s">
        <v>22503</v>
      </c>
      <c r="E10543" s="864" t="s">
        <v>22504</v>
      </c>
      <c r="F10543" s="867" t="s">
        <v>6274</v>
      </c>
      <c r="G10543" s="867" t="s">
        <v>6451</v>
      </c>
      <c r="H10543" s="867" t="s">
        <v>6452</v>
      </c>
    </row>
    <row r="10544" spans="1:8">
      <c r="A10544" s="864">
        <v>10537</v>
      </c>
      <c r="B10544" s="865" t="s">
        <v>22326</v>
      </c>
      <c r="C10544" s="866">
        <v>72</v>
      </c>
      <c r="D10544" s="865" t="s">
        <v>15548</v>
      </c>
      <c r="E10544" s="864" t="s">
        <v>22505</v>
      </c>
      <c r="F10544" s="867" t="s">
        <v>6281</v>
      </c>
      <c r="G10544" s="867" t="s">
        <v>7133</v>
      </c>
      <c r="H10544" s="867" t="s">
        <v>7137</v>
      </c>
    </row>
    <row r="10545" spans="1:8">
      <c r="A10545" s="864">
        <v>10538</v>
      </c>
      <c r="B10545" s="865" t="s">
        <v>22326</v>
      </c>
      <c r="C10545" s="866">
        <v>72</v>
      </c>
      <c r="D10545" s="865" t="s">
        <v>22506</v>
      </c>
      <c r="E10545" s="864" t="s">
        <v>22507</v>
      </c>
      <c r="F10545" s="867" t="s">
        <v>6274</v>
      </c>
      <c r="G10545" s="867" t="s">
        <v>6410</v>
      </c>
      <c r="H10545" s="867" t="s">
        <v>9226</v>
      </c>
    </row>
    <row r="10546" spans="1:8">
      <c r="A10546" s="864">
        <v>10539</v>
      </c>
      <c r="B10546" s="865" t="s">
        <v>22326</v>
      </c>
      <c r="C10546" s="866">
        <v>72</v>
      </c>
      <c r="D10546" s="865" t="s">
        <v>22508</v>
      </c>
      <c r="E10546" s="864" t="s">
        <v>22509</v>
      </c>
      <c r="F10546" s="867" t="s">
        <v>6274</v>
      </c>
      <c r="G10546" s="867" t="s">
        <v>6274</v>
      </c>
      <c r="H10546" s="867" t="s">
        <v>6905</v>
      </c>
    </row>
    <row r="10547" spans="1:8">
      <c r="A10547" s="864">
        <v>10540</v>
      </c>
      <c r="B10547" s="865" t="s">
        <v>22326</v>
      </c>
      <c r="C10547" s="866">
        <v>72</v>
      </c>
      <c r="D10547" s="865" t="s">
        <v>22510</v>
      </c>
      <c r="E10547" s="864" t="s">
        <v>22511</v>
      </c>
      <c r="F10547" s="867" t="s">
        <v>6274</v>
      </c>
      <c r="G10547" s="867" t="s">
        <v>6274</v>
      </c>
      <c r="H10547" s="867" t="s">
        <v>6166</v>
      </c>
    </row>
    <row r="10548" spans="1:8">
      <c r="A10548" s="864">
        <v>10541</v>
      </c>
      <c r="B10548" s="865" t="s">
        <v>22326</v>
      </c>
      <c r="C10548" s="866">
        <v>72</v>
      </c>
      <c r="D10548" s="865" t="s">
        <v>22512</v>
      </c>
      <c r="E10548" s="864" t="s">
        <v>22513</v>
      </c>
      <c r="F10548" s="867" t="s">
        <v>6274</v>
      </c>
      <c r="G10548" s="867" t="s">
        <v>7299</v>
      </c>
      <c r="H10548" s="867" t="s">
        <v>7306</v>
      </c>
    </row>
    <row r="10549" spans="1:8">
      <c r="A10549" s="864">
        <v>10542</v>
      </c>
      <c r="B10549" s="865" t="s">
        <v>22326</v>
      </c>
      <c r="C10549" s="866">
        <v>72</v>
      </c>
      <c r="D10549" s="865" t="s">
        <v>19025</v>
      </c>
      <c r="E10549" s="864" t="s">
        <v>22514</v>
      </c>
      <c r="F10549" s="867" t="s">
        <v>6274</v>
      </c>
      <c r="G10549" s="867" t="s">
        <v>6274</v>
      </c>
      <c r="H10549" s="867" t="s">
        <v>6966</v>
      </c>
    </row>
    <row r="10550" spans="1:8">
      <c r="A10550" s="864">
        <v>10543</v>
      </c>
      <c r="B10550" s="865" t="s">
        <v>22326</v>
      </c>
      <c r="C10550" s="866">
        <v>72</v>
      </c>
      <c r="D10550" s="865" t="s">
        <v>16752</v>
      </c>
      <c r="E10550" s="864" t="s">
        <v>22515</v>
      </c>
      <c r="F10550" s="867" t="s">
        <v>6274</v>
      </c>
      <c r="G10550" s="867" t="s">
        <v>6315</v>
      </c>
      <c r="H10550" s="867" t="s">
        <v>6316</v>
      </c>
    </row>
    <row r="10551" spans="1:8">
      <c r="A10551" s="864">
        <v>10544</v>
      </c>
      <c r="B10551" s="865" t="s">
        <v>22326</v>
      </c>
      <c r="C10551" s="866">
        <v>72</v>
      </c>
      <c r="D10551" s="865" t="s">
        <v>22516</v>
      </c>
      <c r="E10551" s="864" t="s">
        <v>22517</v>
      </c>
      <c r="F10551" s="867" t="s">
        <v>6274</v>
      </c>
      <c r="G10551" s="867" t="s">
        <v>6275</v>
      </c>
      <c r="H10551" s="867" t="s">
        <v>7449</v>
      </c>
    </row>
    <row r="10552" spans="1:8">
      <c r="A10552" s="864">
        <v>10545</v>
      </c>
      <c r="B10552" s="865" t="s">
        <v>22326</v>
      </c>
      <c r="C10552" s="866">
        <v>72</v>
      </c>
      <c r="D10552" s="865" t="s">
        <v>7183</v>
      </c>
      <c r="E10552" s="864" t="s">
        <v>22518</v>
      </c>
      <c r="F10552" s="867" t="s">
        <v>6274</v>
      </c>
      <c r="G10552" s="867" t="s">
        <v>6275</v>
      </c>
      <c r="H10552" s="867" t="s">
        <v>7183</v>
      </c>
    </row>
    <row r="10553" spans="1:8" ht="30">
      <c r="A10553" s="864">
        <v>10546</v>
      </c>
      <c r="B10553" s="865" t="s">
        <v>22326</v>
      </c>
      <c r="C10553" s="866">
        <v>72</v>
      </c>
      <c r="D10553" s="865" t="s">
        <v>22519</v>
      </c>
      <c r="E10553" s="864" t="s">
        <v>22520</v>
      </c>
      <c r="F10553" s="867" t="s">
        <v>6274</v>
      </c>
      <c r="G10553" s="867" t="s">
        <v>6274</v>
      </c>
      <c r="H10553" s="867" t="s">
        <v>7002</v>
      </c>
    </row>
    <row r="10554" spans="1:8">
      <c r="A10554" s="864">
        <v>10547</v>
      </c>
      <c r="B10554" s="865" t="s">
        <v>22326</v>
      </c>
      <c r="C10554" s="866">
        <v>72</v>
      </c>
      <c r="D10554" s="865" t="s">
        <v>22521</v>
      </c>
      <c r="E10554" s="864" t="s">
        <v>22522</v>
      </c>
      <c r="F10554" s="867" t="s">
        <v>6274</v>
      </c>
      <c r="G10554" s="867" t="s">
        <v>7385</v>
      </c>
      <c r="H10554" s="867" t="s">
        <v>7386</v>
      </c>
    </row>
    <row r="10555" spans="1:8">
      <c r="A10555" s="864">
        <v>10548</v>
      </c>
      <c r="B10555" s="865" t="s">
        <v>22326</v>
      </c>
      <c r="C10555" s="866">
        <v>72</v>
      </c>
      <c r="D10555" s="865" t="s">
        <v>22523</v>
      </c>
      <c r="E10555" s="864" t="s">
        <v>22524</v>
      </c>
      <c r="F10555" s="867" t="s">
        <v>6274</v>
      </c>
      <c r="G10555" s="867" t="s">
        <v>6274</v>
      </c>
      <c r="H10555" s="867" t="s">
        <v>6925</v>
      </c>
    </row>
    <row r="10556" spans="1:8">
      <c r="A10556" s="864">
        <v>10549</v>
      </c>
      <c r="B10556" s="865" t="s">
        <v>22326</v>
      </c>
      <c r="C10556" s="866">
        <v>72</v>
      </c>
      <c r="D10556" s="865" t="s">
        <v>13035</v>
      </c>
      <c r="E10556" s="864" t="s">
        <v>22525</v>
      </c>
      <c r="F10556" s="867" t="s">
        <v>6531</v>
      </c>
      <c r="G10556" s="867" t="s">
        <v>6531</v>
      </c>
      <c r="H10556" s="867" t="s">
        <v>7659</v>
      </c>
    </row>
    <row r="10557" spans="1:8">
      <c r="A10557" s="864">
        <v>10550</v>
      </c>
      <c r="B10557" s="865" t="s">
        <v>22326</v>
      </c>
      <c r="C10557" s="866">
        <v>72</v>
      </c>
      <c r="D10557" s="865" t="s">
        <v>22526</v>
      </c>
      <c r="E10557" s="864" t="s">
        <v>22527</v>
      </c>
      <c r="F10557" s="867" t="s">
        <v>6531</v>
      </c>
      <c r="G10557" s="867" t="s">
        <v>6531</v>
      </c>
      <c r="H10557" s="867" t="s">
        <v>7670</v>
      </c>
    </row>
    <row r="10558" spans="1:8">
      <c r="A10558" s="864">
        <v>10551</v>
      </c>
      <c r="B10558" s="865" t="s">
        <v>22326</v>
      </c>
      <c r="C10558" s="866">
        <v>72</v>
      </c>
      <c r="D10558" s="865" t="s">
        <v>22528</v>
      </c>
      <c r="E10558" s="864" t="s">
        <v>22529</v>
      </c>
      <c r="F10558" s="867" t="s">
        <v>6531</v>
      </c>
      <c r="G10558" s="867" t="s">
        <v>7718</v>
      </c>
      <c r="H10558" s="867" t="s">
        <v>6901</v>
      </c>
    </row>
    <row r="10559" spans="1:8">
      <c r="A10559" s="864">
        <v>10552</v>
      </c>
      <c r="B10559" s="865" t="s">
        <v>22326</v>
      </c>
      <c r="C10559" s="866">
        <v>72</v>
      </c>
      <c r="D10559" s="865" t="s">
        <v>18887</v>
      </c>
      <c r="E10559" s="868" t="s">
        <v>22530</v>
      </c>
      <c r="F10559" s="867" t="s">
        <v>6531</v>
      </c>
      <c r="G10559" s="867" t="s">
        <v>6531</v>
      </c>
      <c r="H10559" s="867" t="s">
        <v>7673</v>
      </c>
    </row>
    <row r="10560" spans="1:8">
      <c r="A10560" s="864">
        <v>10553</v>
      </c>
      <c r="B10560" s="865" t="s">
        <v>22326</v>
      </c>
      <c r="C10560" s="866">
        <v>72</v>
      </c>
      <c r="D10560" s="865" t="s">
        <v>22531</v>
      </c>
      <c r="E10560" s="864" t="s">
        <v>22532</v>
      </c>
      <c r="F10560" s="867" t="s">
        <v>6531</v>
      </c>
      <c r="G10560" s="867" t="s">
        <v>7718</v>
      </c>
      <c r="H10560" s="867" t="s">
        <v>7721</v>
      </c>
    </row>
    <row r="10561" spans="1:8">
      <c r="A10561" s="864">
        <v>10554</v>
      </c>
      <c r="B10561" s="865" t="s">
        <v>22326</v>
      </c>
      <c r="C10561" s="866">
        <v>72</v>
      </c>
      <c r="D10561" s="865" t="s">
        <v>22533</v>
      </c>
      <c r="E10561" s="864" t="s">
        <v>22534</v>
      </c>
      <c r="F10561" s="867" t="s">
        <v>6531</v>
      </c>
      <c r="G10561" s="867" t="s">
        <v>7553</v>
      </c>
      <c r="H10561" s="867" t="s">
        <v>7556</v>
      </c>
    </row>
    <row r="10562" spans="1:8">
      <c r="A10562" s="864">
        <v>10555</v>
      </c>
      <c r="B10562" s="865" t="s">
        <v>22326</v>
      </c>
      <c r="C10562" s="866">
        <v>72</v>
      </c>
      <c r="D10562" s="865" t="s">
        <v>7835</v>
      </c>
      <c r="E10562" s="864" t="s">
        <v>22535</v>
      </c>
      <c r="F10562" s="867" t="s">
        <v>6531</v>
      </c>
      <c r="G10562" s="867" t="s">
        <v>6591</v>
      </c>
      <c r="H10562" s="867" t="s">
        <v>7835</v>
      </c>
    </row>
    <row r="10563" spans="1:8" ht="30">
      <c r="A10563" s="864">
        <v>10556</v>
      </c>
      <c r="B10563" s="865" t="s">
        <v>22326</v>
      </c>
      <c r="C10563" s="866">
        <v>72</v>
      </c>
      <c r="D10563" s="865" t="s">
        <v>22536</v>
      </c>
      <c r="E10563" s="864" t="s">
        <v>22537</v>
      </c>
      <c r="F10563" s="867" t="s">
        <v>6531</v>
      </c>
      <c r="G10563" s="867" t="s">
        <v>6532</v>
      </c>
      <c r="H10563" s="867" t="s">
        <v>7631</v>
      </c>
    </row>
    <row r="10564" spans="1:8" ht="30">
      <c r="A10564" s="864">
        <v>10557</v>
      </c>
      <c r="B10564" s="865" t="s">
        <v>22326</v>
      </c>
      <c r="C10564" s="866">
        <v>72</v>
      </c>
      <c r="D10564" s="865" t="s">
        <v>22538</v>
      </c>
      <c r="E10564" s="864" t="s">
        <v>22539</v>
      </c>
      <c r="F10564" s="867" t="s">
        <v>6531</v>
      </c>
      <c r="G10564" s="867" t="s">
        <v>7553</v>
      </c>
      <c r="H10564" s="867" t="s">
        <v>7560</v>
      </c>
    </row>
    <row r="10565" spans="1:8">
      <c r="A10565" s="864">
        <v>10558</v>
      </c>
      <c r="B10565" s="865" t="s">
        <v>22326</v>
      </c>
      <c r="C10565" s="866">
        <v>72</v>
      </c>
      <c r="D10565" s="865" t="s">
        <v>15528</v>
      </c>
      <c r="E10565" s="864" t="s">
        <v>22540</v>
      </c>
      <c r="F10565" s="867" t="s">
        <v>6531</v>
      </c>
      <c r="G10565" s="867" t="s">
        <v>6651</v>
      </c>
      <c r="H10565" s="867" t="s">
        <v>6652</v>
      </c>
    </row>
    <row r="10566" spans="1:8">
      <c r="A10566" s="864">
        <v>10559</v>
      </c>
      <c r="B10566" s="865" t="s">
        <v>22326</v>
      </c>
      <c r="C10566" s="866">
        <v>72</v>
      </c>
      <c r="D10566" s="865" t="s">
        <v>19863</v>
      </c>
      <c r="E10566" s="864" t="s">
        <v>22541</v>
      </c>
      <c r="F10566" s="867" t="s">
        <v>6531</v>
      </c>
      <c r="G10566" s="867" t="s">
        <v>6651</v>
      </c>
      <c r="H10566" s="867" t="s">
        <v>7579</v>
      </c>
    </row>
    <row r="10567" spans="1:8" ht="30">
      <c r="A10567" s="864">
        <v>10560</v>
      </c>
      <c r="B10567" s="865" t="s">
        <v>22326</v>
      </c>
      <c r="C10567" s="866">
        <v>72</v>
      </c>
      <c r="D10567" s="865" t="s">
        <v>22542</v>
      </c>
      <c r="E10567" s="864" t="s">
        <v>22543</v>
      </c>
      <c r="F10567" s="867" t="s">
        <v>6531</v>
      </c>
      <c r="G10567" s="867" t="s">
        <v>6651</v>
      </c>
      <c r="H10567" s="867" t="s">
        <v>9369</v>
      </c>
    </row>
    <row r="10568" spans="1:8" ht="30">
      <c r="A10568" s="864">
        <v>10561</v>
      </c>
      <c r="B10568" s="865" t="s">
        <v>22326</v>
      </c>
      <c r="C10568" s="866">
        <v>72</v>
      </c>
      <c r="D10568" s="865" t="s">
        <v>22544</v>
      </c>
      <c r="E10568" s="864" t="s">
        <v>22545</v>
      </c>
      <c r="F10568" s="867" t="s">
        <v>6531</v>
      </c>
      <c r="G10568" s="867" t="s">
        <v>7718</v>
      </c>
      <c r="H10568" s="867" t="s">
        <v>7725</v>
      </c>
    </row>
    <row r="10569" spans="1:8" ht="30">
      <c r="A10569" s="864">
        <v>10562</v>
      </c>
      <c r="B10569" s="865" t="s">
        <v>22326</v>
      </c>
      <c r="C10569" s="866">
        <v>72</v>
      </c>
      <c r="D10569" s="865" t="s">
        <v>22546</v>
      </c>
      <c r="E10569" s="864" t="s">
        <v>22547</v>
      </c>
      <c r="F10569" s="867" t="s">
        <v>6531</v>
      </c>
      <c r="G10569" s="867" t="s">
        <v>6545</v>
      </c>
      <c r="H10569" s="867" t="s">
        <v>6690</v>
      </c>
    </row>
    <row r="10570" spans="1:8" ht="30">
      <c r="A10570" s="864">
        <v>10563</v>
      </c>
      <c r="B10570" s="865" t="s">
        <v>22326</v>
      </c>
      <c r="C10570" s="866">
        <v>72</v>
      </c>
      <c r="D10570" s="865" t="s">
        <v>22548</v>
      </c>
      <c r="E10570" s="864" t="s">
        <v>22549</v>
      </c>
      <c r="F10570" s="867" t="s">
        <v>6531</v>
      </c>
      <c r="G10570" s="867" t="s">
        <v>6538</v>
      </c>
      <c r="H10570" s="867" t="s">
        <v>7468</v>
      </c>
    </row>
    <row r="10571" spans="1:8">
      <c r="A10571" s="864">
        <v>10564</v>
      </c>
      <c r="B10571" s="865" t="s">
        <v>22326</v>
      </c>
      <c r="C10571" s="866">
        <v>72</v>
      </c>
      <c r="D10571" s="865" t="s">
        <v>16774</v>
      </c>
      <c r="E10571" s="864" t="s">
        <v>22550</v>
      </c>
      <c r="F10571" s="867" t="s">
        <v>6531</v>
      </c>
      <c r="G10571" s="867" t="s">
        <v>6591</v>
      </c>
      <c r="H10571" s="867" t="s">
        <v>6592</v>
      </c>
    </row>
    <row r="10572" spans="1:8">
      <c r="A10572" s="864">
        <v>10565</v>
      </c>
      <c r="B10572" s="865" t="s">
        <v>22326</v>
      </c>
      <c r="C10572" s="866">
        <v>72</v>
      </c>
      <c r="D10572" s="865" t="s">
        <v>15536</v>
      </c>
      <c r="E10572" s="864" t="s">
        <v>22551</v>
      </c>
      <c r="F10572" s="867" t="s">
        <v>6707</v>
      </c>
      <c r="G10572" s="867" t="s">
        <v>6707</v>
      </c>
      <c r="H10572" s="867" t="s">
        <v>8055</v>
      </c>
    </row>
    <row r="10573" spans="1:8">
      <c r="A10573" s="864">
        <v>10566</v>
      </c>
      <c r="B10573" s="865" t="s">
        <v>22326</v>
      </c>
      <c r="C10573" s="866">
        <v>72</v>
      </c>
      <c r="D10573" s="865" t="s">
        <v>13037</v>
      </c>
      <c r="E10573" s="864" t="s">
        <v>22552</v>
      </c>
      <c r="F10573" s="867" t="s">
        <v>6707</v>
      </c>
      <c r="G10573" s="867" t="s">
        <v>7855</v>
      </c>
      <c r="H10573" s="867" t="s">
        <v>7856</v>
      </c>
    </row>
    <row r="10574" spans="1:8">
      <c r="A10574" s="864">
        <v>10567</v>
      </c>
      <c r="B10574" s="865" t="s">
        <v>22326</v>
      </c>
      <c r="C10574" s="866">
        <v>72</v>
      </c>
      <c r="D10574" s="865" t="s">
        <v>22553</v>
      </c>
      <c r="E10574" s="864" t="s">
        <v>22554</v>
      </c>
      <c r="F10574" s="867" t="s">
        <v>6707</v>
      </c>
      <c r="G10574" s="867" t="s">
        <v>7855</v>
      </c>
      <c r="H10574" s="867" t="s">
        <v>6327</v>
      </c>
    </row>
    <row r="10575" spans="1:8">
      <c r="A10575" s="864">
        <v>10568</v>
      </c>
      <c r="B10575" s="865" t="s">
        <v>22326</v>
      </c>
      <c r="C10575" s="866">
        <v>72</v>
      </c>
      <c r="D10575" s="865" t="s">
        <v>22555</v>
      </c>
      <c r="E10575" s="864" t="s">
        <v>22556</v>
      </c>
      <c r="F10575" s="867" t="s">
        <v>6707</v>
      </c>
      <c r="G10575" s="867" t="s">
        <v>7855</v>
      </c>
      <c r="H10575" s="867" t="s">
        <v>7856</v>
      </c>
    </row>
    <row r="10576" spans="1:8">
      <c r="A10576" s="864">
        <v>10569</v>
      </c>
      <c r="B10576" s="865" t="s">
        <v>22326</v>
      </c>
      <c r="C10576" s="866">
        <v>72</v>
      </c>
      <c r="D10576" s="865" t="s">
        <v>22557</v>
      </c>
      <c r="E10576" s="864" t="s">
        <v>22558</v>
      </c>
      <c r="F10576" s="867" t="s">
        <v>6707</v>
      </c>
      <c r="G10576" s="867" t="s">
        <v>8050</v>
      </c>
      <c r="H10576" s="867" t="s">
        <v>8063</v>
      </c>
    </row>
    <row r="10577" spans="1:8" ht="30">
      <c r="A10577" s="864">
        <v>10570</v>
      </c>
      <c r="B10577" s="865" t="s">
        <v>22326</v>
      </c>
      <c r="C10577" s="866">
        <v>72</v>
      </c>
      <c r="D10577" s="865" t="s">
        <v>22559</v>
      </c>
      <c r="E10577" s="864" t="s">
        <v>22560</v>
      </c>
      <c r="F10577" s="867" t="s">
        <v>7329</v>
      </c>
      <c r="G10577" s="867" t="s">
        <v>7334</v>
      </c>
      <c r="H10577" s="867" t="s">
        <v>6652</v>
      </c>
    </row>
    <row r="10578" spans="1:8" ht="30">
      <c r="A10578" s="864">
        <v>10571</v>
      </c>
      <c r="B10578" s="865" t="s">
        <v>22326</v>
      </c>
      <c r="C10578" s="866">
        <v>72</v>
      </c>
      <c r="D10578" s="865" t="s">
        <v>19845</v>
      </c>
      <c r="E10578" s="864" t="s">
        <v>22561</v>
      </c>
      <c r="F10578" s="867" t="s">
        <v>7329</v>
      </c>
      <c r="G10578" s="867" t="s">
        <v>7965</v>
      </c>
      <c r="H10578" s="867" t="s">
        <v>9608</v>
      </c>
    </row>
    <row r="10579" spans="1:8" ht="30">
      <c r="A10579" s="864">
        <v>10572</v>
      </c>
      <c r="B10579" s="865" t="s">
        <v>22326</v>
      </c>
      <c r="C10579" s="866">
        <v>72</v>
      </c>
      <c r="D10579" s="865" t="s">
        <v>22562</v>
      </c>
      <c r="E10579" s="864" t="s">
        <v>22563</v>
      </c>
      <c r="F10579" s="867" t="s">
        <v>6707</v>
      </c>
      <c r="G10579" s="867" t="s">
        <v>6715</v>
      </c>
      <c r="H10579" s="867" t="s">
        <v>6715</v>
      </c>
    </row>
    <row r="10580" spans="1:8">
      <c r="A10580" s="864">
        <v>10573</v>
      </c>
      <c r="B10580" s="865" t="s">
        <v>22326</v>
      </c>
      <c r="C10580" s="866">
        <v>72</v>
      </c>
      <c r="D10580" s="865" t="s">
        <v>22564</v>
      </c>
      <c r="E10580" s="864" t="s">
        <v>22565</v>
      </c>
      <c r="F10580" s="867" t="s">
        <v>6707</v>
      </c>
      <c r="G10580" s="867" t="s">
        <v>6708</v>
      </c>
      <c r="H10580" s="867" t="s">
        <v>8118</v>
      </c>
    </row>
    <row r="10581" spans="1:8">
      <c r="A10581" s="864">
        <v>10574</v>
      </c>
      <c r="B10581" s="865" t="s">
        <v>22326</v>
      </c>
      <c r="C10581" s="866">
        <v>72</v>
      </c>
      <c r="D10581" s="865" t="s">
        <v>22566</v>
      </c>
      <c r="E10581" s="864" t="s">
        <v>22567</v>
      </c>
      <c r="F10581" s="867" t="s">
        <v>6707</v>
      </c>
      <c r="G10581" s="867" t="s">
        <v>6708</v>
      </c>
      <c r="H10581" s="867" t="s">
        <v>8131</v>
      </c>
    </row>
    <row r="10582" spans="1:8" ht="30">
      <c r="A10582" s="864">
        <v>10575</v>
      </c>
      <c r="B10582" s="865" t="s">
        <v>22326</v>
      </c>
      <c r="C10582" s="866">
        <v>72</v>
      </c>
      <c r="D10582" s="865" t="s">
        <v>22568</v>
      </c>
      <c r="E10582" s="864" t="s">
        <v>22569</v>
      </c>
      <c r="F10582" s="867" t="s">
        <v>6707</v>
      </c>
      <c r="G10582" s="867" t="s">
        <v>8050</v>
      </c>
      <c r="H10582" s="867" t="s">
        <v>8057</v>
      </c>
    </row>
    <row r="10583" spans="1:8" ht="30">
      <c r="A10583" s="864">
        <v>10576</v>
      </c>
      <c r="B10583" s="865" t="s">
        <v>22326</v>
      </c>
      <c r="C10583" s="866">
        <v>72</v>
      </c>
      <c r="D10583" s="865" t="s">
        <v>22570</v>
      </c>
      <c r="E10583" s="864" t="s">
        <v>22571</v>
      </c>
      <c r="F10583" s="867" t="s">
        <v>6707</v>
      </c>
      <c r="G10583" s="867" t="s">
        <v>8080</v>
      </c>
      <c r="H10583" s="867" t="s">
        <v>8081</v>
      </c>
    </row>
    <row r="10584" spans="1:8">
      <c r="A10584" s="864">
        <v>10577</v>
      </c>
      <c r="B10584" s="865" t="s">
        <v>22326</v>
      </c>
      <c r="C10584" s="866">
        <v>72</v>
      </c>
      <c r="D10584" s="865" t="s">
        <v>15521</v>
      </c>
      <c r="E10584" s="864" t="s">
        <v>22572</v>
      </c>
      <c r="F10584" s="867" t="s">
        <v>6707</v>
      </c>
      <c r="G10584" s="867" t="s">
        <v>6718</v>
      </c>
      <c r="H10584" s="867" t="s">
        <v>6724</v>
      </c>
    </row>
    <row r="10585" spans="1:8">
      <c r="A10585" s="864">
        <v>10578</v>
      </c>
      <c r="B10585" s="865" t="s">
        <v>22326</v>
      </c>
      <c r="C10585" s="866">
        <v>72</v>
      </c>
      <c r="D10585" s="865" t="s">
        <v>15542</v>
      </c>
      <c r="E10585" s="864" t="s">
        <v>22573</v>
      </c>
      <c r="F10585" s="867" t="s">
        <v>7329</v>
      </c>
      <c r="G10585" s="867" t="s">
        <v>7329</v>
      </c>
      <c r="H10585" s="867" t="s">
        <v>6652</v>
      </c>
    </row>
    <row r="10586" spans="1:8">
      <c r="A10586" s="864">
        <v>10579</v>
      </c>
      <c r="B10586" s="865" t="s">
        <v>22326</v>
      </c>
      <c r="C10586" s="866">
        <v>72</v>
      </c>
      <c r="D10586" s="865" t="s">
        <v>15517</v>
      </c>
      <c r="E10586" s="864" t="s">
        <v>22574</v>
      </c>
      <c r="F10586" s="867" t="s">
        <v>6707</v>
      </c>
      <c r="G10586" s="867" t="s">
        <v>8238</v>
      </c>
      <c r="H10586" s="867" t="s">
        <v>8257</v>
      </c>
    </row>
    <row r="10587" spans="1:8" ht="30">
      <c r="A10587" s="864">
        <v>10580</v>
      </c>
      <c r="B10587" s="865" t="s">
        <v>22326</v>
      </c>
      <c r="C10587" s="866">
        <v>72</v>
      </c>
      <c r="D10587" s="865" t="s">
        <v>22575</v>
      </c>
      <c r="E10587" s="864" t="s">
        <v>22576</v>
      </c>
      <c r="F10587" s="867" t="s">
        <v>6707</v>
      </c>
      <c r="G10587" s="867" t="s">
        <v>8238</v>
      </c>
      <c r="H10587" s="867" t="s">
        <v>8242</v>
      </c>
    </row>
    <row r="10588" spans="1:8" ht="30">
      <c r="A10588" s="864">
        <v>10581</v>
      </c>
      <c r="B10588" s="865" t="s">
        <v>22326</v>
      </c>
      <c r="C10588" s="866">
        <v>72</v>
      </c>
      <c r="D10588" s="865" t="s">
        <v>22577</v>
      </c>
      <c r="E10588" s="864" t="s">
        <v>22578</v>
      </c>
      <c r="F10588" s="867" t="s">
        <v>6707</v>
      </c>
      <c r="G10588" s="867" t="s">
        <v>8238</v>
      </c>
      <c r="H10588" s="867" t="s">
        <v>8239</v>
      </c>
    </row>
    <row r="10589" spans="1:8">
      <c r="A10589" s="864">
        <v>10582</v>
      </c>
      <c r="B10589" s="865" t="s">
        <v>22326</v>
      </c>
      <c r="C10589" s="866">
        <v>72</v>
      </c>
      <c r="D10589" s="865" t="s">
        <v>18951</v>
      </c>
      <c r="E10589" s="864" t="s">
        <v>22579</v>
      </c>
      <c r="F10589" s="867" t="s">
        <v>7329</v>
      </c>
      <c r="G10589" s="867" t="s">
        <v>8106</v>
      </c>
      <c r="H10589" s="867" t="s">
        <v>8111</v>
      </c>
    </row>
    <row r="10590" spans="1:8" ht="30">
      <c r="A10590" s="864">
        <v>10583</v>
      </c>
      <c r="B10590" s="865" t="s">
        <v>22326</v>
      </c>
      <c r="C10590" s="866">
        <v>72</v>
      </c>
      <c r="D10590" s="865" t="s">
        <v>22580</v>
      </c>
      <c r="E10590" s="864" t="s">
        <v>22581</v>
      </c>
      <c r="F10590" s="867" t="s">
        <v>7329</v>
      </c>
      <c r="G10590" s="867" t="s">
        <v>8163</v>
      </c>
      <c r="H10590" s="867" t="s">
        <v>8164</v>
      </c>
    </row>
    <row r="10591" spans="1:8" ht="30">
      <c r="A10591" s="864">
        <v>10584</v>
      </c>
      <c r="B10591" s="865" t="s">
        <v>22326</v>
      </c>
      <c r="C10591" s="866">
        <v>72</v>
      </c>
      <c r="D10591" s="865" t="s">
        <v>22582</v>
      </c>
      <c r="E10591" s="864" t="s">
        <v>22583</v>
      </c>
      <c r="F10591" s="867" t="s">
        <v>7329</v>
      </c>
      <c r="G10591" s="867" t="s">
        <v>7338</v>
      </c>
      <c r="H10591" s="867" t="s">
        <v>7339</v>
      </c>
    </row>
    <row r="10592" spans="1:8">
      <c r="A10592" s="864">
        <v>10585</v>
      </c>
      <c r="B10592" s="865" t="s">
        <v>22326</v>
      </c>
      <c r="C10592" s="866">
        <v>72</v>
      </c>
      <c r="D10592" s="865" t="s">
        <v>19171</v>
      </c>
      <c r="E10592" s="864" t="s">
        <v>22584</v>
      </c>
      <c r="F10592" s="867" t="s">
        <v>7024</v>
      </c>
      <c r="G10592" s="867" t="s">
        <v>7024</v>
      </c>
      <c r="H10592" s="867" t="s">
        <v>7517</v>
      </c>
    </row>
    <row r="10593" spans="1:8" ht="30">
      <c r="A10593" s="864">
        <v>10586</v>
      </c>
      <c r="B10593" s="865" t="s">
        <v>22326</v>
      </c>
      <c r="C10593" s="866">
        <v>72</v>
      </c>
      <c r="D10593" s="865" t="s">
        <v>22585</v>
      </c>
      <c r="E10593" s="864" t="s">
        <v>22586</v>
      </c>
      <c r="F10593" s="867" t="s">
        <v>7024</v>
      </c>
      <c r="G10593" s="867" t="s">
        <v>7818</v>
      </c>
      <c r="H10593" s="867" t="s">
        <v>7830</v>
      </c>
    </row>
    <row r="10594" spans="1:8" ht="30">
      <c r="A10594" s="864">
        <v>10587</v>
      </c>
      <c r="B10594" s="865" t="s">
        <v>22326</v>
      </c>
      <c r="C10594" s="866">
        <v>72</v>
      </c>
      <c r="D10594" s="865" t="s">
        <v>22587</v>
      </c>
      <c r="E10594" s="864" t="s">
        <v>22588</v>
      </c>
      <c r="F10594" s="867" t="s">
        <v>7024</v>
      </c>
      <c r="G10594" s="867" t="s">
        <v>7818</v>
      </c>
      <c r="H10594" s="867" t="s">
        <v>9512</v>
      </c>
    </row>
    <row r="10595" spans="1:8">
      <c r="A10595" s="864">
        <v>10588</v>
      </c>
      <c r="B10595" s="865" t="s">
        <v>22326</v>
      </c>
      <c r="C10595" s="866">
        <v>72</v>
      </c>
      <c r="D10595" s="865" t="s">
        <v>16768</v>
      </c>
      <c r="E10595" s="864" t="s">
        <v>22589</v>
      </c>
      <c r="F10595" s="867" t="s">
        <v>7024</v>
      </c>
      <c r="G10595" s="867" t="s">
        <v>7084</v>
      </c>
      <c r="H10595" s="867" t="s">
        <v>7802</v>
      </c>
    </row>
    <row r="10596" spans="1:8">
      <c r="A10596" s="864">
        <v>10589</v>
      </c>
      <c r="B10596" s="865" t="s">
        <v>22326</v>
      </c>
      <c r="C10596" s="866">
        <v>72</v>
      </c>
      <c r="D10596" s="865" t="s">
        <v>12260</v>
      </c>
      <c r="E10596" s="864" t="s">
        <v>22590</v>
      </c>
      <c r="F10596" s="867" t="s">
        <v>7024</v>
      </c>
      <c r="G10596" s="867" t="s">
        <v>7071</v>
      </c>
      <c r="H10596" s="867" t="s">
        <v>7534</v>
      </c>
    </row>
    <row r="10597" spans="1:8" ht="30">
      <c r="A10597" s="864">
        <v>10590</v>
      </c>
      <c r="B10597" s="865" t="s">
        <v>22326</v>
      </c>
      <c r="C10597" s="866">
        <v>72</v>
      </c>
      <c r="D10597" s="865" t="s">
        <v>22591</v>
      </c>
      <c r="E10597" s="864" t="s">
        <v>22592</v>
      </c>
      <c r="F10597" s="867" t="s">
        <v>7024</v>
      </c>
      <c r="G10597" s="867" t="s">
        <v>7028</v>
      </c>
      <c r="H10597" s="867" t="s">
        <v>7622</v>
      </c>
    </row>
    <row r="10598" spans="1:8">
      <c r="A10598" s="864">
        <v>10591</v>
      </c>
      <c r="B10598" s="865" t="s">
        <v>22326</v>
      </c>
      <c r="C10598" s="866">
        <v>72</v>
      </c>
      <c r="D10598" s="865" t="s">
        <v>13018</v>
      </c>
      <c r="E10598" s="864" t="s">
        <v>22593</v>
      </c>
      <c r="F10598" s="867" t="s">
        <v>6484</v>
      </c>
      <c r="G10598" s="867" t="s">
        <v>6484</v>
      </c>
      <c r="H10598" s="867" t="s">
        <v>6735</v>
      </c>
    </row>
    <row r="10599" spans="1:8">
      <c r="A10599" s="864">
        <v>10592</v>
      </c>
      <c r="B10599" s="865" t="s">
        <v>22326</v>
      </c>
      <c r="C10599" s="866">
        <v>72</v>
      </c>
      <c r="D10599" s="865" t="s">
        <v>21810</v>
      </c>
      <c r="E10599" s="864" t="s">
        <v>22594</v>
      </c>
      <c r="F10599" s="867" t="s">
        <v>6484</v>
      </c>
      <c r="G10599" s="867" t="s">
        <v>6484</v>
      </c>
      <c r="H10599" s="867" t="s">
        <v>6746</v>
      </c>
    </row>
    <row r="10600" spans="1:8">
      <c r="A10600" s="864">
        <v>10593</v>
      </c>
      <c r="B10600" s="865" t="s">
        <v>22326</v>
      </c>
      <c r="C10600" s="866">
        <v>72</v>
      </c>
      <c r="D10600" s="865" t="s">
        <v>15477</v>
      </c>
      <c r="E10600" s="864" t="s">
        <v>22595</v>
      </c>
      <c r="F10600" s="867" t="s">
        <v>6484</v>
      </c>
      <c r="G10600" s="867" t="s">
        <v>6484</v>
      </c>
      <c r="H10600" s="867" t="s">
        <v>6735</v>
      </c>
    </row>
    <row r="10601" spans="1:8">
      <c r="A10601" s="864">
        <v>10594</v>
      </c>
      <c r="B10601" s="865" t="s">
        <v>22326</v>
      </c>
      <c r="C10601" s="866">
        <v>72</v>
      </c>
      <c r="D10601" s="865" t="s">
        <v>16673</v>
      </c>
      <c r="E10601" s="864" t="s">
        <v>22596</v>
      </c>
      <c r="F10601" s="867" t="s">
        <v>6484</v>
      </c>
      <c r="G10601" s="867" t="s">
        <v>6484</v>
      </c>
      <c r="H10601" s="867" t="s">
        <v>6738</v>
      </c>
    </row>
    <row r="10602" spans="1:8">
      <c r="A10602" s="864">
        <v>10595</v>
      </c>
      <c r="B10602" s="865" t="s">
        <v>22326</v>
      </c>
      <c r="C10602" s="866">
        <v>72</v>
      </c>
      <c r="D10602" s="865" t="s">
        <v>15484</v>
      </c>
      <c r="E10602" s="864" t="s">
        <v>22597</v>
      </c>
      <c r="F10602" s="867" t="s">
        <v>6484</v>
      </c>
      <c r="G10602" s="867" t="s">
        <v>6550</v>
      </c>
      <c r="H10602" s="867" t="s">
        <v>6557</v>
      </c>
    </row>
    <row r="10603" spans="1:8">
      <c r="A10603" s="864">
        <v>10596</v>
      </c>
      <c r="B10603" s="865" t="s">
        <v>22326</v>
      </c>
      <c r="C10603" s="866">
        <v>72</v>
      </c>
      <c r="D10603" s="865" t="s">
        <v>22598</v>
      </c>
      <c r="E10603" s="864" t="s">
        <v>22599</v>
      </c>
      <c r="F10603" s="867" t="s">
        <v>6484</v>
      </c>
      <c r="G10603" s="867" t="s">
        <v>6485</v>
      </c>
      <c r="H10603" s="867" t="s">
        <v>6490</v>
      </c>
    </row>
    <row r="10604" spans="1:8" ht="30">
      <c r="A10604" s="864">
        <v>10597</v>
      </c>
      <c r="B10604" s="865" t="s">
        <v>22326</v>
      </c>
      <c r="C10604" s="866">
        <v>72</v>
      </c>
      <c r="D10604" s="865" t="s">
        <v>22600</v>
      </c>
      <c r="E10604" s="864" t="s">
        <v>22601</v>
      </c>
      <c r="F10604" s="867" t="s">
        <v>6484</v>
      </c>
      <c r="G10604" s="867" t="s">
        <v>6484</v>
      </c>
      <c r="H10604" s="867" t="s">
        <v>6735</v>
      </c>
    </row>
    <row r="10605" spans="1:8">
      <c r="A10605" s="864">
        <v>10598</v>
      </c>
      <c r="B10605" s="865" t="s">
        <v>22326</v>
      </c>
      <c r="C10605" s="866">
        <v>72</v>
      </c>
      <c r="D10605" s="865" t="s">
        <v>22602</v>
      </c>
      <c r="E10605" s="864" t="s">
        <v>22603</v>
      </c>
      <c r="F10605" s="867" t="s">
        <v>6484</v>
      </c>
      <c r="G10605" s="867" t="s">
        <v>6485</v>
      </c>
      <c r="H10605" s="867" t="s">
        <v>6486</v>
      </c>
    </row>
    <row r="10606" spans="1:8">
      <c r="A10606" s="864">
        <v>10599</v>
      </c>
      <c r="B10606" s="865" t="s">
        <v>22326</v>
      </c>
      <c r="C10606" s="866">
        <v>72</v>
      </c>
      <c r="D10606" s="865" t="s">
        <v>22604</v>
      </c>
      <c r="E10606" s="864" t="s">
        <v>22605</v>
      </c>
      <c r="F10606" s="867" t="s">
        <v>6484</v>
      </c>
      <c r="G10606" s="867" t="s">
        <v>6484</v>
      </c>
      <c r="H10606" s="867" t="s">
        <v>15560</v>
      </c>
    </row>
    <row r="10607" spans="1:8" ht="30">
      <c r="A10607" s="864">
        <v>10600</v>
      </c>
      <c r="B10607" s="865" t="s">
        <v>22326</v>
      </c>
      <c r="C10607" s="866">
        <v>72</v>
      </c>
      <c r="D10607" s="865" t="s">
        <v>22606</v>
      </c>
      <c r="E10607" s="864" t="s">
        <v>22607</v>
      </c>
      <c r="F10607" s="867" t="s">
        <v>6484</v>
      </c>
      <c r="G10607" s="867" t="s">
        <v>6484</v>
      </c>
      <c r="H10607" s="867" t="s">
        <v>6756</v>
      </c>
    </row>
    <row r="10608" spans="1:8">
      <c r="A10608" s="864">
        <v>10601</v>
      </c>
      <c r="B10608" s="865" t="s">
        <v>22326</v>
      </c>
      <c r="C10608" s="866">
        <v>72</v>
      </c>
      <c r="D10608" s="865" t="s">
        <v>21813</v>
      </c>
      <c r="E10608" s="864" t="s">
        <v>22608</v>
      </c>
      <c r="F10608" s="867" t="s">
        <v>6484</v>
      </c>
      <c r="G10608" s="867" t="s">
        <v>6484</v>
      </c>
      <c r="H10608" s="867" t="s">
        <v>6767</v>
      </c>
    </row>
    <row r="10609" spans="1:8">
      <c r="A10609" s="864">
        <v>10602</v>
      </c>
      <c r="B10609" s="865" t="s">
        <v>22326</v>
      </c>
      <c r="C10609" s="866">
        <v>72</v>
      </c>
      <c r="D10609" s="865" t="s">
        <v>22609</v>
      </c>
      <c r="E10609" s="864" t="s">
        <v>22610</v>
      </c>
      <c r="F10609" s="867" t="s">
        <v>6484</v>
      </c>
      <c r="G10609" s="867" t="s">
        <v>6485</v>
      </c>
      <c r="H10609" s="867" t="s">
        <v>7167</v>
      </c>
    </row>
    <row r="10610" spans="1:8">
      <c r="A10610" s="864">
        <v>10603</v>
      </c>
      <c r="B10610" s="865" t="s">
        <v>22326</v>
      </c>
      <c r="C10610" s="866">
        <v>72</v>
      </c>
      <c r="D10610" s="865" t="s">
        <v>21946</v>
      </c>
      <c r="E10610" s="864" t="s">
        <v>22611</v>
      </c>
      <c r="F10610" s="867" t="s">
        <v>6484</v>
      </c>
      <c r="G10610" s="867" t="s">
        <v>6693</v>
      </c>
      <c r="H10610" s="867" t="s">
        <v>6704</v>
      </c>
    </row>
    <row r="10611" spans="1:8">
      <c r="A10611" s="864">
        <v>10604</v>
      </c>
      <c r="B10611" s="865" t="s">
        <v>22326</v>
      </c>
      <c r="C10611" s="866">
        <v>72</v>
      </c>
      <c r="D10611" s="865" t="s">
        <v>22612</v>
      </c>
      <c r="E10611" s="864" t="s">
        <v>22613</v>
      </c>
      <c r="F10611" s="867" t="s">
        <v>7329</v>
      </c>
      <c r="G10611" s="867" t="s">
        <v>8106</v>
      </c>
      <c r="H10611" s="867" t="s">
        <v>8108</v>
      </c>
    </row>
    <row r="10612" spans="1:8">
      <c r="A10612" s="864">
        <v>10605</v>
      </c>
      <c r="B10612" s="865" t="s">
        <v>22614</v>
      </c>
      <c r="C10612" s="866">
        <v>73</v>
      </c>
      <c r="D10612" s="865" t="s">
        <v>22615</v>
      </c>
      <c r="E10612" s="864" t="s">
        <v>22616</v>
      </c>
      <c r="F10612" s="867" t="s">
        <v>6274</v>
      </c>
      <c r="G10612" s="867" t="s">
        <v>6274</v>
      </c>
      <c r="H10612" s="867" t="s">
        <v>7002</v>
      </c>
    </row>
    <row r="10613" spans="1:8">
      <c r="A10613" s="864">
        <v>10606</v>
      </c>
      <c r="B10613" s="865" t="s">
        <v>22614</v>
      </c>
      <c r="C10613" s="866">
        <v>73</v>
      </c>
      <c r="D10613" s="865" t="s">
        <v>13058</v>
      </c>
      <c r="E10613" s="864" t="s">
        <v>22617</v>
      </c>
      <c r="F10613" s="867" t="s">
        <v>6044</v>
      </c>
      <c r="G10613" s="867" t="s">
        <v>6044</v>
      </c>
      <c r="H10613" s="867" t="s">
        <v>6195</v>
      </c>
    </row>
    <row r="10614" spans="1:8">
      <c r="A10614" s="864">
        <v>10607</v>
      </c>
      <c r="B10614" s="865" t="s">
        <v>22614</v>
      </c>
      <c r="C10614" s="866">
        <v>73</v>
      </c>
      <c r="D10614" s="865" t="s">
        <v>7004</v>
      </c>
      <c r="E10614" s="864" t="s">
        <v>22618</v>
      </c>
      <c r="F10614" s="867" t="s">
        <v>6274</v>
      </c>
      <c r="G10614" s="867" t="s">
        <v>6274</v>
      </c>
      <c r="H10614" s="867" t="s">
        <v>7002</v>
      </c>
    </row>
    <row r="10615" spans="1:8">
      <c r="A10615" s="864">
        <v>10608</v>
      </c>
      <c r="B10615" s="865" t="s">
        <v>22614</v>
      </c>
      <c r="C10615" s="866">
        <v>73</v>
      </c>
      <c r="D10615" s="865" t="s">
        <v>13069</v>
      </c>
      <c r="E10615" s="864" t="s">
        <v>22619</v>
      </c>
      <c r="F10615" s="867" t="s">
        <v>6274</v>
      </c>
      <c r="G10615" s="867" t="s">
        <v>6274</v>
      </c>
      <c r="H10615" s="867" t="s">
        <v>11172</v>
      </c>
    </row>
    <row r="10616" spans="1:8">
      <c r="A10616" s="864">
        <v>10609</v>
      </c>
      <c r="B10616" s="865" t="s">
        <v>22614</v>
      </c>
      <c r="C10616" s="866">
        <v>73</v>
      </c>
      <c r="D10616" s="865" t="s">
        <v>13072</v>
      </c>
      <c r="E10616" s="864" t="s">
        <v>22620</v>
      </c>
      <c r="F10616" s="867" t="s">
        <v>6274</v>
      </c>
      <c r="G10616" s="867" t="s">
        <v>6274</v>
      </c>
      <c r="H10616" s="867" t="s">
        <v>6998</v>
      </c>
    </row>
    <row r="10617" spans="1:8">
      <c r="A10617" s="864">
        <v>10610</v>
      </c>
      <c r="B10617" s="865" t="s">
        <v>22614</v>
      </c>
      <c r="C10617" s="866">
        <v>73</v>
      </c>
      <c r="D10617" s="865" t="s">
        <v>13029</v>
      </c>
      <c r="E10617" s="864" t="s">
        <v>22621</v>
      </c>
      <c r="F10617" s="867" t="s">
        <v>6274</v>
      </c>
      <c r="G10617" s="867" t="s">
        <v>7299</v>
      </c>
      <c r="H10617" s="867" t="s">
        <v>7306</v>
      </c>
    </row>
    <row r="10618" spans="1:8">
      <c r="A10618" s="864">
        <v>10611</v>
      </c>
      <c r="B10618" s="865" t="s">
        <v>22614</v>
      </c>
      <c r="C10618" s="866">
        <v>73</v>
      </c>
      <c r="D10618" s="865" t="s">
        <v>15596</v>
      </c>
      <c r="E10618" s="864" t="s">
        <v>22622</v>
      </c>
      <c r="F10618" s="867" t="s">
        <v>6274</v>
      </c>
      <c r="G10618" s="867" t="s">
        <v>6274</v>
      </c>
      <c r="H10618" s="867" t="s">
        <v>6856</v>
      </c>
    </row>
    <row r="10619" spans="1:8">
      <c r="A10619" s="864">
        <v>10612</v>
      </c>
      <c r="B10619" s="865" t="s">
        <v>22614</v>
      </c>
      <c r="C10619" s="866">
        <v>73</v>
      </c>
      <c r="D10619" s="865" t="s">
        <v>6826</v>
      </c>
      <c r="E10619" s="864" t="s">
        <v>22623</v>
      </c>
      <c r="F10619" s="867" t="s">
        <v>6274</v>
      </c>
      <c r="G10619" s="867" t="s">
        <v>6274</v>
      </c>
      <c r="H10619" s="867" t="s">
        <v>6826</v>
      </c>
    </row>
    <row r="10620" spans="1:8" ht="45">
      <c r="A10620" s="864">
        <v>10613</v>
      </c>
      <c r="B10620" s="865" t="s">
        <v>22624</v>
      </c>
      <c r="C10620" s="866">
        <v>74</v>
      </c>
      <c r="D10620" s="865" t="s">
        <v>10013</v>
      </c>
      <c r="E10620" s="864" t="s">
        <v>22625</v>
      </c>
      <c r="F10620" s="867" t="s">
        <v>6044</v>
      </c>
      <c r="G10620" s="867" t="s">
        <v>6044</v>
      </c>
      <c r="H10620" s="867" t="s">
        <v>6195</v>
      </c>
    </row>
    <row r="10621" spans="1:8" ht="45">
      <c r="A10621" s="864">
        <v>10614</v>
      </c>
      <c r="B10621" s="865" t="s">
        <v>22624</v>
      </c>
      <c r="C10621" s="866">
        <v>74</v>
      </c>
      <c r="D10621" s="865" t="s">
        <v>6969</v>
      </c>
      <c r="E10621" s="864" t="s">
        <v>22626</v>
      </c>
      <c r="F10621" s="867" t="s">
        <v>6274</v>
      </c>
      <c r="G10621" s="867" t="s">
        <v>6274</v>
      </c>
      <c r="H10621" s="867" t="s">
        <v>6969</v>
      </c>
    </row>
    <row r="10622" spans="1:8" ht="45">
      <c r="A10622" s="864">
        <v>10615</v>
      </c>
      <c r="B10622" s="865" t="s">
        <v>22624</v>
      </c>
      <c r="C10622" s="866">
        <v>74</v>
      </c>
      <c r="D10622" s="865" t="s">
        <v>6826</v>
      </c>
      <c r="E10622" s="864" t="s">
        <v>22627</v>
      </c>
      <c r="F10622" s="867" t="s">
        <v>6274</v>
      </c>
      <c r="G10622" s="867" t="s">
        <v>6274</v>
      </c>
      <c r="H10622" s="867" t="s">
        <v>6826</v>
      </c>
    </row>
    <row r="10623" spans="1:8" ht="45">
      <c r="A10623" s="864">
        <v>10616</v>
      </c>
      <c r="B10623" s="865" t="s">
        <v>22624</v>
      </c>
      <c r="C10623" s="866">
        <v>74</v>
      </c>
      <c r="D10623" s="865" t="s">
        <v>13020</v>
      </c>
      <c r="E10623" s="864" t="s">
        <v>22628</v>
      </c>
      <c r="F10623" s="867" t="s">
        <v>6274</v>
      </c>
      <c r="G10623" s="867" t="s">
        <v>6274</v>
      </c>
      <c r="H10623" s="867" t="s">
        <v>6972</v>
      </c>
    </row>
    <row r="10624" spans="1:8" ht="45">
      <c r="A10624" s="864">
        <v>10617</v>
      </c>
      <c r="B10624" s="865" t="s">
        <v>22624</v>
      </c>
      <c r="C10624" s="866">
        <v>74</v>
      </c>
      <c r="D10624" s="865" t="s">
        <v>22629</v>
      </c>
      <c r="E10624" s="864" t="s">
        <v>22630</v>
      </c>
      <c r="F10624" s="867" t="s">
        <v>6044</v>
      </c>
      <c r="G10624" s="867" t="s">
        <v>6044</v>
      </c>
      <c r="H10624" s="867" t="s">
        <v>6242</v>
      </c>
    </row>
    <row r="10625" spans="1:8" ht="45">
      <c r="A10625" s="864">
        <v>10618</v>
      </c>
      <c r="B10625" s="865" t="s">
        <v>22624</v>
      </c>
      <c r="C10625" s="866">
        <v>74</v>
      </c>
      <c r="D10625" s="865" t="s">
        <v>22631</v>
      </c>
      <c r="E10625" s="864" t="s">
        <v>22632</v>
      </c>
      <c r="F10625" s="867" t="s">
        <v>6274</v>
      </c>
      <c r="G10625" s="867" t="s">
        <v>6274</v>
      </c>
      <c r="H10625" s="867" t="s">
        <v>7002</v>
      </c>
    </row>
    <row r="10626" spans="1:8" ht="30">
      <c r="A10626" s="864">
        <v>10619</v>
      </c>
      <c r="B10626" s="865" t="s">
        <v>22633</v>
      </c>
      <c r="C10626" s="866">
        <v>75</v>
      </c>
      <c r="D10626" s="865" t="s">
        <v>22634</v>
      </c>
      <c r="E10626" s="864" t="s">
        <v>22635</v>
      </c>
      <c r="F10626" s="867" t="s">
        <v>6274</v>
      </c>
      <c r="G10626" s="867" t="s">
        <v>6274</v>
      </c>
      <c r="H10626" s="867" t="s">
        <v>6826</v>
      </c>
    </row>
    <row r="10627" spans="1:8" ht="30">
      <c r="A10627" s="864">
        <v>10620</v>
      </c>
      <c r="B10627" s="865" t="s">
        <v>22633</v>
      </c>
      <c r="C10627" s="866">
        <v>75</v>
      </c>
      <c r="D10627" s="865" t="s">
        <v>13041</v>
      </c>
      <c r="E10627" s="864" t="s">
        <v>22636</v>
      </c>
      <c r="F10627" s="867" t="s">
        <v>6274</v>
      </c>
      <c r="G10627" s="867" t="s">
        <v>6274</v>
      </c>
      <c r="H10627" s="867" t="s">
        <v>7002</v>
      </c>
    </row>
    <row r="10628" spans="1:8" ht="30">
      <c r="A10628" s="864">
        <v>10621</v>
      </c>
      <c r="B10628" s="865" t="s">
        <v>22633</v>
      </c>
      <c r="C10628" s="866">
        <v>75</v>
      </c>
      <c r="D10628" s="865" t="s">
        <v>13064</v>
      </c>
      <c r="E10628" s="864" t="s">
        <v>22637</v>
      </c>
      <c r="F10628" s="867" t="s">
        <v>6044</v>
      </c>
      <c r="G10628" s="867" t="s">
        <v>6044</v>
      </c>
      <c r="H10628" s="867" t="s">
        <v>6195</v>
      </c>
    </row>
    <row r="10629" spans="1:8" ht="30">
      <c r="A10629" s="864">
        <v>10622</v>
      </c>
      <c r="B10629" s="865" t="s">
        <v>22633</v>
      </c>
      <c r="C10629" s="866">
        <v>75</v>
      </c>
      <c r="D10629" s="865" t="s">
        <v>13018</v>
      </c>
      <c r="E10629" s="864" t="s">
        <v>22638</v>
      </c>
      <c r="F10629" s="867" t="s">
        <v>6484</v>
      </c>
      <c r="G10629" s="867" t="s">
        <v>6484</v>
      </c>
      <c r="H10629" s="867" t="s">
        <v>6735</v>
      </c>
    </row>
    <row r="10630" spans="1:8" ht="30">
      <c r="A10630" s="864">
        <v>10623</v>
      </c>
      <c r="B10630" s="865" t="s">
        <v>22633</v>
      </c>
      <c r="C10630" s="866">
        <v>75</v>
      </c>
      <c r="D10630" s="865" t="s">
        <v>13067</v>
      </c>
      <c r="E10630" s="864" t="s">
        <v>22639</v>
      </c>
      <c r="F10630" s="867" t="s">
        <v>6274</v>
      </c>
      <c r="G10630" s="867" t="s">
        <v>6274</v>
      </c>
      <c r="H10630" s="867" t="s">
        <v>6969</v>
      </c>
    </row>
    <row r="10631" spans="1:8" ht="30">
      <c r="A10631" s="864">
        <v>10624</v>
      </c>
      <c r="B10631" s="865" t="s">
        <v>22633</v>
      </c>
      <c r="C10631" s="866">
        <v>75</v>
      </c>
      <c r="D10631" s="865" t="s">
        <v>7004</v>
      </c>
      <c r="E10631" s="864" t="s">
        <v>22640</v>
      </c>
      <c r="F10631" s="867" t="s">
        <v>6274</v>
      </c>
      <c r="G10631" s="867" t="s">
        <v>6274</v>
      </c>
      <c r="H10631" s="867" t="s">
        <v>7002</v>
      </c>
    </row>
    <row r="10632" spans="1:8" ht="30">
      <c r="A10632" s="864">
        <v>10625</v>
      </c>
      <c r="B10632" s="865" t="s">
        <v>22633</v>
      </c>
      <c r="C10632" s="866">
        <v>75</v>
      </c>
      <c r="D10632" s="865" t="s">
        <v>13069</v>
      </c>
      <c r="E10632" s="864" t="s">
        <v>22641</v>
      </c>
      <c r="F10632" s="867" t="s">
        <v>6274</v>
      </c>
      <c r="G10632" s="867" t="s">
        <v>6274</v>
      </c>
      <c r="H10632" s="867" t="s">
        <v>11172</v>
      </c>
    </row>
    <row r="10633" spans="1:8" ht="30">
      <c r="A10633" s="864">
        <v>10626</v>
      </c>
      <c r="B10633" s="865" t="s">
        <v>22633</v>
      </c>
      <c r="C10633" s="866">
        <v>75</v>
      </c>
      <c r="D10633" s="865" t="s">
        <v>13072</v>
      </c>
      <c r="E10633" s="864" t="s">
        <v>22642</v>
      </c>
      <c r="F10633" s="867" t="s">
        <v>6274</v>
      </c>
      <c r="G10633" s="867" t="s">
        <v>6274</v>
      </c>
      <c r="H10633" s="867" t="s">
        <v>6998</v>
      </c>
    </row>
    <row r="10634" spans="1:8">
      <c r="A10634" s="864">
        <v>10627</v>
      </c>
      <c r="B10634" s="865" t="s">
        <v>22643</v>
      </c>
      <c r="C10634" s="866">
        <v>76</v>
      </c>
      <c r="D10634" s="865" t="s">
        <v>10013</v>
      </c>
      <c r="E10634" s="864" t="s">
        <v>22644</v>
      </c>
      <c r="F10634" s="867" t="s">
        <v>6044</v>
      </c>
      <c r="G10634" s="867" t="s">
        <v>6044</v>
      </c>
      <c r="H10634" s="867" t="s">
        <v>6195</v>
      </c>
    </row>
    <row r="10635" spans="1:8">
      <c r="A10635" s="864">
        <v>10628</v>
      </c>
      <c r="B10635" s="865" t="s">
        <v>22643</v>
      </c>
      <c r="C10635" s="866">
        <v>76</v>
      </c>
      <c r="D10635" s="865" t="s">
        <v>22645</v>
      </c>
      <c r="E10635" s="864" t="s">
        <v>22646</v>
      </c>
      <c r="F10635" s="867" t="s">
        <v>6044</v>
      </c>
      <c r="G10635" s="867" t="s">
        <v>6044</v>
      </c>
      <c r="H10635" s="867" t="s">
        <v>6146</v>
      </c>
    </row>
    <row r="10636" spans="1:8">
      <c r="A10636" s="864">
        <v>10629</v>
      </c>
      <c r="B10636" s="865" t="s">
        <v>22643</v>
      </c>
      <c r="C10636" s="866">
        <v>76</v>
      </c>
      <c r="D10636" s="865" t="s">
        <v>22647</v>
      </c>
      <c r="E10636" s="864" t="s">
        <v>22648</v>
      </c>
      <c r="F10636" s="867" t="s">
        <v>6044</v>
      </c>
      <c r="G10636" s="867" t="s">
        <v>6044</v>
      </c>
      <c r="H10636" s="867" t="s">
        <v>6231</v>
      </c>
    </row>
    <row r="10637" spans="1:8">
      <c r="A10637" s="864">
        <v>10630</v>
      </c>
      <c r="B10637" s="865" t="s">
        <v>22643</v>
      </c>
      <c r="C10637" s="866">
        <v>76</v>
      </c>
      <c r="D10637" s="865" t="s">
        <v>6520</v>
      </c>
      <c r="E10637" s="864" t="s">
        <v>22649</v>
      </c>
      <c r="F10637" s="867" t="s">
        <v>6044</v>
      </c>
      <c r="G10637" s="867" t="s">
        <v>6509</v>
      </c>
      <c r="H10637" s="867" t="s">
        <v>6520</v>
      </c>
    </row>
    <row r="10638" spans="1:8">
      <c r="A10638" s="864">
        <v>10631</v>
      </c>
      <c r="B10638" s="865" t="s">
        <v>22643</v>
      </c>
      <c r="C10638" s="866">
        <v>76</v>
      </c>
      <c r="D10638" s="865" t="s">
        <v>6632</v>
      </c>
      <c r="E10638" s="864" t="s">
        <v>22650</v>
      </c>
      <c r="F10638" s="867" t="s">
        <v>6044</v>
      </c>
      <c r="G10638" s="867" t="s">
        <v>6595</v>
      </c>
      <c r="H10638" s="867" t="s">
        <v>6596</v>
      </c>
    </row>
    <row r="10639" spans="1:8">
      <c r="A10639" s="864">
        <v>10632</v>
      </c>
      <c r="B10639" s="865" t="s">
        <v>22643</v>
      </c>
      <c r="C10639" s="866">
        <v>76</v>
      </c>
      <c r="D10639" s="865" t="s">
        <v>17141</v>
      </c>
      <c r="E10639" s="864" t="s">
        <v>22651</v>
      </c>
      <c r="F10639" s="867" t="s">
        <v>6044</v>
      </c>
      <c r="G10639" s="867" t="s">
        <v>6048</v>
      </c>
      <c r="H10639" s="867" t="s">
        <v>6049</v>
      </c>
    </row>
    <row r="10640" spans="1:8">
      <c r="A10640" s="864">
        <v>10633</v>
      </c>
      <c r="B10640" s="865" t="s">
        <v>22643</v>
      </c>
      <c r="C10640" s="866">
        <v>76</v>
      </c>
      <c r="D10640" s="865" t="s">
        <v>6140</v>
      </c>
      <c r="E10640" s="864" t="s">
        <v>22652</v>
      </c>
      <c r="F10640" s="867" t="s">
        <v>6044</v>
      </c>
      <c r="G10640" s="867" t="s">
        <v>6044</v>
      </c>
      <c r="H10640" s="867" t="s">
        <v>6140</v>
      </c>
    </row>
    <row r="10641" spans="1:8">
      <c r="A10641" s="864">
        <v>10634</v>
      </c>
      <c r="B10641" s="865" t="s">
        <v>22643</v>
      </c>
      <c r="C10641" s="866">
        <v>76</v>
      </c>
      <c r="D10641" s="865" t="s">
        <v>22653</v>
      </c>
      <c r="E10641" s="864" t="s">
        <v>22654</v>
      </c>
      <c r="F10641" s="867" t="s">
        <v>6044</v>
      </c>
      <c r="G10641" s="867" t="s">
        <v>6044</v>
      </c>
      <c r="H10641" s="867" t="s">
        <v>6146</v>
      </c>
    </row>
    <row r="10642" spans="1:8">
      <c r="A10642" s="864">
        <v>10635</v>
      </c>
      <c r="B10642" s="865" t="s">
        <v>22643</v>
      </c>
      <c r="C10642" s="866">
        <v>76</v>
      </c>
      <c r="D10642" s="865" t="s">
        <v>6178</v>
      </c>
      <c r="E10642" s="864" t="s">
        <v>22655</v>
      </c>
      <c r="F10642" s="867" t="s">
        <v>6044</v>
      </c>
      <c r="G10642" s="867" t="s">
        <v>6178</v>
      </c>
      <c r="H10642" s="867" t="s">
        <v>6463</v>
      </c>
    </row>
    <row r="10643" spans="1:8">
      <c r="A10643" s="864">
        <v>10636</v>
      </c>
      <c r="B10643" s="865" t="s">
        <v>22643</v>
      </c>
      <c r="C10643" s="866">
        <v>76</v>
      </c>
      <c r="D10643" s="865" t="s">
        <v>6345</v>
      </c>
      <c r="E10643" s="864" t="s">
        <v>22656</v>
      </c>
      <c r="F10643" s="867" t="s">
        <v>6044</v>
      </c>
      <c r="G10643" s="867" t="s">
        <v>6048</v>
      </c>
      <c r="H10643" s="867" t="s">
        <v>6345</v>
      </c>
    </row>
    <row r="10644" spans="1:8">
      <c r="A10644" s="864">
        <v>10637</v>
      </c>
      <c r="B10644" s="865" t="s">
        <v>22643</v>
      </c>
      <c r="C10644" s="866">
        <v>76</v>
      </c>
      <c r="D10644" s="865" t="s">
        <v>8357</v>
      </c>
      <c r="E10644" s="864" t="s">
        <v>22657</v>
      </c>
      <c r="F10644" s="867" t="s">
        <v>6044</v>
      </c>
      <c r="G10644" s="867" t="s">
        <v>6052</v>
      </c>
      <c r="H10644" s="867" t="s">
        <v>6107</v>
      </c>
    </row>
    <row r="10645" spans="1:8">
      <c r="A10645" s="864">
        <v>10638</v>
      </c>
      <c r="B10645" s="865" t="s">
        <v>22643</v>
      </c>
      <c r="C10645" s="866">
        <v>76</v>
      </c>
      <c r="D10645" s="865" t="s">
        <v>6365</v>
      </c>
      <c r="E10645" s="864" t="s">
        <v>22658</v>
      </c>
      <c r="F10645" s="867" t="s">
        <v>6044</v>
      </c>
      <c r="G10645" s="867" t="s">
        <v>6048</v>
      </c>
      <c r="H10645" s="867" t="s">
        <v>6367</v>
      </c>
    </row>
    <row r="10646" spans="1:8">
      <c r="A10646" s="864">
        <v>10639</v>
      </c>
      <c r="B10646" s="865" t="s">
        <v>22643</v>
      </c>
      <c r="C10646" s="866">
        <v>76</v>
      </c>
      <c r="D10646" s="865" t="s">
        <v>6231</v>
      </c>
      <c r="E10646" s="864" t="s">
        <v>22659</v>
      </c>
      <c r="F10646" s="867" t="s">
        <v>6044</v>
      </c>
      <c r="G10646" s="867" t="s">
        <v>6044</v>
      </c>
      <c r="H10646" s="867" t="s">
        <v>6231</v>
      </c>
    </row>
    <row r="10647" spans="1:8">
      <c r="A10647" s="864">
        <v>10640</v>
      </c>
      <c r="B10647" s="865" t="s">
        <v>22643</v>
      </c>
      <c r="C10647" s="866">
        <v>76</v>
      </c>
      <c r="D10647" s="865" t="s">
        <v>6431</v>
      </c>
      <c r="E10647" s="864" t="s">
        <v>22660</v>
      </c>
      <c r="F10647" s="867" t="s">
        <v>6044</v>
      </c>
      <c r="G10647" s="867" t="s">
        <v>6431</v>
      </c>
      <c r="H10647" s="867" t="s">
        <v>6432</v>
      </c>
    </row>
    <row r="10648" spans="1:8">
      <c r="A10648" s="864">
        <v>10641</v>
      </c>
      <c r="B10648" s="865" t="s">
        <v>22643</v>
      </c>
      <c r="C10648" s="866">
        <v>76</v>
      </c>
      <c r="D10648" s="865" t="s">
        <v>6269</v>
      </c>
      <c r="E10648" s="864" t="s">
        <v>22661</v>
      </c>
      <c r="F10648" s="867" t="s">
        <v>6044</v>
      </c>
      <c r="G10648" s="867" t="s">
        <v>6056</v>
      </c>
      <c r="H10648" s="867" t="s">
        <v>6271</v>
      </c>
    </row>
    <row r="10649" spans="1:8">
      <c r="A10649" s="864">
        <v>10642</v>
      </c>
      <c r="B10649" s="865" t="s">
        <v>22643</v>
      </c>
      <c r="C10649" s="866">
        <v>76</v>
      </c>
      <c r="D10649" s="865" t="s">
        <v>10222</v>
      </c>
      <c r="E10649" s="864" t="s">
        <v>22662</v>
      </c>
      <c r="F10649" s="867" t="s">
        <v>6044</v>
      </c>
      <c r="G10649" s="867" t="s">
        <v>6595</v>
      </c>
      <c r="H10649" s="867" t="s">
        <v>6599</v>
      </c>
    </row>
    <row r="10650" spans="1:8" ht="30">
      <c r="A10650" s="864">
        <v>10643</v>
      </c>
      <c r="B10650" s="865" t="s">
        <v>22643</v>
      </c>
      <c r="C10650" s="866">
        <v>76</v>
      </c>
      <c r="D10650" s="865" t="s">
        <v>22663</v>
      </c>
      <c r="E10650" s="864" t="s">
        <v>22664</v>
      </c>
      <c r="F10650" s="867" t="s">
        <v>6044</v>
      </c>
      <c r="G10650" s="867" t="s">
        <v>6595</v>
      </c>
      <c r="H10650" s="867" t="s">
        <v>7925</v>
      </c>
    </row>
    <row r="10651" spans="1:8">
      <c r="A10651" s="864">
        <v>10644</v>
      </c>
      <c r="B10651" s="865" t="s">
        <v>22643</v>
      </c>
      <c r="C10651" s="866">
        <v>76</v>
      </c>
      <c r="D10651" s="865" t="s">
        <v>7004</v>
      </c>
      <c r="E10651" s="864" t="s">
        <v>22665</v>
      </c>
      <c r="F10651" s="867" t="s">
        <v>6274</v>
      </c>
      <c r="G10651" s="867" t="s">
        <v>6274</v>
      </c>
      <c r="H10651" s="867" t="s">
        <v>6826</v>
      </c>
    </row>
    <row r="10652" spans="1:8">
      <c r="A10652" s="864">
        <v>10645</v>
      </c>
      <c r="B10652" s="865" t="s">
        <v>22643</v>
      </c>
      <c r="C10652" s="866">
        <v>76</v>
      </c>
      <c r="D10652" s="865" t="s">
        <v>15641</v>
      </c>
      <c r="E10652" s="864" t="s">
        <v>22666</v>
      </c>
      <c r="F10652" s="867" t="s">
        <v>6274</v>
      </c>
      <c r="G10652" s="867" t="s">
        <v>6274</v>
      </c>
      <c r="H10652" s="867" t="s">
        <v>6826</v>
      </c>
    </row>
    <row r="10653" spans="1:8">
      <c r="A10653" s="864">
        <v>10646</v>
      </c>
      <c r="B10653" s="865" t="s">
        <v>22643</v>
      </c>
      <c r="C10653" s="866">
        <v>76</v>
      </c>
      <c r="D10653" s="865" t="s">
        <v>7002</v>
      </c>
      <c r="E10653" s="864" t="s">
        <v>22667</v>
      </c>
      <c r="F10653" s="867" t="s">
        <v>6274</v>
      </c>
      <c r="G10653" s="867" t="s">
        <v>6274</v>
      </c>
      <c r="H10653" s="867" t="s">
        <v>7002</v>
      </c>
    </row>
    <row r="10654" spans="1:8">
      <c r="A10654" s="864">
        <v>10647</v>
      </c>
      <c r="B10654" s="865" t="s">
        <v>22643</v>
      </c>
      <c r="C10654" s="866">
        <v>76</v>
      </c>
      <c r="D10654" s="865" t="s">
        <v>11699</v>
      </c>
      <c r="E10654" s="864" t="s">
        <v>22668</v>
      </c>
      <c r="F10654" s="867" t="s">
        <v>6274</v>
      </c>
      <c r="G10654" s="867" t="s">
        <v>6274</v>
      </c>
      <c r="H10654" s="867" t="s">
        <v>6966</v>
      </c>
    </row>
    <row r="10655" spans="1:8">
      <c r="A10655" s="864">
        <v>10648</v>
      </c>
      <c r="B10655" s="865" t="s">
        <v>22643</v>
      </c>
      <c r="C10655" s="866">
        <v>76</v>
      </c>
      <c r="D10655" s="865" t="s">
        <v>16914</v>
      </c>
      <c r="E10655" s="864" t="s">
        <v>22669</v>
      </c>
      <c r="F10655" s="867" t="s">
        <v>6274</v>
      </c>
      <c r="G10655" s="867" t="s">
        <v>6295</v>
      </c>
      <c r="H10655" s="867" t="s">
        <v>6543</v>
      </c>
    </row>
    <row r="10656" spans="1:8">
      <c r="A10656" s="864">
        <v>10649</v>
      </c>
      <c r="B10656" s="865" t="s">
        <v>22643</v>
      </c>
      <c r="C10656" s="866">
        <v>76</v>
      </c>
      <c r="D10656" s="865" t="s">
        <v>20719</v>
      </c>
      <c r="E10656" s="864" t="s">
        <v>22670</v>
      </c>
      <c r="F10656" s="867" t="s">
        <v>6274</v>
      </c>
      <c r="G10656" s="867" t="s">
        <v>6278</v>
      </c>
      <c r="H10656" s="867" t="s">
        <v>7345</v>
      </c>
    </row>
    <row r="10657" spans="1:8">
      <c r="A10657" s="864">
        <v>10650</v>
      </c>
      <c r="B10657" s="865" t="s">
        <v>22643</v>
      </c>
      <c r="C10657" s="866">
        <v>76</v>
      </c>
      <c r="D10657" s="865" t="s">
        <v>12039</v>
      </c>
      <c r="E10657" s="864" t="s">
        <v>22671</v>
      </c>
      <c r="F10657" s="867" t="s">
        <v>6274</v>
      </c>
      <c r="G10657" s="867" t="s">
        <v>7299</v>
      </c>
      <c r="H10657" s="867" t="s">
        <v>7301</v>
      </c>
    </row>
    <row r="10658" spans="1:8">
      <c r="A10658" s="864">
        <v>10651</v>
      </c>
      <c r="B10658" s="865" t="s">
        <v>22643</v>
      </c>
      <c r="C10658" s="866">
        <v>76</v>
      </c>
      <c r="D10658" s="865" t="s">
        <v>11745</v>
      </c>
      <c r="E10658" s="864" t="s">
        <v>22672</v>
      </c>
      <c r="F10658" s="867" t="s">
        <v>6274</v>
      </c>
      <c r="G10658" s="867" t="s">
        <v>6274</v>
      </c>
      <c r="H10658" s="867" t="s">
        <v>6887</v>
      </c>
    </row>
    <row r="10659" spans="1:8">
      <c r="A10659" s="864">
        <v>10652</v>
      </c>
      <c r="B10659" s="865" t="s">
        <v>22643</v>
      </c>
      <c r="C10659" s="866">
        <v>76</v>
      </c>
      <c r="D10659" s="865" t="s">
        <v>13020</v>
      </c>
      <c r="E10659" s="864" t="s">
        <v>22673</v>
      </c>
      <c r="F10659" s="867" t="s">
        <v>6274</v>
      </c>
      <c r="G10659" s="867" t="s">
        <v>6274</v>
      </c>
      <c r="H10659" s="867" t="s">
        <v>11172</v>
      </c>
    </row>
    <row r="10660" spans="1:8">
      <c r="A10660" s="864">
        <v>10653</v>
      </c>
      <c r="B10660" s="865" t="s">
        <v>22643</v>
      </c>
      <c r="C10660" s="866">
        <v>76</v>
      </c>
      <c r="D10660" s="865" t="s">
        <v>20828</v>
      </c>
      <c r="E10660" s="864" t="s">
        <v>22674</v>
      </c>
      <c r="F10660" s="867" t="s">
        <v>6274</v>
      </c>
      <c r="G10660" s="867" t="s">
        <v>6295</v>
      </c>
      <c r="H10660" s="867" t="s">
        <v>7088</v>
      </c>
    </row>
    <row r="10661" spans="1:8">
      <c r="A10661" s="864">
        <v>10654</v>
      </c>
      <c r="B10661" s="865" t="s">
        <v>22643</v>
      </c>
      <c r="C10661" s="866">
        <v>76</v>
      </c>
      <c r="D10661" s="865" t="s">
        <v>6969</v>
      </c>
      <c r="E10661" s="864" t="s">
        <v>22675</v>
      </c>
      <c r="F10661" s="867" t="s">
        <v>6274</v>
      </c>
      <c r="G10661" s="867" t="s">
        <v>6274</v>
      </c>
      <c r="H10661" s="867" t="s">
        <v>6969</v>
      </c>
    </row>
    <row r="10662" spans="1:8">
      <c r="A10662" s="864">
        <v>10655</v>
      </c>
      <c r="B10662" s="865" t="s">
        <v>22643</v>
      </c>
      <c r="C10662" s="866">
        <v>76</v>
      </c>
      <c r="D10662" s="865" t="s">
        <v>16422</v>
      </c>
      <c r="E10662" s="864" t="s">
        <v>22676</v>
      </c>
      <c r="F10662" s="867" t="s">
        <v>6274</v>
      </c>
      <c r="G10662" s="867" t="s">
        <v>6274</v>
      </c>
      <c r="H10662" s="867" t="s">
        <v>6966</v>
      </c>
    </row>
    <row r="10663" spans="1:8">
      <c r="A10663" s="864">
        <v>10656</v>
      </c>
      <c r="B10663" s="865" t="s">
        <v>22643</v>
      </c>
      <c r="C10663" s="866">
        <v>76</v>
      </c>
      <c r="D10663" s="865" t="s">
        <v>12158</v>
      </c>
      <c r="E10663" s="864" t="s">
        <v>22677</v>
      </c>
      <c r="F10663" s="867" t="s">
        <v>6274</v>
      </c>
      <c r="G10663" s="867" t="s">
        <v>6275</v>
      </c>
      <c r="H10663" s="867" t="s">
        <v>7183</v>
      </c>
    </row>
    <row r="10664" spans="1:8">
      <c r="A10664" s="864">
        <v>10657</v>
      </c>
      <c r="B10664" s="865" t="s">
        <v>22643</v>
      </c>
      <c r="C10664" s="866">
        <v>76</v>
      </c>
      <c r="D10664" s="865" t="s">
        <v>16970</v>
      </c>
      <c r="E10664" s="864" t="s">
        <v>22678</v>
      </c>
      <c r="F10664" s="867" t="s">
        <v>6274</v>
      </c>
      <c r="G10664" s="867" t="s">
        <v>7299</v>
      </c>
      <c r="H10664" s="867" t="s">
        <v>7324</v>
      </c>
    </row>
    <row r="10665" spans="1:8">
      <c r="A10665" s="864">
        <v>10658</v>
      </c>
      <c r="B10665" s="865" t="s">
        <v>22643</v>
      </c>
      <c r="C10665" s="866">
        <v>76</v>
      </c>
      <c r="D10665" s="865" t="s">
        <v>6057</v>
      </c>
      <c r="E10665" s="864" t="s">
        <v>22679</v>
      </c>
      <c r="F10665" s="867" t="s">
        <v>6274</v>
      </c>
      <c r="G10665" s="867" t="s">
        <v>6274</v>
      </c>
      <c r="H10665" s="867" t="s">
        <v>6925</v>
      </c>
    </row>
    <row r="10666" spans="1:8">
      <c r="A10666" s="864">
        <v>10659</v>
      </c>
      <c r="B10666" s="865" t="s">
        <v>22643</v>
      </c>
      <c r="C10666" s="866">
        <v>76</v>
      </c>
      <c r="D10666" s="865" t="s">
        <v>20076</v>
      </c>
      <c r="E10666" s="864" t="s">
        <v>22680</v>
      </c>
      <c r="F10666" s="867" t="s">
        <v>6274</v>
      </c>
      <c r="G10666" s="867" t="s">
        <v>6274</v>
      </c>
      <c r="H10666" s="867" t="s">
        <v>6925</v>
      </c>
    </row>
    <row r="10667" spans="1:8">
      <c r="A10667" s="864">
        <v>10660</v>
      </c>
      <c r="B10667" s="865" t="s">
        <v>22643</v>
      </c>
      <c r="C10667" s="866">
        <v>76</v>
      </c>
      <c r="D10667" s="865" t="s">
        <v>6905</v>
      </c>
      <c r="E10667" s="864" t="s">
        <v>22681</v>
      </c>
      <c r="F10667" s="867" t="s">
        <v>6274</v>
      </c>
      <c r="G10667" s="867" t="s">
        <v>6274</v>
      </c>
      <c r="H10667" s="867" t="s">
        <v>6905</v>
      </c>
    </row>
    <row r="10668" spans="1:8">
      <c r="A10668" s="864">
        <v>10661</v>
      </c>
      <c r="B10668" s="865" t="s">
        <v>22643</v>
      </c>
      <c r="C10668" s="866">
        <v>76</v>
      </c>
      <c r="D10668" s="865" t="s">
        <v>17186</v>
      </c>
      <c r="E10668" s="864" t="s">
        <v>22682</v>
      </c>
      <c r="F10668" s="867" t="s">
        <v>6274</v>
      </c>
      <c r="G10668" s="867" t="s">
        <v>6274</v>
      </c>
      <c r="H10668" s="867" t="s">
        <v>6850</v>
      </c>
    </row>
    <row r="10669" spans="1:8">
      <c r="A10669" s="864">
        <v>10662</v>
      </c>
      <c r="B10669" s="865" t="s">
        <v>22643</v>
      </c>
      <c r="C10669" s="866">
        <v>76</v>
      </c>
      <c r="D10669" s="865" t="s">
        <v>6901</v>
      </c>
      <c r="E10669" s="864" t="s">
        <v>22683</v>
      </c>
      <c r="F10669" s="867" t="s">
        <v>6274</v>
      </c>
      <c r="G10669" s="867" t="s">
        <v>6274</v>
      </c>
      <c r="H10669" s="867" t="s">
        <v>6901</v>
      </c>
    </row>
    <row r="10670" spans="1:8">
      <c r="A10670" s="864">
        <v>10663</v>
      </c>
      <c r="B10670" s="865" t="s">
        <v>22643</v>
      </c>
      <c r="C10670" s="866">
        <v>76</v>
      </c>
      <c r="D10670" s="865" t="s">
        <v>7299</v>
      </c>
      <c r="E10670" s="864" t="s">
        <v>22684</v>
      </c>
      <c r="F10670" s="867" t="s">
        <v>6274</v>
      </c>
      <c r="G10670" s="867" t="s">
        <v>7299</v>
      </c>
      <c r="H10670" s="867" t="s">
        <v>7300</v>
      </c>
    </row>
    <row r="10671" spans="1:8">
      <c r="A10671" s="864">
        <v>10664</v>
      </c>
      <c r="B10671" s="865" t="s">
        <v>22643</v>
      </c>
      <c r="C10671" s="866">
        <v>76</v>
      </c>
      <c r="D10671" s="865" t="s">
        <v>16893</v>
      </c>
      <c r="E10671" s="864" t="s">
        <v>22685</v>
      </c>
      <c r="F10671" s="867" t="s">
        <v>6274</v>
      </c>
      <c r="G10671" s="867" t="s">
        <v>6274</v>
      </c>
      <c r="H10671" s="867" t="s">
        <v>6925</v>
      </c>
    </row>
    <row r="10672" spans="1:8">
      <c r="A10672" s="864">
        <v>10665</v>
      </c>
      <c r="B10672" s="865" t="s">
        <v>22643</v>
      </c>
      <c r="C10672" s="866">
        <v>76</v>
      </c>
      <c r="D10672" s="865" t="s">
        <v>7221</v>
      </c>
      <c r="E10672" s="864" t="s">
        <v>22686</v>
      </c>
      <c r="F10672" s="867" t="s">
        <v>6274</v>
      </c>
      <c r="G10672" s="867" t="s">
        <v>6274</v>
      </c>
      <c r="H10672" s="867" t="s">
        <v>17178</v>
      </c>
    </row>
    <row r="10673" spans="1:8">
      <c r="A10673" s="864">
        <v>10666</v>
      </c>
      <c r="B10673" s="865" t="s">
        <v>22643</v>
      </c>
      <c r="C10673" s="866">
        <v>76</v>
      </c>
      <c r="D10673" s="865" t="s">
        <v>11685</v>
      </c>
      <c r="E10673" s="864" t="s">
        <v>22687</v>
      </c>
      <c r="F10673" s="867" t="s">
        <v>6274</v>
      </c>
      <c r="G10673" s="867" t="s">
        <v>6274</v>
      </c>
      <c r="H10673" s="867" t="s">
        <v>6882</v>
      </c>
    </row>
    <row r="10674" spans="1:8">
      <c r="A10674" s="864">
        <v>10667</v>
      </c>
      <c r="B10674" s="865" t="s">
        <v>22643</v>
      </c>
      <c r="C10674" s="866">
        <v>76</v>
      </c>
      <c r="D10674" s="865" t="s">
        <v>15691</v>
      </c>
      <c r="E10674" s="864" t="s">
        <v>22688</v>
      </c>
      <c r="F10674" s="867" t="s">
        <v>6274</v>
      </c>
      <c r="G10674" s="867" t="s">
        <v>7299</v>
      </c>
      <c r="H10674" s="867" t="s">
        <v>7311</v>
      </c>
    </row>
    <row r="10675" spans="1:8">
      <c r="A10675" s="864">
        <v>10668</v>
      </c>
      <c r="B10675" s="865" t="s">
        <v>22643</v>
      </c>
      <c r="C10675" s="866">
        <v>76</v>
      </c>
      <c r="D10675" s="865" t="s">
        <v>22689</v>
      </c>
      <c r="E10675" s="864" t="s">
        <v>22690</v>
      </c>
      <c r="F10675" s="867" t="s">
        <v>6274</v>
      </c>
      <c r="G10675" s="867" t="s">
        <v>6274</v>
      </c>
      <c r="H10675" s="867" t="s">
        <v>6925</v>
      </c>
    </row>
    <row r="10676" spans="1:8">
      <c r="A10676" s="864">
        <v>10669</v>
      </c>
      <c r="B10676" s="865" t="s">
        <v>22643</v>
      </c>
      <c r="C10676" s="866">
        <v>76</v>
      </c>
      <c r="D10676" s="865" t="s">
        <v>16880</v>
      </c>
      <c r="E10676" s="864" t="s">
        <v>22691</v>
      </c>
      <c r="F10676" s="867" t="s">
        <v>6274</v>
      </c>
      <c r="G10676" s="867" t="s">
        <v>7299</v>
      </c>
      <c r="H10676" s="867" t="s">
        <v>7324</v>
      </c>
    </row>
    <row r="10677" spans="1:8">
      <c r="A10677" s="864">
        <v>10670</v>
      </c>
      <c r="B10677" s="865" t="s">
        <v>22643</v>
      </c>
      <c r="C10677" s="866">
        <v>76</v>
      </c>
      <c r="D10677" s="865" t="s">
        <v>22692</v>
      </c>
      <c r="E10677" s="864" t="s">
        <v>22693</v>
      </c>
      <c r="F10677" s="867" t="s">
        <v>6274</v>
      </c>
      <c r="G10677" s="867" t="s">
        <v>6274</v>
      </c>
      <c r="H10677" s="867" t="s">
        <v>6843</v>
      </c>
    </row>
    <row r="10678" spans="1:8">
      <c r="A10678" s="864">
        <v>10671</v>
      </c>
      <c r="B10678" s="865" t="s">
        <v>22643</v>
      </c>
      <c r="C10678" s="866">
        <v>76</v>
      </c>
      <c r="D10678" s="865" t="s">
        <v>15574</v>
      </c>
      <c r="E10678" s="864" t="s">
        <v>22694</v>
      </c>
      <c r="F10678" s="867" t="s">
        <v>6274</v>
      </c>
      <c r="G10678" s="867" t="s">
        <v>6278</v>
      </c>
      <c r="H10678" s="867" t="s">
        <v>10547</v>
      </c>
    </row>
    <row r="10679" spans="1:8" ht="30">
      <c r="A10679" s="864">
        <v>10672</v>
      </c>
      <c r="B10679" s="865" t="s">
        <v>22643</v>
      </c>
      <c r="C10679" s="866">
        <v>76</v>
      </c>
      <c r="D10679" s="865" t="s">
        <v>8599</v>
      </c>
      <c r="E10679" s="864" t="s">
        <v>22695</v>
      </c>
      <c r="F10679" s="867" t="s">
        <v>6274</v>
      </c>
      <c r="G10679" s="867" t="s">
        <v>6295</v>
      </c>
      <c r="H10679" s="867" t="s">
        <v>7088</v>
      </c>
    </row>
    <row r="10680" spans="1:8" ht="30">
      <c r="A10680" s="864">
        <v>10673</v>
      </c>
      <c r="B10680" s="865" t="s">
        <v>22643</v>
      </c>
      <c r="C10680" s="866">
        <v>76</v>
      </c>
      <c r="D10680" s="865" t="s">
        <v>20877</v>
      </c>
      <c r="E10680" s="864" t="s">
        <v>22696</v>
      </c>
      <c r="F10680" s="867" t="s">
        <v>6274</v>
      </c>
      <c r="G10680" s="867" t="s">
        <v>6274</v>
      </c>
      <c r="H10680" s="867" t="s">
        <v>6969</v>
      </c>
    </row>
    <row r="10681" spans="1:8">
      <c r="A10681" s="864">
        <v>10674</v>
      </c>
      <c r="B10681" s="865" t="s">
        <v>22643</v>
      </c>
      <c r="C10681" s="866">
        <v>76</v>
      </c>
      <c r="D10681" s="865" t="s">
        <v>15635</v>
      </c>
      <c r="E10681" s="864" t="s">
        <v>22697</v>
      </c>
      <c r="F10681" s="867" t="s">
        <v>6274</v>
      </c>
      <c r="G10681" s="867" t="s">
        <v>6274</v>
      </c>
      <c r="H10681" s="867" t="s">
        <v>6166</v>
      </c>
    </row>
    <row r="10682" spans="1:8">
      <c r="A10682" s="864">
        <v>10675</v>
      </c>
      <c r="B10682" s="865" t="s">
        <v>22643</v>
      </c>
      <c r="C10682" s="866">
        <v>76</v>
      </c>
      <c r="D10682" s="865" t="s">
        <v>7107</v>
      </c>
      <c r="E10682" s="864" t="s">
        <v>22698</v>
      </c>
      <c r="F10682" s="867" t="s">
        <v>6274</v>
      </c>
      <c r="G10682" s="867" t="s">
        <v>6295</v>
      </c>
      <c r="H10682" s="867" t="s">
        <v>6422</v>
      </c>
    </row>
    <row r="10683" spans="1:8">
      <c r="A10683" s="864">
        <v>10676</v>
      </c>
      <c r="B10683" s="865" t="s">
        <v>22643</v>
      </c>
      <c r="C10683" s="866">
        <v>76</v>
      </c>
      <c r="D10683" s="865" t="s">
        <v>7172</v>
      </c>
      <c r="E10683" s="864" t="s">
        <v>22699</v>
      </c>
      <c r="F10683" s="867" t="s">
        <v>6274</v>
      </c>
      <c r="G10683" s="867" t="s">
        <v>6451</v>
      </c>
      <c r="H10683" s="867" t="s">
        <v>7172</v>
      </c>
    </row>
    <row r="10684" spans="1:8">
      <c r="A10684" s="864">
        <v>10677</v>
      </c>
      <c r="B10684" s="865" t="s">
        <v>22643</v>
      </c>
      <c r="C10684" s="866">
        <v>76</v>
      </c>
      <c r="D10684" s="865" t="s">
        <v>22700</v>
      </c>
      <c r="E10684" s="864" t="s">
        <v>22701</v>
      </c>
      <c r="F10684" s="867" t="s">
        <v>6274</v>
      </c>
      <c r="G10684" s="867" t="s">
        <v>7299</v>
      </c>
      <c r="H10684" s="867" t="s">
        <v>7325</v>
      </c>
    </row>
    <row r="10685" spans="1:8">
      <c r="A10685" s="864">
        <v>10678</v>
      </c>
      <c r="B10685" s="865" t="s">
        <v>22643</v>
      </c>
      <c r="C10685" s="866">
        <v>76</v>
      </c>
      <c r="D10685" s="865" t="s">
        <v>15718</v>
      </c>
      <c r="E10685" s="864" t="s">
        <v>22702</v>
      </c>
      <c r="F10685" s="867" t="s">
        <v>6274</v>
      </c>
      <c r="G10685" s="867" t="s">
        <v>6274</v>
      </c>
      <c r="H10685" s="867" t="s">
        <v>6298</v>
      </c>
    </row>
    <row r="10686" spans="1:8">
      <c r="A10686" s="864">
        <v>10679</v>
      </c>
      <c r="B10686" s="865" t="s">
        <v>22643</v>
      </c>
      <c r="C10686" s="866">
        <v>76</v>
      </c>
      <c r="D10686" s="865" t="s">
        <v>6285</v>
      </c>
      <c r="E10686" s="864" t="s">
        <v>22703</v>
      </c>
      <c r="F10686" s="867" t="s">
        <v>6274</v>
      </c>
      <c r="G10686" s="867" t="s">
        <v>6285</v>
      </c>
      <c r="H10686" s="867" t="s">
        <v>6331</v>
      </c>
    </row>
    <row r="10687" spans="1:8">
      <c r="A10687" s="864">
        <v>10680</v>
      </c>
      <c r="B10687" s="865" t="s">
        <v>22643</v>
      </c>
      <c r="C10687" s="866">
        <v>76</v>
      </c>
      <c r="D10687" s="865" t="s">
        <v>22704</v>
      </c>
      <c r="E10687" s="864" t="s">
        <v>22705</v>
      </c>
      <c r="F10687" s="867" t="s">
        <v>6274</v>
      </c>
      <c r="G10687" s="867" t="s">
        <v>6274</v>
      </c>
      <c r="H10687" s="867" t="s">
        <v>6998</v>
      </c>
    </row>
    <row r="10688" spans="1:8">
      <c r="A10688" s="864">
        <v>10681</v>
      </c>
      <c r="B10688" s="865" t="s">
        <v>22643</v>
      </c>
      <c r="C10688" s="866">
        <v>76</v>
      </c>
      <c r="D10688" s="865" t="s">
        <v>7385</v>
      </c>
      <c r="E10688" s="864" t="s">
        <v>22706</v>
      </c>
      <c r="F10688" s="867" t="s">
        <v>6274</v>
      </c>
      <c r="G10688" s="867" t="s">
        <v>7385</v>
      </c>
      <c r="H10688" s="867" t="s">
        <v>7386</v>
      </c>
    </row>
    <row r="10689" spans="1:8" ht="30">
      <c r="A10689" s="864">
        <v>10682</v>
      </c>
      <c r="B10689" s="865" t="s">
        <v>22643</v>
      </c>
      <c r="C10689" s="866">
        <v>76</v>
      </c>
      <c r="D10689" s="865" t="s">
        <v>17193</v>
      </c>
      <c r="E10689" s="864" t="s">
        <v>22707</v>
      </c>
      <c r="F10689" s="867" t="s">
        <v>6274</v>
      </c>
      <c r="G10689" s="867" t="s">
        <v>6274</v>
      </c>
      <c r="H10689" s="867" t="s">
        <v>6546</v>
      </c>
    </row>
    <row r="10690" spans="1:8">
      <c r="A10690" s="864">
        <v>10683</v>
      </c>
      <c r="B10690" s="865" t="s">
        <v>22643</v>
      </c>
      <c r="C10690" s="866">
        <v>76</v>
      </c>
      <c r="D10690" s="865" t="s">
        <v>7045</v>
      </c>
      <c r="E10690" s="864" t="s">
        <v>22708</v>
      </c>
      <c r="F10690" s="867" t="s">
        <v>6274</v>
      </c>
      <c r="G10690" s="867" t="s">
        <v>6427</v>
      </c>
      <c r="H10690" s="867" t="s">
        <v>7045</v>
      </c>
    </row>
    <row r="10691" spans="1:8">
      <c r="A10691" s="864">
        <v>10684</v>
      </c>
      <c r="B10691" s="865" t="s">
        <v>22643</v>
      </c>
      <c r="C10691" s="866">
        <v>76</v>
      </c>
      <c r="D10691" s="865" t="s">
        <v>6315</v>
      </c>
      <c r="E10691" s="864" t="s">
        <v>22709</v>
      </c>
      <c r="F10691" s="867" t="s">
        <v>6274</v>
      </c>
      <c r="G10691" s="867" t="s">
        <v>6315</v>
      </c>
      <c r="H10691" s="867" t="s">
        <v>6316</v>
      </c>
    </row>
    <row r="10692" spans="1:8">
      <c r="A10692" s="864">
        <v>10685</v>
      </c>
      <c r="B10692" s="865" t="s">
        <v>22643</v>
      </c>
      <c r="C10692" s="866">
        <v>76</v>
      </c>
      <c r="D10692" s="865" t="s">
        <v>6451</v>
      </c>
      <c r="E10692" s="864" t="s">
        <v>22710</v>
      </c>
      <c r="F10692" s="867" t="s">
        <v>6274</v>
      </c>
      <c r="G10692" s="867" t="s">
        <v>6451</v>
      </c>
      <c r="H10692" s="867" t="s">
        <v>6452</v>
      </c>
    </row>
    <row r="10693" spans="1:8">
      <c r="A10693" s="864">
        <v>10686</v>
      </c>
      <c r="B10693" s="865" t="s">
        <v>22643</v>
      </c>
      <c r="C10693" s="866">
        <v>76</v>
      </c>
      <c r="D10693" s="865" t="s">
        <v>6275</v>
      </c>
      <c r="E10693" s="864" t="s">
        <v>22711</v>
      </c>
      <c r="F10693" s="867" t="s">
        <v>6274</v>
      </c>
      <c r="G10693" s="867" t="s">
        <v>6275</v>
      </c>
      <c r="H10693" s="867" t="s">
        <v>6419</v>
      </c>
    </row>
    <row r="10694" spans="1:8">
      <c r="A10694" s="864">
        <v>10687</v>
      </c>
      <c r="B10694" s="865" t="s">
        <v>22643</v>
      </c>
      <c r="C10694" s="866">
        <v>76</v>
      </c>
      <c r="D10694" s="865" t="s">
        <v>7397</v>
      </c>
      <c r="E10694" s="864" t="s">
        <v>22712</v>
      </c>
      <c r="F10694" s="867" t="s">
        <v>6274</v>
      </c>
      <c r="G10694" s="867" t="s">
        <v>6410</v>
      </c>
      <c r="H10694" s="867" t="s">
        <v>7397</v>
      </c>
    </row>
    <row r="10695" spans="1:8">
      <c r="A10695" s="864">
        <v>10688</v>
      </c>
      <c r="B10695" s="865" t="s">
        <v>22643</v>
      </c>
      <c r="C10695" s="866">
        <v>76</v>
      </c>
      <c r="D10695" s="865" t="s">
        <v>10354</v>
      </c>
      <c r="E10695" s="864" t="s">
        <v>22713</v>
      </c>
      <c r="F10695" s="867" t="s">
        <v>6274</v>
      </c>
      <c r="G10695" s="867" t="s">
        <v>6274</v>
      </c>
      <c r="H10695" s="867" t="s">
        <v>6905</v>
      </c>
    </row>
    <row r="10696" spans="1:8">
      <c r="A10696" s="864">
        <v>10689</v>
      </c>
      <c r="B10696" s="865" t="s">
        <v>22643</v>
      </c>
      <c r="C10696" s="866">
        <v>76</v>
      </c>
      <c r="D10696" s="865" t="s">
        <v>16922</v>
      </c>
      <c r="E10696" s="864" t="s">
        <v>22714</v>
      </c>
      <c r="F10696" s="867" t="s">
        <v>6274</v>
      </c>
      <c r="G10696" s="867" t="s">
        <v>6274</v>
      </c>
      <c r="H10696" s="867" t="s">
        <v>8886</v>
      </c>
    </row>
    <row r="10697" spans="1:8">
      <c r="A10697" s="864">
        <v>10690</v>
      </c>
      <c r="B10697" s="865" t="s">
        <v>22643</v>
      </c>
      <c r="C10697" s="866">
        <v>76</v>
      </c>
      <c r="D10697" s="865" t="s">
        <v>7201</v>
      </c>
      <c r="E10697" s="864" t="s">
        <v>22715</v>
      </c>
      <c r="F10697" s="867" t="s">
        <v>6274</v>
      </c>
      <c r="G10697" s="867" t="s">
        <v>6311</v>
      </c>
      <c r="H10697" s="867" t="s">
        <v>7203</v>
      </c>
    </row>
    <row r="10698" spans="1:8">
      <c r="A10698" s="864">
        <v>10691</v>
      </c>
      <c r="B10698" s="865" t="s">
        <v>22643</v>
      </c>
      <c r="C10698" s="866">
        <v>76</v>
      </c>
      <c r="D10698" s="865" t="s">
        <v>7387</v>
      </c>
      <c r="E10698" s="864" t="s">
        <v>22716</v>
      </c>
      <c r="F10698" s="867" t="s">
        <v>6274</v>
      </c>
      <c r="G10698" s="867" t="s">
        <v>7385</v>
      </c>
      <c r="H10698" s="867" t="s">
        <v>7387</v>
      </c>
    </row>
    <row r="10699" spans="1:8">
      <c r="A10699" s="864">
        <v>10692</v>
      </c>
      <c r="B10699" s="865" t="s">
        <v>22643</v>
      </c>
      <c r="C10699" s="866">
        <v>76</v>
      </c>
      <c r="D10699" s="865" t="s">
        <v>6531</v>
      </c>
      <c r="E10699" s="864" t="s">
        <v>22717</v>
      </c>
      <c r="F10699" s="867" t="s">
        <v>6531</v>
      </c>
      <c r="G10699" s="867" t="s">
        <v>6531</v>
      </c>
      <c r="H10699" s="867" t="s">
        <v>7659</v>
      </c>
    </row>
    <row r="10700" spans="1:8">
      <c r="A10700" s="864">
        <v>10693</v>
      </c>
      <c r="B10700" s="865" t="s">
        <v>22643</v>
      </c>
      <c r="C10700" s="866">
        <v>76</v>
      </c>
      <c r="D10700" s="865" t="s">
        <v>12377</v>
      </c>
      <c r="E10700" s="864" t="s">
        <v>22718</v>
      </c>
      <c r="F10700" s="867" t="s">
        <v>6531</v>
      </c>
      <c r="G10700" s="867" t="s">
        <v>6532</v>
      </c>
      <c r="H10700" s="867" t="s">
        <v>7631</v>
      </c>
    </row>
    <row r="10701" spans="1:8">
      <c r="A10701" s="864">
        <v>10694</v>
      </c>
      <c r="B10701" s="865" t="s">
        <v>22643</v>
      </c>
      <c r="C10701" s="866">
        <v>76</v>
      </c>
      <c r="D10701" s="865" t="s">
        <v>20551</v>
      </c>
      <c r="E10701" s="864" t="s">
        <v>22719</v>
      </c>
      <c r="F10701" s="867" t="s">
        <v>6531</v>
      </c>
      <c r="G10701" s="867" t="s">
        <v>7718</v>
      </c>
      <c r="H10701" s="867" t="s">
        <v>7725</v>
      </c>
    </row>
    <row r="10702" spans="1:8">
      <c r="A10702" s="864">
        <v>10695</v>
      </c>
      <c r="B10702" s="865" t="s">
        <v>22643</v>
      </c>
      <c r="C10702" s="866">
        <v>76</v>
      </c>
      <c r="D10702" s="865" t="s">
        <v>6651</v>
      </c>
      <c r="E10702" s="864" t="s">
        <v>22720</v>
      </c>
      <c r="F10702" s="867" t="s">
        <v>6531</v>
      </c>
      <c r="G10702" s="867" t="s">
        <v>6651</v>
      </c>
      <c r="H10702" s="867" t="s">
        <v>6652</v>
      </c>
    </row>
    <row r="10703" spans="1:8">
      <c r="A10703" s="864">
        <v>10696</v>
      </c>
      <c r="B10703" s="865" t="s">
        <v>22643</v>
      </c>
      <c r="C10703" s="866">
        <v>76</v>
      </c>
      <c r="D10703" s="865" t="s">
        <v>10752</v>
      </c>
      <c r="E10703" s="864" t="s">
        <v>22721</v>
      </c>
      <c r="F10703" s="867" t="s">
        <v>6531</v>
      </c>
      <c r="G10703" s="867" t="s">
        <v>6591</v>
      </c>
      <c r="H10703" s="867" t="s">
        <v>10752</v>
      </c>
    </row>
    <row r="10704" spans="1:8">
      <c r="A10704" s="864">
        <v>10697</v>
      </c>
      <c r="B10704" s="865" t="s">
        <v>22643</v>
      </c>
      <c r="C10704" s="866">
        <v>76</v>
      </c>
      <c r="D10704" s="865" t="s">
        <v>7553</v>
      </c>
      <c r="E10704" s="864" t="s">
        <v>22722</v>
      </c>
      <c r="F10704" s="867" t="s">
        <v>6531</v>
      </c>
      <c r="G10704" s="867" t="s">
        <v>7553</v>
      </c>
      <c r="H10704" s="867" t="s">
        <v>7560</v>
      </c>
    </row>
    <row r="10705" spans="1:8">
      <c r="A10705" s="864">
        <v>10698</v>
      </c>
      <c r="B10705" s="865" t="s">
        <v>22643</v>
      </c>
      <c r="C10705" s="866">
        <v>76</v>
      </c>
      <c r="D10705" s="865" t="s">
        <v>6582</v>
      </c>
      <c r="E10705" s="868" t="s">
        <v>22723</v>
      </c>
      <c r="F10705" s="867" t="s">
        <v>6531</v>
      </c>
      <c r="G10705" s="867" t="s">
        <v>6581</v>
      </c>
      <c r="H10705" s="867" t="s">
        <v>6582</v>
      </c>
    </row>
    <row r="10706" spans="1:8">
      <c r="A10706" s="864">
        <v>10699</v>
      </c>
      <c r="B10706" s="865" t="s">
        <v>22643</v>
      </c>
      <c r="C10706" s="866">
        <v>76</v>
      </c>
      <c r="D10706" s="865" t="s">
        <v>7483</v>
      </c>
      <c r="E10706" s="864" t="s">
        <v>22724</v>
      </c>
      <c r="F10706" s="867" t="s">
        <v>6531</v>
      </c>
      <c r="G10706" s="867" t="s">
        <v>6538</v>
      </c>
      <c r="H10706" s="867" t="s">
        <v>7483</v>
      </c>
    </row>
    <row r="10707" spans="1:8">
      <c r="A10707" s="864">
        <v>10700</v>
      </c>
      <c r="B10707" s="865" t="s">
        <v>22643</v>
      </c>
      <c r="C10707" s="866">
        <v>76</v>
      </c>
      <c r="D10707" s="865" t="s">
        <v>19313</v>
      </c>
      <c r="E10707" s="864" t="s">
        <v>22725</v>
      </c>
      <c r="F10707" s="867" t="s">
        <v>6531</v>
      </c>
      <c r="G10707" s="867" t="s">
        <v>6651</v>
      </c>
      <c r="H10707" s="867" t="s">
        <v>7579</v>
      </c>
    </row>
    <row r="10708" spans="1:8">
      <c r="A10708" s="864">
        <v>10701</v>
      </c>
      <c r="B10708" s="865" t="s">
        <v>22643</v>
      </c>
      <c r="C10708" s="866">
        <v>76</v>
      </c>
      <c r="D10708" s="865" t="s">
        <v>6707</v>
      </c>
      <c r="E10708" s="864" t="s">
        <v>22726</v>
      </c>
      <c r="F10708" s="867" t="s">
        <v>6707</v>
      </c>
      <c r="G10708" s="867" t="s">
        <v>6707</v>
      </c>
      <c r="H10708" s="867" t="s">
        <v>8055</v>
      </c>
    </row>
    <row r="10709" spans="1:8">
      <c r="A10709" s="864">
        <v>10702</v>
      </c>
      <c r="B10709" s="865" t="s">
        <v>22643</v>
      </c>
      <c r="C10709" s="866">
        <v>76</v>
      </c>
      <c r="D10709" s="865" t="s">
        <v>8050</v>
      </c>
      <c r="E10709" s="864" t="s">
        <v>22727</v>
      </c>
      <c r="F10709" s="867" t="s">
        <v>6707</v>
      </c>
      <c r="G10709" s="867" t="s">
        <v>8050</v>
      </c>
      <c r="H10709" s="867" t="s">
        <v>8057</v>
      </c>
    </row>
    <row r="10710" spans="1:8">
      <c r="A10710" s="864">
        <v>10703</v>
      </c>
      <c r="B10710" s="865" t="s">
        <v>22643</v>
      </c>
      <c r="C10710" s="866">
        <v>76</v>
      </c>
      <c r="D10710" s="865" t="s">
        <v>14826</v>
      </c>
      <c r="E10710" s="864" t="s">
        <v>22728</v>
      </c>
      <c r="F10710" s="867" t="s">
        <v>6707</v>
      </c>
      <c r="G10710" s="867" t="s">
        <v>7855</v>
      </c>
      <c r="H10710" s="867" t="s">
        <v>7856</v>
      </c>
    </row>
    <row r="10711" spans="1:8">
      <c r="A10711" s="864">
        <v>10704</v>
      </c>
      <c r="B10711" s="865" t="s">
        <v>22643</v>
      </c>
      <c r="C10711" s="866">
        <v>76</v>
      </c>
      <c r="D10711" s="865" t="s">
        <v>9794</v>
      </c>
      <c r="E10711" s="864" t="s">
        <v>22729</v>
      </c>
      <c r="F10711" s="867" t="s">
        <v>6707</v>
      </c>
      <c r="G10711" s="867" t="s">
        <v>6708</v>
      </c>
      <c r="H10711" s="867" t="s">
        <v>8131</v>
      </c>
    </row>
    <row r="10712" spans="1:8">
      <c r="A10712" s="864">
        <v>10705</v>
      </c>
      <c r="B10712" s="865" t="s">
        <v>22643</v>
      </c>
      <c r="C10712" s="866">
        <v>76</v>
      </c>
      <c r="D10712" s="865" t="s">
        <v>9747</v>
      </c>
      <c r="E10712" s="864" t="s">
        <v>22730</v>
      </c>
      <c r="F10712" s="867" t="s">
        <v>6707</v>
      </c>
      <c r="G10712" s="867" t="s">
        <v>8080</v>
      </c>
      <c r="H10712" s="867" t="s">
        <v>9747</v>
      </c>
    </row>
    <row r="10713" spans="1:8">
      <c r="A10713" s="864">
        <v>10706</v>
      </c>
      <c r="B10713" s="865" t="s">
        <v>22643</v>
      </c>
      <c r="C10713" s="866">
        <v>76</v>
      </c>
      <c r="D10713" s="865" t="s">
        <v>22731</v>
      </c>
      <c r="E10713" s="864" t="s">
        <v>22732</v>
      </c>
      <c r="F10713" s="867" t="s">
        <v>6707</v>
      </c>
      <c r="G10713" s="867" t="s">
        <v>8238</v>
      </c>
      <c r="H10713" s="867" t="s">
        <v>8239</v>
      </c>
    </row>
    <row r="10714" spans="1:8">
      <c r="A10714" s="864">
        <v>10707</v>
      </c>
      <c r="B10714" s="865" t="s">
        <v>22643</v>
      </c>
      <c r="C10714" s="866">
        <v>76</v>
      </c>
      <c r="D10714" s="865" t="s">
        <v>8032</v>
      </c>
      <c r="E10714" s="864" t="s">
        <v>22733</v>
      </c>
      <c r="F10714" s="867" t="s">
        <v>6707</v>
      </c>
      <c r="G10714" s="867" t="s">
        <v>6718</v>
      </c>
      <c r="H10714" s="867" t="s">
        <v>8032</v>
      </c>
    </row>
    <row r="10715" spans="1:8">
      <c r="A10715" s="864">
        <v>10708</v>
      </c>
      <c r="B10715" s="865" t="s">
        <v>22643</v>
      </c>
      <c r="C10715" s="866">
        <v>76</v>
      </c>
      <c r="D10715" s="865" t="s">
        <v>7989</v>
      </c>
      <c r="E10715" s="864" t="s">
        <v>22734</v>
      </c>
      <c r="F10715" s="867" t="s">
        <v>6707</v>
      </c>
      <c r="G10715" s="867" t="s">
        <v>6715</v>
      </c>
      <c r="H10715" s="867" t="s">
        <v>7989</v>
      </c>
    </row>
    <row r="10716" spans="1:8">
      <c r="A10716" s="864">
        <v>10709</v>
      </c>
      <c r="B10716" s="865" t="s">
        <v>22643</v>
      </c>
      <c r="C10716" s="866">
        <v>76</v>
      </c>
      <c r="D10716" s="865" t="s">
        <v>14206</v>
      </c>
      <c r="E10716" s="864" t="s">
        <v>22735</v>
      </c>
      <c r="F10716" s="867" t="s">
        <v>7024</v>
      </c>
      <c r="G10716" s="867" t="s">
        <v>7024</v>
      </c>
      <c r="H10716" s="867" t="s">
        <v>7517</v>
      </c>
    </row>
    <row r="10717" spans="1:8">
      <c r="A10717" s="864">
        <v>10710</v>
      </c>
      <c r="B10717" s="865" t="s">
        <v>22643</v>
      </c>
      <c r="C10717" s="866">
        <v>76</v>
      </c>
      <c r="D10717" s="865" t="s">
        <v>22736</v>
      </c>
      <c r="E10717" s="864" t="s">
        <v>22737</v>
      </c>
      <c r="F10717" s="867" t="s">
        <v>7024</v>
      </c>
      <c r="G10717" s="867" t="s">
        <v>7818</v>
      </c>
      <c r="H10717" s="867" t="s">
        <v>9512</v>
      </c>
    </row>
    <row r="10718" spans="1:8">
      <c r="A10718" s="864">
        <v>10711</v>
      </c>
      <c r="B10718" s="865" t="s">
        <v>22643</v>
      </c>
      <c r="C10718" s="866">
        <v>76</v>
      </c>
      <c r="D10718" s="865" t="s">
        <v>7041</v>
      </c>
      <c r="E10718" s="864" t="s">
        <v>22738</v>
      </c>
      <c r="F10718" s="867" t="s">
        <v>7024</v>
      </c>
      <c r="G10718" s="867" t="s">
        <v>7024</v>
      </c>
      <c r="H10718" s="867" t="s">
        <v>7041</v>
      </c>
    </row>
    <row r="10719" spans="1:8">
      <c r="A10719" s="864">
        <v>10712</v>
      </c>
      <c r="B10719" s="865" t="s">
        <v>22643</v>
      </c>
      <c r="C10719" s="866">
        <v>76</v>
      </c>
      <c r="D10719" s="865" t="s">
        <v>7498</v>
      </c>
      <c r="E10719" s="864" t="s">
        <v>22739</v>
      </c>
      <c r="F10719" s="867" t="s">
        <v>7024</v>
      </c>
      <c r="G10719" s="867" t="s">
        <v>7498</v>
      </c>
      <c r="H10719" s="867" t="s">
        <v>7500</v>
      </c>
    </row>
    <row r="10720" spans="1:8">
      <c r="A10720" s="864">
        <v>10713</v>
      </c>
      <c r="B10720" s="865" t="s">
        <v>22643</v>
      </c>
      <c r="C10720" s="866">
        <v>76</v>
      </c>
      <c r="D10720" s="865" t="s">
        <v>7069</v>
      </c>
      <c r="E10720" s="864" t="s">
        <v>22740</v>
      </c>
      <c r="F10720" s="867" t="s">
        <v>7024</v>
      </c>
      <c r="G10720" s="867" t="s">
        <v>7071</v>
      </c>
      <c r="H10720" s="867" t="s">
        <v>7072</v>
      </c>
    </row>
    <row r="10721" spans="1:8">
      <c r="A10721" s="864">
        <v>10714</v>
      </c>
      <c r="B10721" s="865" t="s">
        <v>22643</v>
      </c>
      <c r="C10721" s="866">
        <v>76</v>
      </c>
      <c r="D10721" s="865" t="s">
        <v>9507</v>
      </c>
      <c r="E10721" s="864" t="s">
        <v>22741</v>
      </c>
      <c r="F10721" s="867" t="s">
        <v>7024</v>
      </c>
      <c r="G10721" s="867" t="s">
        <v>7084</v>
      </c>
      <c r="H10721" s="867" t="s">
        <v>7800</v>
      </c>
    </row>
    <row r="10722" spans="1:8">
      <c r="A10722" s="864">
        <v>10715</v>
      </c>
      <c r="B10722" s="865" t="s">
        <v>22643</v>
      </c>
      <c r="C10722" s="866">
        <v>76</v>
      </c>
      <c r="D10722" s="865" t="s">
        <v>22742</v>
      </c>
      <c r="E10722" s="864" t="s">
        <v>22743</v>
      </c>
      <c r="F10722" s="867" t="s">
        <v>7024</v>
      </c>
      <c r="G10722" s="867" t="s">
        <v>7024</v>
      </c>
      <c r="H10722" s="867" t="s">
        <v>7025</v>
      </c>
    </row>
    <row r="10723" spans="1:8">
      <c r="A10723" s="864">
        <v>10716</v>
      </c>
      <c r="B10723" s="865" t="s">
        <v>22643</v>
      </c>
      <c r="C10723" s="866">
        <v>76</v>
      </c>
      <c r="D10723" s="865" t="s">
        <v>7029</v>
      </c>
      <c r="E10723" s="864" t="s">
        <v>22744</v>
      </c>
      <c r="F10723" s="867" t="s">
        <v>7024</v>
      </c>
      <c r="G10723" s="867" t="s">
        <v>7028</v>
      </c>
      <c r="H10723" s="867" t="s">
        <v>7029</v>
      </c>
    </row>
    <row r="10724" spans="1:8">
      <c r="A10724" s="864">
        <v>10717</v>
      </c>
      <c r="B10724" s="865" t="s">
        <v>22643</v>
      </c>
      <c r="C10724" s="866">
        <v>76</v>
      </c>
      <c r="D10724" s="865" t="s">
        <v>7620</v>
      </c>
      <c r="E10724" s="864" t="s">
        <v>22745</v>
      </c>
      <c r="F10724" s="867" t="s">
        <v>7024</v>
      </c>
      <c r="G10724" s="867" t="s">
        <v>7028</v>
      </c>
      <c r="H10724" s="867" t="s">
        <v>7620</v>
      </c>
    </row>
    <row r="10725" spans="1:8">
      <c r="A10725" s="864">
        <v>10718</v>
      </c>
      <c r="B10725" s="865" t="s">
        <v>22643</v>
      </c>
      <c r="C10725" s="866">
        <v>76</v>
      </c>
      <c r="D10725" s="865" t="s">
        <v>6484</v>
      </c>
      <c r="E10725" s="864" t="s">
        <v>22746</v>
      </c>
      <c r="F10725" s="867" t="s">
        <v>6484</v>
      </c>
      <c r="G10725" s="867" t="s">
        <v>6484</v>
      </c>
      <c r="H10725" s="867" t="s">
        <v>6735</v>
      </c>
    </row>
    <row r="10726" spans="1:8">
      <c r="A10726" s="864">
        <v>10719</v>
      </c>
      <c r="B10726" s="865" t="s">
        <v>22643</v>
      </c>
      <c r="C10726" s="866">
        <v>76</v>
      </c>
      <c r="D10726" s="865" t="s">
        <v>11374</v>
      </c>
      <c r="E10726" s="864" t="s">
        <v>22747</v>
      </c>
      <c r="F10726" s="867" t="s">
        <v>6484</v>
      </c>
      <c r="G10726" s="867" t="s">
        <v>6550</v>
      </c>
      <c r="H10726" s="867" t="s">
        <v>6572</v>
      </c>
    </row>
    <row r="10727" spans="1:8">
      <c r="A10727" s="864">
        <v>10720</v>
      </c>
      <c r="B10727" s="865" t="s">
        <v>22643</v>
      </c>
      <c r="C10727" s="866">
        <v>76</v>
      </c>
      <c r="D10727" s="865" t="s">
        <v>22748</v>
      </c>
      <c r="E10727" s="864" t="s">
        <v>22749</v>
      </c>
      <c r="F10727" s="867" t="s">
        <v>6484</v>
      </c>
      <c r="G10727" s="867" t="s">
        <v>6484</v>
      </c>
      <c r="H10727" s="867" t="s">
        <v>6735</v>
      </c>
    </row>
    <row r="10728" spans="1:8">
      <c r="A10728" s="864">
        <v>10721</v>
      </c>
      <c r="B10728" s="865" t="s">
        <v>22643</v>
      </c>
      <c r="C10728" s="866">
        <v>76</v>
      </c>
      <c r="D10728" s="865" t="s">
        <v>22750</v>
      </c>
      <c r="E10728" s="864" t="s">
        <v>22751</v>
      </c>
      <c r="F10728" s="867" t="s">
        <v>6484</v>
      </c>
      <c r="G10728" s="867" t="s">
        <v>6484</v>
      </c>
      <c r="H10728" s="867" t="s">
        <v>6806</v>
      </c>
    </row>
    <row r="10729" spans="1:8">
      <c r="A10729" s="864">
        <v>10722</v>
      </c>
      <c r="B10729" s="865" t="s">
        <v>22643</v>
      </c>
      <c r="C10729" s="866">
        <v>76</v>
      </c>
      <c r="D10729" s="865" t="s">
        <v>6485</v>
      </c>
      <c r="E10729" s="864" t="s">
        <v>22752</v>
      </c>
      <c r="F10729" s="867" t="s">
        <v>6484</v>
      </c>
      <c r="G10729" s="867" t="s">
        <v>6485</v>
      </c>
      <c r="H10729" s="867" t="s">
        <v>6486</v>
      </c>
    </row>
    <row r="10730" spans="1:8">
      <c r="A10730" s="864">
        <v>10723</v>
      </c>
      <c r="B10730" s="865" t="s">
        <v>22643</v>
      </c>
      <c r="C10730" s="866">
        <v>76</v>
      </c>
      <c r="D10730" s="865" t="s">
        <v>6693</v>
      </c>
      <c r="E10730" s="864" t="s">
        <v>22753</v>
      </c>
      <c r="F10730" s="867" t="s">
        <v>6484</v>
      </c>
      <c r="G10730" s="867" t="s">
        <v>6693</v>
      </c>
      <c r="H10730" s="867" t="s">
        <v>6704</v>
      </c>
    </row>
    <row r="10731" spans="1:8">
      <c r="A10731" s="864">
        <v>10724</v>
      </c>
      <c r="B10731" s="865" t="s">
        <v>22643</v>
      </c>
      <c r="C10731" s="866">
        <v>76</v>
      </c>
      <c r="D10731" s="865" t="s">
        <v>7329</v>
      </c>
      <c r="E10731" s="868" t="s">
        <v>22754</v>
      </c>
      <c r="F10731" s="867" t="s">
        <v>7329</v>
      </c>
      <c r="G10731" s="867" t="s">
        <v>7329</v>
      </c>
      <c r="H10731" s="867" t="s">
        <v>6652</v>
      </c>
    </row>
    <row r="10732" spans="1:8">
      <c r="A10732" s="864">
        <v>10725</v>
      </c>
      <c r="B10732" s="865" t="s">
        <v>22643</v>
      </c>
      <c r="C10732" s="866">
        <v>76</v>
      </c>
      <c r="D10732" s="865" t="s">
        <v>7952</v>
      </c>
      <c r="E10732" s="864" t="s">
        <v>22755</v>
      </c>
      <c r="F10732" s="867" t="s">
        <v>7329</v>
      </c>
      <c r="G10732" s="867" t="s">
        <v>7334</v>
      </c>
      <c r="H10732" s="867" t="s">
        <v>6652</v>
      </c>
    </row>
    <row r="10733" spans="1:8" ht="30">
      <c r="A10733" s="864">
        <v>10726</v>
      </c>
      <c r="B10733" s="865" t="s">
        <v>22643</v>
      </c>
      <c r="C10733" s="866">
        <v>76</v>
      </c>
      <c r="D10733" s="865" t="s">
        <v>22756</v>
      </c>
      <c r="E10733" s="864" t="s">
        <v>22757</v>
      </c>
      <c r="F10733" s="867" t="s">
        <v>7329</v>
      </c>
      <c r="G10733" s="867" t="s">
        <v>8163</v>
      </c>
      <c r="H10733" s="867" t="s">
        <v>10908</v>
      </c>
    </row>
    <row r="10734" spans="1:8">
      <c r="A10734" s="864">
        <v>10727</v>
      </c>
      <c r="B10734" s="865" t="s">
        <v>22643</v>
      </c>
      <c r="C10734" s="866">
        <v>76</v>
      </c>
      <c r="D10734" s="865" t="s">
        <v>7986</v>
      </c>
      <c r="E10734" s="864" t="s">
        <v>22758</v>
      </c>
      <c r="F10734" s="867" t="s">
        <v>7329</v>
      </c>
      <c r="G10734" s="867" t="s">
        <v>7965</v>
      </c>
      <c r="H10734" s="867" t="s">
        <v>7986</v>
      </c>
    </row>
    <row r="10735" spans="1:8">
      <c r="A10735" s="864">
        <v>10728</v>
      </c>
      <c r="B10735" s="865" t="s">
        <v>22643</v>
      </c>
      <c r="C10735" s="866">
        <v>76</v>
      </c>
      <c r="D10735" s="865" t="s">
        <v>8114</v>
      </c>
      <c r="E10735" s="864" t="s">
        <v>22759</v>
      </c>
      <c r="F10735" s="867" t="s">
        <v>7329</v>
      </c>
      <c r="G10735" s="867" t="s">
        <v>8106</v>
      </c>
      <c r="H10735" s="867" t="s">
        <v>8114</v>
      </c>
    </row>
    <row r="10736" spans="1:8">
      <c r="A10736" s="864">
        <v>10729</v>
      </c>
      <c r="B10736" s="865" t="s">
        <v>22643</v>
      </c>
      <c r="C10736" s="866">
        <v>76</v>
      </c>
      <c r="D10736" s="865" t="s">
        <v>8008</v>
      </c>
      <c r="E10736" s="864" t="s">
        <v>22760</v>
      </c>
      <c r="F10736" s="867" t="s">
        <v>7329</v>
      </c>
      <c r="G10736" s="867" t="s">
        <v>8008</v>
      </c>
      <c r="H10736" s="867" t="s">
        <v>8013</v>
      </c>
    </row>
    <row r="10737" spans="1:8">
      <c r="A10737" s="864">
        <v>10730</v>
      </c>
      <c r="B10737" s="865" t="s">
        <v>22643</v>
      </c>
      <c r="C10737" s="866">
        <v>76</v>
      </c>
      <c r="D10737" s="865" t="s">
        <v>8214</v>
      </c>
      <c r="E10737" s="864" t="s">
        <v>22761</v>
      </c>
      <c r="F10737" s="867" t="s">
        <v>7329</v>
      </c>
      <c r="G10737" s="867" t="s">
        <v>7329</v>
      </c>
      <c r="H10737" s="867" t="s">
        <v>8214</v>
      </c>
    </row>
    <row r="10738" spans="1:8" ht="30">
      <c r="A10738" s="864">
        <v>10731</v>
      </c>
      <c r="B10738" s="865" t="s">
        <v>22643</v>
      </c>
      <c r="C10738" s="866">
        <v>76</v>
      </c>
      <c r="D10738" s="865" t="s">
        <v>22762</v>
      </c>
      <c r="E10738" s="864" t="s">
        <v>22763</v>
      </c>
      <c r="F10738" s="867" t="s">
        <v>7329</v>
      </c>
      <c r="G10738" s="867" t="s">
        <v>7330</v>
      </c>
      <c r="H10738" s="867" t="s">
        <v>6319</v>
      </c>
    </row>
    <row r="10739" spans="1:8">
      <c r="A10739" s="864">
        <v>10732</v>
      </c>
      <c r="B10739" s="865" t="s">
        <v>22643</v>
      </c>
      <c r="C10739" s="866">
        <v>76</v>
      </c>
      <c r="D10739" s="865" t="s">
        <v>7338</v>
      </c>
      <c r="E10739" s="864" t="s">
        <v>22764</v>
      </c>
      <c r="F10739" s="867" t="s">
        <v>7329</v>
      </c>
      <c r="G10739" s="867" t="s">
        <v>7338</v>
      </c>
      <c r="H10739" s="867" t="s">
        <v>7339</v>
      </c>
    </row>
    <row r="10740" spans="1:8">
      <c r="A10740" s="864">
        <v>10733</v>
      </c>
      <c r="B10740" s="865" t="s">
        <v>22643</v>
      </c>
      <c r="C10740" s="866">
        <v>76</v>
      </c>
      <c r="D10740" s="865" t="s">
        <v>6281</v>
      </c>
      <c r="E10740" s="864" t="s">
        <v>22765</v>
      </c>
      <c r="F10740" s="867" t="s">
        <v>6281</v>
      </c>
      <c r="G10740" s="867" t="s">
        <v>6281</v>
      </c>
      <c r="H10740" s="867" t="s">
        <v>7268</v>
      </c>
    </row>
    <row r="10741" spans="1:8">
      <c r="A10741" s="864">
        <v>10734</v>
      </c>
      <c r="B10741" s="865" t="s">
        <v>22643</v>
      </c>
      <c r="C10741" s="866">
        <v>76</v>
      </c>
      <c r="D10741" s="865" t="s">
        <v>7369</v>
      </c>
      <c r="E10741" s="864" t="s">
        <v>22766</v>
      </c>
      <c r="F10741" s="867" t="s">
        <v>6281</v>
      </c>
      <c r="G10741" s="867" t="s">
        <v>7361</v>
      </c>
      <c r="H10741" s="867" t="s">
        <v>7369</v>
      </c>
    </row>
    <row r="10742" spans="1:8">
      <c r="A10742" s="864">
        <v>10735</v>
      </c>
      <c r="B10742" s="865" t="s">
        <v>22643</v>
      </c>
      <c r="C10742" s="866">
        <v>76</v>
      </c>
      <c r="D10742" s="865" t="s">
        <v>7160</v>
      </c>
      <c r="E10742" s="864" t="s">
        <v>22767</v>
      </c>
      <c r="F10742" s="867" t="s">
        <v>6281</v>
      </c>
      <c r="G10742" s="867" t="s">
        <v>7133</v>
      </c>
      <c r="H10742" s="867" t="s">
        <v>7160</v>
      </c>
    </row>
    <row r="10743" spans="1:8">
      <c r="A10743" s="864">
        <v>10736</v>
      </c>
      <c r="B10743" s="865" t="s">
        <v>22643</v>
      </c>
      <c r="C10743" s="866">
        <v>76</v>
      </c>
      <c r="D10743" s="865" t="s">
        <v>7408</v>
      </c>
      <c r="E10743" s="864" t="s">
        <v>22768</v>
      </c>
      <c r="F10743" s="867" t="s">
        <v>6281</v>
      </c>
      <c r="G10743" s="867" t="s">
        <v>6327</v>
      </c>
      <c r="H10743" s="867" t="s">
        <v>7408</v>
      </c>
    </row>
    <row r="10744" spans="1:8">
      <c r="A10744" s="864">
        <v>10737</v>
      </c>
      <c r="B10744" s="865" t="s">
        <v>22769</v>
      </c>
      <c r="C10744" s="866">
        <v>77</v>
      </c>
      <c r="D10744" s="865" t="s">
        <v>13064</v>
      </c>
      <c r="E10744" s="864" t="s">
        <v>22770</v>
      </c>
      <c r="F10744" s="867" t="s">
        <v>6044</v>
      </c>
      <c r="G10744" s="867" t="s">
        <v>6044</v>
      </c>
      <c r="H10744" s="867" t="s">
        <v>6195</v>
      </c>
    </row>
    <row r="10745" spans="1:8">
      <c r="A10745" s="864">
        <v>10738</v>
      </c>
      <c r="B10745" s="865" t="s">
        <v>22769</v>
      </c>
      <c r="C10745" s="866">
        <v>77</v>
      </c>
      <c r="D10745" s="865" t="s">
        <v>22771</v>
      </c>
      <c r="E10745" s="864" t="s">
        <v>22772</v>
      </c>
      <c r="F10745" s="867" t="s">
        <v>6044</v>
      </c>
      <c r="G10745" s="867" t="s">
        <v>6044</v>
      </c>
      <c r="H10745" s="867" t="s">
        <v>6152</v>
      </c>
    </row>
    <row r="10746" spans="1:8">
      <c r="A10746" s="864">
        <v>10739</v>
      </c>
      <c r="B10746" s="865" t="s">
        <v>22769</v>
      </c>
      <c r="C10746" s="866">
        <v>77</v>
      </c>
      <c r="D10746" s="865" t="s">
        <v>15437</v>
      </c>
      <c r="E10746" s="868" t="s">
        <v>22773</v>
      </c>
      <c r="F10746" s="867" t="s">
        <v>6044</v>
      </c>
      <c r="G10746" s="867" t="s">
        <v>6044</v>
      </c>
      <c r="H10746" s="867" t="s">
        <v>6146</v>
      </c>
    </row>
    <row r="10747" spans="1:8">
      <c r="A10747" s="864">
        <v>10740</v>
      </c>
      <c r="B10747" s="865" t="s">
        <v>22769</v>
      </c>
      <c r="C10747" s="866">
        <v>77</v>
      </c>
      <c r="D10747" s="865" t="s">
        <v>22774</v>
      </c>
      <c r="E10747" s="864" t="s">
        <v>22775</v>
      </c>
      <c r="F10747" s="867" t="s">
        <v>6044</v>
      </c>
      <c r="G10747" s="867" t="s">
        <v>6044</v>
      </c>
      <c r="H10747" s="867" t="s">
        <v>6231</v>
      </c>
    </row>
    <row r="10748" spans="1:8">
      <c r="A10748" s="864">
        <v>10741</v>
      </c>
      <c r="B10748" s="865" t="s">
        <v>22769</v>
      </c>
      <c r="C10748" s="866">
        <v>77</v>
      </c>
      <c r="D10748" s="865" t="s">
        <v>22776</v>
      </c>
      <c r="E10748" s="864" t="s">
        <v>22777</v>
      </c>
      <c r="F10748" s="867" t="s">
        <v>6044</v>
      </c>
      <c r="G10748" s="867" t="s">
        <v>6048</v>
      </c>
      <c r="H10748" s="867" t="s">
        <v>6049</v>
      </c>
    </row>
    <row r="10749" spans="1:8">
      <c r="A10749" s="864">
        <v>10742</v>
      </c>
      <c r="B10749" s="865" t="s">
        <v>22769</v>
      </c>
      <c r="C10749" s="866">
        <v>77</v>
      </c>
      <c r="D10749" s="865" t="s">
        <v>22778</v>
      </c>
      <c r="E10749" s="864" t="s">
        <v>22779</v>
      </c>
      <c r="F10749" s="867" t="s">
        <v>6044</v>
      </c>
      <c r="G10749" s="867" t="s">
        <v>6595</v>
      </c>
      <c r="H10749" s="867" t="s">
        <v>6605</v>
      </c>
    </row>
    <row r="10750" spans="1:8">
      <c r="A10750" s="864">
        <v>10743</v>
      </c>
      <c r="B10750" s="865" t="s">
        <v>22769</v>
      </c>
      <c r="C10750" s="866">
        <v>77</v>
      </c>
      <c r="D10750" s="865" t="s">
        <v>16647</v>
      </c>
      <c r="E10750" s="864" t="s">
        <v>22780</v>
      </c>
      <c r="F10750" s="867" t="s">
        <v>6044</v>
      </c>
      <c r="G10750" s="867" t="s">
        <v>6044</v>
      </c>
      <c r="H10750" s="867" t="s">
        <v>6151</v>
      </c>
    </row>
    <row r="10751" spans="1:8">
      <c r="A10751" s="864">
        <v>10744</v>
      </c>
      <c r="B10751" s="865" t="s">
        <v>22769</v>
      </c>
      <c r="C10751" s="866">
        <v>77</v>
      </c>
      <c r="D10751" s="865" t="s">
        <v>13039</v>
      </c>
      <c r="E10751" s="864" t="s">
        <v>22781</v>
      </c>
      <c r="F10751" s="867" t="s">
        <v>6044</v>
      </c>
      <c r="G10751" s="867" t="s">
        <v>6044</v>
      </c>
      <c r="H10751" s="867" t="s">
        <v>6207</v>
      </c>
    </row>
    <row r="10752" spans="1:8">
      <c r="A10752" s="864">
        <v>10745</v>
      </c>
      <c r="B10752" s="865" t="s">
        <v>22769</v>
      </c>
      <c r="C10752" s="866">
        <v>77</v>
      </c>
      <c r="D10752" s="865" t="s">
        <v>22782</v>
      </c>
      <c r="E10752" s="864" t="s">
        <v>22783</v>
      </c>
      <c r="F10752" s="867" t="s">
        <v>6044</v>
      </c>
      <c r="G10752" s="867" t="s">
        <v>6044</v>
      </c>
      <c r="H10752" s="867" t="s">
        <v>6256</v>
      </c>
    </row>
    <row r="10753" spans="1:8">
      <c r="A10753" s="864">
        <v>10746</v>
      </c>
      <c r="B10753" s="865" t="s">
        <v>22769</v>
      </c>
      <c r="C10753" s="866">
        <v>77</v>
      </c>
      <c r="D10753" s="865" t="s">
        <v>11275</v>
      </c>
      <c r="E10753" s="864" t="s">
        <v>22784</v>
      </c>
      <c r="F10753" s="867" t="s">
        <v>6044</v>
      </c>
      <c r="G10753" s="867" t="s">
        <v>6178</v>
      </c>
      <c r="H10753" s="867" t="s">
        <v>6463</v>
      </c>
    </row>
    <row r="10754" spans="1:8">
      <c r="A10754" s="864">
        <v>10747</v>
      </c>
      <c r="B10754" s="865" t="s">
        <v>22769</v>
      </c>
      <c r="C10754" s="866">
        <v>77</v>
      </c>
      <c r="D10754" s="865" t="s">
        <v>16551</v>
      </c>
      <c r="E10754" s="864" t="s">
        <v>22785</v>
      </c>
      <c r="F10754" s="867" t="s">
        <v>6044</v>
      </c>
      <c r="G10754" s="867" t="s">
        <v>6044</v>
      </c>
      <c r="H10754" s="867" t="s">
        <v>6146</v>
      </c>
    </row>
    <row r="10755" spans="1:8">
      <c r="A10755" s="864">
        <v>10748</v>
      </c>
      <c r="B10755" s="865" t="s">
        <v>22769</v>
      </c>
      <c r="C10755" s="866">
        <v>77</v>
      </c>
      <c r="D10755" s="865" t="s">
        <v>22786</v>
      </c>
      <c r="E10755" s="864" t="s">
        <v>22787</v>
      </c>
      <c r="F10755" s="867" t="s">
        <v>6044</v>
      </c>
      <c r="G10755" s="867" t="s">
        <v>6048</v>
      </c>
      <c r="H10755" s="867" t="s">
        <v>6336</v>
      </c>
    </row>
    <row r="10756" spans="1:8">
      <c r="A10756" s="864">
        <v>10749</v>
      </c>
      <c r="B10756" s="865" t="s">
        <v>22769</v>
      </c>
      <c r="C10756" s="866">
        <v>77</v>
      </c>
      <c r="D10756" s="865" t="s">
        <v>6048</v>
      </c>
      <c r="E10756" s="864" t="s">
        <v>22788</v>
      </c>
      <c r="F10756" s="867" t="s">
        <v>6044</v>
      </c>
      <c r="G10756" s="867" t="s">
        <v>6048</v>
      </c>
      <c r="H10756" s="867" t="s">
        <v>6049</v>
      </c>
    </row>
    <row r="10757" spans="1:8">
      <c r="A10757" s="864">
        <v>10750</v>
      </c>
      <c r="B10757" s="865" t="s">
        <v>22769</v>
      </c>
      <c r="C10757" s="866">
        <v>77</v>
      </c>
      <c r="D10757" s="865" t="s">
        <v>6521</v>
      </c>
      <c r="E10757" s="864" t="s">
        <v>22789</v>
      </c>
      <c r="F10757" s="867" t="s">
        <v>6044</v>
      </c>
      <c r="G10757" s="867" t="s">
        <v>6509</v>
      </c>
      <c r="H10757" s="867" t="s">
        <v>6517</v>
      </c>
    </row>
    <row r="10758" spans="1:8">
      <c r="A10758" s="864">
        <v>10751</v>
      </c>
      <c r="B10758" s="865" t="s">
        <v>22769</v>
      </c>
      <c r="C10758" s="866">
        <v>77</v>
      </c>
      <c r="D10758" s="865" t="s">
        <v>6582</v>
      </c>
      <c r="E10758" s="864" t="s">
        <v>22790</v>
      </c>
      <c r="F10758" s="867" t="s">
        <v>6044</v>
      </c>
      <c r="G10758" s="867" t="s">
        <v>6044</v>
      </c>
      <c r="H10758" s="867" t="s">
        <v>6655</v>
      </c>
    </row>
    <row r="10759" spans="1:8">
      <c r="A10759" s="864">
        <v>10752</v>
      </c>
      <c r="B10759" s="865" t="s">
        <v>22769</v>
      </c>
      <c r="C10759" s="866">
        <v>77</v>
      </c>
      <c r="D10759" s="865" t="s">
        <v>22791</v>
      </c>
      <c r="E10759" s="864" t="s">
        <v>22792</v>
      </c>
      <c r="F10759" s="867" t="s">
        <v>6044</v>
      </c>
      <c r="G10759" s="867" t="s">
        <v>6431</v>
      </c>
      <c r="H10759" s="867" t="s">
        <v>6432</v>
      </c>
    </row>
    <row r="10760" spans="1:8">
      <c r="A10760" s="864">
        <v>10753</v>
      </c>
      <c r="B10760" s="865" t="s">
        <v>22769</v>
      </c>
      <c r="C10760" s="866">
        <v>77</v>
      </c>
      <c r="D10760" s="865" t="s">
        <v>7004</v>
      </c>
      <c r="E10760" s="864" t="s">
        <v>22793</v>
      </c>
      <c r="F10760" s="867" t="s">
        <v>6274</v>
      </c>
      <c r="G10760" s="867" t="s">
        <v>6274</v>
      </c>
      <c r="H10760" s="867" t="s">
        <v>6826</v>
      </c>
    </row>
    <row r="10761" spans="1:8">
      <c r="A10761" s="864">
        <v>10754</v>
      </c>
      <c r="B10761" s="865" t="s">
        <v>22769</v>
      </c>
      <c r="C10761" s="866">
        <v>77</v>
      </c>
      <c r="D10761" s="865" t="s">
        <v>6928</v>
      </c>
      <c r="E10761" s="864" t="s">
        <v>22794</v>
      </c>
      <c r="F10761" s="867" t="s">
        <v>6274</v>
      </c>
      <c r="G10761" s="867" t="s">
        <v>6274</v>
      </c>
      <c r="H10761" s="867" t="s">
        <v>6826</v>
      </c>
    </row>
    <row r="10762" spans="1:8">
      <c r="A10762" s="864">
        <v>10755</v>
      </c>
      <c r="B10762" s="865" t="s">
        <v>22769</v>
      </c>
      <c r="C10762" s="866">
        <v>77</v>
      </c>
      <c r="D10762" s="865" t="s">
        <v>19178</v>
      </c>
      <c r="E10762" s="864" t="s">
        <v>22795</v>
      </c>
      <c r="F10762" s="867" t="s">
        <v>6274</v>
      </c>
      <c r="G10762" s="867" t="s">
        <v>6274</v>
      </c>
      <c r="H10762" s="867" t="s">
        <v>6887</v>
      </c>
    </row>
    <row r="10763" spans="1:8">
      <c r="A10763" s="864">
        <v>10756</v>
      </c>
      <c r="B10763" s="865" t="s">
        <v>22769</v>
      </c>
      <c r="C10763" s="866">
        <v>77</v>
      </c>
      <c r="D10763" s="865" t="s">
        <v>13041</v>
      </c>
      <c r="E10763" s="864" t="s">
        <v>22796</v>
      </c>
      <c r="F10763" s="867" t="s">
        <v>6274</v>
      </c>
      <c r="G10763" s="867" t="s">
        <v>6274</v>
      </c>
      <c r="H10763" s="867" t="s">
        <v>7002</v>
      </c>
    </row>
    <row r="10764" spans="1:8">
      <c r="A10764" s="864">
        <v>10757</v>
      </c>
      <c r="B10764" s="865" t="s">
        <v>22769</v>
      </c>
      <c r="C10764" s="866">
        <v>77</v>
      </c>
      <c r="D10764" s="865" t="s">
        <v>16579</v>
      </c>
      <c r="E10764" s="864" t="s">
        <v>22797</v>
      </c>
      <c r="F10764" s="867" t="s">
        <v>6274</v>
      </c>
      <c r="G10764" s="867" t="s">
        <v>6274</v>
      </c>
      <c r="H10764" s="867" t="s">
        <v>6166</v>
      </c>
    </row>
    <row r="10765" spans="1:8">
      <c r="A10765" s="864">
        <v>10758</v>
      </c>
      <c r="B10765" s="865" t="s">
        <v>22769</v>
      </c>
      <c r="C10765" s="866">
        <v>77</v>
      </c>
      <c r="D10765" s="865" t="s">
        <v>13069</v>
      </c>
      <c r="E10765" s="864" t="s">
        <v>22798</v>
      </c>
      <c r="F10765" s="867" t="s">
        <v>6274</v>
      </c>
      <c r="G10765" s="867" t="s">
        <v>6274</v>
      </c>
      <c r="H10765" s="867" t="s">
        <v>11172</v>
      </c>
    </row>
    <row r="10766" spans="1:8">
      <c r="A10766" s="864">
        <v>10759</v>
      </c>
      <c r="B10766" s="865" t="s">
        <v>22769</v>
      </c>
      <c r="C10766" s="866">
        <v>77</v>
      </c>
      <c r="D10766" s="865" t="s">
        <v>16655</v>
      </c>
      <c r="E10766" s="864" t="s">
        <v>22799</v>
      </c>
      <c r="F10766" s="867" t="s">
        <v>6274</v>
      </c>
      <c r="G10766" s="867" t="s">
        <v>6274</v>
      </c>
      <c r="H10766" s="867" t="s">
        <v>6925</v>
      </c>
    </row>
    <row r="10767" spans="1:8">
      <c r="A10767" s="864">
        <v>10760</v>
      </c>
      <c r="B10767" s="865" t="s">
        <v>22769</v>
      </c>
      <c r="C10767" s="866">
        <v>77</v>
      </c>
      <c r="D10767" s="865" t="s">
        <v>15454</v>
      </c>
      <c r="E10767" s="864" t="s">
        <v>22800</v>
      </c>
      <c r="F10767" s="867" t="s">
        <v>6274</v>
      </c>
      <c r="G10767" s="867" t="s">
        <v>6274</v>
      </c>
      <c r="H10767" s="867" t="s">
        <v>6850</v>
      </c>
    </row>
    <row r="10768" spans="1:8">
      <c r="A10768" s="864">
        <v>10761</v>
      </c>
      <c r="B10768" s="865" t="s">
        <v>22769</v>
      </c>
      <c r="C10768" s="866">
        <v>77</v>
      </c>
      <c r="D10768" s="865" t="s">
        <v>20082</v>
      </c>
      <c r="E10768" s="864" t="s">
        <v>22801</v>
      </c>
      <c r="F10768" s="867" t="s">
        <v>6274</v>
      </c>
      <c r="G10768" s="867" t="s">
        <v>6278</v>
      </c>
      <c r="H10768" s="867" t="s">
        <v>7345</v>
      </c>
    </row>
    <row r="10769" spans="1:8">
      <c r="A10769" s="864">
        <v>10762</v>
      </c>
      <c r="B10769" s="865" t="s">
        <v>22769</v>
      </c>
      <c r="C10769" s="866">
        <v>77</v>
      </c>
      <c r="D10769" s="865" t="s">
        <v>13067</v>
      </c>
      <c r="E10769" s="864" t="s">
        <v>22802</v>
      </c>
      <c r="F10769" s="867" t="s">
        <v>6274</v>
      </c>
      <c r="G10769" s="867" t="s">
        <v>6274</v>
      </c>
      <c r="H10769" s="867" t="s">
        <v>6969</v>
      </c>
    </row>
    <row r="10770" spans="1:8">
      <c r="A10770" s="864">
        <v>10763</v>
      </c>
      <c r="B10770" s="865" t="s">
        <v>22769</v>
      </c>
      <c r="C10770" s="866">
        <v>77</v>
      </c>
      <c r="D10770" s="865" t="s">
        <v>16667</v>
      </c>
      <c r="E10770" s="864" t="s">
        <v>22803</v>
      </c>
      <c r="F10770" s="867" t="s">
        <v>6274</v>
      </c>
      <c r="G10770" s="867" t="s">
        <v>6295</v>
      </c>
      <c r="H10770" s="867" t="s">
        <v>7088</v>
      </c>
    </row>
    <row r="10771" spans="1:8">
      <c r="A10771" s="864">
        <v>10764</v>
      </c>
      <c r="B10771" s="865" t="s">
        <v>22769</v>
      </c>
      <c r="C10771" s="866">
        <v>77</v>
      </c>
      <c r="D10771" s="865" t="s">
        <v>15499</v>
      </c>
      <c r="E10771" s="864" t="s">
        <v>22804</v>
      </c>
      <c r="F10771" s="867" t="s">
        <v>6274</v>
      </c>
      <c r="G10771" s="867" t="s">
        <v>6295</v>
      </c>
      <c r="H10771" s="867" t="s">
        <v>6543</v>
      </c>
    </row>
    <row r="10772" spans="1:8">
      <c r="A10772" s="864">
        <v>10765</v>
      </c>
      <c r="B10772" s="865" t="s">
        <v>22769</v>
      </c>
      <c r="C10772" s="866">
        <v>77</v>
      </c>
      <c r="D10772" s="865" t="s">
        <v>15448</v>
      </c>
      <c r="E10772" s="864" t="s">
        <v>22805</v>
      </c>
      <c r="F10772" s="867" t="s">
        <v>6274</v>
      </c>
      <c r="G10772" s="867" t="s">
        <v>6274</v>
      </c>
      <c r="H10772" s="867" t="s">
        <v>6905</v>
      </c>
    </row>
    <row r="10773" spans="1:8">
      <c r="A10773" s="864">
        <v>10766</v>
      </c>
      <c r="B10773" s="865" t="s">
        <v>22769</v>
      </c>
      <c r="C10773" s="866">
        <v>77</v>
      </c>
      <c r="D10773" s="865" t="s">
        <v>22806</v>
      </c>
      <c r="E10773" s="864" t="s">
        <v>22807</v>
      </c>
      <c r="F10773" s="867" t="s">
        <v>6274</v>
      </c>
      <c r="G10773" s="867" t="s">
        <v>6278</v>
      </c>
      <c r="H10773" s="867" t="s">
        <v>6414</v>
      </c>
    </row>
    <row r="10774" spans="1:8">
      <c r="A10774" s="864">
        <v>10767</v>
      </c>
      <c r="B10774" s="865" t="s">
        <v>22769</v>
      </c>
      <c r="C10774" s="866">
        <v>77</v>
      </c>
      <c r="D10774" s="865" t="s">
        <v>19508</v>
      </c>
      <c r="E10774" s="864" t="s">
        <v>22808</v>
      </c>
      <c r="F10774" s="867" t="s">
        <v>6274</v>
      </c>
      <c r="G10774" s="867" t="s">
        <v>7299</v>
      </c>
      <c r="H10774" s="867" t="s">
        <v>7324</v>
      </c>
    </row>
    <row r="10775" spans="1:8">
      <c r="A10775" s="864">
        <v>10768</v>
      </c>
      <c r="B10775" s="865" t="s">
        <v>22769</v>
      </c>
      <c r="C10775" s="866">
        <v>77</v>
      </c>
      <c r="D10775" s="865" t="s">
        <v>16709</v>
      </c>
      <c r="E10775" s="864" t="s">
        <v>22809</v>
      </c>
      <c r="F10775" s="867" t="s">
        <v>6274</v>
      </c>
      <c r="G10775" s="867" t="s">
        <v>6274</v>
      </c>
      <c r="H10775" s="867" t="s">
        <v>6865</v>
      </c>
    </row>
    <row r="10776" spans="1:8">
      <c r="A10776" s="864">
        <v>10769</v>
      </c>
      <c r="B10776" s="865" t="s">
        <v>22769</v>
      </c>
      <c r="C10776" s="866">
        <v>77</v>
      </c>
      <c r="D10776" s="865" t="s">
        <v>13072</v>
      </c>
      <c r="E10776" s="864" t="s">
        <v>22810</v>
      </c>
      <c r="F10776" s="867" t="s">
        <v>6274</v>
      </c>
      <c r="G10776" s="867" t="s">
        <v>6274</v>
      </c>
      <c r="H10776" s="867" t="s">
        <v>6901</v>
      </c>
    </row>
    <row r="10777" spans="1:8">
      <c r="A10777" s="864">
        <v>10770</v>
      </c>
      <c r="B10777" s="865" t="s">
        <v>22769</v>
      </c>
      <c r="C10777" s="866">
        <v>77</v>
      </c>
      <c r="D10777" s="865" t="s">
        <v>22811</v>
      </c>
      <c r="E10777" s="864" t="s">
        <v>22812</v>
      </c>
      <c r="F10777" s="867" t="s">
        <v>6274</v>
      </c>
      <c r="G10777" s="867" t="s">
        <v>6285</v>
      </c>
      <c r="H10777" s="867" t="s">
        <v>6331</v>
      </c>
    </row>
    <row r="10778" spans="1:8">
      <c r="A10778" s="864">
        <v>10771</v>
      </c>
      <c r="B10778" s="865" t="s">
        <v>22769</v>
      </c>
      <c r="C10778" s="866">
        <v>77</v>
      </c>
      <c r="D10778" s="865" t="s">
        <v>6082</v>
      </c>
      <c r="E10778" s="864" t="s">
        <v>22813</v>
      </c>
      <c r="F10778" s="867" t="s">
        <v>6274</v>
      </c>
      <c r="G10778" s="867" t="s">
        <v>6274</v>
      </c>
      <c r="H10778" s="867" t="s">
        <v>6835</v>
      </c>
    </row>
    <row r="10779" spans="1:8">
      <c r="A10779" s="864">
        <v>10772</v>
      </c>
      <c r="B10779" s="865" t="s">
        <v>22769</v>
      </c>
      <c r="C10779" s="866">
        <v>77</v>
      </c>
      <c r="D10779" s="865" t="s">
        <v>13029</v>
      </c>
      <c r="E10779" s="864" t="s">
        <v>22814</v>
      </c>
      <c r="F10779" s="867" t="s">
        <v>6274</v>
      </c>
      <c r="G10779" s="867" t="s">
        <v>7299</v>
      </c>
      <c r="H10779" s="867" t="s">
        <v>7300</v>
      </c>
    </row>
    <row r="10780" spans="1:8">
      <c r="A10780" s="864">
        <v>10773</v>
      </c>
      <c r="B10780" s="865" t="s">
        <v>22769</v>
      </c>
      <c r="C10780" s="866">
        <v>77</v>
      </c>
      <c r="D10780" s="865" t="s">
        <v>22815</v>
      </c>
      <c r="E10780" s="864" t="s">
        <v>22816</v>
      </c>
      <c r="F10780" s="867" t="s">
        <v>6274</v>
      </c>
      <c r="G10780" s="867" t="s">
        <v>6278</v>
      </c>
      <c r="H10780" s="867" t="s">
        <v>7345</v>
      </c>
    </row>
    <row r="10781" spans="1:8">
      <c r="A10781" s="864">
        <v>10774</v>
      </c>
      <c r="B10781" s="865" t="s">
        <v>22769</v>
      </c>
      <c r="C10781" s="866">
        <v>77</v>
      </c>
      <c r="D10781" s="865" t="s">
        <v>21886</v>
      </c>
      <c r="E10781" s="864" t="s">
        <v>22817</v>
      </c>
      <c r="F10781" s="867" t="s">
        <v>6274</v>
      </c>
      <c r="G10781" s="867" t="s">
        <v>6311</v>
      </c>
      <c r="H10781" s="867" t="s">
        <v>7203</v>
      </c>
    </row>
    <row r="10782" spans="1:8">
      <c r="A10782" s="864">
        <v>10775</v>
      </c>
      <c r="B10782" s="865" t="s">
        <v>22769</v>
      </c>
      <c r="C10782" s="866">
        <v>77</v>
      </c>
      <c r="D10782" s="865" t="s">
        <v>19027</v>
      </c>
      <c r="E10782" s="864" t="s">
        <v>22818</v>
      </c>
      <c r="F10782" s="867" t="s">
        <v>6274</v>
      </c>
      <c r="G10782" s="867" t="s">
        <v>6274</v>
      </c>
      <c r="H10782" s="867" t="s">
        <v>6966</v>
      </c>
    </row>
    <row r="10783" spans="1:8">
      <c r="A10783" s="864">
        <v>10776</v>
      </c>
      <c r="B10783" s="865" t="s">
        <v>22769</v>
      </c>
      <c r="C10783" s="866">
        <v>77</v>
      </c>
      <c r="D10783" s="865" t="s">
        <v>22819</v>
      </c>
      <c r="E10783" s="864" t="s">
        <v>22820</v>
      </c>
      <c r="F10783" s="867" t="s">
        <v>6274</v>
      </c>
      <c r="G10783" s="867" t="s">
        <v>6278</v>
      </c>
      <c r="H10783" s="867" t="s">
        <v>6414</v>
      </c>
    </row>
    <row r="10784" spans="1:8">
      <c r="A10784" s="864">
        <v>10777</v>
      </c>
      <c r="B10784" s="865" t="s">
        <v>22769</v>
      </c>
      <c r="C10784" s="866">
        <v>77</v>
      </c>
      <c r="D10784" s="865" t="s">
        <v>13078</v>
      </c>
      <c r="E10784" s="864" t="s">
        <v>22821</v>
      </c>
      <c r="F10784" s="867" t="s">
        <v>6274</v>
      </c>
      <c r="G10784" s="867" t="s">
        <v>6274</v>
      </c>
      <c r="H10784" s="867" t="s">
        <v>6969</v>
      </c>
    </row>
    <row r="10785" spans="1:8">
      <c r="A10785" s="864">
        <v>10778</v>
      </c>
      <c r="B10785" s="865" t="s">
        <v>22769</v>
      </c>
      <c r="C10785" s="866">
        <v>77</v>
      </c>
      <c r="D10785" s="865" t="s">
        <v>16704</v>
      </c>
      <c r="E10785" s="864" t="s">
        <v>22822</v>
      </c>
      <c r="F10785" s="867" t="s">
        <v>6274</v>
      </c>
      <c r="G10785" s="867" t="s">
        <v>6295</v>
      </c>
      <c r="H10785" s="867" t="s">
        <v>6293</v>
      </c>
    </row>
    <row r="10786" spans="1:8">
      <c r="A10786" s="864">
        <v>10779</v>
      </c>
      <c r="B10786" s="865" t="s">
        <v>22769</v>
      </c>
      <c r="C10786" s="866">
        <v>77</v>
      </c>
      <c r="D10786" s="865" t="s">
        <v>22823</v>
      </c>
      <c r="E10786" s="864" t="s">
        <v>22824</v>
      </c>
      <c r="F10786" s="867" t="s">
        <v>6274</v>
      </c>
      <c r="G10786" s="867" t="s">
        <v>6427</v>
      </c>
      <c r="H10786" s="867" t="s">
        <v>7045</v>
      </c>
    </row>
    <row r="10787" spans="1:8">
      <c r="A10787" s="864">
        <v>10780</v>
      </c>
      <c r="B10787" s="865" t="s">
        <v>22769</v>
      </c>
      <c r="C10787" s="866">
        <v>77</v>
      </c>
      <c r="D10787" s="865" t="s">
        <v>19133</v>
      </c>
      <c r="E10787" s="864" t="s">
        <v>22825</v>
      </c>
      <c r="F10787" s="867" t="s">
        <v>6274</v>
      </c>
      <c r="G10787" s="867" t="s">
        <v>6274</v>
      </c>
      <c r="H10787" s="867" t="s">
        <v>6953</v>
      </c>
    </row>
    <row r="10788" spans="1:8">
      <c r="A10788" s="864">
        <v>10781</v>
      </c>
      <c r="B10788" s="865" t="s">
        <v>22769</v>
      </c>
      <c r="C10788" s="866">
        <v>77</v>
      </c>
      <c r="D10788" s="865" t="s">
        <v>19283</v>
      </c>
      <c r="E10788" s="864" t="s">
        <v>22826</v>
      </c>
      <c r="F10788" s="867" t="s">
        <v>6274</v>
      </c>
      <c r="G10788" s="867" t="s">
        <v>6274</v>
      </c>
      <c r="H10788" s="867" t="s">
        <v>6887</v>
      </c>
    </row>
    <row r="10789" spans="1:8">
      <c r="A10789" s="864">
        <v>10782</v>
      </c>
      <c r="B10789" s="865" t="s">
        <v>22769</v>
      </c>
      <c r="C10789" s="866">
        <v>77</v>
      </c>
      <c r="D10789" s="865" t="s">
        <v>18191</v>
      </c>
      <c r="E10789" s="864" t="s">
        <v>22827</v>
      </c>
      <c r="F10789" s="867" t="s">
        <v>6274</v>
      </c>
      <c r="G10789" s="867" t="s">
        <v>6274</v>
      </c>
      <c r="H10789" s="867" t="s">
        <v>6826</v>
      </c>
    </row>
    <row r="10790" spans="1:8">
      <c r="A10790" s="864">
        <v>10783</v>
      </c>
      <c r="B10790" s="865" t="s">
        <v>22769</v>
      </c>
      <c r="C10790" s="866">
        <v>77</v>
      </c>
      <c r="D10790" s="865" t="s">
        <v>16351</v>
      </c>
      <c r="E10790" s="864" t="s">
        <v>22828</v>
      </c>
      <c r="F10790" s="867" t="s">
        <v>6274</v>
      </c>
      <c r="G10790" s="867" t="s">
        <v>6274</v>
      </c>
      <c r="H10790" s="867" t="s">
        <v>6850</v>
      </c>
    </row>
    <row r="10791" spans="1:8">
      <c r="A10791" s="864">
        <v>10784</v>
      </c>
      <c r="B10791" s="865" t="s">
        <v>22769</v>
      </c>
      <c r="C10791" s="866">
        <v>77</v>
      </c>
      <c r="D10791" s="865" t="s">
        <v>15691</v>
      </c>
      <c r="E10791" s="864" t="s">
        <v>22829</v>
      </c>
      <c r="F10791" s="867" t="s">
        <v>6274</v>
      </c>
      <c r="G10791" s="867" t="s">
        <v>7299</v>
      </c>
      <c r="H10791" s="867" t="s">
        <v>7311</v>
      </c>
    </row>
    <row r="10792" spans="1:8" ht="30">
      <c r="A10792" s="864">
        <v>10785</v>
      </c>
      <c r="B10792" s="865" t="s">
        <v>22769</v>
      </c>
      <c r="C10792" s="866">
        <v>77</v>
      </c>
      <c r="D10792" s="865" t="s">
        <v>22830</v>
      </c>
      <c r="E10792" s="864" t="s">
        <v>22831</v>
      </c>
      <c r="F10792" s="867" t="s">
        <v>6274</v>
      </c>
      <c r="G10792" s="867" t="s">
        <v>6274</v>
      </c>
      <c r="H10792" s="867" t="s">
        <v>6498</v>
      </c>
    </row>
    <row r="10793" spans="1:8">
      <c r="A10793" s="864">
        <v>10786</v>
      </c>
      <c r="B10793" s="865" t="s">
        <v>22769</v>
      </c>
      <c r="C10793" s="866">
        <v>77</v>
      </c>
      <c r="D10793" s="865" t="s">
        <v>11578</v>
      </c>
      <c r="E10793" s="864" t="s">
        <v>22832</v>
      </c>
      <c r="F10793" s="867" t="s">
        <v>6274</v>
      </c>
      <c r="G10793" s="867" t="s">
        <v>6274</v>
      </c>
      <c r="H10793" s="867" t="s">
        <v>6820</v>
      </c>
    </row>
    <row r="10794" spans="1:8">
      <c r="A10794" s="864">
        <v>10787</v>
      </c>
      <c r="B10794" s="865" t="s">
        <v>22769</v>
      </c>
      <c r="C10794" s="866">
        <v>77</v>
      </c>
      <c r="D10794" s="865" t="s">
        <v>10354</v>
      </c>
      <c r="E10794" s="864" t="s">
        <v>22833</v>
      </c>
      <c r="F10794" s="867" t="s">
        <v>6274</v>
      </c>
      <c r="G10794" s="867" t="s">
        <v>6274</v>
      </c>
      <c r="H10794" s="867" t="s">
        <v>6905</v>
      </c>
    </row>
    <row r="10795" spans="1:8" ht="30">
      <c r="A10795" s="864">
        <v>10788</v>
      </c>
      <c r="B10795" s="865" t="s">
        <v>22769</v>
      </c>
      <c r="C10795" s="866">
        <v>77</v>
      </c>
      <c r="D10795" s="865" t="s">
        <v>22834</v>
      </c>
      <c r="E10795" s="864" t="s">
        <v>22835</v>
      </c>
      <c r="F10795" s="867" t="s">
        <v>6274</v>
      </c>
      <c r="G10795" s="867" t="s">
        <v>6274</v>
      </c>
      <c r="H10795" s="867" t="s">
        <v>6957</v>
      </c>
    </row>
    <row r="10796" spans="1:8">
      <c r="A10796" s="864">
        <v>10789</v>
      </c>
      <c r="B10796" s="865" t="s">
        <v>22769</v>
      </c>
      <c r="C10796" s="866">
        <v>77</v>
      </c>
      <c r="D10796" s="865" t="s">
        <v>6278</v>
      </c>
      <c r="E10796" s="864" t="s">
        <v>22836</v>
      </c>
      <c r="F10796" s="867" t="s">
        <v>6274</v>
      </c>
      <c r="G10796" s="867" t="s">
        <v>6278</v>
      </c>
      <c r="H10796" s="867" t="s">
        <v>7345</v>
      </c>
    </row>
    <row r="10797" spans="1:8" ht="30">
      <c r="A10797" s="864">
        <v>10790</v>
      </c>
      <c r="B10797" s="865" t="s">
        <v>22769</v>
      </c>
      <c r="C10797" s="866">
        <v>77</v>
      </c>
      <c r="D10797" s="865" t="s">
        <v>16877</v>
      </c>
      <c r="E10797" s="864" t="s">
        <v>22837</v>
      </c>
      <c r="F10797" s="867" t="s">
        <v>6274</v>
      </c>
      <c r="G10797" s="867" t="s">
        <v>6274</v>
      </c>
      <c r="H10797" s="867" t="s">
        <v>6901</v>
      </c>
    </row>
    <row r="10798" spans="1:8">
      <c r="A10798" s="864">
        <v>10791</v>
      </c>
      <c r="B10798" s="865" t="s">
        <v>22769</v>
      </c>
      <c r="C10798" s="866">
        <v>77</v>
      </c>
      <c r="D10798" s="865" t="s">
        <v>7172</v>
      </c>
      <c r="E10798" s="864" t="s">
        <v>22838</v>
      </c>
      <c r="F10798" s="867" t="s">
        <v>6274</v>
      </c>
      <c r="G10798" s="867" t="s">
        <v>6451</v>
      </c>
      <c r="H10798" s="867" t="s">
        <v>7172</v>
      </c>
    </row>
    <row r="10799" spans="1:8">
      <c r="A10799" s="864">
        <v>10792</v>
      </c>
      <c r="B10799" s="865" t="s">
        <v>22769</v>
      </c>
      <c r="C10799" s="866">
        <v>77</v>
      </c>
      <c r="D10799" s="865" t="s">
        <v>7175</v>
      </c>
      <c r="E10799" s="864" t="s">
        <v>22839</v>
      </c>
      <c r="F10799" s="867" t="s">
        <v>6274</v>
      </c>
      <c r="G10799" s="867" t="s">
        <v>6451</v>
      </c>
      <c r="H10799" s="867" t="s">
        <v>7175</v>
      </c>
    </row>
    <row r="10800" spans="1:8">
      <c r="A10800" s="864">
        <v>10793</v>
      </c>
      <c r="B10800" s="865" t="s">
        <v>22769</v>
      </c>
      <c r="C10800" s="866">
        <v>77</v>
      </c>
      <c r="D10800" s="865" t="s">
        <v>6275</v>
      </c>
      <c r="E10800" s="864" t="s">
        <v>22840</v>
      </c>
      <c r="F10800" s="867" t="s">
        <v>6274</v>
      </c>
      <c r="G10800" s="867" t="s">
        <v>6275</v>
      </c>
      <c r="H10800" s="867" t="s">
        <v>6419</v>
      </c>
    </row>
    <row r="10801" spans="1:8">
      <c r="A10801" s="864">
        <v>10794</v>
      </c>
      <c r="B10801" s="865" t="s">
        <v>22769</v>
      </c>
      <c r="C10801" s="866">
        <v>77</v>
      </c>
      <c r="D10801" s="865" t="s">
        <v>13035</v>
      </c>
      <c r="E10801" s="864" t="s">
        <v>22841</v>
      </c>
      <c r="F10801" s="867" t="s">
        <v>6531</v>
      </c>
      <c r="G10801" s="867" t="s">
        <v>6531</v>
      </c>
      <c r="H10801" s="867" t="s">
        <v>7670</v>
      </c>
    </row>
    <row r="10802" spans="1:8">
      <c r="A10802" s="864">
        <v>10795</v>
      </c>
      <c r="B10802" s="865" t="s">
        <v>22769</v>
      </c>
      <c r="C10802" s="866">
        <v>77</v>
      </c>
      <c r="D10802" s="865" t="s">
        <v>22842</v>
      </c>
      <c r="E10802" s="864" t="s">
        <v>22843</v>
      </c>
      <c r="F10802" s="867" t="s">
        <v>6531</v>
      </c>
      <c r="G10802" s="867" t="s">
        <v>6538</v>
      </c>
      <c r="H10802" s="867" t="s">
        <v>8723</v>
      </c>
    </row>
    <row r="10803" spans="1:8">
      <c r="A10803" s="864">
        <v>10796</v>
      </c>
      <c r="B10803" s="865" t="s">
        <v>22769</v>
      </c>
      <c r="C10803" s="866">
        <v>77</v>
      </c>
      <c r="D10803" s="865" t="s">
        <v>22844</v>
      </c>
      <c r="E10803" s="864" t="s">
        <v>22845</v>
      </c>
      <c r="F10803" s="867" t="s">
        <v>6531</v>
      </c>
      <c r="G10803" s="867" t="s">
        <v>6591</v>
      </c>
      <c r="H10803" s="867" t="s">
        <v>7835</v>
      </c>
    </row>
    <row r="10804" spans="1:8">
      <c r="A10804" s="864">
        <v>10797</v>
      </c>
      <c r="B10804" s="865" t="s">
        <v>22769</v>
      </c>
      <c r="C10804" s="866">
        <v>77</v>
      </c>
      <c r="D10804" s="865" t="s">
        <v>22846</v>
      </c>
      <c r="E10804" s="864" t="s">
        <v>22847</v>
      </c>
      <c r="F10804" s="867" t="s">
        <v>6531</v>
      </c>
      <c r="G10804" s="867" t="s">
        <v>6531</v>
      </c>
      <c r="H10804" s="867" t="s">
        <v>7667</v>
      </c>
    </row>
    <row r="10805" spans="1:8">
      <c r="A10805" s="864">
        <v>10798</v>
      </c>
      <c r="B10805" s="865" t="s">
        <v>22769</v>
      </c>
      <c r="C10805" s="866">
        <v>77</v>
      </c>
      <c r="D10805" s="865" t="s">
        <v>16774</v>
      </c>
      <c r="E10805" s="864" t="s">
        <v>22848</v>
      </c>
      <c r="F10805" s="867" t="s">
        <v>6531</v>
      </c>
      <c r="G10805" s="867" t="s">
        <v>6591</v>
      </c>
      <c r="H10805" s="867" t="s">
        <v>6592</v>
      </c>
    </row>
    <row r="10806" spans="1:8">
      <c r="A10806" s="864">
        <v>10799</v>
      </c>
      <c r="B10806" s="865" t="s">
        <v>22769</v>
      </c>
      <c r="C10806" s="866">
        <v>77</v>
      </c>
      <c r="D10806" s="865" t="s">
        <v>22849</v>
      </c>
      <c r="E10806" s="864" t="s">
        <v>22850</v>
      </c>
      <c r="F10806" s="867" t="s">
        <v>6531</v>
      </c>
      <c r="G10806" s="867" t="s">
        <v>6538</v>
      </c>
      <c r="H10806" s="867" t="s">
        <v>7491</v>
      </c>
    </row>
    <row r="10807" spans="1:8">
      <c r="A10807" s="864">
        <v>10800</v>
      </c>
      <c r="B10807" s="865" t="s">
        <v>22769</v>
      </c>
      <c r="C10807" s="866">
        <v>77</v>
      </c>
      <c r="D10807" s="865" t="s">
        <v>16612</v>
      </c>
      <c r="E10807" s="864" t="s">
        <v>22851</v>
      </c>
      <c r="F10807" s="867" t="s">
        <v>6531</v>
      </c>
      <c r="G10807" s="867" t="s">
        <v>6651</v>
      </c>
      <c r="H10807" s="867" t="s">
        <v>6652</v>
      </c>
    </row>
    <row r="10808" spans="1:8">
      <c r="A10808" s="864">
        <v>10801</v>
      </c>
      <c r="B10808" s="865" t="s">
        <v>22769</v>
      </c>
      <c r="C10808" s="866">
        <v>77</v>
      </c>
      <c r="D10808" s="865" t="s">
        <v>22852</v>
      </c>
      <c r="E10808" s="864" t="s">
        <v>22853</v>
      </c>
      <c r="F10808" s="867" t="s">
        <v>6531</v>
      </c>
      <c r="G10808" s="867" t="s">
        <v>6591</v>
      </c>
      <c r="H10808" s="867" t="s">
        <v>6592</v>
      </c>
    </row>
    <row r="10809" spans="1:8">
      <c r="A10809" s="864">
        <v>10802</v>
      </c>
      <c r="B10809" s="865" t="s">
        <v>22769</v>
      </c>
      <c r="C10809" s="866">
        <v>77</v>
      </c>
      <c r="D10809" s="865" t="s">
        <v>22854</v>
      </c>
      <c r="E10809" s="864" t="s">
        <v>22855</v>
      </c>
      <c r="F10809" s="867" t="s">
        <v>6531</v>
      </c>
      <c r="G10809" s="867" t="s">
        <v>6538</v>
      </c>
      <c r="H10809" s="867" t="s">
        <v>7483</v>
      </c>
    </row>
    <row r="10810" spans="1:8" ht="30">
      <c r="A10810" s="864">
        <v>10803</v>
      </c>
      <c r="B10810" s="865" t="s">
        <v>22769</v>
      </c>
      <c r="C10810" s="866">
        <v>77</v>
      </c>
      <c r="D10810" s="865" t="s">
        <v>22856</v>
      </c>
      <c r="E10810" s="864" t="s">
        <v>22857</v>
      </c>
      <c r="F10810" s="867" t="s">
        <v>6531</v>
      </c>
      <c r="G10810" s="867" t="s">
        <v>6531</v>
      </c>
      <c r="H10810" s="867" t="s">
        <v>10681</v>
      </c>
    </row>
    <row r="10811" spans="1:8">
      <c r="A10811" s="864">
        <v>10804</v>
      </c>
      <c r="B10811" s="865" t="s">
        <v>22769</v>
      </c>
      <c r="C10811" s="866">
        <v>77</v>
      </c>
      <c r="D10811" s="865" t="s">
        <v>22858</v>
      </c>
      <c r="E10811" s="864" t="s">
        <v>22859</v>
      </c>
      <c r="F10811" s="867" t="s">
        <v>6531</v>
      </c>
      <c r="G10811" s="867" t="s">
        <v>6531</v>
      </c>
      <c r="H10811" s="867" t="s">
        <v>7659</v>
      </c>
    </row>
    <row r="10812" spans="1:8">
      <c r="A10812" s="864">
        <v>10805</v>
      </c>
      <c r="B10812" s="865" t="s">
        <v>22769</v>
      </c>
      <c r="C10812" s="866">
        <v>77</v>
      </c>
      <c r="D10812" s="865" t="s">
        <v>15530</v>
      </c>
      <c r="E10812" s="864" t="s">
        <v>22860</v>
      </c>
      <c r="F10812" s="867" t="s">
        <v>6531</v>
      </c>
      <c r="G10812" s="867" t="s">
        <v>7718</v>
      </c>
      <c r="H10812" s="867" t="s">
        <v>7725</v>
      </c>
    </row>
    <row r="10813" spans="1:8">
      <c r="A10813" s="864">
        <v>10806</v>
      </c>
      <c r="B10813" s="865" t="s">
        <v>22769</v>
      </c>
      <c r="C10813" s="866">
        <v>77</v>
      </c>
      <c r="D10813" s="865" t="s">
        <v>22861</v>
      </c>
      <c r="E10813" s="864" t="s">
        <v>22862</v>
      </c>
      <c r="F10813" s="867" t="s">
        <v>6531</v>
      </c>
      <c r="G10813" s="867" t="s">
        <v>6531</v>
      </c>
      <c r="H10813" s="867" t="s">
        <v>7670</v>
      </c>
    </row>
    <row r="10814" spans="1:8">
      <c r="A10814" s="864">
        <v>10807</v>
      </c>
      <c r="B10814" s="865" t="s">
        <v>22769</v>
      </c>
      <c r="C10814" s="866">
        <v>77</v>
      </c>
      <c r="D10814" s="865" t="s">
        <v>22863</v>
      </c>
      <c r="E10814" s="864" t="s">
        <v>22864</v>
      </c>
      <c r="F10814" s="867" t="s">
        <v>6531</v>
      </c>
      <c r="G10814" s="867" t="s">
        <v>6538</v>
      </c>
      <c r="H10814" s="867" t="s">
        <v>8723</v>
      </c>
    </row>
    <row r="10815" spans="1:8">
      <c r="A10815" s="864">
        <v>10808</v>
      </c>
      <c r="B10815" s="865" t="s">
        <v>22769</v>
      </c>
      <c r="C10815" s="866">
        <v>77</v>
      </c>
      <c r="D10815" s="865" t="s">
        <v>22865</v>
      </c>
      <c r="E10815" s="864" t="s">
        <v>22866</v>
      </c>
      <c r="F10815" s="867" t="s">
        <v>6531</v>
      </c>
      <c r="G10815" s="867" t="s">
        <v>7553</v>
      </c>
      <c r="H10815" s="867" t="s">
        <v>7556</v>
      </c>
    </row>
    <row r="10816" spans="1:8">
      <c r="A10816" s="864">
        <v>10809</v>
      </c>
      <c r="B10816" s="865" t="s">
        <v>22769</v>
      </c>
      <c r="C10816" s="866">
        <v>77</v>
      </c>
      <c r="D10816" s="865" t="s">
        <v>6319</v>
      </c>
      <c r="E10816" s="864" t="s">
        <v>22867</v>
      </c>
      <c r="F10816" s="867" t="s">
        <v>6531</v>
      </c>
      <c r="G10816" s="867" t="s">
        <v>6532</v>
      </c>
      <c r="H10816" s="867" t="s">
        <v>6319</v>
      </c>
    </row>
    <row r="10817" spans="1:8">
      <c r="A10817" s="864">
        <v>10810</v>
      </c>
      <c r="B10817" s="865" t="s">
        <v>22769</v>
      </c>
      <c r="C10817" s="866">
        <v>77</v>
      </c>
      <c r="D10817" s="865" t="s">
        <v>7607</v>
      </c>
      <c r="E10817" s="864" t="s">
        <v>22868</v>
      </c>
      <c r="F10817" s="867" t="s">
        <v>6531</v>
      </c>
      <c r="G10817" s="867" t="s">
        <v>6651</v>
      </c>
      <c r="H10817" s="867" t="s">
        <v>9369</v>
      </c>
    </row>
    <row r="10818" spans="1:8" ht="30">
      <c r="A10818" s="864">
        <v>10811</v>
      </c>
      <c r="B10818" s="865" t="s">
        <v>22769</v>
      </c>
      <c r="C10818" s="866">
        <v>77</v>
      </c>
      <c r="D10818" s="865" t="s">
        <v>22869</v>
      </c>
      <c r="E10818" s="864" t="s">
        <v>22870</v>
      </c>
      <c r="F10818" s="867" t="s">
        <v>6531</v>
      </c>
      <c r="G10818" s="867" t="s">
        <v>6538</v>
      </c>
      <c r="H10818" s="867" t="s">
        <v>7468</v>
      </c>
    </row>
    <row r="10819" spans="1:8">
      <c r="A10819" s="864">
        <v>10812</v>
      </c>
      <c r="B10819" s="865" t="s">
        <v>22769</v>
      </c>
      <c r="C10819" s="866">
        <v>77</v>
      </c>
      <c r="D10819" s="865" t="s">
        <v>15538</v>
      </c>
      <c r="E10819" s="864" t="s">
        <v>22871</v>
      </c>
      <c r="F10819" s="867" t="s">
        <v>6707</v>
      </c>
      <c r="G10819" s="867" t="s">
        <v>7855</v>
      </c>
      <c r="H10819" s="867" t="s">
        <v>7856</v>
      </c>
    </row>
    <row r="10820" spans="1:8">
      <c r="A10820" s="864">
        <v>10813</v>
      </c>
      <c r="B10820" s="865" t="s">
        <v>22769</v>
      </c>
      <c r="C10820" s="866">
        <v>77</v>
      </c>
      <c r="D10820" s="865" t="s">
        <v>15536</v>
      </c>
      <c r="E10820" s="864" t="s">
        <v>22872</v>
      </c>
      <c r="F10820" s="867" t="s">
        <v>6707</v>
      </c>
      <c r="G10820" s="867" t="s">
        <v>6707</v>
      </c>
      <c r="H10820" s="867" t="s">
        <v>8055</v>
      </c>
    </row>
    <row r="10821" spans="1:8">
      <c r="A10821" s="864">
        <v>10814</v>
      </c>
      <c r="B10821" s="865" t="s">
        <v>22769</v>
      </c>
      <c r="C10821" s="866">
        <v>77</v>
      </c>
      <c r="D10821" s="865" t="s">
        <v>15521</v>
      </c>
      <c r="E10821" s="864" t="s">
        <v>22873</v>
      </c>
      <c r="F10821" s="867" t="s">
        <v>6707</v>
      </c>
      <c r="G10821" s="867" t="s">
        <v>6718</v>
      </c>
      <c r="H10821" s="867" t="s">
        <v>6724</v>
      </c>
    </row>
    <row r="10822" spans="1:8">
      <c r="A10822" s="864">
        <v>10815</v>
      </c>
      <c r="B10822" s="865" t="s">
        <v>22769</v>
      </c>
      <c r="C10822" s="866">
        <v>77</v>
      </c>
      <c r="D10822" s="865" t="s">
        <v>22874</v>
      </c>
      <c r="E10822" s="864" t="s">
        <v>22875</v>
      </c>
      <c r="F10822" s="867" t="s">
        <v>6707</v>
      </c>
      <c r="G10822" s="867" t="s">
        <v>8050</v>
      </c>
      <c r="H10822" s="867" t="s">
        <v>8070</v>
      </c>
    </row>
    <row r="10823" spans="1:8">
      <c r="A10823" s="864">
        <v>10816</v>
      </c>
      <c r="B10823" s="865" t="s">
        <v>22769</v>
      </c>
      <c r="C10823" s="866">
        <v>77</v>
      </c>
      <c r="D10823" s="865" t="s">
        <v>15544</v>
      </c>
      <c r="E10823" s="864" t="s">
        <v>22876</v>
      </c>
      <c r="F10823" s="867" t="s">
        <v>7024</v>
      </c>
      <c r="G10823" s="867" t="s">
        <v>7024</v>
      </c>
      <c r="H10823" s="867" t="s">
        <v>7517</v>
      </c>
    </row>
    <row r="10824" spans="1:8">
      <c r="A10824" s="864">
        <v>10817</v>
      </c>
      <c r="B10824" s="865" t="s">
        <v>22769</v>
      </c>
      <c r="C10824" s="866">
        <v>77</v>
      </c>
      <c r="D10824" s="865" t="s">
        <v>22877</v>
      </c>
      <c r="E10824" s="864" t="s">
        <v>22878</v>
      </c>
      <c r="F10824" s="867" t="s">
        <v>7024</v>
      </c>
      <c r="G10824" s="867" t="s">
        <v>7024</v>
      </c>
      <c r="H10824" s="867" t="s">
        <v>7032</v>
      </c>
    </row>
    <row r="10825" spans="1:8">
      <c r="A10825" s="864">
        <v>10818</v>
      </c>
      <c r="B10825" s="865" t="s">
        <v>22769</v>
      </c>
      <c r="C10825" s="866">
        <v>77</v>
      </c>
      <c r="D10825" s="865" t="s">
        <v>22879</v>
      </c>
      <c r="E10825" s="864" t="s">
        <v>22880</v>
      </c>
      <c r="F10825" s="867" t="s">
        <v>7024</v>
      </c>
      <c r="G10825" s="867" t="s">
        <v>7024</v>
      </c>
      <c r="H10825" s="867" t="s">
        <v>7529</v>
      </c>
    </row>
    <row r="10826" spans="1:8">
      <c r="A10826" s="864">
        <v>10819</v>
      </c>
      <c r="B10826" s="865" t="s">
        <v>22769</v>
      </c>
      <c r="C10826" s="866">
        <v>77</v>
      </c>
      <c r="D10826" s="865" t="s">
        <v>12260</v>
      </c>
      <c r="E10826" s="864" t="s">
        <v>22881</v>
      </c>
      <c r="F10826" s="867" t="s">
        <v>7024</v>
      </c>
      <c r="G10826" s="867" t="s">
        <v>7071</v>
      </c>
      <c r="H10826" s="867" t="s">
        <v>7534</v>
      </c>
    </row>
    <row r="10827" spans="1:8">
      <c r="A10827" s="864">
        <v>10820</v>
      </c>
      <c r="B10827" s="865" t="s">
        <v>22769</v>
      </c>
      <c r="C10827" s="866">
        <v>77</v>
      </c>
      <c r="D10827" s="865" t="s">
        <v>7816</v>
      </c>
      <c r="E10827" s="864" t="s">
        <v>22882</v>
      </c>
      <c r="F10827" s="867" t="s">
        <v>7024</v>
      </c>
      <c r="G10827" s="867" t="s">
        <v>7818</v>
      </c>
      <c r="H10827" s="867" t="s">
        <v>7816</v>
      </c>
    </row>
    <row r="10828" spans="1:8">
      <c r="A10828" s="864">
        <v>10821</v>
      </c>
      <c r="B10828" s="865" t="s">
        <v>22769</v>
      </c>
      <c r="C10828" s="866">
        <v>77</v>
      </c>
      <c r="D10828" s="865" t="s">
        <v>13018</v>
      </c>
      <c r="E10828" s="864" t="s">
        <v>22883</v>
      </c>
      <c r="F10828" s="867" t="s">
        <v>6484</v>
      </c>
      <c r="G10828" s="867" t="s">
        <v>6484</v>
      </c>
      <c r="H10828" s="867" t="s">
        <v>6735</v>
      </c>
    </row>
    <row r="10829" spans="1:8">
      <c r="A10829" s="864">
        <v>10822</v>
      </c>
      <c r="B10829" s="865" t="s">
        <v>22769</v>
      </c>
      <c r="C10829" s="866">
        <v>77</v>
      </c>
      <c r="D10829" s="865" t="s">
        <v>15446</v>
      </c>
      <c r="E10829" s="864" t="s">
        <v>22884</v>
      </c>
      <c r="F10829" s="867" t="s">
        <v>6484</v>
      </c>
      <c r="G10829" s="867" t="s">
        <v>6484</v>
      </c>
      <c r="H10829" s="867" t="s">
        <v>6806</v>
      </c>
    </row>
    <row r="10830" spans="1:8">
      <c r="A10830" s="864">
        <v>10823</v>
      </c>
      <c r="B10830" s="865" t="s">
        <v>22769</v>
      </c>
      <c r="C10830" s="866">
        <v>77</v>
      </c>
      <c r="D10830" s="865" t="s">
        <v>15542</v>
      </c>
      <c r="E10830" s="864" t="s">
        <v>22885</v>
      </c>
      <c r="F10830" s="867" t="s">
        <v>7329</v>
      </c>
      <c r="G10830" s="867" t="s">
        <v>7329</v>
      </c>
      <c r="H10830" s="867" t="s">
        <v>6652</v>
      </c>
    </row>
    <row r="10831" spans="1:8">
      <c r="A10831" s="864">
        <v>10824</v>
      </c>
      <c r="B10831" s="865" t="s">
        <v>22769</v>
      </c>
      <c r="C10831" s="866">
        <v>77</v>
      </c>
      <c r="D10831" s="865" t="s">
        <v>16778</v>
      </c>
      <c r="E10831" s="864" t="s">
        <v>22886</v>
      </c>
      <c r="F10831" s="867" t="s">
        <v>7329</v>
      </c>
      <c r="G10831" s="867" t="s">
        <v>7334</v>
      </c>
      <c r="H10831" s="867" t="s">
        <v>6652</v>
      </c>
    </row>
    <row r="10832" spans="1:8">
      <c r="A10832" s="864">
        <v>10825</v>
      </c>
      <c r="B10832" s="865" t="s">
        <v>22769</v>
      </c>
      <c r="C10832" s="866">
        <v>77</v>
      </c>
      <c r="D10832" s="865" t="s">
        <v>16181</v>
      </c>
      <c r="E10832" s="864" t="s">
        <v>22887</v>
      </c>
      <c r="F10832" s="867" t="s">
        <v>7329</v>
      </c>
      <c r="G10832" s="867" t="s">
        <v>7334</v>
      </c>
      <c r="H10832" s="867" t="s">
        <v>7332</v>
      </c>
    </row>
    <row r="10833" spans="1:8">
      <c r="A10833" s="864">
        <v>10826</v>
      </c>
      <c r="B10833" s="865" t="s">
        <v>22769</v>
      </c>
      <c r="C10833" s="866">
        <v>77</v>
      </c>
      <c r="D10833" s="865" t="s">
        <v>9615</v>
      </c>
      <c r="E10833" s="864" t="s">
        <v>22888</v>
      </c>
      <c r="F10833" s="867" t="s">
        <v>7329</v>
      </c>
      <c r="G10833" s="867" t="s">
        <v>7965</v>
      </c>
      <c r="H10833" s="867" t="s">
        <v>9615</v>
      </c>
    </row>
    <row r="10834" spans="1:8">
      <c r="A10834" s="864">
        <v>10827</v>
      </c>
      <c r="B10834" s="865" t="s">
        <v>22769</v>
      </c>
      <c r="C10834" s="866">
        <v>77</v>
      </c>
      <c r="D10834" s="865" t="s">
        <v>15471</v>
      </c>
      <c r="E10834" s="864" t="s">
        <v>22889</v>
      </c>
      <c r="F10834" s="867" t="s">
        <v>6281</v>
      </c>
      <c r="G10834" s="867" t="s">
        <v>6281</v>
      </c>
      <c r="H10834" s="867" t="s">
        <v>7268</v>
      </c>
    </row>
    <row r="10835" spans="1:8">
      <c r="A10835" s="864">
        <v>10828</v>
      </c>
      <c r="B10835" s="865" t="s">
        <v>22890</v>
      </c>
      <c r="C10835" s="866">
        <v>78</v>
      </c>
      <c r="D10835" s="865" t="s">
        <v>13064</v>
      </c>
      <c r="E10835" s="864" t="s">
        <v>22891</v>
      </c>
      <c r="F10835" s="867" t="s">
        <v>6044</v>
      </c>
      <c r="G10835" s="867" t="s">
        <v>6044</v>
      </c>
      <c r="H10835" s="867" t="s">
        <v>6195</v>
      </c>
    </row>
    <row r="10836" spans="1:8">
      <c r="A10836" s="864">
        <v>10829</v>
      </c>
      <c r="B10836" s="865" t="s">
        <v>22890</v>
      </c>
      <c r="C10836" s="866">
        <v>78</v>
      </c>
      <c r="D10836" s="865" t="s">
        <v>22362</v>
      </c>
      <c r="E10836" s="864" t="s">
        <v>22892</v>
      </c>
      <c r="F10836" s="867" t="s">
        <v>6044</v>
      </c>
      <c r="G10836" s="867" t="s">
        <v>6044</v>
      </c>
      <c r="H10836" s="867" t="s">
        <v>6152</v>
      </c>
    </row>
    <row r="10837" spans="1:8">
      <c r="A10837" s="864">
        <v>10830</v>
      </c>
      <c r="B10837" s="865" t="s">
        <v>22890</v>
      </c>
      <c r="C10837" s="866">
        <v>78</v>
      </c>
      <c r="D10837" s="865" t="s">
        <v>22893</v>
      </c>
      <c r="E10837" s="864" t="s">
        <v>22894</v>
      </c>
      <c r="F10837" s="867" t="s">
        <v>6044</v>
      </c>
      <c r="G10837" s="867" t="s">
        <v>6595</v>
      </c>
      <c r="H10837" s="867" t="s">
        <v>6599</v>
      </c>
    </row>
    <row r="10838" spans="1:8">
      <c r="A10838" s="864">
        <v>10831</v>
      </c>
      <c r="B10838" s="865" t="s">
        <v>22890</v>
      </c>
      <c r="C10838" s="866">
        <v>78</v>
      </c>
      <c r="D10838" s="865" t="s">
        <v>15437</v>
      </c>
      <c r="E10838" s="864" t="s">
        <v>22895</v>
      </c>
      <c r="F10838" s="867" t="s">
        <v>6044</v>
      </c>
      <c r="G10838" s="867" t="s">
        <v>6044</v>
      </c>
      <c r="H10838" s="867" t="s">
        <v>6146</v>
      </c>
    </row>
    <row r="10839" spans="1:8">
      <c r="A10839" s="864">
        <v>10832</v>
      </c>
      <c r="B10839" s="865" t="s">
        <v>22890</v>
      </c>
      <c r="C10839" s="866">
        <v>78</v>
      </c>
      <c r="D10839" s="865" t="s">
        <v>22896</v>
      </c>
      <c r="E10839" s="864" t="s">
        <v>22897</v>
      </c>
      <c r="F10839" s="867" t="s">
        <v>6044</v>
      </c>
      <c r="G10839" s="867" t="s">
        <v>6048</v>
      </c>
      <c r="H10839" s="867" t="s">
        <v>6358</v>
      </c>
    </row>
    <row r="10840" spans="1:8">
      <c r="A10840" s="864">
        <v>10833</v>
      </c>
      <c r="B10840" s="865" t="s">
        <v>22890</v>
      </c>
      <c r="C10840" s="866">
        <v>78</v>
      </c>
      <c r="D10840" s="865" t="s">
        <v>11275</v>
      </c>
      <c r="E10840" s="864" t="s">
        <v>22898</v>
      </c>
      <c r="F10840" s="867" t="s">
        <v>6044</v>
      </c>
      <c r="G10840" s="867" t="s">
        <v>6178</v>
      </c>
      <c r="H10840" s="867" t="s">
        <v>6463</v>
      </c>
    </row>
    <row r="10841" spans="1:8">
      <c r="A10841" s="864">
        <v>10834</v>
      </c>
      <c r="B10841" s="865" t="s">
        <v>22890</v>
      </c>
      <c r="C10841" s="866">
        <v>78</v>
      </c>
      <c r="D10841" s="865" t="s">
        <v>22899</v>
      </c>
      <c r="E10841" s="864" t="s">
        <v>22900</v>
      </c>
      <c r="F10841" s="867" t="s">
        <v>6044</v>
      </c>
      <c r="G10841" s="867" t="s">
        <v>6595</v>
      </c>
      <c r="H10841" s="867" t="s">
        <v>6599</v>
      </c>
    </row>
    <row r="10842" spans="1:8">
      <c r="A10842" s="864">
        <v>10835</v>
      </c>
      <c r="B10842" s="865" t="s">
        <v>22890</v>
      </c>
      <c r="C10842" s="866">
        <v>78</v>
      </c>
      <c r="D10842" s="865" t="s">
        <v>15429</v>
      </c>
      <c r="E10842" s="864" t="s">
        <v>22901</v>
      </c>
      <c r="F10842" s="867" t="s">
        <v>6044</v>
      </c>
      <c r="G10842" s="867" t="s">
        <v>6044</v>
      </c>
      <c r="H10842" s="867" t="s">
        <v>6140</v>
      </c>
    </row>
    <row r="10843" spans="1:8">
      <c r="A10843" s="864">
        <v>10836</v>
      </c>
      <c r="B10843" s="865" t="s">
        <v>22890</v>
      </c>
      <c r="C10843" s="866">
        <v>78</v>
      </c>
      <c r="D10843" s="865" t="s">
        <v>22902</v>
      </c>
      <c r="E10843" s="864" t="s">
        <v>22903</v>
      </c>
      <c r="F10843" s="867" t="s">
        <v>6044</v>
      </c>
      <c r="G10843" s="867" t="s">
        <v>6052</v>
      </c>
      <c r="H10843" s="867" t="s">
        <v>6096</v>
      </c>
    </row>
    <row r="10844" spans="1:8">
      <c r="A10844" s="864">
        <v>10837</v>
      </c>
      <c r="B10844" s="865" t="s">
        <v>22890</v>
      </c>
      <c r="C10844" s="866">
        <v>78</v>
      </c>
      <c r="D10844" s="865" t="s">
        <v>22904</v>
      </c>
      <c r="E10844" s="864" t="s">
        <v>22905</v>
      </c>
      <c r="F10844" s="867" t="s">
        <v>6044</v>
      </c>
      <c r="G10844" s="867" t="s">
        <v>6044</v>
      </c>
      <c r="H10844" s="867" t="s">
        <v>6231</v>
      </c>
    </row>
    <row r="10845" spans="1:8">
      <c r="A10845" s="864">
        <v>10838</v>
      </c>
      <c r="B10845" s="865" t="s">
        <v>22890</v>
      </c>
      <c r="C10845" s="866">
        <v>78</v>
      </c>
      <c r="D10845" s="865" t="s">
        <v>22906</v>
      </c>
      <c r="E10845" s="864" t="s">
        <v>22907</v>
      </c>
      <c r="F10845" s="867" t="s">
        <v>6044</v>
      </c>
      <c r="G10845" s="867" t="s">
        <v>6052</v>
      </c>
      <c r="H10845" s="867" t="s">
        <v>6101</v>
      </c>
    </row>
    <row r="10846" spans="1:8">
      <c r="A10846" s="864">
        <v>10839</v>
      </c>
      <c r="B10846" s="865" t="s">
        <v>22890</v>
      </c>
      <c r="C10846" s="866">
        <v>78</v>
      </c>
      <c r="D10846" s="865" t="s">
        <v>16638</v>
      </c>
      <c r="E10846" s="864" t="s">
        <v>22908</v>
      </c>
      <c r="F10846" s="867" t="s">
        <v>6044</v>
      </c>
      <c r="G10846" s="867" t="s">
        <v>6595</v>
      </c>
      <c r="H10846" s="867" t="s">
        <v>6627</v>
      </c>
    </row>
    <row r="10847" spans="1:8">
      <c r="A10847" s="864">
        <v>10840</v>
      </c>
      <c r="B10847" s="865" t="s">
        <v>22890</v>
      </c>
      <c r="C10847" s="866">
        <v>78</v>
      </c>
      <c r="D10847" s="865" t="s">
        <v>20603</v>
      </c>
      <c r="E10847" s="864" t="s">
        <v>22909</v>
      </c>
      <c r="F10847" s="867" t="s">
        <v>6044</v>
      </c>
      <c r="G10847" s="867" t="s">
        <v>6044</v>
      </c>
      <c r="H10847" s="867" t="s">
        <v>6060</v>
      </c>
    </row>
    <row r="10848" spans="1:8">
      <c r="A10848" s="864">
        <v>10841</v>
      </c>
      <c r="B10848" s="865" t="s">
        <v>22890</v>
      </c>
      <c r="C10848" s="866">
        <v>78</v>
      </c>
      <c r="D10848" s="865" t="s">
        <v>15442</v>
      </c>
      <c r="E10848" s="864" t="s">
        <v>22910</v>
      </c>
      <c r="F10848" s="867" t="s">
        <v>6044</v>
      </c>
      <c r="G10848" s="867" t="s">
        <v>6048</v>
      </c>
      <c r="H10848" s="867" t="s">
        <v>6049</v>
      </c>
    </row>
    <row r="10849" spans="1:8">
      <c r="A10849" s="864">
        <v>10842</v>
      </c>
      <c r="B10849" s="865" t="s">
        <v>22890</v>
      </c>
      <c r="C10849" s="866">
        <v>78</v>
      </c>
      <c r="D10849" s="865" t="s">
        <v>6242</v>
      </c>
      <c r="E10849" s="864" t="s">
        <v>22911</v>
      </c>
      <c r="F10849" s="867" t="s">
        <v>6044</v>
      </c>
      <c r="G10849" s="867" t="s">
        <v>6044</v>
      </c>
      <c r="H10849" s="867" t="s">
        <v>6242</v>
      </c>
    </row>
    <row r="10850" spans="1:8">
      <c r="A10850" s="864">
        <v>10843</v>
      </c>
      <c r="B10850" s="865" t="s">
        <v>22890</v>
      </c>
      <c r="C10850" s="866">
        <v>78</v>
      </c>
      <c r="D10850" s="865" t="s">
        <v>6151</v>
      </c>
      <c r="E10850" s="864" t="s">
        <v>22912</v>
      </c>
      <c r="F10850" s="867" t="s">
        <v>6044</v>
      </c>
      <c r="G10850" s="867" t="s">
        <v>6044</v>
      </c>
      <c r="H10850" s="867" t="s">
        <v>6151</v>
      </c>
    </row>
    <row r="10851" spans="1:8">
      <c r="A10851" s="864">
        <v>10844</v>
      </c>
      <c r="B10851" s="865" t="s">
        <v>22890</v>
      </c>
      <c r="C10851" s="866">
        <v>78</v>
      </c>
      <c r="D10851" s="865" t="s">
        <v>6207</v>
      </c>
      <c r="E10851" s="864" t="s">
        <v>22913</v>
      </c>
      <c r="F10851" s="867" t="s">
        <v>6044</v>
      </c>
      <c r="G10851" s="867" t="s">
        <v>6044</v>
      </c>
      <c r="H10851" s="867" t="s">
        <v>6207</v>
      </c>
    </row>
    <row r="10852" spans="1:8">
      <c r="A10852" s="864">
        <v>10845</v>
      </c>
      <c r="B10852" s="865" t="s">
        <v>22890</v>
      </c>
      <c r="C10852" s="866">
        <v>78</v>
      </c>
      <c r="D10852" s="865" t="s">
        <v>7004</v>
      </c>
      <c r="E10852" s="864" t="s">
        <v>22914</v>
      </c>
      <c r="F10852" s="867" t="s">
        <v>6274</v>
      </c>
      <c r="G10852" s="867" t="s">
        <v>6274</v>
      </c>
      <c r="H10852" s="867" t="s">
        <v>7002</v>
      </c>
    </row>
    <row r="10853" spans="1:8">
      <c r="A10853" s="864">
        <v>10846</v>
      </c>
      <c r="B10853" s="865" t="s">
        <v>22890</v>
      </c>
      <c r="C10853" s="866">
        <v>78</v>
      </c>
      <c r="D10853" s="865" t="s">
        <v>6928</v>
      </c>
      <c r="E10853" s="864" t="s">
        <v>22915</v>
      </c>
      <c r="F10853" s="867" t="s">
        <v>6274</v>
      </c>
      <c r="G10853" s="867" t="s">
        <v>6274</v>
      </c>
      <c r="H10853" s="867" t="s">
        <v>7002</v>
      </c>
    </row>
    <row r="10854" spans="1:8">
      <c r="A10854" s="864">
        <v>10847</v>
      </c>
      <c r="B10854" s="865" t="s">
        <v>22890</v>
      </c>
      <c r="C10854" s="866">
        <v>78</v>
      </c>
      <c r="D10854" s="865" t="s">
        <v>22351</v>
      </c>
      <c r="E10854" s="864" t="s">
        <v>22916</v>
      </c>
      <c r="F10854" s="867" t="s">
        <v>6274</v>
      </c>
      <c r="G10854" s="867" t="s">
        <v>6274</v>
      </c>
      <c r="H10854" s="867" t="s">
        <v>6166</v>
      </c>
    </row>
    <row r="10855" spans="1:8">
      <c r="A10855" s="864">
        <v>10848</v>
      </c>
      <c r="B10855" s="865" t="s">
        <v>22890</v>
      </c>
      <c r="C10855" s="866">
        <v>78</v>
      </c>
      <c r="D10855" s="865" t="s">
        <v>13015</v>
      </c>
      <c r="E10855" s="864" t="s">
        <v>22917</v>
      </c>
      <c r="F10855" s="867" t="s">
        <v>6274</v>
      </c>
      <c r="G10855" s="867" t="s">
        <v>6274</v>
      </c>
      <c r="H10855" s="867" t="s">
        <v>6826</v>
      </c>
    </row>
    <row r="10856" spans="1:8">
      <c r="A10856" s="864">
        <v>10849</v>
      </c>
      <c r="B10856" s="865" t="s">
        <v>22890</v>
      </c>
      <c r="C10856" s="866">
        <v>78</v>
      </c>
      <c r="D10856" s="865" t="s">
        <v>22918</v>
      </c>
      <c r="E10856" s="864" t="s">
        <v>22919</v>
      </c>
      <c r="F10856" s="867" t="s">
        <v>6274</v>
      </c>
      <c r="G10856" s="867" t="s">
        <v>6274</v>
      </c>
      <c r="H10856" s="867" t="s">
        <v>6925</v>
      </c>
    </row>
    <row r="10857" spans="1:8">
      <c r="A10857" s="864">
        <v>10850</v>
      </c>
      <c r="B10857" s="865" t="s">
        <v>22890</v>
      </c>
      <c r="C10857" s="866">
        <v>78</v>
      </c>
      <c r="D10857" s="865" t="s">
        <v>20064</v>
      </c>
      <c r="E10857" s="864" t="s">
        <v>22920</v>
      </c>
      <c r="F10857" s="867" t="s">
        <v>6274</v>
      </c>
      <c r="G10857" s="867" t="s">
        <v>6274</v>
      </c>
      <c r="H10857" s="867" t="s">
        <v>6983</v>
      </c>
    </row>
    <row r="10858" spans="1:8" ht="30">
      <c r="A10858" s="864">
        <v>10851</v>
      </c>
      <c r="B10858" s="865" t="s">
        <v>22890</v>
      </c>
      <c r="C10858" s="866">
        <v>78</v>
      </c>
      <c r="D10858" s="865" t="s">
        <v>15501</v>
      </c>
      <c r="E10858" s="864" t="s">
        <v>22921</v>
      </c>
      <c r="F10858" s="867" t="s">
        <v>6274</v>
      </c>
      <c r="G10858" s="867" t="s">
        <v>6295</v>
      </c>
      <c r="H10858" s="867" t="s">
        <v>7088</v>
      </c>
    </row>
    <row r="10859" spans="1:8">
      <c r="A10859" s="864">
        <v>10852</v>
      </c>
      <c r="B10859" s="865" t="s">
        <v>22890</v>
      </c>
      <c r="C10859" s="866">
        <v>78</v>
      </c>
      <c r="D10859" s="865" t="s">
        <v>19319</v>
      </c>
      <c r="E10859" s="864" t="s">
        <v>22922</v>
      </c>
      <c r="F10859" s="867" t="s">
        <v>6274</v>
      </c>
      <c r="G10859" s="867" t="s">
        <v>7299</v>
      </c>
      <c r="H10859" s="867" t="s">
        <v>7300</v>
      </c>
    </row>
    <row r="10860" spans="1:8">
      <c r="A10860" s="864">
        <v>10853</v>
      </c>
      <c r="B10860" s="865" t="s">
        <v>22890</v>
      </c>
      <c r="C10860" s="866">
        <v>78</v>
      </c>
      <c r="D10860" s="865" t="s">
        <v>22923</v>
      </c>
      <c r="E10860" s="864" t="s">
        <v>22924</v>
      </c>
      <c r="F10860" s="867" t="s">
        <v>6274</v>
      </c>
      <c r="G10860" s="867" t="s">
        <v>6295</v>
      </c>
      <c r="H10860" s="867" t="s">
        <v>6543</v>
      </c>
    </row>
    <row r="10861" spans="1:8">
      <c r="A10861" s="864">
        <v>10854</v>
      </c>
      <c r="B10861" s="865" t="s">
        <v>22890</v>
      </c>
      <c r="C10861" s="866">
        <v>78</v>
      </c>
      <c r="D10861" s="865" t="s">
        <v>19032</v>
      </c>
      <c r="E10861" s="864" t="s">
        <v>22925</v>
      </c>
      <c r="F10861" s="867" t="s">
        <v>6274</v>
      </c>
      <c r="G10861" s="867" t="s">
        <v>6274</v>
      </c>
      <c r="H10861" s="867" t="s">
        <v>6298</v>
      </c>
    </row>
    <row r="10862" spans="1:8">
      <c r="A10862" s="864">
        <v>10855</v>
      </c>
      <c r="B10862" s="865" t="s">
        <v>22890</v>
      </c>
      <c r="C10862" s="866">
        <v>78</v>
      </c>
      <c r="D10862" s="865" t="s">
        <v>15475</v>
      </c>
      <c r="E10862" s="864" t="s">
        <v>22926</v>
      </c>
      <c r="F10862" s="867" t="s">
        <v>6274</v>
      </c>
      <c r="G10862" s="867" t="s">
        <v>6278</v>
      </c>
      <c r="H10862" s="867" t="s">
        <v>10547</v>
      </c>
    </row>
    <row r="10863" spans="1:8">
      <c r="A10863" s="864">
        <v>10856</v>
      </c>
      <c r="B10863" s="865" t="s">
        <v>22890</v>
      </c>
      <c r="C10863" s="866">
        <v>78</v>
      </c>
      <c r="D10863" s="865" t="s">
        <v>13067</v>
      </c>
      <c r="E10863" s="864" t="s">
        <v>22927</v>
      </c>
      <c r="F10863" s="867" t="s">
        <v>6274</v>
      </c>
      <c r="G10863" s="867" t="s">
        <v>6274</v>
      </c>
      <c r="H10863" s="867" t="s">
        <v>6969</v>
      </c>
    </row>
    <row r="10864" spans="1:8">
      <c r="A10864" s="864">
        <v>10857</v>
      </c>
      <c r="B10864" s="865" t="s">
        <v>22890</v>
      </c>
      <c r="C10864" s="866">
        <v>78</v>
      </c>
      <c r="D10864" s="865" t="s">
        <v>18816</v>
      </c>
      <c r="E10864" s="864" t="s">
        <v>22928</v>
      </c>
      <c r="F10864" s="867" t="s">
        <v>6274</v>
      </c>
      <c r="G10864" s="867" t="s">
        <v>6274</v>
      </c>
      <c r="H10864" s="867" t="s">
        <v>11172</v>
      </c>
    </row>
    <row r="10865" spans="1:8">
      <c r="A10865" s="864">
        <v>10858</v>
      </c>
      <c r="B10865" s="865" t="s">
        <v>22890</v>
      </c>
      <c r="C10865" s="866">
        <v>78</v>
      </c>
      <c r="D10865" s="865" t="s">
        <v>21886</v>
      </c>
      <c r="E10865" s="864" t="s">
        <v>22929</v>
      </c>
      <c r="F10865" s="867" t="s">
        <v>6274</v>
      </c>
      <c r="G10865" s="867" t="s">
        <v>6311</v>
      </c>
      <c r="H10865" s="867" t="s">
        <v>7203</v>
      </c>
    </row>
    <row r="10866" spans="1:8">
      <c r="A10866" s="864">
        <v>10859</v>
      </c>
      <c r="B10866" s="865" t="s">
        <v>22890</v>
      </c>
      <c r="C10866" s="866">
        <v>78</v>
      </c>
      <c r="D10866" s="865" t="s">
        <v>13072</v>
      </c>
      <c r="E10866" s="864" t="s">
        <v>22930</v>
      </c>
      <c r="F10866" s="867" t="s">
        <v>6274</v>
      </c>
      <c r="G10866" s="867" t="s">
        <v>6274</v>
      </c>
      <c r="H10866" s="867" t="s">
        <v>6998</v>
      </c>
    </row>
    <row r="10867" spans="1:8">
      <c r="A10867" s="864">
        <v>10860</v>
      </c>
      <c r="B10867" s="865" t="s">
        <v>22890</v>
      </c>
      <c r="C10867" s="866">
        <v>78</v>
      </c>
      <c r="D10867" s="865" t="s">
        <v>22931</v>
      </c>
      <c r="E10867" s="864" t="s">
        <v>22932</v>
      </c>
      <c r="F10867" s="867" t="s">
        <v>6274</v>
      </c>
      <c r="G10867" s="867" t="s">
        <v>6274</v>
      </c>
      <c r="H10867" s="867" t="s">
        <v>6925</v>
      </c>
    </row>
    <row r="10868" spans="1:8">
      <c r="A10868" s="864">
        <v>10861</v>
      </c>
      <c r="B10868" s="865" t="s">
        <v>22890</v>
      </c>
      <c r="C10868" s="866">
        <v>78</v>
      </c>
      <c r="D10868" s="865" t="s">
        <v>22933</v>
      </c>
      <c r="E10868" s="864" t="s">
        <v>22934</v>
      </c>
      <c r="F10868" s="867" t="s">
        <v>6274</v>
      </c>
      <c r="G10868" s="867" t="s">
        <v>7215</v>
      </c>
      <c r="H10868" s="867" t="s">
        <v>7249</v>
      </c>
    </row>
    <row r="10869" spans="1:8">
      <c r="A10869" s="864">
        <v>10862</v>
      </c>
      <c r="B10869" s="865" t="s">
        <v>22890</v>
      </c>
      <c r="C10869" s="866">
        <v>78</v>
      </c>
      <c r="D10869" s="865" t="s">
        <v>21902</v>
      </c>
      <c r="E10869" s="864" t="s">
        <v>22935</v>
      </c>
      <c r="F10869" s="867" t="s">
        <v>6274</v>
      </c>
      <c r="G10869" s="867" t="s">
        <v>6451</v>
      </c>
      <c r="H10869" s="867" t="s">
        <v>6452</v>
      </c>
    </row>
    <row r="10870" spans="1:8">
      <c r="A10870" s="864">
        <v>10863</v>
      </c>
      <c r="B10870" s="865" t="s">
        <v>22890</v>
      </c>
      <c r="C10870" s="866">
        <v>78</v>
      </c>
      <c r="D10870" s="865" t="s">
        <v>22936</v>
      </c>
      <c r="E10870" s="864" t="s">
        <v>22937</v>
      </c>
      <c r="F10870" s="867" t="s">
        <v>6274</v>
      </c>
      <c r="G10870" s="867" t="s">
        <v>6274</v>
      </c>
      <c r="H10870" s="867" t="s">
        <v>6872</v>
      </c>
    </row>
    <row r="10871" spans="1:8">
      <c r="A10871" s="864">
        <v>10864</v>
      </c>
      <c r="B10871" s="865" t="s">
        <v>22890</v>
      </c>
      <c r="C10871" s="866">
        <v>78</v>
      </c>
      <c r="D10871" s="865" t="s">
        <v>21878</v>
      </c>
      <c r="E10871" s="864" t="s">
        <v>22938</v>
      </c>
      <c r="F10871" s="867" t="s">
        <v>6274</v>
      </c>
      <c r="G10871" s="867" t="s">
        <v>7385</v>
      </c>
      <c r="H10871" s="867" t="s">
        <v>7393</v>
      </c>
    </row>
    <row r="10872" spans="1:8">
      <c r="A10872" s="864">
        <v>10865</v>
      </c>
      <c r="B10872" s="865" t="s">
        <v>22890</v>
      </c>
      <c r="C10872" s="866">
        <v>78</v>
      </c>
      <c r="D10872" s="865" t="s">
        <v>6905</v>
      </c>
      <c r="E10872" s="864" t="s">
        <v>22939</v>
      </c>
      <c r="F10872" s="867" t="s">
        <v>6274</v>
      </c>
      <c r="G10872" s="867" t="s">
        <v>6274</v>
      </c>
      <c r="H10872" s="867" t="s">
        <v>6905</v>
      </c>
    </row>
    <row r="10873" spans="1:8">
      <c r="A10873" s="864">
        <v>10866</v>
      </c>
      <c r="B10873" s="865" t="s">
        <v>22890</v>
      </c>
      <c r="C10873" s="866">
        <v>78</v>
      </c>
      <c r="D10873" s="865" t="s">
        <v>6301</v>
      </c>
      <c r="E10873" s="864" t="s">
        <v>22940</v>
      </c>
      <c r="F10873" s="867" t="s">
        <v>6274</v>
      </c>
      <c r="G10873" s="867" t="s">
        <v>7299</v>
      </c>
      <c r="H10873" s="867" t="s">
        <v>7324</v>
      </c>
    </row>
    <row r="10874" spans="1:8">
      <c r="A10874" s="864">
        <v>10867</v>
      </c>
      <c r="B10874" s="865" t="s">
        <v>22890</v>
      </c>
      <c r="C10874" s="866">
        <v>78</v>
      </c>
      <c r="D10874" s="865" t="s">
        <v>16422</v>
      </c>
      <c r="E10874" s="864" t="s">
        <v>22941</v>
      </c>
      <c r="F10874" s="867" t="s">
        <v>6274</v>
      </c>
      <c r="G10874" s="867" t="s">
        <v>6274</v>
      </c>
      <c r="H10874" s="867" t="s">
        <v>6850</v>
      </c>
    </row>
    <row r="10875" spans="1:8">
      <c r="A10875" s="864">
        <v>10868</v>
      </c>
      <c r="B10875" s="865" t="s">
        <v>22890</v>
      </c>
      <c r="C10875" s="866">
        <v>78</v>
      </c>
      <c r="D10875" s="865" t="s">
        <v>15691</v>
      </c>
      <c r="E10875" s="864" t="s">
        <v>22942</v>
      </c>
      <c r="F10875" s="867" t="s">
        <v>6274</v>
      </c>
      <c r="G10875" s="867" t="s">
        <v>7299</v>
      </c>
      <c r="H10875" s="867" t="s">
        <v>7311</v>
      </c>
    </row>
    <row r="10876" spans="1:8">
      <c r="A10876" s="864">
        <v>10869</v>
      </c>
      <c r="B10876" s="865" t="s">
        <v>22890</v>
      </c>
      <c r="C10876" s="866">
        <v>78</v>
      </c>
      <c r="D10876" s="865" t="s">
        <v>22943</v>
      </c>
      <c r="E10876" s="864" t="s">
        <v>22944</v>
      </c>
      <c r="F10876" s="867" t="s">
        <v>6531</v>
      </c>
      <c r="G10876" s="867" t="s">
        <v>6531</v>
      </c>
      <c r="H10876" s="867" t="s">
        <v>7659</v>
      </c>
    </row>
    <row r="10877" spans="1:8">
      <c r="A10877" s="864">
        <v>10870</v>
      </c>
      <c r="B10877" s="865" t="s">
        <v>22890</v>
      </c>
      <c r="C10877" s="866">
        <v>78</v>
      </c>
      <c r="D10877" s="865" t="s">
        <v>6651</v>
      </c>
      <c r="E10877" s="864" t="s">
        <v>22945</v>
      </c>
      <c r="F10877" s="867" t="s">
        <v>6531</v>
      </c>
      <c r="G10877" s="867" t="s">
        <v>6651</v>
      </c>
      <c r="H10877" s="867" t="s">
        <v>6652</v>
      </c>
    </row>
    <row r="10878" spans="1:8">
      <c r="A10878" s="864">
        <v>10871</v>
      </c>
      <c r="B10878" s="865" t="s">
        <v>22890</v>
      </c>
      <c r="C10878" s="866">
        <v>78</v>
      </c>
      <c r="D10878" s="865" t="s">
        <v>22946</v>
      </c>
      <c r="E10878" s="864" t="s">
        <v>22947</v>
      </c>
      <c r="F10878" s="867" t="s">
        <v>6531</v>
      </c>
      <c r="G10878" s="867" t="s">
        <v>7718</v>
      </c>
      <c r="H10878" s="867" t="s">
        <v>7725</v>
      </c>
    </row>
    <row r="10879" spans="1:8">
      <c r="A10879" s="864">
        <v>10872</v>
      </c>
      <c r="B10879" s="865" t="s">
        <v>22890</v>
      </c>
      <c r="C10879" s="866">
        <v>78</v>
      </c>
      <c r="D10879" s="865" t="s">
        <v>22948</v>
      </c>
      <c r="E10879" s="864" t="s">
        <v>22949</v>
      </c>
      <c r="F10879" s="867" t="s">
        <v>6707</v>
      </c>
      <c r="G10879" s="867" t="s">
        <v>8238</v>
      </c>
      <c r="H10879" s="867" t="s">
        <v>8250</v>
      </c>
    </row>
    <row r="10880" spans="1:8">
      <c r="A10880" s="864">
        <v>10873</v>
      </c>
      <c r="B10880" s="865" t="s">
        <v>22890</v>
      </c>
      <c r="C10880" s="866">
        <v>78</v>
      </c>
      <c r="D10880" s="865" t="s">
        <v>15538</v>
      </c>
      <c r="E10880" s="864" t="s">
        <v>22950</v>
      </c>
      <c r="F10880" s="867" t="s">
        <v>6707</v>
      </c>
      <c r="G10880" s="867" t="s">
        <v>7855</v>
      </c>
      <c r="H10880" s="867" t="s">
        <v>7856</v>
      </c>
    </row>
    <row r="10881" spans="1:8">
      <c r="A10881" s="864">
        <v>10874</v>
      </c>
      <c r="B10881" s="865" t="s">
        <v>22890</v>
      </c>
      <c r="C10881" s="866">
        <v>78</v>
      </c>
      <c r="D10881" s="865" t="s">
        <v>15536</v>
      </c>
      <c r="E10881" s="864" t="s">
        <v>22951</v>
      </c>
      <c r="F10881" s="867" t="s">
        <v>6707</v>
      </c>
      <c r="G10881" s="867" t="s">
        <v>6707</v>
      </c>
      <c r="H10881" s="867" t="s">
        <v>8055</v>
      </c>
    </row>
    <row r="10882" spans="1:8">
      <c r="A10882" s="864">
        <v>10875</v>
      </c>
      <c r="B10882" s="865" t="s">
        <v>22890</v>
      </c>
      <c r="C10882" s="866">
        <v>78</v>
      </c>
      <c r="D10882" s="865" t="s">
        <v>6715</v>
      </c>
      <c r="E10882" s="864" t="s">
        <v>22952</v>
      </c>
      <c r="F10882" s="867" t="s">
        <v>6707</v>
      </c>
      <c r="G10882" s="867" t="s">
        <v>6715</v>
      </c>
      <c r="H10882" s="867" t="s">
        <v>6715</v>
      </c>
    </row>
    <row r="10883" spans="1:8">
      <c r="A10883" s="864">
        <v>10876</v>
      </c>
      <c r="B10883" s="865" t="s">
        <v>22890</v>
      </c>
      <c r="C10883" s="866">
        <v>78</v>
      </c>
      <c r="D10883" s="865" t="s">
        <v>22953</v>
      </c>
      <c r="E10883" s="864" t="s">
        <v>22954</v>
      </c>
      <c r="F10883" s="867" t="s">
        <v>7024</v>
      </c>
      <c r="G10883" s="867" t="s">
        <v>7024</v>
      </c>
      <c r="H10883" s="867" t="s">
        <v>7517</v>
      </c>
    </row>
    <row r="10884" spans="1:8">
      <c r="A10884" s="864">
        <v>10877</v>
      </c>
      <c r="B10884" s="865" t="s">
        <v>22890</v>
      </c>
      <c r="C10884" s="866">
        <v>78</v>
      </c>
      <c r="D10884" s="865" t="s">
        <v>7627</v>
      </c>
      <c r="E10884" s="864" t="s">
        <v>22955</v>
      </c>
      <c r="F10884" s="867" t="s">
        <v>7024</v>
      </c>
      <c r="G10884" s="867" t="s">
        <v>7028</v>
      </c>
      <c r="H10884" s="867" t="s">
        <v>7627</v>
      </c>
    </row>
    <row r="10885" spans="1:8">
      <c r="A10885" s="864">
        <v>10878</v>
      </c>
      <c r="B10885" s="865" t="s">
        <v>22890</v>
      </c>
      <c r="C10885" s="866">
        <v>78</v>
      </c>
      <c r="D10885" s="865" t="s">
        <v>22956</v>
      </c>
      <c r="E10885" s="864" t="s">
        <v>22957</v>
      </c>
      <c r="F10885" s="867" t="s">
        <v>6484</v>
      </c>
      <c r="G10885" s="867" t="s">
        <v>6484</v>
      </c>
      <c r="H10885" s="867" t="s">
        <v>6735</v>
      </c>
    </row>
    <row r="10886" spans="1:8">
      <c r="A10886" s="864">
        <v>10879</v>
      </c>
      <c r="B10886" s="865" t="s">
        <v>22890</v>
      </c>
      <c r="C10886" s="866">
        <v>78</v>
      </c>
      <c r="D10886" s="865" t="s">
        <v>19827</v>
      </c>
      <c r="E10886" s="864" t="s">
        <v>22958</v>
      </c>
      <c r="F10886" s="867" t="s">
        <v>6484</v>
      </c>
      <c r="G10886" s="867" t="s">
        <v>6484</v>
      </c>
      <c r="H10886" s="867" t="s">
        <v>6756</v>
      </c>
    </row>
    <row r="10887" spans="1:8">
      <c r="A10887" s="864">
        <v>10880</v>
      </c>
      <c r="B10887" s="865" t="s">
        <v>22890</v>
      </c>
      <c r="C10887" s="866">
        <v>78</v>
      </c>
      <c r="D10887" s="865" t="s">
        <v>22959</v>
      </c>
      <c r="E10887" s="864" t="s">
        <v>22960</v>
      </c>
      <c r="F10887" s="867" t="s">
        <v>7329</v>
      </c>
      <c r="G10887" s="867" t="s">
        <v>7329</v>
      </c>
      <c r="H10887" s="867" t="s">
        <v>9880</v>
      </c>
    </row>
    <row r="10888" spans="1:8">
      <c r="A10888" s="864">
        <v>10881</v>
      </c>
      <c r="B10888" s="865" t="s">
        <v>22890</v>
      </c>
      <c r="C10888" s="866">
        <v>78</v>
      </c>
      <c r="D10888" s="865" t="s">
        <v>15542</v>
      </c>
      <c r="E10888" s="864" t="s">
        <v>22961</v>
      </c>
      <c r="F10888" s="867" t="s">
        <v>7329</v>
      </c>
      <c r="G10888" s="867" t="s">
        <v>7329</v>
      </c>
      <c r="H10888" s="867" t="s">
        <v>6652</v>
      </c>
    </row>
    <row r="10889" spans="1:8">
      <c r="A10889" s="864">
        <v>10882</v>
      </c>
      <c r="B10889" s="865" t="s">
        <v>22890</v>
      </c>
      <c r="C10889" s="866">
        <v>78</v>
      </c>
      <c r="D10889" s="865" t="s">
        <v>22962</v>
      </c>
      <c r="E10889" s="864" t="s">
        <v>22963</v>
      </c>
      <c r="F10889" s="867" t="s">
        <v>7329</v>
      </c>
      <c r="G10889" s="867" t="s">
        <v>7334</v>
      </c>
      <c r="H10889" s="867" t="s">
        <v>6652</v>
      </c>
    </row>
    <row r="10890" spans="1:8" ht="30">
      <c r="A10890" s="864">
        <v>10883</v>
      </c>
      <c r="B10890" s="865" t="s">
        <v>22964</v>
      </c>
      <c r="C10890" s="866">
        <v>79</v>
      </c>
      <c r="D10890" s="865" t="s">
        <v>10013</v>
      </c>
      <c r="E10890" s="864" t="s">
        <v>22965</v>
      </c>
      <c r="F10890" s="867" t="s">
        <v>6044</v>
      </c>
      <c r="G10890" s="867" t="s">
        <v>6044</v>
      </c>
      <c r="H10890" s="867" t="s">
        <v>6195</v>
      </c>
    </row>
    <row r="10891" spans="1:8" ht="30">
      <c r="A10891" s="864">
        <v>10884</v>
      </c>
      <c r="B10891" s="865" t="s">
        <v>22964</v>
      </c>
      <c r="C10891" s="866">
        <v>79</v>
      </c>
      <c r="D10891" s="865" t="s">
        <v>22966</v>
      </c>
      <c r="E10891" s="864" t="s">
        <v>22967</v>
      </c>
      <c r="F10891" s="867" t="s">
        <v>6044</v>
      </c>
      <c r="G10891" s="867" t="s">
        <v>6044</v>
      </c>
      <c r="H10891" s="867" t="s">
        <v>6207</v>
      </c>
    </row>
    <row r="10892" spans="1:8" ht="30">
      <c r="A10892" s="864">
        <v>10885</v>
      </c>
      <c r="B10892" s="865" t="s">
        <v>22964</v>
      </c>
      <c r="C10892" s="866">
        <v>79</v>
      </c>
      <c r="D10892" s="865" t="s">
        <v>17084</v>
      </c>
      <c r="E10892" s="864" t="s">
        <v>22968</v>
      </c>
      <c r="F10892" s="867" t="s">
        <v>6044</v>
      </c>
      <c r="G10892" s="867" t="s">
        <v>6044</v>
      </c>
      <c r="H10892" s="867" t="s">
        <v>6231</v>
      </c>
    </row>
    <row r="10893" spans="1:8" ht="30">
      <c r="A10893" s="864">
        <v>10886</v>
      </c>
      <c r="B10893" s="865" t="s">
        <v>22964</v>
      </c>
      <c r="C10893" s="866">
        <v>79</v>
      </c>
      <c r="D10893" s="865" t="s">
        <v>6511</v>
      </c>
      <c r="E10893" s="864" t="s">
        <v>22969</v>
      </c>
      <c r="F10893" s="867" t="s">
        <v>6044</v>
      </c>
      <c r="G10893" s="867" t="s">
        <v>6509</v>
      </c>
      <c r="H10893" s="867" t="s">
        <v>6510</v>
      </c>
    </row>
    <row r="10894" spans="1:8" ht="30">
      <c r="A10894" s="864">
        <v>10887</v>
      </c>
      <c r="B10894" s="865" t="s">
        <v>22964</v>
      </c>
      <c r="C10894" s="866">
        <v>79</v>
      </c>
      <c r="D10894" s="865" t="s">
        <v>22970</v>
      </c>
      <c r="E10894" s="864" t="s">
        <v>22971</v>
      </c>
      <c r="F10894" s="867" t="s">
        <v>6044</v>
      </c>
      <c r="G10894" s="867" t="s">
        <v>6595</v>
      </c>
      <c r="H10894" s="867" t="s">
        <v>6596</v>
      </c>
    </row>
    <row r="10895" spans="1:8" ht="30">
      <c r="A10895" s="864">
        <v>10888</v>
      </c>
      <c r="B10895" s="865" t="s">
        <v>22964</v>
      </c>
      <c r="C10895" s="866">
        <v>79</v>
      </c>
      <c r="D10895" s="865" t="s">
        <v>22972</v>
      </c>
      <c r="E10895" s="864" t="s">
        <v>22973</v>
      </c>
      <c r="F10895" s="867" t="s">
        <v>6044</v>
      </c>
      <c r="G10895" s="867" t="s">
        <v>6048</v>
      </c>
      <c r="H10895" s="867" t="s">
        <v>6049</v>
      </c>
    </row>
    <row r="10896" spans="1:8" ht="30">
      <c r="A10896" s="864">
        <v>10889</v>
      </c>
      <c r="B10896" s="865" t="s">
        <v>22964</v>
      </c>
      <c r="C10896" s="866">
        <v>79</v>
      </c>
      <c r="D10896" s="865" t="s">
        <v>21399</v>
      </c>
      <c r="E10896" s="864" t="s">
        <v>22974</v>
      </c>
      <c r="F10896" s="867" t="s">
        <v>6044</v>
      </c>
      <c r="G10896" s="867" t="s">
        <v>6178</v>
      </c>
      <c r="H10896" s="867" t="s">
        <v>6468</v>
      </c>
    </row>
    <row r="10897" spans="1:8" ht="30">
      <c r="A10897" s="864">
        <v>10890</v>
      </c>
      <c r="B10897" s="865" t="s">
        <v>22964</v>
      </c>
      <c r="C10897" s="866">
        <v>79</v>
      </c>
      <c r="D10897" s="865" t="s">
        <v>6520</v>
      </c>
      <c r="E10897" s="864" t="s">
        <v>22975</v>
      </c>
      <c r="F10897" s="867" t="s">
        <v>6044</v>
      </c>
      <c r="G10897" s="867" t="s">
        <v>6509</v>
      </c>
      <c r="H10897" s="867" t="s">
        <v>6520</v>
      </c>
    </row>
    <row r="10898" spans="1:8" ht="30">
      <c r="A10898" s="864">
        <v>10891</v>
      </c>
      <c r="B10898" s="865" t="s">
        <v>22964</v>
      </c>
      <c r="C10898" s="866">
        <v>79</v>
      </c>
      <c r="D10898" s="865" t="s">
        <v>7004</v>
      </c>
      <c r="E10898" s="864" t="s">
        <v>22976</v>
      </c>
      <c r="F10898" s="867" t="s">
        <v>6274</v>
      </c>
      <c r="G10898" s="867" t="s">
        <v>6274</v>
      </c>
      <c r="H10898" s="867" t="s">
        <v>7002</v>
      </c>
    </row>
    <row r="10899" spans="1:8" ht="30">
      <c r="A10899" s="864">
        <v>10892</v>
      </c>
      <c r="B10899" s="865" t="s">
        <v>22964</v>
      </c>
      <c r="C10899" s="866">
        <v>79</v>
      </c>
      <c r="D10899" s="865" t="s">
        <v>6905</v>
      </c>
      <c r="E10899" s="864" t="s">
        <v>22977</v>
      </c>
      <c r="F10899" s="867" t="s">
        <v>6274</v>
      </c>
      <c r="G10899" s="867" t="s">
        <v>6274</v>
      </c>
      <c r="H10899" s="867" t="s">
        <v>6905</v>
      </c>
    </row>
    <row r="10900" spans="1:8" ht="30">
      <c r="A10900" s="864">
        <v>10893</v>
      </c>
      <c r="B10900" s="865" t="s">
        <v>22964</v>
      </c>
      <c r="C10900" s="866">
        <v>79</v>
      </c>
      <c r="D10900" s="865" t="s">
        <v>21246</v>
      </c>
      <c r="E10900" s="864" t="s">
        <v>22978</v>
      </c>
      <c r="F10900" s="867" t="s">
        <v>6274</v>
      </c>
      <c r="G10900" s="867" t="s">
        <v>6274</v>
      </c>
      <c r="H10900" s="867" t="s">
        <v>6826</v>
      </c>
    </row>
    <row r="10901" spans="1:8" ht="30">
      <c r="A10901" s="864">
        <v>10894</v>
      </c>
      <c r="B10901" s="865" t="s">
        <v>22964</v>
      </c>
      <c r="C10901" s="866">
        <v>79</v>
      </c>
      <c r="D10901" s="865" t="s">
        <v>22979</v>
      </c>
      <c r="E10901" s="864" t="s">
        <v>22980</v>
      </c>
      <c r="F10901" s="867" t="s">
        <v>6274</v>
      </c>
      <c r="G10901" s="867" t="s">
        <v>6295</v>
      </c>
      <c r="H10901" s="867" t="s">
        <v>7088</v>
      </c>
    </row>
    <row r="10902" spans="1:8" ht="30">
      <c r="A10902" s="864">
        <v>10895</v>
      </c>
      <c r="B10902" s="865" t="s">
        <v>22964</v>
      </c>
      <c r="C10902" s="866">
        <v>79</v>
      </c>
      <c r="D10902" s="865" t="s">
        <v>16422</v>
      </c>
      <c r="E10902" s="864" t="s">
        <v>22981</v>
      </c>
      <c r="F10902" s="867" t="s">
        <v>6274</v>
      </c>
      <c r="G10902" s="867" t="s">
        <v>6274</v>
      </c>
      <c r="H10902" s="867" t="s">
        <v>6850</v>
      </c>
    </row>
    <row r="10903" spans="1:8" ht="30">
      <c r="A10903" s="864">
        <v>10896</v>
      </c>
      <c r="B10903" s="865" t="s">
        <v>22964</v>
      </c>
      <c r="C10903" s="866">
        <v>79</v>
      </c>
      <c r="D10903" s="865" t="s">
        <v>16901</v>
      </c>
      <c r="E10903" s="864" t="s">
        <v>22982</v>
      </c>
      <c r="F10903" s="867" t="s">
        <v>6274</v>
      </c>
      <c r="G10903" s="867" t="s">
        <v>6311</v>
      </c>
      <c r="H10903" s="867" t="s">
        <v>7196</v>
      </c>
    </row>
    <row r="10904" spans="1:8" ht="30">
      <c r="A10904" s="864">
        <v>10897</v>
      </c>
      <c r="B10904" s="865" t="s">
        <v>22964</v>
      </c>
      <c r="C10904" s="866">
        <v>79</v>
      </c>
      <c r="D10904" s="865" t="s">
        <v>6969</v>
      </c>
      <c r="E10904" s="864" t="s">
        <v>22983</v>
      </c>
      <c r="F10904" s="867" t="s">
        <v>6274</v>
      </c>
      <c r="G10904" s="867" t="s">
        <v>6274</v>
      </c>
      <c r="H10904" s="867" t="s">
        <v>6969</v>
      </c>
    </row>
    <row r="10905" spans="1:8" ht="30">
      <c r="A10905" s="864">
        <v>10898</v>
      </c>
      <c r="B10905" s="865" t="s">
        <v>22964</v>
      </c>
      <c r="C10905" s="866">
        <v>79</v>
      </c>
      <c r="D10905" s="865" t="s">
        <v>11745</v>
      </c>
      <c r="E10905" s="864" t="s">
        <v>22984</v>
      </c>
      <c r="F10905" s="867" t="s">
        <v>6274</v>
      </c>
      <c r="G10905" s="867" t="s">
        <v>6274</v>
      </c>
      <c r="H10905" s="867" t="s">
        <v>6887</v>
      </c>
    </row>
    <row r="10906" spans="1:8" ht="30">
      <c r="A10906" s="864">
        <v>10899</v>
      </c>
      <c r="B10906" s="865" t="s">
        <v>22964</v>
      </c>
      <c r="C10906" s="866">
        <v>79</v>
      </c>
      <c r="D10906" s="870" t="s">
        <v>20076</v>
      </c>
      <c r="E10906" s="864" t="s">
        <v>22985</v>
      </c>
      <c r="F10906" s="867" t="s">
        <v>6274</v>
      </c>
      <c r="G10906" s="867" t="s">
        <v>6274</v>
      </c>
      <c r="H10906" s="867" t="s">
        <v>6925</v>
      </c>
    </row>
    <row r="10907" spans="1:8" ht="30">
      <c r="A10907" s="864">
        <v>10900</v>
      </c>
      <c r="B10907" s="865" t="s">
        <v>22964</v>
      </c>
      <c r="C10907" s="866">
        <v>79</v>
      </c>
      <c r="D10907" s="865" t="s">
        <v>13020</v>
      </c>
      <c r="E10907" s="864" t="s">
        <v>22986</v>
      </c>
      <c r="F10907" s="867" t="s">
        <v>6274</v>
      </c>
      <c r="G10907" s="867" t="s">
        <v>6274</v>
      </c>
      <c r="H10907" s="867" t="s">
        <v>11172</v>
      </c>
    </row>
    <row r="10908" spans="1:8" ht="30">
      <c r="A10908" s="864">
        <v>10901</v>
      </c>
      <c r="B10908" s="865" t="s">
        <v>22964</v>
      </c>
      <c r="C10908" s="866">
        <v>79</v>
      </c>
      <c r="D10908" s="865" t="s">
        <v>7002</v>
      </c>
      <c r="E10908" s="864" t="s">
        <v>22987</v>
      </c>
      <c r="F10908" s="867" t="s">
        <v>6274</v>
      </c>
      <c r="G10908" s="867" t="s">
        <v>6274</v>
      </c>
      <c r="H10908" s="867" t="s">
        <v>7002</v>
      </c>
    </row>
    <row r="10909" spans="1:8" ht="30">
      <c r="A10909" s="864">
        <v>10902</v>
      </c>
      <c r="B10909" s="865" t="s">
        <v>22964</v>
      </c>
      <c r="C10909" s="866">
        <v>79</v>
      </c>
      <c r="D10909" s="865" t="s">
        <v>7975</v>
      </c>
      <c r="E10909" s="864" t="s">
        <v>22988</v>
      </c>
      <c r="F10909" s="867" t="s">
        <v>6274</v>
      </c>
      <c r="G10909" s="867" t="s">
        <v>6274</v>
      </c>
      <c r="H10909" s="867" t="s">
        <v>17178</v>
      </c>
    </row>
    <row r="10910" spans="1:8" ht="30">
      <c r="A10910" s="864">
        <v>10903</v>
      </c>
      <c r="B10910" s="865" t="s">
        <v>22964</v>
      </c>
      <c r="C10910" s="866">
        <v>79</v>
      </c>
      <c r="D10910" s="865" t="s">
        <v>22989</v>
      </c>
      <c r="E10910" s="864" t="s">
        <v>22990</v>
      </c>
      <c r="F10910" s="867" t="s">
        <v>6274</v>
      </c>
      <c r="G10910" s="867" t="s">
        <v>7299</v>
      </c>
      <c r="H10910" s="867" t="s">
        <v>7325</v>
      </c>
    </row>
    <row r="10911" spans="1:8" ht="30">
      <c r="A10911" s="864">
        <v>10904</v>
      </c>
      <c r="B10911" s="865" t="s">
        <v>22964</v>
      </c>
      <c r="C10911" s="866">
        <v>79</v>
      </c>
      <c r="D10911" s="865" t="s">
        <v>7350</v>
      </c>
      <c r="E10911" s="864" t="s">
        <v>22991</v>
      </c>
      <c r="F10911" s="867" t="s">
        <v>6274</v>
      </c>
      <c r="G10911" s="867" t="s">
        <v>6278</v>
      </c>
      <c r="H10911" s="867" t="s">
        <v>7345</v>
      </c>
    </row>
    <row r="10912" spans="1:8" ht="30">
      <c r="A10912" s="864">
        <v>10905</v>
      </c>
      <c r="B10912" s="865" t="s">
        <v>22964</v>
      </c>
      <c r="C10912" s="866">
        <v>79</v>
      </c>
      <c r="D10912" s="865" t="s">
        <v>7299</v>
      </c>
      <c r="E10912" s="864" t="s">
        <v>22992</v>
      </c>
      <c r="F10912" s="867" t="s">
        <v>6274</v>
      </c>
      <c r="G10912" s="867" t="s">
        <v>7299</v>
      </c>
      <c r="H10912" s="867" t="s">
        <v>7300</v>
      </c>
    </row>
    <row r="10913" spans="1:8" ht="30">
      <c r="A10913" s="864">
        <v>10906</v>
      </c>
      <c r="B10913" s="865" t="s">
        <v>22964</v>
      </c>
      <c r="C10913" s="866">
        <v>79</v>
      </c>
      <c r="D10913" s="865" t="s">
        <v>7293</v>
      </c>
      <c r="E10913" s="864" t="s">
        <v>22993</v>
      </c>
      <c r="F10913" s="867" t="s">
        <v>6281</v>
      </c>
      <c r="G10913" s="867" t="s">
        <v>6281</v>
      </c>
      <c r="H10913" s="873" t="s">
        <v>7293</v>
      </c>
    </row>
    <row r="10914" spans="1:8" ht="30">
      <c r="A10914" s="864">
        <v>10907</v>
      </c>
      <c r="B10914" s="865" t="s">
        <v>22964</v>
      </c>
      <c r="C10914" s="866">
        <v>79</v>
      </c>
      <c r="D10914" s="865" t="s">
        <v>6901</v>
      </c>
      <c r="E10914" s="864" t="s">
        <v>22994</v>
      </c>
      <c r="F10914" s="867" t="s">
        <v>6274</v>
      </c>
      <c r="G10914" s="867" t="s">
        <v>6274</v>
      </c>
      <c r="H10914" s="867" t="s">
        <v>6998</v>
      </c>
    </row>
    <row r="10915" spans="1:8" ht="30">
      <c r="A10915" s="864">
        <v>10908</v>
      </c>
      <c r="B10915" s="865" t="s">
        <v>22964</v>
      </c>
      <c r="C10915" s="866">
        <v>79</v>
      </c>
      <c r="D10915" s="865" t="s">
        <v>21699</v>
      </c>
      <c r="E10915" s="864" t="s">
        <v>22995</v>
      </c>
      <c r="F10915" s="867" t="s">
        <v>6274</v>
      </c>
      <c r="G10915" s="867" t="s">
        <v>6274</v>
      </c>
      <c r="H10915" s="867" t="s">
        <v>6298</v>
      </c>
    </row>
    <row r="10916" spans="1:8" ht="30">
      <c r="A10916" s="864">
        <v>10909</v>
      </c>
      <c r="B10916" s="865" t="s">
        <v>22964</v>
      </c>
      <c r="C10916" s="866">
        <v>79</v>
      </c>
      <c r="D10916" s="865" t="s">
        <v>7049</v>
      </c>
      <c r="E10916" s="864" t="s">
        <v>22996</v>
      </c>
      <c r="F10916" s="867" t="s">
        <v>6274</v>
      </c>
      <c r="G10916" s="867" t="s">
        <v>6427</v>
      </c>
      <c r="H10916" s="867" t="s">
        <v>7045</v>
      </c>
    </row>
    <row r="10917" spans="1:8" ht="30">
      <c r="A10917" s="864">
        <v>10910</v>
      </c>
      <c r="B10917" s="865" t="s">
        <v>22964</v>
      </c>
      <c r="C10917" s="866">
        <v>79</v>
      </c>
      <c r="D10917" s="865" t="s">
        <v>7157</v>
      </c>
      <c r="E10917" s="864" t="s">
        <v>22997</v>
      </c>
      <c r="F10917" s="867" t="s">
        <v>6274</v>
      </c>
      <c r="G10917" s="867" t="s">
        <v>6274</v>
      </c>
      <c r="H10917" s="867" t="s">
        <v>6882</v>
      </c>
    </row>
    <row r="10918" spans="1:8" ht="30">
      <c r="A10918" s="864">
        <v>10911</v>
      </c>
      <c r="B10918" s="865" t="s">
        <v>22964</v>
      </c>
      <c r="C10918" s="866">
        <v>79</v>
      </c>
      <c r="D10918" s="865" t="s">
        <v>9136</v>
      </c>
      <c r="E10918" s="864" t="s">
        <v>22998</v>
      </c>
      <c r="F10918" s="867" t="s">
        <v>6274</v>
      </c>
      <c r="G10918" s="867" t="s">
        <v>7299</v>
      </c>
      <c r="H10918" s="867" t="s">
        <v>7324</v>
      </c>
    </row>
    <row r="10919" spans="1:8" ht="30">
      <c r="A10919" s="864">
        <v>10912</v>
      </c>
      <c r="B10919" s="865" t="s">
        <v>22964</v>
      </c>
      <c r="C10919" s="866">
        <v>79</v>
      </c>
      <c r="D10919" s="865" t="s">
        <v>11645</v>
      </c>
      <c r="E10919" s="864" t="s">
        <v>22999</v>
      </c>
      <c r="F10919" s="867" t="s">
        <v>6274</v>
      </c>
      <c r="G10919" s="867" t="s">
        <v>6274</v>
      </c>
      <c r="H10919" s="867" t="s">
        <v>6823</v>
      </c>
    </row>
    <row r="10920" spans="1:8" ht="30">
      <c r="A10920" s="864">
        <v>10913</v>
      </c>
      <c r="B10920" s="865" t="s">
        <v>22964</v>
      </c>
      <c r="C10920" s="866">
        <v>79</v>
      </c>
      <c r="D10920" s="865" t="s">
        <v>7193</v>
      </c>
      <c r="E10920" s="864" t="s">
        <v>23000</v>
      </c>
      <c r="F10920" s="867" t="s">
        <v>6274</v>
      </c>
      <c r="G10920" s="867" t="s">
        <v>6451</v>
      </c>
      <c r="H10920" s="867" t="s">
        <v>7193</v>
      </c>
    </row>
    <row r="10921" spans="1:8" ht="30">
      <c r="A10921" s="864">
        <v>10914</v>
      </c>
      <c r="B10921" s="865" t="s">
        <v>22964</v>
      </c>
      <c r="C10921" s="866">
        <v>79</v>
      </c>
      <c r="D10921" s="865" t="s">
        <v>6295</v>
      </c>
      <c r="E10921" s="864" t="s">
        <v>23001</v>
      </c>
      <c r="F10921" s="867" t="s">
        <v>6274</v>
      </c>
      <c r="G10921" s="867" t="s">
        <v>6295</v>
      </c>
      <c r="H10921" s="867" t="s">
        <v>6458</v>
      </c>
    </row>
    <row r="10922" spans="1:8" ht="30">
      <c r="A10922" s="864">
        <v>10915</v>
      </c>
      <c r="B10922" s="865" t="s">
        <v>22964</v>
      </c>
      <c r="C10922" s="866">
        <v>79</v>
      </c>
      <c r="D10922" s="865" t="s">
        <v>6531</v>
      </c>
      <c r="E10922" s="864" t="s">
        <v>23002</v>
      </c>
      <c r="F10922" s="867" t="s">
        <v>6531</v>
      </c>
      <c r="G10922" s="867" t="s">
        <v>6531</v>
      </c>
      <c r="H10922" s="867" t="s">
        <v>7670</v>
      </c>
    </row>
    <row r="10923" spans="1:8" ht="30">
      <c r="A10923" s="864">
        <v>10916</v>
      </c>
      <c r="B10923" s="865" t="s">
        <v>22964</v>
      </c>
      <c r="C10923" s="866">
        <v>79</v>
      </c>
      <c r="D10923" s="865" t="s">
        <v>23003</v>
      </c>
      <c r="E10923" s="864" t="s">
        <v>23004</v>
      </c>
      <c r="F10923" s="867" t="s">
        <v>6531</v>
      </c>
      <c r="G10923" s="867" t="s">
        <v>6538</v>
      </c>
      <c r="H10923" s="867" t="s">
        <v>6539</v>
      </c>
    </row>
    <row r="10924" spans="1:8" ht="30">
      <c r="A10924" s="864">
        <v>10917</v>
      </c>
      <c r="B10924" s="865" t="s">
        <v>22964</v>
      </c>
      <c r="C10924" s="866">
        <v>79</v>
      </c>
      <c r="D10924" s="865" t="s">
        <v>7721</v>
      </c>
      <c r="E10924" s="864" t="s">
        <v>23005</v>
      </c>
      <c r="F10924" s="867" t="s">
        <v>6531</v>
      </c>
      <c r="G10924" s="867" t="s">
        <v>7718</v>
      </c>
      <c r="H10924" s="867" t="s">
        <v>7721</v>
      </c>
    </row>
    <row r="10925" spans="1:8" ht="30">
      <c r="A10925" s="864">
        <v>10918</v>
      </c>
      <c r="B10925" s="865" t="s">
        <v>22964</v>
      </c>
      <c r="C10925" s="866">
        <v>79</v>
      </c>
      <c r="D10925" s="865" t="s">
        <v>10784</v>
      </c>
      <c r="E10925" s="864" t="s">
        <v>23006</v>
      </c>
      <c r="F10925" s="867" t="s">
        <v>6707</v>
      </c>
      <c r="G10925" s="867" t="s">
        <v>7855</v>
      </c>
      <c r="H10925" s="867" t="s">
        <v>6804</v>
      </c>
    </row>
    <row r="10926" spans="1:8" ht="30">
      <c r="A10926" s="864">
        <v>10919</v>
      </c>
      <c r="B10926" s="865" t="s">
        <v>22964</v>
      </c>
      <c r="C10926" s="866">
        <v>79</v>
      </c>
      <c r="D10926" s="865" t="s">
        <v>7855</v>
      </c>
      <c r="E10926" s="864" t="s">
        <v>23007</v>
      </c>
      <c r="F10926" s="867" t="s">
        <v>6707</v>
      </c>
      <c r="G10926" s="867" t="s">
        <v>7855</v>
      </c>
      <c r="H10926" s="867" t="s">
        <v>7856</v>
      </c>
    </row>
    <row r="10927" spans="1:8" ht="30">
      <c r="A10927" s="864">
        <v>10920</v>
      </c>
      <c r="B10927" s="865" t="s">
        <v>22964</v>
      </c>
      <c r="C10927" s="866">
        <v>79</v>
      </c>
      <c r="D10927" s="865" t="s">
        <v>6707</v>
      </c>
      <c r="E10927" s="868" t="s">
        <v>23008</v>
      </c>
      <c r="F10927" s="867" t="s">
        <v>6707</v>
      </c>
      <c r="G10927" s="867" t="s">
        <v>6707</v>
      </c>
      <c r="H10927" s="867" t="s">
        <v>8055</v>
      </c>
    </row>
    <row r="10928" spans="1:8" ht="30">
      <c r="A10928" s="864">
        <v>10921</v>
      </c>
      <c r="B10928" s="865" t="s">
        <v>22964</v>
      </c>
      <c r="C10928" s="866">
        <v>79</v>
      </c>
      <c r="D10928" s="865" t="s">
        <v>7024</v>
      </c>
      <c r="E10928" s="868" t="s">
        <v>23009</v>
      </c>
      <c r="F10928" s="867" t="s">
        <v>7024</v>
      </c>
      <c r="G10928" s="867" t="s">
        <v>7024</v>
      </c>
      <c r="H10928" s="867" t="s">
        <v>7517</v>
      </c>
    </row>
    <row r="10929" spans="1:8" ht="30">
      <c r="A10929" s="864">
        <v>10922</v>
      </c>
      <c r="B10929" s="865" t="s">
        <v>22964</v>
      </c>
      <c r="C10929" s="866">
        <v>79</v>
      </c>
      <c r="D10929" s="865" t="s">
        <v>6484</v>
      </c>
      <c r="E10929" s="864" t="s">
        <v>23010</v>
      </c>
      <c r="F10929" s="867" t="s">
        <v>6484</v>
      </c>
      <c r="G10929" s="867" t="s">
        <v>6484</v>
      </c>
      <c r="H10929" s="867" t="s">
        <v>6735</v>
      </c>
    </row>
    <row r="10930" spans="1:8" ht="30">
      <c r="A10930" s="864">
        <v>10923</v>
      </c>
      <c r="B10930" s="865" t="s">
        <v>22964</v>
      </c>
      <c r="C10930" s="866">
        <v>79</v>
      </c>
      <c r="D10930" s="865" t="s">
        <v>23011</v>
      </c>
      <c r="E10930" s="864" t="s">
        <v>23012</v>
      </c>
      <c r="F10930" s="867" t="s">
        <v>7329</v>
      </c>
      <c r="G10930" s="867" t="s">
        <v>7334</v>
      </c>
      <c r="H10930" s="867" t="s">
        <v>9595</v>
      </c>
    </row>
    <row r="10931" spans="1:8" ht="30">
      <c r="A10931" s="864">
        <v>10924</v>
      </c>
      <c r="B10931" s="865" t="s">
        <v>22964</v>
      </c>
      <c r="C10931" s="866">
        <v>79</v>
      </c>
      <c r="D10931" s="865" t="s">
        <v>7329</v>
      </c>
      <c r="E10931" s="864" t="s">
        <v>23013</v>
      </c>
      <c r="F10931" s="867" t="s">
        <v>7329</v>
      </c>
      <c r="G10931" s="867" t="s">
        <v>7329</v>
      </c>
      <c r="H10931" s="867" t="s">
        <v>6652</v>
      </c>
    </row>
    <row r="10932" spans="1:8">
      <c r="A10932" s="864">
        <v>10925</v>
      </c>
      <c r="B10932" s="865" t="s">
        <v>23014</v>
      </c>
      <c r="C10932" s="866">
        <v>80</v>
      </c>
      <c r="D10932" s="865" t="s">
        <v>11038</v>
      </c>
      <c r="E10932" s="864" t="s">
        <v>23015</v>
      </c>
      <c r="F10932" s="867" t="s">
        <v>6044</v>
      </c>
      <c r="G10932" s="867" t="s">
        <v>6052</v>
      </c>
      <c r="H10932" s="867" t="s">
        <v>6053</v>
      </c>
    </row>
    <row r="10933" spans="1:8">
      <c r="A10933" s="864">
        <v>10926</v>
      </c>
      <c r="B10933" s="865" t="s">
        <v>23014</v>
      </c>
      <c r="C10933" s="866">
        <v>80</v>
      </c>
      <c r="D10933" s="865" t="s">
        <v>11026</v>
      </c>
      <c r="E10933" s="864" t="s">
        <v>23016</v>
      </c>
      <c r="F10933" s="867" t="s">
        <v>6044</v>
      </c>
      <c r="G10933" s="867" t="s">
        <v>6052</v>
      </c>
      <c r="H10933" s="867" t="s">
        <v>6093</v>
      </c>
    </row>
    <row r="10934" spans="1:8">
      <c r="A10934" s="864">
        <v>10927</v>
      </c>
      <c r="B10934" s="865" t="s">
        <v>23014</v>
      </c>
      <c r="C10934" s="866">
        <v>80</v>
      </c>
      <c r="D10934" s="865" t="s">
        <v>23017</v>
      </c>
      <c r="E10934" s="864" t="s">
        <v>23018</v>
      </c>
      <c r="F10934" s="867" t="s">
        <v>6044</v>
      </c>
      <c r="G10934" s="867" t="s">
        <v>6044</v>
      </c>
      <c r="H10934" s="867" t="s">
        <v>6655</v>
      </c>
    </row>
    <row r="10935" spans="1:8">
      <c r="A10935" s="864">
        <v>10928</v>
      </c>
      <c r="B10935" s="865" t="s">
        <v>23014</v>
      </c>
      <c r="C10935" s="866">
        <v>80</v>
      </c>
      <c r="D10935" s="865" t="s">
        <v>18968</v>
      </c>
      <c r="E10935" s="864" t="s">
        <v>23019</v>
      </c>
      <c r="F10935" s="867" t="s">
        <v>6044</v>
      </c>
      <c r="G10935" s="867" t="s">
        <v>6044</v>
      </c>
      <c r="H10935" s="867" t="s">
        <v>6146</v>
      </c>
    </row>
    <row r="10936" spans="1:8" ht="30">
      <c r="A10936" s="864">
        <v>10929</v>
      </c>
      <c r="B10936" s="865" t="s">
        <v>23014</v>
      </c>
      <c r="C10936" s="866">
        <v>80</v>
      </c>
      <c r="D10936" s="865" t="s">
        <v>23020</v>
      </c>
      <c r="E10936" s="864" t="s">
        <v>23021</v>
      </c>
      <c r="F10936" s="867" t="s">
        <v>6044</v>
      </c>
      <c r="G10936" s="867" t="s">
        <v>6052</v>
      </c>
      <c r="H10936" s="867" t="s">
        <v>6053</v>
      </c>
    </row>
    <row r="10937" spans="1:8">
      <c r="A10937" s="864">
        <v>10930</v>
      </c>
      <c r="B10937" s="865" t="s">
        <v>23014</v>
      </c>
      <c r="C10937" s="866">
        <v>80</v>
      </c>
      <c r="D10937" s="865" t="s">
        <v>23022</v>
      </c>
      <c r="E10937" s="864" t="s">
        <v>23023</v>
      </c>
      <c r="F10937" s="867" t="s">
        <v>6044</v>
      </c>
      <c r="G10937" s="867" t="s">
        <v>6052</v>
      </c>
      <c r="H10937" s="867" t="s">
        <v>6104</v>
      </c>
    </row>
    <row r="10938" spans="1:8">
      <c r="A10938" s="864">
        <v>10931</v>
      </c>
      <c r="B10938" s="865" t="s">
        <v>23014</v>
      </c>
      <c r="C10938" s="866">
        <v>80</v>
      </c>
      <c r="D10938" s="865" t="s">
        <v>18706</v>
      </c>
      <c r="E10938" s="864" t="s">
        <v>23024</v>
      </c>
      <c r="F10938" s="867" t="s">
        <v>6044</v>
      </c>
      <c r="G10938" s="867" t="s">
        <v>6044</v>
      </c>
      <c r="H10938" s="867" t="s">
        <v>6667</v>
      </c>
    </row>
    <row r="10939" spans="1:8">
      <c r="A10939" s="864">
        <v>10932</v>
      </c>
      <c r="B10939" s="865" t="s">
        <v>23014</v>
      </c>
      <c r="C10939" s="866">
        <v>80</v>
      </c>
      <c r="D10939" s="865" t="s">
        <v>11036</v>
      </c>
      <c r="E10939" s="864" t="s">
        <v>23025</v>
      </c>
      <c r="F10939" s="867" t="s">
        <v>6044</v>
      </c>
      <c r="G10939" s="867" t="s">
        <v>6052</v>
      </c>
      <c r="H10939" s="867" t="s">
        <v>6101</v>
      </c>
    </row>
    <row r="10940" spans="1:8">
      <c r="A10940" s="864">
        <v>10933</v>
      </c>
      <c r="B10940" s="865" t="s">
        <v>23014</v>
      </c>
      <c r="C10940" s="866">
        <v>80</v>
      </c>
      <c r="D10940" s="865" t="s">
        <v>16698</v>
      </c>
      <c r="E10940" s="864" t="s">
        <v>23026</v>
      </c>
      <c r="F10940" s="867" t="s">
        <v>6044</v>
      </c>
      <c r="G10940" s="867" t="s">
        <v>6056</v>
      </c>
      <c r="H10940" s="867" t="s">
        <v>6066</v>
      </c>
    </row>
    <row r="10941" spans="1:8">
      <c r="A10941" s="864">
        <v>10934</v>
      </c>
      <c r="B10941" s="865" t="s">
        <v>23014</v>
      </c>
      <c r="C10941" s="866">
        <v>80</v>
      </c>
      <c r="D10941" s="865" t="s">
        <v>23027</v>
      </c>
      <c r="E10941" s="864" t="s">
        <v>23028</v>
      </c>
      <c r="F10941" s="867" t="s">
        <v>6044</v>
      </c>
      <c r="G10941" s="867" t="s">
        <v>6052</v>
      </c>
      <c r="H10941" s="867" t="s">
        <v>6107</v>
      </c>
    </row>
    <row r="10942" spans="1:8">
      <c r="A10942" s="864">
        <v>10935</v>
      </c>
      <c r="B10942" s="865" t="s">
        <v>23014</v>
      </c>
      <c r="C10942" s="866">
        <v>80</v>
      </c>
      <c r="D10942" s="865" t="s">
        <v>22372</v>
      </c>
      <c r="E10942" s="864" t="s">
        <v>23029</v>
      </c>
      <c r="F10942" s="867" t="s">
        <v>6044</v>
      </c>
      <c r="G10942" s="867" t="s">
        <v>6048</v>
      </c>
      <c r="H10942" s="867" t="s">
        <v>6049</v>
      </c>
    </row>
    <row r="10943" spans="1:8">
      <c r="A10943" s="864">
        <v>10936</v>
      </c>
      <c r="B10943" s="865" t="s">
        <v>23014</v>
      </c>
      <c r="C10943" s="866">
        <v>80</v>
      </c>
      <c r="D10943" s="865" t="s">
        <v>23030</v>
      </c>
      <c r="E10943" s="864" t="s">
        <v>23031</v>
      </c>
      <c r="F10943" s="867" t="s">
        <v>6044</v>
      </c>
      <c r="G10943" s="867" t="s">
        <v>6052</v>
      </c>
      <c r="H10943" s="867" t="s">
        <v>6096</v>
      </c>
    </row>
    <row r="10944" spans="1:8">
      <c r="A10944" s="864">
        <v>10937</v>
      </c>
      <c r="B10944" s="865" t="s">
        <v>23014</v>
      </c>
      <c r="C10944" s="866">
        <v>80</v>
      </c>
      <c r="D10944" s="865" t="s">
        <v>18393</v>
      </c>
      <c r="E10944" s="864" t="s">
        <v>23032</v>
      </c>
      <c r="F10944" s="867" t="s">
        <v>6044</v>
      </c>
      <c r="G10944" s="867" t="s">
        <v>6048</v>
      </c>
      <c r="H10944" s="867" t="s">
        <v>6049</v>
      </c>
    </row>
    <row r="10945" spans="1:8">
      <c r="A10945" s="864">
        <v>10938</v>
      </c>
      <c r="B10945" s="865" t="s">
        <v>23014</v>
      </c>
      <c r="C10945" s="866">
        <v>80</v>
      </c>
      <c r="D10945" s="865" t="s">
        <v>10013</v>
      </c>
      <c r="E10945" s="864" t="s">
        <v>23033</v>
      </c>
      <c r="F10945" s="867" t="s">
        <v>6044</v>
      </c>
      <c r="G10945" s="867" t="s">
        <v>6044</v>
      </c>
      <c r="H10945" s="867" t="s">
        <v>6195</v>
      </c>
    </row>
    <row r="10946" spans="1:8">
      <c r="A10946" s="864">
        <v>10939</v>
      </c>
      <c r="B10946" s="865" t="s">
        <v>23014</v>
      </c>
      <c r="C10946" s="866">
        <v>80</v>
      </c>
      <c r="D10946" s="865" t="s">
        <v>7004</v>
      </c>
      <c r="E10946" s="864" t="s">
        <v>23034</v>
      </c>
      <c r="F10946" s="867" t="s">
        <v>6274</v>
      </c>
      <c r="G10946" s="867" t="s">
        <v>6274</v>
      </c>
      <c r="H10946" s="867" t="s">
        <v>7002</v>
      </c>
    </row>
    <row r="10947" spans="1:8" ht="30">
      <c r="A10947" s="864">
        <v>10940</v>
      </c>
      <c r="B10947" s="865" t="s">
        <v>23014</v>
      </c>
      <c r="C10947" s="866">
        <v>80</v>
      </c>
      <c r="D10947" s="865" t="s">
        <v>23035</v>
      </c>
      <c r="E10947" s="864" t="s">
        <v>23036</v>
      </c>
      <c r="F10947" s="867" t="s">
        <v>6274</v>
      </c>
      <c r="G10947" s="867" t="s">
        <v>6274</v>
      </c>
      <c r="H10947" s="867" t="s">
        <v>7002</v>
      </c>
    </row>
    <row r="10948" spans="1:8">
      <c r="A10948" s="864">
        <v>10941</v>
      </c>
      <c r="B10948" s="865" t="s">
        <v>23014</v>
      </c>
      <c r="C10948" s="866">
        <v>80</v>
      </c>
      <c r="D10948" s="865" t="s">
        <v>16663</v>
      </c>
      <c r="E10948" s="864" t="s">
        <v>23037</v>
      </c>
      <c r="F10948" s="867" t="s">
        <v>6274</v>
      </c>
      <c r="G10948" s="867" t="s">
        <v>7299</v>
      </c>
      <c r="H10948" s="867" t="s">
        <v>7311</v>
      </c>
    </row>
    <row r="10949" spans="1:8">
      <c r="A10949" s="864">
        <v>10942</v>
      </c>
      <c r="B10949" s="865" t="s">
        <v>23014</v>
      </c>
      <c r="C10949" s="866">
        <v>80</v>
      </c>
      <c r="D10949" s="865" t="s">
        <v>13015</v>
      </c>
      <c r="E10949" s="864" t="s">
        <v>23038</v>
      </c>
      <c r="F10949" s="867" t="s">
        <v>6274</v>
      </c>
      <c r="G10949" s="867" t="s">
        <v>6274</v>
      </c>
      <c r="H10949" s="867" t="s">
        <v>6826</v>
      </c>
    </row>
    <row r="10950" spans="1:8">
      <c r="A10950" s="864">
        <v>10943</v>
      </c>
      <c r="B10950" s="865" t="s">
        <v>23014</v>
      </c>
      <c r="C10950" s="866">
        <v>80</v>
      </c>
      <c r="D10950" s="865" t="s">
        <v>23039</v>
      </c>
      <c r="E10950" s="864" t="s">
        <v>23040</v>
      </c>
      <c r="F10950" s="867" t="s">
        <v>6281</v>
      </c>
      <c r="G10950" s="867" t="s">
        <v>7133</v>
      </c>
      <c r="H10950" s="867" t="s">
        <v>7494</v>
      </c>
    </row>
    <row r="10951" spans="1:8">
      <c r="A10951" s="864">
        <v>10944</v>
      </c>
      <c r="B10951" s="865" t="s">
        <v>23014</v>
      </c>
      <c r="C10951" s="866">
        <v>80</v>
      </c>
      <c r="D10951" s="865" t="s">
        <v>23041</v>
      </c>
      <c r="E10951" s="864" t="s">
        <v>23042</v>
      </c>
      <c r="F10951" s="867" t="s">
        <v>6281</v>
      </c>
      <c r="G10951" s="867" t="s">
        <v>6281</v>
      </c>
      <c r="H10951" s="867" t="s">
        <v>7286</v>
      </c>
    </row>
    <row r="10952" spans="1:8">
      <c r="A10952" s="864">
        <v>10945</v>
      </c>
      <c r="B10952" s="865" t="s">
        <v>23014</v>
      </c>
      <c r="C10952" s="866">
        <v>80</v>
      </c>
      <c r="D10952" s="865" t="s">
        <v>23043</v>
      </c>
      <c r="E10952" s="864" t="s">
        <v>23044</v>
      </c>
      <c r="F10952" s="867" t="s">
        <v>6274</v>
      </c>
      <c r="G10952" s="867" t="s">
        <v>6274</v>
      </c>
      <c r="H10952" s="867" t="s">
        <v>6322</v>
      </c>
    </row>
    <row r="10953" spans="1:8">
      <c r="A10953" s="864">
        <v>10946</v>
      </c>
      <c r="B10953" s="865" t="s">
        <v>23014</v>
      </c>
      <c r="C10953" s="866">
        <v>80</v>
      </c>
      <c r="D10953" s="865" t="s">
        <v>23045</v>
      </c>
      <c r="E10953" s="864" t="s">
        <v>23046</v>
      </c>
      <c r="F10953" s="867" t="s">
        <v>6274</v>
      </c>
      <c r="G10953" s="867" t="s">
        <v>6274</v>
      </c>
      <c r="H10953" s="867" t="s">
        <v>6925</v>
      </c>
    </row>
    <row r="10954" spans="1:8">
      <c r="A10954" s="864">
        <v>10947</v>
      </c>
      <c r="B10954" s="865" t="s">
        <v>23014</v>
      </c>
      <c r="C10954" s="866">
        <v>80</v>
      </c>
      <c r="D10954" s="865" t="s">
        <v>23047</v>
      </c>
      <c r="E10954" s="864" t="s">
        <v>23048</v>
      </c>
      <c r="F10954" s="867" t="s">
        <v>6274</v>
      </c>
      <c r="G10954" s="867" t="s">
        <v>6278</v>
      </c>
      <c r="H10954" s="867" t="s">
        <v>7345</v>
      </c>
    </row>
    <row r="10955" spans="1:8">
      <c r="A10955" s="864">
        <v>10948</v>
      </c>
      <c r="B10955" s="865" t="s">
        <v>23014</v>
      </c>
      <c r="C10955" s="866">
        <v>80</v>
      </c>
      <c r="D10955" s="865" t="s">
        <v>23049</v>
      </c>
      <c r="E10955" s="864" t="s">
        <v>23050</v>
      </c>
      <c r="F10955" s="867" t="s">
        <v>6281</v>
      </c>
      <c r="G10955" s="867" t="s">
        <v>6327</v>
      </c>
      <c r="H10955" s="867" t="s">
        <v>6332</v>
      </c>
    </row>
    <row r="10956" spans="1:8">
      <c r="A10956" s="864">
        <v>10949</v>
      </c>
      <c r="B10956" s="865" t="s">
        <v>23014</v>
      </c>
      <c r="C10956" s="866">
        <v>80</v>
      </c>
      <c r="D10956" s="865" t="s">
        <v>23051</v>
      </c>
      <c r="E10956" s="864" t="s">
        <v>23052</v>
      </c>
      <c r="F10956" s="867" t="s">
        <v>6281</v>
      </c>
      <c r="G10956" s="867" t="s">
        <v>6281</v>
      </c>
      <c r="H10956" s="867" t="s">
        <v>7278</v>
      </c>
    </row>
    <row r="10957" spans="1:8">
      <c r="A10957" s="864">
        <v>10950</v>
      </c>
      <c r="B10957" s="865" t="s">
        <v>23014</v>
      </c>
      <c r="C10957" s="866">
        <v>80</v>
      </c>
      <c r="D10957" s="865" t="s">
        <v>19105</v>
      </c>
      <c r="E10957" s="864" t="s">
        <v>23053</v>
      </c>
      <c r="F10957" s="867" t="s">
        <v>6274</v>
      </c>
      <c r="G10957" s="867" t="s">
        <v>6274</v>
      </c>
      <c r="H10957" s="867" t="s">
        <v>6850</v>
      </c>
    </row>
    <row r="10958" spans="1:8">
      <c r="A10958" s="864">
        <v>10951</v>
      </c>
      <c r="B10958" s="865" t="s">
        <v>23014</v>
      </c>
      <c r="C10958" s="866">
        <v>80</v>
      </c>
      <c r="D10958" s="865" t="s">
        <v>19112</v>
      </c>
      <c r="E10958" s="864" t="s">
        <v>23054</v>
      </c>
      <c r="F10958" s="867" t="s">
        <v>6274</v>
      </c>
      <c r="G10958" s="867" t="s">
        <v>6274</v>
      </c>
      <c r="H10958" s="867" t="s">
        <v>6829</v>
      </c>
    </row>
    <row r="10959" spans="1:8">
      <c r="A10959" s="864">
        <v>10952</v>
      </c>
      <c r="B10959" s="865" t="s">
        <v>23014</v>
      </c>
      <c r="C10959" s="866">
        <v>80</v>
      </c>
      <c r="D10959" s="865" t="s">
        <v>19109</v>
      </c>
      <c r="E10959" s="864" t="s">
        <v>23055</v>
      </c>
      <c r="F10959" s="867" t="s">
        <v>6274</v>
      </c>
      <c r="G10959" s="867" t="s">
        <v>6274</v>
      </c>
      <c r="H10959" s="867" t="s">
        <v>6166</v>
      </c>
    </row>
    <row r="10960" spans="1:8">
      <c r="A10960" s="864">
        <v>10953</v>
      </c>
      <c r="B10960" s="865" t="s">
        <v>23014</v>
      </c>
      <c r="C10960" s="866">
        <v>80</v>
      </c>
      <c r="D10960" s="865" t="s">
        <v>16776</v>
      </c>
      <c r="E10960" s="864" t="s">
        <v>23056</v>
      </c>
      <c r="F10960" s="867" t="s">
        <v>6281</v>
      </c>
      <c r="G10960" s="867" t="s">
        <v>6327</v>
      </c>
      <c r="H10960" s="867" t="s">
        <v>6328</v>
      </c>
    </row>
    <row r="10961" spans="1:8">
      <c r="A10961" s="864">
        <v>10954</v>
      </c>
      <c r="B10961" s="865" t="s">
        <v>23014</v>
      </c>
      <c r="C10961" s="866">
        <v>80</v>
      </c>
      <c r="D10961" s="865" t="s">
        <v>15548</v>
      </c>
      <c r="E10961" s="864" t="s">
        <v>23057</v>
      </c>
      <c r="F10961" s="867" t="s">
        <v>6281</v>
      </c>
      <c r="G10961" s="867" t="s">
        <v>7133</v>
      </c>
      <c r="H10961" s="867" t="s">
        <v>7137</v>
      </c>
    </row>
    <row r="10962" spans="1:8">
      <c r="A10962" s="864">
        <v>10955</v>
      </c>
      <c r="B10962" s="865" t="s">
        <v>23014</v>
      </c>
      <c r="C10962" s="866">
        <v>80</v>
      </c>
      <c r="D10962" s="865" t="s">
        <v>23058</v>
      </c>
      <c r="E10962" s="864" t="s">
        <v>23059</v>
      </c>
      <c r="F10962" s="867" t="s">
        <v>6281</v>
      </c>
      <c r="G10962" s="867" t="s">
        <v>6327</v>
      </c>
      <c r="H10962" s="867" t="s">
        <v>7408</v>
      </c>
    </row>
    <row r="10963" spans="1:8">
      <c r="A10963" s="864">
        <v>10956</v>
      </c>
      <c r="B10963" s="865" t="s">
        <v>23014</v>
      </c>
      <c r="C10963" s="866">
        <v>80</v>
      </c>
      <c r="D10963" s="865" t="s">
        <v>15499</v>
      </c>
      <c r="E10963" s="864" t="s">
        <v>23060</v>
      </c>
      <c r="F10963" s="867" t="s">
        <v>6274</v>
      </c>
      <c r="G10963" s="867" t="s">
        <v>6295</v>
      </c>
      <c r="H10963" s="867" t="s">
        <v>6543</v>
      </c>
    </row>
    <row r="10964" spans="1:8">
      <c r="A10964" s="864">
        <v>10957</v>
      </c>
      <c r="B10964" s="865" t="s">
        <v>23014</v>
      </c>
      <c r="C10964" s="866">
        <v>80</v>
      </c>
      <c r="D10964" s="865" t="s">
        <v>19018</v>
      </c>
      <c r="E10964" s="864" t="s">
        <v>23061</v>
      </c>
      <c r="F10964" s="867" t="s">
        <v>6274</v>
      </c>
      <c r="G10964" s="867" t="s">
        <v>6274</v>
      </c>
      <c r="H10964" s="867" t="s">
        <v>7021</v>
      </c>
    </row>
    <row r="10965" spans="1:8">
      <c r="A10965" s="864">
        <v>10958</v>
      </c>
      <c r="B10965" s="865" t="s">
        <v>23014</v>
      </c>
      <c r="C10965" s="866">
        <v>80</v>
      </c>
      <c r="D10965" s="865" t="s">
        <v>22512</v>
      </c>
      <c r="E10965" s="864" t="s">
        <v>23062</v>
      </c>
      <c r="F10965" s="867" t="s">
        <v>6274</v>
      </c>
      <c r="G10965" s="867" t="s">
        <v>7299</v>
      </c>
      <c r="H10965" s="867" t="s">
        <v>7306</v>
      </c>
    </row>
    <row r="10966" spans="1:8">
      <c r="A10966" s="864">
        <v>10959</v>
      </c>
      <c r="B10966" s="865" t="s">
        <v>23014</v>
      </c>
      <c r="C10966" s="866">
        <v>80</v>
      </c>
      <c r="D10966" s="865" t="s">
        <v>15471</v>
      </c>
      <c r="E10966" s="864" t="s">
        <v>23063</v>
      </c>
      <c r="F10966" s="867" t="s">
        <v>6281</v>
      </c>
      <c r="G10966" s="867" t="s">
        <v>6281</v>
      </c>
      <c r="H10966" s="867" t="s">
        <v>7268</v>
      </c>
    </row>
    <row r="10967" spans="1:8">
      <c r="A10967" s="864">
        <v>10960</v>
      </c>
      <c r="B10967" s="865" t="s">
        <v>23014</v>
      </c>
      <c r="C10967" s="866">
        <v>80</v>
      </c>
      <c r="D10967" s="865" t="s">
        <v>19905</v>
      </c>
      <c r="E10967" s="864" t="s">
        <v>23064</v>
      </c>
      <c r="F10967" s="867" t="s">
        <v>6281</v>
      </c>
      <c r="G10967" s="867" t="s">
        <v>7361</v>
      </c>
      <c r="H10967" s="867" t="s">
        <v>7361</v>
      </c>
    </row>
    <row r="10968" spans="1:8">
      <c r="A10968" s="864">
        <v>10961</v>
      </c>
      <c r="B10968" s="865" t="s">
        <v>23014</v>
      </c>
      <c r="C10968" s="866">
        <v>80</v>
      </c>
      <c r="D10968" s="865" t="s">
        <v>23065</v>
      </c>
      <c r="E10968" s="864" t="s">
        <v>23066</v>
      </c>
      <c r="F10968" s="867" t="s">
        <v>6274</v>
      </c>
      <c r="G10968" s="867" t="s">
        <v>6285</v>
      </c>
      <c r="H10968" s="867" t="s">
        <v>6331</v>
      </c>
    </row>
    <row r="10969" spans="1:8">
      <c r="A10969" s="864">
        <v>10962</v>
      </c>
      <c r="B10969" s="865" t="s">
        <v>23014</v>
      </c>
      <c r="C10969" s="866">
        <v>80</v>
      </c>
      <c r="D10969" s="865" t="s">
        <v>13072</v>
      </c>
      <c r="E10969" s="864" t="s">
        <v>23067</v>
      </c>
      <c r="F10969" s="867" t="s">
        <v>6274</v>
      </c>
      <c r="G10969" s="867" t="s">
        <v>6274</v>
      </c>
      <c r="H10969" s="867" t="s">
        <v>8879</v>
      </c>
    </row>
    <row r="10970" spans="1:8" ht="30">
      <c r="A10970" s="864">
        <v>10963</v>
      </c>
      <c r="B10970" s="865" t="s">
        <v>23014</v>
      </c>
      <c r="C10970" s="866">
        <v>80</v>
      </c>
      <c r="D10970" s="865" t="s">
        <v>23068</v>
      </c>
      <c r="E10970" s="864" t="s">
        <v>23069</v>
      </c>
      <c r="F10970" s="867" t="s">
        <v>6274</v>
      </c>
      <c r="G10970" s="867" t="s">
        <v>6274</v>
      </c>
      <c r="H10970" s="867" t="s">
        <v>7002</v>
      </c>
    </row>
    <row r="10971" spans="1:8">
      <c r="A10971" s="864">
        <v>10964</v>
      </c>
      <c r="B10971" s="865" t="s">
        <v>23014</v>
      </c>
      <c r="C10971" s="866">
        <v>80</v>
      </c>
      <c r="D10971" s="865" t="s">
        <v>15450</v>
      </c>
      <c r="E10971" s="864" t="s">
        <v>23070</v>
      </c>
      <c r="F10971" s="867" t="s">
        <v>6274</v>
      </c>
      <c r="G10971" s="867" t="s">
        <v>6274</v>
      </c>
      <c r="H10971" s="867" t="s">
        <v>6498</v>
      </c>
    </row>
    <row r="10972" spans="1:8">
      <c r="A10972" s="864">
        <v>10965</v>
      </c>
      <c r="B10972" s="865" t="s">
        <v>23014</v>
      </c>
      <c r="C10972" s="866">
        <v>80</v>
      </c>
      <c r="D10972" s="865" t="s">
        <v>13067</v>
      </c>
      <c r="E10972" s="864" t="s">
        <v>23071</v>
      </c>
      <c r="F10972" s="867" t="s">
        <v>6274</v>
      </c>
      <c r="G10972" s="867" t="s">
        <v>6274</v>
      </c>
      <c r="H10972" s="867" t="s">
        <v>6969</v>
      </c>
    </row>
    <row r="10973" spans="1:8">
      <c r="A10973" s="864">
        <v>10966</v>
      </c>
      <c r="B10973" s="865" t="s">
        <v>23014</v>
      </c>
      <c r="C10973" s="866">
        <v>80</v>
      </c>
      <c r="D10973" s="865" t="s">
        <v>13069</v>
      </c>
      <c r="E10973" s="864" t="s">
        <v>23072</v>
      </c>
      <c r="F10973" s="867" t="s">
        <v>6274</v>
      </c>
      <c r="G10973" s="867" t="s">
        <v>6274</v>
      </c>
      <c r="H10973" s="867" t="s">
        <v>11172</v>
      </c>
    </row>
    <row r="10974" spans="1:8">
      <c r="A10974" s="864">
        <v>10967</v>
      </c>
      <c r="B10974" s="865" t="s">
        <v>23014</v>
      </c>
      <c r="C10974" s="866">
        <v>80</v>
      </c>
      <c r="D10974" s="865" t="s">
        <v>23073</v>
      </c>
      <c r="E10974" s="864" t="s">
        <v>23074</v>
      </c>
      <c r="F10974" s="867" t="s">
        <v>6274</v>
      </c>
      <c r="G10974" s="867" t="s">
        <v>6275</v>
      </c>
      <c r="H10974" s="867" t="s">
        <v>6419</v>
      </c>
    </row>
    <row r="10975" spans="1:8">
      <c r="A10975" s="864">
        <v>10968</v>
      </c>
      <c r="B10975" s="865" t="s">
        <v>23014</v>
      </c>
      <c r="C10975" s="866">
        <v>80</v>
      </c>
      <c r="D10975" s="865" t="s">
        <v>19114</v>
      </c>
      <c r="E10975" s="864" t="s">
        <v>23075</v>
      </c>
      <c r="F10975" s="867" t="s">
        <v>6274</v>
      </c>
      <c r="G10975" s="867" t="s">
        <v>6274</v>
      </c>
      <c r="H10975" s="867" t="s">
        <v>6856</v>
      </c>
    </row>
    <row r="10976" spans="1:8" ht="30">
      <c r="A10976" s="864">
        <v>10969</v>
      </c>
      <c r="B10976" s="865" t="s">
        <v>23014</v>
      </c>
      <c r="C10976" s="866">
        <v>80</v>
      </c>
      <c r="D10976" s="865" t="s">
        <v>20865</v>
      </c>
      <c r="E10976" s="864" t="s">
        <v>23076</v>
      </c>
      <c r="F10976" s="867" t="s">
        <v>6274</v>
      </c>
      <c r="G10976" s="867" t="s">
        <v>6274</v>
      </c>
      <c r="H10976" s="867" t="s">
        <v>6856</v>
      </c>
    </row>
    <row r="10977" spans="1:8">
      <c r="A10977" s="864">
        <v>10970</v>
      </c>
      <c r="B10977" s="865" t="s">
        <v>23014</v>
      </c>
      <c r="C10977" s="866">
        <v>80</v>
      </c>
      <c r="D10977" s="865" t="s">
        <v>16486</v>
      </c>
      <c r="E10977" s="864" t="s">
        <v>23077</v>
      </c>
      <c r="F10977" s="867" t="s">
        <v>6274</v>
      </c>
      <c r="G10977" s="867" t="s">
        <v>6274</v>
      </c>
      <c r="H10977" s="867" t="s">
        <v>6953</v>
      </c>
    </row>
    <row r="10978" spans="1:8">
      <c r="A10978" s="864">
        <v>10971</v>
      </c>
      <c r="B10978" s="865" t="s">
        <v>23014</v>
      </c>
      <c r="C10978" s="866">
        <v>80</v>
      </c>
      <c r="D10978" s="865" t="s">
        <v>21716</v>
      </c>
      <c r="E10978" s="864" t="s">
        <v>23078</v>
      </c>
      <c r="F10978" s="867" t="s">
        <v>6274</v>
      </c>
      <c r="G10978" s="867" t="s">
        <v>6274</v>
      </c>
      <c r="H10978" s="867" t="s">
        <v>7002</v>
      </c>
    </row>
    <row r="10979" spans="1:8">
      <c r="A10979" s="864">
        <v>10972</v>
      </c>
      <c r="B10979" s="865" t="s">
        <v>23014</v>
      </c>
      <c r="C10979" s="866">
        <v>80</v>
      </c>
      <c r="D10979" s="865" t="s">
        <v>13035</v>
      </c>
      <c r="E10979" s="864" t="s">
        <v>23079</v>
      </c>
      <c r="F10979" s="867" t="s">
        <v>6531</v>
      </c>
      <c r="G10979" s="867" t="s">
        <v>6531</v>
      </c>
      <c r="H10979" s="867" t="s">
        <v>7670</v>
      </c>
    </row>
    <row r="10980" spans="1:8">
      <c r="A10980" s="864">
        <v>10973</v>
      </c>
      <c r="B10980" s="865" t="s">
        <v>23014</v>
      </c>
      <c r="C10980" s="866">
        <v>80</v>
      </c>
      <c r="D10980" s="865" t="s">
        <v>13037</v>
      </c>
      <c r="E10980" s="864" t="s">
        <v>23080</v>
      </c>
      <c r="F10980" s="867" t="s">
        <v>6707</v>
      </c>
      <c r="G10980" s="867" t="s">
        <v>7855</v>
      </c>
      <c r="H10980" s="867" t="s">
        <v>7856</v>
      </c>
    </row>
    <row r="10981" spans="1:8">
      <c r="A10981" s="864">
        <v>10974</v>
      </c>
      <c r="B10981" s="865" t="s">
        <v>23014</v>
      </c>
      <c r="C10981" s="866">
        <v>80</v>
      </c>
      <c r="D10981" s="865" t="s">
        <v>16758</v>
      </c>
      <c r="E10981" s="864" t="s">
        <v>23081</v>
      </c>
      <c r="F10981" s="867" t="s">
        <v>6707</v>
      </c>
      <c r="G10981" s="867" t="s">
        <v>8050</v>
      </c>
      <c r="H10981" s="867" t="s">
        <v>8057</v>
      </c>
    </row>
    <row r="10982" spans="1:8">
      <c r="A10982" s="864">
        <v>10975</v>
      </c>
      <c r="B10982" s="865" t="s">
        <v>23014</v>
      </c>
      <c r="C10982" s="866">
        <v>80</v>
      </c>
      <c r="D10982" s="865" t="s">
        <v>16768</v>
      </c>
      <c r="E10982" s="864" t="s">
        <v>23082</v>
      </c>
      <c r="F10982" s="867" t="s">
        <v>7024</v>
      </c>
      <c r="G10982" s="867" t="s">
        <v>7084</v>
      </c>
      <c r="H10982" s="867" t="s">
        <v>7802</v>
      </c>
    </row>
    <row r="10983" spans="1:8">
      <c r="A10983" s="864">
        <v>10976</v>
      </c>
      <c r="B10983" s="865" t="s">
        <v>23014</v>
      </c>
      <c r="C10983" s="866">
        <v>80</v>
      </c>
      <c r="D10983" s="865" t="s">
        <v>23083</v>
      </c>
      <c r="E10983" s="864" t="s">
        <v>23084</v>
      </c>
      <c r="F10983" s="867" t="s">
        <v>7024</v>
      </c>
      <c r="G10983" s="867" t="s">
        <v>7084</v>
      </c>
      <c r="H10983" s="867" t="s">
        <v>7805</v>
      </c>
    </row>
    <row r="10984" spans="1:8">
      <c r="A10984" s="864">
        <v>10977</v>
      </c>
      <c r="B10984" s="865" t="s">
        <v>23014</v>
      </c>
      <c r="C10984" s="866">
        <v>80</v>
      </c>
      <c r="D10984" s="865" t="s">
        <v>23085</v>
      </c>
      <c r="E10984" s="864" t="s">
        <v>23086</v>
      </c>
      <c r="F10984" s="867" t="s">
        <v>7024</v>
      </c>
      <c r="G10984" s="867" t="s">
        <v>7024</v>
      </c>
      <c r="H10984" s="867" t="s">
        <v>7075</v>
      </c>
    </row>
    <row r="10985" spans="1:8">
      <c r="A10985" s="864">
        <v>10978</v>
      </c>
      <c r="B10985" s="865" t="s">
        <v>23014</v>
      </c>
      <c r="C10985" s="866">
        <v>80</v>
      </c>
      <c r="D10985" s="865" t="s">
        <v>23087</v>
      </c>
      <c r="E10985" s="864" t="s">
        <v>23088</v>
      </c>
      <c r="F10985" s="867" t="s">
        <v>7024</v>
      </c>
      <c r="G10985" s="867" t="s">
        <v>7084</v>
      </c>
      <c r="H10985" s="867" t="s">
        <v>7800</v>
      </c>
    </row>
    <row r="10986" spans="1:8">
      <c r="A10986" s="864">
        <v>10979</v>
      </c>
      <c r="B10986" s="865" t="s">
        <v>23014</v>
      </c>
      <c r="C10986" s="866">
        <v>80</v>
      </c>
      <c r="D10986" s="865" t="s">
        <v>21813</v>
      </c>
      <c r="E10986" s="864" t="s">
        <v>23089</v>
      </c>
      <c r="F10986" s="867" t="s">
        <v>6484</v>
      </c>
      <c r="G10986" s="867" t="s">
        <v>6484</v>
      </c>
      <c r="H10986" s="867" t="s">
        <v>6767</v>
      </c>
    </row>
    <row r="10987" spans="1:8">
      <c r="A10987" s="864">
        <v>10980</v>
      </c>
      <c r="B10987" s="865" t="s">
        <v>23014</v>
      </c>
      <c r="C10987" s="866">
        <v>80</v>
      </c>
      <c r="D10987" s="865" t="s">
        <v>23090</v>
      </c>
      <c r="E10987" s="864" t="s">
        <v>23091</v>
      </c>
      <c r="F10987" s="867" t="s">
        <v>6484</v>
      </c>
      <c r="G10987" s="867" t="s">
        <v>6550</v>
      </c>
      <c r="H10987" s="867" t="s">
        <v>6557</v>
      </c>
    </row>
    <row r="10988" spans="1:8">
      <c r="A10988" s="864">
        <v>10981</v>
      </c>
      <c r="B10988" s="865" t="s">
        <v>23014</v>
      </c>
      <c r="C10988" s="866">
        <v>80</v>
      </c>
      <c r="D10988" s="865" t="s">
        <v>23092</v>
      </c>
      <c r="E10988" s="864" t="s">
        <v>23093</v>
      </c>
      <c r="F10988" s="867" t="s">
        <v>7329</v>
      </c>
      <c r="G10988" s="867" t="s">
        <v>8106</v>
      </c>
      <c r="H10988" s="867" t="s">
        <v>8108</v>
      </c>
    </row>
    <row r="10989" spans="1:8">
      <c r="A10989" s="864">
        <v>10982</v>
      </c>
      <c r="B10989" s="865" t="s">
        <v>23014</v>
      </c>
      <c r="C10989" s="866">
        <v>80</v>
      </c>
      <c r="D10989" s="865" t="s">
        <v>23094</v>
      </c>
      <c r="E10989" s="864" t="s">
        <v>23095</v>
      </c>
      <c r="F10989" s="867" t="s">
        <v>6281</v>
      </c>
      <c r="G10989" s="867" t="s">
        <v>6327</v>
      </c>
      <c r="H10989" s="867" t="s">
        <v>7417</v>
      </c>
    </row>
    <row r="10990" spans="1:8">
      <c r="A10990" s="864">
        <v>10983</v>
      </c>
      <c r="B10990" s="865" t="s">
        <v>23014</v>
      </c>
      <c r="C10990" s="866">
        <v>80</v>
      </c>
      <c r="D10990" s="865" t="s">
        <v>23096</v>
      </c>
      <c r="E10990" s="864" t="s">
        <v>23097</v>
      </c>
      <c r="F10990" s="867" t="s">
        <v>6281</v>
      </c>
      <c r="G10990" s="867" t="s">
        <v>7361</v>
      </c>
      <c r="H10990" s="867" t="s">
        <v>7462</v>
      </c>
    </row>
    <row r="10991" spans="1:8" ht="30">
      <c r="A10991" s="864">
        <v>10984</v>
      </c>
      <c r="B10991" s="865" t="s">
        <v>23014</v>
      </c>
      <c r="C10991" s="866">
        <v>80</v>
      </c>
      <c r="D10991" s="865" t="s">
        <v>23098</v>
      </c>
      <c r="E10991" s="864" t="s">
        <v>23099</v>
      </c>
      <c r="F10991" s="867" t="s">
        <v>6281</v>
      </c>
      <c r="G10991" s="867" t="s">
        <v>7133</v>
      </c>
      <c r="H10991" s="867" t="s">
        <v>7160</v>
      </c>
    </row>
    <row r="10992" spans="1:8">
      <c r="A10992" s="864">
        <v>10985</v>
      </c>
      <c r="B10992" s="865" t="s">
        <v>23014</v>
      </c>
      <c r="C10992" s="866">
        <v>80</v>
      </c>
      <c r="D10992" s="865" t="s">
        <v>15446</v>
      </c>
      <c r="E10992" s="864" t="s">
        <v>23100</v>
      </c>
      <c r="F10992" s="867" t="s">
        <v>6281</v>
      </c>
      <c r="G10992" s="867" t="s">
        <v>7133</v>
      </c>
      <c r="H10992" s="867" t="s">
        <v>7157</v>
      </c>
    </row>
    <row r="10993" spans="1:8">
      <c r="A10993" s="864">
        <v>10986</v>
      </c>
      <c r="B10993" s="865" t="s">
        <v>23101</v>
      </c>
      <c r="C10993" s="866">
        <v>82</v>
      </c>
      <c r="D10993" s="865" t="s">
        <v>23102</v>
      </c>
      <c r="E10993" s="864" t="s">
        <v>23103</v>
      </c>
      <c r="F10993" s="867" t="s">
        <v>6044</v>
      </c>
      <c r="G10993" s="867" t="s">
        <v>6044</v>
      </c>
      <c r="H10993" s="867" t="s">
        <v>6192</v>
      </c>
    </row>
    <row r="10994" spans="1:8">
      <c r="A10994" s="864">
        <v>10987</v>
      </c>
      <c r="B10994" s="865" t="s">
        <v>23101</v>
      </c>
      <c r="C10994" s="866">
        <v>82</v>
      </c>
      <c r="D10994" s="865" t="s">
        <v>23104</v>
      </c>
      <c r="E10994" s="864" t="s">
        <v>23105</v>
      </c>
      <c r="F10994" s="867" t="s">
        <v>6044</v>
      </c>
      <c r="G10994" s="867" t="s">
        <v>6044</v>
      </c>
      <c r="H10994" s="867" t="s">
        <v>6672</v>
      </c>
    </row>
    <row r="10995" spans="1:8">
      <c r="A10995" s="864">
        <v>10988</v>
      </c>
      <c r="B10995" s="865" t="s">
        <v>23101</v>
      </c>
      <c r="C10995" s="866">
        <v>82</v>
      </c>
      <c r="D10995" s="865" t="s">
        <v>16551</v>
      </c>
      <c r="E10995" s="864" t="s">
        <v>23106</v>
      </c>
      <c r="F10995" s="867" t="s">
        <v>6044</v>
      </c>
      <c r="G10995" s="867" t="s">
        <v>6044</v>
      </c>
      <c r="H10995" s="867" t="s">
        <v>6146</v>
      </c>
    </row>
    <row r="10996" spans="1:8">
      <c r="A10996" s="864">
        <v>10989</v>
      </c>
      <c r="B10996" s="865" t="s">
        <v>23101</v>
      </c>
      <c r="C10996" s="866">
        <v>82</v>
      </c>
      <c r="D10996" s="865" t="s">
        <v>23107</v>
      </c>
      <c r="E10996" s="864" t="s">
        <v>23108</v>
      </c>
      <c r="F10996" s="867" t="s">
        <v>6044</v>
      </c>
      <c r="G10996" s="867" t="s">
        <v>6595</v>
      </c>
      <c r="H10996" s="867" t="s">
        <v>6627</v>
      </c>
    </row>
    <row r="10997" spans="1:8">
      <c r="A10997" s="864">
        <v>10990</v>
      </c>
      <c r="B10997" s="865" t="s">
        <v>23101</v>
      </c>
      <c r="C10997" s="866">
        <v>82</v>
      </c>
      <c r="D10997" s="865" t="s">
        <v>23109</v>
      </c>
      <c r="E10997" s="864" t="s">
        <v>23110</v>
      </c>
      <c r="F10997" s="867" t="s">
        <v>6044</v>
      </c>
      <c r="G10997" s="867" t="s">
        <v>6044</v>
      </c>
      <c r="H10997" s="867" t="s">
        <v>6231</v>
      </c>
    </row>
    <row r="10998" spans="1:8">
      <c r="A10998" s="864">
        <v>10991</v>
      </c>
      <c r="B10998" s="865" t="s">
        <v>23101</v>
      </c>
      <c r="C10998" s="866">
        <v>82</v>
      </c>
      <c r="D10998" s="865" t="s">
        <v>11248</v>
      </c>
      <c r="E10998" s="864" t="s">
        <v>23111</v>
      </c>
      <c r="F10998" s="867" t="s">
        <v>6044</v>
      </c>
      <c r="G10998" s="867" t="s">
        <v>6431</v>
      </c>
      <c r="H10998" s="867" t="s">
        <v>6435</v>
      </c>
    </row>
    <row r="10999" spans="1:8">
      <c r="A10999" s="864">
        <v>10992</v>
      </c>
      <c r="B10999" s="865" t="s">
        <v>23101</v>
      </c>
      <c r="C10999" s="866">
        <v>82</v>
      </c>
      <c r="D10999" s="865" t="s">
        <v>16604</v>
      </c>
      <c r="E10999" s="864" t="s">
        <v>23112</v>
      </c>
      <c r="F10999" s="867" t="s">
        <v>6044</v>
      </c>
      <c r="G10999" s="867" t="s">
        <v>6044</v>
      </c>
      <c r="H10999" s="867" t="s">
        <v>6140</v>
      </c>
    </row>
    <row r="11000" spans="1:8">
      <c r="A11000" s="864">
        <v>10993</v>
      </c>
      <c r="B11000" s="865" t="s">
        <v>23101</v>
      </c>
      <c r="C11000" s="866">
        <v>82</v>
      </c>
      <c r="D11000" s="865" t="s">
        <v>13064</v>
      </c>
      <c r="E11000" s="864" t="s">
        <v>23113</v>
      </c>
      <c r="F11000" s="867" t="s">
        <v>6044</v>
      </c>
      <c r="G11000" s="867" t="s">
        <v>6044</v>
      </c>
      <c r="H11000" s="867" t="s">
        <v>6195</v>
      </c>
    </row>
    <row r="11001" spans="1:8">
      <c r="A11001" s="864">
        <v>10994</v>
      </c>
      <c r="B11001" s="865" t="s">
        <v>23101</v>
      </c>
      <c r="C11001" s="866">
        <v>82</v>
      </c>
      <c r="D11001" s="865" t="s">
        <v>23114</v>
      </c>
      <c r="E11001" s="864" t="s">
        <v>23115</v>
      </c>
      <c r="F11001" s="867" t="s">
        <v>6044</v>
      </c>
      <c r="G11001" s="867" t="s">
        <v>6048</v>
      </c>
      <c r="H11001" s="867" t="s">
        <v>6361</v>
      </c>
    </row>
    <row r="11002" spans="1:8">
      <c r="A11002" s="864">
        <v>10995</v>
      </c>
      <c r="B11002" s="865" t="s">
        <v>23101</v>
      </c>
      <c r="C11002" s="866">
        <v>82</v>
      </c>
      <c r="D11002" s="865" t="s">
        <v>15442</v>
      </c>
      <c r="E11002" s="864" t="s">
        <v>23116</v>
      </c>
      <c r="F11002" s="867" t="s">
        <v>6044</v>
      </c>
      <c r="G11002" s="867" t="s">
        <v>6048</v>
      </c>
      <c r="H11002" s="867" t="s">
        <v>6361</v>
      </c>
    </row>
    <row r="11003" spans="1:8">
      <c r="A11003" s="864">
        <v>10996</v>
      </c>
      <c r="B11003" s="865" t="s">
        <v>23101</v>
      </c>
      <c r="C11003" s="866">
        <v>82</v>
      </c>
      <c r="D11003" s="865" t="s">
        <v>23117</v>
      </c>
      <c r="E11003" s="864" t="s">
        <v>23118</v>
      </c>
      <c r="F11003" s="867" t="s">
        <v>6044</v>
      </c>
      <c r="G11003" s="867" t="s">
        <v>6056</v>
      </c>
      <c r="H11003" s="867" t="s">
        <v>6069</v>
      </c>
    </row>
    <row r="11004" spans="1:8">
      <c r="A11004" s="864">
        <v>10997</v>
      </c>
      <c r="B11004" s="865" t="s">
        <v>23101</v>
      </c>
      <c r="C11004" s="866">
        <v>82</v>
      </c>
      <c r="D11004" s="865" t="s">
        <v>23119</v>
      </c>
      <c r="E11004" s="864" t="s">
        <v>23120</v>
      </c>
      <c r="F11004" s="867" t="s">
        <v>6044</v>
      </c>
      <c r="G11004" s="867" t="s">
        <v>6431</v>
      </c>
      <c r="H11004" s="867" t="s">
        <v>6442</v>
      </c>
    </row>
    <row r="11005" spans="1:8">
      <c r="A11005" s="864">
        <v>10998</v>
      </c>
      <c r="B11005" s="865" t="s">
        <v>23101</v>
      </c>
      <c r="C11005" s="866">
        <v>82</v>
      </c>
      <c r="D11005" s="865" t="s">
        <v>19725</v>
      </c>
      <c r="E11005" s="864" t="s">
        <v>23121</v>
      </c>
      <c r="F11005" s="867" t="s">
        <v>6044</v>
      </c>
      <c r="G11005" s="867" t="s">
        <v>6431</v>
      </c>
      <c r="H11005" s="867" t="s">
        <v>6432</v>
      </c>
    </row>
    <row r="11006" spans="1:8">
      <c r="A11006" s="864">
        <v>10999</v>
      </c>
      <c r="B11006" s="865" t="s">
        <v>23101</v>
      </c>
      <c r="C11006" s="866">
        <v>82</v>
      </c>
      <c r="D11006" s="865" t="s">
        <v>19661</v>
      </c>
      <c r="E11006" s="864" t="s">
        <v>23122</v>
      </c>
      <c r="F11006" s="867" t="s">
        <v>6044</v>
      </c>
      <c r="G11006" s="867" t="s">
        <v>6044</v>
      </c>
      <c r="H11006" s="867" t="s">
        <v>6207</v>
      </c>
    </row>
    <row r="11007" spans="1:8">
      <c r="A11007" s="864">
        <v>11000</v>
      </c>
      <c r="B11007" s="865" t="s">
        <v>23101</v>
      </c>
      <c r="C11007" s="866">
        <v>82</v>
      </c>
      <c r="D11007" s="865" t="s">
        <v>22896</v>
      </c>
      <c r="E11007" s="864" t="s">
        <v>23123</v>
      </c>
      <c r="F11007" s="867" t="s">
        <v>6044</v>
      </c>
      <c r="G11007" s="867" t="s">
        <v>6048</v>
      </c>
      <c r="H11007" s="867" t="s">
        <v>6358</v>
      </c>
    </row>
    <row r="11008" spans="1:8">
      <c r="A11008" s="864">
        <v>11001</v>
      </c>
      <c r="B11008" s="865" t="s">
        <v>23101</v>
      </c>
      <c r="C11008" s="866">
        <v>82</v>
      </c>
      <c r="D11008" s="865" t="s">
        <v>23124</v>
      </c>
      <c r="E11008" s="864" t="s">
        <v>23125</v>
      </c>
      <c r="F11008" s="867" t="s">
        <v>6044</v>
      </c>
      <c r="G11008" s="867" t="s">
        <v>6509</v>
      </c>
      <c r="H11008" s="867" t="s">
        <v>6510</v>
      </c>
    </row>
    <row r="11009" spans="1:8">
      <c r="A11009" s="864">
        <v>11002</v>
      </c>
      <c r="B11009" s="865" t="s">
        <v>23101</v>
      </c>
      <c r="C11009" s="866">
        <v>82</v>
      </c>
      <c r="D11009" s="865" t="s">
        <v>23126</v>
      </c>
      <c r="E11009" s="864" t="s">
        <v>23127</v>
      </c>
      <c r="F11009" s="867" t="s">
        <v>6044</v>
      </c>
      <c r="G11009" s="867" t="s">
        <v>6044</v>
      </c>
      <c r="H11009" s="867" t="s">
        <v>6212</v>
      </c>
    </row>
    <row r="11010" spans="1:8">
      <c r="A11010" s="864">
        <v>11003</v>
      </c>
      <c r="B11010" s="865" t="s">
        <v>23101</v>
      </c>
      <c r="C11010" s="866">
        <v>82</v>
      </c>
      <c r="D11010" s="865" t="s">
        <v>17104</v>
      </c>
      <c r="E11010" s="864" t="s">
        <v>23128</v>
      </c>
      <c r="F11010" s="867" t="s">
        <v>6044</v>
      </c>
      <c r="G11010" s="867" t="s">
        <v>6044</v>
      </c>
      <c r="H11010" s="867" t="s">
        <v>6672</v>
      </c>
    </row>
    <row r="11011" spans="1:8">
      <c r="A11011" s="864">
        <v>11004</v>
      </c>
      <c r="B11011" s="865" t="s">
        <v>23101</v>
      </c>
      <c r="C11011" s="866">
        <v>82</v>
      </c>
      <c r="D11011" s="865" t="s">
        <v>11275</v>
      </c>
      <c r="E11011" s="864" t="s">
        <v>23129</v>
      </c>
      <c r="F11011" s="867" t="s">
        <v>6044</v>
      </c>
      <c r="G11011" s="867" t="s">
        <v>6178</v>
      </c>
      <c r="H11011" s="867" t="s">
        <v>6463</v>
      </c>
    </row>
    <row r="11012" spans="1:8">
      <c r="A11012" s="864">
        <v>11005</v>
      </c>
      <c r="B11012" s="865" t="s">
        <v>23101</v>
      </c>
      <c r="C11012" s="866">
        <v>82</v>
      </c>
      <c r="D11012" s="865" t="s">
        <v>19689</v>
      </c>
      <c r="E11012" s="864" t="s">
        <v>23130</v>
      </c>
      <c r="F11012" s="867" t="s">
        <v>6044</v>
      </c>
      <c r="G11012" s="867" t="s">
        <v>6044</v>
      </c>
      <c r="H11012" s="867" t="s">
        <v>6151</v>
      </c>
    </row>
    <row r="11013" spans="1:8">
      <c r="A11013" s="864">
        <v>11006</v>
      </c>
      <c r="B11013" s="865" t="s">
        <v>23101</v>
      </c>
      <c r="C11013" s="866">
        <v>82</v>
      </c>
      <c r="D11013" s="865" t="s">
        <v>23131</v>
      </c>
      <c r="E11013" s="864" t="s">
        <v>23132</v>
      </c>
      <c r="F11013" s="867" t="s">
        <v>6044</v>
      </c>
      <c r="G11013" s="867" t="s">
        <v>6052</v>
      </c>
      <c r="H11013" s="867" t="s">
        <v>6053</v>
      </c>
    </row>
    <row r="11014" spans="1:8">
      <c r="A11014" s="864">
        <v>11007</v>
      </c>
      <c r="B11014" s="865" t="s">
        <v>23101</v>
      </c>
      <c r="C11014" s="866">
        <v>82</v>
      </c>
      <c r="D11014" s="865" t="s">
        <v>23133</v>
      </c>
      <c r="E11014" s="864" t="s">
        <v>23134</v>
      </c>
      <c r="F11014" s="867" t="s">
        <v>6044</v>
      </c>
      <c r="G11014" s="867" t="s">
        <v>6044</v>
      </c>
      <c r="H11014" s="867" t="s">
        <v>6146</v>
      </c>
    </row>
    <row r="11015" spans="1:8">
      <c r="A11015" s="864">
        <v>11008</v>
      </c>
      <c r="B11015" s="865" t="s">
        <v>23101</v>
      </c>
      <c r="C11015" s="866">
        <v>82</v>
      </c>
      <c r="D11015" s="865" t="s">
        <v>18706</v>
      </c>
      <c r="E11015" s="864" t="s">
        <v>23135</v>
      </c>
      <c r="F11015" s="867" t="s">
        <v>6044</v>
      </c>
      <c r="G11015" s="867" t="s">
        <v>6044</v>
      </c>
      <c r="H11015" s="867" t="s">
        <v>6667</v>
      </c>
    </row>
    <row r="11016" spans="1:8">
      <c r="A11016" s="864">
        <v>11009</v>
      </c>
      <c r="B11016" s="865" t="s">
        <v>23101</v>
      </c>
      <c r="C11016" s="866">
        <v>82</v>
      </c>
      <c r="D11016" s="865" t="s">
        <v>23136</v>
      </c>
      <c r="E11016" s="864" t="s">
        <v>23137</v>
      </c>
      <c r="F11016" s="867" t="s">
        <v>6044</v>
      </c>
      <c r="G11016" s="867" t="s">
        <v>6595</v>
      </c>
      <c r="H11016" s="867" t="s">
        <v>6596</v>
      </c>
    </row>
    <row r="11017" spans="1:8">
      <c r="A11017" s="864">
        <v>11010</v>
      </c>
      <c r="B11017" s="865" t="s">
        <v>23101</v>
      </c>
      <c r="C11017" s="866">
        <v>82</v>
      </c>
      <c r="D11017" s="865" t="s">
        <v>10968</v>
      </c>
      <c r="E11017" s="864" t="s">
        <v>23138</v>
      </c>
      <c r="F11017" s="867" t="s">
        <v>6044</v>
      </c>
      <c r="G11017" s="867" t="s">
        <v>6431</v>
      </c>
      <c r="H11017" s="867" t="s">
        <v>10126</v>
      </c>
    </row>
    <row r="11018" spans="1:8">
      <c r="A11018" s="864">
        <v>11011</v>
      </c>
      <c r="B11018" s="865" t="s">
        <v>23101</v>
      </c>
      <c r="C11018" s="866">
        <v>82</v>
      </c>
      <c r="D11018" s="865" t="s">
        <v>23139</v>
      </c>
      <c r="E11018" s="864" t="s">
        <v>23140</v>
      </c>
      <c r="F11018" s="867" t="s">
        <v>6044</v>
      </c>
      <c r="G11018" s="867" t="s">
        <v>6044</v>
      </c>
      <c r="H11018" s="867" t="s">
        <v>6152</v>
      </c>
    </row>
    <row r="11019" spans="1:8" ht="30">
      <c r="A11019" s="864">
        <v>11012</v>
      </c>
      <c r="B11019" s="865" t="s">
        <v>23101</v>
      </c>
      <c r="C11019" s="866">
        <v>82</v>
      </c>
      <c r="D11019" s="865" t="s">
        <v>23141</v>
      </c>
      <c r="E11019" s="864" t="s">
        <v>23142</v>
      </c>
      <c r="F11019" s="867" t="s">
        <v>6044</v>
      </c>
      <c r="G11019" s="867" t="s">
        <v>6044</v>
      </c>
      <c r="H11019" s="867" t="s">
        <v>6660</v>
      </c>
    </row>
    <row r="11020" spans="1:8">
      <c r="A11020" s="864">
        <v>11013</v>
      </c>
      <c r="B11020" s="865" t="s">
        <v>23101</v>
      </c>
      <c r="C11020" s="866">
        <v>82</v>
      </c>
      <c r="D11020" s="865" t="s">
        <v>23143</v>
      </c>
      <c r="E11020" s="864" t="s">
        <v>23144</v>
      </c>
      <c r="F11020" s="867" t="s">
        <v>6044</v>
      </c>
      <c r="G11020" s="867" t="s">
        <v>6044</v>
      </c>
      <c r="H11020" s="867" t="s">
        <v>6146</v>
      </c>
    </row>
    <row r="11021" spans="1:8">
      <c r="A11021" s="864">
        <v>11014</v>
      </c>
      <c r="B11021" s="865" t="s">
        <v>23101</v>
      </c>
      <c r="C11021" s="866">
        <v>82</v>
      </c>
      <c r="D11021" s="865" t="s">
        <v>23145</v>
      </c>
      <c r="E11021" s="864" t="s">
        <v>23146</v>
      </c>
      <c r="F11021" s="867" t="s">
        <v>6044</v>
      </c>
      <c r="G11021" s="867" t="s">
        <v>6044</v>
      </c>
      <c r="H11021" s="867" t="s">
        <v>6667</v>
      </c>
    </row>
    <row r="11022" spans="1:8">
      <c r="A11022" s="864">
        <v>11015</v>
      </c>
      <c r="B11022" s="865" t="s">
        <v>23101</v>
      </c>
      <c r="C11022" s="866">
        <v>82</v>
      </c>
      <c r="D11022" s="865" t="s">
        <v>19692</v>
      </c>
      <c r="E11022" s="864" t="s">
        <v>23147</v>
      </c>
      <c r="F11022" s="867" t="s">
        <v>6044</v>
      </c>
      <c r="G11022" s="867" t="s">
        <v>6044</v>
      </c>
      <c r="H11022" s="867" t="s">
        <v>6655</v>
      </c>
    </row>
    <row r="11023" spans="1:8" ht="30">
      <c r="A11023" s="864">
        <v>11016</v>
      </c>
      <c r="B11023" s="865" t="s">
        <v>23101</v>
      </c>
      <c r="C11023" s="866">
        <v>82</v>
      </c>
      <c r="D11023" s="865" t="s">
        <v>23148</v>
      </c>
      <c r="E11023" s="864" t="s">
        <v>23149</v>
      </c>
      <c r="F11023" s="867" t="s">
        <v>6044</v>
      </c>
      <c r="G11023" s="867" t="s">
        <v>6044</v>
      </c>
      <c r="H11023" s="867" t="s">
        <v>6656</v>
      </c>
    </row>
    <row r="11024" spans="1:8">
      <c r="A11024" s="864">
        <v>11017</v>
      </c>
      <c r="B11024" s="865" t="s">
        <v>23101</v>
      </c>
      <c r="C11024" s="866">
        <v>82</v>
      </c>
      <c r="D11024" s="865" t="s">
        <v>6198</v>
      </c>
      <c r="E11024" s="864" t="s">
        <v>23150</v>
      </c>
      <c r="F11024" s="867" t="s">
        <v>6044</v>
      </c>
      <c r="G11024" s="867" t="s">
        <v>6044</v>
      </c>
      <c r="H11024" s="867" t="s">
        <v>6146</v>
      </c>
    </row>
    <row r="11025" spans="1:8">
      <c r="A11025" s="864">
        <v>11018</v>
      </c>
      <c r="B11025" s="865" t="s">
        <v>23101</v>
      </c>
      <c r="C11025" s="866">
        <v>82</v>
      </c>
      <c r="D11025" s="865" t="s">
        <v>20589</v>
      </c>
      <c r="E11025" s="864" t="s">
        <v>23151</v>
      </c>
      <c r="F11025" s="867" t="s">
        <v>6044</v>
      </c>
      <c r="G11025" s="867" t="s">
        <v>6044</v>
      </c>
      <c r="H11025" s="867" t="s">
        <v>6140</v>
      </c>
    </row>
    <row r="11026" spans="1:8">
      <c r="A11026" s="864">
        <v>11019</v>
      </c>
      <c r="B11026" s="865" t="s">
        <v>23101</v>
      </c>
      <c r="C11026" s="866">
        <v>82</v>
      </c>
      <c r="D11026" s="865" t="s">
        <v>23152</v>
      </c>
      <c r="E11026" s="864" t="s">
        <v>23153</v>
      </c>
      <c r="F11026" s="867" t="s">
        <v>6044</v>
      </c>
      <c r="G11026" s="867" t="s">
        <v>6044</v>
      </c>
      <c r="H11026" s="867" t="s">
        <v>6156</v>
      </c>
    </row>
    <row r="11027" spans="1:8">
      <c r="A11027" s="864">
        <v>11020</v>
      </c>
      <c r="B11027" s="865" t="s">
        <v>23101</v>
      </c>
      <c r="C11027" s="866">
        <v>82</v>
      </c>
      <c r="D11027" s="865" t="s">
        <v>6151</v>
      </c>
      <c r="E11027" s="864" t="s">
        <v>23154</v>
      </c>
      <c r="F11027" s="867" t="s">
        <v>6044</v>
      </c>
      <c r="G11027" s="867" t="s">
        <v>6044</v>
      </c>
      <c r="H11027" s="867" t="s">
        <v>6151</v>
      </c>
    </row>
    <row r="11028" spans="1:8">
      <c r="A11028" s="864">
        <v>11021</v>
      </c>
      <c r="B11028" s="865" t="s">
        <v>23101</v>
      </c>
      <c r="C11028" s="866">
        <v>82</v>
      </c>
      <c r="D11028" s="865" t="s">
        <v>15787</v>
      </c>
      <c r="E11028" s="864" t="s">
        <v>23155</v>
      </c>
      <c r="F11028" s="867" t="s">
        <v>6044</v>
      </c>
      <c r="G11028" s="867" t="s">
        <v>6044</v>
      </c>
      <c r="H11028" s="867" t="s">
        <v>6256</v>
      </c>
    </row>
    <row r="11029" spans="1:8">
      <c r="A11029" s="864">
        <v>11022</v>
      </c>
      <c r="B11029" s="865" t="s">
        <v>23101</v>
      </c>
      <c r="C11029" s="866">
        <v>82</v>
      </c>
      <c r="D11029" s="865" t="s">
        <v>21446</v>
      </c>
      <c r="E11029" s="864" t="s">
        <v>23156</v>
      </c>
      <c r="F11029" s="867" t="s">
        <v>6044</v>
      </c>
      <c r="G11029" s="867" t="s">
        <v>6431</v>
      </c>
      <c r="H11029" s="867" t="s">
        <v>6432</v>
      </c>
    </row>
    <row r="11030" spans="1:8">
      <c r="A11030" s="864">
        <v>11023</v>
      </c>
      <c r="B11030" s="865" t="s">
        <v>23101</v>
      </c>
      <c r="C11030" s="866">
        <v>82</v>
      </c>
      <c r="D11030" s="865" t="s">
        <v>17453</v>
      </c>
      <c r="E11030" s="864" t="s">
        <v>23157</v>
      </c>
      <c r="F11030" s="867" t="s">
        <v>6044</v>
      </c>
      <c r="G11030" s="867" t="s">
        <v>6431</v>
      </c>
      <c r="H11030" s="867" t="s">
        <v>6438</v>
      </c>
    </row>
    <row r="11031" spans="1:8">
      <c r="A11031" s="864">
        <v>11024</v>
      </c>
      <c r="B11031" s="865" t="s">
        <v>23101</v>
      </c>
      <c r="C11031" s="866">
        <v>82</v>
      </c>
      <c r="D11031" s="865" t="s">
        <v>19912</v>
      </c>
      <c r="E11031" s="864" t="s">
        <v>23158</v>
      </c>
      <c r="F11031" s="867" t="s">
        <v>6044</v>
      </c>
      <c r="G11031" s="867" t="s">
        <v>6044</v>
      </c>
      <c r="H11031" s="867" t="s">
        <v>6207</v>
      </c>
    </row>
    <row r="11032" spans="1:8">
      <c r="A11032" s="864">
        <v>11025</v>
      </c>
      <c r="B11032" s="865" t="s">
        <v>23101</v>
      </c>
      <c r="C11032" s="866">
        <v>82</v>
      </c>
      <c r="D11032" s="865" t="s">
        <v>23159</v>
      </c>
      <c r="E11032" s="864" t="s">
        <v>23160</v>
      </c>
      <c r="F11032" s="867" t="s">
        <v>6044</v>
      </c>
      <c r="G11032" s="867" t="s">
        <v>6044</v>
      </c>
      <c r="H11032" s="867" t="s">
        <v>6231</v>
      </c>
    </row>
    <row r="11033" spans="1:8">
      <c r="A11033" s="864">
        <v>11026</v>
      </c>
      <c r="B11033" s="865" t="s">
        <v>23101</v>
      </c>
      <c r="C11033" s="866">
        <v>82</v>
      </c>
      <c r="D11033" s="865" t="s">
        <v>6056</v>
      </c>
      <c r="E11033" s="864" t="s">
        <v>23161</v>
      </c>
      <c r="F11033" s="867" t="s">
        <v>6044</v>
      </c>
      <c r="G11033" s="867" t="s">
        <v>6056</v>
      </c>
      <c r="H11033" s="867" t="s">
        <v>6066</v>
      </c>
    </row>
    <row r="11034" spans="1:8">
      <c r="A11034" s="864">
        <v>11027</v>
      </c>
      <c r="B11034" s="865" t="s">
        <v>23101</v>
      </c>
      <c r="C11034" s="866">
        <v>82</v>
      </c>
      <c r="D11034" s="865" t="s">
        <v>23162</v>
      </c>
      <c r="E11034" s="864" t="s">
        <v>23163</v>
      </c>
      <c r="F11034" s="867" t="s">
        <v>6044</v>
      </c>
      <c r="G11034" s="867" t="s">
        <v>6044</v>
      </c>
      <c r="H11034" s="867" t="s">
        <v>6660</v>
      </c>
    </row>
    <row r="11035" spans="1:8">
      <c r="A11035" s="864">
        <v>11028</v>
      </c>
      <c r="B11035" s="865" t="s">
        <v>23101</v>
      </c>
      <c r="C11035" s="866">
        <v>82</v>
      </c>
      <c r="D11035" s="865" t="s">
        <v>8589</v>
      </c>
      <c r="E11035" s="864" t="s">
        <v>23164</v>
      </c>
      <c r="F11035" s="867" t="s">
        <v>6044</v>
      </c>
      <c r="G11035" s="867" t="s">
        <v>6431</v>
      </c>
      <c r="H11035" s="867" t="s">
        <v>8589</v>
      </c>
    </row>
    <row r="11036" spans="1:8">
      <c r="A11036" s="864">
        <v>11029</v>
      </c>
      <c r="B11036" s="865" t="s">
        <v>23101</v>
      </c>
      <c r="C11036" s="866">
        <v>82</v>
      </c>
      <c r="D11036" s="865" t="s">
        <v>6892</v>
      </c>
      <c r="E11036" s="864" t="s">
        <v>23165</v>
      </c>
      <c r="F11036" s="867" t="s">
        <v>6044</v>
      </c>
      <c r="G11036" s="867" t="s">
        <v>6044</v>
      </c>
      <c r="H11036" s="867" t="s">
        <v>6221</v>
      </c>
    </row>
    <row r="11037" spans="1:8">
      <c r="A11037" s="864">
        <v>11030</v>
      </c>
      <c r="B11037" s="865" t="s">
        <v>23101</v>
      </c>
      <c r="C11037" s="866">
        <v>82</v>
      </c>
      <c r="D11037" s="865" t="s">
        <v>6170</v>
      </c>
      <c r="E11037" s="864" t="s">
        <v>23166</v>
      </c>
      <c r="F11037" s="867" t="s">
        <v>6044</v>
      </c>
      <c r="G11037" s="867" t="s">
        <v>6044</v>
      </c>
      <c r="H11037" s="867" t="s">
        <v>6172</v>
      </c>
    </row>
    <row r="11038" spans="1:8">
      <c r="A11038" s="864">
        <v>11031</v>
      </c>
      <c r="B11038" s="865" t="s">
        <v>23101</v>
      </c>
      <c r="C11038" s="866">
        <v>82</v>
      </c>
      <c r="D11038" s="865" t="s">
        <v>23167</v>
      </c>
      <c r="E11038" s="864" t="s">
        <v>23168</v>
      </c>
      <c r="F11038" s="867" t="s">
        <v>6044</v>
      </c>
      <c r="G11038" s="867" t="s">
        <v>6044</v>
      </c>
      <c r="H11038" s="867" t="s">
        <v>6231</v>
      </c>
    </row>
    <row r="11039" spans="1:8">
      <c r="A11039" s="864">
        <v>11032</v>
      </c>
      <c r="B11039" s="865" t="s">
        <v>23101</v>
      </c>
      <c r="C11039" s="866">
        <v>82</v>
      </c>
      <c r="D11039" s="865" t="s">
        <v>11070</v>
      </c>
      <c r="E11039" s="864" t="s">
        <v>23169</v>
      </c>
      <c r="F11039" s="867" t="s">
        <v>6044</v>
      </c>
      <c r="G11039" s="867" t="s">
        <v>6044</v>
      </c>
      <c r="H11039" s="867" t="s">
        <v>6251</v>
      </c>
    </row>
    <row r="11040" spans="1:8">
      <c r="A11040" s="864">
        <v>11033</v>
      </c>
      <c r="B11040" s="865" t="s">
        <v>23101</v>
      </c>
      <c r="C11040" s="866">
        <v>82</v>
      </c>
      <c r="D11040" s="865" t="s">
        <v>6208</v>
      </c>
      <c r="E11040" s="864" t="s">
        <v>23170</v>
      </c>
      <c r="F11040" s="867" t="s">
        <v>6044</v>
      </c>
      <c r="G11040" s="867" t="s">
        <v>6044</v>
      </c>
      <c r="H11040" s="867" t="s">
        <v>6151</v>
      </c>
    </row>
    <row r="11041" spans="1:8">
      <c r="A11041" s="864">
        <v>11034</v>
      </c>
      <c r="B11041" s="865" t="s">
        <v>23101</v>
      </c>
      <c r="C11041" s="866">
        <v>82</v>
      </c>
      <c r="D11041" s="865" t="s">
        <v>9111</v>
      </c>
      <c r="E11041" s="864" t="s">
        <v>23171</v>
      </c>
      <c r="F11041" s="867" t="s">
        <v>6044</v>
      </c>
      <c r="G11041" s="867" t="s">
        <v>6048</v>
      </c>
      <c r="H11041" s="867" t="s">
        <v>6401</v>
      </c>
    </row>
    <row r="11042" spans="1:8">
      <c r="A11042" s="864">
        <v>11035</v>
      </c>
      <c r="B11042" s="865" t="s">
        <v>23101</v>
      </c>
      <c r="C11042" s="866">
        <v>82</v>
      </c>
      <c r="D11042" s="865" t="s">
        <v>7004</v>
      </c>
      <c r="E11042" s="864" t="s">
        <v>23172</v>
      </c>
      <c r="F11042" s="867" t="s">
        <v>6274</v>
      </c>
      <c r="G11042" s="867" t="s">
        <v>6274</v>
      </c>
      <c r="H11042" s="867" t="s">
        <v>7002</v>
      </c>
    </row>
    <row r="11043" spans="1:8">
      <c r="A11043" s="864">
        <v>11036</v>
      </c>
      <c r="B11043" s="865" t="s">
        <v>23101</v>
      </c>
      <c r="C11043" s="866">
        <v>82</v>
      </c>
      <c r="D11043" s="865" t="s">
        <v>13041</v>
      </c>
      <c r="E11043" s="864" t="s">
        <v>23173</v>
      </c>
      <c r="F11043" s="867" t="s">
        <v>6274</v>
      </c>
      <c r="G11043" s="867" t="s">
        <v>6274</v>
      </c>
      <c r="H11043" s="867" t="s">
        <v>7002</v>
      </c>
    </row>
    <row r="11044" spans="1:8">
      <c r="A11044" s="864">
        <v>11037</v>
      </c>
      <c r="B11044" s="865" t="s">
        <v>23101</v>
      </c>
      <c r="C11044" s="866">
        <v>82</v>
      </c>
      <c r="D11044" s="865" t="s">
        <v>23174</v>
      </c>
      <c r="E11044" s="864" t="s">
        <v>23175</v>
      </c>
      <c r="F11044" s="867" t="s">
        <v>6274</v>
      </c>
      <c r="G11044" s="867" t="s">
        <v>6274</v>
      </c>
      <c r="H11044" s="867" t="s">
        <v>6877</v>
      </c>
    </row>
    <row r="11045" spans="1:8">
      <c r="A11045" s="864">
        <v>11038</v>
      </c>
      <c r="B11045" s="865" t="s">
        <v>23101</v>
      </c>
      <c r="C11045" s="866">
        <v>82</v>
      </c>
      <c r="D11045" s="865" t="s">
        <v>11605</v>
      </c>
      <c r="E11045" s="864" t="s">
        <v>23176</v>
      </c>
      <c r="F11045" s="867" t="s">
        <v>6274</v>
      </c>
      <c r="G11045" s="867" t="s">
        <v>6274</v>
      </c>
      <c r="H11045" s="867" t="s">
        <v>6826</v>
      </c>
    </row>
    <row r="11046" spans="1:8">
      <c r="A11046" s="864">
        <v>11039</v>
      </c>
      <c r="B11046" s="865" t="s">
        <v>23101</v>
      </c>
      <c r="C11046" s="866">
        <v>82</v>
      </c>
      <c r="D11046" s="865" t="s">
        <v>16704</v>
      </c>
      <c r="E11046" s="864" t="s">
        <v>23177</v>
      </c>
      <c r="F11046" s="867" t="s">
        <v>6274</v>
      </c>
      <c r="G11046" s="867" t="s">
        <v>6295</v>
      </c>
      <c r="H11046" s="867" t="s">
        <v>6293</v>
      </c>
    </row>
    <row r="11047" spans="1:8">
      <c r="A11047" s="864">
        <v>11040</v>
      </c>
      <c r="B11047" s="865" t="s">
        <v>23101</v>
      </c>
      <c r="C11047" s="866">
        <v>82</v>
      </c>
      <c r="D11047" s="865" t="s">
        <v>23178</v>
      </c>
      <c r="E11047" s="864" t="s">
        <v>23179</v>
      </c>
      <c r="F11047" s="867" t="s">
        <v>6274</v>
      </c>
      <c r="G11047" s="867" t="s">
        <v>6274</v>
      </c>
      <c r="H11047" s="867" t="s">
        <v>6925</v>
      </c>
    </row>
    <row r="11048" spans="1:8">
      <c r="A11048" s="864">
        <v>11041</v>
      </c>
      <c r="B11048" s="865" t="s">
        <v>23101</v>
      </c>
      <c r="C11048" s="866">
        <v>82</v>
      </c>
      <c r="D11048" s="865" t="s">
        <v>23180</v>
      </c>
      <c r="E11048" s="864" t="s">
        <v>23181</v>
      </c>
      <c r="F11048" s="867" t="s">
        <v>6274</v>
      </c>
      <c r="G11048" s="867" t="s">
        <v>6274</v>
      </c>
      <c r="H11048" s="867" t="s">
        <v>8829</v>
      </c>
    </row>
    <row r="11049" spans="1:8">
      <c r="A11049" s="864">
        <v>11042</v>
      </c>
      <c r="B11049" s="865" t="s">
        <v>23101</v>
      </c>
      <c r="C11049" s="866">
        <v>82</v>
      </c>
      <c r="D11049" s="865" t="s">
        <v>13078</v>
      </c>
      <c r="E11049" s="864" t="s">
        <v>23182</v>
      </c>
      <c r="F11049" s="867" t="s">
        <v>6274</v>
      </c>
      <c r="G11049" s="867" t="s">
        <v>6274</v>
      </c>
      <c r="H11049" s="867" t="s">
        <v>6872</v>
      </c>
    </row>
    <row r="11050" spans="1:8">
      <c r="A11050" s="864">
        <v>11043</v>
      </c>
      <c r="B11050" s="865" t="s">
        <v>23101</v>
      </c>
      <c r="C11050" s="866">
        <v>82</v>
      </c>
      <c r="D11050" s="865" t="s">
        <v>13069</v>
      </c>
      <c r="E11050" s="864" t="s">
        <v>23183</v>
      </c>
      <c r="F11050" s="867" t="s">
        <v>6274</v>
      </c>
      <c r="G11050" s="867" t="s">
        <v>6274</v>
      </c>
      <c r="H11050" s="867" t="s">
        <v>6972</v>
      </c>
    </row>
    <row r="11051" spans="1:8">
      <c r="A11051" s="864">
        <v>11044</v>
      </c>
      <c r="B11051" s="865" t="s">
        <v>23101</v>
      </c>
      <c r="C11051" s="866">
        <v>82</v>
      </c>
      <c r="D11051" s="865" t="s">
        <v>15448</v>
      </c>
      <c r="E11051" s="864" t="s">
        <v>23184</v>
      </c>
      <c r="F11051" s="867" t="s">
        <v>6274</v>
      </c>
      <c r="G11051" s="867" t="s">
        <v>6274</v>
      </c>
      <c r="H11051" s="867" t="s">
        <v>6905</v>
      </c>
    </row>
    <row r="11052" spans="1:8">
      <c r="A11052" s="864">
        <v>11045</v>
      </c>
      <c r="B11052" s="865" t="s">
        <v>23101</v>
      </c>
      <c r="C11052" s="866">
        <v>82</v>
      </c>
      <c r="D11052" s="865" t="s">
        <v>15499</v>
      </c>
      <c r="E11052" s="864" t="s">
        <v>23185</v>
      </c>
      <c r="F11052" s="867" t="s">
        <v>6274</v>
      </c>
      <c r="G11052" s="867" t="s">
        <v>6295</v>
      </c>
      <c r="H11052" s="867" t="s">
        <v>6543</v>
      </c>
    </row>
    <row r="11053" spans="1:8">
      <c r="A11053" s="864">
        <v>11046</v>
      </c>
      <c r="B11053" s="865" t="s">
        <v>23101</v>
      </c>
      <c r="C11053" s="866">
        <v>82</v>
      </c>
      <c r="D11053" s="865" t="s">
        <v>23186</v>
      </c>
      <c r="E11053" s="864" t="s">
        <v>23187</v>
      </c>
      <c r="F11053" s="867" t="s">
        <v>6274</v>
      </c>
      <c r="G11053" s="867" t="s">
        <v>7299</v>
      </c>
      <c r="H11053" s="867" t="s">
        <v>7324</v>
      </c>
    </row>
    <row r="11054" spans="1:8">
      <c r="A11054" s="864">
        <v>11047</v>
      </c>
      <c r="B11054" s="865" t="s">
        <v>23101</v>
      </c>
      <c r="C11054" s="866">
        <v>82</v>
      </c>
      <c r="D11054" s="865" t="s">
        <v>19319</v>
      </c>
      <c r="E11054" s="864" t="s">
        <v>23188</v>
      </c>
      <c r="F11054" s="867" t="s">
        <v>6274</v>
      </c>
      <c r="G11054" s="867" t="s">
        <v>7299</v>
      </c>
      <c r="H11054" s="867" t="s">
        <v>7300</v>
      </c>
    </row>
    <row r="11055" spans="1:8">
      <c r="A11055" s="864">
        <v>11048</v>
      </c>
      <c r="B11055" s="865" t="s">
        <v>23101</v>
      </c>
      <c r="C11055" s="866">
        <v>82</v>
      </c>
      <c r="D11055" s="865" t="s">
        <v>23189</v>
      </c>
      <c r="E11055" s="864" t="s">
        <v>23190</v>
      </c>
      <c r="F11055" s="867" t="s">
        <v>6274</v>
      </c>
      <c r="G11055" s="867" t="s">
        <v>6278</v>
      </c>
      <c r="H11055" s="867" t="s">
        <v>6481</v>
      </c>
    </row>
    <row r="11056" spans="1:8">
      <c r="A11056" s="864">
        <v>11049</v>
      </c>
      <c r="B11056" s="865" t="s">
        <v>23101</v>
      </c>
      <c r="C11056" s="866">
        <v>82</v>
      </c>
      <c r="D11056" s="865" t="s">
        <v>23191</v>
      </c>
      <c r="E11056" s="864" t="s">
        <v>23192</v>
      </c>
      <c r="F11056" s="867" t="s">
        <v>6274</v>
      </c>
      <c r="G11056" s="867" t="s">
        <v>6274</v>
      </c>
      <c r="H11056" s="867" t="s">
        <v>6901</v>
      </c>
    </row>
    <row r="11057" spans="1:8">
      <c r="A11057" s="864">
        <v>11050</v>
      </c>
      <c r="B11057" s="865" t="s">
        <v>23101</v>
      </c>
      <c r="C11057" s="866">
        <v>82</v>
      </c>
      <c r="D11057" s="865" t="s">
        <v>19025</v>
      </c>
      <c r="E11057" s="864" t="s">
        <v>23193</v>
      </c>
      <c r="F11057" s="867" t="s">
        <v>6274</v>
      </c>
      <c r="G11057" s="867" t="s">
        <v>6274</v>
      </c>
      <c r="H11057" s="867" t="s">
        <v>6966</v>
      </c>
    </row>
    <row r="11058" spans="1:8">
      <c r="A11058" s="864">
        <v>11051</v>
      </c>
      <c r="B11058" s="865" t="s">
        <v>23101</v>
      </c>
      <c r="C11058" s="866">
        <v>82</v>
      </c>
      <c r="D11058" s="865" t="s">
        <v>6916</v>
      </c>
      <c r="E11058" s="864" t="s">
        <v>23194</v>
      </c>
      <c r="F11058" s="867" t="s">
        <v>6274</v>
      </c>
      <c r="G11058" s="867" t="s">
        <v>6274</v>
      </c>
      <c r="H11058" s="867" t="s">
        <v>6820</v>
      </c>
    </row>
    <row r="11059" spans="1:8">
      <c r="A11059" s="864">
        <v>11052</v>
      </c>
      <c r="B11059" s="865" t="s">
        <v>23101</v>
      </c>
      <c r="C11059" s="866">
        <v>82</v>
      </c>
      <c r="D11059" s="865" t="s">
        <v>23195</v>
      </c>
      <c r="E11059" s="864" t="s">
        <v>23196</v>
      </c>
      <c r="F11059" s="867" t="s">
        <v>6274</v>
      </c>
      <c r="G11059" s="867" t="s">
        <v>7385</v>
      </c>
      <c r="H11059" s="867" t="s">
        <v>7387</v>
      </c>
    </row>
    <row r="11060" spans="1:8" ht="30">
      <c r="A11060" s="864">
        <v>11053</v>
      </c>
      <c r="B11060" s="865" t="s">
        <v>23101</v>
      </c>
      <c r="C11060" s="866">
        <v>82</v>
      </c>
      <c r="D11060" s="865" t="s">
        <v>16659</v>
      </c>
      <c r="E11060" s="864" t="s">
        <v>23197</v>
      </c>
      <c r="F11060" s="867" t="s">
        <v>6274</v>
      </c>
      <c r="G11060" s="867" t="s">
        <v>6274</v>
      </c>
      <c r="H11060" s="867" t="s">
        <v>6498</v>
      </c>
    </row>
    <row r="11061" spans="1:8">
      <c r="A11061" s="864">
        <v>11054</v>
      </c>
      <c r="B11061" s="865" t="s">
        <v>23101</v>
      </c>
      <c r="C11061" s="866">
        <v>82</v>
      </c>
      <c r="D11061" s="865" t="s">
        <v>13067</v>
      </c>
      <c r="E11061" s="864" t="s">
        <v>23198</v>
      </c>
      <c r="F11061" s="867" t="s">
        <v>6274</v>
      </c>
      <c r="G11061" s="867" t="s">
        <v>6274</v>
      </c>
      <c r="H11061" s="867" t="s">
        <v>6969</v>
      </c>
    </row>
    <row r="11062" spans="1:8">
      <c r="A11062" s="864">
        <v>11055</v>
      </c>
      <c r="B11062" s="865" t="s">
        <v>23101</v>
      </c>
      <c r="C11062" s="866">
        <v>82</v>
      </c>
      <c r="D11062" s="865" t="s">
        <v>23199</v>
      </c>
      <c r="E11062" s="864" t="s">
        <v>23200</v>
      </c>
      <c r="F11062" s="867" t="s">
        <v>6274</v>
      </c>
      <c r="G11062" s="867" t="s">
        <v>6278</v>
      </c>
      <c r="H11062" s="867" t="s">
        <v>10547</v>
      </c>
    </row>
    <row r="11063" spans="1:8">
      <c r="A11063" s="864">
        <v>11056</v>
      </c>
      <c r="B11063" s="865" t="s">
        <v>23101</v>
      </c>
      <c r="C11063" s="866">
        <v>82</v>
      </c>
      <c r="D11063" s="865" t="s">
        <v>16607</v>
      </c>
      <c r="E11063" s="864" t="s">
        <v>23201</v>
      </c>
      <c r="F11063" s="867" t="s">
        <v>6274</v>
      </c>
      <c r="G11063" s="867" t="s">
        <v>6275</v>
      </c>
      <c r="H11063" s="867" t="s">
        <v>6419</v>
      </c>
    </row>
    <row r="11064" spans="1:8" ht="30">
      <c r="A11064" s="864">
        <v>11057</v>
      </c>
      <c r="B11064" s="865" t="s">
        <v>23101</v>
      </c>
      <c r="C11064" s="866">
        <v>82</v>
      </c>
      <c r="D11064" s="865" t="s">
        <v>8599</v>
      </c>
      <c r="E11064" s="864" t="s">
        <v>23202</v>
      </c>
      <c r="F11064" s="867" t="s">
        <v>6274</v>
      </c>
      <c r="G11064" s="867" t="s">
        <v>6295</v>
      </c>
      <c r="H11064" s="867" t="s">
        <v>6446</v>
      </c>
    </row>
    <row r="11065" spans="1:8">
      <c r="A11065" s="864">
        <v>11058</v>
      </c>
      <c r="B11065" s="865" t="s">
        <v>23101</v>
      </c>
      <c r="C11065" s="866">
        <v>82</v>
      </c>
      <c r="D11065" s="865" t="s">
        <v>15454</v>
      </c>
      <c r="E11065" s="864" t="s">
        <v>23203</v>
      </c>
      <c r="F11065" s="867" t="s">
        <v>6274</v>
      </c>
      <c r="G11065" s="867" t="s">
        <v>6274</v>
      </c>
      <c r="H11065" s="867" t="s">
        <v>6966</v>
      </c>
    </row>
    <row r="11066" spans="1:8">
      <c r="A11066" s="864">
        <v>11059</v>
      </c>
      <c r="B11066" s="865" t="s">
        <v>23101</v>
      </c>
      <c r="C11066" s="866">
        <v>82</v>
      </c>
      <c r="D11066" s="865" t="s">
        <v>23204</v>
      </c>
      <c r="E11066" s="864" t="s">
        <v>23205</v>
      </c>
      <c r="F11066" s="867" t="s">
        <v>6274</v>
      </c>
      <c r="G11066" s="867" t="s">
        <v>6274</v>
      </c>
      <c r="H11066" s="867" t="s">
        <v>6882</v>
      </c>
    </row>
    <row r="11067" spans="1:8">
      <c r="A11067" s="864">
        <v>11060</v>
      </c>
      <c r="B11067" s="865" t="s">
        <v>23101</v>
      </c>
      <c r="C11067" s="866">
        <v>82</v>
      </c>
      <c r="D11067" s="865" t="s">
        <v>16663</v>
      </c>
      <c r="E11067" s="864" t="s">
        <v>23206</v>
      </c>
      <c r="F11067" s="867" t="s">
        <v>6274</v>
      </c>
      <c r="G11067" s="867" t="s">
        <v>7299</v>
      </c>
      <c r="H11067" s="867" t="s">
        <v>7311</v>
      </c>
    </row>
    <row r="11068" spans="1:8">
      <c r="A11068" s="864">
        <v>11061</v>
      </c>
      <c r="B11068" s="865" t="s">
        <v>23101</v>
      </c>
      <c r="C11068" s="866">
        <v>82</v>
      </c>
      <c r="D11068" s="865" t="s">
        <v>19178</v>
      </c>
      <c r="E11068" s="864" t="s">
        <v>23207</v>
      </c>
      <c r="F11068" s="867" t="s">
        <v>6274</v>
      </c>
      <c r="G11068" s="867" t="s">
        <v>6274</v>
      </c>
      <c r="H11068" s="867" t="s">
        <v>6887</v>
      </c>
    </row>
    <row r="11069" spans="1:8">
      <c r="A11069" s="864">
        <v>11062</v>
      </c>
      <c r="B11069" s="865" t="s">
        <v>23101</v>
      </c>
      <c r="C11069" s="866">
        <v>82</v>
      </c>
      <c r="D11069" s="865" t="s">
        <v>23208</v>
      </c>
      <c r="E11069" s="864" t="s">
        <v>23209</v>
      </c>
      <c r="F11069" s="867" t="s">
        <v>6274</v>
      </c>
      <c r="G11069" s="867" t="s">
        <v>6295</v>
      </c>
      <c r="H11069" s="867" t="s">
        <v>6543</v>
      </c>
    </row>
    <row r="11070" spans="1:8">
      <c r="A11070" s="864">
        <v>11063</v>
      </c>
      <c r="B11070" s="865" t="s">
        <v>23101</v>
      </c>
      <c r="C11070" s="866">
        <v>82</v>
      </c>
      <c r="D11070" s="865" t="s">
        <v>13644</v>
      </c>
      <c r="E11070" s="864" t="s">
        <v>23210</v>
      </c>
      <c r="F11070" s="867" t="s">
        <v>6274</v>
      </c>
      <c r="G11070" s="867" t="s">
        <v>6274</v>
      </c>
      <c r="H11070" s="867" t="s">
        <v>6546</v>
      </c>
    </row>
    <row r="11071" spans="1:8">
      <c r="A11071" s="864">
        <v>11064</v>
      </c>
      <c r="B11071" s="865" t="s">
        <v>23101</v>
      </c>
      <c r="C11071" s="866">
        <v>82</v>
      </c>
      <c r="D11071" s="865" t="s">
        <v>7309</v>
      </c>
      <c r="E11071" s="864" t="s">
        <v>23211</v>
      </c>
      <c r="F11071" s="867" t="s">
        <v>6274</v>
      </c>
      <c r="G11071" s="867" t="s">
        <v>7299</v>
      </c>
      <c r="H11071" s="867" t="s">
        <v>7311</v>
      </c>
    </row>
    <row r="11072" spans="1:8">
      <c r="A11072" s="864">
        <v>11065</v>
      </c>
      <c r="B11072" s="865" t="s">
        <v>23101</v>
      </c>
      <c r="C11072" s="866">
        <v>82</v>
      </c>
      <c r="D11072" s="865" t="s">
        <v>7107</v>
      </c>
      <c r="E11072" s="864" t="s">
        <v>23212</v>
      </c>
      <c r="F11072" s="867" t="s">
        <v>6274</v>
      </c>
      <c r="G11072" s="867" t="s">
        <v>6295</v>
      </c>
      <c r="H11072" s="867" t="s">
        <v>11844</v>
      </c>
    </row>
    <row r="11073" spans="1:8">
      <c r="A11073" s="864">
        <v>11066</v>
      </c>
      <c r="B11073" s="865" t="s">
        <v>23101</v>
      </c>
      <c r="C11073" s="866">
        <v>82</v>
      </c>
      <c r="D11073" s="865" t="s">
        <v>6860</v>
      </c>
      <c r="E11073" s="864" t="s">
        <v>23213</v>
      </c>
      <c r="F11073" s="867" t="s">
        <v>6274</v>
      </c>
      <c r="G11073" s="867" t="s">
        <v>6274</v>
      </c>
      <c r="H11073" s="867" t="s">
        <v>6856</v>
      </c>
    </row>
    <row r="11074" spans="1:8">
      <c r="A11074" s="864">
        <v>11067</v>
      </c>
      <c r="B11074" s="865" t="s">
        <v>23101</v>
      </c>
      <c r="C11074" s="866">
        <v>82</v>
      </c>
      <c r="D11074" s="865" t="s">
        <v>6082</v>
      </c>
      <c r="E11074" s="864" t="s">
        <v>23214</v>
      </c>
      <c r="F11074" s="867" t="s">
        <v>6274</v>
      </c>
      <c r="G11074" s="867" t="s">
        <v>6274</v>
      </c>
      <c r="H11074" s="867" t="s">
        <v>6835</v>
      </c>
    </row>
    <row r="11075" spans="1:8">
      <c r="A11075" s="864">
        <v>11068</v>
      </c>
      <c r="B11075" s="865" t="s">
        <v>23101</v>
      </c>
      <c r="C11075" s="866">
        <v>82</v>
      </c>
      <c r="D11075" s="865" t="s">
        <v>23215</v>
      </c>
      <c r="E11075" s="864" t="s">
        <v>23216</v>
      </c>
      <c r="F11075" s="867" t="s">
        <v>6274</v>
      </c>
      <c r="G11075" s="867" t="s">
        <v>6275</v>
      </c>
      <c r="H11075" s="867" t="s">
        <v>7453</v>
      </c>
    </row>
    <row r="11076" spans="1:8">
      <c r="A11076" s="864">
        <v>11069</v>
      </c>
      <c r="B11076" s="865" t="s">
        <v>23101</v>
      </c>
      <c r="C11076" s="866">
        <v>82</v>
      </c>
      <c r="D11076" s="865" t="s">
        <v>23217</v>
      </c>
      <c r="E11076" s="864" t="s">
        <v>23218</v>
      </c>
      <c r="F11076" s="867" t="s">
        <v>6274</v>
      </c>
      <c r="G11076" s="867" t="s">
        <v>6274</v>
      </c>
      <c r="H11076" s="867" t="s">
        <v>6823</v>
      </c>
    </row>
    <row r="11077" spans="1:8">
      <c r="A11077" s="864">
        <v>11070</v>
      </c>
      <c r="B11077" s="865" t="s">
        <v>23101</v>
      </c>
      <c r="C11077" s="866">
        <v>82</v>
      </c>
      <c r="D11077" s="865" t="s">
        <v>6411</v>
      </c>
      <c r="E11077" s="864" t="s">
        <v>23219</v>
      </c>
      <c r="F11077" s="867" t="s">
        <v>6274</v>
      </c>
      <c r="G11077" s="867" t="s">
        <v>6410</v>
      </c>
      <c r="H11077" s="867" t="s">
        <v>6411</v>
      </c>
    </row>
    <row r="11078" spans="1:8">
      <c r="A11078" s="864">
        <v>11071</v>
      </c>
      <c r="B11078" s="865" t="s">
        <v>23101</v>
      </c>
      <c r="C11078" s="866">
        <v>82</v>
      </c>
      <c r="D11078" s="865" t="s">
        <v>7215</v>
      </c>
      <c r="E11078" s="864" t="s">
        <v>23220</v>
      </c>
      <c r="F11078" s="867" t="s">
        <v>6274</v>
      </c>
      <c r="G11078" s="867" t="s">
        <v>7215</v>
      </c>
      <c r="H11078" s="867" t="s">
        <v>7249</v>
      </c>
    </row>
    <row r="11079" spans="1:8">
      <c r="A11079" s="864">
        <v>11072</v>
      </c>
      <c r="B11079" s="865" t="s">
        <v>23101</v>
      </c>
      <c r="C11079" s="866">
        <v>82</v>
      </c>
      <c r="D11079" s="865" t="s">
        <v>7196</v>
      </c>
      <c r="E11079" s="864" t="s">
        <v>23221</v>
      </c>
      <c r="F11079" s="867" t="s">
        <v>6274</v>
      </c>
      <c r="G11079" s="867" t="s">
        <v>6311</v>
      </c>
      <c r="H11079" s="867" t="s">
        <v>7196</v>
      </c>
    </row>
    <row r="11080" spans="1:8">
      <c r="A11080" s="864">
        <v>11073</v>
      </c>
      <c r="B11080" s="865" t="s">
        <v>23101</v>
      </c>
      <c r="C11080" s="866">
        <v>82</v>
      </c>
      <c r="D11080" s="865" t="s">
        <v>13035</v>
      </c>
      <c r="E11080" s="864" t="s">
        <v>23222</v>
      </c>
      <c r="F11080" s="867" t="s">
        <v>6531</v>
      </c>
      <c r="G11080" s="867" t="s">
        <v>6531</v>
      </c>
      <c r="H11080" s="867" t="s">
        <v>7670</v>
      </c>
    </row>
    <row r="11081" spans="1:8">
      <c r="A11081" s="864">
        <v>11074</v>
      </c>
      <c r="B11081" s="865" t="s">
        <v>23101</v>
      </c>
      <c r="C11081" s="866">
        <v>82</v>
      </c>
      <c r="D11081" s="865" t="s">
        <v>16612</v>
      </c>
      <c r="E11081" s="864" t="s">
        <v>23223</v>
      </c>
      <c r="F11081" s="867" t="s">
        <v>6531</v>
      </c>
      <c r="G11081" s="867" t="s">
        <v>6651</v>
      </c>
      <c r="H11081" s="867" t="s">
        <v>6652</v>
      </c>
    </row>
    <row r="11082" spans="1:8">
      <c r="A11082" s="864">
        <v>11075</v>
      </c>
      <c r="B11082" s="865" t="s">
        <v>23101</v>
      </c>
      <c r="C11082" s="866">
        <v>82</v>
      </c>
      <c r="D11082" s="865" t="s">
        <v>7718</v>
      </c>
      <c r="E11082" s="864" t="s">
        <v>23224</v>
      </c>
      <c r="F11082" s="867" t="s">
        <v>6531</v>
      </c>
      <c r="G11082" s="867" t="s">
        <v>7718</v>
      </c>
      <c r="H11082" s="867" t="s">
        <v>7725</v>
      </c>
    </row>
    <row r="11083" spans="1:8">
      <c r="A11083" s="864">
        <v>11076</v>
      </c>
      <c r="B11083" s="865" t="s">
        <v>23101</v>
      </c>
      <c r="C11083" s="866">
        <v>82</v>
      </c>
      <c r="D11083" s="865" t="s">
        <v>6591</v>
      </c>
      <c r="E11083" s="864" t="s">
        <v>23225</v>
      </c>
      <c r="F11083" s="867" t="s">
        <v>6531</v>
      </c>
      <c r="G11083" s="867" t="s">
        <v>6591</v>
      </c>
      <c r="H11083" s="867" t="s">
        <v>6592</v>
      </c>
    </row>
    <row r="11084" spans="1:8">
      <c r="A11084" s="864">
        <v>11077</v>
      </c>
      <c r="B11084" s="865" t="s">
        <v>23101</v>
      </c>
      <c r="C11084" s="866">
        <v>82</v>
      </c>
      <c r="D11084" s="865" t="s">
        <v>12359</v>
      </c>
      <c r="E11084" s="864" t="s">
        <v>23226</v>
      </c>
      <c r="F11084" s="867" t="s">
        <v>6531</v>
      </c>
      <c r="G11084" s="867" t="s">
        <v>6651</v>
      </c>
      <c r="H11084" s="867" t="s">
        <v>7576</v>
      </c>
    </row>
    <row r="11085" spans="1:8">
      <c r="A11085" s="864">
        <v>11078</v>
      </c>
      <c r="B11085" s="870" t="s">
        <v>23101</v>
      </c>
      <c r="C11085" s="871">
        <v>82</v>
      </c>
      <c r="D11085" s="870" t="s">
        <v>15538</v>
      </c>
      <c r="E11085" s="872" t="s">
        <v>23227</v>
      </c>
      <c r="F11085" s="873" t="s">
        <v>6707</v>
      </c>
      <c r="G11085" s="873" t="s">
        <v>7855</v>
      </c>
      <c r="H11085" s="873" t="s">
        <v>7856</v>
      </c>
    </row>
    <row r="11086" spans="1:8">
      <c r="A11086" s="864">
        <v>11079</v>
      </c>
      <c r="B11086" s="865" t="s">
        <v>23101</v>
      </c>
      <c r="C11086" s="866">
        <v>82</v>
      </c>
      <c r="D11086" s="865" t="s">
        <v>16626</v>
      </c>
      <c r="E11086" s="864" t="s">
        <v>23228</v>
      </c>
      <c r="F11086" s="867" t="s">
        <v>6707</v>
      </c>
      <c r="G11086" s="867" t="s">
        <v>6708</v>
      </c>
      <c r="H11086" s="867" t="s">
        <v>8118</v>
      </c>
    </row>
    <row r="11087" spans="1:8">
      <c r="A11087" s="864">
        <v>11080</v>
      </c>
      <c r="B11087" s="865" t="s">
        <v>23101</v>
      </c>
      <c r="C11087" s="866">
        <v>82</v>
      </c>
      <c r="D11087" s="865" t="s">
        <v>15536</v>
      </c>
      <c r="E11087" s="877" t="s">
        <v>23229</v>
      </c>
      <c r="F11087" s="867" t="s">
        <v>6707</v>
      </c>
      <c r="G11087" s="867" t="s">
        <v>6707</v>
      </c>
      <c r="H11087" s="867" t="s">
        <v>8055</v>
      </c>
    </row>
    <row r="11088" spans="1:8">
      <c r="A11088" s="864">
        <v>11081</v>
      </c>
      <c r="B11088" s="865" t="s">
        <v>23101</v>
      </c>
      <c r="C11088" s="866">
        <v>82</v>
      </c>
      <c r="D11088" s="865" t="s">
        <v>23230</v>
      </c>
      <c r="E11088" s="864" t="s">
        <v>23231</v>
      </c>
      <c r="F11088" s="867" t="s">
        <v>6707</v>
      </c>
      <c r="G11088" s="867" t="s">
        <v>6718</v>
      </c>
      <c r="H11088" s="867" t="s">
        <v>8032</v>
      </c>
    </row>
    <row r="11089" spans="1:8">
      <c r="A11089" s="864">
        <v>11082</v>
      </c>
      <c r="B11089" s="865" t="s">
        <v>23101</v>
      </c>
      <c r="C11089" s="866">
        <v>82</v>
      </c>
      <c r="D11089" s="865" t="s">
        <v>23232</v>
      </c>
      <c r="E11089" s="864" t="s">
        <v>23233</v>
      </c>
      <c r="F11089" s="867" t="s">
        <v>6707</v>
      </c>
      <c r="G11089" s="867" t="s">
        <v>6708</v>
      </c>
      <c r="H11089" s="867" t="s">
        <v>8145</v>
      </c>
    </row>
    <row r="11090" spans="1:8">
      <c r="A11090" s="864">
        <v>11083</v>
      </c>
      <c r="B11090" s="865" t="s">
        <v>23101</v>
      </c>
      <c r="C11090" s="866">
        <v>82</v>
      </c>
      <c r="D11090" s="865" t="s">
        <v>8080</v>
      </c>
      <c r="E11090" s="864" t="s">
        <v>23234</v>
      </c>
      <c r="F11090" s="867" t="s">
        <v>6707</v>
      </c>
      <c r="G11090" s="867" t="s">
        <v>8080</v>
      </c>
      <c r="H11090" s="867" t="s">
        <v>8081</v>
      </c>
    </row>
    <row r="11091" spans="1:8">
      <c r="A11091" s="864">
        <v>11084</v>
      </c>
      <c r="B11091" s="865" t="s">
        <v>23101</v>
      </c>
      <c r="C11091" s="866">
        <v>82</v>
      </c>
      <c r="D11091" s="865" t="s">
        <v>8054</v>
      </c>
      <c r="E11091" s="864" t="s">
        <v>23235</v>
      </c>
      <c r="F11091" s="867" t="s">
        <v>6707</v>
      </c>
      <c r="G11091" s="867" t="s">
        <v>8050</v>
      </c>
      <c r="H11091" s="867" t="s">
        <v>8054</v>
      </c>
    </row>
    <row r="11092" spans="1:8">
      <c r="A11092" s="864">
        <v>11085</v>
      </c>
      <c r="B11092" s="865" t="s">
        <v>23101</v>
      </c>
      <c r="C11092" s="866">
        <v>82</v>
      </c>
      <c r="D11092" s="865" t="s">
        <v>15544</v>
      </c>
      <c r="E11092" s="864" t="s">
        <v>23236</v>
      </c>
      <c r="F11092" s="867" t="s">
        <v>7024</v>
      </c>
      <c r="G11092" s="867" t="s">
        <v>7024</v>
      </c>
      <c r="H11092" s="867" t="s">
        <v>7517</v>
      </c>
    </row>
    <row r="11093" spans="1:8">
      <c r="A11093" s="864">
        <v>11086</v>
      </c>
      <c r="B11093" s="865" t="s">
        <v>23101</v>
      </c>
      <c r="C11093" s="866">
        <v>82</v>
      </c>
      <c r="D11093" s="865" t="s">
        <v>9376</v>
      </c>
      <c r="E11093" s="864" t="s">
        <v>23237</v>
      </c>
      <c r="F11093" s="867" t="s">
        <v>7024</v>
      </c>
      <c r="G11093" s="867" t="s">
        <v>7028</v>
      </c>
      <c r="H11093" s="867" t="s">
        <v>7622</v>
      </c>
    </row>
    <row r="11094" spans="1:8">
      <c r="A11094" s="864">
        <v>11087</v>
      </c>
      <c r="B11094" s="865" t="s">
        <v>23101</v>
      </c>
      <c r="C11094" s="866">
        <v>82</v>
      </c>
      <c r="D11094" s="865" t="s">
        <v>15477</v>
      </c>
      <c r="E11094" s="864" t="s">
        <v>23238</v>
      </c>
      <c r="F11094" s="867" t="s">
        <v>6484</v>
      </c>
      <c r="G11094" s="867" t="s">
        <v>6484</v>
      </c>
      <c r="H11094" s="867" t="s">
        <v>6735</v>
      </c>
    </row>
    <row r="11095" spans="1:8">
      <c r="A11095" s="864">
        <v>11088</v>
      </c>
      <c r="B11095" s="865" t="s">
        <v>23101</v>
      </c>
      <c r="C11095" s="866">
        <v>82</v>
      </c>
      <c r="D11095" s="865" t="s">
        <v>15446</v>
      </c>
      <c r="E11095" s="864" t="s">
        <v>23239</v>
      </c>
      <c r="F11095" s="867" t="s">
        <v>6484</v>
      </c>
      <c r="G11095" s="867" t="s">
        <v>6484</v>
      </c>
      <c r="H11095" s="867" t="s">
        <v>6806</v>
      </c>
    </row>
    <row r="11096" spans="1:8">
      <c r="A11096" s="864">
        <v>11089</v>
      </c>
      <c r="B11096" s="865" t="s">
        <v>23101</v>
      </c>
      <c r="C11096" s="866">
        <v>82</v>
      </c>
      <c r="D11096" s="865" t="s">
        <v>23240</v>
      </c>
      <c r="E11096" s="864" t="s">
        <v>23241</v>
      </c>
      <c r="F11096" s="867" t="s">
        <v>6484</v>
      </c>
      <c r="G11096" s="867" t="s">
        <v>6485</v>
      </c>
      <c r="H11096" s="867" t="s">
        <v>8629</v>
      </c>
    </row>
    <row r="11097" spans="1:8">
      <c r="A11097" s="864">
        <v>11090</v>
      </c>
      <c r="B11097" s="865" t="s">
        <v>23101</v>
      </c>
      <c r="C11097" s="866">
        <v>82</v>
      </c>
      <c r="D11097" s="865" t="s">
        <v>15484</v>
      </c>
      <c r="E11097" s="864" t="s">
        <v>23242</v>
      </c>
      <c r="F11097" s="867" t="s">
        <v>6484</v>
      </c>
      <c r="G11097" s="867" t="s">
        <v>6550</v>
      </c>
      <c r="H11097" s="867" t="s">
        <v>6557</v>
      </c>
    </row>
    <row r="11098" spans="1:8">
      <c r="A11098" s="864">
        <v>11091</v>
      </c>
      <c r="B11098" s="865" t="s">
        <v>23101</v>
      </c>
      <c r="C11098" s="866">
        <v>82</v>
      </c>
      <c r="D11098" s="865" t="s">
        <v>8698</v>
      </c>
      <c r="E11098" s="864" t="s">
        <v>23243</v>
      </c>
      <c r="F11098" s="867" t="s">
        <v>6484</v>
      </c>
      <c r="G11098" s="867" t="s">
        <v>6550</v>
      </c>
      <c r="H11098" s="867" t="s">
        <v>8698</v>
      </c>
    </row>
    <row r="11099" spans="1:8">
      <c r="A11099" s="864">
        <v>11092</v>
      </c>
      <c r="B11099" s="865" t="s">
        <v>23101</v>
      </c>
      <c r="C11099" s="866">
        <v>82</v>
      </c>
      <c r="D11099" s="865" t="s">
        <v>6733</v>
      </c>
      <c r="E11099" s="864" t="s">
        <v>23244</v>
      </c>
      <c r="F11099" s="867" t="s">
        <v>6484</v>
      </c>
      <c r="G11099" s="867" t="s">
        <v>6484</v>
      </c>
      <c r="H11099" s="867" t="s">
        <v>6735</v>
      </c>
    </row>
    <row r="11100" spans="1:8">
      <c r="A11100" s="864">
        <v>11093</v>
      </c>
      <c r="B11100" s="865" t="s">
        <v>23101</v>
      </c>
      <c r="C11100" s="866">
        <v>82</v>
      </c>
      <c r="D11100" s="865" t="s">
        <v>6764</v>
      </c>
      <c r="E11100" s="864" t="s">
        <v>23245</v>
      </c>
      <c r="F11100" s="867" t="s">
        <v>6484</v>
      </c>
      <c r="G11100" s="867" t="s">
        <v>6484</v>
      </c>
      <c r="H11100" s="867" t="s">
        <v>6764</v>
      </c>
    </row>
    <row r="11101" spans="1:8">
      <c r="A11101" s="864">
        <v>11094</v>
      </c>
      <c r="B11101" s="865" t="s">
        <v>23101</v>
      </c>
      <c r="C11101" s="866">
        <v>82</v>
      </c>
      <c r="D11101" s="865" t="s">
        <v>15959</v>
      </c>
      <c r="E11101" s="864" t="s">
        <v>23246</v>
      </c>
      <c r="F11101" s="867" t="s">
        <v>6484</v>
      </c>
      <c r="G11101" s="867" t="s">
        <v>6484</v>
      </c>
      <c r="H11101" s="867" t="s">
        <v>6767</v>
      </c>
    </row>
    <row r="11102" spans="1:8">
      <c r="A11102" s="864">
        <v>11095</v>
      </c>
      <c r="B11102" s="865" t="s">
        <v>23101</v>
      </c>
      <c r="C11102" s="866">
        <v>82</v>
      </c>
      <c r="D11102" s="865" t="s">
        <v>6485</v>
      </c>
      <c r="E11102" s="864" t="s">
        <v>23247</v>
      </c>
      <c r="F11102" s="867" t="s">
        <v>6484</v>
      </c>
      <c r="G11102" s="867" t="s">
        <v>6485</v>
      </c>
      <c r="H11102" s="867" t="s">
        <v>6486</v>
      </c>
    </row>
    <row r="11103" spans="1:8">
      <c r="A11103" s="864">
        <v>11096</v>
      </c>
      <c r="B11103" s="865" t="s">
        <v>23101</v>
      </c>
      <c r="C11103" s="866">
        <v>82</v>
      </c>
      <c r="D11103" s="865" t="s">
        <v>22959</v>
      </c>
      <c r="E11103" s="864" t="s">
        <v>23248</v>
      </c>
      <c r="F11103" s="867" t="s">
        <v>7329</v>
      </c>
      <c r="G11103" s="867" t="s">
        <v>7329</v>
      </c>
      <c r="H11103" s="867" t="s">
        <v>9880</v>
      </c>
    </row>
    <row r="11104" spans="1:8">
      <c r="A11104" s="864">
        <v>11097</v>
      </c>
      <c r="B11104" s="865" t="s">
        <v>23101</v>
      </c>
      <c r="C11104" s="866">
        <v>82</v>
      </c>
      <c r="D11104" s="865" t="s">
        <v>15542</v>
      </c>
      <c r="E11104" s="864" t="s">
        <v>23249</v>
      </c>
      <c r="F11104" s="867" t="s">
        <v>7329</v>
      </c>
      <c r="G11104" s="867" t="s">
        <v>7329</v>
      </c>
      <c r="H11104" s="867" t="s">
        <v>6652</v>
      </c>
    </row>
    <row r="11105" spans="1:8">
      <c r="A11105" s="864">
        <v>11098</v>
      </c>
      <c r="B11105" s="865" t="s">
        <v>23101</v>
      </c>
      <c r="C11105" s="866">
        <v>82</v>
      </c>
      <c r="D11105" s="865" t="s">
        <v>16778</v>
      </c>
      <c r="E11105" s="864" t="s">
        <v>23250</v>
      </c>
      <c r="F11105" s="867" t="s">
        <v>7329</v>
      </c>
      <c r="G11105" s="867" t="s">
        <v>7334</v>
      </c>
      <c r="H11105" s="867" t="s">
        <v>6652</v>
      </c>
    </row>
    <row r="11106" spans="1:8">
      <c r="A11106" s="864">
        <v>11099</v>
      </c>
      <c r="B11106" s="865" t="s">
        <v>23101</v>
      </c>
      <c r="C11106" s="866">
        <v>82</v>
      </c>
      <c r="D11106" s="865" t="s">
        <v>15471</v>
      </c>
      <c r="E11106" s="864" t="s">
        <v>23251</v>
      </c>
      <c r="F11106" s="867" t="s">
        <v>6281</v>
      </c>
      <c r="G11106" s="867" t="s">
        <v>6281</v>
      </c>
      <c r="H11106" s="867" t="s">
        <v>7268</v>
      </c>
    </row>
    <row r="11107" spans="1:8">
      <c r="A11107" s="864">
        <v>11100</v>
      </c>
      <c r="B11107" s="865" t="s">
        <v>23101</v>
      </c>
      <c r="C11107" s="866">
        <v>82</v>
      </c>
      <c r="D11107" s="865" t="s">
        <v>7408</v>
      </c>
      <c r="E11107" s="864" t="s">
        <v>23252</v>
      </c>
      <c r="F11107" s="867" t="s">
        <v>6281</v>
      </c>
      <c r="G11107" s="867" t="s">
        <v>6327</v>
      </c>
      <c r="H11107" s="867" t="s">
        <v>7408</v>
      </c>
    </row>
    <row r="11108" spans="1:8">
      <c r="A11108" s="864">
        <v>11101</v>
      </c>
      <c r="B11108" s="865" t="s">
        <v>23253</v>
      </c>
      <c r="C11108" s="866">
        <v>83</v>
      </c>
      <c r="D11108" s="865" t="s">
        <v>23254</v>
      </c>
      <c r="E11108" s="864" t="s">
        <v>23255</v>
      </c>
      <c r="F11108" s="867" t="s">
        <v>6044</v>
      </c>
      <c r="G11108" s="867" t="s">
        <v>6044</v>
      </c>
      <c r="H11108" s="867" t="s">
        <v>6195</v>
      </c>
    </row>
    <row r="11109" spans="1:8">
      <c r="A11109" s="864">
        <v>11102</v>
      </c>
      <c r="B11109" s="865" t="s">
        <v>23253</v>
      </c>
      <c r="C11109" s="866">
        <v>83</v>
      </c>
      <c r="D11109" s="865" t="s">
        <v>23256</v>
      </c>
      <c r="E11109" s="864" t="s">
        <v>23257</v>
      </c>
      <c r="F11109" s="867" t="s">
        <v>6044</v>
      </c>
      <c r="G11109" s="867" t="s">
        <v>6044</v>
      </c>
      <c r="H11109" s="867" t="s">
        <v>6166</v>
      </c>
    </row>
    <row r="11110" spans="1:8">
      <c r="A11110" s="864">
        <v>11103</v>
      </c>
      <c r="B11110" s="865" t="s">
        <v>23253</v>
      </c>
      <c r="C11110" s="866">
        <v>83</v>
      </c>
      <c r="D11110" s="865" t="s">
        <v>23258</v>
      </c>
      <c r="E11110" s="864" t="s">
        <v>23259</v>
      </c>
      <c r="F11110" s="867" t="s">
        <v>6044</v>
      </c>
      <c r="G11110" s="867" t="s">
        <v>6044</v>
      </c>
      <c r="H11110" s="867" t="s">
        <v>6667</v>
      </c>
    </row>
    <row r="11111" spans="1:8">
      <c r="A11111" s="864">
        <v>11104</v>
      </c>
      <c r="B11111" s="865" t="s">
        <v>23253</v>
      </c>
      <c r="C11111" s="866">
        <v>83</v>
      </c>
      <c r="D11111" s="865" t="s">
        <v>23260</v>
      </c>
      <c r="E11111" s="864" t="s">
        <v>23261</v>
      </c>
      <c r="F11111" s="867" t="s">
        <v>6044</v>
      </c>
      <c r="G11111" s="867" t="s">
        <v>6595</v>
      </c>
      <c r="H11111" s="867" t="s">
        <v>6596</v>
      </c>
    </row>
    <row r="11112" spans="1:8">
      <c r="A11112" s="864">
        <v>11105</v>
      </c>
      <c r="B11112" s="865" t="s">
        <v>23253</v>
      </c>
      <c r="C11112" s="866">
        <v>83</v>
      </c>
      <c r="D11112" s="865" t="s">
        <v>23262</v>
      </c>
      <c r="E11112" s="864" t="s">
        <v>23263</v>
      </c>
      <c r="F11112" s="867" t="s">
        <v>6044</v>
      </c>
      <c r="G11112" s="867" t="s">
        <v>6044</v>
      </c>
      <c r="H11112" s="867" t="s">
        <v>6143</v>
      </c>
    </row>
    <row r="11113" spans="1:8">
      <c r="A11113" s="864">
        <v>11106</v>
      </c>
      <c r="B11113" s="865" t="s">
        <v>23253</v>
      </c>
      <c r="C11113" s="866">
        <v>83</v>
      </c>
      <c r="D11113" s="865" t="s">
        <v>22372</v>
      </c>
      <c r="E11113" s="864" t="s">
        <v>23264</v>
      </c>
      <c r="F11113" s="867" t="s">
        <v>6044</v>
      </c>
      <c r="G11113" s="867" t="s">
        <v>6048</v>
      </c>
      <c r="H11113" s="867" t="s">
        <v>6049</v>
      </c>
    </row>
    <row r="11114" spans="1:8" ht="30">
      <c r="A11114" s="864">
        <v>11107</v>
      </c>
      <c r="B11114" s="865" t="s">
        <v>23253</v>
      </c>
      <c r="C11114" s="866">
        <v>83</v>
      </c>
      <c r="D11114" s="865" t="s">
        <v>23020</v>
      </c>
      <c r="E11114" s="864" t="s">
        <v>23265</v>
      </c>
      <c r="F11114" s="867" t="s">
        <v>6044</v>
      </c>
      <c r="G11114" s="867" t="s">
        <v>6052</v>
      </c>
      <c r="H11114" s="867" t="s">
        <v>6053</v>
      </c>
    </row>
    <row r="11115" spans="1:8">
      <c r="A11115" s="864">
        <v>11108</v>
      </c>
      <c r="B11115" s="865" t="s">
        <v>23253</v>
      </c>
      <c r="C11115" s="866">
        <v>83</v>
      </c>
      <c r="D11115" s="865" t="s">
        <v>23266</v>
      </c>
      <c r="E11115" s="864" t="s">
        <v>23267</v>
      </c>
      <c r="F11115" s="867" t="s">
        <v>6044</v>
      </c>
      <c r="G11115" s="867" t="s">
        <v>6044</v>
      </c>
      <c r="H11115" s="867" t="s">
        <v>6140</v>
      </c>
    </row>
    <row r="11116" spans="1:8">
      <c r="A11116" s="864">
        <v>11109</v>
      </c>
      <c r="B11116" s="865" t="s">
        <v>23253</v>
      </c>
      <c r="C11116" s="866">
        <v>83</v>
      </c>
      <c r="D11116" s="865" t="s">
        <v>11275</v>
      </c>
      <c r="E11116" s="864" t="s">
        <v>23268</v>
      </c>
      <c r="F11116" s="867" t="s">
        <v>6044</v>
      </c>
      <c r="G11116" s="867" t="s">
        <v>6178</v>
      </c>
      <c r="H11116" s="867" t="s">
        <v>6463</v>
      </c>
    </row>
    <row r="11117" spans="1:8">
      <c r="A11117" s="864">
        <v>11110</v>
      </c>
      <c r="B11117" s="865" t="s">
        <v>23253</v>
      </c>
      <c r="C11117" s="866">
        <v>83</v>
      </c>
      <c r="D11117" s="865" t="s">
        <v>23269</v>
      </c>
      <c r="E11117" s="864" t="s">
        <v>23270</v>
      </c>
      <c r="F11117" s="867" t="s">
        <v>6044</v>
      </c>
      <c r="G11117" s="867" t="s">
        <v>6048</v>
      </c>
      <c r="H11117" s="867" t="s">
        <v>6371</v>
      </c>
    </row>
    <row r="11118" spans="1:8">
      <c r="A11118" s="864">
        <v>11111</v>
      </c>
      <c r="B11118" s="865" t="s">
        <v>23253</v>
      </c>
      <c r="C11118" s="866">
        <v>83</v>
      </c>
      <c r="D11118" s="865" t="s">
        <v>6151</v>
      </c>
      <c r="E11118" s="864" t="s">
        <v>23271</v>
      </c>
      <c r="F11118" s="867" t="s">
        <v>6044</v>
      </c>
      <c r="G11118" s="867" t="s">
        <v>6044</v>
      </c>
      <c r="H11118" s="867" t="s">
        <v>6151</v>
      </c>
    </row>
    <row r="11119" spans="1:8">
      <c r="A11119" s="864">
        <v>11112</v>
      </c>
      <c r="B11119" s="865" t="s">
        <v>23253</v>
      </c>
      <c r="C11119" s="866">
        <v>83</v>
      </c>
      <c r="D11119" s="865" t="s">
        <v>18452</v>
      </c>
      <c r="E11119" s="864" t="s">
        <v>23272</v>
      </c>
      <c r="F11119" s="867" t="s">
        <v>6044</v>
      </c>
      <c r="G11119" s="867" t="s">
        <v>6595</v>
      </c>
      <c r="H11119" s="867" t="s">
        <v>6614</v>
      </c>
    </row>
    <row r="11120" spans="1:8">
      <c r="A11120" s="864">
        <v>11113</v>
      </c>
      <c r="B11120" s="865" t="s">
        <v>23253</v>
      </c>
      <c r="C11120" s="866">
        <v>83</v>
      </c>
      <c r="D11120" s="865" t="s">
        <v>17084</v>
      </c>
      <c r="E11120" s="864" t="s">
        <v>23273</v>
      </c>
      <c r="F11120" s="867" t="s">
        <v>6044</v>
      </c>
      <c r="G11120" s="867" t="s">
        <v>6044</v>
      </c>
      <c r="H11120" s="867" t="s">
        <v>6231</v>
      </c>
    </row>
    <row r="11121" spans="1:8">
      <c r="A11121" s="864">
        <v>11114</v>
      </c>
      <c r="B11121" s="865" t="s">
        <v>23253</v>
      </c>
      <c r="C11121" s="866">
        <v>83</v>
      </c>
      <c r="D11121" s="865" t="s">
        <v>7004</v>
      </c>
      <c r="E11121" s="864" t="s">
        <v>23274</v>
      </c>
      <c r="F11121" s="867" t="s">
        <v>6274</v>
      </c>
      <c r="G11121" s="867" t="s">
        <v>6274</v>
      </c>
      <c r="H11121" s="867" t="s">
        <v>7002</v>
      </c>
    </row>
    <row r="11122" spans="1:8">
      <c r="A11122" s="864">
        <v>11115</v>
      </c>
      <c r="B11122" s="865" t="s">
        <v>23253</v>
      </c>
      <c r="C11122" s="866">
        <v>83</v>
      </c>
      <c r="D11122" s="865" t="s">
        <v>6928</v>
      </c>
      <c r="E11122" s="864" t="s">
        <v>23275</v>
      </c>
      <c r="F11122" s="867" t="s">
        <v>6274</v>
      </c>
      <c r="G11122" s="867" t="s">
        <v>6274</v>
      </c>
      <c r="H11122" s="867" t="s">
        <v>7002</v>
      </c>
    </row>
    <row r="11123" spans="1:8">
      <c r="A11123" s="864">
        <v>11116</v>
      </c>
      <c r="B11123" s="865" t="s">
        <v>23253</v>
      </c>
      <c r="C11123" s="866">
        <v>83</v>
      </c>
      <c r="D11123" s="865" t="s">
        <v>15448</v>
      </c>
      <c r="E11123" s="864" t="s">
        <v>23276</v>
      </c>
      <c r="F11123" s="867" t="s">
        <v>6274</v>
      </c>
      <c r="G11123" s="867" t="s">
        <v>6274</v>
      </c>
      <c r="H11123" s="867" t="s">
        <v>6905</v>
      </c>
    </row>
    <row r="11124" spans="1:8">
      <c r="A11124" s="864">
        <v>11117</v>
      </c>
      <c r="B11124" s="865" t="s">
        <v>23253</v>
      </c>
      <c r="C11124" s="866">
        <v>83</v>
      </c>
      <c r="D11124" s="865" t="s">
        <v>19112</v>
      </c>
      <c r="E11124" s="864" t="s">
        <v>23277</v>
      </c>
      <c r="F11124" s="867" t="s">
        <v>6274</v>
      </c>
      <c r="G11124" s="867" t="s">
        <v>6274</v>
      </c>
      <c r="H11124" s="867" t="s">
        <v>6829</v>
      </c>
    </row>
    <row r="11125" spans="1:8">
      <c r="A11125" s="864">
        <v>11118</v>
      </c>
      <c r="B11125" s="865" t="s">
        <v>23253</v>
      </c>
      <c r="C11125" s="866">
        <v>83</v>
      </c>
      <c r="D11125" s="865" t="s">
        <v>16655</v>
      </c>
      <c r="E11125" s="864" t="s">
        <v>23278</v>
      </c>
      <c r="F11125" s="867" t="s">
        <v>6274</v>
      </c>
      <c r="G11125" s="867" t="s">
        <v>6274</v>
      </c>
      <c r="H11125" s="867" t="s">
        <v>6925</v>
      </c>
    </row>
    <row r="11126" spans="1:8">
      <c r="A11126" s="864">
        <v>11119</v>
      </c>
      <c r="B11126" s="865" t="s">
        <v>23253</v>
      </c>
      <c r="C11126" s="866">
        <v>83</v>
      </c>
      <c r="D11126" s="865" t="s">
        <v>23279</v>
      </c>
      <c r="E11126" s="864" t="s">
        <v>23280</v>
      </c>
      <c r="F11126" s="873" t="s">
        <v>6274</v>
      </c>
      <c r="G11126" s="873" t="s">
        <v>6295</v>
      </c>
      <c r="H11126" s="873" t="s">
        <v>6458</v>
      </c>
    </row>
    <row r="11127" spans="1:8">
      <c r="A11127" s="864">
        <v>11120</v>
      </c>
      <c r="B11127" s="865" t="s">
        <v>23253</v>
      </c>
      <c r="C11127" s="866">
        <v>83</v>
      </c>
      <c r="D11127" s="865" t="s">
        <v>13069</v>
      </c>
      <c r="E11127" s="868" t="s">
        <v>23281</v>
      </c>
      <c r="F11127" s="867" t="s">
        <v>6274</v>
      </c>
      <c r="G11127" s="867" t="s">
        <v>6274</v>
      </c>
      <c r="H11127" s="867" t="s">
        <v>11172</v>
      </c>
    </row>
    <row r="11128" spans="1:8">
      <c r="A11128" s="864">
        <v>11121</v>
      </c>
      <c r="B11128" s="865" t="s">
        <v>23253</v>
      </c>
      <c r="C11128" s="866">
        <v>83</v>
      </c>
      <c r="D11128" s="865" t="s">
        <v>19244</v>
      </c>
      <c r="E11128" s="868" t="s">
        <v>23282</v>
      </c>
      <c r="F11128" s="867" t="s">
        <v>6274</v>
      </c>
      <c r="G11128" s="867" t="s">
        <v>6278</v>
      </c>
      <c r="H11128" s="867" t="s">
        <v>7345</v>
      </c>
    </row>
    <row r="11129" spans="1:8">
      <c r="A11129" s="864">
        <v>11122</v>
      </c>
      <c r="B11129" s="865" t="s">
        <v>23253</v>
      </c>
      <c r="C11129" s="866">
        <v>83</v>
      </c>
      <c r="D11129" s="865" t="s">
        <v>23283</v>
      </c>
      <c r="E11129" s="864" t="s">
        <v>23284</v>
      </c>
      <c r="F11129" s="867" t="s">
        <v>6274</v>
      </c>
      <c r="G11129" s="867" t="s">
        <v>6274</v>
      </c>
      <c r="H11129" s="867" t="s">
        <v>6826</v>
      </c>
    </row>
    <row r="11130" spans="1:8">
      <c r="A11130" s="864">
        <v>11123</v>
      </c>
      <c r="B11130" s="865" t="s">
        <v>23253</v>
      </c>
      <c r="C11130" s="866">
        <v>83</v>
      </c>
      <c r="D11130" s="865" t="s">
        <v>19025</v>
      </c>
      <c r="E11130" s="864" t="s">
        <v>23285</v>
      </c>
      <c r="F11130" s="867" t="s">
        <v>6274</v>
      </c>
      <c r="G11130" s="867" t="s">
        <v>6274</v>
      </c>
      <c r="H11130" s="867" t="s">
        <v>6966</v>
      </c>
    </row>
    <row r="11131" spans="1:8">
      <c r="A11131" s="864">
        <v>11124</v>
      </c>
      <c r="B11131" s="865" t="s">
        <v>23253</v>
      </c>
      <c r="C11131" s="866">
        <v>83</v>
      </c>
      <c r="D11131" s="865" t="s">
        <v>22351</v>
      </c>
      <c r="E11131" s="864" t="s">
        <v>23286</v>
      </c>
      <c r="F11131" s="867" t="s">
        <v>6274</v>
      </c>
      <c r="G11131" s="867" t="s">
        <v>6274</v>
      </c>
      <c r="H11131" s="867" t="s">
        <v>6166</v>
      </c>
    </row>
    <row r="11132" spans="1:8">
      <c r="A11132" s="864">
        <v>11125</v>
      </c>
      <c r="B11132" s="865" t="s">
        <v>23253</v>
      </c>
      <c r="C11132" s="866">
        <v>83</v>
      </c>
      <c r="D11132" s="865" t="s">
        <v>19178</v>
      </c>
      <c r="E11132" s="864" t="s">
        <v>23287</v>
      </c>
      <c r="F11132" s="867" t="s">
        <v>6274</v>
      </c>
      <c r="G11132" s="867" t="s">
        <v>6274</v>
      </c>
      <c r="H11132" s="867" t="s">
        <v>6887</v>
      </c>
    </row>
    <row r="11133" spans="1:8">
      <c r="A11133" s="864">
        <v>11126</v>
      </c>
      <c r="B11133" s="865" t="s">
        <v>23253</v>
      </c>
      <c r="C11133" s="866">
        <v>83</v>
      </c>
      <c r="D11133" s="865" t="s">
        <v>23288</v>
      </c>
      <c r="E11133" s="864" t="s">
        <v>23289</v>
      </c>
      <c r="F11133" s="867" t="s">
        <v>6274</v>
      </c>
      <c r="G11133" s="867" t="s">
        <v>6410</v>
      </c>
      <c r="H11133" s="867" t="s">
        <v>7397</v>
      </c>
    </row>
    <row r="11134" spans="1:8">
      <c r="A11134" s="864">
        <v>11127</v>
      </c>
      <c r="B11134" s="865" t="s">
        <v>23253</v>
      </c>
      <c r="C11134" s="866">
        <v>83</v>
      </c>
      <c r="D11134" s="865" t="s">
        <v>16663</v>
      </c>
      <c r="E11134" s="864" t="s">
        <v>23290</v>
      </c>
      <c r="F11134" s="867" t="s">
        <v>6274</v>
      </c>
      <c r="G11134" s="867" t="s">
        <v>7299</v>
      </c>
      <c r="H11134" s="867" t="s">
        <v>7311</v>
      </c>
    </row>
    <row r="11135" spans="1:8">
      <c r="A11135" s="864">
        <v>11128</v>
      </c>
      <c r="B11135" s="865" t="s">
        <v>23253</v>
      </c>
      <c r="C11135" s="866">
        <v>83</v>
      </c>
      <c r="D11135" s="865" t="s">
        <v>23291</v>
      </c>
      <c r="E11135" s="864" t="s">
        <v>23292</v>
      </c>
      <c r="F11135" s="867" t="s">
        <v>6274</v>
      </c>
      <c r="G11135" s="867" t="s">
        <v>7299</v>
      </c>
      <c r="H11135" s="867" t="s">
        <v>7301</v>
      </c>
    </row>
    <row r="11136" spans="1:8">
      <c r="A11136" s="864">
        <v>11129</v>
      </c>
      <c r="B11136" s="865" t="s">
        <v>23253</v>
      </c>
      <c r="C11136" s="866">
        <v>83</v>
      </c>
      <c r="D11136" s="865" t="s">
        <v>13067</v>
      </c>
      <c r="E11136" s="864" t="s">
        <v>23293</v>
      </c>
      <c r="F11136" s="867" t="s">
        <v>6274</v>
      </c>
      <c r="G11136" s="867" t="s">
        <v>6274</v>
      </c>
      <c r="H11136" s="867" t="s">
        <v>6969</v>
      </c>
    </row>
    <row r="11137" spans="1:8">
      <c r="A11137" s="864">
        <v>11130</v>
      </c>
      <c r="B11137" s="865" t="s">
        <v>23253</v>
      </c>
      <c r="C11137" s="866">
        <v>83</v>
      </c>
      <c r="D11137" s="865" t="s">
        <v>23294</v>
      </c>
      <c r="E11137" s="864" t="s">
        <v>23295</v>
      </c>
      <c r="F11137" s="867" t="s">
        <v>6274</v>
      </c>
      <c r="G11137" s="867" t="s">
        <v>6295</v>
      </c>
      <c r="H11137" s="867" t="s">
        <v>6543</v>
      </c>
    </row>
    <row r="11138" spans="1:8">
      <c r="A11138" s="864">
        <v>11131</v>
      </c>
      <c r="B11138" s="865" t="s">
        <v>23253</v>
      </c>
      <c r="C11138" s="866">
        <v>83</v>
      </c>
      <c r="D11138" s="865" t="s">
        <v>23296</v>
      </c>
      <c r="E11138" s="864" t="s">
        <v>23297</v>
      </c>
      <c r="F11138" s="867" t="s">
        <v>6274</v>
      </c>
      <c r="G11138" s="867" t="s">
        <v>6295</v>
      </c>
      <c r="H11138" s="867" t="s">
        <v>6293</v>
      </c>
    </row>
    <row r="11139" spans="1:8">
      <c r="A11139" s="864">
        <v>11132</v>
      </c>
      <c r="B11139" s="865" t="s">
        <v>23253</v>
      </c>
      <c r="C11139" s="866">
        <v>83</v>
      </c>
      <c r="D11139" s="865" t="s">
        <v>22811</v>
      </c>
      <c r="E11139" s="864" t="s">
        <v>23298</v>
      </c>
      <c r="F11139" s="867" t="s">
        <v>6274</v>
      </c>
      <c r="G11139" s="867" t="s">
        <v>6285</v>
      </c>
      <c r="H11139" s="867" t="s">
        <v>6331</v>
      </c>
    </row>
    <row r="11140" spans="1:8">
      <c r="A11140" s="864">
        <v>11133</v>
      </c>
      <c r="B11140" s="865" t="s">
        <v>23253</v>
      </c>
      <c r="C11140" s="866">
        <v>83</v>
      </c>
      <c r="D11140" s="865" t="s">
        <v>19685</v>
      </c>
      <c r="E11140" s="864" t="s">
        <v>23299</v>
      </c>
      <c r="F11140" s="867" t="s">
        <v>6274</v>
      </c>
      <c r="G11140" s="867" t="s">
        <v>6410</v>
      </c>
      <c r="H11140" s="867" t="s">
        <v>7397</v>
      </c>
    </row>
    <row r="11141" spans="1:8">
      <c r="A11141" s="864">
        <v>11134</v>
      </c>
      <c r="B11141" s="865" t="s">
        <v>23253</v>
      </c>
      <c r="C11141" s="866">
        <v>83</v>
      </c>
      <c r="D11141" s="865" t="s">
        <v>23300</v>
      </c>
      <c r="E11141" s="864" t="s">
        <v>23301</v>
      </c>
      <c r="F11141" s="867" t="s">
        <v>6274</v>
      </c>
      <c r="G11141" s="867" t="s">
        <v>6274</v>
      </c>
      <c r="H11141" s="867" t="s">
        <v>6966</v>
      </c>
    </row>
    <row r="11142" spans="1:8">
      <c r="A11142" s="864">
        <v>11135</v>
      </c>
      <c r="B11142" s="865" t="s">
        <v>23253</v>
      </c>
      <c r="C11142" s="866">
        <v>83</v>
      </c>
      <c r="D11142" s="865" t="s">
        <v>13072</v>
      </c>
      <c r="E11142" s="864" t="s">
        <v>23302</v>
      </c>
      <c r="F11142" s="867" t="s">
        <v>6274</v>
      </c>
      <c r="G11142" s="867" t="s">
        <v>6274</v>
      </c>
      <c r="H11142" s="867" t="s">
        <v>6998</v>
      </c>
    </row>
    <row r="11143" spans="1:8">
      <c r="A11143" s="864">
        <v>11136</v>
      </c>
      <c r="B11143" s="865" t="s">
        <v>23253</v>
      </c>
      <c r="C11143" s="866">
        <v>83</v>
      </c>
      <c r="D11143" s="865" t="s">
        <v>23303</v>
      </c>
      <c r="E11143" s="864" t="s">
        <v>23304</v>
      </c>
      <c r="F11143" s="867" t="s">
        <v>6274</v>
      </c>
      <c r="G11143" s="867" t="s">
        <v>7299</v>
      </c>
      <c r="H11143" s="867" t="s">
        <v>7324</v>
      </c>
    </row>
    <row r="11144" spans="1:8">
      <c r="A11144" s="864">
        <v>11137</v>
      </c>
      <c r="B11144" s="865" t="s">
        <v>23253</v>
      </c>
      <c r="C11144" s="866">
        <v>83</v>
      </c>
      <c r="D11144" s="865" t="s">
        <v>23305</v>
      </c>
      <c r="E11144" s="864" t="s">
        <v>23306</v>
      </c>
      <c r="F11144" s="867" t="s">
        <v>6274</v>
      </c>
      <c r="G11144" s="867" t="s">
        <v>6274</v>
      </c>
      <c r="H11144" s="867" t="s">
        <v>6820</v>
      </c>
    </row>
    <row r="11145" spans="1:8">
      <c r="A11145" s="864">
        <v>11138</v>
      </c>
      <c r="B11145" s="865" t="s">
        <v>23253</v>
      </c>
      <c r="C11145" s="866">
        <v>83</v>
      </c>
      <c r="D11145" s="865" t="s">
        <v>23307</v>
      </c>
      <c r="E11145" s="864" t="s">
        <v>23308</v>
      </c>
      <c r="F11145" s="867" t="s">
        <v>6274</v>
      </c>
      <c r="G11145" s="867" t="s">
        <v>7299</v>
      </c>
      <c r="H11145" s="867" t="s">
        <v>7311</v>
      </c>
    </row>
    <row r="11146" spans="1:8">
      <c r="A11146" s="864">
        <v>11139</v>
      </c>
      <c r="B11146" s="865" t="s">
        <v>23253</v>
      </c>
      <c r="C11146" s="866">
        <v>83</v>
      </c>
      <c r="D11146" s="865" t="s">
        <v>16486</v>
      </c>
      <c r="E11146" s="864" t="s">
        <v>23309</v>
      </c>
      <c r="F11146" s="867" t="s">
        <v>6274</v>
      </c>
      <c r="G11146" s="867" t="s">
        <v>6274</v>
      </c>
      <c r="H11146" s="867" t="s">
        <v>7002</v>
      </c>
    </row>
    <row r="11147" spans="1:8" ht="30">
      <c r="A11147" s="864">
        <v>11140</v>
      </c>
      <c r="B11147" s="865" t="s">
        <v>23253</v>
      </c>
      <c r="C11147" s="866">
        <v>83</v>
      </c>
      <c r="D11147" s="865" t="s">
        <v>23310</v>
      </c>
      <c r="E11147" s="864" t="s">
        <v>23311</v>
      </c>
      <c r="F11147" s="867" t="s">
        <v>6274</v>
      </c>
      <c r="G11147" s="867" t="s">
        <v>6274</v>
      </c>
      <c r="H11147" s="867" t="s">
        <v>7002</v>
      </c>
    </row>
    <row r="11148" spans="1:8">
      <c r="A11148" s="864">
        <v>11141</v>
      </c>
      <c r="B11148" s="865" t="s">
        <v>23253</v>
      </c>
      <c r="C11148" s="866">
        <v>83</v>
      </c>
      <c r="D11148" s="865" t="s">
        <v>20064</v>
      </c>
      <c r="E11148" s="864" t="s">
        <v>23312</v>
      </c>
      <c r="F11148" s="867" t="s">
        <v>6274</v>
      </c>
      <c r="G11148" s="867" t="s">
        <v>6274</v>
      </c>
      <c r="H11148" s="867" t="s">
        <v>6983</v>
      </c>
    </row>
    <row r="11149" spans="1:8">
      <c r="A11149" s="864">
        <v>11142</v>
      </c>
      <c r="B11149" s="865" t="s">
        <v>23253</v>
      </c>
      <c r="C11149" s="866">
        <v>83</v>
      </c>
      <c r="D11149" s="865" t="s">
        <v>7299</v>
      </c>
      <c r="E11149" s="864" t="s">
        <v>23313</v>
      </c>
      <c r="F11149" s="867" t="s">
        <v>6274</v>
      </c>
      <c r="G11149" s="867" t="s">
        <v>7299</v>
      </c>
      <c r="H11149" s="867" t="s">
        <v>7300</v>
      </c>
    </row>
    <row r="11150" spans="1:8">
      <c r="A11150" s="864">
        <v>11143</v>
      </c>
      <c r="B11150" s="865" t="s">
        <v>23253</v>
      </c>
      <c r="C11150" s="866">
        <v>83</v>
      </c>
      <c r="D11150" s="865" t="s">
        <v>23314</v>
      </c>
      <c r="E11150" s="864" t="s">
        <v>23315</v>
      </c>
      <c r="F11150" s="867" t="s">
        <v>6531</v>
      </c>
      <c r="G11150" s="867" t="s">
        <v>6531</v>
      </c>
      <c r="H11150" s="867" t="s">
        <v>7659</v>
      </c>
    </row>
    <row r="11151" spans="1:8">
      <c r="A11151" s="864">
        <v>11144</v>
      </c>
      <c r="B11151" s="865" t="s">
        <v>23253</v>
      </c>
      <c r="C11151" s="866">
        <v>83</v>
      </c>
      <c r="D11151" s="865" t="s">
        <v>6651</v>
      </c>
      <c r="E11151" s="864" t="s">
        <v>23316</v>
      </c>
      <c r="F11151" s="867" t="s">
        <v>6531</v>
      </c>
      <c r="G11151" s="867" t="s">
        <v>6651</v>
      </c>
      <c r="H11151" s="867" t="s">
        <v>6652</v>
      </c>
    </row>
    <row r="11152" spans="1:8">
      <c r="A11152" s="864">
        <v>11145</v>
      </c>
      <c r="B11152" s="865" t="s">
        <v>23253</v>
      </c>
      <c r="C11152" s="866">
        <v>83</v>
      </c>
      <c r="D11152" s="865" t="s">
        <v>13037</v>
      </c>
      <c r="E11152" s="864" t="s">
        <v>23317</v>
      </c>
      <c r="F11152" s="867" t="s">
        <v>6707</v>
      </c>
      <c r="G11152" s="867" t="s">
        <v>7855</v>
      </c>
      <c r="H11152" s="867" t="s">
        <v>7856</v>
      </c>
    </row>
    <row r="11153" spans="1:8">
      <c r="A11153" s="864">
        <v>11146</v>
      </c>
      <c r="B11153" s="865" t="s">
        <v>23253</v>
      </c>
      <c r="C11153" s="866">
        <v>83</v>
      </c>
      <c r="D11153" s="865" t="s">
        <v>15536</v>
      </c>
      <c r="E11153" s="864" t="s">
        <v>23318</v>
      </c>
      <c r="F11153" s="867" t="s">
        <v>6707</v>
      </c>
      <c r="G11153" s="867" t="s">
        <v>6707</v>
      </c>
      <c r="H11153" s="867" t="s">
        <v>8055</v>
      </c>
    </row>
    <row r="11154" spans="1:8">
      <c r="A11154" s="864">
        <v>11147</v>
      </c>
      <c r="B11154" s="865" t="s">
        <v>23253</v>
      </c>
      <c r="C11154" s="866">
        <v>83</v>
      </c>
      <c r="D11154" s="865" t="s">
        <v>19160</v>
      </c>
      <c r="E11154" s="864" t="s">
        <v>23319</v>
      </c>
      <c r="F11154" s="867" t="s">
        <v>6707</v>
      </c>
      <c r="G11154" s="867" t="s">
        <v>6708</v>
      </c>
      <c r="H11154" s="867" t="s">
        <v>8131</v>
      </c>
    </row>
    <row r="11155" spans="1:8">
      <c r="A11155" s="864">
        <v>11148</v>
      </c>
      <c r="B11155" s="865" t="s">
        <v>23253</v>
      </c>
      <c r="C11155" s="866">
        <v>83</v>
      </c>
      <c r="D11155" s="865" t="s">
        <v>7024</v>
      </c>
      <c r="E11155" s="864" t="s">
        <v>23320</v>
      </c>
      <c r="F11155" s="867" t="s">
        <v>7024</v>
      </c>
      <c r="G11155" s="867" t="s">
        <v>7024</v>
      </c>
      <c r="H11155" s="867" t="s">
        <v>7517</v>
      </c>
    </row>
    <row r="11156" spans="1:8">
      <c r="A11156" s="864">
        <v>11149</v>
      </c>
      <c r="B11156" s="865" t="s">
        <v>23253</v>
      </c>
      <c r="C11156" s="866">
        <v>83</v>
      </c>
      <c r="D11156" s="865" t="s">
        <v>23321</v>
      </c>
      <c r="E11156" s="868" t="s">
        <v>23322</v>
      </c>
      <c r="F11156" s="867" t="s">
        <v>6484</v>
      </c>
      <c r="G11156" s="867" t="s">
        <v>6484</v>
      </c>
      <c r="H11156" s="867" t="s">
        <v>6735</v>
      </c>
    </row>
    <row r="11157" spans="1:8">
      <c r="A11157" s="864">
        <v>11150</v>
      </c>
      <c r="B11157" s="865" t="s">
        <v>23253</v>
      </c>
      <c r="C11157" s="866">
        <v>83</v>
      </c>
      <c r="D11157" s="865" t="s">
        <v>21813</v>
      </c>
      <c r="E11157" s="868" t="s">
        <v>23323</v>
      </c>
      <c r="F11157" s="867" t="s">
        <v>6484</v>
      </c>
      <c r="G11157" s="867" t="s">
        <v>6484</v>
      </c>
      <c r="H11157" s="867" t="s">
        <v>6767</v>
      </c>
    </row>
    <row r="11158" spans="1:8">
      <c r="A11158" s="864">
        <v>11151</v>
      </c>
      <c r="B11158" s="865" t="s">
        <v>23253</v>
      </c>
      <c r="C11158" s="866">
        <v>83</v>
      </c>
      <c r="D11158" s="865" t="s">
        <v>15484</v>
      </c>
      <c r="E11158" s="864" t="s">
        <v>23324</v>
      </c>
      <c r="F11158" s="867" t="s">
        <v>6484</v>
      </c>
      <c r="G11158" s="867" t="s">
        <v>6550</v>
      </c>
      <c r="H11158" s="867" t="s">
        <v>6557</v>
      </c>
    </row>
    <row r="11159" spans="1:8">
      <c r="A11159" s="864">
        <v>11152</v>
      </c>
      <c r="B11159" s="865" t="s">
        <v>23253</v>
      </c>
      <c r="C11159" s="866">
        <v>83</v>
      </c>
      <c r="D11159" s="865" t="s">
        <v>19268</v>
      </c>
      <c r="E11159" s="864" t="s">
        <v>23325</v>
      </c>
      <c r="F11159" s="867" t="s">
        <v>6484</v>
      </c>
      <c r="G11159" s="867" t="s">
        <v>6484</v>
      </c>
      <c r="H11159" s="867" t="s">
        <v>6735</v>
      </c>
    </row>
    <row r="11160" spans="1:8">
      <c r="A11160" s="864">
        <v>11153</v>
      </c>
      <c r="B11160" s="865" t="s">
        <v>23253</v>
      </c>
      <c r="C11160" s="866">
        <v>83</v>
      </c>
      <c r="D11160" s="865" t="s">
        <v>23326</v>
      </c>
      <c r="E11160" s="864" t="s">
        <v>23327</v>
      </c>
      <c r="F11160" s="867" t="s">
        <v>6484</v>
      </c>
      <c r="G11160" s="867" t="s">
        <v>6485</v>
      </c>
      <c r="H11160" s="867" t="s">
        <v>6368</v>
      </c>
    </row>
    <row r="11161" spans="1:8">
      <c r="A11161" s="864">
        <v>11154</v>
      </c>
      <c r="B11161" s="865" t="s">
        <v>23253</v>
      </c>
      <c r="C11161" s="866">
        <v>83</v>
      </c>
      <c r="D11161" s="865" t="s">
        <v>23328</v>
      </c>
      <c r="E11161" s="864" t="s">
        <v>23329</v>
      </c>
      <c r="F11161" s="867" t="s">
        <v>6484</v>
      </c>
      <c r="G11161" s="867" t="s">
        <v>6484</v>
      </c>
      <c r="H11161" s="867" t="s">
        <v>6735</v>
      </c>
    </row>
    <row r="11162" spans="1:8">
      <c r="A11162" s="864">
        <v>11155</v>
      </c>
      <c r="B11162" s="865" t="s">
        <v>23253</v>
      </c>
      <c r="C11162" s="866">
        <v>83</v>
      </c>
      <c r="D11162" s="865" t="s">
        <v>6794</v>
      </c>
      <c r="E11162" s="864" t="s">
        <v>23330</v>
      </c>
      <c r="F11162" s="867" t="s">
        <v>6484</v>
      </c>
      <c r="G11162" s="867" t="s">
        <v>6484</v>
      </c>
      <c r="H11162" s="867" t="s">
        <v>6796</v>
      </c>
    </row>
    <row r="11163" spans="1:8">
      <c r="A11163" s="864">
        <v>11156</v>
      </c>
      <c r="B11163" s="865" t="s">
        <v>23253</v>
      </c>
      <c r="C11163" s="866">
        <v>83</v>
      </c>
      <c r="D11163" s="865" t="s">
        <v>8698</v>
      </c>
      <c r="E11163" s="864" t="s">
        <v>23331</v>
      </c>
      <c r="F11163" s="867" t="s">
        <v>6484</v>
      </c>
      <c r="G11163" s="867" t="s">
        <v>6550</v>
      </c>
      <c r="H11163" s="867" t="s">
        <v>8698</v>
      </c>
    </row>
    <row r="11164" spans="1:8">
      <c r="A11164" s="864">
        <v>11157</v>
      </c>
      <c r="B11164" s="865" t="s">
        <v>23253</v>
      </c>
      <c r="C11164" s="866">
        <v>83</v>
      </c>
      <c r="D11164" s="865" t="s">
        <v>7329</v>
      </c>
      <c r="E11164" s="864" t="s">
        <v>23332</v>
      </c>
      <c r="F11164" s="867" t="s">
        <v>7329</v>
      </c>
      <c r="G11164" s="867" t="s">
        <v>7329</v>
      </c>
      <c r="H11164" s="867" t="s">
        <v>6652</v>
      </c>
    </row>
    <row r="11165" spans="1:8" ht="30">
      <c r="A11165" s="864">
        <v>11158</v>
      </c>
      <c r="B11165" s="865" t="s">
        <v>23333</v>
      </c>
      <c r="C11165" s="866">
        <v>84</v>
      </c>
      <c r="D11165" s="865" t="s">
        <v>17360</v>
      </c>
      <c r="E11165" s="864" t="s">
        <v>23334</v>
      </c>
      <c r="F11165" s="867" t="s">
        <v>6044</v>
      </c>
      <c r="G11165" s="867" t="s">
        <v>6044</v>
      </c>
      <c r="H11165" s="867" t="s">
        <v>6195</v>
      </c>
    </row>
    <row r="11166" spans="1:8" ht="30">
      <c r="A11166" s="864">
        <v>11159</v>
      </c>
      <c r="B11166" s="865" t="s">
        <v>23333</v>
      </c>
      <c r="C11166" s="866">
        <v>84</v>
      </c>
      <c r="D11166" s="865" t="s">
        <v>23335</v>
      </c>
      <c r="E11166" s="864" t="s">
        <v>23336</v>
      </c>
      <c r="F11166" s="867" t="s">
        <v>6044</v>
      </c>
      <c r="G11166" s="867" t="s">
        <v>6178</v>
      </c>
      <c r="H11166" s="867" t="s">
        <v>6463</v>
      </c>
    </row>
    <row r="11167" spans="1:8" ht="30">
      <c r="A11167" s="864">
        <v>11160</v>
      </c>
      <c r="B11167" s="865" t="s">
        <v>23333</v>
      </c>
      <c r="C11167" s="866">
        <v>84</v>
      </c>
      <c r="D11167" s="865" t="s">
        <v>15429</v>
      </c>
      <c r="E11167" s="864" t="s">
        <v>23337</v>
      </c>
      <c r="F11167" s="867" t="s">
        <v>6044</v>
      </c>
      <c r="G11167" s="867" t="s">
        <v>6044</v>
      </c>
      <c r="H11167" s="867" t="s">
        <v>6140</v>
      </c>
    </row>
    <row r="11168" spans="1:8" ht="30">
      <c r="A11168" s="864">
        <v>11161</v>
      </c>
      <c r="B11168" s="865" t="s">
        <v>23333</v>
      </c>
      <c r="C11168" s="866">
        <v>84</v>
      </c>
      <c r="D11168" s="865" t="s">
        <v>19198</v>
      </c>
      <c r="E11168" s="864" t="s">
        <v>23338</v>
      </c>
      <c r="F11168" s="867" t="s">
        <v>6044</v>
      </c>
      <c r="G11168" s="867" t="s">
        <v>6048</v>
      </c>
      <c r="H11168" s="867" t="s">
        <v>6358</v>
      </c>
    </row>
    <row r="11169" spans="1:8" ht="30">
      <c r="A11169" s="864">
        <v>11162</v>
      </c>
      <c r="B11169" s="865" t="s">
        <v>23333</v>
      </c>
      <c r="C11169" s="866">
        <v>84</v>
      </c>
      <c r="D11169" s="865" t="s">
        <v>15427</v>
      </c>
      <c r="E11169" s="864" t="s">
        <v>23339</v>
      </c>
      <c r="F11169" s="867" t="s">
        <v>6044</v>
      </c>
      <c r="G11169" s="867" t="s">
        <v>6044</v>
      </c>
      <c r="H11169" s="867" t="s">
        <v>6172</v>
      </c>
    </row>
    <row r="11170" spans="1:8" ht="30">
      <c r="A11170" s="864">
        <v>11163</v>
      </c>
      <c r="B11170" s="865" t="s">
        <v>23333</v>
      </c>
      <c r="C11170" s="866">
        <v>84</v>
      </c>
      <c r="D11170" s="865" t="s">
        <v>15864</v>
      </c>
      <c r="E11170" s="864" t="s">
        <v>23340</v>
      </c>
      <c r="F11170" s="867" t="s">
        <v>6044</v>
      </c>
      <c r="G11170" s="867" t="s">
        <v>6431</v>
      </c>
      <c r="H11170" s="867" t="s">
        <v>6432</v>
      </c>
    </row>
    <row r="11171" spans="1:8" ht="30">
      <c r="A11171" s="864">
        <v>11164</v>
      </c>
      <c r="B11171" s="865" t="s">
        <v>23333</v>
      </c>
      <c r="C11171" s="866">
        <v>84</v>
      </c>
      <c r="D11171" s="865" t="s">
        <v>15437</v>
      </c>
      <c r="E11171" s="864" t="s">
        <v>23341</v>
      </c>
      <c r="F11171" s="867" t="s">
        <v>6044</v>
      </c>
      <c r="G11171" s="867" t="s">
        <v>6044</v>
      </c>
      <c r="H11171" s="867" t="s">
        <v>6146</v>
      </c>
    </row>
    <row r="11172" spans="1:8" ht="30">
      <c r="A11172" s="864">
        <v>11165</v>
      </c>
      <c r="B11172" s="865" t="s">
        <v>23333</v>
      </c>
      <c r="C11172" s="866">
        <v>84</v>
      </c>
      <c r="D11172" s="865" t="s">
        <v>9962</v>
      </c>
      <c r="E11172" s="868" t="s">
        <v>23342</v>
      </c>
      <c r="F11172" s="867" t="s">
        <v>6044</v>
      </c>
      <c r="G11172" s="867" t="s">
        <v>6044</v>
      </c>
      <c r="H11172" s="867" t="s">
        <v>6664</v>
      </c>
    </row>
    <row r="11173" spans="1:8" ht="30">
      <c r="A11173" s="864">
        <v>11166</v>
      </c>
      <c r="B11173" s="865" t="s">
        <v>23333</v>
      </c>
      <c r="C11173" s="866">
        <v>84</v>
      </c>
      <c r="D11173" s="865" t="s">
        <v>13039</v>
      </c>
      <c r="E11173" s="864" t="s">
        <v>23343</v>
      </c>
      <c r="F11173" s="867" t="s">
        <v>6044</v>
      </c>
      <c r="G11173" s="867" t="s">
        <v>6044</v>
      </c>
      <c r="H11173" s="867" t="s">
        <v>6207</v>
      </c>
    </row>
    <row r="11174" spans="1:8" ht="30">
      <c r="A11174" s="864">
        <v>11167</v>
      </c>
      <c r="B11174" s="865" t="s">
        <v>23333</v>
      </c>
      <c r="C11174" s="866">
        <v>84</v>
      </c>
      <c r="D11174" s="865" t="s">
        <v>23344</v>
      </c>
      <c r="E11174" s="864" t="s">
        <v>23345</v>
      </c>
      <c r="F11174" s="867" t="s">
        <v>6044</v>
      </c>
      <c r="G11174" s="867" t="s">
        <v>6044</v>
      </c>
      <c r="H11174" s="867" t="s">
        <v>6655</v>
      </c>
    </row>
    <row r="11175" spans="1:8" ht="30">
      <c r="A11175" s="864">
        <v>11168</v>
      </c>
      <c r="B11175" s="865" t="s">
        <v>23333</v>
      </c>
      <c r="C11175" s="866">
        <v>84</v>
      </c>
      <c r="D11175" s="865" t="s">
        <v>23346</v>
      </c>
      <c r="E11175" s="864" t="s">
        <v>23347</v>
      </c>
      <c r="F11175" s="867" t="s">
        <v>6044</v>
      </c>
      <c r="G11175" s="867" t="s">
        <v>6595</v>
      </c>
      <c r="H11175" s="867" t="s">
        <v>6605</v>
      </c>
    </row>
    <row r="11176" spans="1:8" ht="30">
      <c r="A11176" s="864">
        <v>11169</v>
      </c>
      <c r="B11176" s="865" t="s">
        <v>23333</v>
      </c>
      <c r="C11176" s="866">
        <v>84</v>
      </c>
      <c r="D11176" s="865" t="s">
        <v>18968</v>
      </c>
      <c r="E11176" s="864" t="s">
        <v>23348</v>
      </c>
      <c r="F11176" s="867" t="s">
        <v>6044</v>
      </c>
      <c r="G11176" s="867" t="s">
        <v>6044</v>
      </c>
      <c r="H11176" s="867" t="s">
        <v>6146</v>
      </c>
    </row>
    <row r="11177" spans="1:8" ht="30">
      <c r="A11177" s="864">
        <v>11170</v>
      </c>
      <c r="B11177" s="865" t="s">
        <v>23333</v>
      </c>
      <c r="C11177" s="866">
        <v>84</v>
      </c>
      <c r="D11177" s="865" t="s">
        <v>23349</v>
      </c>
      <c r="E11177" s="864" t="s">
        <v>23350</v>
      </c>
      <c r="F11177" s="867" t="s">
        <v>6044</v>
      </c>
      <c r="G11177" s="867" t="s">
        <v>6044</v>
      </c>
      <c r="H11177" s="867" t="s">
        <v>6172</v>
      </c>
    </row>
    <row r="11178" spans="1:8" ht="30">
      <c r="A11178" s="864">
        <v>11171</v>
      </c>
      <c r="B11178" s="865" t="s">
        <v>23333</v>
      </c>
      <c r="C11178" s="866">
        <v>84</v>
      </c>
      <c r="D11178" s="865" t="s">
        <v>11275</v>
      </c>
      <c r="E11178" s="864" t="s">
        <v>23351</v>
      </c>
      <c r="F11178" s="867" t="s">
        <v>6044</v>
      </c>
      <c r="G11178" s="867" t="s">
        <v>6178</v>
      </c>
      <c r="H11178" s="867" t="s">
        <v>6463</v>
      </c>
    </row>
    <row r="11179" spans="1:8" ht="30">
      <c r="A11179" s="864">
        <v>11172</v>
      </c>
      <c r="B11179" s="865" t="s">
        <v>23333</v>
      </c>
      <c r="C11179" s="866">
        <v>84</v>
      </c>
      <c r="D11179" s="865" t="s">
        <v>23352</v>
      </c>
      <c r="E11179" s="864" t="s">
        <v>23353</v>
      </c>
      <c r="F11179" s="867" t="s">
        <v>6044</v>
      </c>
      <c r="G11179" s="867" t="s">
        <v>6178</v>
      </c>
      <c r="H11179" s="867" t="s">
        <v>6461</v>
      </c>
    </row>
    <row r="11180" spans="1:8" ht="30">
      <c r="A11180" s="864">
        <v>11173</v>
      </c>
      <c r="B11180" s="865" t="s">
        <v>23333</v>
      </c>
      <c r="C11180" s="866">
        <v>84</v>
      </c>
      <c r="D11180" s="865" t="s">
        <v>23354</v>
      </c>
      <c r="E11180" s="864" t="s">
        <v>23355</v>
      </c>
      <c r="F11180" s="867" t="s">
        <v>6044</v>
      </c>
      <c r="G11180" s="867" t="s">
        <v>6595</v>
      </c>
      <c r="H11180" s="867" t="s">
        <v>6605</v>
      </c>
    </row>
    <row r="11181" spans="1:8" ht="30">
      <c r="A11181" s="864">
        <v>11174</v>
      </c>
      <c r="B11181" s="865" t="s">
        <v>23333</v>
      </c>
      <c r="C11181" s="866">
        <v>84</v>
      </c>
      <c r="D11181" s="865" t="s">
        <v>23356</v>
      </c>
      <c r="E11181" s="864" t="s">
        <v>23357</v>
      </c>
      <c r="F11181" s="867" t="s">
        <v>6044</v>
      </c>
      <c r="G11181" s="867" t="s">
        <v>6178</v>
      </c>
      <c r="H11181" s="867" t="s">
        <v>6468</v>
      </c>
    </row>
    <row r="11182" spans="1:8" ht="30">
      <c r="A11182" s="864">
        <v>11175</v>
      </c>
      <c r="B11182" s="865" t="s">
        <v>23333</v>
      </c>
      <c r="C11182" s="866">
        <v>84</v>
      </c>
      <c r="D11182" s="865" t="s">
        <v>17104</v>
      </c>
      <c r="E11182" s="864" t="s">
        <v>23358</v>
      </c>
      <c r="F11182" s="867" t="s">
        <v>6044</v>
      </c>
      <c r="G11182" s="867" t="s">
        <v>6044</v>
      </c>
      <c r="H11182" s="867" t="s">
        <v>6672</v>
      </c>
    </row>
    <row r="11183" spans="1:8" ht="30">
      <c r="A11183" s="864">
        <v>11176</v>
      </c>
      <c r="B11183" s="865" t="s">
        <v>23333</v>
      </c>
      <c r="C11183" s="866">
        <v>84</v>
      </c>
      <c r="D11183" s="865" t="s">
        <v>15425</v>
      </c>
      <c r="E11183" s="864" t="s">
        <v>23359</v>
      </c>
      <c r="F11183" s="867" t="s">
        <v>6044</v>
      </c>
      <c r="G11183" s="867" t="s">
        <v>6431</v>
      </c>
      <c r="H11183" s="867" t="s">
        <v>6432</v>
      </c>
    </row>
    <row r="11184" spans="1:8" ht="30">
      <c r="A11184" s="864">
        <v>11177</v>
      </c>
      <c r="B11184" s="865" t="s">
        <v>23333</v>
      </c>
      <c r="C11184" s="866">
        <v>84</v>
      </c>
      <c r="D11184" s="865" t="s">
        <v>23360</v>
      </c>
      <c r="E11184" s="864" t="s">
        <v>23361</v>
      </c>
      <c r="F11184" s="867" t="s">
        <v>6044</v>
      </c>
      <c r="G11184" s="867" t="s">
        <v>6044</v>
      </c>
      <c r="H11184" s="867" t="s">
        <v>6660</v>
      </c>
    </row>
    <row r="11185" spans="1:8" ht="30">
      <c r="A11185" s="864">
        <v>11178</v>
      </c>
      <c r="B11185" s="865" t="s">
        <v>23333</v>
      </c>
      <c r="C11185" s="866">
        <v>84</v>
      </c>
      <c r="D11185" s="865" t="s">
        <v>23362</v>
      </c>
      <c r="E11185" s="864" t="s">
        <v>23363</v>
      </c>
      <c r="F11185" s="867" t="s">
        <v>6044</v>
      </c>
      <c r="G11185" s="867" t="s">
        <v>6044</v>
      </c>
      <c r="H11185" s="867" t="s">
        <v>6212</v>
      </c>
    </row>
    <row r="11186" spans="1:8" ht="30">
      <c r="A11186" s="864">
        <v>11179</v>
      </c>
      <c r="B11186" s="865" t="s">
        <v>23333</v>
      </c>
      <c r="C11186" s="866">
        <v>84</v>
      </c>
      <c r="D11186" s="865" t="s">
        <v>23364</v>
      </c>
      <c r="E11186" s="864" t="s">
        <v>23365</v>
      </c>
      <c r="F11186" s="867" t="s">
        <v>6044</v>
      </c>
      <c r="G11186" s="867" t="s">
        <v>6044</v>
      </c>
      <c r="H11186" s="867" t="s">
        <v>6656</v>
      </c>
    </row>
    <row r="11187" spans="1:8" ht="30">
      <c r="A11187" s="864">
        <v>11180</v>
      </c>
      <c r="B11187" s="865" t="s">
        <v>23333</v>
      </c>
      <c r="C11187" s="866">
        <v>84</v>
      </c>
      <c r="D11187" s="865" t="s">
        <v>23366</v>
      </c>
      <c r="E11187" s="864" t="s">
        <v>23367</v>
      </c>
      <c r="F11187" s="867" t="s">
        <v>6044</v>
      </c>
      <c r="G11187" s="867" t="s">
        <v>6044</v>
      </c>
      <c r="H11187" s="867" t="s">
        <v>6152</v>
      </c>
    </row>
    <row r="11188" spans="1:8" ht="30">
      <c r="A11188" s="864">
        <v>11181</v>
      </c>
      <c r="B11188" s="865" t="s">
        <v>23333</v>
      </c>
      <c r="C11188" s="866">
        <v>84</v>
      </c>
      <c r="D11188" s="865" t="s">
        <v>23368</v>
      </c>
      <c r="E11188" s="864" t="s">
        <v>23369</v>
      </c>
      <c r="F11188" s="867" t="s">
        <v>6044</v>
      </c>
      <c r="G11188" s="867" t="s">
        <v>6044</v>
      </c>
      <c r="H11188" s="867" t="s">
        <v>6231</v>
      </c>
    </row>
    <row r="11189" spans="1:8" ht="30">
      <c r="A11189" s="864">
        <v>11182</v>
      </c>
      <c r="B11189" s="865" t="s">
        <v>23333</v>
      </c>
      <c r="C11189" s="866">
        <v>84</v>
      </c>
      <c r="D11189" s="865" t="s">
        <v>22157</v>
      </c>
      <c r="E11189" s="864" t="s">
        <v>23370</v>
      </c>
      <c r="F11189" s="867" t="s">
        <v>6044</v>
      </c>
      <c r="G11189" s="867" t="s">
        <v>6048</v>
      </c>
      <c r="H11189" s="867" t="s">
        <v>6345</v>
      </c>
    </row>
    <row r="11190" spans="1:8" ht="30">
      <c r="A11190" s="864">
        <v>11183</v>
      </c>
      <c r="B11190" s="865" t="s">
        <v>23333</v>
      </c>
      <c r="C11190" s="866">
        <v>84</v>
      </c>
      <c r="D11190" s="865" t="s">
        <v>23371</v>
      </c>
      <c r="E11190" s="864" t="s">
        <v>23372</v>
      </c>
      <c r="F11190" s="867" t="s">
        <v>6044</v>
      </c>
      <c r="G11190" s="867" t="s">
        <v>6044</v>
      </c>
      <c r="H11190" s="867" t="s">
        <v>6192</v>
      </c>
    </row>
    <row r="11191" spans="1:8" ht="30">
      <c r="A11191" s="864">
        <v>11184</v>
      </c>
      <c r="B11191" s="865" t="s">
        <v>23333</v>
      </c>
      <c r="C11191" s="866">
        <v>84</v>
      </c>
      <c r="D11191" s="865" t="s">
        <v>23373</v>
      </c>
      <c r="E11191" s="864" t="s">
        <v>23374</v>
      </c>
      <c r="F11191" s="867" t="s">
        <v>6044</v>
      </c>
      <c r="G11191" s="867" t="s">
        <v>6595</v>
      </c>
      <c r="H11191" s="867" t="s">
        <v>6614</v>
      </c>
    </row>
    <row r="11192" spans="1:8" ht="30">
      <c r="A11192" s="864">
        <v>11185</v>
      </c>
      <c r="B11192" s="865" t="s">
        <v>23333</v>
      </c>
      <c r="C11192" s="866">
        <v>84</v>
      </c>
      <c r="D11192" s="865" t="s">
        <v>23375</v>
      </c>
      <c r="E11192" s="864" t="s">
        <v>23376</v>
      </c>
      <c r="F11192" s="867" t="s">
        <v>6044</v>
      </c>
      <c r="G11192" s="867" t="s">
        <v>6044</v>
      </c>
      <c r="H11192" s="867" t="s">
        <v>6207</v>
      </c>
    </row>
    <row r="11193" spans="1:8" ht="30">
      <c r="A11193" s="864">
        <v>11186</v>
      </c>
      <c r="B11193" s="865" t="s">
        <v>23333</v>
      </c>
      <c r="C11193" s="866">
        <v>84</v>
      </c>
      <c r="D11193" s="865" t="s">
        <v>23377</v>
      </c>
      <c r="E11193" s="864" t="s">
        <v>23378</v>
      </c>
      <c r="F11193" s="867" t="s">
        <v>6044</v>
      </c>
      <c r="G11193" s="867" t="s">
        <v>6052</v>
      </c>
      <c r="H11193" s="867" t="s">
        <v>6053</v>
      </c>
    </row>
    <row r="11194" spans="1:8" ht="30">
      <c r="A11194" s="864">
        <v>11187</v>
      </c>
      <c r="B11194" s="865" t="s">
        <v>23333</v>
      </c>
      <c r="C11194" s="866">
        <v>84</v>
      </c>
      <c r="D11194" s="865" t="s">
        <v>23379</v>
      </c>
      <c r="E11194" s="864" t="s">
        <v>23380</v>
      </c>
      <c r="F11194" s="867" t="s">
        <v>6044</v>
      </c>
      <c r="G11194" s="867" t="s">
        <v>6044</v>
      </c>
      <c r="H11194" s="867" t="s">
        <v>16249</v>
      </c>
    </row>
    <row r="11195" spans="1:8" ht="30">
      <c r="A11195" s="864">
        <v>11188</v>
      </c>
      <c r="B11195" s="865" t="s">
        <v>23333</v>
      </c>
      <c r="C11195" s="866">
        <v>84</v>
      </c>
      <c r="D11195" s="865" t="s">
        <v>8596</v>
      </c>
      <c r="E11195" s="864" t="s">
        <v>23381</v>
      </c>
      <c r="F11195" s="867" t="s">
        <v>6044</v>
      </c>
      <c r="G11195" s="867" t="s">
        <v>6431</v>
      </c>
      <c r="H11195" s="867" t="s">
        <v>8596</v>
      </c>
    </row>
    <row r="11196" spans="1:8" ht="30">
      <c r="A11196" s="864">
        <v>11189</v>
      </c>
      <c r="B11196" s="865" t="s">
        <v>23333</v>
      </c>
      <c r="C11196" s="866">
        <v>84</v>
      </c>
      <c r="D11196" s="865" t="s">
        <v>17391</v>
      </c>
      <c r="E11196" s="864" t="s">
        <v>23382</v>
      </c>
      <c r="F11196" s="867" t="s">
        <v>6044</v>
      </c>
      <c r="G11196" s="867" t="s">
        <v>6044</v>
      </c>
      <c r="H11196" s="867" t="s">
        <v>6166</v>
      </c>
    </row>
    <row r="11197" spans="1:8" ht="30">
      <c r="A11197" s="864">
        <v>11190</v>
      </c>
      <c r="B11197" s="865" t="s">
        <v>23333</v>
      </c>
      <c r="C11197" s="866">
        <v>84</v>
      </c>
      <c r="D11197" s="865" t="s">
        <v>23383</v>
      </c>
      <c r="E11197" s="864" t="s">
        <v>23384</v>
      </c>
      <c r="F11197" s="867" t="s">
        <v>6044</v>
      </c>
      <c r="G11197" s="867" t="s">
        <v>6048</v>
      </c>
      <c r="H11197" s="867" t="s">
        <v>6345</v>
      </c>
    </row>
    <row r="11198" spans="1:8" ht="30">
      <c r="A11198" s="864">
        <v>11191</v>
      </c>
      <c r="B11198" s="865" t="s">
        <v>23333</v>
      </c>
      <c r="C11198" s="866">
        <v>84</v>
      </c>
      <c r="D11198" s="865" t="s">
        <v>23385</v>
      </c>
      <c r="E11198" s="864" t="s">
        <v>23386</v>
      </c>
      <c r="F11198" s="867" t="s">
        <v>6044</v>
      </c>
      <c r="G11198" s="867" t="s">
        <v>6431</v>
      </c>
      <c r="H11198" s="867" t="s">
        <v>6435</v>
      </c>
    </row>
    <row r="11199" spans="1:8" ht="30">
      <c r="A11199" s="864">
        <v>11192</v>
      </c>
      <c r="B11199" s="865" t="s">
        <v>23333</v>
      </c>
      <c r="C11199" s="866">
        <v>84</v>
      </c>
      <c r="D11199" s="865" t="s">
        <v>23387</v>
      </c>
      <c r="E11199" s="864" t="s">
        <v>23388</v>
      </c>
      <c r="F11199" s="867" t="s">
        <v>6044</v>
      </c>
      <c r="G11199" s="867" t="s">
        <v>6431</v>
      </c>
      <c r="H11199" s="867" t="s">
        <v>6438</v>
      </c>
    </row>
    <row r="11200" spans="1:8" ht="30">
      <c r="A11200" s="864">
        <v>11193</v>
      </c>
      <c r="B11200" s="865" t="s">
        <v>23333</v>
      </c>
      <c r="C11200" s="866">
        <v>84</v>
      </c>
      <c r="D11200" s="865" t="s">
        <v>6166</v>
      </c>
      <c r="E11200" s="864" t="s">
        <v>23389</v>
      </c>
      <c r="F11200" s="867" t="s">
        <v>6044</v>
      </c>
      <c r="G11200" s="867" t="s">
        <v>6044</v>
      </c>
      <c r="H11200" s="867" t="s">
        <v>6166</v>
      </c>
    </row>
    <row r="11201" spans="1:8" ht="30">
      <c r="A11201" s="864">
        <v>11194</v>
      </c>
      <c r="B11201" s="865" t="s">
        <v>23333</v>
      </c>
      <c r="C11201" s="866">
        <v>84</v>
      </c>
      <c r="D11201" s="865" t="s">
        <v>19703</v>
      </c>
      <c r="E11201" s="864" t="s">
        <v>23390</v>
      </c>
      <c r="F11201" s="867" t="s">
        <v>6044</v>
      </c>
      <c r="G11201" s="867" t="s">
        <v>6044</v>
      </c>
      <c r="H11201" s="867" t="s">
        <v>6195</v>
      </c>
    </row>
    <row r="11202" spans="1:8" ht="30">
      <c r="A11202" s="864">
        <v>11195</v>
      </c>
      <c r="B11202" s="865" t="s">
        <v>23333</v>
      </c>
      <c r="C11202" s="866">
        <v>84</v>
      </c>
      <c r="D11202" s="865" t="s">
        <v>6535</v>
      </c>
      <c r="E11202" s="864" t="s">
        <v>23391</v>
      </c>
      <c r="F11202" s="867" t="s">
        <v>6044</v>
      </c>
      <c r="G11202" s="867" t="s">
        <v>6042</v>
      </c>
      <c r="H11202" s="867" t="s">
        <v>6535</v>
      </c>
    </row>
    <row r="11203" spans="1:8" ht="30">
      <c r="A11203" s="864">
        <v>11196</v>
      </c>
      <c r="B11203" s="865" t="s">
        <v>23333</v>
      </c>
      <c r="C11203" s="866">
        <v>84</v>
      </c>
      <c r="D11203" s="865" t="s">
        <v>6114</v>
      </c>
      <c r="E11203" s="864" t="s">
        <v>23392</v>
      </c>
      <c r="F11203" s="867" t="s">
        <v>6044</v>
      </c>
      <c r="G11203" s="867" t="s">
        <v>6431</v>
      </c>
      <c r="H11203" s="867" t="s">
        <v>11260</v>
      </c>
    </row>
    <row r="11204" spans="1:8" ht="30">
      <c r="A11204" s="864">
        <v>11197</v>
      </c>
      <c r="B11204" s="865" t="s">
        <v>23333</v>
      </c>
      <c r="C11204" s="866">
        <v>84</v>
      </c>
      <c r="D11204" s="865" t="s">
        <v>6048</v>
      </c>
      <c r="E11204" s="864" t="s">
        <v>23393</v>
      </c>
      <c r="F11204" s="867" t="s">
        <v>6044</v>
      </c>
      <c r="G11204" s="867" t="s">
        <v>6048</v>
      </c>
      <c r="H11204" s="867" t="s">
        <v>6049</v>
      </c>
    </row>
    <row r="11205" spans="1:8" ht="30">
      <c r="A11205" s="864">
        <v>11198</v>
      </c>
      <c r="B11205" s="865" t="s">
        <v>23333</v>
      </c>
      <c r="C11205" s="866">
        <v>84</v>
      </c>
      <c r="D11205" s="865" t="s">
        <v>9971</v>
      </c>
      <c r="E11205" s="864" t="s">
        <v>23394</v>
      </c>
      <c r="F11205" s="867" t="s">
        <v>6044</v>
      </c>
      <c r="G11205" s="867" t="s">
        <v>6044</v>
      </c>
      <c r="H11205" s="867" t="s">
        <v>6667</v>
      </c>
    </row>
    <row r="11206" spans="1:8" ht="30">
      <c r="A11206" s="864">
        <v>11199</v>
      </c>
      <c r="B11206" s="865" t="s">
        <v>23333</v>
      </c>
      <c r="C11206" s="866">
        <v>84</v>
      </c>
      <c r="D11206" s="865" t="s">
        <v>23395</v>
      </c>
      <c r="E11206" s="864" t="s">
        <v>23396</v>
      </c>
      <c r="F11206" s="867" t="s">
        <v>6044</v>
      </c>
      <c r="G11206" s="867" t="s">
        <v>6044</v>
      </c>
      <c r="H11206" s="867" t="s">
        <v>6146</v>
      </c>
    </row>
    <row r="11207" spans="1:8" ht="30">
      <c r="A11207" s="864">
        <v>11200</v>
      </c>
      <c r="B11207" s="865" t="s">
        <v>23333</v>
      </c>
      <c r="C11207" s="866">
        <v>84</v>
      </c>
      <c r="D11207" s="865" t="s">
        <v>23397</v>
      </c>
      <c r="E11207" s="864" t="s">
        <v>23398</v>
      </c>
      <c r="F11207" s="867" t="s">
        <v>6044</v>
      </c>
      <c r="G11207" s="867" t="s">
        <v>6044</v>
      </c>
      <c r="H11207" s="867" t="s">
        <v>6192</v>
      </c>
    </row>
    <row r="11208" spans="1:8" ht="30">
      <c r="A11208" s="864">
        <v>11201</v>
      </c>
      <c r="B11208" s="865" t="s">
        <v>23333</v>
      </c>
      <c r="C11208" s="866">
        <v>84</v>
      </c>
      <c r="D11208" s="865" t="s">
        <v>6242</v>
      </c>
      <c r="E11208" s="864" t="s">
        <v>23399</v>
      </c>
      <c r="F11208" s="867" t="s">
        <v>6044</v>
      </c>
      <c r="G11208" s="867" t="s">
        <v>6044</v>
      </c>
      <c r="H11208" s="867" t="s">
        <v>6242</v>
      </c>
    </row>
    <row r="11209" spans="1:8" ht="30">
      <c r="A11209" s="864">
        <v>11202</v>
      </c>
      <c r="B11209" s="865" t="s">
        <v>23333</v>
      </c>
      <c r="C11209" s="866">
        <v>84</v>
      </c>
      <c r="D11209" s="865" t="s">
        <v>6151</v>
      </c>
      <c r="E11209" s="864" t="s">
        <v>23400</v>
      </c>
      <c r="F11209" s="867" t="s">
        <v>6044</v>
      </c>
      <c r="G11209" s="867" t="s">
        <v>6044</v>
      </c>
      <c r="H11209" s="867" t="s">
        <v>6151</v>
      </c>
    </row>
    <row r="11210" spans="1:8" ht="30">
      <c r="A11210" s="864">
        <v>11203</v>
      </c>
      <c r="B11210" s="865" t="s">
        <v>23333</v>
      </c>
      <c r="C11210" s="866">
        <v>84</v>
      </c>
      <c r="D11210" s="865" t="s">
        <v>23401</v>
      </c>
      <c r="E11210" s="864" t="s">
        <v>23402</v>
      </c>
      <c r="F11210" s="867" t="s">
        <v>6044</v>
      </c>
      <c r="G11210" s="867" t="s">
        <v>6048</v>
      </c>
      <c r="H11210" s="867" t="s">
        <v>6349</v>
      </c>
    </row>
    <row r="11211" spans="1:8" ht="30">
      <c r="A11211" s="864">
        <v>11204</v>
      </c>
      <c r="B11211" s="865" t="s">
        <v>23333</v>
      </c>
      <c r="C11211" s="866">
        <v>84</v>
      </c>
      <c r="D11211" s="865" t="s">
        <v>20607</v>
      </c>
      <c r="E11211" s="864" t="s">
        <v>23403</v>
      </c>
      <c r="F11211" s="867" t="s">
        <v>6044</v>
      </c>
      <c r="G11211" s="867" t="s">
        <v>6306</v>
      </c>
      <c r="H11211" s="867" t="s">
        <v>6307</v>
      </c>
    </row>
    <row r="11212" spans="1:8" ht="30">
      <c r="A11212" s="864">
        <v>11205</v>
      </c>
      <c r="B11212" s="865" t="s">
        <v>23333</v>
      </c>
      <c r="C11212" s="866">
        <v>84</v>
      </c>
      <c r="D11212" s="865" t="s">
        <v>7004</v>
      </c>
      <c r="E11212" s="864" t="s">
        <v>23404</v>
      </c>
      <c r="F11212" s="867" t="s">
        <v>6274</v>
      </c>
      <c r="G11212" s="867" t="s">
        <v>6274</v>
      </c>
      <c r="H11212" s="867" t="s">
        <v>7002</v>
      </c>
    </row>
    <row r="11213" spans="1:8" ht="30">
      <c r="A11213" s="864">
        <v>11206</v>
      </c>
      <c r="B11213" s="865" t="s">
        <v>23333</v>
      </c>
      <c r="C11213" s="866">
        <v>84</v>
      </c>
      <c r="D11213" s="865" t="s">
        <v>21824</v>
      </c>
      <c r="E11213" s="864" t="s">
        <v>23405</v>
      </c>
      <c r="F11213" s="867" t="s">
        <v>6274</v>
      </c>
      <c r="G11213" s="867" t="s">
        <v>6274</v>
      </c>
      <c r="H11213" s="867" t="s">
        <v>7002</v>
      </c>
    </row>
    <row r="11214" spans="1:8" ht="30">
      <c r="A11214" s="864">
        <v>11207</v>
      </c>
      <c r="B11214" s="865" t="s">
        <v>23333</v>
      </c>
      <c r="C11214" s="866">
        <v>84</v>
      </c>
      <c r="D11214" s="865" t="s">
        <v>13015</v>
      </c>
      <c r="E11214" s="864" t="s">
        <v>23406</v>
      </c>
      <c r="F11214" s="867" t="s">
        <v>6274</v>
      </c>
      <c r="G11214" s="867" t="s">
        <v>6274</v>
      </c>
      <c r="H11214" s="867" t="s">
        <v>6826</v>
      </c>
    </row>
    <row r="11215" spans="1:8" ht="30">
      <c r="A11215" s="864">
        <v>11208</v>
      </c>
      <c r="B11215" s="865" t="s">
        <v>23333</v>
      </c>
      <c r="C11215" s="866">
        <v>84</v>
      </c>
      <c r="D11215" s="865" t="s">
        <v>23407</v>
      </c>
      <c r="E11215" s="864" t="s">
        <v>23408</v>
      </c>
      <c r="F11215" s="867" t="s">
        <v>6274</v>
      </c>
      <c r="G11215" s="867" t="s">
        <v>6295</v>
      </c>
      <c r="H11215" s="867" t="s">
        <v>6319</v>
      </c>
    </row>
    <row r="11216" spans="1:8" ht="30">
      <c r="A11216" s="864">
        <v>11209</v>
      </c>
      <c r="B11216" s="865" t="s">
        <v>23333</v>
      </c>
      <c r="C11216" s="866">
        <v>84</v>
      </c>
      <c r="D11216" s="865" t="s">
        <v>23409</v>
      </c>
      <c r="E11216" s="864" t="s">
        <v>23410</v>
      </c>
      <c r="F11216" s="867" t="s">
        <v>6274</v>
      </c>
      <c r="G11216" s="867" t="s">
        <v>7215</v>
      </c>
      <c r="H11216" s="867" t="s">
        <v>7244</v>
      </c>
    </row>
    <row r="11217" spans="1:8" ht="30">
      <c r="A11217" s="864">
        <v>11210</v>
      </c>
      <c r="B11217" s="865" t="s">
        <v>23333</v>
      </c>
      <c r="C11217" s="866">
        <v>84</v>
      </c>
      <c r="D11217" s="865" t="s">
        <v>23411</v>
      </c>
      <c r="E11217" s="864" t="s">
        <v>23412</v>
      </c>
      <c r="F11217" s="867" t="s">
        <v>6274</v>
      </c>
      <c r="G11217" s="867" t="s">
        <v>6274</v>
      </c>
      <c r="H11217" s="867" t="s">
        <v>6835</v>
      </c>
    </row>
    <row r="11218" spans="1:8" ht="30">
      <c r="A11218" s="864">
        <v>11211</v>
      </c>
      <c r="B11218" s="865" t="s">
        <v>23333</v>
      </c>
      <c r="C11218" s="877">
        <v>84</v>
      </c>
      <c r="D11218" s="865" t="s">
        <v>13067</v>
      </c>
      <c r="E11218" s="877" t="s">
        <v>23413</v>
      </c>
      <c r="F11218" s="867" t="s">
        <v>6274</v>
      </c>
      <c r="G11218" s="867" t="s">
        <v>6274</v>
      </c>
      <c r="H11218" s="867" t="s">
        <v>6969</v>
      </c>
    </row>
    <row r="11219" spans="1:8" ht="30">
      <c r="A11219" s="864">
        <v>11212</v>
      </c>
      <c r="B11219" s="865" t="s">
        <v>23333</v>
      </c>
      <c r="C11219" s="877">
        <v>84</v>
      </c>
      <c r="D11219" s="865" t="s">
        <v>13069</v>
      </c>
      <c r="E11219" s="877" t="s">
        <v>23414</v>
      </c>
      <c r="F11219" s="867" t="s">
        <v>6274</v>
      </c>
      <c r="G11219" s="867" t="s">
        <v>6274</v>
      </c>
      <c r="H11219" s="867" t="s">
        <v>11172</v>
      </c>
    </row>
    <row r="11220" spans="1:8" ht="30">
      <c r="A11220" s="864">
        <v>11213</v>
      </c>
      <c r="B11220" s="865" t="s">
        <v>23333</v>
      </c>
      <c r="C11220" s="866">
        <v>84</v>
      </c>
      <c r="D11220" s="865" t="s">
        <v>15448</v>
      </c>
      <c r="E11220" s="864" t="s">
        <v>23415</v>
      </c>
      <c r="F11220" s="867" t="s">
        <v>6274</v>
      </c>
      <c r="G11220" s="867" t="s">
        <v>6274</v>
      </c>
      <c r="H11220" s="867" t="s">
        <v>6905</v>
      </c>
    </row>
    <row r="11221" spans="1:8" ht="30">
      <c r="A11221" s="864">
        <v>11214</v>
      </c>
      <c r="B11221" s="865" t="s">
        <v>23333</v>
      </c>
      <c r="C11221" s="866">
        <v>84</v>
      </c>
      <c r="D11221" s="865" t="s">
        <v>23416</v>
      </c>
      <c r="E11221" s="864" t="s">
        <v>23417</v>
      </c>
      <c r="F11221" s="867" t="s">
        <v>6274</v>
      </c>
      <c r="G11221" s="867" t="s">
        <v>7299</v>
      </c>
      <c r="H11221" s="867" t="s">
        <v>7311</v>
      </c>
    </row>
    <row r="11222" spans="1:8" ht="30">
      <c r="A11222" s="864">
        <v>11215</v>
      </c>
      <c r="B11222" s="865" t="s">
        <v>23333</v>
      </c>
      <c r="C11222" s="866">
        <v>84</v>
      </c>
      <c r="D11222" s="865" t="s">
        <v>16655</v>
      </c>
      <c r="E11222" s="864" t="s">
        <v>23418</v>
      </c>
      <c r="F11222" s="867" t="s">
        <v>6274</v>
      </c>
      <c r="G11222" s="867" t="s">
        <v>6274</v>
      </c>
      <c r="H11222" s="867" t="s">
        <v>6925</v>
      </c>
    </row>
    <row r="11223" spans="1:8" ht="30">
      <c r="A11223" s="864">
        <v>11216</v>
      </c>
      <c r="B11223" s="865" t="s">
        <v>23333</v>
      </c>
      <c r="C11223" s="866">
        <v>84</v>
      </c>
      <c r="D11223" s="865" t="s">
        <v>23419</v>
      </c>
      <c r="E11223" s="864" t="s">
        <v>23420</v>
      </c>
      <c r="F11223" s="867" t="s">
        <v>6274</v>
      </c>
      <c r="G11223" s="867" t="s">
        <v>6274</v>
      </c>
      <c r="H11223" s="867" t="s">
        <v>6872</v>
      </c>
    </row>
    <row r="11224" spans="1:8" ht="30">
      <c r="A11224" s="864">
        <v>11217</v>
      </c>
      <c r="B11224" s="865" t="s">
        <v>23333</v>
      </c>
      <c r="C11224" s="866">
        <v>84</v>
      </c>
      <c r="D11224" s="865" t="s">
        <v>19029</v>
      </c>
      <c r="E11224" s="864" t="s">
        <v>23421</v>
      </c>
      <c r="F11224" s="867" t="s">
        <v>6274</v>
      </c>
      <c r="G11224" s="867" t="s">
        <v>6274</v>
      </c>
      <c r="H11224" s="867" t="s">
        <v>6905</v>
      </c>
    </row>
    <row r="11225" spans="1:8" ht="30">
      <c r="A11225" s="864">
        <v>11218</v>
      </c>
      <c r="B11225" s="865" t="s">
        <v>23333</v>
      </c>
      <c r="C11225" s="866">
        <v>84</v>
      </c>
      <c r="D11225" s="865" t="s">
        <v>23422</v>
      </c>
      <c r="E11225" s="864" t="s">
        <v>23423</v>
      </c>
      <c r="F11225" s="867" t="s">
        <v>6274</v>
      </c>
      <c r="G11225" s="867" t="s">
        <v>6451</v>
      </c>
      <c r="H11225" s="867" t="s">
        <v>7182</v>
      </c>
    </row>
    <row r="11226" spans="1:8" ht="30">
      <c r="A11226" s="864">
        <v>11219</v>
      </c>
      <c r="B11226" s="865" t="s">
        <v>23333</v>
      </c>
      <c r="C11226" s="866">
        <v>84</v>
      </c>
      <c r="D11226" s="865" t="s">
        <v>6916</v>
      </c>
      <c r="E11226" s="864" t="s">
        <v>23424</v>
      </c>
      <c r="F11226" s="867" t="s">
        <v>6274</v>
      </c>
      <c r="G11226" s="867" t="s">
        <v>6274</v>
      </c>
      <c r="H11226" s="867" t="s">
        <v>6877</v>
      </c>
    </row>
    <row r="11227" spans="1:8" ht="30">
      <c r="A11227" s="864">
        <v>11220</v>
      </c>
      <c r="B11227" s="865" t="s">
        <v>23333</v>
      </c>
      <c r="C11227" s="866">
        <v>84</v>
      </c>
      <c r="D11227" s="865" t="s">
        <v>13072</v>
      </c>
      <c r="E11227" s="864" t="s">
        <v>23425</v>
      </c>
      <c r="F11227" s="867" t="s">
        <v>6274</v>
      </c>
      <c r="G11227" s="867" t="s">
        <v>6274</v>
      </c>
      <c r="H11227" s="867" t="s">
        <v>6998</v>
      </c>
    </row>
    <row r="11228" spans="1:8" ht="30">
      <c r="A11228" s="864">
        <v>11221</v>
      </c>
      <c r="B11228" s="865" t="s">
        <v>23333</v>
      </c>
      <c r="C11228" s="866">
        <v>84</v>
      </c>
      <c r="D11228" s="865" t="s">
        <v>23426</v>
      </c>
      <c r="E11228" s="864" t="s">
        <v>23427</v>
      </c>
      <c r="F11228" s="867" t="s">
        <v>6274</v>
      </c>
      <c r="G11228" s="867" t="s">
        <v>6295</v>
      </c>
      <c r="H11228" s="867" t="s">
        <v>6422</v>
      </c>
    </row>
    <row r="11229" spans="1:8" ht="30">
      <c r="A11229" s="864">
        <v>11222</v>
      </c>
      <c r="B11229" s="865" t="s">
        <v>23333</v>
      </c>
      <c r="C11229" s="866">
        <v>84</v>
      </c>
      <c r="D11229" s="865" t="s">
        <v>15499</v>
      </c>
      <c r="E11229" s="864" t="s">
        <v>23428</v>
      </c>
      <c r="F11229" s="867" t="s">
        <v>6274</v>
      </c>
      <c r="G11229" s="867" t="s">
        <v>6295</v>
      </c>
      <c r="H11229" s="867" t="s">
        <v>6543</v>
      </c>
    </row>
    <row r="11230" spans="1:8" ht="30">
      <c r="A11230" s="864">
        <v>11223</v>
      </c>
      <c r="B11230" s="865" t="s">
        <v>23333</v>
      </c>
      <c r="C11230" s="866">
        <v>84</v>
      </c>
      <c r="D11230" s="865" t="s">
        <v>15475</v>
      </c>
      <c r="E11230" s="864" t="s">
        <v>23429</v>
      </c>
      <c r="F11230" s="867" t="s">
        <v>6274</v>
      </c>
      <c r="G11230" s="867" t="s">
        <v>6278</v>
      </c>
      <c r="H11230" s="867" t="s">
        <v>10547</v>
      </c>
    </row>
    <row r="11231" spans="1:8" ht="30">
      <c r="A11231" s="864">
        <v>11224</v>
      </c>
      <c r="B11231" s="865" t="s">
        <v>23333</v>
      </c>
      <c r="C11231" s="866">
        <v>84</v>
      </c>
      <c r="D11231" s="865" t="s">
        <v>23430</v>
      </c>
      <c r="E11231" s="864" t="s">
        <v>23431</v>
      </c>
      <c r="F11231" s="867" t="s">
        <v>6274</v>
      </c>
      <c r="G11231" s="867" t="s">
        <v>6274</v>
      </c>
      <c r="H11231" s="867" t="s">
        <v>6966</v>
      </c>
    </row>
    <row r="11232" spans="1:8" ht="30">
      <c r="A11232" s="864">
        <v>11225</v>
      </c>
      <c r="B11232" s="865" t="s">
        <v>23333</v>
      </c>
      <c r="C11232" s="866">
        <v>84</v>
      </c>
      <c r="D11232" s="865" t="s">
        <v>22407</v>
      </c>
      <c r="E11232" s="864" t="s">
        <v>23432</v>
      </c>
      <c r="F11232" s="867" t="s">
        <v>6274</v>
      </c>
      <c r="G11232" s="867" t="s">
        <v>6274</v>
      </c>
      <c r="H11232" s="867" t="s">
        <v>6989</v>
      </c>
    </row>
    <row r="11233" spans="1:8" ht="30">
      <c r="A11233" s="864">
        <v>11226</v>
      </c>
      <c r="B11233" s="865" t="s">
        <v>23333</v>
      </c>
      <c r="C11233" s="866">
        <v>84</v>
      </c>
      <c r="D11233" s="865" t="s">
        <v>11774</v>
      </c>
      <c r="E11233" s="864" t="s">
        <v>23433</v>
      </c>
      <c r="F11233" s="867" t="s">
        <v>6274</v>
      </c>
      <c r="G11233" s="867" t="s">
        <v>6427</v>
      </c>
      <c r="H11233" s="867" t="s">
        <v>7044</v>
      </c>
    </row>
    <row r="11234" spans="1:8" ht="30">
      <c r="A11234" s="864">
        <v>11227</v>
      </c>
      <c r="B11234" s="865" t="s">
        <v>23333</v>
      </c>
      <c r="C11234" s="866">
        <v>84</v>
      </c>
      <c r="D11234" s="865" t="s">
        <v>7106</v>
      </c>
      <c r="E11234" s="864" t="s">
        <v>23434</v>
      </c>
      <c r="F11234" s="867" t="s">
        <v>6274</v>
      </c>
      <c r="G11234" s="867" t="s">
        <v>6295</v>
      </c>
      <c r="H11234" s="867" t="s">
        <v>7106</v>
      </c>
    </row>
    <row r="11235" spans="1:8" ht="30">
      <c r="A11235" s="864">
        <v>11228</v>
      </c>
      <c r="B11235" s="865" t="s">
        <v>23333</v>
      </c>
      <c r="C11235" s="866">
        <v>84</v>
      </c>
      <c r="D11235" s="865" t="s">
        <v>23435</v>
      </c>
      <c r="E11235" s="864" t="s">
        <v>23436</v>
      </c>
      <c r="F11235" s="867" t="s">
        <v>6274</v>
      </c>
      <c r="G11235" s="867" t="s">
        <v>6311</v>
      </c>
      <c r="H11235" s="867" t="s">
        <v>7196</v>
      </c>
    </row>
    <row r="11236" spans="1:8" ht="30">
      <c r="A11236" s="864">
        <v>11229</v>
      </c>
      <c r="B11236" s="865" t="s">
        <v>23333</v>
      </c>
      <c r="C11236" s="866">
        <v>84</v>
      </c>
      <c r="D11236" s="865" t="s">
        <v>23437</v>
      </c>
      <c r="E11236" s="864" t="s">
        <v>23438</v>
      </c>
      <c r="F11236" s="867" t="s">
        <v>6274</v>
      </c>
      <c r="G11236" s="867" t="s">
        <v>6274</v>
      </c>
      <c r="H11236" s="867" t="s">
        <v>15975</v>
      </c>
    </row>
    <row r="11237" spans="1:8" ht="30">
      <c r="A11237" s="864">
        <v>11230</v>
      </c>
      <c r="B11237" s="865" t="s">
        <v>23333</v>
      </c>
      <c r="C11237" s="866">
        <v>84</v>
      </c>
      <c r="D11237" s="865" t="s">
        <v>23439</v>
      </c>
      <c r="E11237" s="864" t="s">
        <v>23440</v>
      </c>
      <c r="F11237" s="867" t="s">
        <v>6274</v>
      </c>
      <c r="G11237" s="867" t="s">
        <v>6295</v>
      </c>
      <c r="H11237" s="867" t="s">
        <v>6543</v>
      </c>
    </row>
    <row r="11238" spans="1:8" ht="30">
      <c r="A11238" s="864">
        <v>11231</v>
      </c>
      <c r="B11238" s="865" t="s">
        <v>23333</v>
      </c>
      <c r="C11238" s="866">
        <v>84</v>
      </c>
      <c r="D11238" s="865" t="s">
        <v>23441</v>
      </c>
      <c r="E11238" s="864" t="s">
        <v>23442</v>
      </c>
      <c r="F11238" s="867" t="s">
        <v>6274</v>
      </c>
      <c r="G11238" s="867" t="s">
        <v>7215</v>
      </c>
      <c r="H11238" s="867" t="s">
        <v>7241</v>
      </c>
    </row>
    <row r="11239" spans="1:8" ht="30">
      <c r="A11239" s="864">
        <v>11232</v>
      </c>
      <c r="B11239" s="865" t="s">
        <v>23333</v>
      </c>
      <c r="C11239" s="866">
        <v>84</v>
      </c>
      <c r="D11239" s="865" t="s">
        <v>6166</v>
      </c>
      <c r="E11239" s="864" t="s">
        <v>23443</v>
      </c>
      <c r="F11239" s="867" t="s">
        <v>6274</v>
      </c>
      <c r="G11239" s="867" t="s">
        <v>6274</v>
      </c>
      <c r="H11239" s="867" t="s">
        <v>6166</v>
      </c>
    </row>
    <row r="11240" spans="1:8" ht="30">
      <c r="A11240" s="864">
        <v>11233</v>
      </c>
      <c r="B11240" s="865" t="s">
        <v>23333</v>
      </c>
      <c r="C11240" s="866">
        <v>84</v>
      </c>
      <c r="D11240" s="865" t="s">
        <v>11745</v>
      </c>
      <c r="E11240" s="864" t="s">
        <v>23444</v>
      </c>
      <c r="F11240" s="867" t="s">
        <v>6274</v>
      </c>
      <c r="G11240" s="867" t="s">
        <v>6274</v>
      </c>
      <c r="H11240" s="867" t="s">
        <v>6887</v>
      </c>
    </row>
    <row r="11241" spans="1:8" ht="30">
      <c r="A11241" s="864">
        <v>11234</v>
      </c>
      <c r="B11241" s="865" t="s">
        <v>23333</v>
      </c>
      <c r="C11241" s="866">
        <v>84</v>
      </c>
      <c r="D11241" s="865" t="s">
        <v>11845</v>
      </c>
      <c r="E11241" s="864" t="s">
        <v>23445</v>
      </c>
      <c r="F11241" s="867" t="s">
        <v>6274</v>
      </c>
      <c r="G11241" s="867" t="s">
        <v>6295</v>
      </c>
      <c r="H11241" s="867" t="s">
        <v>6422</v>
      </c>
    </row>
    <row r="11242" spans="1:8" ht="30">
      <c r="A11242" s="864">
        <v>11235</v>
      </c>
      <c r="B11242" s="865" t="s">
        <v>23333</v>
      </c>
      <c r="C11242" s="866">
        <v>84</v>
      </c>
      <c r="D11242" s="865" t="s">
        <v>7299</v>
      </c>
      <c r="E11242" s="864" t="s">
        <v>23446</v>
      </c>
      <c r="F11242" s="867" t="s">
        <v>6274</v>
      </c>
      <c r="G11242" s="867" t="s">
        <v>7299</v>
      </c>
      <c r="H11242" s="867" t="s">
        <v>7300</v>
      </c>
    </row>
    <row r="11243" spans="1:8" ht="30">
      <c r="A11243" s="864">
        <v>11236</v>
      </c>
      <c r="B11243" s="865" t="s">
        <v>23333</v>
      </c>
      <c r="C11243" s="866">
        <v>84</v>
      </c>
      <c r="D11243" s="865" t="s">
        <v>23447</v>
      </c>
      <c r="E11243" s="864" t="s">
        <v>23448</v>
      </c>
      <c r="F11243" s="867" t="s">
        <v>6274</v>
      </c>
      <c r="G11243" s="867" t="s">
        <v>6274</v>
      </c>
      <c r="H11243" s="867" t="s">
        <v>6546</v>
      </c>
    </row>
    <row r="11244" spans="1:8" ht="30">
      <c r="A11244" s="864">
        <v>11237</v>
      </c>
      <c r="B11244" s="865" t="s">
        <v>23333</v>
      </c>
      <c r="C11244" s="866">
        <v>84</v>
      </c>
      <c r="D11244" s="865" t="s">
        <v>23449</v>
      </c>
      <c r="E11244" s="864" t="s">
        <v>23450</v>
      </c>
      <c r="F11244" s="867" t="s">
        <v>6274</v>
      </c>
      <c r="G11244" s="867" t="s">
        <v>6274</v>
      </c>
      <c r="H11244" s="867" t="s">
        <v>6966</v>
      </c>
    </row>
    <row r="11245" spans="1:8" ht="30">
      <c r="A11245" s="864">
        <v>11238</v>
      </c>
      <c r="B11245" s="865" t="s">
        <v>23333</v>
      </c>
      <c r="C11245" s="866">
        <v>84</v>
      </c>
      <c r="D11245" s="865" t="s">
        <v>16486</v>
      </c>
      <c r="E11245" s="864" t="s">
        <v>23451</v>
      </c>
      <c r="F11245" s="867" t="s">
        <v>6274</v>
      </c>
      <c r="G11245" s="867" t="s">
        <v>6274</v>
      </c>
      <c r="H11245" s="867" t="s">
        <v>6498</v>
      </c>
    </row>
    <row r="11246" spans="1:8" ht="30">
      <c r="A11246" s="864">
        <v>11239</v>
      </c>
      <c r="B11246" s="865" t="s">
        <v>23333</v>
      </c>
      <c r="C11246" s="866">
        <v>84</v>
      </c>
      <c r="D11246" s="865" t="s">
        <v>7203</v>
      </c>
      <c r="E11246" s="864" t="s">
        <v>23452</v>
      </c>
      <c r="F11246" s="867" t="s">
        <v>6274</v>
      </c>
      <c r="G11246" s="867" t="s">
        <v>6311</v>
      </c>
      <c r="H11246" s="867" t="s">
        <v>7203</v>
      </c>
    </row>
    <row r="11247" spans="1:8" ht="30">
      <c r="A11247" s="864">
        <v>11240</v>
      </c>
      <c r="B11247" s="865" t="s">
        <v>23333</v>
      </c>
      <c r="C11247" s="866">
        <v>84</v>
      </c>
      <c r="D11247" s="865" t="s">
        <v>13035</v>
      </c>
      <c r="E11247" s="864" t="s">
        <v>23453</v>
      </c>
      <c r="F11247" s="867" t="s">
        <v>6531</v>
      </c>
      <c r="G11247" s="867" t="s">
        <v>6531</v>
      </c>
      <c r="H11247" s="867" t="s">
        <v>7659</v>
      </c>
    </row>
    <row r="11248" spans="1:8" ht="30">
      <c r="A11248" s="864">
        <v>11241</v>
      </c>
      <c r="B11248" s="865" t="s">
        <v>23333</v>
      </c>
      <c r="C11248" s="866">
        <v>84</v>
      </c>
      <c r="D11248" s="865" t="s">
        <v>23454</v>
      </c>
      <c r="E11248" s="864" t="s">
        <v>23455</v>
      </c>
      <c r="F11248" s="867" t="s">
        <v>6531</v>
      </c>
      <c r="G11248" s="867" t="s">
        <v>7718</v>
      </c>
      <c r="H11248" s="867" t="s">
        <v>7725</v>
      </c>
    </row>
    <row r="11249" spans="1:8" ht="30">
      <c r="A11249" s="864">
        <v>11242</v>
      </c>
      <c r="B11249" s="865" t="s">
        <v>23333</v>
      </c>
      <c r="C11249" s="866">
        <v>84</v>
      </c>
      <c r="D11249" s="865" t="s">
        <v>23456</v>
      </c>
      <c r="E11249" s="864" t="s">
        <v>23457</v>
      </c>
      <c r="F11249" s="867" t="s">
        <v>6531</v>
      </c>
      <c r="G11249" s="867" t="s">
        <v>6651</v>
      </c>
      <c r="H11249" s="867" t="s">
        <v>6652</v>
      </c>
    </row>
    <row r="11250" spans="1:8" ht="30">
      <c r="A11250" s="864">
        <v>11243</v>
      </c>
      <c r="B11250" s="865" t="s">
        <v>23333</v>
      </c>
      <c r="C11250" s="866">
        <v>84</v>
      </c>
      <c r="D11250" s="865" t="s">
        <v>23458</v>
      </c>
      <c r="E11250" s="864" t="s">
        <v>23459</v>
      </c>
      <c r="F11250" s="867" t="s">
        <v>6531</v>
      </c>
      <c r="G11250" s="867" t="s">
        <v>6591</v>
      </c>
      <c r="H11250" s="867" t="s">
        <v>6592</v>
      </c>
    </row>
    <row r="11251" spans="1:8" ht="30">
      <c r="A11251" s="864">
        <v>11244</v>
      </c>
      <c r="B11251" s="865" t="s">
        <v>23333</v>
      </c>
      <c r="C11251" s="866">
        <v>84</v>
      </c>
      <c r="D11251" s="865" t="s">
        <v>6581</v>
      </c>
      <c r="E11251" s="864" t="s">
        <v>23460</v>
      </c>
      <c r="F11251" s="867" t="s">
        <v>6531</v>
      </c>
      <c r="G11251" s="867" t="s">
        <v>6581</v>
      </c>
      <c r="H11251" s="867" t="s">
        <v>7779</v>
      </c>
    </row>
    <row r="11252" spans="1:8" ht="30">
      <c r="A11252" s="864">
        <v>11245</v>
      </c>
      <c r="B11252" s="865" t="s">
        <v>23333</v>
      </c>
      <c r="C11252" s="866">
        <v>84</v>
      </c>
      <c r="D11252" s="865" t="s">
        <v>6532</v>
      </c>
      <c r="E11252" s="864" t="s">
        <v>23461</v>
      </c>
      <c r="F11252" s="867" t="s">
        <v>6531</v>
      </c>
      <c r="G11252" s="867" t="s">
        <v>6532</v>
      </c>
      <c r="H11252" s="867" t="s">
        <v>7631</v>
      </c>
    </row>
    <row r="11253" spans="1:8" ht="30">
      <c r="A11253" s="864">
        <v>11246</v>
      </c>
      <c r="B11253" s="865" t="s">
        <v>23333</v>
      </c>
      <c r="C11253" s="866">
        <v>84</v>
      </c>
      <c r="D11253" s="865" t="s">
        <v>7607</v>
      </c>
      <c r="E11253" s="864" t="s">
        <v>23462</v>
      </c>
      <c r="F11253" s="867" t="s">
        <v>6531</v>
      </c>
      <c r="G11253" s="867" t="s">
        <v>6651</v>
      </c>
      <c r="H11253" s="867" t="s">
        <v>23463</v>
      </c>
    </row>
    <row r="11254" spans="1:8" ht="30">
      <c r="A11254" s="864">
        <v>11247</v>
      </c>
      <c r="B11254" s="865" t="s">
        <v>23333</v>
      </c>
      <c r="C11254" s="866">
        <v>84</v>
      </c>
      <c r="D11254" s="865" t="s">
        <v>15538</v>
      </c>
      <c r="E11254" s="864" t="s">
        <v>23464</v>
      </c>
      <c r="F11254" s="867" t="s">
        <v>6707</v>
      </c>
      <c r="G11254" s="867" t="s">
        <v>7855</v>
      </c>
      <c r="H11254" s="867" t="s">
        <v>7856</v>
      </c>
    </row>
    <row r="11255" spans="1:8" ht="30">
      <c r="A11255" s="864">
        <v>11248</v>
      </c>
      <c r="B11255" s="865" t="s">
        <v>23333</v>
      </c>
      <c r="C11255" s="866">
        <v>84</v>
      </c>
      <c r="D11255" s="865" t="s">
        <v>15536</v>
      </c>
      <c r="E11255" s="864" t="s">
        <v>23465</v>
      </c>
      <c r="F11255" s="867" t="s">
        <v>6707</v>
      </c>
      <c r="G11255" s="867" t="s">
        <v>6707</v>
      </c>
      <c r="H11255" s="867" t="s">
        <v>8055</v>
      </c>
    </row>
    <row r="11256" spans="1:8" ht="30">
      <c r="A11256" s="864">
        <v>11249</v>
      </c>
      <c r="B11256" s="865" t="s">
        <v>23333</v>
      </c>
      <c r="C11256" s="866">
        <v>84</v>
      </c>
      <c r="D11256" s="865" t="s">
        <v>23466</v>
      </c>
      <c r="E11256" s="864" t="s">
        <v>23467</v>
      </c>
      <c r="F11256" s="867" t="s">
        <v>6707</v>
      </c>
      <c r="G11256" s="867" t="s">
        <v>8238</v>
      </c>
      <c r="H11256" s="867" t="s">
        <v>8251</v>
      </c>
    </row>
    <row r="11257" spans="1:8" ht="30">
      <c r="A11257" s="864">
        <v>11250</v>
      </c>
      <c r="B11257" s="865" t="s">
        <v>23333</v>
      </c>
      <c r="C11257" s="866">
        <v>84</v>
      </c>
      <c r="D11257" s="865" t="s">
        <v>23468</v>
      </c>
      <c r="E11257" s="864" t="s">
        <v>23469</v>
      </c>
      <c r="F11257" s="867" t="s">
        <v>6707</v>
      </c>
      <c r="G11257" s="867" t="s">
        <v>6708</v>
      </c>
      <c r="H11257" s="867" t="s">
        <v>8118</v>
      </c>
    </row>
    <row r="11258" spans="1:8" ht="30">
      <c r="A11258" s="864">
        <v>11251</v>
      </c>
      <c r="B11258" s="865" t="s">
        <v>23333</v>
      </c>
      <c r="C11258" s="866">
        <v>84</v>
      </c>
      <c r="D11258" s="865" t="s">
        <v>8080</v>
      </c>
      <c r="E11258" s="864" t="s">
        <v>23470</v>
      </c>
      <c r="F11258" s="867" t="s">
        <v>6707</v>
      </c>
      <c r="G11258" s="867" t="s">
        <v>8080</v>
      </c>
      <c r="H11258" s="867" t="s">
        <v>8081</v>
      </c>
    </row>
    <row r="11259" spans="1:8" ht="30">
      <c r="A11259" s="864">
        <v>11252</v>
      </c>
      <c r="B11259" s="865" t="s">
        <v>23333</v>
      </c>
      <c r="C11259" s="866">
        <v>84</v>
      </c>
      <c r="D11259" s="865" t="s">
        <v>23471</v>
      </c>
      <c r="E11259" s="864" t="s">
        <v>23472</v>
      </c>
      <c r="F11259" s="867" t="s">
        <v>6707</v>
      </c>
      <c r="G11259" s="867" t="s">
        <v>6707</v>
      </c>
      <c r="H11259" s="867" t="s">
        <v>9820</v>
      </c>
    </row>
    <row r="11260" spans="1:8" ht="30">
      <c r="A11260" s="864">
        <v>11253</v>
      </c>
      <c r="B11260" s="865" t="s">
        <v>23333</v>
      </c>
      <c r="C11260" s="866">
        <v>84</v>
      </c>
      <c r="D11260" s="865" t="s">
        <v>8032</v>
      </c>
      <c r="E11260" s="864" t="s">
        <v>23473</v>
      </c>
      <c r="F11260" s="867" t="s">
        <v>6707</v>
      </c>
      <c r="G11260" s="867" t="s">
        <v>6718</v>
      </c>
      <c r="H11260" s="867" t="s">
        <v>8032</v>
      </c>
    </row>
    <row r="11261" spans="1:8" ht="30">
      <c r="A11261" s="864">
        <v>11254</v>
      </c>
      <c r="B11261" s="865" t="s">
        <v>23333</v>
      </c>
      <c r="C11261" s="866">
        <v>84</v>
      </c>
      <c r="D11261" s="865" t="s">
        <v>9896</v>
      </c>
      <c r="E11261" s="868" t="s">
        <v>23474</v>
      </c>
      <c r="F11261" s="867" t="s">
        <v>6707</v>
      </c>
      <c r="G11261" s="867" t="s">
        <v>8238</v>
      </c>
      <c r="H11261" s="867" t="s">
        <v>9896</v>
      </c>
    </row>
    <row r="11262" spans="1:8" ht="30">
      <c r="A11262" s="864">
        <v>11255</v>
      </c>
      <c r="B11262" s="865" t="s">
        <v>23333</v>
      </c>
      <c r="C11262" s="866">
        <v>84</v>
      </c>
      <c r="D11262" s="865" t="s">
        <v>8050</v>
      </c>
      <c r="E11262" s="864" t="s">
        <v>23475</v>
      </c>
      <c r="F11262" s="867" t="s">
        <v>6707</v>
      </c>
      <c r="G11262" s="867" t="s">
        <v>8050</v>
      </c>
      <c r="H11262" s="867" t="s">
        <v>8057</v>
      </c>
    </row>
    <row r="11263" spans="1:8" ht="30">
      <c r="A11263" s="864">
        <v>11256</v>
      </c>
      <c r="B11263" s="865" t="s">
        <v>23333</v>
      </c>
      <c r="C11263" s="866">
        <v>84</v>
      </c>
      <c r="D11263" s="865" t="s">
        <v>9777</v>
      </c>
      <c r="E11263" s="864" t="s">
        <v>23476</v>
      </c>
      <c r="F11263" s="867" t="s">
        <v>6707</v>
      </c>
      <c r="G11263" s="867" t="s">
        <v>6708</v>
      </c>
      <c r="H11263" s="867" t="s">
        <v>9779</v>
      </c>
    </row>
    <row r="11264" spans="1:8" ht="30">
      <c r="A11264" s="864">
        <v>11257</v>
      </c>
      <c r="B11264" s="865" t="s">
        <v>23333</v>
      </c>
      <c r="C11264" s="866">
        <v>84</v>
      </c>
      <c r="D11264" s="865" t="s">
        <v>7024</v>
      </c>
      <c r="E11264" s="864" t="s">
        <v>23477</v>
      </c>
      <c r="F11264" s="867" t="s">
        <v>7024</v>
      </c>
      <c r="G11264" s="867" t="s">
        <v>7024</v>
      </c>
      <c r="H11264" s="867" t="s">
        <v>7517</v>
      </c>
    </row>
    <row r="11265" spans="1:8" ht="30">
      <c r="A11265" s="864">
        <v>11258</v>
      </c>
      <c r="B11265" s="865" t="s">
        <v>23333</v>
      </c>
      <c r="C11265" s="866">
        <v>84</v>
      </c>
      <c r="D11265" s="865" t="s">
        <v>13018</v>
      </c>
      <c r="E11265" s="864" t="s">
        <v>23478</v>
      </c>
      <c r="F11265" s="867" t="s">
        <v>6484</v>
      </c>
      <c r="G11265" s="867" t="s">
        <v>6484</v>
      </c>
      <c r="H11265" s="867" t="s">
        <v>6735</v>
      </c>
    </row>
    <row r="11266" spans="1:8" ht="30">
      <c r="A11266" s="864">
        <v>11259</v>
      </c>
      <c r="B11266" s="865" t="s">
        <v>23333</v>
      </c>
      <c r="C11266" s="866">
        <v>84</v>
      </c>
      <c r="D11266" s="865" t="s">
        <v>8780</v>
      </c>
      <c r="E11266" s="864" t="s">
        <v>23479</v>
      </c>
      <c r="F11266" s="867" t="s">
        <v>6484</v>
      </c>
      <c r="G11266" s="867" t="s">
        <v>6484</v>
      </c>
      <c r="H11266" s="867" t="s">
        <v>6767</v>
      </c>
    </row>
    <row r="11267" spans="1:8" ht="30">
      <c r="A11267" s="864">
        <v>11260</v>
      </c>
      <c r="B11267" s="865" t="s">
        <v>23333</v>
      </c>
      <c r="C11267" s="866">
        <v>84</v>
      </c>
      <c r="D11267" s="865" t="s">
        <v>7329</v>
      </c>
      <c r="E11267" s="864" t="s">
        <v>23480</v>
      </c>
      <c r="F11267" s="867" t="s">
        <v>7329</v>
      </c>
      <c r="G11267" s="867" t="s">
        <v>7329</v>
      </c>
      <c r="H11267" s="867" t="s">
        <v>6652</v>
      </c>
    </row>
    <row r="11268" spans="1:8" ht="30">
      <c r="A11268" s="864">
        <v>11261</v>
      </c>
      <c r="B11268" s="865" t="s">
        <v>23333</v>
      </c>
      <c r="C11268" s="866">
        <v>84</v>
      </c>
      <c r="D11268" s="865" t="s">
        <v>7334</v>
      </c>
      <c r="E11268" s="864" t="s">
        <v>23481</v>
      </c>
      <c r="F11268" s="867" t="s">
        <v>7329</v>
      </c>
      <c r="G11268" s="867" t="s">
        <v>7334</v>
      </c>
      <c r="H11268" s="867" t="s">
        <v>6652</v>
      </c>
    </row>
    <row r="11269" spans="1:8" ht="30">
      <c r="A11269" s="864">
        <v>11262</v>
      </c>
      <c r="B11269" s="865" t="s">
        <v>23333</v>
      </c>
      <c r="C11269" s="866">
        <v>84</v>
      </c>
      <c r="D11269" s="865" t="s">
        <v>9198</v>
      </c>
      <c r="E11269" s="864" t="s">
        <v>23482</v>
      </c>
      <c r="F11269" s="867" t="s">
        <v>6281</v>
      </c>
      <c r="G11269" s="867" t="s">
        <v>6281</v>
      </c>
      <c r="H11269" s="867" t="s">
        <v>9198</v>
      </c>
    </row>
    <row r="11270" spans="1:8" ht="30">
      <c r="A11270" s="864">
        <v>11263</v>
      </c>
      <c r="B11270" s="865" t="s">
        <v>23333</v>
      </c>
      <c r="C11270" s="866">
        <v>84</v>
      </c>
      <c r="D11270" s="865" t="s">
        <v>6281</v>
      </c>
      <c r="E11270" s="864" t="s">
        <v>23483</v>
      </c>
      <c r="F11270" s="867" t="s">
        <v>6281</v>
      </c>
      <c r="G11270" s="867" t="s">
        <v>6281</v>
      </c>
      <c r="H11270" s="867" t="s">
        <v>7268</v>
      </c>
    </row>
    <row r="11271" spans="1:8" ht="30">
      <c r="A11271" s="864">
        <v>11264</v>
      </c>
      <c r="B11271" s="865" t="s">
        <v>23484</v>
      </c>
      <c r="C11271" s="866">
        <v>85</v>
      </c>
      <c r="D11271" s="865" t="s">
        <v>10013</v>
      </c>
      <c r="E11271" s="864" t="s">
        <v>23485</v>
      </c>
      <c r="F11271" s="867" t="s">
        <v>6044</v>
      </c>
      <c r="G11271" s="867" t="s">
        <v>6044</v>
      </c>
      <c r="H11271" s="867" t="s">
        <v>6146</v>
      </c>
    </row>
    <row r="11272" spans="1:8" ht="30">
      <c r="A11272" s="864">
        <v>11265</v>
      </c>
      <c r="B11272" s="865" t="s">
        <v>23484</v>
      </c>
      <c r="C11272" s="866">
        <v>85</v>
      </c>
      <c r="D11272" s="865" t="s">
        <v>6069</v>
      </c>
      <c r="E11272" s="864" t="s">
        <v>23486</v>
      </c>
      <c r="F11272" s="867" t="s">
        <v>6044</v>
      </c>
      <c r="G11272" s="867" t="s">
        <v>6056</v>
      </c>
      <c r="H11272" s="867" t="s">
        <v>6069</v>
      </c>
    </row>
    <row r="11273" spans="1:8" ht="30">
      <c r="A11273" s="864">
        <v>11266</v>
      </c>
      <c r="B11273" s="865" t="s">
        <v>23484</v>
      </c>
      <c r="C11273" s="866">
        <v>85</v>
      </c>
      <c r="D11273" s="865" t="s">
        <v>23487</v>
      </c>
      <c r="E11273" s="864" t="s">
        <v>23488</v>
      </c>
      <c r="F11273" s="867" t="s">
        <v>6044</v>
      </c>
      <c r="G11273" s="867" t="s">
        <v>6048</v>
      </c>
      <c r="H11273" s="867" t="s">
        <v>6358</v>
      </c>
    </row>
    <row r="11274" spans="1:8" ht="30">
      <c r="A11274" s="864">
        <v>11267</v>
      </c>
      <c r="B11274" s="865" t="s">
        <v>23484</v>
      </c>
      <c r="C11274" s="866">
        <v>85</v>
      </c>
      <c r="D11274" s="865" t="s">
        <v>17208</v>
      </c>
      <c r="E11274" s="864" t="s">
        <v>23489</v>
      </c>
      <c r="F11274" s="867" t="s">
        <v>6044</v>
      </c>
      <c r="G11274" s="867" t="s">
        <v>6044</v>
      </c>
      <c r="H11274" s="867" t="s">
        <v>6207</v>
      </c>
    </row>
    <row r="11275" spans="1:8" ht="30">
      <c r="A11275" s="864">
        <v>11268</v>
      </c>
      <c r="B11275" s="865" t="s">
        <v>23484</v>
      </c>
      <c r="C11275" s="866">
        <v>85</v>
      </c>
      <c r="D11275" s="865" t="s">
        <v>11271</v>
      </c>
      <c r="E11275" s="864" t="s">
        <v>23490</v>
      </c>
      <c r="F11275" s="867" t="s">
        <v>6044</v>
      </c>
      <c r="G11275" s="867" t="s">
        <v>6178</v>
      </c>
      <c r="H11275" s="867" t="s">
        <v>6473</v>
      </c>
    </row>
    <row r="11276" spans="1:8" ht="30">
      <c r="A11276" s="864">
        <v>11269</v>
      </c>
      <c r="B11276" s="865" t="s">
        <v>23484</v>
      </c>
      <c r="C11276" s="866">
        <v>85</v>
      </c>
      <c r="D11276" s="865" t="s">
        <v>8431</v>
      </c>
      <c r="E11276" s="864" t="s">
        <v>23491</v>
      </c>
      <c r="F11276" s="867" t="s">
        <v>6044</v>
      </c>
      <c r="G11276" s="867" t="s">
        <v>6044</v>
      </c>
      <c r="H11276" s="867" t="s">
        <v>6175</v>
      </c>
    </row>
    <row r="11277" spans="1:8" ht="30">
      <c r="A11277" s="864">
        <v>11270</v>
      </c>
      <c r="B11277" s="865" t="s">
        <v>23484</v>
      </c>
      <c r="C11277" s="866">
        <v>85</v>
      </c>
      <c r="D11277" s="865" t="s">
        <v>6431</v>
      </c>
      <c r="E11277" s="864" t="s">
        <v>23492</v>
      </c>
      <c r="F11277" s="867" t="s">
        <v>6044</v>
      </c>
      <c r="G11277" s="867" t="s">
        <v>6431</v>
      </c>
      <c r="H11277" s="867" t="s">
        <v>6432</v>
      </c>
    </row>
    <row r="11278" spans="1:8" ht="30">
      <c r="A11278" s="864">
        <v>11271</v>
      </c>
      <c r="B11278" s="865" t="s">
        <v>23484</v>
      </c>
      <c r="C11278" s="866">
        <v>85</v>
      </c>
      <c r="D11278" s="865" t="s">
        <v>6104</v>
      </c>
      <c r="E11278" s="864" t="s">
        <v>23493</v>
      </c>
      <c r="F11278" s="867" t="s">
        <v>6044</v>
      </c>
      <c r="G11278" s="867" t="s">
        <v>6052</v>
      </c>
      <c r="H11278" s="867" t="s">
        <v>6104</v>
      </c>
    </row>
    <row r="11279" spans="1:8" ht="30">
      <c r="A11279" s="864">
        <v>11272</v>
      </c>
      <c r="B11279" s="865" t="s">
        <v>23484</v>
      </c>
      <c r="C11279" s="866">
        <v>85</v>
      </c>
      <c r="D11279" s="865" t="s">
        <v>10228</v>
      </c>
      <c r="E11279" s="864" t="s">
        <v>23494</v>
      </c>
      <c r="F11279" s="867" t="s">
        <v>6044</v>
      </c>
      <c r="G11279" s="867" t="s">
        <v>6595</v>
      </c>
      <c r="H11279" s="867" t="s">
        <v>10228</v>
      </c>
    </row>
    <row r="11280" spans="1:8" ht="30">
      <c r="A11280" s="864">
        <v>11273</v>
      </c>
      <c r="B11280" s="865" t="s">
        <v>23484</v>
      </c>
      <c r="C11280" s="866">
        <v>85</v>
      </c>
      <c r="D11280" s="865" t="s">
        <v>7004</v>
      </c>
      <c r="E11280" s="864" t="s">
        <v>23495</v>
      </c>
      <c r="F11280" s="867" t="s">
        <v>6274</v>
      </c>
      <c r="G11280" s="867" t="s">
        <v>6274</v>
      </c>
      <c r="H11280" s="867" t="s">
        <v>7002</v>
      </c>
    </row>
    <row r="11281" spans="1:8" ht="30">
      <c r="A11281" s="864">
        <v>11274</v>
      </c>
      <c r="B11281" s="865" t="s">
        <v>23484</v>
      </c>
      <c r="C11281" s="866">
        <v>85</v>
      </c>
      <c r="D11281" s="865" t="s">
        <v>6826</v>
      </c>
      <c r="E11281" s="864" t="s">
        <v>23496</v>
      </c>
      <c r="F11281" s="867" t="s">
        <v>6274</v>
      </c>
      <c r="G11281" s="867" t="s">
        <v>6274</v>
      </c>
      <c r="H11281" s="867" t="s">
        <v>6826</v>
      </c>
    </row>
    <row r="11282" spans="1:8" ht="30">
      <c r="A11282" s="864">
        <v>11275</v>
      </c>
      <c r="B11282" s="865" t="s">
        <v>23484</v>
      </c>
      <c r="C11282" s="866">
        <v>85</v>
      </c>
      <c r="D11282" s="865" t="s">
        <v>7002</v>
      </c>
      <c r="E11282" s="864" t="s">
        <v>23497</v>
      </c>
      <c r="F11282" s="867" t="s">
        <v>6274</v>
      </c>
      <c r="G11282" s="867" t="s">
        <v>6274</v>
      </c>
      <c r="H11282" s="867" t="s">
        <v>7002</v>
      </c>
    </row>
    <row r="11283" spans="1:8" ht="30">
      <c r="A11283" s="864">
        <v>11276</v>
      </c>
      <c r="B11283" s="865" t="s">
        <v>23484</v>
      </c>
      <c r="C11283" s="866">
        <v>85</v>
      </c>
      <c r="D11283" s="865" t="s">
        <v>6925</v>
      </c>
      <c r="E11283" s="864" t="s">
        <v>23498</v>
      </c>
      <c r="F11283" s="867" t="s">
        <v>6274</v>
      </c>
      <c r="G11283" s="867" t="s">
        <v>6274</v>
      </c>
      <c r="H11283" s="867" t="s">
        <v>6925</v>
      </c>
    </row>
    <row r="11284" spans="1:8" ht="30">
      <c r="A11284" s="864">
        <v>11277</v>
      </c>
      <c r="B11284" s="865" t="s">
        <v>23484</v>
      </c>
      <c r="C11284" s="866">
        <v>85</v>
      </c>
      <c r="D11284" s="865" t="s">
        <v>11784</v>
      </c>
      <c r="E11284" s="864" t="s">
        <v>23499</v>
      </c>
      <c r="F11284" s="867" t="s">
        <v>6274</v>
      </c>
      <c r="G11284" s="867" t="s">
        <v>6427</v>
      </c>
      <c r="H11284" s="867" t="s">
        <v>7044</v>
      </c>
    </row>
    <row r="11285" spans="1:8" ht="30">
      <c r="A11285" s="864">
        <v>11278</v>
      </c>
      <c r="B11285" s="865" t="s">
        <v>23484</v>
      </c>
      <c r="C11285" s="866">
        <v>85</v>
      </c>
      <c r="D11285" s="865" t="s">
        <v>11669</v>
      </c>
      <c r="E11285" s="864" t="s">
        <v>23500</v>
      </c>
      <c r="F11285" s="867" t="s">
        <v>6274</v>
      </c>
      <c r="G11285" s="867" t="s">
        <v>6274</v>
      </c>
      <c r="H11285" s="867" t="s">
        <v>6915</v>
      </c>
    </row>
    <row r="11286" spans="1:8" ht="30">
      <c r="A11286" s="864">
        <v>11279</v>
      </c>
      <c r="B11286" s="865" t="s">
        <v>23484</v>
      </c>
      <c r="C11286" s="866">
        <v>85</v>
      </c>
      <c r="D11286" s="865" t="s">
        <v>14067</v>
      </c>
      <c r="E11286" s="864" t="s">
        <v>23501</v>
      </c>
      <c r="F11286" s="867" t="s">
        <v>6274</v>
      </c>
      <c r="G11286" s="867" t="s">
        <v>6275</v>
      </c>
      <c r="H11286" s="867" t="s">
        <v>7449</v>
      </c>
    </row>
    <row r="11287" spans="1:8" ht="30">
      <c r="A11287" s="864">
        <v>11280</v>
      </c>
      <c r="B11287" s="865" t="s">
        <v>23484</v>
      </c>
      <c r="C11287" s="866">
        <v>85</v>
      </c>
      <c r="D11287" s="865" t="s">
        <v>13020</v>
      </c>
      <c r="E11287" s="868" t="s">
        <v>23502</v>
      </c>
      <c r="F11287" s="867" t="s">
        <v>6274</v>
      </c>
      <c r="G11287" s="867" t="s">
        <v>6274</v>
      </c>
      <c r="H11287" s="867" t="s">
        <v>11172</v>
      </c>
    </row>
    <row r="11288" spans="1:8" ht="30">
      <c r="A11288" s="864">
        <v>11281</v>
      </c>
      <c r="B11288" s="865" t="s">
        <v>23484</v>
      </c>
      <c r="C11288" s="866">
        <v>85</v>
      </c>
      <c r="D11288" s="865" t="s">
        <v>7309</v>
      </c>
      <c r="E11288" s="864" t="s">
        <v>23503</v>
      </c>
      <c r="F11288" s="867" t="s">
        <v>6274</v>
      </c>
      <c r="G11288" s="867" t="s">
        <v>7299</v>
      </c>
      <c r="H11288" s="867" t="s">
        <v>7311</v>
      </c>
    </row>
    <row r="11289" spans="1:8" ht="30">
      <c r="A11289" s="864">
        <v>11282</v>
      </c>
      <c r="B11289" s="865" t="s">
        <v>23484</v>
      </c>
      <c r="C11289" s="866">
        <v>85</v>
      </c>
      <c r="D11289" s="865" t="s">
        <v>16422</v>
      </c>
      <c r="E11289" s="864" t="s">
        <v>23504</v>
      </c>
      <c r="F11289" s="867" t="s">
        <v>6274</v>
      </c>
      <c r="G11289" s="867" t="s">
        <v>6274</v>
      </c>
      <c r="H11289" s="867" t="s">
        <v>6850</v>
      </c>
    </row>
    <row r="11290" spans="1:8" ht="30">
      <c r="A11290" s="864">
        <v>11283</v>
      </c>
      <c r="B11290" s="865" t="s">
        <v>23484</v>
      </c>
      <c r="C11290" s="866">
        <v>85</v>
      </c>
      <c r="D11290" s="865" t="s">
        <v>7196</v>
      </c>
      <c r="E11290" s="864" t="s">
        <v>23505</v>
      </c>
      <c r="F11290" s="867" t="s">
        <v>6274</v>
      </c>
      <c r="G11290" s="867" t="s">
        <v>6311</v>
      </c>
      <c r="H11290" s="867" t="s">
        <v>7196</v>
      </c>
    </row>
    <row r="11291" spans="1:8" ht="30">
      <c r="A11291" s="864">
        <v>11284</v>
      </c>
      <c r="B11291" s="865" t="s">
        <v>23484</v>
      </c>
      <c r="C11291" s="866">
        <v>85</v>
      </c>
      <c r="D11291" s="865" t="s">
        <v>23506</v>
      </c>
      <c r="E11291" s="864" t="s">
        <v>23507</v>
      </c>
      <c r="F11291" s="867" t="s">
        <v>6274</v>
      </c>
      <c r="G11291" s="867" t="s">
        <v>7215</v>
      </c>
      <c r="H11291" s="867" t="s">
        <v>10170</v>
      </c>
    </row>
    <row r="11292" spans="1:8" ht="60">
      <c r="A11292" s="864">
        <v>11285</v>
      </c>
      <c r="B11292" s="865" t="s">
        <v>23484</v>
      </c>
      <c r="C11292" s="866">
        <v>85</v>
      </c>
      <c r="D11292" s="865" t="s">
        <v>23508</v>
      </c>
      <c r="E11292" s="864" t="s">
        <v>23509</v>
      </c>
      <c r="F11292" s="867" t="s">
        <v>6274</v>
      </c>
      <c r="G11292" s="867" t="s">
        <v>6285</v>
      </c>
      <c r="H11292" s="867" t="s">
        <v>6331</v>
      </c>
    </row>
    <row r="11293" spans="1:8" ht="30">
      <c r="A11293" s="864">
        <v>11286</v>
      </c>
      <c r="B11293" s="865" t="s">
        <v>23484</v>
      </c>
      <c r="C11293" s="866">
        <v>85</v>
      </c>
      <c r="D11293" s="865" t="s">
        <v>23510</v>
      </c>
      <c r="E11293" s="864" t="s">
        <v>23511</v>
      </c>
      <c r="F11293" s="867" t="s">
        <v>6274</v>
      </c>
      <c r="G11293" s="867" t="s">
        <v>6274</v>
      </c>
      <c r="H11293" s="867" t="s">
        <v>6546</v>
      </c>
    </row>
    <row r="11294" spans="1:8" ht="30">
      <c r="A11294" s="864">
        <v>11287</v>
      </c>
      <c r="B11294" s="865" t="s">
        <v>23484</v>
      </c>
      <c r="C11294" s="866">
        <v>85</v>
      </c>
      <c r="D11294" s="865" t="s">
        <v>16914</v>
      </c>
      <c r="E11294" s="864" t="s">
        <v>23512</v>
      </c>
      <c r="F11294" s="867" t="s">
        <v>6274</v>
      </c>
      <c r="G11294" s="867" t="s">
        <v>6295</v>
      </c>
      <c r="H11294" s="867" t="s">
        <v>6543</v>
      </c>
    </row>
    <row r="11295" spans="1:8" ht="30">
      <c r="A11295" s="864">
        <v>11288</v>
      </c>
      <c r="B11295" s="865" t="s">
        <v>23484</v>
      </c>
      <c r="C11295" s="866">
        <v>85</v>
      </c>
      <c r="D11295" s="865" t="s">
        <v>15923</v>
      </c>
      <c r="E11295" s="864" t="s">
        <v>23513</v>
      </c>
      <c r="F11295" s="867" t="s">
        <v>6274</v>
      </c>
      <c r="G11295" s="867" t="s">
        <v>6274</v>
      </c>
      <c r="H11295" s="867" t="s">
        <v>6856</v>
      </c>
    </row>
    <row r="11296" spans="1:8" ht="30">
      <c r="A11296" s="864">
        <v>11289</v>
      </c>
      <c r="B11296" s="865" t="s">
        <v>23484</v>
      </c>
      <c r="C11296" s="866">
        <v>85</v>
      </c>
      <c r="D11296" s="865" t="s">
        <v>6901</v>
      </c>
      <c r="E11296" s="864" t="s">
        <v>23514</v>
      </c>
      <c r="F11296" s="867" t="s">
        <v>6274</v>
      </c>
      <c r="G11296" s="867" t="s">
        <v>6274</v>
      </c>
      <c r="H11296" s="867" t="s">
        <v>6998</v>
      </c>
    </row>
    <row r="11297" spans="1:8" ht="30">
      <c r="A11297" s="864">
        <v>11290</v>
      </c>
      <c r="B11297" s="865" t="s">
        <v>23484</v>
      </c>
      <c r="C11297" s="866">
        <v>85</v>
      </c>
      <c r="D11297" s="865" t="s">
        <v>6054</v>
      </c>
      <c r="E11297" s="864" t="s">
        <v>23515</v>
      </c>
      <c r="F11297" s="867" t="s">
        <v>6274</v>
      </c>
      <c r="G11297" s="867" t="s">
        <v>6278</v>
      </c>
      <c r="H11297" s="867" t="s">
        <v>6054</v>
      </c>
    </row>
    <row r="11298" spans="1:8" ht="30">
      <c r="A11298" s="864">
        <v>11291</v>
      </c>
      <c r="B11298" s="865" t="s">
        <v>23484</v>
      </c>
      <c r="C11298" s="866">
        <v>85</v>
      </c>
      <c r="D11298" s="865" t="s">
        <v>6286</v>
      </c>
      <c r="E11298" s="864" t="s">
        <v>23516</v>
      </c>
      <c r="F11298" s="867" t="s">
        <v>6274</v>
      </c>
      <c r="G11298" s="867" t="s">
        <v>6285</v>
      </c>
      <c r="H11298" s="867" t="s">
        <v>6286</v>
      </c>
    </row>
    <row r="11299" spans="1:8" ht="30">
      <c r="A11299" s="864">
        <v>11292</v>
      </c>
      <c r="B11299" s="865" t="s">
        <v>23484</v>
      </c>
      <c r="C11299" s="866">
        <v>85</v>
      </c>
      <c r="D11299" s="865" t="s">
        <v>16742</v>
      </c>
      <c r="E11299" s="864" t="s">
        <v>23517</v>
      </c>
      <c r="F11299" s="867" t="s">
        <v>6274</v>
      </c>
      <c r="G11299" s="867" t="s">
        <v>6274</v>
      </c>
      <c r="H11299" s="867" t="s">
        <v>6835</v>
      </c>
    </row>
    <row r="11300" spans="1:8" ht="30">
      <c r="A11300" s="864">
        <v>11293</v>
      </c>
      <c r="B11300" s="865" t="s">
        <v>23484</v>
      </c>
      <c r="C11300" s="866">
        <v>85</v>
      </c>
      <c r="D11300" s="865" t="s">
        <v>14044</v>
      </c>
      <c r="E11300" s="864" t="s">
        <v>23518</v>
      </c>
      <c r="F11300" s="867" t="s">
        <v>6274</v>
      </c>
      <c r="G11300" s="867" t="s">
        <v>6410</v>
      </c>
      <c r="H11300" s="867" t="s">
        <v>9226</v>
      </c>
    </row>
    <row r="11301" spans="1:8" ht="30">
      <c r="A11301" s="864">
        <v>11294</v>
      </c>
      <c r="B11301" s="865" t="s">
        <v>23484</v>
      </c>
      <c r="C11301" s="866">
        <v>85</v>
      </c>
      <c r="D11301" s="865" t="s">
        <v>6820</v>
      </c>
      <c r="E11301" s="864" t="s">
        <v>23519</v>
      </c>
      <c r="F11301" s="867" t="s">
        <v>6274</v>
      </c>
      <c r="G11301" s="867" t="s">
        <v>6274</v>
      </c>
      <c r="H11301" s="867" t="s">
        <v>6820</v>
      </c>
    </row>
    <row r="11302" spans="1:8" ht="30">
      <c r="A11302" s="864">
        <v>11295</v>
      </c>
      <c r="B11302" s="865" t="s">
        <v>23484</v>
      </c>
      <c r="C11302" s="866">
        <v>85</v>
      </c>
      <c r="D11302" s="865" t="s">
        <v>7210</v>
      </c>
      <c r="E11302" s="864" t="s">
        <v>23520</v>
      </c>
      <c r="F11302" s="867" t="s">
        <v>6274</v>
      </c>
      <c r="G11302" s="867" t="s">
        <v>6315</v>
      </c>
      <c r="H11302" s="867" t="s">
        <v>7210</v>
      </c>
    </row>
    <row r="11303" spans="1:8" ht="30">
      <c r="A11303" s="864">
        <v>11296</v>
      </c>
      <c r="B11303" s="865" t="s">
        <v>23484</v>
      </c>
      <c r="C11303" s="866">
        <v>85</v>
      </c>
      <c r="D11303" s="865" t="s">
        <v>16486</v>
      </c>
      <c r="E11303" s="864" t="s">
        <v>23521</v>
      </c>
      <c r="F11303" s="867" t="s">
        <v>6274</v>
      </c>
      <c r="G11303" s="867" t="s">
        <v>6274</v>
      </c>
      <c r="H11303" s="867" t="s">
        <v>7002</v>
      </c>
    </row>
    <row r="11304" spans="1:8" ht="30">
      <c r="A11304" s="864">
        <v>11297</v>
      </c>
      <c r="B11304" s="865" t="s">
        <v>23484</v>
      </c>
      <c r="C11304" s="866">
        <v>85</v>
      </c>
      <c r="D11304" s="865" t="s">
        <v>7021</v>
      </c>
      <c r="E11304" s="864" t="s">
        <v>23522</v>
      </c>
      <c r="F11304" s="867" t="s">
        <v>6274</v>
      </c>
      <c r="G11304" s="867" t="s">
        <v>6274</v>
      </c>
      <c r="H11304" s="867" t="s">
        <v>7021</v>
      </c>
    </row>
    <row r="11305" spans="1:8" ht="30">
      <c r="A11305" s="864">
        <v>11298</v>
      </c>
      <c r="B11305" s="865" t="s">
        <v>23484</v>
      </c>
      <c r="C11305" s="866">
        <v>85</v>
      </c>
      <c r="D11305" s="865" t="s">
        <v>7556</v>
      </c>
      <c r="E11305" s="864" t="s">
        <v>23523</v>
      </c>
      <c r="F11305" s="867" t="s">
        <v>6531</v>
      </c>
      <c r="G11305" s="867" t="s">
        <v>7553</v>
      </c>
      <c r="H11305" s="867" t="s">
        <v>7556</v>
      </c>
    </row>
    <row r="11306" spans="1:8" ht="30">
      <c r="A11306" s="864">
        <v>11299</v>
      </c>
      <c r="B11306" s="865" t="s">
        <v>23484</v>
      </c>
      <c r="C11306" s="866">
        <v>85</v>
      </c>
      <c r="D11306" s="865" t="s">
        <v>6531</v>
      </c>
      <c r="E11306" s="864" t="s">
        <v>23524</v>
      </c>
      <c r="F11306" s="867" t="s">
        <v>6531</v>
      </c>
      <c r="G11306" s="867" t="s">
        <v>6531</v>
      </c>
      <c r="H11306" s="867" t="s">
        <v>7659</v>
      </c>
    </row>
    <row r="11307" spans="1:8" ht="30">
      <c r="A11307" s="864">
        <v>11300</v>
      </c>
      <c r="B11307" s="865" t="s">
        <v>23484</v>
      </c>
      <c r="C11307" s="866">
        <v>85</v>
      </c>
      <c r="D11307" s="865" t="s">
        <v>7721</v>
      </c>
      <c r="E11307" s="864" t="s">
        <v>23525</v>
      </c>
      <c r="F11307" s="867" t="s">
        <v>6531</v>
      </c>
      <c r="G11307" s="867" t="s">
        <v>7718</v>
      </c>
      <c r="H11307" s="867" t="s">
        <v>7721</v>
      </c>
    </row>
    <row r="11308" spans="1:8" ht="30">
      <c r="A11308" s="864">
        <v>11301</v>
      </c>
      <c r="B11308" s="865" t="s">
        <v>23484</v>
      </c>
      <c r="C11308" s="866">
        <v>85</v>
      </c>
      <c r="D11308" s="865" t="s">
        <v>7776</v>
      </c>
      <c r="E11308" s="864" t="s">
        <v>23526</v>
      </c>
      <c r="F11308" s="867" t="s">
        <v>6531</v>
      </c>
      <c r="G11308" s="867" t="s">
        <v>6581</v>
      </c>
      <c r="H11308" s="867" t="s">
        <v>7776</v>
      </c>
    </row>
    <row r="11309" spans="1:8" ht="30">
      <c r="A11309" s="864">
        <v>11302</v>
      </c>
      <c r="B11309" s="865" t="s">
        <v>23484</v>
      </c>
      <c r="C11309" s="866">
        <v>85</v>
      </c>
      <c r="D11309" s="865" t="s">
        <v>7584</v>
      </c>
      <c r="E11309" s="864" t="s">
        <v>23527</v>
      </c>
      <c r="F11309" s="867" t="s">
        <v>6531</v>
      </c>
      <c r="G11309" s="867" t="s">
        <v>6651</v>
      </c>
      <c r="H11309" s="867" t="s">
        <v>7584</v>
      </c>
    </row>
    <row r="11310" spans="1:8" ht="30">
      <c r="A11310" s="864">
        <v>11303</v>
      </c>
      <c r="B11310" s="865" t="s">
        <v>23484</v>
      </c>
      <c r="C11310" s="866">
        <v>85</v>
      </c>
      <c r="D11310" s="865" t="s">
        <v>6538</v>
      </c>
      <c r="E11310" s="864" t="s">
        <v>23528</v>
      </c>
      <c r="F11310" s="867" t="s">
        <v>6531</v>
      </c>
      <c r="G11310" s="867" t="s">
        <v>6538</v>
      </c>
      <c r="H11310" s="867" t="s">
        <v>7468</v>
      </c>
    </row>
    <row r="11311" spans="1:8" ht="30">
      <c r="A11311" s="864">
        <v>11304</v>
      </c>
      <c r="B11311" s="865" t="s">
        <v>23484</v>
      </c>
      <c r="C11311" s="866">
        <v>85</v>
      </c>
      <c r="D11311" s="865" t="s">
        <v>6532</v>
      </c>
      <c r="E11311" s="864" t="s">
        <v>23529</v>
      </c>
      <c r="F11311" s="867" t="s">
        <v>6531</v>
      </c>
      <c r="G11311" s="867" t="s">
        <v>6532</v>
      </c>
      <c r="H11311" s="867" t="s">
        <v>7631</v>
      </c>
    </row>
    <row r="11312" spans="1:8" ht="30">
      <c r="A11312" s="864">
        <v>11305</v>
      </c>
      <c r="B11312" s="865" t="s">
        <v>23484</v>
      </c>
      <c r="C11312" s="866">
        <v>85</v>
      </c>
      <c r="D11312" s="865" t="s">
        <v>6707</v>
      </c>
      <c r="E11312" s="864" t="s">
        <v>23530</v>
      </c>
      <c r="F11312" s="867" t="s">
        <v>6707</v>
      </c>
      <c r="G11312" s="867" t="s">
        <v>6707</v>
      </c>
      <c r="H11312" s="867" t="s">
        <v>8055</v>
      </c>
    </row>
    <row r="11313" spans="1:8" ht="30">
      <c r="A11313" s="864">
        <v>11306</v>
      </c>
      <c r="B11313" s="865" t="s">
        <v>23484</v>
      </c>
      <c r="C11313" s="866">
        <v>85</v>
      </c>
      <c r="D11313" s="865" t="s">
        <v>8050</v>
      </c>
      <c r="E11313" s="864" t="s">
        <v>23531</v>
      </c>
      <c r="F11313" s="867" t="s">
        <v>6707</v>
      </c>
      <c r="G11313" s="867" t="s">
        <v>8050</v>
      </c>
      <c r="H11313" s="867" t="s">
        <v>8057</v>
      </c>
    </row>
    <row r="11314" spans="1:8" ht="30">
      <c r="A11314" s="864">
        <v>11307</v>
      </c>
      <c r="B11314" s="865" t="s">
        <v>23484</v>
      </c>
      <c r="C11314" s="866">
        <v>85</v>
      </c>
      <c r="D11314" s="865" t="s">
        <v>6708</v>
      </c>
      <c r="E11314" s="864" t="s">
        <v>23532</v>
      </c>
      <c r="F11314" s="867" t="s">
        <v>6707</v>
      </c>
      <c r="G11314" s="867" t="s">
        <v>6708</v>
      </c>
      <c r="H11314" s="867" t="s">
        <v>8118</v>
      </c>
    </row>
    <row r="11315" spans="1:8" ht="30">
      <c r="A11315" s="864">
        <v>11308</v>
      </c>
      <c r="B11315" s="865" t="s">
        <v>23484</v>
      </c>
      <c r="C11315" s="866">
        <v>85</v>
      </c>
      <c r="D11315" s="865" t="s">
        <v>7855</v>
      </c>
      <c r="E11315" s="864" t="s">
        <v>23533</v>
      </c>
      <c r="F11315" s="867" t="s">
        <v>6707</v>
      </c>
      <c r="G11315" s="867" t="s">
        <v>7855</v>
      </c>
      <c r="H11315" s="867" t="s">
        <v>7856</v>
      </c>
    </row>
    <row r="11316" spans="1:8" ht="30">
      <c r="A11316" s="864">
        <v>11309</v>
      </c>
      <c r="B11316" s="865" t="s">
        <v>23484</v>
      </c>
      <c r="C11316" s="866">
        <v>85</v>
      </c>
      <c r="D11316" s="865" t="s">
        <v>7530</v>
      </c>
      <c r="E11316" s="864" t="s">
        <v>23534</v>
      </c>
      <c r="F11316" s="867" t="s">
        <v>7024</v>
      </c>
      <c r="G11316" s="867" t="s">
        <v>7071</v>
      </c>
      <c r="H11316" s="867" t="s">
        <v>7532</v>
      </c>
    </row>
    <row r="11317" spans="1:8" ht="30">
      <c r="A11317" s="864">
        <v>11310</v>
      </c>
      <c r="B11317" s="865" t="s">
        <v>23484</v>
      </c>
      <c r="C11317" s="866">
        <v>85</v>
      </c>
      <c r="D11317" s="865" t="s">
        <v>7024</v>
      </c>
      <c r="E11317" s="864" t="s">
        <v>23535</v>
      </c>
      <c r="F11317" s="867" t="s">
        <v>7024</v>
      </c>
      <c r="G11317" s="867" t="s">
        <v>7024</v>
      </c>
      <c r="H11317" s="867" t="s">
        <v>7517</v>
      </c>
    </row>
    <row r="11318" spans="1:8" ht="30">
      <c r="A11318" s="864">
        <v>11311</v>
      </c>
      <c r="B11318" s="865" t="s">
        <v>23484</v>
      </c>
      <c r="C11318" s="866">
        <v>85</v>
      </c>
      <c r="D11318" s="865" t="s">
        <v>6733</v>
      </c>
      <c r="E11318" s="864" t="s">
        <v>23536</v>
      </c>
      <c r="F11318" s="867" t="s">
        <v>6484</v>
      </c>
      <c r="G11318" s="867" t="s">
        <v>6484</v>
      </c>
      <c r="H11318" s="867" t="s">
        <v>6735</v>
      </c>
    </row>
    <row r="11319" spans="1:8" ht="30">
      <c r="A11319" s="864">
        <v>11312</v>
      </c>
      <c r="B11319" s="865" t="s">
        <v>23484</v>
      </c>
      <c r="C11319" s="866">
        <v>85</v>
      </c>
      <c r="D11319" s="865" t="s">
        <v>6485</v>
      </c>
      <c r="E11319" s="868" t="s">
        <v>23537</v>
      </c>
      <c r="F11319" s="867" t="s">
        <v>6484</v>
      </c>
      <c r="G11319" s="867" t="s">
        <v>6485</v>
      </c>
      <c r="H11319" s="867" t="s">
        <v>6486</v>
      </c>
    </row>
    <row r="11320" spans="1:8" ht="30">
      <c r="A11320" s="864">
        <v>11313</v>
      </c>
      <c r="B11320" s="865" t="s">
        <v>23484</v>
      </c>
      <c r="C11320" s="866">
        <v>85</v>
      </c>
      <c r="D11320" s="865" t="s">
        <v>23538</v>
      </c>
      <c r="E11320" s="868" t="s">
        <v>23539</v>
      </c>
      <c r="F11320" s="867" t="s">
        <v>7329</v>
      </c>
      <c r="G11320" s="867" t="s">
        <v>7329</v>
      </c>
      <c r="H11320" s="867" t="s">
        <v>7340</v>
      </c>
    </row>
    <row r="11321" spans="1:8" ht="30">
      <c r="A11321" s="864">
        <v>11314</v>
      </c>
      <c r="B11321" s="865" t="s">
        <v>23484</v>
      </c>
      <c r="C11321" s="866">
        <v>85</v>
      </c>
      <c r="D11321" s="865" t="s">
        <v>8109</v>
      </c>
      <c r="E11321" s="864" t="s">
        <v>23540</v>
      </c>
      <c r="F11321" s="867" t="s">
        <v>7329</v>
      </c>
      <c r="G11321" s="867" t="s">
        <v>8106</v>
      </c>
      <c r="H11321" s="867" t="s">
        <v>8111</v>
      </c>
    </row>
    <row r="11322" spans="1:8" ht="30">
      <c r="A11322" s="864">
        <v>11315</v>
      </c>
      <c r="B11322" s="865" t="s">
        <v>23484</v>
      </c>
      <c r="C11322" s="866">
        <v>85</v>
      </c>
      <c r="D11322" s="865" t="s">
        <v>7329</v>
      </c>
      <c r="E11322" s="864" t="s">
        <v>23541</v>
      </c>
      <c r="F11322" s="867" t="s">
        <v>7329</v>
      </c>
      <c r="G11322" s="867" t="s">
        <v>7329</v>
      </c>
      <c r="H11322" s="867" t="s">
        <v>6652</v>
      </c>
    </row>
    <row r="11323" spans="1:8" ht="30">
      <c r="A11323" s="864">
        <v>11316</v>
      </c>
      <c r="B11323" s="865" t="s">
        <v>23484</v>
      </c>
      <c r="C11323" s="866">
        <v>85</v>
      </c>
      <c r="D11323" s="865" t="s">
        <v>23542</v>
      </c>
      <c r="E11323" s="864" t="s">
        <v>23543</v>
      </c>
      <c r="F11323" s="867" t="s">
        <v>6281</v>
      </c>
      <c r="G11323" s="867" t="s">
        <v>6281</v>
      </c>
      <c r="H11323" s="867" t="s">
        <v>7268</v>
      </c>
    </row>
    <row r="11324" spans="1:8" ht="30">
      <c r="A11324" s="864">
        <v>11317</v>
      </c>
      <c r="B11324" s="865" t="s">
        <v>23484</v>
      </c>
      <c r="C11324" s="866">
        <v>85</v>
      </c>
      <c r="D11324" s="865" t="s">
        <v>23544</v>
      </c>
      <c r="E11324" s="864" t="s">
        <v>23545</v>
      </c>
      <c r="F11324" s="867" t="s">
        <v>6281</v>
      </c>
      <c r="G11324" s="867" t="s">
        <v>7133</v>
      </c>
      <c r="H11324" s="867" t="s">
        <v>9035</v>
      </c>
    </row>
    <row r="11325" spans="1:8" ht="30">
      <c r="A11325" s="864">
        <v>11318</v>
      </c>
      <c r="B11325" s="865" t="s">
        <v>23546</v>
      </c>
      <c r="C11325" s="866">
        <v>138</v>
      </c>
      <c r="D11325" s="865" t="s">
        <v>23547</v>
      </c>
      <c r="E11325" s="864" t="s">
        <v>23548</v>
      </c>
      <c r="F11325" s="867" t="s">
        <v>6044</v>
      </c>
      <c r="G11325" s="867" t="s">
        <v>6044</v>
      </c>
      <c r="H11325" s="867" t="s">
        <v>6207</v>
      </c>
    </row>
    <row r="11326" spans="1:8" ht="30">
      <c r="A11326" s="864">
        <v>11319</v>
      </c>
      <c r="B11326" s="865" t="s">
        <v>23546</v>
      </c>
      <c r="C11326" s="866">
        <v>138</v>
      </c>
      <c r="D11326" s="865" t="s">
        <v>6048</v>
      </c>
      <c r="E11326" s="864" t="s">
        <v>23549</v>
      </c>
      <c r="F11326" s="867" t="s">
        <v>6044</v>
      </c>
      <c r="G11326" s="867" t="s">
        <v>6048</v>
      </c>
      <c r="H11326" s="867" t="s">
        <v>6049</v>
      </c>
    </row>
    <row r="11327" spans="1:8" ht="30">
      <c r="A11327" s="864">
        <v>11320</v>
      </c>
      <c r="B11327" s="865" t="s">
        <v>23546</v>
      </c>
      <c r="C11327" s="866">
        <v>138</v>
      </c>
      <c r="D11327" s="865" t="s">
        <v>6595</v>
      </c>
      <c r="E11327" s="864" t="s">
        <v>23550</v>
      </c>
      <c r="F11327" s="867" t="s">
        <v>6044</v>
      </c>
      <c r="G11327" s="867" t="s">
        <v>6595</v>
      </c>
      <c r="H11327" s="867" t="s">
        <v>6599</v>
      </c>
    </row>
    <row r="11328" spans="1:8" ht="30">
      <c r="A11328" s="864">
        <v>11321</v>
      </c>
      <c r="B11328" s="865" t="s">
        <v>23546</v>
      </c>
      <c r="C11328" s="866">
        <v>138</v>
      </c>
      <c r="D11328" s="865" t="s">
        <v>6056</v>
      </c>
      <c r="E11328" s="864" t="s">
        <v>23551</v>
      </c>
      <c r="F11328" s="867" t="s">
        <v>6044</v>
      </c>
      <c r="G11328" s="867" t="s">
        <v>6056</v>
      </c>
      <c r="H11328" s="867" t="s">
        <v>6066</v>
      </c>
    </row>
    <row r="11329" spans="1:8" ht="30">
      <c r="A11329" s="864">
        <v>11322</v>
      </c>
      <c r="B11329" s="865" t="s">
        <v>23546</v>
      </c>
      <c r="C11329" s="866">
        <v>138</v>
      </c>
      <c r="D11329" s="865" t="s">
        <v>23552</v>
      </c>
      <c r="E11329" s="864" t="s">
        <v>23553</v>
      </c>
      <c r="F11329" s="867" t="s">
        <v>6044</v>
      </c>
      <c r="G11329" s="867" t="s">
        <v>6431</v>
      </c>
      <c r="H11329" s="867" t="s">
        <v>6432</v>
      </c>
    </row>
    <row r="11330" spans="1:8" ht="30">
      <c r="A11330" s="864">
        <v>11323</v>
      </c>
      <c r="B11330" s="865" t="s">
        <v>23546</v>
      </c>
      <c r="C11330" s="866">
        <v>138</v>
      </c>
      <c r="D11330" s="865" t="s">
        <v>6306</v>
      </c>
      <c r="E11330" s="864" t="s">
        <v>23554</v>
      </c>
      <c r="F11330" s="867" t="s">
        <v>6044</v>
      </c>
      <c r="G11330" s="867" t="s">
        <v>6306</v>
      </c>
      <c r="H11330" s="867" t="s">
        <v>6307</v>
      </c>
    </row>
    <row r="11331" spans="1:8" ht="30">
      <c r="A11331" s="864">
        <v>11324</v>
      </c>
      <c r="B11331" s="865" t="s">
        <v>23546</v>
      </c>
      <c r="C11331" s="866">
        <v>138</v>
      </c>
      <c r="D11331" s="865" t="s">
        <v>6052</v>
      </c>
      <c r="E11331" s="864" t="s">
        <v>23555</v>
      </c>
      <c r="F11331" s="867" t="s">
        <v>6044</v>
      </c>
      <c r="G11331" s="867" t="s">
        <v>6052</v>
      </c>
      <c r="H11331" s="867" t="s">
        <v>6093</v>
      </c>
    </row>
    <row r="11332" spans="1:8" ht="30">
      <c r="A11332" s="864">
        <v>11325</v>
      </c>
      <c r="B11332" s="865" t="s">
        <v>23546</v>
      </c>
      <c r="C11332" s="866">
        <v>138</v>
      </c>
      <c r="D11332" s="865" t="s">
        <v>6231</v>
      </c>
      <c r="E11332" s="864" t="s">
        <v>23556</v>
      </c>
      <c r="F11332" s="867" t="s">
        <v>6044</v>
      </c>
      <c r="G11332" s="867" t="s">
        <v>6044</v>
      </c>
      <c r="H11332" s="867" t="s">
        <v>6231</v>
      </c>
    </row>
    <row r="11333" spans="1:8" ht="30">
      <c r="A11333" s="864">
        <v>11326</v>
      </c>
      <c r="B11333" s="865" t="s">
        <v>23546</v>
      </c>
      <c r="C11333" s="866">
        <v>138</v>
      </c>
      <c r="D11333" s="865" t="s">
        <v>6178</v>
      </c>
      <c r="E11333" s="864" t="s">
        <v>23557</v>
      </c>
      <c r="F11333" s="867" t="s">
        <v>6044</v>
      </c>
      <c r="G11333" s="867" t="s">
        <v>6178</v>
      </c>
      <c r="H11333" s="867" t="s">
        <v>6463</v>
      </c>
    </row>
    <row r="11334" spans="1:8" ht="30">
      <c r="A11334" s="864">
        <v>11327</v>
      </c>
      <c r="B11334" s="865" t="s">
        <v>23546</v>
      </c>
      <c r="C11334" s="866">
        <v>138</v>
      </c>
      <c r="D11334" s="865" t="s">
        <v>6268</v>
      </c>
      <c r="E11334" s="864" t="s">
        <v>23558</v>
      </c>
      <c r="F11334" s="867" t="s">
        <v>6044</v>
      </c>
      <c r="G11334" s="867" t="s">
        <v>6044</v>
      </c>
      <c r="H11334" s="867" t="s">
        <v>6268</v>
      </c>
    </row>
    <row r="11335" spans="1:8" ht="30">
      <c r="A11335" s="864">
        <v>11328</v>
      </c>
      <c r="B11335" s="865" t="s">
        <v>23546</v>
      </c>
      <c r="C11335" s="866">
        <v>138</v>
      </c>
      <c r="D11335" s="865" t="s">
        <v>6140</v>
      </c>
      <c r="E11335" s="864" t="s">
        <v>23559</v>
      </c>
      <c r="F11335" s="867" t="s">
        <v>6044</v>
      </c>
      <c r="G11335" s="867" t="s">
        <v>6044</v>
      </c>
      <c r="H11335" s="867" t="s">
        <v>6140</v>
      </c>
    </row>
    <row r="11336" spans="1:8" ht="30">
      <c r="A11336" s="864">
        <v>11329</v>
      </c>
      <c r="B11336" s="865" t="s">
        <v>23546</v>
      </c>
      <c r="C11336" s="866">
        <v>138</v>
      </c>
      <c r="D11336" s="865" t="s">
        <v>6513</v>
      </c>
      <c r="E11336" s="864" t="s">
        <v>23560</v>
      </c>
      <c r="F11336" s="867" t="s">
        <v>6044</v>
      </c>
      <c r="G11336" s="867" t="s">
        <v>6509</v>
      </c>
      <c r="H11336" s="867" t="s">
        <v>6510</v>
      </c>
    </row>
    <row r="11337" spans="1:8" ht="30">
      <c r="A11337" s="864">
        <v>11330</v>
      </c>
      <c r="B11337" s="865" t="s">
        <v>23546</v>
      </c>
      <c r="C11337" s="866">
        <v>138</v>
      </c>
      <c r="D11337" s="865" t="s">
        <v>11271</v>
      </c>
      <c r="E11337" s="864" t="s">
        <v>23561</v>
      </c>
      <c r="F11337" s="867" t="s">
        <v>6044</v>
      </c>
      <c r="G11337" s="867" t="s">
        <v>6178</v>
      </c>
      <c r="H11337" s="867" t="s">
        <v>6473</v>
      </c>
    </row>
    <row r="11338" spans="1:8" ht="30">
      <c r="A11338" s="864">
        <v>11331</v>
      </c>
      <c r="B11338" s="865" t="s">
        <v>23546</v>
      </c>
      <c r="C11338" s="866">
        <v>138</v>
      </c>
      <c r="D11338" s="865" t="s">
        <v>8784</v>
      </c>
      <c r="E11338" s="864" t="s">
        <v>23562</v>
      </c>
      <c r="F11338" s="867" t="s">
        <v>6044</v>
      </c>
      <c r="G11338" s="867" t="s">
        <v>6595</v>
      </c>
      <c r="H11338" s="867" t="s">
        <v>6602</v>
      </c>
    </row>
    <row r="11339" spans="1:8" ht="30">
      <c r="A11339" s="864">
        <v>11332</v>
      </c>
      <c r="B11339" s="865" t="s">
        <v>23546</v>
      </c>
      <c r="C11339" s="866">
        <v>138</v>
      </c>
      <c r="D11339" s="865" t="s">
        <v>6085</v>
      </c>
      <c r="E11339" s="864" t="s">
        <v>23563</v>
      </c>
      <c r="F11339" s="867" t="s">
        <v>6044</v>
      </c>
      <c r="G11339" s="867" t="s">
        <v>6056</v>
      </c>
      <c r="H11339" s="867" t="s">
        <v>6085</v>
      </c>
    </row>
    <row r="11340" spans="1:8" ht="30">
      <c r="A11340" s="864">
        <v>11333</v>
      </c>
      <c r="B11340" s="865" t="s">
        <v>23546</v>
      </c>
      <c r="C11340" s="866">
        <v>138</v>
      </c>
      <c r="D11340" s="865" t="s">
        <v>9111</v>
      </c>
      <c r="E11340" s="864" t="s">
        <v>23564</v>
      </c>
      <c r="F11340" s="867" t="s">
        <v>6044</v>
      </c>
      <c r="G11340" s="867" t="s">
        <v>6048</v>
      </c>
      <c r="H11340" s="867" t="s">
        <v>6401</v>
      </c>
    </row>
    <row r="11341" spans="1:8" ht="30">
      <c r="A11341" s="864">
        <v>11334</v>
      </c>
      <c r="B11341" s="865" t="s">
        <v>23546</v>
      </c>
      <c r="C11341" s="866">
        <v>138</v>
      </c>
      <c r="D11341" s="865" t="s">
        <v>6367</v>
      </c>
      <c r="E11341" s="864" t="s">
        <v>23565</v>
      </c>
      <c r="F11341" s="867" t="s">
        <v>6044</v>
      </c>
      <c r="G11341" s="867" t="s">
        <v>6048</v>
      </c>
      <c r="H11341" s="867" t="s">
        <v>6367</v>
      </c>
    </row>
    <row r="11342" spans="1:8" ht="30">
      <c r="A11342" s="864">
        <v>11335</v>
      </c>
      <c r="B11342" s="865" t="s">
        <v>23546</v>
      </c>
      <c r="C11342" s="866">
        <v>138</v>
      </c>
      <c r="D11342" s="865" t="s">
        <v>6175</v>
      </c>
      <c r="E11342" s="864" t="s">
        <v>23566</v>
      </c>
      <c r="F11342" s="867" t="s">
        <v>6044</v>
      </c>
      <c r="G11342" s="867" t="s">
        <v>6044</v>
      </c>
      <c r="H11342" s="867" t="s">
        <v>6175</v>
      </c>
    </row>
    <row r="11343" spans="1:8" ht="30">
      <c r="A11343" s="864">
        <v>11336</v>
      </c>
      <c r="B11343" s="865" t="s">
        <v>23546</v>
      </c>
      <c r="C11343" s="866">
        <v>138</v>
      </c>
      <c r="D11343" s="865" t="s">
        <v>6057</v>
      </c>
      <c r="E11343" s="864" t="s">
        <v>23567</v>
      </c>
      <c r="F11343" s="867" t="s">
        <v>6044</v>
      </c>
      <c r="G11343" s="867" t="s">
        <v>6056</v>
      </c>
      <c r="H11343" s="867" t="s">
        <v>6057</v>
      </c>
    </row>
    <row r="11344" spans="1:8" ht="30">
      <c r="A11344" s="864">
        <v>11337</v>
      </c>
      <c r="B11344" s="865" t="s">
        <v>23546</v>
      </c>
      <c r="C11344" s="866">
        <v>138</v>
      </c>
      <c r="D11344" s="865" t="s">
        <v>7927</v>
      </c>
      <c r="E11344" s="864" t="s">
        <v>23568</v>
      </c>
      <c r="F11344" s="867" t="s">
        <v>6044</v>
      </c>
      <c r="G11344" s="867" t="s">
        <v>6056</v>
      </c>
      <c r="H11344" s="867" t="s">
        <v>7927</v>
      </c>
    </row>
    <row r="11345" spans="1:8" ht="30">
      <c r="A11345" s="864">
        <v>11338</v>
      </c>
      <c r="B11345" s="865" t="s">
        <v>23546</v>
      </c>
      <c r="C11345" s="866">
        <v>138</v>
      </c>
      <c r="D11345" s="865" t="s">
        <v>6075</v>
      </c>
      <c r="E11345" s="864" t="s">
        <v>23569</v>
      </c>
      <c r="F11345" s="867" t="s">
        <v>6044</v>
      </c>
      <c r="G11345" s="867" t="s">
        <v>6056</v>
      </c>
      <c r="H11345" s="867" t="s">
        <v>6075</v>
      </c>
    </row>
    <row r="11346" spans="1:8" ht="30">
      <c r="A11346" s="864">
        <v>11339</v>
      </c>
      <c r="B11346" s="865" t="s">
        <v>23546</v>
      </c>
      <c r="C11346" s="866">
        <v>138</v>
      </c>
      <c r="D11346" s="865" t="s">
        <v>8357</v>
      </c>
      <c r="E11346" s="864" t="s">
        <v>23570</v>
      </c>
      <c r="F11346" s="867" t="s">
        <v>6044</v>
      </c>
      <c r="G11346" s="867" t="s">
        <v>6052</v>
      </c>
      <c r="H11346" s="867" t="s">
        <v>6107</v>
      </c>
    </row>
    <row r="11347" spans="1:8" ht="30">
      <c r="A11347" s="864">
        <v>11340</v>
      </c>
      <c r="B11347" s="865" t="s">
        <v>23546</v>
      </c>
      <c r="C11347" s="866">
        <v>138</v>
      </c>
      <c r="D11347" s="865" t="s">
        <v>23571</v>
      </c>
      <c r="E11347" s="864" t="s">
        <v>23572</v>
      </c>
      <c r="F11347" s="867" t="s">
        <v>6044</v>
      </c>
      <c r="G11347" s="867" t="s">
        <v>6048</v>
      </c>
      <c r="H11347" s="867" t="s">
        <v>6358</v>
      </c>
    </row>
    <row r="11348" spans="1:8" ht="30">
      <c r="A11348" s="864">
        <v>11341</v>
      </c>
      <c r="B11348" s="865" t="s">
        <v>23546</v>
      </c>
      <c r="C11348" s="866">
        <v>138</v>
      </c>
      <c r="D11348" s="865" t="s">
        <v>6042</v>
      </c>
      <c r="E11348" s="864" t="s">
        <v>23573</v>
      </c>
      <c r="F11348" s="867" t="s">
        <v>6044</v>
      </c>
      <c r="G11348" s="867" t="s">
        <v>6042</v>
      </c>
      <c r="H11348" s="867" t="s">
        <v>6045</v>
      </c>
    </row>
    <row r="11349" spans="1:8" ht="30">
      <c r="A11349" s="864">
        <v>11342</v>
      </c>
      <c r="B11349" s="865" t="s">
        <v>23546</v>
      </c>
      <c r="C11349" s="866">
        <v>138</v>
      </c>
      <c r="D11349" s="865" t="s">
        <v>6505</v>
      </c>
      <c r="E11349" s="864" t="s">
        <v>23574</v>
      </c>
      <c r="F11349" s="867" t="s">
        <v>6044</v>
      </c>
      <c r="G11349" s="867" t="s">
        <v>6505</v>
      </c>
      <c r="H11349" s="867" t="s">
        <v>6506</v>
      </c>
    </row>
    <row r="11350" spans="1:8" ht="30">
      <c r="A11350" s="864">
        <v>11343</v>
      </c>
      <c r="B11350" s="865" t="s">
        <v>23546</v>
      </c>
      <c r="C11350" s="866">
        <v>138</v>
      </c>
      <c r="D11350" s="865" t="s">
        <v>7004</v>
      </c>
      <c r="E11350" s="864" t="s">
        <v>23575</v>
      </c>
      <c r="F11350" s="867" t="s">
        <v>6274</v>
      </c>
      <c r="G11350" s="867" t="s">
        <v>6274</v>
      </c>
      <c r="H11350" s="867" t="s">
        <v>6856</v>
      </c>
    </row>
    <row r="11351" spans="1:8" ht="30">
      <c r="A11351" s="864">
        <v>11344</v>
      </c>
      <c r="B11351" s="865" t="s">
        <v>23546</v>
      </c>
      <c r="C11351" s="866">
        <v>138</v>
      </c>
      <c r="D11351" s="865" t="s">
        <v>15641</v>
      </c>
      <c r="E11351" s="864" t="s">
        <v>23576</v>
      </c>
      <c r="F11351" s="867" t="s">
        <v>6274</v>
      </c>
      <c r="G11351" s="867" t="s">
        <v>6274</v>
      </c>
      <c r="H11351" s="867" t="s">
        <v>6856</v>
      </c>
    </row>
    <row r="11352" spans="1:8" ht="30">
      <c r="A11352" s="864">
        <v>11345</v>
      </c>
      <c r="B11352" s="865" t="s">
        <v>23546</v>
      </c>
      <c r="C11352" s="866">
        <v>138</v>
      </c>
      <c r="D11352" s="865" t="s">
        <v>8841</v>
      </c>
      <c r="E11352" s="864" t="s">
        <v>23577</v>
      </c>
      <c r="F11352" s="867" t="s">
        <v>6274</v>
      </c>
      <c r="G11352" s="867" t="s">
        <v>6274</v>
      </c>
      <c r="H11352" s="867" t="s">
        <v>6856</v>
      </c>
    </row>
    <row r="11353" spans="1:8" ht="30">
      <c r="A11353" s="864">
        <v>11346</v>
      </c>
      <c r="B11353" s="865" t="s">
        <v>23546</v>
      </c>
      <c r="C11353" s="866">
        <v>138</v>
      </c>
      <c r="D11353" s="865" t="s">
        <v>6275</v>
      </c>
      <c r="E11353" s="864" t="s">
        <v>23578</v>
      </c>
      <c r="F11353" s="867" t="s">
        <v>6274</v>
      </c>
      <c r="G11353" s="867" t="s">
        <v>6275</v>
      </c>
      <c r="H11353" s="867" t="s">
        <v>6419</v>
      </c>
    </row>
    <row r="11354" spans="1:8" ht="30">
      <c r="A11354" s="864">
        <v>11347</v>
      </c>
      <c r="B11354" s="865" t="s">
        <v>23546</v>
      </c>
      <c r="C11354" s="866">
        <v>138</v>
      </c>
      <c r="D11354" s="865" t="s">
        <v>6427</v>
      </c>
      <c r="E11354" s="864" t="s">
        <v>23579</v>
      </c>
      <c r="F11354" s="867" t="s">
        <v>6274</v>
      </c>
      <c r="G11354" s="867" t="s">
        <v>6427</v>
      </c>
      <c r="H11354" s="867" t="s">
        <v>7044</v>
      </c>
    </row>
    <row r="11355" spans="1:8" ht="30">
      <c r="A11355" s="864">
        <v>11348</v>
      </c>
      <c r="B11355" s="865" t="s">
        <v>23546</v>
      </c>
      <c r="C11355" s="866">
        <v>138</v>
      </c>
      <c r="D11355" s="865" t="s">
        <v>7215</v>
      </c>
      <c r="E11355" s="864" t="s">
        <v>23580</v>
      </c>
      <c r="F11355" s="867" t="s">
        <v>6274</v>
      </c>
      <c r="G11355" s="867" t="s">
        <v>7215</v>
      </c>
      <c r="H11355" s="867" t="s">
        <v>7249</v>
      </c>
    </row>
    <row r="11356" spans="1:8" ht="30">
      <c r="A11356" s="864">
        <v>11349</v>
      </c>
      <c r="B11356" s="865" t="s">
        <v>23546</v>
      </c>
      <c r="C11356" s="866">
        <v>138</v>
      </c>
      <c r="D11356" s="865" t="s">
        <v>7299</v>
      </c>
      <c r="E11356" s="864" t="s">
        <v>23581</v>
      </c>
      <c r="F11356" s="867" t="s">
        <v>6274</v>
      </c>
      <c r="G11356" s="867" t="s">
        <v>7299</v>
      </c>
      <c r="H11356" s="867" t="s">
        <v>7300</v>
      </c>
    </row>
    <row r="11357" spans="1:8" ht="30">
      <c r="A11357" s="864">
        <v>11350</v>
      </c>
      <c r="B11357" s="865" t="s">
        <v>23546</v>
      </c>
      <c r="C11357" s="866">
        <v>138</v>
      </c>
      <c r="D11357" s="865" t="s">
        <v>6315</v>
      </c>
      <c r="E11357" s="864" t="s">
        <v>23582</v>
      </c>
      <c r="F11357" s="867" t="s">
        <v>6274</v>
      </c>
      <c r="G11357" s="867" t="s">
        <v>6315</v>
      </c>
      <c r="H11357" s="867" t="s">
        <v>6316</v>
      </c>
    </row>
    <row r="11358" spans="1:8" ht="30">
      <c r="A11358" s="864">
        <v>11351</v>
      </c>
      <c r="B11358" s="865" t="s">
        <v>23546</v>
      </c>
      <c r="C11358" s="866">
        <v>138</v>
      </c>
      <c r="D11358" s="865" t="s">
        <v>10442</v>
      </c>
      <c r="E11358" s="864" t="s">
        <v>23583</v>
      </c>
      <c r="F11358" s="867" t="s">
        <v>6274</v>
      </c>
      <c r="G11358" s="867" t="s">
        <v>6285</v>
      </c>
      <c r="H11358" s="867" t="s">
        <v>6331</v>
      </c>
    </row>
    <row r="11359" spans="1:8" ht="30">
      <c r="A11359" s="864">
        <v>11352</v>
      </c>
      <c r="B11359" s="865" t="s">
        <v>23546</v>
      </c>
      <c r="C11359" s="866">
        <v>138</v>
      </c>
      <c r="D11359" s="865" t="s">
        <v>6451</v>
      </c>
      <c r="E11359" s="864" t="s">
        <v>23584</v>
      </c>
      <c r="F11359" s="867" t="s">
        <v>6274</v>
      </c>
      <c r="G11359" s="867" t="s">
        <v>6451</v>
      </c>
      <c r="H11359" s="867" t="s">
        <v>6452</v>
      </c>
    </row>
    <row r="11360" spans="1:8" ht="30">
      <c r="A11360" s="864">
        <v>11353</v>
      </c>
      <c r="B11360" s="865" t="s">
        <v>23546</v>
      </c>
      <c r="C11360" s="866">
        <v>138</v>
      </c>
      <c r="D11360" s="865" t="s">
        <v>6311</v>
      </c>
      <c r="E11360" s="864" t="s">
        <v>23585</v>
      </c>
      <c r="F11360" s="867" t="s">
        <v>6274</v>
      </c>
      <c r="G11360" s="867" t="s">
        <v>6311</v>
      </c>
      <c r="H11360" s="867" t="s">
        <v>7198</v>
      </c>
    </row>
    <row r="11361" spans="1:8" ht="30">
      <c r="A11361" s="864">
        <v>11354</v>
      </c>
      <c r="B11361" s="865" t="s">
        <v>23546</v>
      </c>
      <c r="C11361" s="866">
        <v>138</v>
      </c>
      <c r="D11361" s="865" t="s">
        <v>7350</v>
      </c>
      <c r="E11361" s="864" t="s">
        <v>23586</v>
      </c>
      <c r="F11361" s="867" t="s">
        <v>6274</v>
      </c>
      <c r="G11361" s="867" t="s">
        <v>6278</v>
      </c>
      <c r="H11361" s="867" t="s">
        <v>6054</v>
      </c>
    </row>
    <row r="11362" spans="1:8" ht="30">
      <c r="A11362" s="864">
        <v>11355</v>
      </c>
      <c r="B11362" s="865" t="s">
        <v>23546</v>
      </c>
      <c r="C11362" s="866">
        <v>138</v>
      </c>
      <c r="D11362" s="865" t="s">
        <v>6410</v>
      </c>
      <c r="E11362" s="864" t="s">
        <v>23587</v>
      </c>
      <c r="F11362" s="867" t="s">
        <v>6274</v>
      </c>
      <c r="G11362" s="867" t="s">
        <v>6410</v>
      </c>
      <c r="H11362" s="867" t="s">
        <v>7402</v>
      </c>
    </row>
    <row r="11363" spans="1:8" ht="30">
      <c r="A11363" s="864">
        <v>11356</v>
      </c>
      <c r="B11363" s="865" t="s">
        <v>23546</v>
      </c>
      <c r="C11363" s="866">
        <v>138</v>
      </c>
      <c r="D11363" s="865" t="s">
        <v>7183</v>
      </c>
      <c r="E11363" s="864" t="s">
        <v>23588</v>
      </c>
      <c r="F11363" s="867" t="s">
        <v>6274</v>
      </c>
      <c r="G11363" s="867" t="s">
        <v>6275</v>
      </c>
      <c r="H11363" s="867" t="s">
        <v>7183</v>
      </c>
    </row>
    <row r="11364" spans="1:8" ht="30">
      <c r="A11364" s="864">
        <v>11357</v>
      </c>
      <c r="B11364" s="865" t="s">
        <v>23546</v>
      </c>
      <c r="C11364" s="866">
        <v>138</v>
      </c>
      <c r="D11364" s="865" t="s">
        <v>7385</v>
      </c>
      <c r="E11364" s="864" t="s">
        <v>23589</v>
      </c>
      <c r="F11364" s="867" t="s">
        <v>6274</v>
      </c>
      <c r="G11364" s="867" t="s">
        <v>7385</v>
      </c>
      <c r="H11364" s="867" t="s">
        <v>7386</v>
      </c>
    </row>
    <row r="11365" spans="1:8" ht="30">
      <c r="A11365" s="864">
        <v>11358</v>
      </c>
      <c r="B11365" s="865" t="s">
        <v>23546</v>
      </c>
      <c r="C11365" s="866">
        <v>138</v>
      </c>
      <c r="D11365" s="865" t="s">
        <v>7210</v>
      </c>
      <c r="E11365" s="864" t="s">
        <v>23590</v>
      </c>
      <c r="F11365" s="867" t="s">
        <v>6274</v>
      </c>
      <c r="G11365" s="867" t="s">
        <v>6315</v>
      </c>
      <c r="H11365" s="867" t="s">
        <v>7210</v>
      </c>
    </row>
    <row r="11366" spans="1:8" ht="30">
      <c r="A11366" s="864">
        <v>11359</v>
      </c>
      <c r="B11366" s="865" t="s">
        <v>23546</v>
      </c>
      <c r="C11366" s="866">
        <v>138</v>
      </c>
      <c r="D11366" s="865" t="s">
        <v>6295</v>
      </c>
      <c r="E11366" s="864" t="s">
        <v>23591</v>
      </c>
      <c r="F11366" s="867" t="s">
        <v>6274</v>
      </c>
      <c r="G11366" s="867" t="s">
        <v>6295</v>
      </c>
      <c r="H11366" s="867" t="s">
        <v>7088</v>
      </c>
    </row>
    <row r="11367" spans="1:8" ht="30">
      <c r="A11367" s="864">
        <v>11360</v>
      </c>
      <c r="B11367" s="865" t="s">
        <v>23546</v>
      </c>
      <c r="C11367" s="866">
        <v>138</v>
      </c>
      <c r="D11367" s="865" t="s">
        <v>6829</v>
      </c>
      <c r="E11367" s="864" t="s">
        <v>23592</v>
      </c>
      <c r="F11367" s="867" t="s">
        <v>6274</v>
      </c>
      <c r="G11367" s="867" t="s">
        <v>6274</v>
      </c>
      <c r="H11367" s="867" t="s">
        <v>6829</v>
      </c>
    </row>
    <row r="11368" spans="1:8" ht="30">
      <c r="A11368" s="864">
        <v>11361</v>
      </c>
      <c r="B11368" s="865" t="s">
        <v>23546</v>
      </c>
      <c r="C11368" s="866">
        <v>138</v>
      </c>
      <c r="D11368" s="865" t="s">
        <v>7241</v>
      </c>
      <c r="E11368" s="864" t="s">
        <v>23593</v>
      </c>
      <c r="F11368" s="867" t="s">
        <v>6274</v>
      </c>
      <c r="G11368" s="867" t="s">
        <v>7215</v>
      </c>
      <c r="H11368" s="867" t="s">
        <v>7241</v>
      </c>
    </row>
    <row r="11369" spans="1:8" ht="30">
      <c r="A11369" s="864">
        <v>11362</v>
      </c>
      <c r="B11369" s="865" t="s">
        <v>23546</v>
      </c>
      <c r="C11369" s="866">
        <v>138</v>
      </c>
      <c r="D11369" s="865" t="s">
        <v>6298</v>
      </c>
      <c r="E11369" s="864" t="s">
        <v>23594</v>
      </c>
      <c r="F11369" s="867" t="s">
        <v>6274</v>
      </c>
      <c r="G11369" s="867" t="s">
        <v>6274</v>
      </c>
      <c r="H11369" s="867" t="s">
        <v>6298</v>
      </c>
    </row>
    <row r="11370" spans="1:8" ht="30">
      <c r="A11370" s="864">
        <v>11363</v>
      </c>
      <c r="B11370" s="865" t="s">
        <v>23546</v>
      </c>
      <c r="C11370" s="866">
        <v>138</v>
      </c>
      <c r="D11370" s="865" t="s">
        <v>10170</v>
      </c>
      <c r="E11370" s="864" t="s">
        <v>23595</v>
      </c>
      <c r="F11370" s="867" t="s">
        <v>6274</v>
      </c>
      <c r="G11370" s="867" t="s">
        <v>7215</v>
      </c>
      <c r="H11370" s="867" t="s">
        <v>10170</v>
      </c>
    </row>
    <row r="11371" spans="1:8" ht="30">
      <c r="A11371" s="864">
        <v>11364</v>
      </c>
      <c r="B11371" s="865" t="s">
        <v>23546</v>
      </c>
      <c r="C11371" s="866">
        <v>138</v>
      </c>
      <c r="D11371" s="865" t="s">
        <v>7106</v>
      </c>
      <c r="E11371" s="864" t="s">
        <v>23596</v>
      </c>
      <c r="F11371" s="867" t="s">
        <v>6274</v>
      </c>
      <c r="G11371" s="867" t="s">
        <v>6295</v>
      </c>
      <c r="H11371" s="867" t="s">
        <v>7106</v>
      </c>
    </row>
    <row r="11372" spans="1:8" ht="30">
      <c r="A11372" s="864">
        <v>11365</v>
      </c>
      <c r="B11372" s="865" t="s">
        <v>23546</v>
      </c>
      <c r="C11372" s="866">
        <v>138</v>
      </c>
      <c r="D11372" s="865" t="s">
        <v>7107</v>
      </c>
      <c r="E11372" s="864" t="s">
        <v>23597</v>
      </c>
      <c r="F11372" s="867" t="s">
        <v>6274</v>
      </c>
      <c r="G11372" s="867" t="s">
        <v>6295</v>
      </c>
      <c r="H11372" s="867" t="s">
        <v>6422</v>
      </c>
    </row>
    <row r="11373" spans="1:8" ht="30">
      <c r="A11373" s="864">
        <v>11366</v>
      </c>
      <c r="B11373" s="865" t="s">
        <v>23546</v>
      </c>
      <c r="C11373" s="866">
        <v>138</v>
      </c>
      <c r="D11373" s="865" t="s">
        <v>6966</v>
      </c>
      <c r="E11373" s="864" t="s">
        <v>23598</v>
      </c>
      <c r="F11373" s="867" t="s">
        <v>6274</v>
      </c>
      <c r="G11373" s="867" t="s">
        <v>6274</v>
      </c>
      <c r="H11373" s="867" t="s">
        <v>6966</v>
      </c>
    </row>
    <row r="11374" spans="1:8" ht="30">
      <c r="A11374" s="864">
        <v>11367</v>
      </c>
      <c r="B11374" s="865" t="s">
        <v>23546</v>
      </c>
      <c r="C11374" s="866">
        <v>138</v>
      </c>
      <c r="D11374" s="865" t="s">
        <v>7453</v>
      </c>
      <c r="E11374" s="864" t="s">
        <v>23599</v>
      </c>
      <c r="F11374" s="867" t="s">
        <v>6274</v>
      </c>
      <c r="G11374" s="867" t="s">
        <v>6275</v>
      </c>
      <c r="H11374" s="867" t="s">
        <v>7453</v>
      </c>
    </row>
    <row r="11375" spans="1:8" ht="30">
      <c r="A11375" s="864">
        <v>11368</v>
      </c>
      <c r="B11375" s="865" t="s">
        <v>23546</v>
      </c>
      <c r="C11375" s="866">
        <v>138</v>
      </c>
      <c r="D11375" s="865" t="s">
        <v>7045</v>
      </c>
      <c r="E11375" s="864" t="s">
        <v>23600</v>
      </c>
      <c r="F11375" s="867" t="s">
        <v>6274</v>
      </c>
      <c r="G11375" s="867" t="s">
        <v>6427</v>
      </c>
      <c r="H11375" s="867" t="s">
        <v>7045</v>
      </c>
    </row>
    <row r="11376" spans="1:8" ht="30">
      <c r="A11376" s="864">
        <v>11369</v>
      </c>
      <c r="B11376" s="865" t="s">
        <v>23546</v>
      </c>
      <c r="C11376" s="866">
        <v>138</v>
      </c>
      <c r="D11376" s="865" t="s">
        <v>6887</v>
      </c>
      <c r="E11376" s="864" t="s">
        <v>23601</v>
      </c>
      <c r="F11376" s="867" t="s">
        <v>6274</v>
      </c>
      <c r="G11376" s="867" t="s">
        <v>6274</v>
      </c>
      <c r="H11376" s="867" t="s">
        <v>6887</v>
      </c>
    </row>
    <row r="11377" spans="1:8" ht="30">
      <c r="A11377" s="864">
        <v>11370</v>
      </c>
      <c r="B11377" s="865" t="s">
        <v>23546</v>
      </c>
      <c r="C11377" s="866">
        <v>138</v>
      </c>
      <c r="D11377" s="865" t="s">
        <v>6455</v>
      </c>
      <c r="E11377" s="864" t="s">
        <v>23602</v>
      </c>
      <c r="F11377" s="867" t="s">
        <v>6274</v>
      </c>
      <c r="G11377" s="867" t="s">
        <v>6451</v>
      </c>
      <c r="H11377" s="867" t="s">
        <v>6455</v>
      </c>
    </row>
    <row r="11378" spans="1:8" ht="30">
      <c r="A11378" s="864">
        <v>11371</v>
      </c>
      <c r="B11378" s="865" t="s">
        <v>23546</v>
      </c>
      <c r="C11378" s="866">
        <v>138</v>
      </c>
      <c r="D11378" s="865" t="s">
        <v>6481</v>
      </c>
      <c r="E11378" s="864" t="s">
        <v>23603</v>
      </c>
      <c r="F11378" s="867" t="s">
        <v>6274</v>
      </c>
      <c r="G11378" s="867" t="s">
        <v>6278</v>
      </c>
      <c r="H11378" s="867" t="s">
        <v>6481</v>
      </c>
    </row>
    <row r="11379" spans="1:8" ht="30">
      <c r="A11379" s="864">
        <v>11372</v>
      </c>
      <c r="B11379" s="865" t="s">
        <v>23546</v>
      </c>
      <c r="C11379" s="866">
        <v>138</v>
      </c>
      <c r="D11379" s="865" t="s">
        <v>7301</v>
      </c>
      <c r="E11379" s="864" t="s">
        <v>23604</v>
      </c>
      <c r="F11379" s="867" t="s">
        <v>6274</v>
      </c>
      <c r="G11379" s="867" t="s">
        <v>7299</v>
      </c>
      <c r="H11379" s="867" t="s">
        <v>7301</v>
      </c>
    </row>
    <row r="11380" spans="1:8" ht="30">
      <c r="A11380" s="864">
        <v>11373</v>
      </c>
      <c r="B11380" s="865" t="s">
        <v>23546</v>
      </c>
      <c r="C11380" s="866">
        <v>138</v>
      </c>
      <c r="D11380" s="865" t="s">
        <v>7196</v>
      </c>
      <c r="E11380" s="864" t="s">
        <v>23605</v>
      </c>
      <c r="F11380" s="867" t="s">
        <v>6274</v>
      </c>
      <c r="G11380" s="867" t="s">
        <v>6311</v>
      </c>
      <c r="H11380" s="867" t="s">
        <v>7196</v>
      </c>
    </row>
    <row r="11381" spans="1:8" ht="30">
      <c r="A11381" s="864">
        <v>11374</v>
      </c>
      <c r="B11381" s="865" t="s">
        <v>23546</v>
      </c>
      <c r="C11381" s="866">
        <v>138</v>
      </c>
      <c r="D11381" s="865" t="s">
        <v>6286</v>
      </c>
      <c r="E11381" s="864" t="s">
        <v>23606</v>
      </c>
      <c r="F11381" s="867" t="s">
        <v>6274</v>
      </c>
      <c r="G11381" s="867" t="s">
        <v>6285</v>
      </c>
      <c r="H11381" s="867" t="s">
        <v>6286</v>
      </c>
    </row>
    <row r="11382" spans="1:8" ht="30">
      <c r="A11382" s="864">
        <v>11375</v>
      </c>
      <c r="B11382" s="865" t="s">
        <v>23546</v>
      </c>
      <c r="C11382" s="866">
        <v>138</v>
      </c>
      <c r="D11382" s="865" t="s">
        <v>7125</v>
      </c>
      <c r="E11382" s="864" t="s">
        <v>23607</v>
      </c>
      <c r="F11382" s="867" t="s">
        <v>6274</v>
      </c>
      <c r="G11382" s="867" t="s">
        <v>6285</v>
      </c>
      <c r="H11382" s="867" t="s">
        <v>7125</v>
      </c>
    </row>
    <row r="11383" spans="1:8" ht="30">
      <c r="A11383" s="864">
        <v>11376</v>
      </c>
      <c r="B11383" s="865" t="s">
        <v>23546</v>
      </c>
      <c r="C11383" s="866">
        <v>138</v>
      </c>
      <c r="D11383" s="865" t="s">
        <v>15920</v>
      </c>
      <c r="E11383" s="864" t="s">
        <v>23608</v>
      </c>
      <c r="F11383" s="867" t="s">
        <v>6274</v>
      </c>
      <c r="G11383" s="867" t="s">
        <v>6427</v>
      </c>
      <c r="H11383" s="867" t="s">
        <v>7065</v>
      </c>
    </row>
    <row r="11384" spans="1:8" ht="30">
      <c r="A11384" s="864">
        <v>11377</v>
      </c>
      <c r="B11384" s="865" t="s">
        <v>23546</v>
      </c>
      <c r="C11384" s="866">
        <v>138</v>
      </c>
      <c r="D11384" s="865" t="s">
        <v>6411</v>
      </c>
      <c r="E11384" s="864" t="s">
        <v>23609</v>
      </c>
      <c r="F11384" s="867" t="s">
        <v>6274</v>
      </c>
      <c r="G11384" s="867" t="s">
        <v>6410</v>
      </c>
      <c r="H11384" s="867" t="s">
        <v>6411</v>
      </c>
    </row>
    <row r="11385" spans="1:8" ht="30">
      <c r="A11385" s="864">
        <v>11378</v>
      </c>
      <c r="B11385" s="865" t="s">
        <v>23546</v>
      </c>
      <c r="C11385" s="866">
        <v>138</v>
      </c>
      <c r="D11385" s="865" t="s">
        <v>6531</v>
      </c>
      <c r="E11385" s="864" t="s">
        <v>23610</v>
      </c>
      <c r="F11385" s="867" t="s">
        <v>6531</v>
      </c>
      <c r="G11385" s="867" t="s">
        <v>6531</v>
      </c>
      <c r="H11385" s="867" t="s">
        <v>7659</v>
      </c>
    </row>
    <row r="11386" spans="1:8" ht="30">
      <c r="A11386" s="864">
        <v>11379</v>
      </c>
      <c r="B11386" s="865" t="s">
        <v>23546</v>
      </c>
      <c r="C11386" s="866">
        <v>138</v>
      </c>
      <c r="D11386" s="865" t="s">
        <v>7718</v>
      </c>
      <c r="E11386" s="864" t="s">
        <v>23611</v>
      </c>
      <c r="F11386" s="867" t="s">
        <v>6531</v>
      </c>
      <c r="G11386" s="867" t="s">
        <v>7718</v>
      </c>
      <c r="H11386" s="867" t="s">
        <v>7725</v>
      </c>
    </row>
    <row r="11387" spans="1:8" ht="30">
      <c r="A11387" s="864">
        <v>11380</v>
      </c>
      <c r="B11387" s="865" t="s">
        <v>23546</v>
      </c>
      <c r="C11387" s="866">
        <v>138</v>
      </c>
      <c r="D11387" s="865" t="s">
        <v>6651</v>
      </c>
      <c r="E11387" s="864" t="s">
        <v>23612</v>
      </c>
      <c r="F11387" s="867" t="s">
        <v>6531</v>
      </c>
      <c r="G11387" s="867" t="s">
        <v>6651</v>
      </c>
      <c r="H11387" s="867" t="s">
        <v>6652</v>
      </c>
    </row>
    <row r="11388" spans="1:8" ht="30">
      <c r="A11388" s="864">
        <v>11381</v>
      </c>
      <c r="B11388" s="865" t="s">
        <v>23546</v>
      </c>
      <c r="C11388" s="866">
        <v>138</v>
      </c>
      <c r="D11388" s="865" t="s">
        <v>6581</v>
      </c>
      <c r="E11388" s="864" t="s">
        <v>23613</v>
      </c>
      <c r="F11388" s="867" t="s">
        <v>6531</v>
      </c>
      <c r="G11388" s="867" t="s">
        <v>6581</v>
      </c>
      <c r="H11388" s="867" t="s">
        <v>7779</v>
      </c>
    </row>
    <row r="11389" spans="1:8" ht="30">
      <c r="A11389" s="864">
        <v>11382</v>
      </c>
      <c r="B11389" s="865" t="s">
        <v>23546</v>
      </c>
      <c r="C11389" s="866">
        <v>138</v>
      </c>
      <c r="D11389" s="865" t="s">
        <v>6545</v>
      </c>
      <c r="E11389" s="864" t="s">
        <v>23614</v>
      </c>
      <c r="F11389" s="867" t="s">
        <v>6531</v>
      </c>
      <c r="G11389" s="867" t="s">
        <v>6545</v>
      </c>
      <c r="H11389" s="867" t="s">
        <v>6690</v>
      </c>
    </row>
    <row r="11390" spans="1:8" ht="30">
      <c r="A11390" s="864">
        <v>11383</v>
      </c>
      <c r="B11390" s="865" t="s">
        <v>23546</v>
      </c>
      <c r="C11390" s="866">
        <v>138</v>
      </c>
      <c r="D11390" s="865" t="s">
        <v>6538</v>
      </c>
      <c r="E11390" s="864" t="s">
        <v>23615</v>
      </c>
      <c r="F11390" s="867" t="s">
        <v>6531</v>
      </c>
      <c r="G11390" s="867" t="s">
        <v>6538</v>
      </c>
      <c r="H11390" s="867" t="s">
        <v>7468</v>
      </c>
    </row>
    <row r="11391" spans="1:8" ht="30">
      <c r="A11391" s="864">
        <v>11384</v>
      </c>
      <c r="B11391" s="865" t="s">
        <v>23546</v>
      </c>
      <c r="C11391" s="866">
        <v>138</v>
      </c>
      <c r="D11391" s="865" t="s">
        <v>6591</v>
      </c>
      <c r="E11391" s="864" t="s">
        <v>23616</v>
      </c>
      <c r="F11391" s="867" t="s">
        <v>6531</v>
      </c>
      <c r="G11391" s="867" t="s">
        <v>6591</v>
      </c>
      <c r="H11391" s="867" t="s">
        <v>6592</v>
      </c>
    </row>
    <row r="11392" spans="1:8" ht="30">
      <c r="A11392" s="864">
        <v>11385</v>
      </c>
      <c r="B11392" s="865" t="s">
        <v>23546</v>
      </c>
      <c r="C11392" s="871">
        <v>138</v>
      </c>
      <c r="D11392" s="870" t="s">
        <v>7553</v>
      </c>
      <c r="E11392" s="871" t="s">
        <v>23617</v>
      </c>
      <c r="F11392" s="873" t="s">
        <v>6531</v>
      </c>
      <c r="G11392" s="873" t="s">
        <v>7553</v>
      </c>
      <c r="H11392" s="873" t="s">
        <v>7560</v>
      </c>
    </row>
    <row r="11393" spans="1:8" ht="30">
      <c r="A11393" s="864">
        <v>11386</v>
      </c>
      <c r="B11393" s="870" t="s">
        <v>23546</v>
      </c>
      <c r="C11393" s="871">
        <v>138</v>
      </c>
      <c r="D11393" s="870" t="s">
        <v>6532</v>
      </c>
      <c r="E11393" s="871" t="s">
        <v>23618</v>
      </c>
      <c r="F11393" s="873" t="s">
        <v>6531</v>
      </c>
      <c r="G11393" s="873" t="s">
        <v>6532</v>
      </c>
      <c r="H11393" s="873" t="s">
        <v>7631</v>
      </c>
    </row>
    <row r="11394" spans="1:8" ht="30">
      <c r="A11394" s="864">
        <v>11387</v>
      </c>
      <c r="B11394" s="865" t="s">
        <v>23546</v>
      </c>
      <c r="C11394" s="866">
        <v>138</v>
      </c>
      <c r="D11394" s="865" t="s">
        <v>6542</v>
      </c>
      <c r="E11394" s="864" t="s">
        <v>23619</v>
      </c>
      <c r="F11394" s="867" t="s">
        <v>6531</v>
      </c>
      <c r="G11394" s="867" t="s">
        <v>6542</v>
      </c>
      <c r="H11394" s="867" t="s">
        <v>6542</v>
      </c>
    </row>
    <row r="11395" spans="1:8" ht="30">
      <c r="A11395" s="864">
        <v>11388</v>
      </c>
      <c r="B11395" s="865" t="s">
        <v>23546</v>
      </c>
      <c r="C11395" s="866">
        <v>138</v>
      </c>
      <c r="D11395" s="865" t="s">
        <v>7665</v>
      </c>
      <c r="E11395" s="864" t="s">
        <v>23620</v>
      </c>
      <c r="F11395" s="867" t="s">
        <v>6531</v>
      </c>
      <c r="G11395" s="867" t="s">
        <v>6531</v>
      </c>
      <c r="H11395" s="867" t="s">
        <v>7667</v>
      </c>
    </row>
    <row r="11396" spans="1:8" ht="30">
      <c r="A11396" s="864">
        <v>11389</v>
      </c>
      <c r="B11396" s="865" t="s">
        <v>23546</v>
      </c>
      <c r="C11396" s="866">
        <v>138</v>
      </c>
      <c r="D11396" s="865" t="s">
        <v>6655</v>
      </c>
      <c r="E11396" s="864" t="s">
        <v>23621</v>
      </c>
      <c r="F11396" s="867" t="s">
        <v>6531</v>
      </c>
      <c r="G11396" s="867" t="s">
        <v>6581</v>
      </c>
      <c r="H11396" s="867" t="s">
        <v>6582</v>
      </c>
    </row>
    <row r="11397" spans="1:8" ht="30">
      <c r="A11397" s="864">
        <v>11390</v>
      </c>
      <c r="B11397" s="865" t="s">
        <v>23546</v>
      </c>
      <c r="C11397" s="866">
        <v>138</v>
      </c>
      <c r="D11397" s="865" t="s">
        <v>7584</v>
      </c>
      <c r="E11397" s="864" t="s">
        <v>23622</v>
      </c>
      <c r="F11397" s="867" t="s">
        <v>6531</v>
      </c>
      <c r="G11397" s="867" t="s">
        <v>6651</v>
      </c>
      <c r="H11397" s="867" t="s">
        <v>7584</v>
      </c>
    </row>
    <row r="11398" spans="1:8" ht="30">
      <c r="A11398" s="864">
        <v>11391</v>
      </c>
      <c r="B11398" s="865" t="s">
        <v>23546</v>
      </c>
      <c r="C11398" s="866">
        <v>138</v>
      </c>
      <c r="D11398" s="865" t="s">
        <v>6319</v>
      </c>
      <c r="E11398" s="864" t="s">
        <v>23623</v>
      </c>
      <c r="F11398" s="867" t="s">
        <v>6531</v>
      </c>
      <c r="G11398" s="867" t="s">
        <v>6532</v>
      </c>
      <c r="H11398" s="867" t="s">
        <v>6319</v>
      </c>
    </row>
    <row r="11399" spans="1:8" ht="30">
      <c r="A11399" s="864">
        <v>11392</v>
      </c>
      <c r="B11399" s="865" t="s">
        <v>23546</v>
      </c>
      <c r="C11399" s="866">
        <v>138</v>
      </c>
      <c r="D11399" s="865" t="s">
        <v>6707</v>
      </c>
      <c r="E11399" s="864" t="s">
        <v>23624</v>
      </c>
      <c r="F11399" s="867" t="s">
        <v>6707</v>
      </c>
      <c r="G11399" s="867" t="s">
        <v>6707</v>
      </c>
      <c r="H11399" s="867" t="s">
        <v>6727</v>
      </c>
    </row>
    <row r="11400" spans="1:8" ht="30">
      <c r="A11400" s="864">
        <v>11393</v>
      </c>
      <c r="B11400" s="865" t="s">
        <v>23546</v>
      </c>
      <c r="C11400" s="866">
        <v>138</v>
      </c>
      <c r="D11400" s="865" t="s">
        <v>8080</v>
      </c>
      <c r="E11400" s="864" t="s">
        <v>23625</v>
      </c>
      <c r="F11400" s="867" t="s">
        <v>6707</v>
      </c>
      <c r="G11400" s="867" t="s">
        <v>8080</v>
      </c>
      <c r="H11400" s="867" t="s">
        <v>8081</v>
      </c>
    </row>
    <row r="11401" spans="1:8" ht="30">
      <c r="A11401" s="864">
        <v>11394</v>
      </c>
      <c r="B11401" s="865" t="s">
        <v>23546</v>
      </c>
      <c r="C11401" s="866">
        <v>138</v>
      </c>
      <c r="D11401" s="865" t="s">
        <v>7855</v>
      </c>
      <c r="E11401" s="864" t="s">
        <v>23626</v>
      </c>
      <c r="F11401" s="867" t="s">
        <v>6707</v>
      </c>
      <c r="G11401" s="867" t="s">
        <v>7855</v>
      </c>
      <c r="H11401" s="867" t="s">
        <v>7856</v>
      </c>
    </row>
    <row r="11402" spans="1:8" ht="30">
      <c r="A11402" s="864">
        <v>11395</v>
      </c>
      <c r="B11402" s="865" t="s">
        <v>23546</v>
      </c>
      <c r="C11402" s="866">
        <v>138</v>
      </c>
      <c r="D11402" s="865" t="s">
        <v>8050</v>
      </c>
      <c r="E11402" s="864" t="s">
        <v>23627</v>
      </c>
      <c r="F11402" s="867" t="s">
        <v>6707</v>
      </c>
      <c r="G11402" s="867" t="s">
        <v>8050</v>
      </c>
      <c r="H11402" s="867" t="s">
        <v>8057</v>
      </c>
    </row>
    <row r="11403" spans="1:8" ht="30">
      <c r="A11403" s="864">
        <v>11396</v>
      </c>
      <c r="B11403" s="865" t="s">
        <v>23546</v>
      </c>
      <c r="C11403" s="866">
        <v>138</v>
      </c>
      <c r="D11403" s="865" t="s">
        <v>6708</v>
      </c>
      <c r="E11403" s="864" t="s">
        <v>23628</v>
      </c>
      <c r="F11403" s="867" t="s">
        <v>6707</v>
      </c>
      <c r="G11403" s="867" t="s">
        <v>6708</v>
      </c>
      <c r="H11403" s="867" t="s">
        <v>8118</v>
      </c>
    </row>
    <row r="11404" spans="1:8" ht="30">
      <c r="A11404" s="864">
        <v>11397</v>
      </c>
      <c r="B11404" s="865" t="s">
        <v>23546</v>
      </c>
      <c r="C11404" s="871">
        <v>138</v>
      </c>
      <c r="D11404" s="870" t="s">
        <v>10950</v>
      </c>
      <c r="E11404" s="872" t="s">
        <v>23629</v>
      </c>
      <c r="F11404" s="873" t="s">
        <v>6707</v>
      </c>
      <c r="G11404" s="873" t="s">
        <v>8238</v>
      </c>
      <c r="H11404" s="873" t="s">
        <v>8239</v>
      </c>
    </row>
    <row r="11405" spans="1:8" ht="30">
      <c r="A11405" s="864">
        <v>11398</v>
      </c>
      <c r="B11405" s="865" t="s">
        <v>23546</v>
      </c>
      <c r="C11405" s="871">
        <v>138</v>
      </c>
      <c r="D11405" s="870" t="s">
        <v>6718</v>
      </c>
      <c r="E11405" s="872" t="s">
        <v>23630</v>
      </c>
      <c r="F11405" s="873" t="s">
        <v>6707</v>
      </c>
      <c r="G11405" s="873" t="s">
        <v>6718</v>
      </c>
      <c r="H11405" s="873" t="s">
        <v>6724</v>
      </c>
    </row>
    <row r="11406" spans="1:8" ht="30">
      <c r="A11406" s="864">
        <v>11399</v>
      </c>
      <c r="B11406" s="865" t="s">
        <v>23546</v>
      </c>
      <c r="C11406" s="871">
        <v>138</v>
      </c>
      <c r="D11406" s="870" t="s">
        <v>7996</v>
      </c>
      <c r="E11406" s="872" t="s">
        <v>23631</v>
      </c>
      <c r="F11406" s="873" t="s">
        <v>6707</v>
      </c>
      <c r="G11406" s="873" t="s">
        <v>6715</v>
      </c>
      <c r="H11406" s="873" t="s">
        <v>6715</v>
      </c>
    </row>
    <row r="11407" spans="1:8" ht="30">
      <c r="A11407" s="864">
        <v>11400</v>
      </c>
      <c r="B11407" s="865" t="s">
        <v>23546</v>
      </c>
      <c r="C11407" s="871">
        <v>138</v>
      </c>
      <c r="D11407" s="870" t="s">
        <v>8101</v>
      </c>
      <c r="E11407" s="872" t="s">
        <v>23632</v>
      </c>
      <c r="F11407" s="867" t="s">
        <v>6707</v>
      </c>
      <c r="G11407" s="867" t="s">
        <v>8080</v>
      </c>
      <c r="H11407" s="867" t="s">
        <v>8090</v>
      </c>
    </row>
    <row r="11408" spans="1:8" ht="30">
      <c r="A11408" s="864">
        <v>11401</v>
      </c>
      <c r="B11408" s="865" t="s">
        <v>23546</v>
      </c>
      <c r="C11408" s="866">
        <v>138</v>
      </c>
      <c r="D11408" s="865" t="s">
        <v>12894</v>
      </c>
      <c r="E11408" s="864" t="s">
        <v>23633</v>
      </c>
      <c r="F11408" s="867" t="s">
        <v>6707</v>
      </c>
      <c r="G11408" s="867" t="s">
        <v>6707</v>
      </c>
      <c r="H11408" s="867" t="s">
        <v>8183</v>
      </c>
    </row>
    <row r="11409" spans="1:8" ht="30">
      <c r="A11409" s="864">
        <v>11402</v>
      </c>
      <c r="B11409" s="865" t="s">
        <v>23546</v>
      </c>
      <c r="C11409" s="866">
        <v>138</v>
      </c>
      <c r="D11409" s="865" t="s">
        <v>8068</v>
      </c>
      <c r="E11409" s="864" t="s">
        <v>23634</v>
      </c>
      <c r="F11409" s="867" t="s">
        <v>6707</v>
      </c>
      <c r="G11409" s="867" t="s">
        <v>8050</v>
      </c>
      <c r="H11409" s="867" t="s">
        <v>8070</v>
      </c>
    </row>
    <row r="11410" spans="1:8" ht="30">
      <c r="A11410" s="864">
        <v>11403</v>
      </c>
      <c r="B11410" s="865" t="s">
        <v>23546</v>
      </c>
      <c r="C11410" s="866">
        <v>138</v>
      </c>
      <c r="D11410" s="865" t="s">
        <v>8150</v>
      </c>
      <c r="E11410" s="864" t="s">
        <v>23635</v>
      </c>
      <c r="F11410" s="867" t="s">
        <v>6707</v>
      </c>
      <c r="G11410" s="867" t="s">
        <v>6708</v>
      </c>
      <c r="H11410" s="867" t="s">
        <v>8150</v>
      </c>
    </row>
    <row r="11411" spans="1:8" ht="30">
      <c r="A11411" s="864">
        <v>11404</v>
      </c>
      <c r="B11411" s="865" t="s">
        <v>23546</v>
      </c>
      <c r="C11411" s="866">
        <v>138</v>
      </c>
      <c r="D11411" s="865" t="s">
        <v>6327</v>
      </c>
      <c r="E11411" s="864" t="s">
        <v>23636</v>
      </c>
      <c r="F11411" s="867" t="s">
        <v>6707</v>
      </c>
      <c r="G11411" s="867" t="s">
        <v>7855</v>
      </c>
      <c r="H11411" s="867" t="s">
        <v>6327</v>
      </c>
    </row>
    <row r="11412" spans="1:8" ht="30">
      <c r="A11412" s="864">
        <v>11405</v>
      </c>
      <c r="B11412" s="865" t="s">
        <v>23546</v>
      </c>
      <c r="C11412" s="866">
        <v>138</v>
      </c>
      <c r="D11412" s="865" t="s">
        <v>14206</v>
      </c>
      <c r="E11412" s="864" t="s">
        <v>23637</v>
      </c>
      <c r="F11412" s="867" t="s">
        <v>7024</v>
      </c>
      <c r="G11412" s="867" t="s">
        <v>7024</v>
      </c>
      <c r="H11412" s="867" t="s">
        <v>7517</v>
      </c>
    </row>
    <row r="11413" spans="1:8" ht="30">
      <c r="A11413" s="864">
        <v>11406</v>
      </c>
      <c r="B11413" s="865" t="s">
        <v>23546</v>
      </c>
      <c r="C11413" s="866">
        <v>138</v>
      </c>
      <c r="D11413" s="865" t="s">
        <v>7071</v>
      </c>
      <c r="E11413" s="864" t="s">
        <v>23638</v>
      </c>
      <c r="F11413" s="867" t="s">
        <v>7024</v>
      </c>
      <c r="G11413" s="867" t="s">
        <v>7071</v>
      </c>
      <c r="H11413" s="867" t="s">
        <v>7534</v>
      </c>
    </row>
    <row r="11414" spans="1:8" ht="30">
      <c r="A11414" s="864">
        <v>11407</v>
      </c>
      <c r="B11414" s="865" t="s">
        <v>23546</v>
      </c>
      <c r="C11414" s="866">
        <v>138</v>
      </c>
      <c r="D11414" s="865" t="s">
        <v>7084</v>
      </c>
      <c r="E11414" s="864" t="s">
        <v>23639</v>
      </c>
      <c r="F11414" s="867" t="s">
        <v>7024</v>
      </c>
      <c r="G11414" s="867" t="s">
        <v>7084</v>
      </c>
      <c r="H11414" s="867" t="s">
        <v>7802</v>
      </c>
    </row>
    <row r="11415" spans="1:8" ht="30">
      <c r="A11415" s="864">
        <v>11408</v>
      </c>
      <c r="B11415" s="865" t="s">
        <v>23546</v>
      </c>
      <c r="C11415" s="866">
        <v>138</v>
      </c>
      <c r="D11415" s="865" t="s">
        <v>7818</v>
      </c>
      <c r="E11415" s="864" t="s">
        <v>23640</v>
      </c>
      <c r="F11415" s="867" t="s">
        <v>7024</v>
      </c>
      <c r="G11415" s="867" t="s">
        <v>7818</v>
      </c>
      <c r="H11415" s="867" t="s">
        <v>7830</v>
      </c>
    </row>
    <row r="11416" spans="1:8" ht="30">
      <c r="A11416" s="864">
        <v>11409</v>
      </c>
      <c r="B11416" s="865" t="s">
        <v>23546</v>
      </c>
      <c r="C11416" s="871">
        <v>138</v>
      </c>
      <c r="D11416" s="870" t="s">
        <v>7498</v>
      </c>
      <c r="E11416" s="872" t="s">
        <v>23641</v>
      </c>
      <c r="F11416" s="873" t="s">
        <v>7024</v>
      </c>
      <c r="G11416" s="873" t="s">
        <v>7498</v>
      </c>
      <c r="H11416" s="873" t="s">
        <v>7500</v>
      </c>
    </row>
    <row r="11417" spans="1:8" ht="30">
      <c r="A11417" s="864">
        <v>11410</v>
      </c>
      <c r="B11417" s="865" t="s">
        <v>23546</v>
      </c>
      <c r="C11417" s="871">
        <v>138</v>
      </c>
      <c r="D11417" s="870" t="s">
        <v>12224</v>
      </c>
      <c r="E11417" s="872" t="s">
        <v>23642</v>
      </c>
      <c r="F11417" s="873" t="s">
        <v>7024</v>
      </c>
      <c r="G11417" s="873" t="s">
        <v>7024</v>
      </c>
      <c r="H11417" s="873" t="s">
        <v>7038</v>
      </c>
    </row>
    <row r="11418" spans="1:8" ht="30">
      <c r="A11418" s="864">
        <v>11411</v>
      </c>
      <c r="B11418" s="865" t="s">
        <v>23546</v>
      </c>
      <c r="C11418" s="871">
        <v>138</v>
      </c>
      <c r="D11418" s="870" t="s">
        <v>18282</v>
      </c>
      <c r="E11418" s="872" t="s">
        <v>23643</v>
      </c>
      <c r="F11418" s="873" t="s">
        <v>7024</v>
      </c>
      <c r="G11418" s="873" t="s">
        <v>7028</v>
      </c>
      <c r="H11418" s="873" t="s">
        <v>7622</v>
      </c>
    </row>
    <row r="11419" spans="1:8" ht="30">
      <c r="A11419" s="864">
        <v>11412</v>
      </c>
      <c r="B11419" s="865" t="s">
        <v>23546</v>
      </c>
      <c r="C11419" s="871">
        <v>138</v>
      </c>
      <c r="D11419" s="870" t="s">
        <v>7822</v>
      </c>
      <c r="E11419" s="872" t="s">
        <v>23644</v>
      </c>
      <c r="F11419" s="873" t="s">
        <v>7024</v>
      </c>
      <c r="G11419" s="873" t="s">
        <v>7818</v>
      </c>
      <c r="H11419" s="873" t="s">
        <v>7822</v>
      </c>
    </row>
    <row r="11420" spans="1:8" ht="30">
      <c r="A11420" s="864">
        <v>11413</v>
      </c>
      <c r="B11420" s="865" t="s">
        <v>23546</v>
      </c>
      <c r="C11420" s="871">
        <v>138</v>
      </c>
      <c r="D11420" s="870" t="s">
        <v>7506</v>
      </c>
      <c r="E11420" s="872" t="s">
        <v>23645</v>
      </c>
      <c r="F11420" s="873" t="s">
        <v>7024</v>
      </c>
      <c r="G11420" s="873" t="s">
        <v>7498</v>
      </c>
      <c r="H11420" s="873" t="s">
        <v>7503</v>
      </c>
    </row>
    <row r="11421" spans="1:8" ht="30">
      <c r="A11421" s="864">
        <v>11414</v>
      </c>
      <c r="B11421" s="865" t="s">
        <v>23546</v>
      </c>
      <c r="C11421" s="866">
        <v>138</v>
      </c>
      <c r="D11421" s="865" t="s">
        <v>6484</v>
      </c>
      <c r="E11421" s="864" t="s">
        <v>23646</v>
      </c>
      <c r="F11421" s="867" t="s">
        <v>6484</v>
      </c>
      <c r="G11421" s="867" t="s">
        <v>6484</v>
      </c>
      <c r="H11421" s="867" t="s">
        <v>6735</v>
      </c>
    </row>
    <row r="11422" spans="1:8" ht="30">
      <c r="A11422" s="864">
        <v>11415</v>
      </c>
      <c r="B11422" s="865" t="s">
        <v>23546</v>
      </c>
      <c r="C11422" s="866">
        <v>138</v>
      </c>
      <c r="D11422" s="865" t="s">
        <v>6550</v>
      </c>
      <c r="E11422" s="864" t="s">
        <v>23647</v>
      </c>
      <c r="F11422" s="867" t="s">
        <v>6484</v>
      </c>
      <c r="G11422" s="867" t="s">
        <v>6550</v>
      </c>
      <c r="H11422" s="867" t="s">
        <v>6557</v>
      </c>
    </row>
    <row r="11423" spans="1:8" ht="30">
      <c r="A11423" s="864">
        <v>11416</v>
      </c>
      <c r="B11423" s="865" t="s">
        <v>23546</v>
      </c>
      <c r="C11423" s="866">
        <v>138</v>
      </c>
      <c r="D11423" s="865" t="s">
        <v>6693</v>
      </c>
      <c r="E11423" s="864" t="s">
        <v>23648</v>
      </c>
      <c r="F11423" s="867" t="s">
        <v>6484</v>
      </c>
      <c r="G11423" s="867" t="s">
        <v>6693</v>
      </c>
      <c r="H11423" s="867" t="s">
        <v>6704</v>
      </c>
    </row>
    <row r="11424" spans="1:8" ht="30">
      <c r="A11424" s="864">
        <v>11417</v>
      </c>
      <c r="B11424" s="865" t="s">
        <v>23546</v>
      </c>
      <c r="C11424" s="866">
        <v>138</v>
      </c>
      <c r="D11424" s="865" t="s">
        <v>10161</v>
      </c>
      <c r="E11424" s="864" t="s">
        <v>23649</v>
      </c>
      <c r="F11424" s="867" t="s">
        <v>6484</v>
      </c>
      <c r="G11424" s="867" t="s">
        <v>6485</v>
      </c>
      <c r="H11424" s="867" t="s">
        <v>6486</v>
      </c>
    </row>
    <row r="11425" spans="1:8" ht="30">
      <c r="A11425" s="864">
        <v>11418</v>
      </c>
      <c r="B11425" s="865" t="s">
        <v>23546</v>
      </c>
      <c r="C11425" s="866">
        <v>138</v>
      </c>
      <c r="D11425" s="865" t="s">
        <v>23650</v>
      </c>
      <c r="E11425" s="864" t="s">
        <v>23651</v>
      </c>
      <c r="F11425" s="867" t="s">
        <v>6484</v>
      </c>
      <c r="G11425" s="867" t="s">
        <v>6693</v>
      </c>
      <c r="H11425" s="867" t="s">
        <v>6697</v>
      </c>
    </row>
    <row r="11426" spans="1:8" ht="30">
      <c r="A11426" s="864">
        <v>11419</v>
      </c>
      <c r="B11426" s="865" t="s">
        <v>23546</v>
      </c>
      <c r="C11426" s="866">
        <v>138</v>
      </c>
      <c r="D11426" s="865" t="s">
        <v>6761</v>
      </c>
      <c r="E11426" s="864" t="s">
        <v>23652</v>
      </c>
      <c r="F11426" s="867" t="s">
        <v>6484</v>
      </c>
      <c r="G11426" s="867" t="s">
        <v>6484</v>
      </c>
      <c r="H11426" s="867" t="s">
        <v>6761</v>
      </c>
    </row>
    <row r="11427" spans="1:8" ht="30">
      <c r="A11427" s="864">
        <v>11420</v>
      </c>
      <c r="B11427" s="865" t="s">
        <v>23546</v>
      </c>
      <c r="C11427" s="866">
        <v>138</v>
      </c>
      <c r="D11427" s="865" t="s">
        <v>6796</v>
      </c>
      <c r="E11427" s="864" t="s">
        <v>23653</v>
      </c>
      <c r="F11427" s="867" t="s">
        <v>6484</v>
      </c>
      <c r="G11427" s="867" t="s">
        <v>6484</v>
      </c>
      <c r="H11427" s="867" t="s">
        <v>6796</v>
      </c>
    </row>
    <row r="11428" spans="1:8" ht="30">
      <c r="A11428" s="864">
        <v>11421</v>
      </c>
      <c r="B11428" s="865" t="s">
        <v>23546</v>
      </c>
      <c r="C11428" s="871">
        <v>138</v>
      </c>
      <c r="D11428" s="870" t="s">
        <v>7329</v>
      </c>
      <c r="E11428" s="871" t="s">
        <v>23654</v>
      </c>
      <c r="F11428" s="873" t="s">
        <v>7329</v>
      </c>
      <c r="G11428" s="873" t="s">
        <v>7329</v>
      </c>
      <c r="H11428" s="873" t="s">
        <v>6652</v>
      </c>
    </row>
    <row r="11429" spans="1:8" ht="30">
      <c r="A11429" s="864">
        <v>11422</v>
      </c>
      <c r="B11429" s="865" t="s">
        <v>23546</v>
      </c>
      <c r="C11429" s="871">
        <v>138</v>
      </c>
      <c r="D11429" s="870" t="s">
        <v>7334</v>
      </c>
      <c r="E11429" s="871" t="s">
        <v>23655</v>
      </c>
      <c r="F11429" s="873" t="s">
        <v>7329</v>
      </c>
      <c r="G11429" s="873" t="s">
        <v>7334</v>
      </c>
      <c r="H11429" s="873" t="s">
        <v>6652</v>
      </c>
    </row>
    <row r="11430" spans="1:8" ht="30">
      <c r="A11430" s="864">
        <v>11423</v>
      </c>
      <c r="B11430" s="865" t="s">
        <v>23546</v>
      </c>
      <c r="C11430" s="866">
        <v>138</v>
      </c>
      <c r="D11430" s="865" t="s">
        <v>8008</v>
      </c>
      <c r="E11430" s="864" t="s">
        <v>23656</v>
      </c>
      <c r="F11430" s="867" t="s">
        <v>7329</v>
      </c>
      <c r="G11430" s="867" t="s">
        <v>8008</v>
      </c>
      <c r="H11430" s="867" t="s">
        <v>8013</v>
      </c>
    </row>
    <row r="11431" spans="1:8" ht="30">
      <c r="A11431" s="864">
        <v>11424</v>
      </c>
      <c r="B11431" s="865" t="s">
        <v>23546</v>
      </c>
      <c r="C11431" s="866">
        <v>138</v>
      </c>
      <c r="D11431" s="865" t="s">
        <v>7965</v>
      </c>
      <c r="E11431" s="864" t="s">
        <v>23657</v>
      </c>
      <c r="F11431" s="867" t="s">
        <v>7329</v>
      </c>
      <c r="G11431" s="867" t="s">
        <v>7965</v>
      </c>
      <c r="H11431" s="867" t="s">
        <v>7974</v>
      </c>
    </row>
    <row r="11432" spans="1:8" ht="30">
      <c r="A11432" s="864">
        <v>11425</v>
      </c>
      <c r="B11432" s="865" t="s">
        <v>23546</v>
      </c>
      <c r="C11432" s="866">
        <v>138</v>
      </c>
      <c r="D11432" s="865" t="s">
        <v>7338</v>
      </c>
      <c r="E11432" s="864" t="s">
        <v>23658</v>
      </c>
      <c r="F11432" s="867" t="s">
        <v>7329</v>
      </c>
      <c r="G11432" s="867" t="s">
        <v>7338</v>
      </c>
      <c r="H11432" s="867" t="s">
        <v>7339</v>
      </c>
    </row>
    <row r="11433" spans="1:8" ht="30">
      <c r="A11433" s="864">
        <v>11426</v>
      </c>
      <c r="B11433" s="865" t="s">
        <v>23546</v>
      </c>
      <c r="C11433" s="866">
        <v>138</v>
      </c>
      <c r="D11433" s="865" t="s">
        <v>7330</v>
      </c>
      <c r="E11433" s="864" t="s">
        <v>23659</v>
      </c>
      <c r="F11433" s="867" t="s">
        <v>7329</v>
      </c>
      <c r="G11433" s="867" t="s">
        <v>7330</v>
      </c>
      <c r="H11433" s="867" t="s">
        <v>7331</v>
      </c>
    </row>
    <row r="11434" spans="1:8" ht="30">
      <c r="A11434" s="864">
        <v>11427</v>
      </c>
      <c r="B11434" s="865" t="s">
        <v>23546</v>
      </c>
      <c r="C11434" s="866">
        <v>138</v>
      </c>
      <c r="D11434" s="865" t="s">
        <v>8163</v>
      </c>
      <c r="E11434" s="864" t="s">
        <v>23660</v>
      </c>
      <c r="F11434" s="867" t="s">
        <v>7329</v>
      </c>
      <c r="G11434" s="867" t="s">
        <v>8163</v>
      </c>
      <c r="H11434" s="867" t="s">
        <v>8164</v>
      </c>
    </row>
    <row r="11435" spans="1:8" ht="30">
      <c r="A11435" s="864">
        <v>11428</v>
      </c>
      <c r="B11435" s="865" t="s">
        <v>23546</v>
      </c>
      <c r="C11435" s="866">
        <v>138</v>
      </c>
      <c r="D11435" s="865" t="s">
        <v>8106</v>
      </c>
      <c r="E11435" s="864" t="s">
        <v>23661</v>
      </c>
      <c r="F11435" s="867" t="s">
        <v>7329</v>
      </c>
      <c r="G11435" s="867" t="s">
        <v>8106</v>
      </c>
      <c r="H11435" s="867" t="s">
        <v>8108</v>
      </c>
    </row>
    <row r="11436" spans="1:8" ht="30">
      <c r="A11436" s="864">
        <v>11429</v>
      </c>
      <c r="B11436" s="865" t="s">
        <v>23546</v>
      </c>
      <c r="C11436" s="871">
        <v>138</v>
      </c>
      <c r="D11436" s="870" t="s">
        <v>7340</v>
      </c>
      <c r="E11436" s="872" t="s">
        <v>23662</v>
      </c>
      <c r="F11436" s="873" t="s">
        <v>7329</v>
      </c>
      <c r="G11436" s="873" t="s">
        <v>7338</v>
      </c>
      <c r="H11436" s="873" t="s">
        <v>7340</v>
      </c>
    </row>
    <row r="11437" spans="1:8" ht="30">
      <c r="A11437" s="864">
        <v>11430</v>
      </c>
      <c r="B11437" s="865" t="s">
        <v>23546</v>
      </c>
      <c r="C11437" s="866">
        <v>138</v>
      </c>
      <c r="D11437" s="865" t="s">
        <v>9880</v>
      </c>
      <c r="E11437" s="864" t="s">
        <v>23663</v>
      </c>
      <c r="F11437" s="867" t="s">
        <v>7329</v>
      </c>
      <c r="G11437" s="867" t="s">
        <v>7329</v>
      </c>
      <c r="H11437" s="867" t="s">
        <v>9880</v>
      </c>
    </row>
    <row r="11438" spans="1:8" ht="30">
      <c r="A11438" s="864">
        <v>11431</v>
      </c>
      <c r="B11438" s="865" t="s">
        <v>23546</v>
      </c>
      <c r="C11438" s="866">
        <v>138</v>
      </c>
      <c r="D11438" s="865" t="s">
        <v>9608</v>
      </c>
      <c r="E11438" s="864" t="s">
        <v>23664</v>
      </c>
      <c r="F11438" s="867" t="s">
        <v>7329</v>
      </c>
      <c r="G11438" s="867" t="s">
        <v>7965</v>
      </c>
      <c r="H11438" s="867" t="s">
        <v>9608</v>
      </c>
    </row>
    <row r="11439" spans="1:8" ht="30">
      <c r="A11439" s="864">
        <v>11432</v>
      </c>
      <c r="B11439" s="865" t="s">
        <v>23546</v>
      </c>
      <c r="C11439" s="866">
        <v>138</v>
      </c>
      <c r="D11439" s="865" t="s">
        <v>7933</v>
      </c>
      <c r="E11439" s="864" t="s">
        <v>23665</v>
      </c>
      <c r="F11439" s="867" t="s">
        <v>7329</v>
      </c>
      <c r="G11439" s="867" t="s">
        <v>7334</v>
      </c>
      <c r="H11439" s="867" t="s">
        <v>7933</v>
      </c>
    </row>
    <row r="11440" spans="1:8" ht="30">
      <c r="A11440" s="864">
        <v>11433</v>
      </c>
      <c r="B11440" s="865" t="s">
        <v>23546</v>
      </c>
      <c r="C11440" s="866">
        <v>138</v>
      </c>
      <c r="D11440" s="865" t="s">
        <v>23666</v>
      </c>
      <c r="E11440" s="864" t="s">
        <v>23667</v>
      </c>
      <c r="F11440" s="867" t="s">
        <v>6281</v>
      </c>
      <c r="G11440" s="867" t="s">
        <v>6281</v>
      </c>
      <c r="H11440" s="867" t="s">
        <v>7268</v>
      </c>
    </row>
    <row r="11441" spans="1:8" ht="30">
      <c r="A11441" s="864">
        <v>11434</v>
      </c>
      <c r="B11441" s="865" t="s">
        <v>23546</v>
      </c>
      <c r="C11441" s="866">
        <v>138</v>
      </c>
      <c r="D11441" s="865" t="s">
        <v>7133</v>
      </c>
      <c r="E11441" s="864" t="s">
        <v>23668</v>
      </c>
      <c r="F11441" s="867" t="s">
        <v>6281</v>
      </c>
      <c r="G11441" s="867" t="s">
        <v>7133</v>
      </c>
      <c r="H11441" s="867" t="s">
        <v>7137</v>
      </c>
    </row>
    <row r="11442" spans="1:8" ht="30">
      <c r="A11442" s="864">
        <v>11435</v>
      </c>
      <c r="B11442" s="865" t="s">
        <v>23546</v>
      </c>
      <c r="C11442" s="866">
        <v>138</v>
      </c>
      <c r="D11442" s="865" t="s">
        <v>6327</v>
      </c>
      <c r="E11442" s="864" t="s">
        <v>23669</v>
      </c>
      <c r="F11442" s="867" t="s">
        <v>6281</v>
      </c>
      <c r="G11442" s="867" t="s">
        <v>6327</v>
      </c>
      <c r="H11442" s="867" t="s">
        <v>6328</v>
      </c>
    </row>
    <row r="11443" spans="1:8" ht="30">
      <c r="A11443" s="864">
        <v>11436</v>
      </c>
      <c r="B11443" s="865" t="s">
        <v>23546</v>
      </c>
      <c r="C11443" s="866">
        <v>138</v>
      </c>
      <c r="D11443" s="865" t="s">
        <v>7361</v>
      </c>
      <c r="E11443" s="864" t="s">
        <v>23670</v>
      </c>
      <c r="F11443" s="867" t="s">
        <v>6281</v>
      </c>
      <c r="G11443" s="867" t="s">
        <v>7361</v>
      </c>
      <c r="H11443" s="867" t="s">
        <v>7361</v>
      </c>
    </row>
    <row r="11444" spans="1:8" ht="30">
      <c r="A11444" s="864">
        <v>11437</v>
      </c>
      <c r="B11444" s="865" t="s">
        <v>23546</v>
      </c>
      <c r="C11444" s="866">
        <v>138</v>
      </c>
      <c r="D11444" s="865" t="s">
        <v>7293</v>
      </c>
      <c r="E11444" s="864" t="s">
        <v>23671</v>
      </c>
      <c r="F11444" s="867" t="s">
        <v>6281</v>
      </c>
      <c r="G11444" s="867" t="s">
        <v>6281</v>
      </c>
      <c r="H11444" s="867" t="s">
        <v>7293</v>
      </c>
    </row>
    <row r="11445" spans="1:8" ht="30">
      <c r="A11445" s="864">
        <v>11438</v>
      </c>
      <c r="B11445" s="865" t="s">
        <v>23546</v>
      </c>
      <c r="C11445" s="871">
        <v>138</v>
      </c>
      <c r="D11445" s="870" t="s">
        <v>12001</v>
      </c>
      <c r="E11445" s="871" t="s">
        <v>23672</v>
      </c>
      <c r="F11445" s="873" t="s">
        <v>6281</v>
      </c>
      <c r="G11445" s="873" t="s">
        <v>6281</v>
      </c>
      <c r="H11445" s="873" t="s">
        <v>7275</v>
      </c>
    </row>
    <row r="11446" spans="1:8" ht="30">
      <c r="A11446" s="864">
        <v>11439</v>
      </c>
      <c r="B11446" s="865" t="s">
        <v>23546</v>
      </c>
      <c r="C11446" s="871">
        <v>138</v>
      </c>
      <c r="D11446" s="870" t="s">
        <v>23673</v>
      </c>
      <c r="E11446" s="871" t="s">
        <v>23674</v>
      </c>
      <c r="F11446" s="873" t="s">
        <v>6281</v>
      </c>
      <c r="G11446" s="873" t="s">
        <v>7133</v>
      </c>
      <c r="H11446" s="873" t="s">
        <v>7160</v>
      </c>
    </row>
    <row r="11447" spans="1:8" ht="30">
      <c r="A11447" s="864">
        <v>11440</v>
      </c>
      <c r="B11447" s="865" t="s">
        <v>23546</v>
      </c>
      <c r="C11447" s="871">
        <v>138</v>
      </c>
      <c r="D11447" s="870" t="s">
        <v>7289</v>
      </c>
      <c r="E11447" s="871" t="s">
        <v>23675</v>
      </c>
      <c r="F11447" s="873" t="s">
        <v>6281</v>
      </c>
      <c r="G11447" s="867" t="s">
        <v>6281</v>
      </c>
      <c r="H11447" s="873" t="s">
        <v>7289</v>
      </c>
    </row>
    <row r="11448" spans="1:8" ht="30">
      <c r="A11448" s="864">
        <v>11441</v>
      </c>
      <c r="B11448" s="865" t="s">
        <v>23676</v>
      </c>
      <c r="C11448" s="871">
        <v>139</v>
      </c>
      <c r="D11448" s="870" t="s">
        <v>10013</v>
      </c>
      <c r="E11448" s="871" t="s">
        <v>23677</v>
      </c>
      <c r="F11448" s="873" t="s">
        <v>6044</v>
      </c>
      <c r="G11448" s="873" t="s">
        <v>6044</v>
      </c>
      <c r="H11448" s="873" t="s">
        <v>6195</v>
      </c>
    </row>
    <row r="11449" spans="1:8" ht="30">
      <c r="A11449" s="864">
        <v>11442</v>
      </c>
      <c r="B11449" s="865" t="s">
        <v>23676</v>
      </c>
      <c r="C11449" s="866">
        <v>139</v>
      </c>
      <c r="D11449" s="865" t="s">
        <v>9111</v>
      </c>
      <c r="E11449" s="864" t="s">
        <v>23678</v>
      </c>
      <c r="F11449" s="867" t="s">
        <v>6044</v>
      </c>
      <c r="G11449" s="867" t="s">
        <v>6048</v>
      </c>
      <c r="H11449" s="867" t="s">
        <v>6401</v>
      </c>
    </row>
    <row r="11450" spans="1:8" ht="30">
      <c r="A11450" s="864">
        <v>11443</v>
      </c>
      <c r="B11450" s="865" t="s">
        <v>23676</v>
      </c>
      <c r="C11450" s="866">
        <v>139</v>
      </c>
      <c r="D11450" s="865" t="s">
        <v>15654</v>
      </c>
      <c r="E11450" s="864" t="s">
        <v>23679</v>
      </c>
      <c r="F11450" s="867" t="s">
        <v>6044</v>
      </c>
      <c r="G11450" s="867" t="s">
        <v>6044</v>
      </c>
      <c r="H11450" s="867" t="s">
        <v>6146</v>
      </c>
    </row>
    <row r="11451" spans="1:8" ht="30">
      <c r="A11451" s="864">
        <v>11444</v>
      </c>
      <c r="B11451" s="865" t="s">
        <v>23676</v>
      </c>
      <c r="C11451" s="866">
        <v>139</v>
      </c>
      <c r="D11451" s="865" t="s">
        <v>7004</v>
      </c>
      <c r="E11451" s="864" t="s">
        <v>23680</v>
      </c>
      <c r="F11451" s="867" t="s">
        <v>6274</v>
      </c>
      <c r="G11451" s="867" t="s">
        <v>6274</v>
      </c>
      <c r="H11451" s="867" t="s">
        <v>7002</v>
      </c>
    </row>
    <row r="11452" spans="1:8" ht="30">
      <c r="A11452" s="864">
        <v>11445</v>
      </c>
      <c r="B11452" s="865" t="s">
        <v>23676</v>
      </c>
      <c r="C11452" s="866">
        <v>139</v>
      </c>
      <c r="D11452" s="865" t="s">
        <v>18191</v>
      </c>
      <c r="E11452" s="864" t="s">
        <v>23681</v>
      </c>
      <c r="F11452" s="867" t="s">
        <v>6274</v>
      </c>
      <c r="G11452" s="867" t="s">
        <v>6274</v>
      </c>
      <c r="H11452" s="867" t="s">
        <v>7002</v>
      </c>
    </row>
    <row r="11453" spans="1:8" ht="30">
      <c r="A11453" s="864">
        <v>11446</v>
      </c>
      <c r="B11453" s="865" t="s">
        <v>23676</v>
      </c>
      <c r="C11453" s="866">
        <v>139</v>
      </c>
      <c r="D11453" s="865" t="s">
        <v>6826</v>
      </c>
      <c r="E11453" s="864" t="s">
        <v>23682</v>
      </c>
      <c r="F11453" s="867" t="s">
        <v>6274</v>
      </c>
      <c r="G11453" s="867" t="s">
        <v>6274</v>
      </c>
      <c r="H11453" s="867" t="s">
        <v>6826</v>
      </c>
    </row>
    <row r="11454" spans="1:8" ht="30">
      <c r="A11454" s="864">
        <v>11447</v>
      </c>
      <c r="B11454" s="865" t="s">
        <v>23676</v>
      </c>
      <c r="C11454" s="866">
        <v>139</v>
      </c>
      <c r="D11454" s="865" t="s">
        <v>16914</v>
      </c>
      <c r="E11454" s="864" t="s">
        <v>23683</v>
      </c>
      <c r="F11454" s="867" t="s">
        <v>6274</v>
      </c>
      <c r="G11454" s="867" t="s">
        <v>6295</v>
      </c>
      <c r="H11454" s="867" t="s">
        <v>6543</v>
      </c>
    </row>
    <row r="11455" spans="1:8" ht="30">
      <c r="A11455" s="864">
        <v>11448</v>
      </c>
      <c r="B11455" s="865" t="s">
        <v>23676</v>
      </c>
      <c r="C11455" s="871">
        <v>139</v>
      </c>
      <c r="D11455" s="870" t="s">
        <v>16433</v>
      </c>
      <c r="E11455" s="872" t="s">
        <v>23684</v>
      </c>
      <c r="F11455" s="873" t="s">
        <v>6274</v>
      </c>
      <c r="G11455" s="873" t="s">
        <v>7299</v>
      </c>
      <c r="H11455" s="873" t="s">
        <v>7324</v>
      </c>
    </row>
    <row r="11456" spans="1:8" ht="30">
      <c r="A11456" s="864">
        <v>11449</v>
      </c>
      <c r="B11456" s="865" t="s">
        <v>23676</v>
      </c>
      <c r="C11456" s="871">
        <v>139</v>
      </c>
      <c r="D11456" s="870" t="s">
        <v>7002</v>
      </c>
      <c r="E11456" s="872" t="s">
        <v>23685</v>
      </c>
      <c r="F11456" s="867" t="s">
        <v>6274</v>
      </c>
      <c r="G11456" s="867" t="s">
        <v>6274</v>
      </c>
      <c r="H11456" s="867" t="s">
        <v>7002</v>
      </c>
    </row>
    <row r="11457" spans="1:8" ht="30">
      <c r="A11457" s="864">
        <v>11450</v>
      </c>
      <c r="B11457" s="865" t="s">
        <v>23676</v>
      </c>
      <c r="C11457" s="866">
        <v>139</v>
      </c>
      <c r="D11457" s="865" t="s">
        <v>13020</v>
      </c>
      <c r="E11457" s="864" t="s">
        <v>23686</v>
      </c>
      <c r="F11457" s="867" t="s">
        <v>6274</v>
      </c>
      <c r="G11457" s="867" t="s">
        <v>6274</v>
      </c>
      <c r="H11457" s="867" t="s">
        <v>11172</v>
      </c>
    </row>
    <row r="11458" spans="1:8" ht="30">
      <c r="A11458" s="864">
        <v>11451</v>
      </c>
      <c r="B11458" s="865" t="s">
        <v>23676</v>
      </c>
      <c r="C11458" s="866">
        <v>139</v>
      </c>
      <c r="D11458" s="865" t="s">
        <v>6969</v>
      </c>
      <c r="E11458" s="864" t="s">
        <v>23687</v>
      </c>
      <c r="F11458" s="867" t="s">
        <v>6274</v>
      </c>
      <c r="G11458" s="867" t="s">
        <v>6274</v>
      </c>
      <c r="H11458" s="867" t="s">
        <v>6969</v>
      </c>
    </row>
    <row r="11459" spans="1:8" ht="30">
      <c r="A11459" s="864">
        <v>11452</v>
      </c>
      <c r="B11459" s="865" t="s">
        <v>23676</v>
      </c>
      <c r="C11459" s="866">
        <v>139</v>
      </c>
      <c r="D11459" s="865" t="s">
        <v>6166</v>
      </c>
      <c r="E11459" s="864" t="s">
        <v>23688</v>
      </c>
      <c r="F11459" s="867" t="s">
        <v>6274</v>
      </c>
      <c r="G11459" s="867" t="s">
        <v>6274</v>
      </c>
      <c r="H11459" s="867" t="s">
        <v>6166</v>
      </c>
    </row>
    <row r="11460" spans="1:8" ht="30">
      <c r="A11460" s="864">
        <v>11453</v>
      </c>
      <c r="B11460" s="865" t="s">
        <v>23676</v>
      </c>
      <c r="C11460" s="866">
        <v>139</v>
      </c>
      <c r="D11460" s="865" t="s">
        <v>7183</v>
      </c>
      <c r="E11460" s="864" t="s">
        <v>23689</v>
      </c>
      <c r="F11460" s="867" t="s">
        <v>6274</v>
      </c>
      <c r="G11460" s="867" t="s">
        <v>6275</v>
      </c>
      <c r="H11460" s="867" t="s">
        <v>7183</v>
      </c>
    </row>
    <row r="11461" spans="1:8" ht="30">
      <c r="A11461" s="864">
        <v>11454</v>
      </c>
      <c r="B11461" s="865" t="s">
        <v>23676</v>
      </c>
      <c r="C11461" s="866">
        <v>139</v>
      </c>
      <c r="D11461" s="865" t="s">
        <v>12064</v>
      </c>
      <c r="E11461" s="864" t="s">
        <v>23690</v>
      </c>
      <c r="F11461" s="867" t="s">
        <v>6274</v>
      </c>
      <c r="G11461" s="867" t="s">
        <v>6278</v>
      </c>
      <c r="H11461" s="867" t="s">
        <v>10547</v>
      </c>
    </row>
    <row r="11462" spans="1:8" ht="30">
      <c r="A11462" s="864">
        <v>11455</v>
      </c>
      <c r="B11462" s="865" t="s">
        <v>23676</v>
      </c>
      <c r="C11462" s="866">
        <v>139</v>
      </c>
      <c r="D11462" s="865" t="s">
        <v>6298</v>
      </c>
      <c r="E11462" s="864" t="s">
        <v>23691</v>
      </c>
      <c r="F11462" s="867" t="s">
        <v>6274</v>
      </c>
      <c r="G11462" s="867" t="s">
        <v>6274</v>
      </c>
      <c r="H11462" s="867" t="s">
        <v>6298</v>
      </c>
    </row>
    <row r="11463" spans="1:8" ht="30">
      <c r="A11463" s="864">
        <v>11456</v>
      </c>
      <c r="B11463" s="865" t="s">
        <v>23676</v>
      </c>
      <c r="C11463" s="866">
        <v>139</v>
      </c>
      <c r="D11463" s="865" t="s">
        <v>6531</v>
      </c>
      <c r="E11463" s="864" t="s">
        <v>23692</v>
      </c>
      <c r="F11463" s="867" t="s">
        <v>6531</v>
      </c>
      <c r="G11463" s="867" t="s">
        <v>6531</v>
      </c>
      <c r="H11463" s="867" t="s">
        <v>7659</v>
      </c>
    </row>
    <row r="11464" spans="1:8" ht="30">
      <c r="A11464" s="864">
        <v>11457</v>
      </c>
      <c r="B11464" s="865" t="s">
        <v>23676</v>
      </c>
      <c r="C11464" s="866">
        <v>139</v>
      </c>
      <c r="D11464" s="865" t="s">
        <v>15528</v>
      </c>
      <c r="E11464" s="864" t="s">
        <v>23693</v>
      </c>
      <c r="F11464" s="867" t="s">
        <v>6531</v>
      </c>
      <c r="G11464" s="867" t="s">
        <v>6651</v>
      </c>
      <c r="H11464" s="867" t="s">
        <v>6652</v>
      </c>
    </row>
    <row r="11465" spans="1:8" ht="30">
      <c r="A11465" s="864">
        <v>11458</v>
      </c>
      <c r="B11465" s="865" t="s">
        <v>23676</v>
      </c>
      <c r="C11465" s="866">
        <v>139</v>
      </c>
      <c r="D11465" s="865" t="s">
        <v>14294</v>
      </c>
      <c r="E11465" s="864" t="s">
        <v>23694</v>
      </c>
      <c r="F11465" s="867" t="s">
        <v>6484</v>
      </c>
      <c r="G11465" s="867" t="s">
        <v>6485</v>
      </c>
      <c r="H11465" s="867" t="s">
        <v>6368</v>
      </c>
    </row>
    <row r="11466" spans="1:8" ht="30">
      <c r="A11466" s="864">
        <v>11459</v>
      </c>
      <c r="B11466" s="865" t="s">
        <v>23676</v>
      </c>
      <c r="C11466" s="866">
        <v>139</v>
      </c>
      <c r="D11466" s="865" t="s">
        <v>10816</v>
      </c>
      <c r="E11466" s="864" t="s">
        <v>23695</v>
      </c>
      <c r="F11466" s="867" t="s">
        <v>7329</v>
      </c>
      <c r="G11466" s="867" t="s">
        <v>7334</v>
      </c>
      <c r="H11466" s="867" t="s">
        <v>7930</v>
      </c>
    </row>
    <row r="11467" spans="1:8" ht="30">
      <c r="A11467" s="864">
        <v>11460</v>
      </c>
      <c r="B11467" s="865" t="s">
        <v>23676</v>
      </c>
      <c r="C11467" s="866">
        <v>139</v>
      </c>
      <c r="D11467" s="865" t="s">
        <v>8851</v>
      </c>
      <c r="E11467" s="864" t="s">
        <v>23696</v>
      </c>
      <c r="F11467" s="867" t="s">
        <v>6281</v>
      </c>
      <c r="G11467" s="867" t="s">
        <v>6281</v>
      </c>
      <c r="H11467" s="867" t="s">
        <v>8851</v>
      </c>
    </row>
    <row r="11468" spans="1:8" ht="30">
      <c r="A11468" s="864">
        <v>11461</v>
      </c>
      <c r="B11468" s="865" t="s">
        <v>23697</v>
      </c>
      <c r="C11468" s="866">
        <v>140</v>
      </c>
      <c r="D11468" s="865" t="s">
        <v>10222</v>
      </c>
      <c r="E11468" s="864" t="s">
        <v>23698</v>
      </c>
      <c r="F11468" s="867" t="s">
        <v>6044</v>
      </c>
      <c r="G11468" s="867" t="s">
        <v>6595</v>
      </c>
      <c r="H11468" s="867" t="s">
        <v>6599</v>
      </c>
    </row>
    <row r="11469" spans="1:8" ht="30">
      <c r="A11469" s="864">
        <v>11462</v>
      </c>
      <c r="B11469" s="865" t="s">
        <v>23697</v>
      </c>
      <c r="C11469" s="866">
        <v>140</v>
      </c>
      <c r="D11469" s="865" t="s">
        <v>23699</v>
      </c>
      <c r="E11469" s="864" t="s">
        <v>23700</v>
      </c>
      <c r="F11469" s="867" t="s">
        <v>6044</v>
      </c>
      <c r="G11469" s="867" t="s">
        <v>6048</v>
      </c>
      <c r="H11469" s="867" t="s">
        <v>6401</v>
      </c>
    </row>
    <row r="11470" spans="1:8" ht="30">
      <c r="A11470" s="864">
        <v>11463</v>
      </c>
      <c r="B11470" s="865" t="s">
        <v>23697</v>
      </c>
      <c r="C11470" s="866">
        <v>140</v>
      </c>
      <c r="D11470" s="865" t="s">
        <v>10013</v>
      </c>
      <c r="E11470" s="864" t="s">
        <v>23701</v>
      </c>
      <c r="F11470" s="867" t="s">
        <v>6044</v>
      </c>
      <c r="G11470" s="867" t="s">
        <v>6044</v>
      </c>
      <c r="H11470" s="867" t="s">
        <v>6195</v>
      </c>
    </row>
    <row r="11471" spans="1:8" ht="30">
      <c r="A11471" s="864">
        <v>11464</v>
      </c>
      <c r="B11471" s="865" t="s">
        <v>23697</v>
      </c>
      <c r="C11471" s="866">
        <v>140</v>
      </c>
      <c r="D11471" s="865" t="s">
        <v>9962</v>
      </c>
      <c r="E11471" s="864" t="s">
        <v>23702</v>
      </c>
      <c r="F11471" s="867" t="s">
        <v>6044</v>
      </c>
      <c r="G11471" s="867" t="s">
        <v>6044</v>
      </c>
      <c r="H11471" s="867" t="s">
        <v>6060</v>
      </c>
    </row>
    <row r="11472" spans="1:8" ht="30">
      <c r="A11472" s="864">
        <v>11465</v>
      </c>
      <c r="B11472" s="865" t="s">
        <v>23697</v>
      </c>
      <c r="C11472" s="866">
        <v>140</v>
      </c>
      <c r="D11472" s="865" t="s">
        <v>7004</v>
      </c>
      <c r="E11472" s="864" t="s">
        <v>23703</v>
      </c>
      <c r="F11472" s="867" t="s">
        <v>6274</v>
      </c>
      <c r="G11472" s="867" t="s">
        <v>6274</v>
      </c>
      <c r="H11472" s="867" t="s">
        <v>7002</v>
      </c>
    </row>
    <row r="11473" spans="1:8" ht="30">
      <c r="A11473" s="864">
        <v>11466</v>
      </c>
      <c r="B11473" s="865" t="s">
        <v>23697</v>
      </c>
      <c r="C11473" s="866">
        <v>140</v>
      </c>
      <c r="D11473" s="865" t="s">
        <v>18191</v>
      </c>
      <c r="E11473" s="864" t="s">
        <v>23704</v>
      </c>
      <c r="F11473" s="867" t="s">
        <v>6274</v>
      </c>
      <c r="G11473" s="867" t="s">
        <v>6274</v>
      </c>
      <c r="H11473" s="867" t="s">
        <v>7002</v>
      </c>
    </row>
    <row r="11474" spans="1:8" ht="30">
      <c r="A11474" s="864">
        <v>11467</v>
      </c>
      <c r="B11474" s="865" t="s">
        <v>23697</v>
      </c>
      <c r="C11474" s="866">
        <v>140</v>
      </c>
      <c r="D11474" s="865" t="s">
        <v>16283</v>
      </c>
      <c r="E11474" s="864" t="s">
        <v>23705</v>
      </c>
      <c r="F11474" s="867" t="s">
        <v>6274</v>
      </c>
      <c r="G11474" s="867" t="s">
        <v>6274</v>
      </c>
      <c r="H11474" s="867" t="s">
        <v>6826</v>
      </c>
    </row>
    <row r="11475" spans="1:8" ht="30">
      <c r="A11475" s="864">
        <v>11468</v>
      </c>
      <c r="B11475" s="865" t="s">
        <v>23697</v>
      </c>
      <c r="C11475" s="866">
        <v>140</v>
      </c>
      <c r="D11475" s="865" t="s">
        <v>20076</v>
      </c>
      <c r="E11475" s="864" t="s">
        <v>23706</v>
      </c>
      <c r="F11475" s="867" t="s">
        <v>6274</v>
      </c>
      <c r="G11475" s="867" t="s">
        <v>6274</v>
      </c>
      <c r="H11475" s="867" t="s">
        <v>6925</v>
      </c>
    </row>
    <row r="11476" spans="1:8" ht="30">
      <c r="A11476" s="864">
        <v>11469</v>
      </c>
      <c r="B11476" s="865" t="s">
        <v>23697</v>
      </c>
      <c r="C11476" s="866">
        <v>140</v>
      </c>
      <c r="D11476" s="865" t="s">
        <v>23707</v>
      </c>
      <c r="E11476" s="864" t="s">
        <v>23708</v>
      </c>
      <c r="F11476" s="867" t="s">
        <v>6274</v>
      </c>
      <c r="G11476" s="867" t="s">
        <v>6274</v>
      </c>
      <c r="H11476" s="867" t="s">
        <v>11172</v>
      </c>
    </row>
    <row r="11477" spans="1:8" ht="30">
      <c r="A11477" s="864">
        <v>11470</v>
      </c>
      <c r="B11477" s="865" t="s">
        <v>23697</v>
      </c>
      <c r="C11477" s="866">
        <v>140</v>
      </c>
      <c r="D11477" s="865" t="s">
        <v>15635</v>
      </c>
      <c r="E11477" s="864" t="s">
        <v>23709</v>
      </c>
      <c r="F11477" s="867" t="s">
        <v>6274</v>
      </c>
      <c r="G11477" s="867" t="s">
        <v>6274</v>
      </c>
      <c r="H11477" s="867" t="s">
        <v>6166</v>
      </c>
    </row>
    <row r="11478" spans="1:8" ht="30">
      <c r="A11478" s="864">
        <v>11471</v>
      </c>
      <c r="B11478" s="865" t="s">
        <v>23697</v>
      </c>
      <c r="C11478" s="866">
        <v>140</v>
      </c>
      <c r="D11478" s="865" t="s">
        <v>12158</v>
      </c>
      <c r="E11478" s="864" t="s">
        <v>23710</v>
      </c>
      <c r="F11478" s="867" t="s">
        <v>6274</v>
      </c>
      <c r="G11478" s="867" t="s">
        <v>6275</v>
      </c>
      <c r="H11478" s="867" t="s">
        <v>7183</v>
      </c>
    </row>
    <row r="11479" spans="1:8" ht="30">
      <c r="A11479" s="864">
        <v>11472</v>
      </c>
      <c r="B11479" s="865" t="s">
        <v>23697</v>
      </c>
      <c r="C11479" s="866">
        <v>140</v>
      </c>
      <c r="D11479" s="865" t="s">
        <v>11745</v>
      </c>
      <c r="E11479" s="864" t="s">
        <v>23711</v>
      </c>
      <c r="F11479" s="867" t="s">
        <v>6274</v>
      </c>
      <c r="G11479" s="867" t="s">
        <v>6274</v>
      </c>
      <c r="H11479" s="867" t="s">
        <v>6887</v>
      </c>
    </row>
    <row r="11480" spans="1:8" ht="30">
      <c r="A11480" s="864">
        <v>11473</v>
      </c>
      <c r="B11480" s="865" t="s">
        <v>23697</v>
      </c>
      <c r="C11480" s="866">
        <v>140</v>
      </c>
      <c r="D11480" s="865" t="s">
        <v>13136</v>
      </c>
      <c r="E11480" s="864" t="s">
        <v>23712</v>
      </c>
      <c r="F11480" s="867" t="s">
        <v>6274</v>
      </c>
      <c r="G11480" s="867" t="s">
        <v>6274</v>
      </c>
      <c r="H11480" s="867" t="s">
        <v>6966</v>
      </c>
    </row>
    <row r="11481" spans="1:8" ht="30">
      <c r="A11481" s="864">
        <v>11474</v>
      </c>
      <c r="B11481" s="865" t="s">
        <v>23697</v>
      </c>
      <c r="C11481" s="866">
        <v>140</v>
      </c>
      <c r="D11481" s="865" t="s">
        <v>11703</v>
      </c>
      <c r="E11481" s="864" t="s">
        <v>23713</v>
      </c>
      <c r="F11481" s="867" t="s">
        <v>6274</v>
      </c>
      <c r="G11481" s="867" t="s">
        <v>6274</v>
      </c>
      <c r="H11481" s="867" t="s">
        <v>6969</v>
      </c>
    </row>
    <row r="11482" spans="1:8" ht="30">
      <c r="A11482" s="864">
        <v>11475</v>
      </c>
      <c r="B11482" s="865" t="s">
        <v>23697</v>
      </c>
      <c r="C11482" s="866">
        <v>140</v>
      </c>
      <c r="D11482" s="865" t="s">
        <v>23714</v>
      </c>
      <c r="E11482" s="864" t="s">
        <v>23715</v>
      </c>
      <c r="F11482" s="867" t="s">
        <v>6274</v>
      </c>
      <c r="G11482" s="867" t="s">
        <v>6278</v>
      </c>
      <c r="H11482" s="867" t="s">
        <v>7345</v>
      </c>
    </row>
    <row r="11483" spans="1:8" ht="30">
      <c r="A11483" s="864">
        <v>11476</v>
      </c>
      <c r="B11483" s="865" t="s">
        <v>23697</v>
      </c>
      <c r="C11483" s="866">
        <v>140</v>
      </c>
      <c r="D11483" s="865" t="s">
        <v>6905</v>
      </c>
      <c r="E11483" s="864" t="s">
        <v>23716</v>
      </c>
      <c r="F11483" s="867" t="s">
        <v>6274</v>
      </c>
      <c r="G11483" s="867" t="s">
        <v>6274</v>
      </c>
      <c r="H11483" s="867" t="s">
        <v>6905</v>
      </c>
    </row>
    <row r="11484" spans="1:8" ht="30">
      <c r="A11484" s="864">
        <v>11477</v>
      </c>
      <c r="B11484" s="865" t="s">
        <v>23697</v>
      </c>
      <c r="C11484" s="866">
        <v>140</v>
      </c>
      <c r="D11484" s="865" t="s">
        <v>15896</v>
      </c>
      <c r="E11484" s="864" t="s">
        <v>23717</v>
      </c>
      <c r="F11484" s="867" t="s">
        <v>6274</v>
      </c>
      <c r="G11484" s="867" t="s">
        <v>6274</v>
      </c>
      <c r="H11484" s="867" t="s">
        <v>6966</v>
      </c>
    </row>
    <row r="11485" spans="1:8" ht="30">
      <c r="A11485" s="864">
        <v>11478</v>
      </c>
      <c r="B11485" s="865" t="s">
        <v>23697</v>
      </c>
      <c r="C11485" s="866">
        <v>140</v>
      </c>
      <c r="D11485" s="865" t="s">
        <v>7299</v>
      </c>
      <c r="E11485" s="864" t="s">
        <v>23718</v>
      </c>
      <c r="F11485" s="867" t="s">
        <v>6274</v>
      </c>
      <c r="G11485" s="867" t="s">
        <v>7299</v>
      </c>
      <c r="H11485" s="867" t="s">
        <v>7300</v>
      </c>
    </row>
    <row r="11486" spans="1:8" ht="30">
      <c r="A11486" s="864">
        <v>11479</v>
      </c>
      <c r="B11486" s="865" t="s">
        <v>23697</v>
      </c>
      <c r="C11486" s="866">
        <v>140</v>
      </c>
      <c r="D11486" s="865" t="s">
        <v>6901</v>
      </c>
      <c r="E11486" s="864" t="s">
        <v>23719</v>
      </c>
      <c r="F11486" s="867" t="s">
        <v>6274</v>
      </c>
      <c r="G11486" s="867" t="s">
        <v>6274</v>
      </c>
      <c r="H11486" s="867" t="s">
        <v>6840</v>
      </c>
    </row>
    <row r="11487" spans="1:8" ht="30">
      <c r="A11487" s="864">
        <v>11480</v>
      </c>
      <c r="B11487" s="865" t="s">
        <v>23697</v>
      </c>
      <c r="C11487" s="866">
        <v>140</v>
      </c>
      <c r="D11487" s="865" t="s">
        <v>23720</v>
      </c>
      <c r="E11487" s="864" t="s">
        <v>23721</v>
      </c>
      <c r="F11487" s="867" t="s">
        <v>6707</v>
      </c>
      <c r="G11487" s="867" t="s">
        <v>6708</v>
      </c>
      <c r="H11487" s="867" t="s">
        <v>9779</v>
      </c>
    </row>
    <row r="11488" spans="1:8" ht="30">
      <c r="A11488" s="864">
        <v>11481</v>
      </c>
      <c r="B11488" s="865" t="s">
        <v>23697</v>
      </c>
      <c r="C11488" s="866">
        <v>140</v>
      </c>
      <c r="D11488" s="865" t="s">
        <v>7855</v>
      </c>
      <c r="E11488" s="864" t="s">
        <v>23722</v>
      </c>
      <c r="F11488" s="867" t="s">
        <v>6707</v>
      </c>
      <c r="G11488" s="867" t="s">
        <v>7855</v>
      </c>
      <c r="H11488" s="867" t="s">
        <v>7856</v>
      </c>
    </row>
    <row r="11489" spans="1:8" ht="30">
      <c r="A11489" s="864">
        <v>11482</v>
      </c>
      <c r="B11489" s="865" t="s">
        <v>23697</v>
      </c>
      <c r="C11489" s="866">
        <v>140</v>
      </c>
      <c r="D11489" s="865" t="s">
        <v>7024</v>
      </c>
      <c r="E11489" s="864" t="s">
        <v>23723</v>
      </c>
      <c r="F11489" s="867" t="s">
        <v>7024</v>
      </c>
      <c r="G11489" s="867" t="s">
        <v>7024</v>
      </c>
      <c r="H11489" s="867" t="s">
        <v>7517</v>
      </c>
    </row>
    <row r="11490" spans="1:8" ht="30">
      <c r="A11490" s="864">
        <v>11483</v>
      </c>
      <c r="B11490" s="865" t="s">
        <v>23697</v>
      </c>
      <c r="C11490" s="866">
        <v>140</v>
      </c>
      <c r="D11490" s="865" t="s">
        <v>7329</v>
      </c>
      <c r="E11490" s="864" t="s">
        <v>23724</v>
      </c>
      <c r="F11490" s="867" t="s">
        <v>7329</v>
      </c>
      <c r="G11490" s="867" t="s">
        <v>7329</v>
      </c>
      <c r="H11490" s="867" t="s">
        <v>6652</v>
      </c>
    </row>
    <row r="11491" spans="1:8">
      <c r="A11491" s="864">
        <v>11484</v>
      </c>
      <c r="B11491" s="865" t="s">
        <v>23725</v>
      </c>
      <c r="C11491" s="866">
        <v>141</v>
      </c>
      <c r="D11491" s="869" t="s">
        <v>20169</v>
      </c>
      <c r="E11491" s="882" t="s">
        <v>23726</v>
      </c>
      <c r="F11491" s="867" t="s">
        <v>6044</v>
      </c>
      <c r="G11491" s="867" t="s">
        <v>6056</v>
      </c>
      <c r="H11491" s="867" t="s">
        <v>6085</v>
      </c>
    </row>
    <row r="11492" spans="1:8">
      <c r="A11492" s="864">
        <v>11485</v>
      </c>
      <c r="B11492" s="865" t="s">
        <v>23725</v>
      </c>
      <c r="C11492" s="866">
        <v>141</v>
      </c>
      <c r="D11492" s="865" t="s">
        <v>6048</v>
      </c>
      <c r="E11492" s="882" t="s">
        <v>23727</v>
      </c>
      <c r="F11492" s="867" t="s">
        <v>6044</v>
      </c>
      <c r="G11492" s="867" t="s">
        <v>6048</v>
      </c>
      <c r="H11492" s="867" t="s">
        <v>6049</v>
      </c>
    </row>
    <row r="11493" spans="1:8">
      <c r="A11493" s="864">
        <v>11486</v>
      </c>
      <c r="B11493" s="865" t="s">
        <v>23725</v>
      </c>
      <c r="C11493" s="866">
        <v>141</v>
      </c>
      <c r="D11493" s="865" t="s">
        <v>6178</v>
      </c>
      <c r="E11493" s="882" t="s">
        <v>23728</v>
      </c>
      <c r="F11493" s="867" t="s">
        <v>6044</v>
      </c>
      <c r="G11493" s="867" t="s">
        <v>6178</v>
      </c>
      <c r="H11493" s="867" t="s">
        <v>6463</v>
      </c>
    </row>
    <row r="11494" spans="1:8">
      <c r="A11494" s="864">
        <v>11487</v>
      </c>
      <c r="B11494" s="865" t="s">
        <v>23725</v>
      </c>
      <c r="C11494" s="866">
        <v>141</v>
      </c>
      <c r="D11494" s="865" t="s">
        <v>10013</v>
      </c>
      <c r="E11494" s="882" t="s">
        <v>23729</v>
      </c>
      <c r="F11494" s="867" t="s">
        <v>6044</v>
      </c>
      <c r="G11494" s="867" t="s">
        <v>6044</v>
      </c>
      <c r="H11494" s="867" t="s">
        <v>6195</v>
      </c>
    </row>
    <row r="11495" spans="1:8">
      <c r="A11495" s="864">
        <v>11488</v>
      </c>
      <c r="B11495" s="865" t="s">
        <v>23725</v>
      </c>
      <c r="C11495" s="866">
        <v>141</v>
      </c>
      <c r="D11495" s="865" t="s">
        <v>23730</v>
      </c>
      <c r="E11495" s="882" t="s">
        <v>23731</v>
      </c>
      <c r="F11495" s="867" t="s">
        <v>6044</v>
      </c>
      <c r="G11495" s="867" t="s">
        <v>6044</v>
      </c>
      <c r="H11495" s="867" t="s">
        <v>6231</v>
      </c>
    </row>
    <row r="11496" spans="1:8">
      <c r="A11496" s="864">
        <v>11489</v>
      </c>
      <c r="B11496" s="865" t="s">
        <v>23725</v>
      </c>
      <c r="C11496" s="866">
        <v>141</v>
      </c>
      <c r="D11496" s="865" t="s">
        <v>6632</v>
      </c>
      <c r="E11496" s="864" t="s">
        <v>23732</v>
      </c>
      <c r="F11496" s="867" t="s">
        <v>6044</v>
      </c>
      <c r="G11496" s="867" t="s">
        <v>6595</v>
      </c>
      <c r="H11496" s="867" t="s">
        <v>6596</v>
      </c>
    </row>
    <row r="11497" spans="1:8">
      <c r="A11497" s="864">
        <v>11490</v>
      </c>
      <c r="B11497" s="865" t="s">
        <v>23725</v>
      </c>
      <c r="C11497" s="866">
        <v>141</v>
      </c>
      <c r="D11497" s="865" t="s">
        <v>7004</v>
      </c>
      <c r="E11497" s="882" t="s">
        <v>23733</v>
      </c>
      <c r="F11497" s="867" t="s">
        <v>6274</v>
      </c>
      <c r="G11497" s="867" t="s">
        <v>6274</v>
      </c>
      <c r="H11497" s="867" t="s">
        <v>6826</v>
      </c>
    </row>
    <row r="11498" spans="1:8">
      <c r="A11498" s="864">
        <v>11491</v>
      </c>
      <c r="B11498" s="865" t="s">
        <v>23725</v>
      </c>
      <c r="C11498" s="866">
        <v>141</v>
      </c>
      <c r="D11498" s="865" t="s">
        <v>15641</v>
      </c>
      <c r="E11498" s="882" t="s">
        <v>23734</v>
      </c>
      <c r="F11498" s="867" t="s">
        <v>6274</v>
      </c>
      <c r="G11498" s="867" t="s">
        <v>6274</v>
      </c>
      <c r="H11498" s="867" t="s">
        <v>6826</v>
      </c>
    </row>
    <row r="11499" spans="1:8" ht="30">
      <c r="A11499" s="864">
        <v>11492</v>
      </c>
      <c r="B11499" s="865" t="s">
        <v>23725</v>
      </c>
      <c r="C11499" s="866">
        <v>141</v>
      </c>
      <c r="D11499" s="865" t="s">
        <v>19257</v>
      </c>
      <c r="E11499" s="882" t="s">
        <v>23735</v>
      </c>
      <c r="F11499" s="867" t="s">
        <v>6274</v>
      </c>
      <c r="G11499" s="867" t="s">
        <v>6274</v>
      </c>
      <c r="H11499" s="867" t="s">
        <v>7002</v>
      </c>
    </row>
    <row r="11500" spans="1:8">
      <c r="A11500" s="864">
        <v>11493</v>
      </c>
      <c r="B11500" s="865" t="s">
        <v>23725</v>
      </c>
      <c r="C11500" s="866">
        <v>141</v>
      </c>
      <c r="D11500" s="865" t="s">
        <v>7299</v>
      </c>
      <c r="E11500" s="864" t="s">
        <v>23736</v>
      </c>
      <c r="F11500" s="867" t="s">
        <v>6274</v>
      </c>
      <c r="G11500" s="867" t="s">
        <v>7299</v>
      </c>
      <c r="H11500" s="867" t="s">
        <v>7300</v>
      </c>
    </row>
    <row r="11501" spans="1:8">
      <c r="A11501" s="864">
        <v>11494</v>
      </c>
      <c r="B11501" s="865" t="s">
        <v>23725</v>
      </c>
      <c r="C11501" s="866">
        <v>141</v>
      </c>
      <c r="D11501" s="865" t="s">
        <v>23737</v>
      </c>
      <c r="E11501" s="864" t="s">
        <v>23738</v>
      </c>
      <c r="F11501" s="867" t="s">
        <v>6274</v>
      </c>
      <c r="G11501" s="867" t="s">
        <v>6274</v>
      </c>
      <c r="H11501" s="867" t="s">
        <v>6966</v>
      </c>
    </row>
    <row r="11502" spans="1:8">
      <c r="A11502" s="864">
        <v>11495</v>
      </c>
      <c r="B11502" s="865" t="s">
        <v>23725</v>
      </c>
      <c r="C11502" s="871">
        <v>141</v>
      </c>
      <c r="D11502" s="865" t="s">
        <v>13020</v>
      </c>
      <c r="E11502" s="877" t="s">
        <v>23739</v>
      </c>
      <c r="F11502" s="867" t="s">
        <v>6274</v>
      </c>
      <c r="G11502" s="867" t="s">
        <v>6274</v>
      </c>
      <c r="H11502" s="867" t="s">
        <v>11172</v>
      </c>
    </row>
    <row r="11503" spans="1:8">
      <c r="A11503" s="864">
        <v>11496</v>
      </c>
      <c r="B11503" s="865" t="s">
        <v>23725</v>
      </c>
      <c r="C11503" s="866">
        <v>141</v>
      </c>
      <c r="D11503" s="865" t="s">
        <v>6969</v>
      </c>
      <c r="E11503" s="868" t="s">
        <v>23740</v>
      </c>
      <c r="F11503" s="883" t="s">
        <v>6274</v>
      </c>
      <c r="G11503" s="867" t="s">
        <v>6274</v>
      </c>
      <c r="H11503" s="867" t="s">
        <v>6969</v>
      </c>
    </row>
    <row r="11504" spans="1:8">
      <c r="A11504" s="864">
        <v>11497</v>
      </c>
      <c r="B11504" s="865" t="s">
        <v>23725</v>
      </c>
      <c r="C11504" s="866">
        <v>141</v>
      </c>
      <c r="D11504" s="865" t="s">
        <v>16663</v>
      </c>
      <c r="E11504" s="868" t="s">
        <v>23741</v>
      </c>
      <c r="F11504" s="883" t="s">
        <v>6274</v>
      </c>
      <c r="G11504" s="867" t="s">
        <v>7299</v>
      </c>
      <c r="H11504" s="867" t="s">
        <v>7311</v>
      </c>
    </row>
    <row r="11505" spans="1:8">
      <c r="A11505" s="864">
        <v>11498</v>
      </c>
      <c r="B11505" s="865" t="s">
        <v>23725</v>
      </c>
      <c r="C11505" s="866">
        <v>141</v>
      </c>
      <c r="D11505" s="865" t="s">
        <v>6996</v>
      </c>
      <c r="E11505" s="868" t="s">
        <v>23742</v>
      </c>
      <c r="F11505" s="883" t="s">
        <v>6274</v>
      </c>
      <c r="G11505" s="867" t="s">
        <v>6295</v>
      </c>
      <c r="H11505" s="867" t="s">
        <v>6293</v>
      </c>
    </row>
    <row r="11506" spans="1:8">
      <c r="A11506" s="864">
        <v>11499</v>
      </c>
      <c r="B11506" s="865" t="s">
        <v>23725</v>
      </c>
      <c r="C11506" s="866">
        <v>141</v>
      </c>
      <c r="D11506" s="865" t="s">
        <v>6925</v>
      </c>
      <c r="E11506" s="868" t="s">
        <v>23743</v>
      </c>
      <c r="F11506" s="867" t="s">
        <v>6274</v>
      </c>
      <c r="G11506" s="867" t="s">
        <v>6274</v>
      </c>
      <c r="H11506" s="867" t="s">
        <v>6925</v>
      </c>
    </row>
    <row r="11507" spans="1:8">
      <c r="A11507" s="864">
        <v>11500</v>
      </c>
      <c r="B11507" s="865" t="s">
        <v>23725</v>
      </c>
      <c r="C11507" s="866">
        <v>141</v>
      </c>
      <c r="D11507" s="865" t="s">
        <v>15635</v>
      </c>
      <c r="E11507" s="864" t="s">
        <v>23744</v>
      </c>
      <c r="F11507" s="867" t="s">
        <v>6274</v>
      </c>
      <c r="G11507" s="867" t="s">
        <v>6274</v>
      </c>
      <c r="H11507" s="867" t="s">
        <v>6166</v>
      </c>
    </row>
    <row r="11508" spans="1:8" ht="30">
      <c r="A11508" s="864">
        <v>11501</v>
      </c>
      <c r="B11508" s="865" t="s">
        <v>23725</v>
      </c>
      <c r="C11508" s="866">
        <v>141</v>
      </c>
      <c r="D11508" s="865" t="s">
        <v>22834</v>
      </c>
      <c r="E11508" s="864" t="s">
        <v>23745</v>
      </c>
      <c r="F11508" s="867" t="s">
        <v>6274</v>
      </c>
      <c r="G11508" s="867" t="s">
        <v>6274</v>
      </c>
      <c r="H11508" s="867" t="s">
        <v>6957</v>
      </c>
    </row>
    <row r="11509" spans="1:8">
      <c r="A11509" s="864">
        <v>11502</v>
      </c>
      <c r="B11509" s="865" t="s">
        <v>23725</v>
      </c>
      <c r="C11509" s="866">
        <v>141</v>
      </c>
      <c r="D11509" s="865" t="s">
        <v>7855</v>
      </c>
      <c r="E11509" s="864" t="s">
        <v>23746</v>
      </c>
      <c r="F11509" s="867" t="s">
        <v>6707</v>
      </c>
      <c r="G11509" s="867" t="s">
        <v>7855</v>
      </c>
      <c r="H11509" s="867" t="s">
        <v>7856</v>
      </c>
    </row>
    <row r="11510" spans="1:8">
      <c r="A11510" s="864">
        <v>11503</v>
      </c>
      <c r="B11510" s="865" t="s">
        <v>23725</v>
      </c>
      <c r="C11510" s="866">
        <v>141</v>
      </c>
      <c r="D11510" s="865" t="s">
        <v>13934</v>
      </c>
      <c r="E11510" s="864" t="s">
        <v>23747</v>
      </c>
      <c r="F11510" s="867" t="s">
        <v>6281</v>
      </c>
      <c r="G11510" s="867" t="s">
        <v>6281</v>
      </c>
      <c r="H11510" s="867" t="s">
        <v>7293</v>
      </c>
    </row>
  </sheetData>
  <mergeCells count="3">
    <mergeCell ref="A1:H2"/>
    <mergeCell ref="A3:H4"/>
    <mergeCell ref="A6:A7"/>
  </mergeCells>
  <pageMargins left="0.7" right="0.7" top="0.75" bottom="0.75" header="0.3" footer="0.3"/>
  <pageSetup scale="55" firstPageNumber="333" orientation="portrait" useFirstPageNumber="1" r:id="rId1"/>
  <headerFooter>
    <oddFooter>&amp;C&amp;P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>
  <dimension ref="A1:H4974"/>
  <sheetViews>
    <sheetView view="pageBreakPreview" zoomScale="90" zoomScaleSheetLayoutView="90" workbookViewId="0">
      <selection sqref="A1:G1"/>
    </sheetView>
  </sheetViews>
  <sheetFormatPr defaultRowHeight="15"/>
  <cols>
    <col min="1" max="1" width="5.140625" style="846" customWidth="1"/>
    <col min="2" max="2" width="22.85546875" style="856" customWidth="1"/>
    <col min="3" max="3" width="8.85546875" style="17" customWidth="1"/>
    <col min="4" max="4" width="27.42578125" style="856" customWidth="1"/>
    <col min="5" max="5" width="16.28515625" style="856" bestFit="1" customWidth="1"/>
    <col min="6" max="6" width="19" style="856" bestFit="1" customWidth="1"/>
    <col min="7" max="7" width="23.85546875" style="856" bestFit="1" customWidth="1"/>
    <col min="8" max="16384" width="9.140625" style="846"/>
  </cols>
  <sheetData>
    <row r="1" spans="1:8" ht="20.25">
      <c r="A1" s="1509" t="s">
        <v>1946</v>
      </c>
      <c r="B1" s="1509"/>
      <c r="C1" s="1509"/>
      <c r="D1" s="1509"/>
      <c r="E1" s="1509"/>
      <c r="F1" s="1509"/>
      <c r="G1" s="1509"/>
      <c r="H1" s="845"/>
    </row>
    <row r="2" spans="1:8" ht="15.75">
      <c r="A2" s="1510" t="s">
        <v>1947</v>
      </c>
      <c r="B2" s="1510"/>
      <c r="C2" s="1510"/>
      <c r="D2" s="1510"/>
      <c r="E2" s="1510"/>
      <c r="F2" s="1510"/>
      <c r="G2" s="1510"/>
      <c r="H2" s="847"/>
    </row>
    <row r="3" spans="1:8" ht="28.5">
      <c r="A3" s="848" t="s">
        <v>1948</v>
      </c>
      <c r="B3" s="849" t="s">
        <v>1949</v>
      </c>
      <c r="C3" s="850" t="s">
        <v>1950</v>
      </c>
      <c r="D3" s="849" t="s">
        <v>1951</v>
      </c>
      <c r="E3" s="849" t="s">
        <v>1952</v>
      </c>
      <c r="F3" s="849" t="s">
        <v>1953</v>
      </c>
      <c r="G3" s="849" t="s">
        <v>1954</v>
      </c>
    </row>
    <row r="4" spans="1:8" s="853" customFormat="1">
      <c r="A4" s="851">
        <v>1</v>
      </c>
      <c r="B4" s="852" t="s">
        <v>1955</v>
      </c>
      <c r="C4" s="281">
        <v>11</v>
      </c>
      <c r="D4" s="852" t="s">
        <v>1956</v>
      </c>
      <c r="E4" s="852" t="s">
        <v>773</v>
      </c>
      <c r="F4" s="852" t="s">
        <v>489</v>
      </c>
      <c r="G4" s="852" t="s">
        <v>489</v>
      </c>
    </row>
    <row r="5" spans="1:8" ht="30">
      <c r="A5" s="98">
        <v>2</v>
      </c>
      <c r="B5" s="852" t="s">
        <v>1955</v>
      </c>
      <c r="C5" s="281">
        <v>11</v>
      </c>
      <c r="D5" s="852" t="s">
        <v>1957</v>
      </c>
      <c r="E5" s="852" t="s">
        <v>779</v>
      </c>
      <c r="F5" s="852" t="s">
        <v>777</v>
      </c>
      <c r="G5" s="852" t="s">
        <v>1958</v>
      </c>
    </row>
    <row r="6" spans="1:8">
      <c r="A6" s="851">
        <v>3</v>
      </c>
      <c r="B6" s="852" t="s">
        <v>1959</v>
      </c>
      <c r="C6" s="281">
        <v>12</v>
      </c>
      <c r="D6" s="852" t="s">
        <v>1960</v>
      </c>
      <c r="E6" s="852" t="s">
        <v>773</v>
      </c>
      <c r="F6" s="852" t="s">
        <v>489</v>
      </c>
      <c r="G6" s="852" t="s">
        <v>486</v>
      </c>
    </row>
    <row r="7" spans="1:8">
      <c r="A7" s="98">
        <v>4</v>
      </c>
      <c r="B7" s="852" t="s">
        <v>1961</v>
      </c>
      <c r="C7" s="281">
        <v>14</v>
      </c>
      <c r="D7" s="852" t="s">
        <v>79</v>
      </c>
      <c r="E7" s="852" t="s">
        <v>782</v>
      </c>
      <c r="F7" s="852" t="s">
        <v>782</v>
      </c>
      <c r="G7" s="852" t="s">
        <v>48</v>
      </c>
    </row>
    <row r="8" spans="1:8">
      <c r="A8" s="851">
        <v>5</v>
      </c>
      <c r="B8" s="852" t="s">
        <v>1961</v>
      </c>
      <c r="C8" s="281">
        <v>14</v>
      </c>
      <c r="D8" s="852" t="s">
        <v>1962</v>
      </c>
      <c r="E8" s="852" t="s">
        <v>782</v>
      </c>
      <c r="F8" s="852" t="s">
        <v>785</v>
      </c>
      <c r="G8" s="852" t="s">
        <v>69</v>
      </c>
    </row>
    <row r="9" spans="1:8">
      <c r="A9" s="98">
        <v>6</v>
      </c>
      <c r="B9" s="852" t="s">
        <v>1961</v>
      </c>
      <c r="C9" s="281">
        <v>14</v>
      </c>
      <c r="D9" s="852" t="s">
        <v>1963</v>
      </c>
      <c r="E9" s="852" t="s">
        <v>744</v>
      </c>
      <c r="F9" s="852" t="s">
        <v>742</v>
      </c>
      <c r="G9" s="852" t="s">
        <v>95</v>
      </c>
    </row>
    <row r="10" spans="1:8">
      <c r="A10" s="851">
        <v>7</v>
      </c>
      <c r="B10" s="852" t="s">
        <v>1961</v>
      </c>
      <c r="C10" s="281">
        <v>14</v>
      </c>
      <c r="D10" s="852" t="s">
        <v>1964</v>
      </c>
      <c r="E10" s="852" t="s">
        <v>744</v>
      </c>
      <c r="F10" s="852" t="s">
        <v>742</v>
      </c>
      <c r="G10" s="852" t="s">
        <v>97</v>
      </c>
    </row>
    <row r="11" spans="1:8">
      <c r="A11" s="98">
        <v>8</v>
      </c>
      <c r="B11" s="852" t="s">
        <v>1961</v>
      </c>
      <c r="C11" s="281">
        <v>14</v>
      </c>
      <c r="D11" s="852" t="s">
        <v>1965</v>
      </c>
      <c r="E11" s="852" t="s">
        <v>744</v>
      </c>
      <c r="F11" s="852" t="s">
        <v>743</v>
      </c>
      <c r="G11" s="852" t="s">
        <v>106</v>
      </c>
    </row>
    <row r="12" spans="1:8">
      <c r="A12" s="851">
        <v>9</v>
      </c>
      <c r="B12" s="852" t="s">
        <v>1961</v>
      </c>
      <c r="C12" s="281">
        <v>14</v>
      </c>
      <c r="D12" s="852" t="s">
        <v>1966</v>
      </c>
      <c r="E12" s="852" t="s">
        <v>744</v>
      </c>
      <c r="F12" s="852" t="s">
        <v>744</v>
      </c>
      <c r="G12" s="852" t="s">
        <v>137</v>
      </c>
    </row>
    <row r="13" spans="1:8">
      <c r="A13" s="98">
        <v>10</v>
      </c>
      <c r="B13" s="852" t="s">
        <v>1961</v>
      </c>
      <c r="C13" s="281">
        <v>14</v>
      </c>
      <c r="D13" s="852" t="s">
        <v>1967</v>
      </c>
      <c r="E13" s="852" t="s">
        <v>744</v>
      </c>
      <c r="F13" s="852" t="s">
        <v>746</v>
      </c>
      <c r="G13" s="852" t="s">
        <v>166</v>
      </c>
    </row>
    <row r="14" spans="1:8">
      <c r="A14" s="851">
        <v>11</v>
      </c>
      <c r="B14" s="852" t="s">
        <v>1961</v>
      </c>
      <c r="C14" s="281">
        <v>14</v>
      </c>
      <c r="D14" s="852" t="s">
        <v>1968</v>
      </c>
      <c r="E14" s="852" t="s">
        <v>752</v>
      </c>
      <c r="F14" s="852" t="s">
        <v>752</v>
      </c>
      <c r="G14" s="852" t="s">
        <v>226</v>
      </c>
    </row>
    <row r="15" spans="1:8">
      <c r="A15" s="98">
        <v>12</v>
      </c>
      <c r="B15" s="852" t="s">
        <v>1961</v>
      </c>
      <c r="C15" s="281">
        <v>14</v>
      </c>
      <c r="D15" s="852" t="s">
        <v>1969</v>
      </c>
      <c r="E15" s="852" t="s">
        <v>752</v>
      </c>
      <c r="F15" s="852" t="s">
        <v>752</v>
      </c>
      <c r="G15" s="852" t="s">
        <v>243</v>
      </c>
    </row>
    <row r="16" spans="1:8">
      <c r="A16" s="851">
        <v>13</v>
      </c>
      <c r="B16" s="852" t="s">
        <v>1961</v>
      </c>
      <c r="C16" s="281">
        <v>14</v>
      </c>
      <c r="D16" s="852" t="s">
        <v>1970</v>
      </c>
      <c r="E16" s="852" t="s">
        <v>752</v>
      </c>
      <c r="F16" s="852" t="s">
        <v>752</v>
      </c>
      <c r="G16" s="852" t="s">
        <v>249</v>
      </c>
    </row>
    <row r="17" spans="1:7">
      <c r="A17" s="98">
        <v>14</v>
      </c>
      <c r="B17" s="852" t="s">
        <v>1961</v>
      </c>
      <c r="C17" s="281">
        <v>14</v>
      </c>
      <c r="D17" s="852" t="s">
        <v>525</v>
      </c>
      <c r="E17" s="852" t="s">
        <v>752</v>
      </c>
      <c r="F17" s="852" t="s">
        <v>752</v>
      </c>
      <c r="G17" s="852" t="s">
        <v>251</v>
      </c>
    </row>
    <row r="18" spans="1:7">
      <c r="A18" s="851">
        <v>15</v>
      </c>
      <c r="B18" s="852" t="s">
        <v>1961</v>
      </c>
      <c r="C18" s="281">
        <v>14</v>
      </c>
      <c r="D18" s="852" t="s">
        <v>1971</v>
      </c>
      <c r="E18" s="852" t="s">
        <v>752</v>
      </c>
      <c r="F18" s="852" t="s">
        <v>752</v>
      </c>
      <c r="G18" s="852" t="s">
        <v>252</v>
      </c>
    </row>
    <row r="19" spans="1:7">
      <c r="A19" s="98">
        <v>16</v>
      </c>
      <c r="B19" s="852" t="s">
        <v>1961</v>
      </c>
      <c r="C19" s="281">
        <v>14</v>
      </c>
      <c r="D19" s="852" t="s">
        <v>1972</v>
      </c>
      <c r="E19" s="852" t="s">
        <v>752</v>
      </c>
      <c r="F19" s="852" t="s">
        <v>752</v>
      </c>
      <c r="G19" s="852" t="s">
        <v>259</v>
      </c>
    </row>
    <row r="20" spans="1:7">
      <c r="A20" s="851">
        <v>17</v>
      </c>
      <c r="B20" s="852" t="s">
        <v>1961</v>
      </c>
      <c r="C20" s="281">
        <v>14</v>
      </c>
      <c r="D20" s="852" t="s">
        <v>1973</v>
      </c>
      <c r="E20" s="852" t="s">
        <v>752</v>
      </c>
      <c r="F20" s="852" t="s">
        <v>752</v>
      </c>
      <c r="G20" s="852" t="s">
        <v>264</v>
      </c>
    </row>
    <row r="21" spans="1:7">
      <c r="A21" s="98">
        <v>18</v>
      </c>
      <c r="B21" s="852" t="s">
        <v>1961</v>
      </c>
      <c r="C21" s="281">
        <v>14</v>
      </c>
      <c r="D21" s="852" t="s">
        <v>1974</v>
      </c>
      <c r="E21" s="852" t="s">
        <v>752</v>
      </c>
      <c r="F21" s="852" t="s">
        <v>752</v>
      </c>
      <c r="G21" s="852" t="s">
        <v>266</v>
      </c>
    </row>
    <row r="22" spans="1:7">
      <c r="A22" s="851">
        <v>19</v>
      </c>
      <c r="B22" s="852" t="s">
        <v>1961</v>
      </c>
      <c r="C22" s="281">
        <v>14</v>
      </c>
      <c r="D22" s="852" t="s">
        <v>1975</v>
      </c>
      <c r="E22" s="852" t="s">
        <v>752</v>
      </c>
      <c r="F22" s="852" t="s">
        <v>752</v>
      </c>
      <c r="G22" s="852" t="s">
        <v>270</v>
      </c>
    </row>
    <row r="23" spans="1:7">
      <c r="A23" s="98">
        <v>20</v>
      </c>
      <c r="B23" s="852" t="s">
        <v>1961</v>
      </c>
      <c r="C23" s="281">
        <v>14</v>
      </c>
      <c r="D23" s="852" t="s">
        <v>1976</v>
      </c>
      <c r="E23" s="852" t="s">
        <v>752</v>
      </c>
      <c r="F23" s="852" t="s">
        <v>619</v>
      </c>
      <c r="G23" s="852" t="s">
        <v>307</v>
      </c>
    </row>
    <row r="24" spans="1:7">
      <c r="A24" s="851">
        <v>21</v>
      </c>
      <c r="B24" s="852" t="s">
        <v>1961</v>
      </c>
      <c r="C24" s="281">
        <v>14</v>
      </c>
      <c r="D24" s="852" t="s">
        <v>1977</v>
      </c>
      <c r="E24" s="852" t="s">
        <v>752</v>
      </c>
      <c r="F24" s="852" t="s">
        <v>758</v>
      </c>
      <c r="G24" s="852" t="s">
        <v>343</v>
      </c>
    </row>
    <row r="25" spans="1:7">
      <c r="A25" s="98">
        <v>22</v>
      </c>
      <c r="B25" s="852" t="s">
        <v>1961</v>
      </c>
      <c r="C25" s="281">
        <v>14</v>
      </c>
      <c r="D25" s="852" t="s">
        <v>1978</v>
      </c>
      <c r="E25" s="852" t="s">
        <v>752</v>
      </c>
      <c r="F25" s="852" t="s">
        <v>761</v>
      </c>
      <c r="G25" s="852" t="s">
        <v>368</v>
      </c>
    </row>
    <row r="26" spans="1:7">
      <c r="A26" s="851">
        <v>23</v>
      </c>
      <c r="B26" s="852" t="s">
        <v>1961</v>
      </c>
      <c r="C26" s="281">
        <v>14</v>
      </c>
      <c r="D26" s="852" t="s">
        <v>379</v>
      </c>
      <c r="E26" s="852" t="s">
        <v>752</v>
      </c>
      <c r="F26" s="852" t="s">
        <v>762</v>
      </c>
      <c r="G26" s="852" t="s">
        <v>379</v>
      </c>
    </row>
    <row r="27" spans="1:7">
      <c r="A27" s="98">
        <v>24</v>
      </c>
      <c r="B27" s="852" t="s">
        <v>1961</v>
      </c>
      <c r="C27" s="281">
        <v>14</v>
      </c>
      <c r="D27" s="852" t="s">
        <v>1979</v>
      </c>
      <c r="E27" s="852" t="s">
        <v>767</v>
      </c>
      <c r="F27" s="852" t="s">
        <v>767</v>
      </c>
      <c r="G27" s="852" t="s">
        <v>416</v>
      </c>
    </row>
    <row r="28" spans="1:7">
      <c r="A28" s="851">
        <v>25</v>
      </c>
      <c r="B28" s="852" t="s">
        <v>1961</v>
      </c>
      <c r="C28" s="281">
        <v>14</v>
      </c>
      <c r="D28" s="852" t="s">
        <v>1980</v>
      </c>
      <c r="E28" s="852" t="s">
        <v>767</v>
      </c>
      <c r="F28" s="852" t="s">
        <v>768</v>
      </c>
      <c r="G28" s="852" t="s">
        <v>326</v>
      </c>
    </row>
    <row r="29" spans="1:7">
      <c r="A29" s="98">
        <v>26</v>
      </c>
      <c r="B29" s="852" t="s">
        <v>1961</v>
      </c>
      <c r="C29" s="281">
        <v>14</v>
      </c>
      <c r="D29" s="852" t="s">
        <v>1981</v>
      </c>
      <c r="E29" s="852" t="s">
        <v>767</v>
      </c>
      <c r="F29" s="852" t="s">
        <v>768</v>
      </c>
      <c r="G29" s="852" t="s">
        <v>436</v>
      </c>
    </row>
    <row r="30" spans="1:7">
      <c r="A30" s="851">
        <v>27</v>
      </c>
      <c r="B30" s="852" t="s">
        <v>1961</v>
      </c>
      <c r="C30" s="281">
        <v>14</v>
      </c>
      <c r="D30" s="852" t="s">
        <v>1982</v>
      </c>
      <c r="E30" s="852" t="s">
        <v>767</v>
      </c>
      <c r="F30" s="852" t="s">
        <v>771</v>
      </c>
      <c r="G30" s="852" t="s">
        <v>453</v>
      </c>
    </row>
    <row r="31" spans="1:7">
      <c r="A31" s="98">
        <v>28</v>
      </c>
      <c r="B31" s="852" t="s">
        <v>1961</v>
      </c>
      <c r="C31" s="281">
        <v>14</v>
      </c>
      <c r="D31" s="852" t="s">
        <v>1983</v>
      </c>
      <c r="E31" s="852" t="s">
        <v>773</v>
      </c>
      <c r="F31" s="852" t="s">
        <v>772</v>
      </c>
      <c r="G31" s="852" t="s">
        <v>462</v>
      </c>
    </row>
    <row r="32" spans="1:7">
      <c r="A32" s="851">
        <v>29</v>
      </c>
      <c r="B32" s="852" t="s">
        <v>1961</v>
      </c>
      <c r="C32" s="281">
        <v>14</v>
      </c>
      <c r="D32" s="852" t="s">
        <v>1984</v>
      </c>
      <c r="E32" s="852" t="s">
        <v>773</v>
      </c>
      <c r="F32" s="852" t="s">
        <v>773</v>
      </c>
      <c r="G32" s="852" t="s">
        <v>468</v>
      </c>
    </row>
    <row r="33" spans="1:7">
      <c r="A33" s="98">
        <v>30</v>
      </c>
      <c r="B33" s="852" t="s">
        <v>1961</v>
      </c>
      <c r="C33" s="281">
        <v>14</v>
      </c>
      <c r="D33" s="852" t="s">
        <v>1985</v>
      </c>
      <c r="E33" s="852" t="s">
        <v>773</v>
      </c>
      <c r="F33" s="852" t="s">
        <v>773</v>
      </c>
      <c r="G33" s="852" t="s">
        <v>470</v>
      </c>
    </row>
    <row r="34" spans="1:7">
      <c r="A34" s="851">
        <v>31</v>
      </c>
      <c r="B34" s="852" t="s">
        <v>1961</v>
      </c>
      <c r="C34" s="281">
        <v>14</v>
      </c>
      <c r="D34" s="852" t="s">
        <v>1986</v>
      </c>
      <c r="E34" s="852" t="s">
        <v>773</v>
      </c>
      <c r="F34" s="852" t="s">
        <v>773</v>
      </c>
      <c r="G34" s="852" t="s">
        <v>473</v>
      </c>
    </row>
    <row r="35" spans="1:7">
      <c r="A35" s="98">
        <v>32</v>
      </c>
      <c r="B35" s="852" t="s">
        <v>1961</v>
      </c>
      <c r="C35" s="281">
        <v>14</v>
      </c>
      <c r="D35" s="852" t="s">
        <v>1987</v>
      </c>
      <c r="E35" s="852" t="s">
        <v>773</v>
      </c>
      <c r="F35" s="852" t="s">
        <v>773</v>
      </c>
      <c r="G35" s="852" t="s">
        <v>473</v>
      </c>
    </row>
    <row r="36" spans="1:7">
      <c r="A36" s="851">
        <v>33</v>
      </c>
      <c r="B36" s="852" t="s">
        <v>1961</v>
      </c>
      <c r="C36" s="281">
        <v>14</v>
      </c>
      <c r="D36" s="852" t="s">
        <v>1988</v>
      </c>
      <c r="E36" s="852" t="s">
        <v>779</v>
      </c>
      <c r="F36" s="852" t="s">
        <v>777</v>
      </c>
      <c r="G36" s="852" t="s">
        <v>1958</v>
      </c>
    </row>
    <row r="37" spans="1:7">
      <c r="A37" s="98">
        <v>34</v>
      </c>
      <c r="B37" s="852" t="s">
        <v>1961</v>
      </c>
      <c r="C37" s="281">
        <v>14</v>
      </c>
      <c r="D37" s="852" t="s">
        <v>1989</v>
      </c>
      <c r="E37" s="852" t="s">
        <v>779</v>
      </c>
      <c r="F37" s="852" t="s">
        <v>776</v>
      </c>
      <c r="G37" s="852" t="s">
        <v>525</v>
      </c>
    </row>
    <row r="38" spans="1:7">
      <c r="A38" s="851">
        <v>35</v>
      </c>
      <c r="B38" s="852" t="s">
        <v>1961</v>
      </c>
      <c r="C38" s="281">
        <v>14</v>
      </c>
      <c r="D38" s="852" t="s">
        <v>1990</v>
      </c>
      <c r="E38" s="852" t="s">
        <v>779</v>
      </c>
      <c r="F38" s="852" t="s">
        <v>775</v>
      </c>
      <c r="G38" s="852" t="s">
        <v>537</v>
      </c>
    </row>
    <row r="39" spans="1:7">
      <c r="A39" s="98">
        <v>36</v>
      </c>
      <c r="B39" s="852" t="s">
        <v>1961</v>
      </c>
      <c r="C39" s="281">
        <v>14</v>
      </c>
      <c r="D39" s="852" t="s">
        <v>1991</v>
      </c>
      <c r="E39" s="852" t="s">
        <v>779</v>
      </c>
      <c r="F39" s="852" t="s">
        <v>779</v>
      </c>
      <c r="G39" s="852" t="s">
        <v>483</v>
      </c>
    </row>
    <row r="40" spans="1:7">
      <c r="A40" s="851">
        <v>37</v>
      </c>
      <c r="B40" s="852" t="s">
        <v>1961</v>
      </c>
      <c r="C40" s="281">
        <v>14</v>
      </c>
      <c r="D40" s="852" t="s">
        <v>558</v>
      </c>
      <c r="E40" s="852" t="s">
        <v>779</v>
      </c>
      <c r="F40" s="852" t="s">
        <v>779</v>
      </c>
      <c r="G40" s="852" t="s">
        <v>558</v>
      </c>
    </row>
    <row r="41" spans="1:7">
      <c r="A41" s="98">
        <v>38</v>
      </c>
      <c r="B41" s="852" t="s">
        <v>1961</v>
      </c>
      <c r="C41" s="281">
        <v>14</v>
      </c>
      <c r="D41" s="852" t="s">
        <v>1992</v>
      </c>
      <c r="E41" s="852" t="s">
        <v>779</v>
      </c>
      <c r="F41" s="852" t="s">
        <v>780</v>
      </c>
      <c r="G41" s="852" t="s">
        <v>572</v>
      </c>
    </row>
    <row r="42" spans="1:7">
      <c r="A42" s="851">
        <v>39</v>
      </c>
      <c r="B42" s="852" t="s">
        <v>1961</v>
      </c>
      <c r="C42" s="281">
        <v>14</v>
      </c>
      <c r="D42" s="852" t="s">
        <v>1993</v>
      </c>
      <c r="E42" s="852" t="s">
        <v>789</v>
      </c>
      <c r="F42" s="852" t="s">
        <v>787</v>
      </c>
      <c r="G42" s="852" t="s">
        <v>652</v>
      </c>
    </row>
    <row r="43" spans="1:7">
      <c r="A43" s="98">
        <v>40</v>
      </c>
      <c r="B43" s="852" t="s">
        <v>1961</v>
      </c>
      <c r="C43" s="281">
        <v>14</v>
      </c>
      <c r="D43" s="852" t="s">
        <v>1994</v>
      </c>
      <c r="E43" s="852" t="s">
        <v>789</v>
      </c>
      <c r="F43" s="852" t="s">
        <v>788</v>
      </c>
      <c r="G43" s="852" t="s">
        <v>664</v>
      </c>
    </row>
    <row r="44" spans="1:7" ht="30">
      <c r="A44" s="851">
        <v>41</v>
      </c>
      <c r="B44" s="852" t="s">
        <v>1995</v>
      </c>
      <c r="C44" s="281">
        <v>15</v>
      </c>
      <c r="D44" s="852" t="s">
        <v>1996</v>
      </c>
      <c r="E44" s="852" t="s">
        <v>782</v>
      </c>
      <c r="F44" s="852" t="s">
        <v>782</v>
      </c>
      <c r="G44" s="852" t="s">
        <v>39</v>
      </c>
    </row>
    <row r="45" spans="1:7">
      <c r="A45" s="98">
        <v>42</v>
      </c>
      <c r="B45" s="852" t="s">
        <v>1995</v>
      </c>
      <c r="C45" s="281">
        <v>15</v>
      </c>
      <c r="D45" s="852" t="s">
        <v>1997</v>
      </c>
      <c r="E45" s="852" t="s">
        <v>782</v>
      </c>
      <c r="F45" s="852" t="s">
        <v>782</v>
      </c>
      <c r="G45" s="852" t="s">
        <v>45</v>
      </c>
    </row>
    <row r="46" spans="1:7">
      <c r="A46" s="851">
        <v>43</v>
      </c>
      <c r="B46" s="852" t="s">
        <v>1995</v>
      </c>
      <c r="C46" s="281">
        <v>15</v>
      </c>
      <c r="D46" s="852" t="s">
        <v>1998</v>
      </c>
      <c r="E46" s="852" t="s">
        <v>782</v>
      </c>
      <c r="F46" s="852" t="s">
        <v>786</v>
      </c>
      <c r="G46" s="852" t="s">
        <v>80</v>
      </c>
    </row>
    <row r="47" spans="1:7" ht="30">
      <c r="A47" s="98">
        <v>44</v>
      </c>
      <c r="B47" s="852" t="s">
        <v>1995</v>
      </c>
      <c r="C47" s="281">
        <v>15</v>
      </c>
      <c r="D47" s="852" t="s">
        <v>1999</v>
      </c>
      <c r="E47" s="852" t="s">
        <v>744</v>
      </c>
      <c r="F47" s="852" t="s">
        <v>746</v>
      </c>
      <c r="G47" s="852" t="s">
        <v>167</v>
      </c>
    </row>
    <row r="48" spans="1:7">
      <c r="A48" s="851">
        <v>45</v>
      </c>
      <c r="B48" s="852" t="s">
        <v>1995</v>
      </c>
      <c r="C48" s="281">
        <v>15</v>
      </c>
      <c r="D48" s="852" t="s">
        <v>2000</v>
      </c>
      <c r="E48" s="852" t="s">
        <v>752</v>
      </c>
      <c r="F48" s="852" t="s">
        <v>752</v>
      </c>
      <c r="G48" s="852" t="s">
        <v>222</v>
      </c>
    </row>
    <row r="49" spans="1:7">
      <c r="A49" s="98">
        <v>46</v>
      </c>
      <c r="B49" s="852" t="s">
        <v>1995</v>
      </c>
      <c r="C49" s="281">
        <v>15</v>
      </c>
      <c r="D49" s="852" t="s">
        <v>2001</v>
      </c>
      <c r="E49" s="852" t="s">
        <v>752</v>
      </c>
      <c r="F49" s="852" t="s">
        <v>752</v>
      </c>
      <c r="G49" s="852" t="s">
        <v>238</v>
      </c>
    </row>
    <row r="50" spans="1:7">
      <c r="A50" s="851">
        <v>47</v>
      </c>
      <c r="B50" s="852" t="s">
        <v>1995</v>
      </c>
      <c r="C50" s="281">
        <v>15</v>
      </c>
      <c r="D50" s="852" t="s">
        <v>2002</v>
      </c>
      <c r="E50" s="852" t="s">
        <v>752</v>
      </c>
      <c r="F50" s="852" t="s">
        <v>752</v>
      </c>
      <c r="G50" s="852" t="s">
        <v>243</v>
      </c>
    </row>
    <row r="51" spans="1:7">
      <c r="A51" s="98">
        <v>48</v>
      </c>
      <c r="B51" s="852" t="s">
        <v>1995</v>
      </c>
      <c r="C51" s="281">
        <v>15</v>
      </c>
      <c r="D51" s="852" t="s">
        <v>2003</v>
      </c>
      <c r="E51" s="852" t="s">
        <v>752</v>
      </c>
      <c r="F51" s="852" t="s">
        <v>752</v>
      </c>
      <c r="G51" s="852" t="s">
        <v>247</v>
      </c>
    </row>
    <row r="52" spans="1:7">
      <c r="A52" s="851">
        <v>49</v>
      </c>
      <c r="B52" s="852" t="s">
        <v>1995</v>
      </c>
      <c r="C52" s="281">
        <v>15</v>
      </c>
      <c r="D52" s="852" t="s">
        <v>2004</v>
      </c>
      <c r="E52" s="852" t="s">
        <v>752</v>
      </c>
      <c r="F52" s="852" t="s">
        <v>752</v>
      </c>
      <c r="G52" s="852" t="s">
        <v>249</v>
      </c>
    </row>
    <row r="53" spans="1:7" ht="30">
      <c r="A53" s="98">
        <v>50</v>
      </c>
      <c r="B53" s="852" t="s">
        <v>1995</v>
      </c>
      <c r="C53" s="281">
        <v>15</v>
      </c>
      <c r="D53" s="852" t="s">
        <v>2005</v>
      </c>
      <c r="E53" s="852" t="s">
        <v>752</v>
      </c>
      <c r="F53" s="852" t="s">
        <v>548</v>
      </c>
      <c r="G53" s="852" t="s">
        <v>281</v>
      </c>
    </row>
    <row r="54" spans="1:7" ht="30">
      <c r="A54" s="851">
        <v>51</v>
      </c>
      <c r="B54" s="852" t="s">
        <v>1995</v>
      </c>
      <c r="C54" s="281">
        <v>15</v>
      </c>
      <c r="D54" s="852" t="s">
        <v>2006</v>
      </c>
      <c r="E54" s="852" t="s">
        <v>752</v>
      </c>
      <c r="F54" s="852" t="s">
        <v>753</v>
      </c>
      <c r="G54" s="852" t="s">
        <v>289</v>
      </c>
    </row>
    <row r="55" spans="1:7" ht="30">
      <c r="A55" s="98">
        <v>52</v>
      </c>
      <c r="B55" s="852" t="s">
        <v>1995</v>
      </c>
      <c r="C55" s="281">
        <v>15</v>
      </c>
      <c r="D55" s="852" t="s">
        <v>2007</v>
      </c>
      <c r="E55" s="852" t="s">
        <v>752</v>
      </c>
      <c r="F55" s="852" t="s">
        <v>753</v>
      </c>
      <c r="G55" s="852" t="s">
        <v>293</v>
      </c>
    </row>
    <row r="56" spans="1:7" ht="30">
      <c r="A56" s="851">
        <v>53</v>
      </c>
      <c r="B56" s="852" t="s">
        <v>1995</v>
      </c>
      <c r="C56" s="281">
        <v>15</v>
      </c>
      <c r="D56" s="852" t="s">
        <v>2008</v>
      </c>
      <c r="E56" s="852" t="s">
        <v>752</v>
      </c>
      <c r="F56" s="852" t="s">
        <v>753</v>
      </c>
      <c r="G56" s="852" t="s">
        <v>299</v>
      </c>
    </row>
    <row r="57" spans="1:7" ht="30">
      <c r="A57" s="98">
        <v>54</v>
      </c>
      <c r="B57" s="852" t="s">
        <v>1995</v>
      </c>
      <c r="C57" s="281">
        <v>15</v>
      </c>
      <c r="D57" s="852" t="s">
        <v>2009</v>
      </c>
      <c r="E57" s="852" t="s">
        <v>752</v>
      </c>
      <c r="F57" s="852" t="s">
        <v>754</v>
      </c>
      <c r="G57" s="852" t="s">
        <v>304</v>
      </c>
    </row>
    <row r="58" spans="1:7">
      <c r="A58" s="851">
        <v>55</v>
      </c>
      <c r="B58" s="852" t="s">
        <v>1995</v>
      </c>
      <c r="C58" s="281">
        <v>15</v>
      </c>
      <c r="D58" s="852" t="s">
        <v>2010</v>
      </c>
      <c r="E58" s="852" t="s">
        <v>752</v>
      </c>
      <c r="F58" s="852" t="s">
        <v>758</v>
      </c>
      <c r="G58" s="852" t="s">
        <v>345</v>
      </c>
    </row>
    <row r="59" spans="1:7">
      <c r="A59" s="98">
        <v>56</v>
      </c>
      <c r="B59" s="852" t="s">
        <v>1995</v>
      </c>
      <c r="C59" s="281">
        <v>15</v>
      </c>
      <c r="D59" s="852" t="s">
        <v>2011</v>
      </c>
      <c r="E59" s="852" t="s">
        <v>752</v>
      </c>
      <c r="F59" s="852" t="s">
        <v>758</v>
      </c>
      <c r="G59" s="852" t="s">
        <v>346</v>
      </c>
    </row>
    <row r="60" spans="1:7" ht="30">
      <c r="A60" s="851">
        <v>57</v>
      </c>
      <c r="B60" s="852" t="s">
        <v>1995</v>
      </c>
      <c r="C60" s="281">
        <v>15</v>
      </c>
      <c r="D60" s="852" t="s">
        <v>2012</v>
      </c>
      <c r="E60" s="852" t="s">
        <v>752</v>
      </c>
      <c r="F60" s="852" t="s">
        <v>2013</v>
      </c>
      <c r="G60" s="852" t="s">
        <v>349</v>
      </c>
    </row>
    <row r="61" spans="1:7">
      <c r="A61" s="98">
        <v>58</v>
      </c>
      <c r="B61" s="852" t="s">
        <v>1995</v>
      </c>
      <c r="C61" s="281">
        <v>15</v>
      </c>
      <c r="D61" s="852" t="s">
        <v>2014</v>
      </c>
      <c r="E61" s="852" t="s">
        <v>752</v>
      </c>
      <c r="F61" s="852" t="s">
        <v>2013</v>
      </c>
      <c r="G61" s="852" t="s">
        <v>350</v>
      </c>
    </row>
    <row r="62" spans="1:7">
      <c r="A62" s="851">
        <v>59</v>
      </c>
      <c r="B62" s="852" t="s">
        <v>1995</v>
      </c>
      <c r="C62" s="281">
        <v>15</v>
      </c>
      <c r="D62" s="852" t="s">
        <v>2015</v>
      </c>
      <c r="E62" s="852" t="s">
        <v>752</v>
      </c>
      <c r="F62" s="852" t="s">
        <v>2013</v>
      </c>
      <c r="G62" s="852" t="s">
        <v>352</v>
      </c>
    </row>
    <row r="63" spans="1:7" ht="30">
      <c r="A63" s="98">
        <v>60</v>
      </c>
      <c r="B63" s="852" t="s">
        <v>1995</v>
      </c>
      <c r="C63" s="281">
        <v>15</v>
      </c>
      <c r="D63" s="852" t="s">
        <v>2016</v>
      </c>
      <c r="E63" s="852" t="s">
        <v>752</v>
      </c>
      <c r="F63" s="852" t="s">
        <v>762</v>
      </c>
      <c r="G63" s="852" t="s">
        <v>374</v>
      </c>
    </row>
    <row r="64" spans="1:7">
      <c r="A64" s="851">
        <v>61</v>
      </c>
      <c r="B64" s="852" t="s">
        <v>1995</v>
      </c>
      <c r="C64" s="281">
        <v>15</v>
      </c>
      <c r="D64" s="852" t="s">
        <v>2017</v>
      </c>
      <c r="E64" s="852" t="s">
        <v>752</v>
      </c>
      <c r="F64" s="852" t="s">
        <v>762</v>
      </c>
      <c r="G64" s="852" t="s">
        <v>376</v>
      </c>
    </row>
    <row r="65" spans="1:7">
      <c r="A65" s="98">
        <v>62</v>
      </c>
      <c r="B65" s="852" t="s">
        <v>1995</v>
      </c>
      <c r="C65" s="281">
        <v>15</v>
      </c>
      <c r="D65" s="852" t="s">
        <v>2018</v>
      </c>
      <c r="E65" s="852" t="s">
        <v>767</v>
      </c>
      <c r="F65" s="852" t="s">
        <v>763</v>
      </c>
      <c r="G65" s="852" t="s">
        <v>385</v>
      </c>
    </row>
    <row r="66" spans="1:7">
      <c r="A66" s="851">
        <v>63</v>
      </c>
      <c r="B66" s="852" t="s">
        <v>1995</v>
      </c>
      <c r="C66" s="281">
        <v>15</v>
      </c>
      <c r="D66" s="852" t="s">
        <v>2019</v>
      </c>
      <c r="E66" s="852" t="s">
        <v>767</v>
      </c>
      <c r="F66" s="852" t="s">
        <v>766</v>
      </c>
      <c r="G66" s="852" t="s">
        <v>411</v>
      </c>
    </row>
    <row r="67" spans="1:7">
      <c r="A67" s="98">
        <v>64</v>
      </c>
      <c r="B67" s="852" t="s">
        <v>1995</v>
      </c>
      <c r="C67" s="281">
        <v>15</v>
      </c>
      <c r="D67" s="852" t="s">
        <v>2020</v>
      </c>
      <c r="E67" s="852" t="s">
        <v>767</v>
      </c>
      <c r="F67" s="852" t="s">
        <v>767</v>
      </c>
      <c r="G67" s="852" t="s">
        <v>326</v>
      </c>
    </row>
    <row r="68" spans="1:7">
      <c r="A68" s="851">
        <v>65</v>
      </c>
      <c r="B68" s="852" t="s">
        <v>1995</v>
      </c>
      <c r="C68" s="281">
        <v>15</v>
      </c>
      <c r="D68" s="852" t="s">
        <v>2021</v>
      </c>
      <c r="E68" s="852" t="s">
        <v>773</v>
      </c>
      <c r="F68" s="852" t="s">
        <v>773</v>
      </c>
      <c r="G68" s="852" t="s">
        <v>474</v>
      </c>
    </row>
    <row r="69" spans="1:7">
      <c r="A69" s="98">
        <v>66</v>
      </c>
      <c r="B69" s="852" t="s">
        <v>1995</v>
      </c>
      <c r="C69" s="281">
        <v>15</v>
      </c>
      <c r="D69" s="852" t="s">
        <v>2022</v>
      </c>
      <c r="E69" s="852" t="s">
        <v>779</v>
      </c>
      <c r="F69" s="852" t="s">
        <v>774</v>
      </c>
      <c r="G69" s="852" t="s">
        <v>502</v>
      </c>
    </row>
    <row r="70" spans="1:7">
      <c r="A70" s="851">
        <v>67</v>
      </c>
      <c r="B70" s="852" t="s">
        <v>1995</v>
      </c>
      <c r="C70" s="281">
        <v>15</v>
      </c>
      <c r="D70" s="852" t="s">
        <v>2023</v>
      </c>
      <c r="E70" s="852" t="s">
        <v>779</v>
      </c>
      <c r="F70" s="852" t="s">
        <v>778</v>
      </c>
      <c r="G70" s="852" t="s">
        <v>543</v>
      </c>
    </row>
    <row r="71" spans="1:7" ht="30">
      <c r="A71" s="98">
        <v>68</v>
      </c>
      <c r="B71" s="852" t="s">
        <v>1995</v>
      </c>
      <c r="C71" s="281">
        <v>15</v>
      </c>
      <c r="D71" s="852" t="s">
        <v>2024</v>
      </c>
      <c r="E71" s="852" t="s">
        <v>779</v>
      </c>
      <c r="F71" s="852" t="s">
        <v>779</v>
      </c>
      <c r="G71" s="852" t="s">
        <v>557</v>
      </c>
    </row>
    <row r="72" spans="1:7">
      <c r="A72" s="851">
        <v>69</v>
      </c>
      <c r="B72" s="852" t="s">
        <v>1995</v>
      </c>
      <c r="C72" s="281">
        <v>15</v>
      </c>
      <c r="D72" s="852" t="s">
        <v>2025</v>
      </c>
      <c r="E72" s="852" t="s">
        <v>779</v>
      </c>
      <c r="F72" s="852" t="s">
        <v>779</v>
      </c>
      <c r="G72" s="852" t="s">
        <v>559</v>
      </c>
    </row>
    <row r="73" spans="1:7" ht="30">
      <c r="A73" s="98">
        <v>70</v>
      </c>
      <c r="B73" s="852" t="s">
        <v>1995</v>
      </c>
      <c r="C73" s="281">
        <v>15</v>
      </c>
      <c r="D73" s="852" t="s">
        <v>2026</v>
      </c>
      <c r="E73" s="852" t="s">
        <v>796</v>
      </c>
      <c r="F73" s="852" t="s">
        <v>2027</v>
      </c>
      <c r="G73" s="852" t="s">
        <v>600</v>
      </c>
    </row>
    <row r="74" spans="1:7">
      <c r="A74" s="851">
        <v>71</v>
      </c>
      <c r="B74" s="852" t="s">
        <v>1995</v>
      </c>
      <c r="C74" s="281">
        <v>15</v>
      </c>
      <c r="D74" s="852" t="s">
        <v>2028</v>
      </c>
      <c r="E74" s="852" t="s">
        <v>796</v>
      </c>
      <c r="F74" s="852" t="s">
        <v>792</v>
      </c>
      <c r="G74" s="852" t="s">
        <v>604</v>
      </c>
    </row>
    <row r="75" spans="1:7" ht="30">
      <c r="A75" s="98">
        <v>72</v>
      </c>
      <c r="B75" s="852" t="s">
        <v>1995</v>
      </c>
      <c r="C75" s="281">
        <v>15</v>
      </c>
      <c r="D75" s="852" t="s">
        <v>2029</v>
      </c>
      <c r="E75" s="852" t="s">
        <v>796</v>
      </c>
      <c r="F75" s="852" t="s">
        <v>793</v>
      </c>
      <c r="G75" s="852" t="s">
        <v>613</v>
      </c>
    </row>
    <row r="76" spans="1:7">
      <c r="A76" s="851">
        <v>73</v>
      </c>
      <c r="B76" s="852" t="s">
        <v>1995</v>
      </c>
      <c r="C76" s="281">
        <v>15</v>
      </c>
      <c r="D76" s="852" t="s">
        <v>2030</v>
      </c>
      <c r="E76" s="852" t="s">
        <v>796</v>
      </c>
      <c r="F76" s="852" t="s">
        <v>794</v>
      </c>
      <c r="G76" s="852" t="s">
        <v>620</v>
      </c>
    </row>
    <row r="77" spans="1:7">
      <c r="A77" s="98">
        <v>74</v>
      </c>
      <c r="B77" s="852" t="s">
        <v>1995</v>
      </c>
      <c r="C77" s="281">
        <v>15</v>
      </c>
      <c r="D77" s="852" t="s">
        <v>2031</v>
      </c>
      <c r="E77" s="852" t="s">
        <v>796</v>
      </c>
      <c r="F77" s="852" t="s">
        <v>796</v>
      </c>
      <c r="G77" s="852" t="s">
        <v>406</v>
      </c>
    </row>
    <row r="78" spans="1:7">
      <c r="A78" s="851">
        <v>75</v>
      </c>
      <c r="B78" s="852" t="s">
        <v>1995</v>
      </c>
      <c r="C78" s="281">
        <v>15</v>
      </c>
      <c r="D78" s="852" t="s">
        <v>2032</v>
      </c>
      <c r="E78" s="852" t="s">
        <v>796</v>
      </c>
      <c r="F78" s="852" t="s">
        <v>796</v>
      </c>
      <c r="G78" s="852" t="s">
        <v>633</v>
      </c>
    </row>
    <row r="79" spans="1:7">
      <c r="A79" s="98">
        <v>76</v>
      </c>
      <c r="B79" s="852" t="s">
        <v>1995</v>
      </c>
      <c r="C79" s="281">
        <v>15</v>
      </c>
      <c r="D79" s="852" t="s">
        <v>2033</v>
      </c>
      <c r="E79" s="852" t="s">
        <v>789</v>
      </c>
      <c r="F79" s="852" t="s">
        <v>787</v>
      </c>
      <c r="G79" s="852" t="s">
        <v>647</v>
      </c>
    </row>
    <row r="80" spans="1:7">
      <c r="A80" s="851">
        <v>77</v>
      </c>
      <c r="B80" s="852" t="s">
        <v>1995</v>
      </c>
      <c r="C80" s="281">
        <v>15</v>
      </c>
      <c r="D80" s="852" t="s">
        <v>2034</v>
      </c>
      <c r="E80" s="852" t="s">
        <v>789</v>
      </c>
      <c r="F80" s="852" t="s">
        <v>789</v>
      </c>
      <c r="G80" s="852" t="s">
        <v>681</v>
      </c>
    </row>
    <row r="81" spans="1:7">
      <c r="A81" s="98">
        <v>78</v>
      </c>
      <c r="B81" s="852" t="s">
        <v>2035</v>
      </c>
      <c r="C81" s="281">
        <v>24</v>
      </c>
      <c r="D81" s="852" t="s">
        <v>2036</v>
      </c>
      <c r="E81" s="852" t="s">
        <v>752</v>
      </c>
      <c r="F81" s="852" t="s">
        <v>752</v>
      </c>
      <c r="G81" s="852" t="s">
        <v>250</v>
      </c>
    </row>
    <row r="82" spans="1:7">
      <c r="A82" s="851">
        <v>79</v>
      </c>
      <c r="B82" s="852" t="s">
        <v>2037</v>
      </c>
      <c r="C82" s="281">
        <v>25</v>
      </c>
      <c r="D82" s="852" t="s">
        <v>2038</v>
      </c>
      <c r="E82" s="852" t="s">
        <v>752</v>
      </c>
      <c r="F82" s="852" t="s">
        <v>752</v>
      </c>
      <c r="G82" s="852" t="s">
        <v>272</v>
      </c>
    </row>
    <row r="83" spans="1:7" ht="30">
      <c r="A83" s="98">
        <v>80</v>
      </c>
      <c r="B83" s="852" t="s">
        <v>2039</v>
      </c>
      <c r="C83" s="281">
        <v>27</v>
      </c>
      <c r="D83" s="852" t="s">
        <v>2040</v>
      </c>
      <c r="E83" s="852" t="s">
        <v>744</v>
      </c>
      <c r="F83" s="852" t="s">
        <v>744</v>
      </c>
      <c r="G83" s="852" t="s">
        <v>125</v>
      </c>
    </row>
    <row r="84" spans="1:7" ht="30">
      <c r="A84" s="851">
        <v>81</v>
      </c>
      <c r="B84" s="852" t="s">
        <v>2039</v>
      </c>
      <c r="C84" s="281">
        <v>27</v>
      </c>
      <c r="D84" s="852" t="s">
        <v>2041</v>
      </c>
      <c r="E84" s="852" t="s">
        <v>752</v>
      </c>
      <c r="F84" s="852" t="s">
        <v>752</v>
      </c>
      <c r="G84" s="852" t="s">
        <v>274</v>
      </c>
    </row>
    <row r="85" spans="1:7">
      <c r="A85" s="98">
        <v>82</v>
      </c>
      <c r="B85" s="852" t="s">
        <v>2042</v>
      </c>
      <c r="C85" s="281">
        <v>31</v>
      </c>
      <c r="D85" s="852" t="s">
        <v>2043</v>
      </c>
      <c r="E85" s="852" t="s">
        <v>782</v>
      </c>
      <c r="F85" s="852" t="s">
        <v>782</v>
      </c>
      <c r="G85" s="852" t="s">
        <v>49</v>
      </c>
    </row>
    <row r="86" spans="1:7">
      <c r="A86" s="851">
        <v>83</v>
      </c>
      <c r="B86" s="852" t="s">
        <v>2042</v>
      </c>
      <c r="C86" s="281">
        <v>31</v>
      </c>
      <c r="D86" s="852" t="s">
        <v>2044</v>
      </c>
      <c r="E86" s="852" t="s">
        <v>782</v>
      </c>
      <c r="F86" s="852" t="s">
        <v>786</v>
      </c>
      <c r="G86" s="852" t="s">
        <v>75</v>
      </c>
    </row>
    <row r="87" spans="1:7">
      <c r="A87" s="98">
        <v>84</v>
      </c>
      <c r="B87" s="852" t="s">
        <v>2042</v>
      </c>
      <c r="C87" s="281">
        <v>31</v>
      </c>
      <c r="D87" s="852" t="s">
        <v>258</v>
      </c>
      <c r="E87" s="852" t="s">
        <v>752</v>
      </c>
      <c r="F87" s="852" t="s">
        <v>752</v>
      </c>
      <c r="G87" s="852" t="s">
        <v>248</v>
      </c>
    </row>
    <row r="88" spans="1:7">
      <c r="A88" s="851">
        <v>85</v>
      </c>
      <c r="B88" s="852" t="s">
        <v>2042</v>
      </c>
      <c r="C88" s="281">
        <v>31</v>
      </c>
      <c r="D88" s="852" t="s">
        <v>2045</v>
      </c>
      <c r="E88" s="852" t="s">
        <v>752</v>
      </c>
      <c r="F88" s="852" t="s">
        <v>752</v>
      </c>
      <c r="G88" s="852" t="s">
        <v>264</v>
      </c>
    </row>
    <row r="89" spans="1:7">
      <c r="A89" s="98">
        <v>86</v>
      </c>
      <c r="B89" s="852" t="s">
        <v>2046</v>
      </c>
      <c r="C89" s="281">
        <v>35</v>
      </c>
      <c r="D89" s="852" t="s">
        <v>2047</v>
      </c>
      <c r="E89" s="852" t="s">
        <v>782</v>
      </c>
      <c r="F89" s="852" t="s">
        <v>782</v>
      </c>
      <c r="G89" s="852" t="s">
        <v>38</v>
      </c>
    </row>
    <row r="90" spans="1:7">
      <c r="A90" s="851">
        <v>87</v>
      </c>
      <c r="B90" s="852" t="s">
        <v>2046</v>
      </c>
      <c r="C90" s="281">
        <v>35</v>
      </c>
      <c r="D90" s="852" t="s">
        <v>784</v>
      </c>
      <c r="E90" s="852" t="s">
        <v>782</v>
      </c>
      <c r="F90" s="852" t="s">
        <v>2048</v>
      </c>
      <c r="G90" s="852" t="s">
        <v>60</v>
      </c>
    </row>
    <row r="91" spans="1:7">
      <c r="A91" s="98">
        <v>88</v>
      </c>
      <c r="B91" s="852" t="s">
        <v>2046</v>
      </c>
      <c r="C91" s="281">
        <v>35</v>
      </c>
      <c r="D91" s="852" t="s">
        <v>2049</v>
      </c>
      <c r="E91" s="852" t="s">
        <v>782</v>
      </c>
      <c r="F91" s="852" t="s">
        <v>785</v>
      </c>
      <c r="G91" s="852" t="s">
        <v>67</v>
      </c>
    </row>
    <row r="92" spans="1:7">
      <c r="A92" s="851">
        <v>89</v>
      </c>
      <c r="B92" s="852" t="s">
        <v>2046</v>
      </c>
      <c r="C92" s="281">
        <v>35</v>
      </c>
      <c r="D92" s="852" t="s">
        <v>2050</v>
      </c>
      <c r="E92" s="852" t="s">
        <v>782</v>
      </c>
      <c r="F92" s="852" t="s">
        <v>785</v>
      </c>
      <c r="G92" s="852" t="s">
        <v>70</v>
      </c>
    </row>
    <row r="93" spans="1:7">
      <c r="A93" s="98">
        <v>90</v>
      </c>
      <c r="B93" s="852" t="s">
        <v>2046</v>
      </c>
      <c r="C93" s="281">
        <v>35</v>
      </c>
      <c r="D93" s="852" t="s">
        <v>785</v>
      </c>
      <c r="E93" s="852" t="s">
        <v>782</v>
      </c>
      <c r="F93" s="852" t="s">
        <v>785</v>
      </c>
      <c r="G93" s="852" t="s">
        <v>72</v>
      </c>
    </row>
    <row r="94" spans="1:7">
      <c r="A94" s="851">
        <v>91</v>
      </c>
      <c r="B94" s="852" t="s">
        <v>2046</v>
      </c>
      <c r="C94" s="281">
        <v>35</v>
      </c>
      <c r="D94" s="852" t="s">
        <v>2051</v>
      </c>
      <c r="E94" s="852" t="s">
        <v>744</v>
      </c>
      <c r="F94" s="852" t="s">
        <v>746</v>
      </c>
      <c r="G94" s="852" t="s">
        <v>160</v>
      </c>
    </row>
    <row r="95" spans="1:7">
      <c r="A95" s="98">
        <v>92</v>
      </c>
      <c r="B95" s="852" t="s">
        <v>2046</v>
      </c>
      <c r="C95" s="281">
        <v>35</v>
      </c>
      <c r="D95" s="852" t="s">
        <v>2052</v>
      </c>
      <c r="E95" s="852" t="s">
        <v>744</v>
      </c>
      <c r="F95" s="852" t="s">
        <v>746</v>
      </c>
      <c r="G95" s="852" t="s">
        <v>166</v>
      </c>
    </row>
    <row r="96" spans="1:7">
      <c r="A96" s="851">
        <v>93</v>
      </c>
      <c r="B96" s="852" t="s">
        <v>2046</v>
      </c>
      <c r="C96" s="281">
        <v>35</v>
      </c>
      <c r="D96" s="852" t="s">
        <v>174</v>
      </c>
      <c r="E96" s="852" t="s">
        <v>744</v>
      </c>
      <c r="F96" s="852" t="s">
        <v>748</v>
      </c>
      <c r="G96" s="852" t="s">
        <v>174</v>
      </c>
    </row>
    <row r="97" spans="1:7">
      <c r="A97" s="98">
        <v>94</v>
      </c>
      <c r="B97" s="852" t="s">
        <v>2046</v>
      </c>
      <c r="C97" s="281">
        <v>35</v>
      </c>
      <c r="D97" s="852" t="s">
        <v>178</v>
      </c>
      <c r="E97" s="852" t="s">
        <v>744</v>
      </c>
      <c r="F97" s="852" t="s">
        <v>748</v>
      </c>
      <c r="G97" s="852" t="s">
        <v>2053</v>
      </c>
    </row>
    <row r="98" spans="1:7">
      <c r="A98" s="851">
        <v>95</v>
      </c>
      <c r="B98" s="852" t="s">
        <v>2046</v>
      </c>
      <c r="C98" s="281">
        <v>35</v>
      </c>
      <c r="D98" s="852" t="s">
        <v>2054</v>
      </c>
      <c r="E98" s="852" t="s">
        <v>744</v>
      </c>
      <c r="F98" s="852" t="s">
        <v>751</v>
      </c>
      <c r="G98" s="852" t="s">
        <v>2055</v>
      </c>
    </row>
    <row r="99" spans="1:7">
      <c r="A99" s="98">
        <v>96</v>
      </c>
      <c r="B99" s="852" t="s">
        <v>2046</v>
      </c>
      <c r="C99" s="281">
        <v>35</v>
      </c>
      <c r="D99" s="852" t="s">
        <v>2056</v>
      </c>
      <c r="E99" s="852" t="s">
        <v>752</v>
      </c>
      <c r="F99" s="852" t="s">
        <v>752</v>
      </c>
      <c r="G99" s="852" t="s">
        <v>231</v>
      </c>
    </row>
    <row r="100" spans="1:7">
      <c r="A100" s="851">
        <v>97</v>
      </c>
      <c r="B100" s="852" t="s">
        <v>2046</v>
      </c>
      <c r="C100" s="281">
        <v>35</v>
      </c>
      <c r="D100" s="852" t="s">
        <v>2057</v>
      </c>
      <c r="E100" s="852" t="s">
        <v>752</v>
      </c>
      <c r="F100" s="852" t="s">
        <v>752</v>
      </c>
      <c r="G100" s="852" t="s">
        <v>231</v>
      </c>
    </row>
    <row r="101" spans="1:7">
      <c r="A101" s="98">
        <v>98</v>
      </c>
      <c r="B101" s="852" t="s">
        <v>2046</v>
      </c>
      <c r="C101" s="281">
        <v>35</v>
      </c>
      <c r="D101" s="852" t="s">
        <v>2058</v>
      </c>
      <c r="E101" s="852" t="s">
        <v>752</v>
      </c>
      <c r="F101" s="852" t="s">
        <v>752</v>
      </c>
      <c r="G101" s="852" t="s">
        <v>231</v>
      </c>
    </row>
    <row r="102" spans="1:7" ht="30">
      <c r="A102" s="851">
        <v>99</v>
      </c>
      <c r="B102" s="852" t="s">
        <v>2046</v>
      </c>
      <c r="C102" s="281">
        <v>35</v>
      </c>
      <c r="D102" s="852" t="s">
        <v>2059</v>
      </c>
      <c r="E102" s="852" t="s">
        <v>752</v>
      </c>
      <c r="F102" s="852" t="s">
        <v>752</v>
      </c>
      <c r="G102" s="852" t="s">
        <v>238</v>
      </c>
    </row>
    <row r="103" spans="1:7">
      <c r="A103" s="98">
        <v>100</v>
      </c>
      <c r="B103" s="852" t="s">
        <v>2046</v>
      </c>
      <c r="C103" s="281">
        <v>35</v>
      </c>
      <c r="D103" s="852" t="s">
        <v>2060</v>
      </c>
      <c r="E103" s="852" t="s">
        <v>752</v>
      </c>
      <c r="F103" s="852" t="s">
        <v>752</v>
      </c>
      <c r="G103" s="852" t="s">
        <v>249</v>
      </c>
    </row>
    <row r="104" spans="1:7">
      <c r="A104" s="851">
        <v>101</v>
      </c>
      <c r="B104" s="852" t="s">
        <v>2046</v>
      </c>
      <c r="C104" s="281">
        <v>35</v>
      </c>
      <c r="D104" s="852" t="s">
        <v>2061</v>
      </c>
      <c r="E104" s="852" t="s">
        <v>752</v>
      </c>
      <c r="F104" s="852" t="s">
        <v>752</v>
      </c>
      <c r="G104" s="852" t="s">
        <v>252</v>
      </c>
    </row>
    <row r="105" spans="1:7">
      <c r="A105" s="98">
        <v>102</v>
      </c>
      <c r="B105" s="852" t="s">
        <v>2046</v>
      </c>
      <c r="C105" s="281">
        <v>35</v>
      </c>
      <c r="D105" s="852" t="s">
        <v>2062</v>
      </c>
      <c r="E105" s="852" t="s">
        <v>752</v>
      </c>
      <c r="F105" s="852" t="s">
        <v>752</v>
      </c>
      <c r="G105" s="852" t="s">
        <v>257</v>
      </c>
    </row>
    <row r="106" spans="1:7">
      <c r="A106" s="851">
        <v>103</v>
      </c>
      <c r="B106" s="852" t="s">
        <v>2046</v>
      </c>
      <c r="C106" s="281">
        <v>35</v>
      </c>
      <c r="D106" s="852" t="s">
        <v>260</v>
      </c>
      <c r="E106" s="852" t="s">
        <v>752</v>
      </c>
      <c r="F106" s="852" t="s">
        <v>752</v>
      </c>
      <c r="G106" s="852" t="s">
        <v>260</v>
      </c>
    </row>
    <row r="107" spans="1:7" ht="30">
      <c r="A107" s="98">
        <v>104</v>
      </c>
      <c r="B107" s="852" t="s">
        <v>2046</v>
      </c>
      <c r="C107" s="281">
        <v>35</v>
      </c>
      <c r="D107" s="852" t="s">
        <v>2063</v>
      </c>
      <c r="E107" s="852" t="s">
        <v>752</v>
      </c>
      <c r="F107" s="852" t="s">
        <v>752</v>
      </c>
      <c r="G107" s="852" t="s">
        <v>261</v>
      </c>
    </row>
    <row r="108" spans="1:7">
      <c r="A108" s="851">
        <v>105</v>
      </c>
      <c r="B108" s="852" t="s">
        <v>2046</v>
      </c>
      <c r="C108" s="281">
        <v>35</v>
      </c>
      <c r="D108" s="852" t="s">
        <v>2064</v>
      </c>
      <c r="E108" s="852" t="s">
        <v>752</v>
      </c>
      <c r="F108" s="852" t="s">
        <v>752</v>
      </c>
      <c r="G108" s="852" t="s">
        <v>264</v>
      </c>
    </row>
    <row r="109" spans="1:7">
      <c r="A109" s="98">
        <v>106</v>
      </c>
      <c r="B109" s="852" t="s">
        <v>2046</v>
      </c>
      <c r="C109" s="281">
        <v>35</v>
      </c>
      <c r="D109" s="852" t="s">
        <v>2065</v>
      </c>
      <c r="E109" s="852" t="s">
        <v>752</v>
      </c>
      <c r="F109" s="852" t="s">
        <v>752</v>
      </c>
      <c r="G109" s="852" t="s">
        <v>267</v>
      </c>
    </row>
    <row r="110" spans="1:7">
      <c r="A110" s="851">
        <v>107</v>
      </c>
      <c r="B110" s="852" t="s">
        <v>2046</v>
      </c>
      <c r="C110" s="281">
        <v>35</v>
      </c>
      <c r="D110" s="852" t="s">
        <v>273</v>
      </c>
      <c r="E110" s="852" t="s">
        <v>752</v>
      </c>
      <c r="F110" s="852" t="s">
        <v>752</v>
      </c>
      <c r="G110" s="852" t="s">
        <v>273</v>
      </c>
    </row>
    <row r="111" spans="1:7">
      <c r="A111" s="98">
        <v>108</v>
      </c>
      <c r="B111" s="852" t="s">
        <v>2046</v>
      </c>
      <c r="C111" s="281">
        <v>35</v>
      </c>
      <c r="D111" s="852" t="s">
        <v>2066</v>
      </c>
      <c r="E111" s="852" t="s">
        <v>752</v>
      </c>
      <c r="F111" s="852" t="s">
        <v>754</v>
      </c>
      <c r="G111" s="852" t="s">
        <v>301</v>
      </c>
    </row>
    <row r="112" spans="1:7">
      <c r="A112" s="851">
        <v>109</v>
      </c>
      <c r="B112" s="852" t="s">
        <v>2046</v>
      </c>
      <c r="C112" s="281">
        <v>35</v>
      </c>
      <c r="D112" s="852" t="s">
        <v>2067</v>
      </c>
      <c r="E112" s="852" t="s">
        <v>752</v>
      </c>
      <c r="F112" s="852" t="s">
        <v>756</v>
      </c>
      <c r="G112" s="852" t="s">
        <v>329</v>
      </c>
    </row>
    <row r="113" spans="1:7">
      <c r="A113" s="98">
        <v>110</v>
      </c>
      <c r="B113" s="852" t="s">
        <v>2046</v>
      </c>
      <c r="C113" s="281">
        <v>35</v>
      </c>
      <c r="D113" s="852" t="s">
        <v>2068</v>
      </c>
      <c r="E113" s="852" t="s">
        <v>752</v>
      </c>
      <c r="F113" s="852" t="s">
        <v>756</v>
      </c>
      <c r="G113" s="852" t="s">
        <v>332</v>
      </c>
    </row>
    <row r="114" spans="1:7">
      <c r="A114" s="851">
        <v>111</v>
      </c>
      <c r="B114" s="852" t="s">
        <v>2046</v>
      </c>
      <c r="C114" s="281">
        <v>35</v>
      </c>
      <c r="D114" s="852" t="s">
        <v>761</v>
      </c>
      <c r="E114" s="852" t="s">
        <v>752</v>
      </c>
      <c r="F114" s="852" t="s">
        <v>761</v>
      </c>
      <c r="G114" s="852" t="s">
        <v>367</v>
      </c>
    </row>
    <row r="115" spans="1:7">
      <c r="A115" s="98">
        <v>112</v>
      </c>
      <c r="B115" s="852" t="s">
        <v>2046</v>
      </c>
      <c r="C115" s="281">
        <v>35</v>
      </c>
      <c r="D115" s="852" t="s">
        <v>2069</v>
      </c>
      <c r="E115" s="852" t="s">
        <v>767</v>
      </c>
      <c r="F115" s="852" t="s">
        <v>764</v>
      </c>
      <c r="G115" s="852" t="s">
        <v>395</v>
      </c>
    </row>
    <row r="116" spans="1:7">
      <c r="A116" s="851">
        <v>113</v>
      </c>
      <c r="B116" s="852" t="s">
        <v>2046</v>
      </c>
      <c r="C116" s="281">
        <v>35</v>
      </c>
      <c r="D116" s="852" t="s">
        <v>2070</v>
      </c>
      <c r="E116" s="852" t="s">
        <v>767</v>
      </c>
      <c r="F116" s="852" t="s">
        <v>767</v>
      </c>
      <c r="G116" s="852" t="s">
        <v>429</v>
      </c>
    </row>
    <row r="117" spans="1:7">
      <c r="A117" s="98">
        <v>114</v>
      </c>
      <c r="B117" s="852" t="s">
        <v>2046</v>
      </c>
      <c r="C117" s="281">
        <v>35</v>
      </c>
      <c r="D117" s="852" t="s">
        <v>2071</v>
      </c>
      <c r="E117" s="852" t="s">
        <v>767</v>
      </c>
      <c r="F117" s="852" t="s">
        <v>442</v>
      </c>
      <c r="G117" s="852" t="s">
        <v>442</v>
      </c>
    </row>
    <row r="118" spans="1:7">
      <c r="A118" s="851">
        <v>115</v>
      </c>
      <c r="B118" s="852" t="s">
        <v>2046</v>
      </c>
      <c r="C118" s="281">
        <v>35</v>
      </c>
      <c r="D118" s="852" t="s">
        <v>2072</v>
      </c>
      <c r="E118" s="852" t="s">
        <v>767</v>
      </c>
      <c r="F118" s="852" t="s">
        <v>770</v>
      </c>
      <c r="G118" s="852" t="s">
        <v>770</v>
      </c>
    </row>
    <row r="119" spans="1:7">
      <c r="A119" s="98">
        <v>116</v>
      </c>
      <c r="B119" s="852" t="s">
        <v>2046</v>
      </c>
      <c r="C119" s="281">
        <v>35</v>
      </c>
      <c r="D119" s="852" t="s">
        <v>2073</v>
      </c>
      <c r="E119" s="852" t="s">
        <v>779</v>
      </c>
      <c r="F119" s="852" t="s">
        <v>776</v>
      </c>
      <c r="G119" s="852" t="s">
        <v>527</v>
      </c>
    </row>
    <row r="120" spans="1:7">
      <c r="A120" s="851">
        <v>117</v>
      </c>
      <c r="B120" s="852" t="s">
        <v>2046</v>
      </c>
      <c r="C120" s="281">
        <v>35</v>
      </c>
      <c r="D120" s="852" t="s">
        <v>2074</v>
      </c>
      <c r="E120" s="852" t="s">
        <v>779</v>
      </c>
      <c r="F120" s="852" t="s">
        <v>778</v>
      </c>
      <c r="G120" s="852" t="s">
        <v>550</v>
      </c>
    </row>
    <row r="121" spans="1:7">
      <c r="A121" s="98">
        <v>118</v>
      </c>
      <c r="B121" s="852" t="s">
        <v>2046</v>
      </c>
      <c r="C121" s="281">
        <v>35</v>
      </c>
      <c r="D121" s="852" t="s">
        <v>2075</v>
      </c>
      <c r="E121" s="852" t="s">
        <v>779</v>
      </c>
      <c r="F121" s="852" t="s">
        <v>779</v>
      </c>
      <c r="G121" s="852" t="s">
        <v>566</v>
      </c>
    </row>
    <row r="122" spans="1:7">
      <c r="A122" s="851">
        <v>119</v>
      </c>
      <c r="B122" s="852" t="s">
        <v>2046</v>
      </c>
      <c r="C122" s="281">
        <v>35</v>
      </c>
      <c r="D122" s="852" t="s">
        <v>2076</v>
      </c>
      <c r="E122" s="852" t="s">
        <v>796</v>
      </c>
      <c r="F122" s="852" t="s">
        <v>790</v>
      </c>
      <c r="G122" s="852" t="s">
        <v>592</v>
      </c>
    </row>
    <row r="123" spans="1:7">
      <c r="A123" s="98">
        <v>120</v>
      </c>
      <c r="B123" s="852" t="s">
        <v>2046</v>
      </c>
      <c r="C123" s="281">
        <v>35</v>
      </c>
      <c r="D123" s="852" t="s">
        <v>2077</v>
      </c>
      <c r="E123" s="852" t="s">
        <v>796</v>
      </c>
      <c r="F123" s="852" t="s">
        <v>2027</v>
      </c>
      <c r="G123" s="852" t="s">
        <v>595</v>
      </c>
    </row>
    <row r="124" spans="1:7">
      <c r="A124" s="851">
        <v>121</v>
      </c>
      <c r="B124" s="852" t="s">
        <v>2046</v>
      </c>
      <c r="C124" s="281">
        <v>35</v>
      </c>
      <c r="D124" s="852" t="s">
        <v>792</v>
      </c>
      <c r="E124" s="852" t="s">
        <v>796</v>
      </c>
      <c r="F124" s="852" t="s">
        <v>792</v>
      </c>
      <c r="G124" s="852" t="s">
        <v>604</v>
      </c>
    </row>
    <row r="125" spans="1:7">
      <c r="A125" s="98">
        <v>122</v>
      </c>
      <c r="B125" s="852" t="s">
        <v>2046</v>
      </c>
      <c r="C125" s="281">
        <v>35</v>
      </c>
      <c r="D125" s="852" t="s">
        <v>2078</v>
      </c>
      <c r="E125" s="852" t="s">
        <v>796</v>
      </c>
      <c r="F125" s="852" t="s">
        <v>797</v>
      </c>
      <c r="G125" s="852" t="s">
        <v>643</v>
      </c>
    </row>
    <row r="126" spans="1:7">
      <c r="A126" s="851">
        <v>123</v>
      </c>
      <c r="B126" s="852" t="s">
        <v>2079</v>
      </c>
      <c r="C126" s="281">
        <v>41</v>
      </c>
      <c r="D126" s="852" t="s">
        <v>2080</v>
      </c>
      <c r="E126" s="852" t="s">
        <v>782</v>
      </c>
      <c r="F126" s="852" t="s">
        <v>782</v>
      </c>
      <c r="G126" s="852" t="s">
        <v>2081</v>
      </c>
    </row>
    <row r="127" spans="1:7">
      <c r="A127" s="98">
        <v>124</v>
      </c>
      <c r="B127" s="852" t="s">
        <v>2079</v>
      </c>
      <c r="C127" s="281">
        <v>41</v>
      </c>
      <c r="D127" s="852" t="s">
        <v>2082</v>
      </c>
      <c r="E127" s="852" t="s">
        <v>782</v>
      </c>
      <c r="F127" s="852" t="s">
        <v>782</v>
      </c>
      <c r="G127" s="852" t="s">
        <v>46</v>
      </c>
    </row>
    <row r="128" spans="1:7">
      <c r="A128" s="851">
        <v>125</v>
      </c>
      <c r="B128" s="852" t="s">
        <v>2079</v>
      </c>
      <c r="C128" s="281">
        <v>41</v>
      </c>
      <c r="D128" s="852" t="s">
        <v>51</v>
      </c>
      <c r="E128" s="852" t="s">
        <v>782</v>
      </c>
      <c r="F128" s="852" t="s">
        <v>783</v>
      </c>
      <c r="G128" s="852" t="s">
        <v>51</v>
      </c>
    </row>
    <row r="129" spans="1:7">
      <c r="A129" s="98">
        <v>126</v>
      </c>
      <c r="B129" s="852" t="s">
        <v>2079</v>
      </c>
      <c r="C129" s="281">
        <v>41</v>
      </c>
      <c r="D129" s="852" t="s">
        <v>2083</v>
      </c>
      <c r="E129" s="852" t="s">
        <v>782</v>
      </c>
      <c r="F129" s="852" t="s">
        <v>783</v>
      </c>
      <c r="G129" s="852" t="s">
        <v>52</v>
      </c>
    </row>
    <row r="130" spans="1:7">
      <c r="A130" s="851">
        <v>127</v>
      </c>
      <c r="B130" s="852" t="s">
        <v>2079</v>
      </c>
      <c r="C130" s="281">
        <v>41</v>
      </c>
      <c r="D130" s="852" t="s">
        <v>2084</v>
      </c>
      <c r="E130" s="852" t="s">
        <v>782</v>
      </c>
      <c r="F130" s="852" t="s">
        <v>783</v>
      </c>
      <c r="G130" s="852" t="s">
        <v>2085</v>
      </c>
    </row>
    <row r="131" spans="1:7">
      <c r="A131" s="98">
        <v>128</v>
      </c>
      <c r="B131" s="852" t="s">
        <v>2079</v>
      </c>
      <c r="C131" s="281">
        <v>41</v>
      </c>
      <c r="D131" s="852" t="s">
        <v>2086</v>
      </c>
      <c r="E131" s="852" t="s">
        <v>782</v>
      </c>
      <c r="F131" s="852" t="s">
        <v>783</v>
      </c>
      <c r="G131" s="852" t="s">
        <v>55</v>
      </c>
    </row>
    <row r="132" spans="1:7">
      <c r="A132" s="851">
        <v>129</v>
      </c>
      <c r="B132" s="852" t="s">
        <v>2079</v>
      </c>
      <c r="C132" s="281">
        <v>41</v>
      </c>
      <c r="D132" s="852" t="s">
        <v>2087</v>
      </c>
      <c r="E132" s="852" t="s">
        <v>782</v>
      </c>
      <c r="F132" s="852" t="s">
        <v>783</v>
      </c>
      <c r="G132" s="852" t="s">
        <v>56</v>
      </c>
    </row>
    <row r="133" spans="1:7">
      <c r="A133" s="98">
        <v>130</v>
      </c>
      <c r="B133" s="852" t="s">
        <v>2079</v>
      </c>
      <c r="C133" s="281">
        <v>41</v>
      </c>
      <c r="D133" s="852" t="s">
        <v>784</v>
      </c>
      <c r="E133" s="852" t="s">
        <v>782</v>
      </c>
      <c r="F133" s="852" t="s">
        <v>2048</v>
      </c>
      <c r="G133" s="852" t="s">
        <v>60</v>
      </c>
    </row>
    <row r="134" spans="1:7">
      <c r="A134" s="851">
        <v>131</v>
      </c>
      <c r="B134" s="852" t="s">
        <v>2079</v>
      </c>
      <c r="C134" s="281">
        <v>41</v>
      </c>
      <c r="D134" s="852" t="s">
        <v>785</v>
      </c>
      <c r="E134" s="852" t="s">
        <v>782</v>
      </c>
      <c r="F134" s="852" t="s">
        <v>785</v>
      </c>
      <c r="G134" s="852" t="s">
        <v>72</v>
      </c>
    </row>
    <row r="135" spans="1:7">
      <c r="A135" s="98">
        <v>132</v>
      </c>
      <c r="B135" s="852" t="s">
        <v>2079</v>
      </c>
      <c r="C135" s="281">
        <v>41</v>
      </c>
      <c r="D135" s="852" t="s">
        <v>100</v>
      </c>
      <c r="E135" s="852" t="s">
        <v>744</v>
      </c>
      <c r="F135" s="852" t="s">
        <v>742</v>
      </c>
      <c r="G135" s="852" t="s">
        <v>100</v>
      </c>
    </row>
    <row r="136" spans="1:7">
      <c r="A136" s="851">
        <v>133</v>
      </c>
      <c r="B136" s="852" t="s">
        <v>2079</v>
      </c>
      <c r="C136" s="281">
        <v>41</v>
      </c>
      <c r="D136" s="852" t="s">
        <v>2088</v>
      </c>
      <c r="E136" s="852" t="s">
        <v>744</v>
      </c>
      <c r="F136" s="852" t="s">
        <v>744</v>
      </c>
      <c r="G136" s="852" t="s">
        <v>120</v>
      </c>
    </row>
    <row r="137" spans="1:7">
      <c r="A137" s="98">
        <v>134</v>
      </c>
      <c r="B137" s="852" t="s">
        <v>2079</v>
      </c>
      <c r="C137" s="281">
        <v>41</v>
      </c>
      <c r="D137" s="852" t="s">
        <v>2089</v>
      </c>
      <c r="E137" s="852" t="s">
        <v>744</v>
      </c>
      <c r="F137" s="852" t="s">
        <v>744</v>
      </c>
      <c r="G137" s="852" t="s">
        <v>125</v>
      </c>
    </row>
    <row r="138" spans="1:7">
      <c r="A138" s="851">
        <v>135</v>
      </c>
      <c r="B138" s="852" t="s">
        <v>2079</v>
      </c>
      <c r="C138" s="281">
        <v>41</v>
      </c>
      <c r="D138" s="852" t="s">
        <v>2090</v>
      </c>
      <c r="E138" s="852" t="s">
        <v>744</v>
      </c>
      <c r="F138" s="852" t="s">
        <v>744</v>
      </c>
      <c r="G138" s="852" t="s">
        <v>132</v>
      </c>
    </row>
    <row r="139" spans="1:7">
      <c r="A139" s="98">
        <v>136</v>
      </c>
      <c r="B139" s="852" t="s">
        <v>2079</v>
      </c>
      <c r="C139" s="281">
        <v>41</v>
      </c>
      <c r="D139" s="852" t="s">
        <v>2091</v>
      </c>
      <c r="E139" s="852" t="s">
        <v>744</v>
      </c>
      <c r="F139" s="852" t="s">
        <v>744</v>
      </c>
      <c r="G139" s="852" t="s">
        <v>134</v>
      </c>
    </row>
    <row r="140" spans="1:7">
      <c r="A140" s="851">
        <v>137</v>
      </c>
      <c r="B140" s="852" t="s">
        <v>2079</v>
      </c>
      <c r="C140" s="281">
        <v>41</v>
      </c>
      <c r="D140" s="852" t="s">
        <v>137</v>
      </c>
      <c r="E140" s="852" t="s">
        <v>744</v>
      </c>
      <c r="F140" s="852" t="s">
        <v>744</v>
      </c>
      <c r="G140" s="852" t="s">
        <v>137</v>
      </c>
    </row>
    <row r="141" spans="1:7">
      <c r="A141" s="98">
        <v>138</v>
      </c>
      <c r="B141" s="852" t="s">
        <v>2079</v>
      </c>
      <c r="C141" s="281">
        <v>41</v>
      </c>
      <c r="D141" s="852" t="s">
        <v>2092</v>
      </c>
      <c r="E141" s="852" t="s">
        <v>744</v>
      </c>
      <c r="F141" s="852" t="s">
        <v>2093</v>
      </c>
      <c r="G141" s="852" t="s">
        <v>152</v>
      </c>
    </row>
    <row r="142" spans="1:7">
      <c r="A142" s="851">
        <v>139</v>
      </c>
      <c r="B142" s="852" t="s">
        <v>2079</v>
      </c>
      <c r="C142" s="281">
        <v>41</v>
      </c>
      <c r="D142" s="852" t="s">
        <v>155</v>
      </c>
      <c r="E142" s="852" t="s">
        <v>744</v>
      </c>
      <c r="F142" s="852" t="s">
        <v>746</v>
      </c>
      <c r="G142" s="852" t="s">
        <v>155</v>
      </c>
    </row>
    <row r="143" spans="1:7">
      <c r="A143" s="98">
        <v>140</v>
      </c>
      <c r="B143" s="852" t="s">
        <v>2079</v>
      </c>
      <c r="C143" s="281">
        <v>41</v>
      </c>
      <c r="D143" s="852" t="s">
        <v>157</v>
      </c>
      <c r="E143" s="852" t="s">
        <v>744</v>
      </c>
      <c r="F143" s="852" t="s">
        <v>746</v>
      </c>
      <c r="G143" s="852" t="s">
        <v>157</v>
      </c>
    </row>
    <row r="144" spans="1:7">
      <c r="A144" s="851">
        <v>141</v>
      </c>
      <c r="B144" s="852" t="s">
        <v>2079</v>
      </c>
      <c r="C144" s="281">
        <v>41</v>
      </c>
      <c r="D144" s="852" t="s">
        <v>200</v>
      </c>
      <c r="E144" s="852" t="s">
        <v>744</v>
      </c>
      <c r="F144" s="852" t="s">
        <v>746</v>
      </c>
      <c r="G144" s="852" t="s">
        <v>169</v>
      </c>
    </row>
    <row r="145" spans="1:7">
      <c r="A145" s="98">
        <v>142</v>
      </c>
      <c r="B145" s="852" t="s">
        <v>2079</v>
      </c>
      <c r="C145" s="281">
        <v>41</v>
      </c>
      <c r="D145" s="852" t="s">
        <v>192</v>
      </c>
      <c r="E145" s="852" t="s">
        <v>744</v>
      </c>
      <c r="F145" s="852" t="s">
        <v>750</v>
      </c>
      <c r="G145" s="852" t="s">
        <v>192</v>
      </c>
    </row>
    <row r="146" spans="1:7">
      <c r="A146" s="851">
        <v>143</v>
      </c>
      <c r="B146" s="852" t="s">
        <v>2079</v>
      </c>
      <c r="C146" s="281">
        <v>41</v>
      </c>
      <c r="D146" s="852" t="s">
        <v>193</v>
      </c>
      <c r="E146" s="852" t="s">
        <v>744</v>
      </c>
      <c r="F146" s="852" t="s">
        <v>750</v>
      </c>
      <c r="G146" s="852" t="s">
        <v>2094</v>
      </c>
    </row>
    <row r="147" spans="1:7">
      <c r="A147" s="98">
        <v>144</v>
      </c>
      <c r="B147" s="852" t="s">
        <v>2079</v>
      </c>
      <c r="C147" s="281">
        <v>41</v>
      </c>
      <c r="D147" s="852" t="s">
        <v>194</v>
      </c>
      <c r="E147" s="852" t="s">
        <v>744</v>
      </c>
      <c r="F147" s="852" t="s">
        <v>750</v>
      </c>
      <c r="G147" s="852" t="s">
        <v>2095</v>
      </c>
    </row>
    <row r="148" spans="1:7">
      <c r="A148" s="851">
        <v>145</v>
      </c>
      <c r="B148" s="852" t="s">
        <v>2079</v>
      </c>
      <c r="C148" s="281">
        <v>41</v>
      </c>
      <c r="D148" s="852" t="s">
        <v>2096</v>
      </c>
      <c r="E148" s="852" t="s">
        <v>744</v>
      </c>
      <c r="F148" s="852" t="s">
        <v>751</v>
      </c>
      <c r="G148" s="852" t="s">
        <v>203</v>
      </c>
    </row>
    <row r="149" spans="1:7">
      <c r="A149" s="98">
        <v>146</v>
      </c>
      <c r="B149" s="852" t="s">
        <v>2079</v>
      </c>
      <c r="C149" s="281">
        <v>41</v>
      </c>
      <c r="D149" s="852" t="s">
        <v>2097</v>
      </c>
      <c r="E149" s="852" t="s">
        <v>744</v>
      </c>
      <c r="F149" s="852" t="s">
        <v>751</v>
      </c>
      <c r="G149" s="852" t="s">
        <v>206</v>
      </c>
    </row>
    <row r="150" spans="1:7">
      <c r="A150" s="851">
        <v>147</v>
      </c>
      <c r="B150" s="852" t="s">
        <v>2079</v>
      </c>
      <c r="C150" s="281">
        <v>41</v>
      </c>
      <c r="D150" s="852" t="s">
        <v>2098</v>
      </c>
      <c r="E150" s="852" t="s">
        <v>752</v>
      </c>
      <c r="F150" s="852" t="s">
        <v>752</v>
      </c>
      <c r="G150" s="852" t="s">
        <v>226</v>
      </c>
    </row>
    <row r="151" spans="1:7">
      <c r="A151" s="98">
        <v>148</v>
      </c>
      <c r="B151" s="852" t="s">
        <v>2079</v>
      </c>
      <c r="C151" s="281">
        <v>41</v>
      </c>
      <c r="D151" s="852" t="s">
        <v>2099</v>
      </c>
      <c r="E151" s="852" t="s">
        <v>752</v>
      </c>
      <c r="F151" s="852" t="s">
        <v>752</v>
      </c>
      <c r="G151" s="852" t="s">
        <v>235</v>
      </c>
    </row>
    <row r="152" spans="1:7">
      <c r="A152" s="851">
        <v>149</v>
      </c>
      <c r="B152" s="852" t="s">
        <v>2079</v>
      </c>
      <c r="C152" s="281">
        <v>41</v>
      </c>
      <c r="D152" s="852" t="s">
        <v>2100</v>
      </c>
      <c r="E152" s="852" t="s">
        <v>752</v>
      </c>
      <c r="F152" s="852" t="s">
        <v>752</v>
      </c>
      <c r="G152" s="852" t="s">
        <v>244</v>
      </c>
    </row>
    <row r="153" spans="1:7">
      <c r="A153" s="98">
        <v>150</v>
      </c>
      <c r="B153" s="852" t="s">
        <v>2079</v>
      </c>
      <c r="C153" s="281">
        <v>41</v>
      </c>
      <c r="D153" s="852" t="s">
        <v>2101</v>
      </c>
      <c r="E153" s="852" t="s">
        <v>752</v>
      </c>
      <c r="F153" s="852" t="s">
        <v>752</v>
      </c>
      <c r="G153" s="852" t="s">
        <v>249</v>
      </c>
    </row>
    <row r="154" spans="1:7">
      <c r="A154" s="851">
        <v>151</v>
      </c>
      <c r="B154" s="852" t="s">
        <v>2079</v>
      </c>
      <c r="C154" s="281">
        <v>41</v>
      </c>
      <c r="D154" s="852" t="s">
        <v>2102</v>
      </c>
      <c r="E154" s="852" t="s">
        <v>752</v>
      </c>
      <c r="F154" s="852" t="s">
        <v>752</v>
      </c>
      <c r="G154" s="852" t="s">
        <v>249</v>
      </c>
    </row>
    <row r="155" spans="1:7">
      <c r="A155" s="98">
        <v>152</v>
      </c>
      <c r="B155" s="852" t="s">
        <v>2079</v>
      </c>
      <c r="C155" s="281">
        <v>41</v>
      </c>
      <c r="D155" s="852" t="s">
        <v>252</v>
      </c>
      <c r="E155" s="852" t="s">
        <v>752</v>
      </c>
      <c r="F155" s="852" t="s">
        <v>752</v>
      </c>
      <c r="G155" s="852" t="s">
        <v>252</v>
      </c>
    </row>
    <row r="156" spans="1:7">
      <c r="A156" s="851">
        <v>153</v>
      </c>
      <c r="B156" s="852" t="s">
        <v>2079</v>
      </c>
      <c r="C156" s="281">
        <v>41</v>
      </c>
      <c r="D156" s="852" t="s">
        <v>2103</v>
      </c>
      <c r="E156" s="852" t="s">
        <v>752</v>
      </c>
      <c r="F156" s="852" t="s">
        <v>752</v>
      </c>
      <c r="G156" s="852" t="s">
        <v>260</v>
      </c>
    </row>
    <row r="157" spans="1:7">
      <c r="A157" s="98">
        <v>154</v>
      </c>
      <c r="B157" s="852" t="s">
        <v>2079</v>
      </c>
      <c r="C157" s="281">
        <v>41</v>
      </c>
      <c r="D157" s="852" t="s">
        <v>278</v>
      </c>
      <c r="E157" s="852" t="s">
        <v>752</v>
      </c>
      <c r="F157" s="852" t="s">
        <v>548</v>
      </c>
      <c r="G157" s="852" t="s">
        <v>278</v>
      </c>
    </row>
    <row r="158" spans="1:7">
      <c r="A158" s="851">
        <v>155</v>
      </c>
      <c r="B158" s="852" t="s">
        <v>2079</v>
      </c>
      <c r="C158" s="281">
        <v>41</v>
      </c>
      <c r="D158" s="852" t="s">
        <v>2104</v>
      </c>
      <c r="E158" s="852" t="s">
        <v>752</v>
      </c>
      <c r="F158" s="852" t="s">
        <v>753</v>
      </c>
      <c r="G158" s="852" t="s">
        <v>289</v>
      </c>
    </row>
    <row r="159" spans="1:7">
      <c r="A159" s="98">
        <v>156</v>
      </c>
      <c r="B159" s="852" t="s">
        <v>2079</v>
      </c>
      <c r="C159" s="281">
        <v>41</v>
      </c>
      <c r="D159" s="852" t="s">
        <v>754</v>
      </c>
      <c r="E159" s="852" t="s">
        <v>752</v>
      </c>
      <c r="F159" s="852" t="s">
        <v>754</v>
      </c>
      <c r="G159" s="852" t="s">
        <v>301</v>
      </c>
    </row>
    <row r="160" spans="1:7">
      <c r="A160" s="851">
        <v>157</v>
      </c>
      <c r="B160" s="852" t="s">
        <v>2079</v>
      </c>
      <c r="C160" s="281">
        <v>41</v>
      </c>
      <c r="D160" s="852" t="s">
        <v>2105</v>
      </c>
      <c r="E160" s="852" t="s">
        <v>752</v>
      </c>
      <c r="F160" s="852" t="s">
        <v>754</v>
      </c>
      <c r="G160" s="852" t="s">
        <v>303</v>
      </c>
    </row>
    <row r="161" spans="1:7">
      <c r="A161" s="98">
        <v>158</v>
      </c>
      <c r="B161" s="852" t="s">
        <v>2079</v>
      </c>
      <c r="C161" s="281">
        <v>41</v>
      </c>
      <c r="D161" s="852" t="s">
        <v>305</v>
      </c>
      <c r="E161" s="852" t="s">
        <v>752</v>
      </c>
      <c r="F161" s="852" t="s">
        <v>754</v>
      </c>
      <c r="G161" s="852" t="s">
        <v>305</v>
      </c>
    </row>
    <row r="162" spans="1:7">
      <c r="A162" s="851">
        <v>159</v>
      </c>
      <c r="B162" s="852" t="s">
        <v>2079</v>
      </c>
      <c r="C162" s="281">
        <v>41</v>
      </c>
      <c r="D162" s="852" t="s">
        <v>324</v>
      </c>
      <c r="E162" s="852" t="s">
        <v>752</v>
      </c>
      <c r="F162" s="852" t="s">
        <v>755</v>
      </c>
      <c r="G162" s="852" t="s">
        <v>324</v>
      </c>
    </row>
    <row r="163" spans="1:7">
      <c r="A163" s="98">
        <v>160</v>
      </c>
      <c r="B163" s="852" t="s">
        <v>2079</v>
      </c>
      <c r="C163" s="281">
        <v>41</v>
      </c>
      <c r="D163" s="852" t="s">
        <v>2106</v>
      </c>
      <c r="E163" s="852" t="s">
        <v>752</v>
      </c>
      <c r="F163" s="852" t="s">
        <v>757</v>
      </c>
      <c r="G163" s="852" t="s">
        <v>339</v>
      </c>
    </row>
    <row r="164" spans="1:7">
      <c r="A164" s="851">
        <v>161</v>
      </c>
      <c r="B164" s="852" t="s">
        <v>2079</v>
      </c>
      <c r="C164" s="281">
        <v>41</v>
      </c>
      <c r="D164" s="852" t="s">
        <v>2013</v>
      </c>
      <c r="E164" s="852" t="s">
        <v>752</v>
      </c>
      <c r="F164" s="852" t="s">
        <v>2013</v>
      </c>
      <c r="G164" s="852" t="s">
        <v>352</v>
      </c>
    </row>
    <row r="165" spans="1:7">
      <c r="A165" s="98">
        <v>162</v>
      </c>
      <c r="B165" s="852" t="s">
        <v>2079</v>
      </c>
      <c r="C165" s="281">
        <v>41</v>
      </c>
      <c r="D165" s="852" t="s">
        <v>2107</v>
      </c>
      <c r="E165" s="852" t="s">
        <v>752</v>
      </c>
      <c r="F165" s="852" t="s">
        <v>762</v>
      </c>
      <c r="G165" s="852" t="s">
        <v>373</v>
      </c>
    </row>
    <row r="166" spans="1:7">
      <c r="A166" s="851">
        <v>163</v>
      </c>
      <c r="B166" s="852" t="s">
        <v>2079</v>
      </c>
      <c r="C166" s="281">
        <v>41</v>
      </c>
      <c r="D166" s="852" t="s">
        <v>377</v>
      </c>
      <c r="E166" s="852" t="s">
        <v>752</v>
      </c>
      <c r="F166" s="852" t="s">
        <v>762</v>
      </c>
      <c r="G166" s="852" t="s">
        <v>377</v>
      </c>
    </row>
    <row r="167" spans="1:7">
      <c r="A167" s="98">
        <v>164</v>
      </c>
      <c r="B167" s="852" t="s">
        <v>2079</v>
      </c>
      <c r="C167" s="281">
        <v>41</v>
      </c>
      <c r="D167" s="852" t="s">
        <v>378</v>
      </c>
      <c r="E167" s="852" t="s">
        <v>752</v>
      </c>
      <c r="F167" s="852" t="s">
        <v>762</v>
      </c>
      <c r="G167" s="852" t="s">
        <v>378</v>
      </c>
    </row>
    <row r="168" spans="1:7">
      <c r="A168" s="851">
        <v>165</v>
      </c>
      <c r="B168" s="852" t="s">
        <v>2079</v>
      </c>
      <c r="C168" s="281">
        <v>41</v>
      </c>
      <c r="D168" s="852" t="s">
        <v>381</v>
      </c>
      <c r="E168" s="852" t="s">
        <v>752</v>
      </c>
      <c r="F168" s="852" t="s">
        <v>762</v>
      </c>
      <c r="G168" s="852" t="s">
        <v>381</v>
      </c>
    </row>
    <row r="169" spans="1:7">
      <c r="A169" s="98">
        <v>166</v>
      </c>
      <c r="B169" s="852" t="s">
        <v>2079</v>
      </c>
      <c r="C169" s="281">
        <v>41</v>
      </c>
      <c r="D169" s="852" t="s">
        <v>2108</v>
      </c>
      <c r="E169" s="852" t="s">
        <v>767</v>
      </c>
      <c r="F169" s="852" t="s">
        <v>763</v>
      </c>
      <c r="G169" s="852" t="s">
        <v>389</v>
      </c>
    </row>
    <row r="170" spans="1:7">
      <c r="A170" s="851">
        <v>167</v>
      </c>
      <c r="B170" s="852" t="s">
        <v>2079</v>
      </c>
      <c r="C170" s="281">
        <v>41</v>
      </c>
      <c r="D170" s="852" t="s">
        <v>2109</v>
      </c>
      <c r="E170" s="852" t="s">
        <v>767</v>
      </c>
      <c r="F170" s="852" t="s">
        <v>771</v>
      </c>
      <c r="G170" s="852" t="s">
        <v>451</v>
      </c>
    </row>
    <row r="171" spans="1:7">
      <c r="A171" s="98">
        <v>168</v>
      </c>
      <c r="B171" s="852" t="s">
        <v>2079</v>
      </c>
      <c r="C171" s="281">
        <v>41</v>
      </c>
      <c r="D171" s="852" t="s">
        <v>2110</v>
      </c>
      <c r="E171" s="852" t="s">
        <v>773</v>
      </c>
      <c r="F171" s="852" t="s">
        <v>773</v>
      </c>
      <c r="G171" s="852" t="s">
        <v>472</v>
      </c>
    </row>
    <row r="172" spans="1:7">
      <c r="A172" s="851">
        <v>169</v>
      </c>
      <c r="B172" s="852" t="s">
        <v>2079</v>
      </c>
      <c r="C172" s="281">
        <v>41</v>
      </c>
      <c r="D172" s="852" t="s">
        <v>2111</v>
      </c>
      <c r="E172" s="852" t="s">
        <v>779</v>
      </c>
      <c r="F172" s="852" t="s">
        <v>777</v>
      </c>
      <c r="G172" s="852" t="s">
        <v>508</v>
      </c>
    </row>
    <row r="173" spans="1:7">
      <c r="A173" s="98">
        <v>170</v>
      </c>
      <c r="B173" s="852" t="s">
        <v>2079</v>
      </c>
      <c r="C173" s="281">
        <v>41</v>
      </c>
      <c r="D173" s="852" t="s">
        <v>2112</v>
      </c>
      <c r="E173" s="852" t="s">
        <v>779</v>
      </c>
      <c r="F173" s="852" t="s">
        <v>778</v>
      </c>
      <c r="G173" s="852" t="s">
        <v>544</v>
      </c>
    </row>
    <row r="174" spans="1:7">
      <c r="A174" s="851">
        <v>171</v>
      </c>
      <c r="B174" s="852" t="s">
        <v>2079</v>
      </c>
      <c r="C174" s="281">
        <v>41</v>
      </c>
      <c r="D174" s="852" t="s">
        <v>2113</v>
      </c>
      <c r="E174" s="852" t="s">
        <v>779</v>
      </c>
      <c r="F174" s="852" t="s">
        <v>778</v>
      </c>
      <c r="G174" s="852" t="s">
        <v>549</v>
      </c>
    </row>
    <row r="175" spans="1:7">
      <c r="A175" s="98">
        <v>172</v>
      </c>
      <c r="B175" s="852" t="s">
        <v>2079</v>
      </c>
      <c r="C175" s="281">
        <v>41</v>
      </c>
      <c r="D175" s="852" t="s">
        <v>2114</v>
      </c>
      <c r="E175" s="852" t="s">
        <v>779</v>
      </c>
      <c r="F175" s="852" t="s">
        <v>778</v>
      </c>
      <c r="G175" s="852" t="s">
        <v>551</v>
      </c>
    </row>
    <row r="176" spans="1:7">
      <c r="A176" s="851">
        <v>173</v>
      </c>
      <c r="B176" s="852" t="s">
        <v>2079</v>
      </c>
      <c r="C176" s="281">
        <v>41</v>
      </c>
      <c r="D176" s="852" t="s">
        <v>582</v>
      </c>
      <c r="E176" s="852" t="s">
        <v>796</v>
      </c>
      <c r="F176" s="852" t="s">
        <v>790</v>
      </c>
      <c r="G176" s="852" t="s">
        <v>582</v>
      </c>
    </row>
    <row r="177" spans="1:7">
      <c r="A177" s="98">
        <v>174</v>
      </c>
      <c r="B177" s="852" t="s">
        <v>2079</v>
      </c>
      <c r="C177" s="281">
        <v>41</v>
      </c>
      <c r="D177" s="852" t="s">
        <v>586</v>
      </c>
      <c r="E177" s="852" t="s">
        <v>796</v>
      </c>
      <c r="F177" s="852" t="s">
        <v>790</v>
      </c>
      <c r="G177" s="852" t="s">
        <v>586</v>
      </c>
    </row>
    <row r="178" spans="1:7">
      <c r="A178" s="851">
        <v>175</v>
      </c>
      <c r="B178" s="852" t="s">
        <v>2079</v>
      </c>
      <c r="C178" s="281">
        <v>41</v>
      </c>
      <c r="D178" s="852" t="s">
        <v>2115</v>
      </c>
      <c r="E178" s="852" t="s">
        <v>796</v>
      </c>
      <c r="F178" s="852" t="s">
        <v>790</v>
      </c>
      <c r="G178" s="852" t="s">
        <v>406</v>
      </c>
    </row>
    <row r="179" spans="1:7">
      <c r="A179" s="98">
        <v>176</v>
      </c>
      <c r="B179" s="852" t="s">
        <v>2079</v>
      </c>
      <c r="C179" s="281">
        <v>41</v>
      </c>
      <c r="D179" s="852" t="s">
        <v>2116</v>
      </c>
      <c r="E179" s="852" t="s">
        <v>796</v>
      </c>
      <c r="F179" s="852" t="s">
        <v>2027</v>
      </c>
      <c r="G179" s="852" t="s">
        <v>596</v>
      </c>
    </row>
    <row r="180" spans="1:7">
      <c r="A180" s="851">
        <v>177</v>
      </c>
      <c r="B180" s="852" t="s">
        <v>2079</v>
      </c>
      <c r="C180" s="281">
        <v>41</v>
      </c>
      <c r="D180" s="852" t="s">
        <v>794</v>
      </c>
      <c r="E180" s="852" t="s">
        <v>796</v>
      </c>
      <c r="F180" s="852" t="s">
        <v>794</v>
      </c>
      <c r="G180" s="852" t="s">
        <v>620</v>
      </c>
    </row>
    <row r="181" spans="1:7">
      <c r="A181" s="98">
        <v>178</v>
      </c>
      <c r="B181" s="852" t="s">
        <v>2079</v>
      </c>
      <c r="C181" s="281">
        <v>41</v>
      </c>
      <c r="D181" s="852" t="s">
        <v>2117</v>
      </c>
      <c r="E181" s="852" t="s">
        <v>796</v>
      </c>
      <c r="F181" s="852" t="s">
        <v>796</v>
      </c>
      <c r="G181" s="852" t="s">
        <v>633</v>
      </c>
    </row>
    <row r="182" spans="1:7">
      <c r="A182" s="851">
        <v>179</v>
      </c>
      <c r="B182" s="852" t="s">
        <v>2079</v>
      </c>
      <c r="C182" s="281">
        <v>41</v>
      </c>
      <c r="D182" s="852" t="s">
        <v>634</v>
      </c>
      <c r="E182" s="852" t="s">
        <v>796</v>
      </c>
      <c r="F182" s="852" t="s">
        <v>796</v>
      </c>
      <c r="G182" s="852" t="s">
        <v>634</v>
      </c>
    </row>
    <row r="183" spans="1:7">
      <c r="A183" s="98">
        <v>180</v>
      </c>
      <c r="B183" s="852" t="s">
        <v>2079</v>
      </c>
      <c r="C183" s="281">
        <v>41</v>
      </c>
      <c r="D183" s="852" t="s">
        <v>797</v>
      </c>
      <c r="E183" s="852" t="s">
        <v>796</v>
      </c>
      <c r="F183" s="852" t="s">
        <v>797</v>
      </c>
      <c r="G183" s="852" t="s">
        <v>643</v>
      </c>
    </row>
    <row r="184" spans="1:7">
      <c r="A184" s="851">
        <v>181</v>
      </c>
      <c r="B184" s="852" t="s">
        <v>2079</v>
      </c>
      <c r="C184" s="281">
        <v>41</v>
      </c>
      <c r="D184" s="852" t="s">
        <v>2118</v>
      </c>
      <c r="E184" s="852" t="s">
        <v>789</v>
      </c>
      <c r="F184" s="852" t="s">
        <v>789</v>
      </c>
      <c r="G184" s="852" t="s">
        <v>680</v>
      </c>
    </row>
    <row r="185" spans="1:7">
      <c r="A185" s="98">
        <v>182</v>
      </c>
      <c r="B185" s="852" t="s">
        <v>2079</v>
      </c>
      <c r="C185" s="281">
        <v>41</v>
      </c>
      <c r="D185" s="852" t="s">
        <v>460</v>
      </c>
      <c r="E185" s="852" t="s">
        <v>789</v>
      </c>
      <c r="F185" s="852" t="s">
        <v>789</v>
      </c>
      <c r="G185" s="852" t="s">
        <v>691</v>
      </c>
    </row>
    <row r="186" spans="1:7" ht="30">
      <c r="A186" s="851">
        <v>183</v>
      </c>
      <c r="B186" s="852" t="s">
        <v>2119</v>
      </c>
      <c r="C186" s="281">
        <v>42</v>
      </c>
      <c r="D186" s="852" t="s">
        <v>2120</v>
      </c>
      <c r="E186" s="852" t="s">
        <v>782</v>
      </c>
      <c r="F186" s="852" t="s">
        <v>781</v>
      </c>
      <c r="G186" s="852" t="s">
        <v>31</v>
      </c>
    </row>
    <row r="187" spans="1:7" ht="30">
      <c r="A187" s="98">
        <v>184</v>
      </c>
      <c r="B187" s="852" t="s">
        <v>2119</v>
      </c>
      <c r="C187" s="281">
        <v>42</v>
      </c>
      <c r="D187" s="852" t="s">
        <v>2121</v>
      </c>
      <c r="E187" s="852" t="s">
        <v>782</v>
      </c>
      <c r="F187" s="852" t="s">
        <v>782</v>
      </c>
      <c r="G187" s="852" t="s">
        <v>39</v>
      </c>
    </row>
    <row r="188" spans="1:7" ht="30">
      <c r="A188" s="851">
        <v>185</v>
      </c>
      <c r="B188" s="852" t="s">
        <v>2119</v>
      </c>
      <c r="C188" s="281">
        <v>42</v>
      </c>
      <c r="D188" s="852" t="s">
        <v>2122</v>
      </c>
      <c r="E188" s="852" t="s">
        <v>782</v>
      </c>
      <c r="F188" s="852" t="s">
        <v>782</v>
      </c>
      <c r="G188" s="852" t="s">
        <v>39</v>
      </c>
    </row>
    <row r="189" spans="1:7" ht="30">
      <c r="A189" s="98">
        <v>186</v>
      </c>
      <c r="B189" s="852" t="s">
        <v>2119</v>
      </c>
      <c r="C189" s="281">
        <v>42</v>
      </c>
      <c r="D189" s="852" t="s">
        <v>2123</v>
      </c>
      <c r="E189" s="852" t="s">
        <v>782</v>
      </c>
      <c r="F189" s="852" t="s">
        <v>782</v>
      </c>
      <c r="G189" s="852" t="s">
        <v>43</v>
      </c>
    </row>
    <row r="190" spans="1:7" ht="30">
      <c r="A190" s="851">
        <v>187</v>
      </c>
      <c r="B190" s="852" t="s">
        <v>2119</v>
      </c>
      <c r="C190" s="281">
        <v>42</v>
      </c>
      <c r="D190" s="852" t="s">
        <v>2124</v>
      </c>
      <c r="E190" s="852" t="s">
        <v>782</v>
      </c>
      <c r="F190" s="852" t="s">
        <v>782</v>
      </c>
      <c r="G190" s="852" t="s">
        <v>44</v>
      </c>
    </row>
    <row r="191" spans="1:7" ht="30">
      <c r="A191" s="98">
        <v>188</v>
      </c>
      <c r="B191" s="852" t="s">
        <v>2119</v>
      </c>
      <c r="C191" s="281">
        <v>42</v>
      </c>
      <c r="D191" s="852" t="s">
        <v>2125</v>
      </c>
      <c r="E191" s="852" t="s">
        <v>782</v>
      </c>
      <c r="F191" s="852" t="s">
        <v>782</v>
      </c>
      <c r="G191" s="852" t="s">
        <v>46</v>
      </c>
    </row>
    <row r="192" spans="1:7" ht="30">
      <c r="A192" s="851">
        <v>189</v>
      </c>
      <c r="B192" s="852" t="s">
        <v>2119</v>
      </c>
      <c r="C192" s="281">
        <v>42</v>
      </c>
      <c r="D192" s="852" t="s">
        <v>2126</v>
      </c>
      <c r="E192" s="852" t="s">
        <v>782</v>
      </c>
      <c r="F192" s="852" t="s">
        <v>782</v>
      </c>
      <c r="G192" s="852" t="s">
        <v>47</v>
      </c>
    </row>
    <row r="193" spans="1:7" ht="30">
      <c r="A193" s="98">
        <v>190</v>
      </c>
      <c r="B193" s="852" t="s">
        <v>2119</v>
      </c>
      <c r="C193" s="281">
        <v>42</v>
      </c>
      <c r="D193" s="852" t="s">
        <v>2125</v>
      </c>
      <c r="E193" s="852" t="s">
        <v>782</v>
      </c>
      <c r="F193" s="852" t="s">
        <v>783</v>
      </c>
      <c r="G193" s="852" t="s">
        <v>55</v>
      </c>
    </row>
    <row r="194" spans="1:7" ht="30">
      <c r="A194" s="851">
        <v>191</v>
      </c>
      <c r="B194" s="852" t="s">
        <v>2119</v>
      </c>
      <c r="C194" s="281">
        <v>42</v>
      </c>
      <c r="D194" s="852" t="s">
        <v>2127</v>
      </c>
      <c r="E194" s="852" t="s">
        <v>782</v>
      </c>
      <c r="F194" s="852" t="s">
        <v>785</v>
      </c>
      <c r="G194" s="852" t="s">
        <v>65</v>
      </c>
    </row>
    <row r="195" spans="1:7" ht="30">
      <c r="A195" s="98">
        <v>192</v>
      </c>
      <c r="B195" s="852" t="s">
        <v>2119</v>
      </c>
      <c r="C195" s="281">
        <v>42</v>
      </c>
      <c r="D195" s="852" t="s">
        <v>68</v>
      </c>
      <c r="E195" s="852" t="s">
        <v>782</v>
      </c>
      <c r="F195" s="852" t="s">
        <v>785</v>
      </c>
      <c r="G195" s="852" t="s">
        <v>68</v>
      </c>
    </row>
    <row r="196" spans="1:7" ht="30">
      <c r="A196" s="851">
        <v>193</v>
      </c>
      <c r="B196" s="852" t="s">
        <v>2119</v>
      </c>
      <c r="C196" s="281">
        <v>42</v>
      </c>
      <c r="D196" s="852" t="s">
        <v>2128</v>
      </c>
      <c r="E196" s="852" t="s">
        <v>782</v>
      </c>
      <c r="F196" s="852" t="s">
        <v>786</v>
      </c>
      <c r="G196" s="852" t="s">
        <v>80</v>
      </c>
    </row>
    <row r="197" spans="1:7" ht="30">
      <c r="A197" s="98">
        <v>194</v>
      </c>
      <c r="B197" s="852" t="s">
        <v>2119</v>
      </c>
      <c r="C197" s="281">
        <v>42</v>
      </c>
      <c r="D197" s="852" t="s">
        <v>2129</v>
      </c>
      <c r="E197" s="852" t="s">
        <v>744</v>
      </c>
      <c r="F197" s="852" t="s">
        <v>742</v>
      </c>
      <c r="G197" s="852" t="s">
        <v>96</v>
      </c>
    </row>
    <row r="198" spans="1:7" ht="30">
      <c r="A198" s="851">
        <v>195</v>
      </c>
      <c r="B198" s="852" t="s">
        <v>2119</v>
      </c>
      <c r="C198" s="281">
        <v>42</v>
      </c>
      <c r="D198" s="852" t="s">
        <v>2130</v>
      </c>
      <c r="E198" s="852" t="s">
        <v>744</v>
      </c>
      <c r="F198" s="852" t="s">
        <v>743</v>
      </c>
      <c r="G198" s="852" t="s">
        <v>102</v>
      </c>
    </row>
    <row r="199" spans="1:7" ht="30">
      <c r="A199" s="98">
        <v>196</v>
      </c>
      <c r="B199" s="852" t="s">
        <v>2119</v>
      </c>
      <c r="C199" s="281">
        <v>42</v>
      </c>
      <c r="D199" s="852" t="s">
        <v>2131</v>
      </c>
      <c r="E199" s="852" t="s">
        <v>744</v>
      </c>
      <c r="F199" s="852" t="s">
        <v>743</v>
      </c>
      <c r="G199" s="852" t="s">
        <v>102</v>
      </c>
    </row>
    <row r="200" spans="1:7" ht="30">
      <c r="A200" s="851">
        <v>197</v>
      </c>
      <c r="B200" s="852" t="s">
        <v>2119</v>
      </c>
      <c r="C200" s="281">
        <v>42</v>
      </c>
      <c r="D200" s="852" t="s">
        <v>109</v>
      </c>
      <c r="E200" s="852" t="s">
        <v>744</v>
      </c>
      <c r="F200" s="852" t="s">
        <v>743</v>
      </c>
      <c r="G200" s="852" t="s">
        <v>109</v>
      </c>
    </row>
    <row r="201" spans="1:7" ht="30">
      <c r="A201" s="98">
        <v>198</v>
      </c>
      <c r="B201" s="852" t="s">
        <v>2119</v>
      </c>
      <c r="C201" s="281">
        <v>42</v>
      </c>
      <c r="D201" s="852" t="s">
        <v>2132</v>
      </c>
      <c r="E201" s="852" t="s">
        <v>744</v>
      </c>
      <c r="F201" s="852" t="s">
        <v>744</v>
      </c>
      <c r="G201" s="852" t="s">
        <v>112</v>
      </c>
    </row>
    <row r="202" spans="1:7" ht="30">
      <c r="A202" s="851">
        <v>199</v>
      </c>
      <c r="B202" s="852" t="s">
        <v>2119</v>
      </c>
      <c r="C202" s="281">
        <v>42</v>
      </c>
      <c r="D202" s="852" t="s">
        <v>2133</v>
      </c>
      <c r="E202" s="852" t="s">
        <v>744</v>
      </c>
      <c r="F202" s="852" t="s">
        <v>744</v>
      </c>
      <c r="G202" s="852" t="s">
        <v>113</v>
      </c>
    </row>
    <row r="203" spans="1:7" ht="30">
      <c r="A203" s="98">
        <v>200</v>
      </c>
      <c r="B203" s="852" t="s">
        <v>2119</v>
      </c>
      <c r="C203" s="281">
        <v>42</v>
      </c>
      <c r="D203" s="852" t="s">
        <v>2134</v>
      </c>
      <c r="E203" s="852" t="s">
        <v>744</v>
      </c>
      <c r="F203" s="852" t="s">
        <v>744</v>
      </c>
      <c r="G203" s="852" t="s">
        <v>114</v>
      </c>
    </row>
    <row r="204" spans="1:7" ht="30">
      <c r="A204" s="851">
        <v>201</v>
      </c>
      <c r="B204" s="852" t="s">
        <v>2119</v>
      </c>
      <c r="C204" s="281">
        <v>42</v>
      </c>
      <c r="D204" s="852" t="s">
        <v>2135</v>
      </c>
      <c r="E204" s="852" t="s">
        <v>744</v>
      </c>
      <c r="F204" s="852" t="s">
        <v>744</v>
      </c>
      <c r="G204" s="852" t="s">
        <v>115</v>
      </c>
    </row>
    <row r="205" spans="1:7" ht="30">
      <c r="A205" s="98">
        <v>202</v>
      </c>
      <c r="B205" s="852" t="s">
        <v>2119</v>
      </c>
      <c r="C205" s="281">
        <v>42</v>
      </c>
      <c r="D205" s="852" t="s">
        <v>2136</v>
      </c>
      <c r="E205" s="852" t="s">
        <v>744</v>
      </c>
      <c r="F205" s="852" t="s">
        <v>744</v>
      </c>
      <c r="G205" s="852" t="s">
        <v>119</v>
      </c>
    </row>
    <row r="206" spans="1:7" ht="30">
      <c r="A206" s="851">
        <v>203</v>
      </c>
      <c r="B206" s="852" t="s">
        <v>2119</v>
      </c>
      <c r="C206" s="281">
        <v>42</v>
      </c>
      <c r="D206" s="852" t="s">
        <v>2137</v>
      </c>
      <c r="E206" s="852" t="s">
        <v>744</v>
      </c>
      <c r="F206" s="852" t="s">
        <v>744</v>
      </c>
      <c r="G206" s="852" t="s">
        <v>120</v>
      </c>
    </row>
    <row r="207" spans="1:7" ht="30">
      <c r="A207" s="98">
        <v>204</v>
      </c>
      <c r="B207" s="852" t="s">
        <v>2119</v>
      </c>
      <c r="C207" s="281">
        <v>42</v>
      </c>
      <c r="D207" s="852" t="s">
        <v>2138</v>
      </c>
      <c r="E207" s="852" t="s">
        <v>744</v>
      </c>
      <c r="F207" s="852" t="s">
        <v>744</v>
      </c>
      <c r="G207" s="852" t="s">
        <v>120</v>
      </c>
    </row>
    <row r="208" spans="1:7" ht="30">
      <c r="A208" s="851">
        <v>205</v>
      </c>
      <c r="B208" s="852" t="s">
        <v>2119</v>
      </c>
      <c r="C208" s="281">
        <v>42</v>
      </c>
      <c r="D208" s="852" t="s">
        <v>2139</v>
      </c>
      <c r="E208" s="852" t="s">
        <v>744</v>
      </c>
      <c r="F208" s="852" t="s">
        <v>744</v>
      </c>
      <c r="G208" s="852" t="s">
        <v>122</v>
      </c>
    </row>
    <row r="209" spans="1:7" ht="30">
      <c r="A209" s="98">
        <v>206</v>
      </c>
      <c r="B209" s="852" t="s">
        <v>2119</v>
      </c>
      <c r="C209" s="281">
        <v>42</v>
      </c>
      <c r="D209" s="852" t="s">
        <v>2140</v>
      </c>
      <c r="E209" s="852" t="s">
        <v>744</v>
      </c>
      <c r="F209" s="852" t="s">
        <v>744</v>
      </c>
      <c r="G209" s="852" t="s">
        <v>122</v>
      </c>
    </row>
    <row r="210" spans="1:7" ht="30">
      <c r="A210" s="851">
        <v>207</v>
      </c>
      <c r="B210" s="852" t="s">
        <v>2119</v>
      </c>
      <c r="C210" s="281">
        <v>42</v>
      </c>
      <c r="D210" s="852" t="s">
        <v>2141</v>
      </c>
      <c r="E210" s="852" t="s">
        <v>744</v>
      </c>
      <c r="F210" s="852" t="s">
        <v>744</v>
      </c>
      <c r="G210" s="852" t="s">
        <v>122</v>
      </c>
    </row>
    <row r="211" spans="1:7" ht="30">
      <c r="A211" s="98">
        <v>208</v>
      </c>
      <c r="B211" s="852" t="s">
        <v>2119</v>
      </c>
      <c r="C211" s="281">
        <v>42</v>
      </c>
      <c r="D211" s="852" t="s">
        <v>2142</v>
      </c>
      <c r="E211" s="852" t="s">
        <v>744</v>
      </c>
      <c r="F211" s="852" t="s">
        <v>744</v>
      </c>
      <c r="G211" s="852" t="s">
        <v>122</v>
      </c>
    </row>
    <row r="212" spans="1:7" ht="30">
      <c r="A212" s="851">
        <v>209</v>
      </c>
      <c r="B212" s="852" t="s">
        <v>2119</v>
      </c>
      <c r="C212" s="281">
        <v>42</v>
      </c>
      <c r="D212" s="852" t="s">
        <v>2143</v>
      </c>
      <c r="E212" s="852" t="s">
        <v>744</v>
      </c>
      <c r="F212" s="852" t="s">
        <v>744</v>
      </c>
      <c r="G212" s="852" t="s">
        <v>122</v>
      </c>
    </row>
    <row r="213" spans="1:7" ht="30">
      <c r="A213" s="98">
        <v>210</v>
      </c>
      <c r="B213" s="852" t="s">
        <v>2119</v>
      </c>
      <c r="C213" s="281">
        <v>42</v>
      </c>
      <c r="D213" s="852" t="s">
        <v>2144</v>
      </c>
      <c r="E213" s="852" t="s">
        <v>744</v>
      </c>
      <c r="F213" s="852" t="s">
        <v>744</v>
      </c>
      <c r="G213" s="852" t="s">
        <v>125</v>
      </c>
    </row>
    <row r="214" spans="1:7" ht="30">
      <c r="A214" s="851">
        <v>211</v>
      </c>
      <c r="B214" s="852" t="s">
        <v>2119</v>
      </c>
      <c r="C214" s="281">
        <v>42</v>
      </c>
      <c r="D214" s="852" t="s">
        <v>2145</v>
      </c>
      <c r="E214" s="852" t="s">
        <v>744</v>
      </c>
      <c r="F214" s="852" t="s">
        <v>744</v>
      </c>
      <c r="G214" s="852" t="s">
        <v>126</v>
      </c>
    </row>
    <row r="215" spans="1:7" ht="30">
      <c r="A215" s="98">
        <v>212</v>
      </c>
      <c r="B215" s="852" t="s">
        <v>2119</v>
      </c>
      <c r="C215" s="281">
        <v>42</v>
      </c>
      <c r="D215" s="852" t="s">
        <v>2146</v>
      </c>
      <c r="E215" s="852" t="s">
        <v>744</v>
      </c>
      <c r="F215" s="852" t="s">
        <v>744</v>
      </c>
      <c r="G215" s="852" t="s">
        <v>126</v>
      </c>
    </row>
    <row r="216" spans="1:7" ht="30">
      <c r="A216" s="851">
        <v>213</v>
      </c>
      <c r="B216" s="852" t="s">
        <v>2119</v>
      </c>
      <c r="C216" s="281">
        <v>42</v>
      </c>
      <c r="D216" s="852" t="s">
        <v>2147</v>
      </c>
      <c r="E216" s="852" t="s">
        <v>744</v>
      </c>
      <c r="F216" s="852" t="s">
        <v>744</v>
      </c>
      <c r="G216" s="852" t="s">
        <v>129</v>
      </c>
    </row>
    <row r="217" spans="1:7" ht="30">
      <c r="A217" s="98">
        <v>214</v>
      </c>
      <c r="B217" s="852" t="s">
        <v>2119</v>
      </c>
      <c r="C217" s="281">
        <v>42</v>
      </c>
      <c r="D217" s="852" t="s">
        <v>2148</v>
      </c>
      <c r="E217" s="852" t="s">
        <v>744</v>
      </c>
      <c r="F217" s="852" t="s">
        <v>744</v>
      </c>
      <c r="G217" s="852" t="s">
        <v>129</v>
      </c>
    </row>
    <row r="218" spans="1:7" ht="30">
      <c r="A218" s="851">
        <v>215</v>
      </c>
      <c r="B218" s="852" t="s">
        <v>2119</v>
      </c>
      <c r="C218" s="281">
        <v>42</v>
      </c>
      <c r="D218" s="852" t="s">
        <v>2149</v>
      </c>
      <c r="E218" s="852" t="s">
        <v>744</v>
      </c>
      <c r="F218" s="852" t="s">
        <v>744</v>
      </c>
      <c r="G218" s="852" t="s">
        <v>129</v>
      </c>
    </row>
    <row r="219" spans="1:7" ht="30">
      <c r="A219" s="98">
        <v>216</v>
      </c>
      <c r="B219" s="852" t="s">
        <v>2119</v>
      </c>
      <c r="C219" s="281">
        <v>42</v>
      </c>
      <c r="D219" s="852" t="s">
        <v>2150</v>
      </c>
      <c r="E219" s="852" t="s">
        <v>744</v>
      </c>
      <c r="F219" s="852" t="s">
        <v>744</v>
      </c>
      <c r="G219" s="852" t="s">
        <v>130</v>
      </c>
    </row>
    <row r="220" spans="1:7" ht="30">
      <c r="A220" s="851">
        <v>217</v>
      </c>
      <c r="B220" s="852" t="s">
        <v>2119</v>
      </c>
      <c r="C220" s="281">
        <v>42</v>
      </c>
      <c r="D220" s="852" t="s">
        <v>2151</v>
      </c>
      <c r="E220" s="852" t="s">
        <v>744</v>
      </c>
      <c r="F220" s="852" t="s">
        <v>744</v>
      </c>
      <c r="G220" s="852" t="s">
        <v>134</v>
      </c>
    </row>
    <row r="221" spans="1:7" ht="30">
      <c r="A221" s="98">
        <v>218</v>
      </c>
      <c r="B221" s="852" t="s">
        <v>2119</v>
      </c>
      <c r="C221" s="281">
        <v>42</v>
      </c>
      <c r="D221" s="852" t="s">
        <v>2152</v>
      </c>
      <c r="E221" s="852" t="s">
        <v>744</v>
      </c>
      <c r="F221" s="852" t="s">
        <v>744</v>
      </c>
      <c r="G221" s="852" t="s">
        <v>134</v>
      </c>
    </row>
    <row r="222" spans="1:7" ht="30">
      <c r="A222" s="851">
        <v>219</v>
      </c>
      <c r="B222" s="852" t="s">
        <v>2119</v>
      </c>
      <c r="C222" s="281">
        <v>42</v>
      </c>
      <c r="D222" s="852" t="s">
        <v>2153</v>
      </c>
      <c r="E222" s="852" t="s">
        <v>744</v>
      </c>
      <c r="F222" s="852" t="s">
        <v>744</v>
      </c>
      <c r="G222" s="852" t="s">
        <v>136</v>
      </c>
    </row>
    <row r="223" spans="1:7" ht="30">
      <c r="A223" s="98">
        <v>220</v>
      </c>
      <c r="B223" s="852" t="s">
        <v>2119</v>
      </c>
      <c r="C223" s="281">
        <v>42</v>
      </c>
      <c r="D223" s="852" t="s">
        <v>2154</v>
      </c>
      <c r="E223" s="852" t="s">
        <v>744</v>
      </c>
      <c r="F223" s="852" t="s">
        <v>744</v>
      </c>
      <c r="G223" s="852" t="s">
        <v>136</v>
      </c>
    </row>
    <row r="224" spans="1:7" ht="30">
      <c r="A224" s="851">
        <v>221</v>
      </c>
      <c r="B224" s="852" t="s">
        <v>2119</v>
      </c>
      <c r="C224" s="281">
        <v>42</v>
      </c>
      <c r="D224" s="852" t="s">
        <v>2155</v>
      </c>
      <c r="E224" s="852" t="s">
        <v>744</v>
      </c>
      <c r="F224" s="852" t="s">
        <v>744</v>
      </c>
      <c r="G224" s="852" t="s">
        <v>137</v>
      </c>
    </row>
    <row r="225" spans="1:7" ht="30">
      <c r="A225" s="98">
        <v>222</v>
      </c>
      <c r="B225" s="852" t="s">
        <v>2119</v>
      </c>
      <c r="C225" s="281">
        <v>42</v>
      </c>
      <c r="D225" s="852" t="s">
        <v>2156</v>
      </c>
      <c r="E225" s="852" t="s">
        <v>744</v>
      </c>
      <c r="F225" s="852" t="s">
        <v>744</v>
      </c>
      <c r="G225" s="852" t="s">
        <v>140</v>
      </c>
    </row>
    <row r="226" spans="1:7" ht="30">
      <c r="A226" s="851">
        <v>223</v>
      </c>
      <c r="B226" s="852" t="s">
        <v>2119</v>
      </c>
      <c r="C226" s="281">
        <v>42</v>
      </c>
      <c r="D226" s="852" t="s">
        <v>2157</v>
      </c>
      <c r="E226" s="852" t="s">
        <v>744</v>
      </c>
      <c r="F226" s="852" t="s">
        <v>744</v>
      </c>
      <c r="G226" s="852" t="s">
        <v>140</v>
      </c>
    </row>
    <row r="227" spans="1:7" ht="30">
      <c r="A227" s="98">
        <v>224</v>
      </c>
      <c r="B227" s="852" t="s">
        <v>2119</v>
      </c>
      <c r="C227" s="281">
        <v>42</v>
      </c>
      <c r="D227" s="852" t="s">
        <v>2158</v>
      </c>
      <c r="E227" s="852" t="s">
        <v>744</v>
      </c>
      <c r="F227" s="852" t="s">
        <v>744</v>
      </c>
      <c r="G227" s="852" t="s">
        <v>142</v>
      </c>
    </row>
    <row r="228" spans="1:7" ht="30">
      <c r="A228" s="851">
        <v>225</v>
      </c>
      <c r="B228" s="852" t="s">
        <v>2119</v>
      </c>
      <c r="C228" s="281">
        <v>42</v>
      </c>
      <c r="D228" s="852" t="s">
        <v>2159</v>
      </c>
      <c r="E228" s="852" t="s">
        <v>744</v>
      </c>
      <c r="F228" s="852" t="s">
        <v>2093</v>
      </c>
      <c r="G228" s="852" t="s">
        <v>144</v>
      </c>
    </row>
    <row r="229" spans="1:7" ht="30">
      <c r="A229" s="98">
        <v>226</v>
      </c>
      <c r="B229" s="852" t="s">
        <v>2119</v>
      </c>
      <c r="C229" s="281">
        <v>42</v>
      </c>
      <c r="D229" s="852" t="s">
        <v>2160</v>
      </c>
      <c r="E229" s="852" t="s">
        <v>744</v>
      </c>
      <c r="F229" s="852" t="s">
        <v>2093</v>
      </c>
      <c r="G229" s="852" t="s">
        <v>145</v>
      </c>
    </row>
    <row r="230" spans="1:7" ht="30">
      <c r="A230" s="851">
        <v>227</v>
      </c>
      <c r="B230" s="852" t="s">
        <v>2119</v>
      </c>
      <c r="C230" s="281">
        <v>42</v>
      </c>
      <c r="D230" s="852" t="s">
        <v>2161</v>
      </c>
      <c r="E230" s="852" t="s">
        <v>744</v>
      </c>
      <c r="F230" s="852" t="s">
        <v>2093</v>
      </c>
      <c r="G230" s="852" t="s">
        <v>145</v>
      </c>
    </row>
    <row r="231" spans="1:7" ht="30">
      <c r="A231" s="98">
        <v>228</v>
      </c>
      <c r="B231" s="852" t="s">
        <v>2119</v>
      </c>
      <c r="C231" s="281">
        <v>42</v>
      </c>
      <c r="D231" s="852" t="s">
        <v>2162</v>
      </c>
      <c r="E231" s="852" t="s">
        <v>744</v>
      </c>
      <c r="F231" s="852" t="s">
        <v>2093</v>
      </c>
      <c r="G231" s="852" t="s">
        <v>145</v>
      </c>
    </row>
    <row r="232" spans="1:7" ht="30">
      <c r="A232" s="851">
        <v>229</v>
      </c>
      <c r="B232" s="852" t="s">
        <v>2119</v>
      </c>
      <c r="C232" s="281">
        <v>42</v>
      </c>
      <c r="D232" s="852" t="s">
        <v>2163</v>
      </c>
      <c r="E232" s="852" t="s">
        <v>744</v>
      </c>
      <c r="F232" s="852" t="s">
        <v>2093</v>
      </c>
      <c r="G232" s="852" t="s">
        <v>148</v>
      </c>
    </row>
    <row r="233" spans="1:7" ht="30">
      <c r="A233" s="98">
        <v>230</v>
      </c>
      <c r="B233" s="852" t="s">
        <v>2119</v>
      </c>
      <c r="C233" s="281">
        <v>42</v>
      </c>
      <c r="D233" s="852" t="s">
        <v>2164</v>
      </c>
      <c r="E233" s="852" t="s">
        <v>744</v>
      </c>
      <c r="F233" s="852" t="s">
        <v>2093</v>
      </c>
      <c r="G233" s="852" t="s">
        <v>148</v>
      </c>
    </row>
    <row r="234" spans="1:7" ht="30">
      <c r="A234" s="851">
        <v>231</v>
      </c>
      <c r="B234" s="852" t="s">
        <v>2119</v>
      </c>
      <c r="C234" s="281">
        <v>42</v>
      </c>
      <c r="D234" s="852" t="s">
        <v>162</v>
      </c>
      <c r="E234" s="852" t="s">
        <v>744</v>
      </c>
      <c r="F234" s="852" t="s">
        <v>746</v>
      </c>
      <c r="G234" s="852" t="s">
        <v>162</v>
      </c>
    </row>
    <row r="235" spans="1:7" ht="30">
      <c r="A235" s="98">
        <v>232</v>
      </c>
      <c r="B235" s="852" t="s">
        <v>2119</v>
      </c>
      <c r="C235" s="281">
        <v>42</v>
      </c>
      <c r="D235" s="852" t="s">
        <v>2165</v>
      </c>
      <c r="E235" s="852" t="s">
        <v>744</v>
      </c>
      <c r="F235" s="852" t="s">
        <v>746</v>
      </c>
      <c r="G235" s="852" t="s">
        <v>164</v>
      </c>
    </row>
    <row r="236" spans="1:7" ht="30">
      <c r="A236" s="851">
        <v>233</v>
      </c>
      <c r="B236" s="852" t="s">
        <v>2119</v>
      </c>
      <c r="C236" s="281">
        <v>42</v>
      </c>
      <c r="D236" s="852" t="s">
        <v>2166</v>
      </c>
      <c r="E236" s="852" t="s">
        <v>744</v>
      </c>
      <c r="F236" s="852" t="s">
        <v>746</v>
      </c>
      <c r="G236" s="852" t="s">
        <v>164</v>
      </c>
    </row>
    <row r="237" spans="1:7" ht="30">
      <c r="A237" s="98">
        <v>234</v>
      </c>
      <c r="B237" s="852" t="s">
        <v>2119</v>
      </c>
      <c r="C237" s="281">
        <v>42</v>
      </c>
      <c r="D237" s="852" t="s">
        <v>2167</v>
      </c>
      <c r="E237" s="852" t="s">
        <v>744</v>
      </c>
      <c r="F237" s="852" t="s">
        <v>746</v>
      </c>
      <c r="G237" s="852" t="s">
        <v>168</v>
      </c>
    </row>
    <row r="238" spans="1:7" ht="30">
      <c r="A238" s="851">
        <v>235</v>
      </c>
      <c r="B238" s="852" t="s">
        <v>2119</v>
      </c>
      <c r="C238" s="281">
        <v>42</v>
      </c>
      <c r="D238" s="852" t="s">
        <v>2168</v>
      </c>
      <c r="E238" s="852" t="s">
        <v>744</v>
      </c>
      <c r="F238" s="852" t="s">
        <v>746</v>
      </c>
      <c r="G238" s="852" t="s">
        <v>168</v>
      </c>
    </row>
    <row r="239" spans="1:7" ht="30">
      <c r="A239" s="98">
        <v>236</v>
      </c>
      <c r="B239" s="852" t="s">
        <v>2119</v>
      </c>
      <c r="C239" s="281">
        <v>42</v>
      </c>
      <c r="D239" s="852" t="s">
        <v>2169</v>
      </c>
      <c r="E239" s="852" t="s">
        <v>744</v>
      </c>
      <c r="F239" s="852" t="s">
        <v>748</v>
      </c>
      <c r="G239" s="852" t="s">
        <v>174</v>
      </c>
    </row>
    <row r="240" spans="1:7" ht="30">
      <c r="A240" s="851">
        <v>237</v>
      </c>
      <c r="B240" s="852" t="s">
        <v>2119</v>
      </c>
      <c r="C240" s="281">
        <v>42</v>
      </c>
      <c r="D240" s="852" t="s">
        <v>2170</v>
      </c>
      <c r="E240" s="852" t="s">
        <v>744</v>
      </c>
      <c r="F240" s="852" t="s">
        <v>748</v>
      </c>
      <c r="G240" s="852" t="s">
        <v>174</v>
      </c>
    </row>
    <row r="241" spans="1:7" ht="30">
      <c r="A241" s="98">
        <v>238</v>
      </c>
      <c r="B241" s="852" t="s">
        <v>2119</v>
      </c>
      <c r="C241" s="281">
        <v>42</v>
      </c>
      <c r="D241" s="852" t="s">
        <v>2171</v>
      </c>
      <c r="E241" s="852" t="s">
        <v>744</v>
      </c>
      <c r="F241" s="852" t="s">
        <v>748</v>
      </c>
      <c r="G241" s="852" t="s">
        <v>175</v>
      </c>
    </row>
    <row r="242" spans="1:7" ht="30">
      <c r="A242" s="851">
        <v>239</v>
      </c>
      <c r="B242" s="852" t="s">
        <v>2119</v>
      </c>
      <c r="C242" s="281">
        <v>42</v>
      </c>
      <c r="D242" s="852" t="s">
        <v>2172</v>
      </c>
      <c r="E242" s="852" t="s">
        <v>744</v>
      </c>
      <c r="F242" s="852" t="s">
        <v>748</v>
      </c>
      <c r="G242" s="852" t="s">
        <v>175</v>
      </c>
    </row>
    <row r="243" spans="1:7" ht="30">
      <c r="A243" s="98">
        <v>240</v>
      </c>
      <c r="B243" s="852" t="s">
        <v>2119</v>
      </c>
      <c r="C243" s="281">
        <v>42</v>
      </c>
      <c r="D243" s="852" t="s">
        <v>2173</v>
      </c>
      <c r="E243" s="852" t="s">
        <v>744</v>
      </c>
      <c r="F243" s="852" t="s">
        <v>748</v>
      </c>
      <c r="G243" s="852" t="s">
        <v>2053</v>
      </c>
    </row>
    <row r="244" spans="1:7" ht="30">
      <c r="A244" s="851">
        <v>241</v>
      </c>
      <c r="B244" s="852" t="s">
        <v>2119</v>
      </c>
      <c r="C244" s="281">
        <v>42</v>
      </c>
      <c r="D244" s="852" t="s">
        <v>2174</v>
      </c>
      <c r="E244" s="852" t="s">
        <v>744</v>
      </c>
      <c r="F244" s="852" t="s">
        <v>748</v>
      </c>
      <c r="G244" s="852" t="s">
        <v>2053</v>
      </c>
    </row>
    <row r="245" spans="1:7" ht="30">
      <c r="A245" s="98">
        <v>242</v>
      </c>
      <c r="B245" s="852" t="s">
        <v>2119</v>
      </c>
      <c r="C245" s="281">
        <v>42</v>
      </c>
      <c r="D245" s="852" t="s">
        <v>2175</v>
      </c>
      <c r="E245" s="852" t="s">
        <v>744</v>
      </c>
      <c r="F245" s="852" t="s">
        <v>748</v>
      </c>
      <c r="G245" s="852" t="s">
        <v>2053</v>
      </c>
    </row>
    <row r="246" spans="1:7" ht="30">
      <c r="A246" s="851">
        <v>243</v>
      </c>
      <c r="B246" s="852" t="s">
        <v>2119</v>
      </c>
      <c r="C246" s="281">
        <v>42</v>
      </c>
      <c r="D246" s="852" t="s">
        <v>2176</v>
      </c>
      <c r="E246" s="852" t="s">
        <v>744</v>
      </c>
      <c r="F246" s="852" t="s">
        <v>748</v>
      </c>
      <c r="G246" s="852" t="s">
        <v>2053</v>
      </c>
    </row>
    <row r="247" spans="1:7" ht="30">
      <c r="A247" s="98">
        <v>244</v>
      </c>
      <c r="B247" s="852" t="s">
        <v>2119</v>
      </c>
      <c r="C247" s="281">
        <v>42</v>
      </c>
      <c r="D247" s="852" t="s">
        <v>2177</v>
      </c>
      <c r="E247" s="852" t="s">
        <v>744</v>
      </c>
      <c r="F247" s="852" t="s">
        <v>750</v>
      </c>
      <c r="G247" s="852" t="s">
        <v>191</v>
      </c>
    </row>
    <row r="248" spans="1:7" ht="30">
      <c r="A248" s="851">
        <v>245</v>
      </c>
      <c r="B248" s="852" t="s">
        <v>2119</v>
      </c>
      <c r="C248" s="281">
        <v>42</v>
      </c>
      <c r="D248" s="852" t="s">
        <v>2178</v>
      </c>
      <c r="E248" s="852" t="s">
        <v>744</v>
      </c>
      <c r="F248" s="852" t="s">
        <v>750</v>
      </c>
      <c r="G248" s="852" t="s">
        <v>192</v>
      </c>
    </row>
    <row r="249" spans="1:7" ht="30">
      <c r="A249" s="98">
        <v>246</v>
      </c>
      <c r="B249" s="852" t="s">
        <v>2119</v>
      </c>
      <c r="C249" s="281">
        <v>42</v>
      </c>
      <c r="D249" s="852" t="s">
        <v>2179</v>
      </c>
      <c r="E249" s="852" t="s">
        <v>744</v>
      </c>
      <c r="F249" s="852" t="s">
        <v>750</v>
      </c>
      <c r="G249" s="852" t="s">
        <v>192</v>
      </c>
    </row>
    <row r="250" spans="1:7" ht="30">
      <c r="A250" s="851">
        <v>247</v>
      </c>
      <c r="B250" s="852" t="s">
        <v>2119</v>
      </c>
      <c r="C250" s="281">
        <v>42</v>
      </c>
      <c r="D250" s="852" t="s">
        <v>2180</v>
      </c>
      <c r="E250" s="852" t="s">
        <v>744</v>
      </c>
      <c r="F250" s="852" t="s">
        <v>750</v>
      </c>
      <c r="G250" s="852" t="s">
        <v>192</v>
      </c>
    </row>
    <row r="251" spans="1:7" ht="30">
      <c r="A251" s="98">
        <v>248</v>
      </c>
      <c r="B251" s="852" t="s">
        <v>2119</v>
      </c>
      <c r="C251" s="281">
        <v>42</v>
      </c>
      <c r="D251" s="852" t="s">
        <v>2181</v>
      </c>
      <c r="E251" s="852" t="s">
        <v>744</v>
      </c>
      <c r="F251" s="852" t="s">
        <v>750</v>
      </c>
      <c r="G251" s="852" t="s">
        <v>2094</v>
      </c>
    </row>
    <row r="252" spans="1:7" ht="30">
      <c r="A252" s="851">
        <v>249</v>
      </c>
      <c r="B252" s="852" t="s">
        <v>2119</v>
      </c>
      <c r="C252" s="281">
        <v>42</v>
      </c>
      <c r="D252" s="852" t="s">
        <v>2182</v>
      </c>
      <c r="E252" s="852" t="s">
        <v>744</v>
      </c>
      <c r="F252" s="852" t="s">
        <v>750</v>
      </c>
      <c r="G252" s="852" t="s">
        <v>2095</v>
      </c>
    </row>
    <row r="253" spans="1:7" ht="30">
      <c r="A253" s="98">
        <v>250</v>
      </c>
      <c r="B253" s="852" t="s">
        <v>2119</v>
      </c>
      <c r="C253" s="281">
        <v>42</v>
      </c>
      <c r="D253" s="852" t="s">
        <v>2183</v>
      </c>
      <c r="E253" s="852" t="s">
        <v>744</v>
      </c>
      <c r="F253" s="852" t="s">
        <v>750</v>
      </c>
      <c r="G253" s="852" t="s">
        <v>195</v>
      </c>
    </row>
    <row r="254" spans="1:7" ht="30">
      <c r="A254" s="851">
        <v>251</v>
      </c>
      <c r="B254" s="852" t="s">
        <v>2119</v>
      </c>
      <c r="C254" s="281">
        <v>42</v>
      </c>
      <c r="D254" s="852" t="s">
        <v>2184</v>
      </c>
      <c r="E254" s="852" t="s">
        <v>744</v>
      </c>
      <c r="F254" s="852" t="s">
        <v>750</v>
      </c>
      <c r="G254" s="852" t="s">
        <v>195</v>
      </c>
    </row>
    <row r="255" spans="1:7" ht="30">
      <c r="A255" s="98">
        <v>252</v>
      </c>
      <c r="B255" s="852" t="s">
        <v>2119</v>
      </c>
      <c r="C255" s="281">
        <v>42</v>
      </c>
      <c r="D255" s="852" t="s">
        <v>2125</v>
      </c>
      <c r="E255" s="852" t="s">
        <v>744</v>
      </c>
      <c r="F255" s="852" t="s">
        <v>751</v>
      </c>
      <c r="G255" s="852" t="s">
        <v>2185</v>
      </c>
    </row>
    <row r="256" spans="1:7" ht="30">
      <c r="A256" s="851">
        <v>253</v>
      </c>
      <c r="B256" s="852" t="s">
        <v>2119</v>
      </c>
      <c r="C256" s="281">
        <v>42</v>
      </c>
      <c r="D256" s="852" t="s">
        <v>2186</v>
      </c>
      <c r="E256" s="852" t="s">
        <v>744</v>
      </c>
      <c r="F256" s="852" t="s">
        <v>751</v>
      </c>
      <c r="G256" s="852" t="s">
        <v>2185</v>
      </c>
    </row>
    <row r="257" spans="1:7" ht="30">
      <c r="A257" s="98">
        <v>254</v>
      </c>
      <c r="B257" s="852" t="s">
        <v>2119</v>
      </c>
      <c r="C257" s="281">
        <v>42</v>
      </c>
      <c r="D257" s="852" t="s">
        <v>2187</v>
      </c>
      <c r="E257" s="852" t="s">
        <v>744</v>
      </c>
      <c r="F257" s="852" t="s">
        <v>751</v>
      </c>
      <c r="G257" s="852" t="s">
        <v>198</v>
      </c>
    </row>
    <row r="258" spans="1:7" ht="30">
      <c r="A258" s="851">
        <v>255</v>
      </c>
      <c r="B258" s="852" t="s">
        <v>2119</v>
      </c>
      <c r="C258" s="281">
        <v>42</v>
      </c>
      <c r="D258" s="852" t="s">
        <v>2188</v>
      </c>
      <c r="E258" s="852" t="s">
        <v>744</v>
      </c>
      <c r="F258" s="852" t="s">
        <v>751</v>
      </c>
      <c r="G258" s="852" t="s">
        <v>2055</v>
      </c>
    </row>
    <row r="259" spans="1:7" ht="30">
      <c r="A259" s="98">
        <v>256</v>
      </c>
      <c r="B259" s="852" t="s">
        <v>2119</v>
      </c>
      <c r="C259" s="281">
        <v>42</v>
      </c>
      <c r="D259" s="852" t="s">
        <v>2189</v>
      </c>
      <c r="E259" s="852" t="s">
        <v>744</v>
      </c>
      <c r="F259" s="852" t="s">
        <v>751</v>
      </c>
      <c r="G259" s="852" t="s">
        <v>2055</v>
      </c>
    </row>
    <row r="260" spans="1:7" ht="30">
      <c r="A260" s="851">
        <v>257</v>
      </c>
      <c r="B260" s="852" t="s">
        <v>2119</v>
      </c>
      <c r="C260" s="281">
        <v>42</v>
      </c>
      <c r="D260" s="852" t="s">
        <v>2190</v>
      </c>
      <c r="E260" s="852" t="s">
        <v>744</v>
      </c>
      <c r="F260" s="852" t="s">
        <v>751</v>
      </c>
      <c r="G260" s="852" t="s">
        <v>203</v>
      </c>
    </row>
    <row r="261" spans="1:7" ht="30">
      <c r="A261" s="98">
        <v>258</v>
      </c>
      <c r="B261" s="852" t="s">
        <v>2119</v>
      </c>
      <c r="C261" s="281">
        <v>42</v>
      </c>
      <c r="D261" s="852" t="s">
        <v>2191</v>
      </c>
      <c r="E261" s="852" t="s">
        <v>744</v>
      </c>
      <c r="F261" s="852" t="s">
        <v>751</v>
      </c>
      <c r="G261" s="852" t="s">
        <v>203</v>
      </c>
    </row>
    <row r="262" spans="1:7" ht="30">
      <c r="A262" s="851">
        <v>259</v>
      </c>
      <c r="B262" s="852" t="s">
        <v>2119</v>
      </c>
      <c r="C262" s="281">
        <v>42</v>
      </c>
      <c r="D262" s="852" t="s">
        <v>2192</v>
      </c>
      <c r="E262" s="852" t="s">
        <v>744</v>
      </c>
      <c r="F262" s="852" t="s">
        <v>751</v>
      </c>
      <c r="G262" s="852" t="s">
        <v>204</v>
      </c>
    </row>
    <row r="263" spans="1:7" ht="30">
      <c r="A263" s="98">
        <v>260</v>
      </c>
      <c r="B263" s="852" t="s">
        <v>2119</v>
      </c>
      <c r="C263" s="281">
        <v>42</v>
      </c>
      <c r="D263" s="852" t="s">
        <v>2193</v>
      </c>
      <c r="E263" s="852" t="s">
        <v>744</v>
      </c>
      <c r="F263" s="852" t="s">
        <v>751</v>
      </c>
      <c r="G263" s="852" t="s">
        <v>206</v>
      </c>
    </row>
    <row r="264" spans="1:7" ht="30">
      <c r="A264" s="851">
        <v>261</v>
      </c>
      <c r="B264" s="852" t="s">
        <v>2119</v>
      </c>
      <c r="C264" s="281">
        <v>42</v>
      </c>
      <c r="D264" s="852" t="s">
        <v>2194</v>
      </c>
      <c r="E264" s="852" t="s">
        <v>744</v>
      </c>
      <c r="F264" s="852" t="s">
        <v>751</v>
      </c>
      <c r="G264" s="852" t="s">
        <v>206</v>
      </c>
    </row>
    <row r="265" spans="1:7" ht="30">
      <c r="A265" s="98">
        <v>262</v>
      </c>
      <c r="B265" s="852" t="s">
        <v>2119</v>
      </c>
      <c r="C265" s="281">
        <v>42</v>
      </c>
      <c r="D265" s="852" t="s">
        <v>2195</v>
      </c>
      <c r="E265" s="852" t="s">
        <v>744</v>
      </c>
      <c r="F265" s="852" t="s">
        <v>745</v>
      </c>
      <c r="G265" s="852" t="s">
        <v>214</v>
      </c>
    </row>
    <row r="266" spans="1:7" ht="30">
      <c r="A266" s="851">
        <v>263</v>
      </c>
      <c r="B266" s="852" t="s">
        <v>2119</v>
      </c>
      <c r="C266" s="281">
        <v>42</v>
      </c>
      <c r="D266" s="852" t="s">
        <v>2196</v>
      </c>
      <c r="E266" s="852" t="s">
        <v>752</v>
      </c>
      <c r="F266" s="852" t="s">
        <v>752</v>
      </c>
      <c r="G266" s="852" t="s">
        <v>220</v>
      </c>
    </row>
    <row r="267" spans="1:7" ht="30">
      <c r="A267" s="98">
        <v>264</v>
      </c>
      <c r="B267" s="852" t="s">
        <v>2119</v>
      </c>
      <c r="C267" s="281">
        <v>42</v>
      </c>
      <c r="D267" s="852" t="s">
        <v>2197</v>
      </c>
      <c r="E267" s="852" t="s">
        <v>752</v>
      </c>
      <c r="F267" s="852" t="s">
        <v>752</v>
      </c>
      <c r="G267" s="852" t="s">
        <v>221</v>
      </c>
    </row>
    <row r="268" spans="1:7" ht="30">
      <c r="A268" s="851">
        <v>265</v>
      </c>
      <c r="B268" s="852" t="s">
        <v>2119</v>
      </c>
      <c r="C268" s="281">
        <v>42</v>
      </c>
      <c r="D268" s="852" t="s">
        <v>2198</v>
      </c>
      <c r="E268" s="852" t="s">
        <v>752</v>
      </c>
      <c r="F268" s="852" t="s">
        <v>752</v>
      </c>
      <c r="G268" s="852" t="s">
        <v>222</v>
      </c>
    </row>
    <row r="269" spans="1:7" ht="30">
      <c r="A269" s="98">
        <v>266</v>
      </c>
      <c r="B269" s="852" t="s">
        <v>2119</v>
      </c>
      <c r="C269" s="281">
        <v>42</v>
      </c>
      <c r="D269" s="852" t="s">
        <v>2199</v>
      </c>
      <c r="E269" s="852" t="s">
        <v>752</v>
      </c>
      <c r="F269" s="852" t="s">
        <v>752</v>
      </c>
      <c r="G269" s="852" t="s">
        <v>223</v>
      </c>
    </row>
    <row r="270" spans="1:7" ht="30">
      <c r="A270" s="851">
        <v>267</v>
      </c>
      <c r="B270" s="852" t="s">
        <v>2119</v>
      </c>
      <c r="C270" s="281">
        <v>42</v>
      </c>
      <c r="D270" s="852" t="s">
        <v>2200</v>
      </c>
      <c r="E270" s="852" t="s">
        <v>752</v>
      </c>
      <c r="F270" s="852" t="s">
        <v>752</v>
      </c>
      <c r="G270" s="852" t="s">
        <v>223</v>
      </c>
    </row>
    <row r="271" spans="1:7" ht="30">
      <c r="A271" s="98">
        <v>268</v>
      </c>
      <c r="B271" s="852" t="s">
        <v>2119</v>
      </c>
      <c r="C271" s="281">
        <v>42</v>
      </c>
      <c r="D271" s="852" t="s">
        <v>2201</v>
      </c>
      <c r="E271" s="852" t="s">
        <v>752</v>
      </c>
      <c r="F271" s="852" t="s">
        <v>752</v>
      </c>
      <c r="G271" s="852" t="s">
        <v>224</v>
      </c>
    </row>
    <row r="272" spans="1:7" ht="30">
      <c r="A272" s="851">
        <v>269</v>
      </c>
      <c r="B272" s="852" t="s">
        <v>2119</v>
      </c>
      <c r="C272" s="281">
        <v>42</v>
      </c>
      <c r="D272" s="852" t="s">
        <v>2202</v>
      </c>
      <c r="E272" s="852" t="s">
        <v>752</v>
      </c>
      <c r="F272" s="852" t="s">
        <v>752</v>
      </c>
      <c r="G272" s="852" t="s">
        <v>224</v>
      </c>
    </row>
    <row r="273" spans="1:7" ht="30">
      <c r="A273" s="98">
        <v>270</v>
      </c>
      <c r="B273" s="852" t="s">
        <v>2119</v>
      </c>
      <c r="C273" s="281">
        <v>42</v>
      </c>
      <c r="D273" s="852" t="s">
        <v>2203</v>
      </c>
      <c r="E273" s="852" t="s">
        <v>752</v>
      </c>
      <c r="F273" s="852" t="s">
        <v>752</v>
      </c>
      <c r="G273" s="852" t="s">
        <v>224</v>
      </c>
    </row>
    <row r="274" spans="1:7" ht="30">
      <c r="A274" s="851">
        <v>271</v>
      </c>
      <c r="B274" s="852" t="s">
        <v>2119</v>
      </c>
      <c r="C274" s="281">
        <v>42</v>
      </c>
      <c r="D274" s="852" t="s">
        <v>2098</v>
      </c>
      <c r="E274" s="852" t="s">
        <v>752</v>
      </c>
      <c r="F274" s="852" t="s">
        <v>752</v>
      </c>
      <c r="G274" s="852" t="s">
        <v>226</v>
      </c>
    </row>
    <row r="275" spans="1:7" ht="30">
      <c r="A275" s="98">
        <v>272</v>
      </c>
      <c r="B275" s="852" t="s">
        <v>2119</v>
      </c>
      <c r="C275" s="281">
        <v>42</v>
      </c>
      <c r="D275" s="852" t="s">
        <v>2204</v>
      </c>
      <c r="E275" s="852" t="s">
        <v>752</v>
      </c>
      <c r="F275" s="852" t="s">
        <v>752</v>
      </c>
      <c r="G275" s="852" t="s">
        <v>121</v>
      </c>
    </row>
    <row r="276" spans="1:7" ht="30">
      <c r="A276" s="851">
        <v>273</v>
      </c>
      <c r="B276" s="852" t="s">
        <v>2119</v>
      </c>
      <c r="C276" s="281">
        <v>42</v>
      </c>
      <c r="D276" s="852" t="s">
        <v>2205</v>
      </c>
      <c r="E276" s="852" t="s">
        <v>752</v>
      </c>
      <c r="F276" s="852" t="s">
        <v>752</v>
      </c>
      <c r="G276" s="852" t="s">
        <v>227</v>
      </c>
    </row>
    <row r="277" spans="1:7" ht="30">
      <c r="A277" s="98">
        <v>274</v>
      </c>
      <c r="B277" s="852" t="s">
        <v>2119</v>
      </c>
      <c r="C277" s="281">
        <v>42</v>
      </c>
      <c r="D277" s="852" t="s">
        <v>2206</v>
      </c>
      <c r="E277" s="852" t="s">
        <v>752</v>
      </c>
      <c r="F277" s="852" t="s">
        <v>752</v>
      </c>
      <c r="G277" s="852" t="s">
        <v>228</v>
      </c>
    </row>
    <row r="278" spans="1:7" ht="30">
      <c r="A278" s="851">
        <v>275</v>
      </c>
      <c r="B278" s="852" t="s">
        <v>2119</v>
      </c>
      <c r="C278" s="281">
        <v>42</v>
      </c>
      <c r="D278" s="852" t="s">
        <v>2207</v>
      </c>
      <c r="E278" s="852" t="s">
        <v>752</v>
      </c>
      <c r="F278" s="852" t="s">
        <v>752</v>
      </c>
      <c r="G278" s="852" t="s">
        <v>228</v>
      </c>
    </row>
    <row r="279" spans="1:7" ht="30">
      <c r="A279" s="98">
        <v>276</v>
      </c>
      <c r="B279" s="852" t="s">
        <v>2119</v>
      </c>
      <c r="C279" s="281">
        <v>42</v>
      </c>
      <c r="D279" s="852" t="s">
        <v>2208</v>
      </c>
      <c r="E279" s="852" t="s">
        <v>752</v>
      </c>
      <c r="F279" s="852" t="s">
        <v>752</v>
      </c>
      <c r="G279" s="852" t="s">
        <v>228</v>
      </c>
    </row>
    <row r="280" spans="1:7" ht="30">
      <c r="A280" s="851">
        <v>277</v>
      </c>
      <c r="B280" s="852" t="s">
        <v>2119</v>
      </c>
      <c r="C280" s="281">
        <v>42</v>
      </c>
      <c r="D280" s="852" t="s">
        <v>2209</v>
      </c>
      <c r="E280" s="852" t="s">
        <v>752</v>
      </c>
      <c r="F280" s="852" t="s">
        <v>752</v>
      </c>
      <c r="G280" s="852" t="s">
        <v>229</v>
      </c>
    </row>
    <row r="281" spans="1:7" ht="30">
      <c r="A281" s="98">
        <v>278</v>
      </c>
      <c r="B281" s="852" t="s">
        <v>2119</v>
      </c>
      <c r="C281" s="281">
        <v>42</v>
      </c>
      <c r="D281" s="852" t="s">
        <v>2210</v>
      </c>
      <c r="E281" s="852" t="s">
        <v>752</v>
      </c>
      <c r="F281" s="852" t="s">
        <v>752</v>
      </c>
      <c r="G281" s="852" t="s">
        <v>229</v>
      </c>
    </row>
    <row r="282" spans="1:7" ht="30">
      <c r="A282" s="851">
        <v>279</v>
      </c>
      <c r="B282" s="852" t="s">
        <v>2119</v>
      </c>
      <c r="C282" s="281">
        <v>42</v>
      </c>
      <c r="D282" s="852" t="s">
        <v>2211</v>
      </c>
      <c r="E282" s="852" t="s">
        <v>752</v>
      </c>
      <c r="F282" s="852" t="s">
        <v>752</v>
      </c>
      <c r="G282" s="852" t="s">
        <v>230</v>
      </c>
    </row>
    <row r="283" spans="1:7" ht="30">
      <c r="A283" s="98">
        <v>280</v>
      </c>
      <c r="B283" s="852" t="s">
        <v>2119</v>
      </c>
      <c r="C283" s="281">
        <v>42</v>
      </c>
      <c r="D283" s="852" t="s">
        <v>231</v>
      </c>
      <c r="E283" s="852" t="s">
        <v>752</v>
      </c>
      <c r="F283" s="852" t="s">
        <v>752</v>
      </c>
      <c r="G283" s="852" t="s">
        <v>231</v>
      </c>
    </row>
    <row r="284" spans="1:7" ht="30">
      <c r="A284" s="851">
        <v>281</v>
      </c>
      <c r="B284" s="852" t="s">
        <v>2119</v>
      </c>
      <c r="C284" s="281">
        <v>42</v>
      </c>
      <c r="D284" s="852" t="s">
        <v>2212</v>
      </c>
      <c r="E284" s="852" t="s">
        <v>752</v>
      </c>
      <c r="F284" s="852" t="s">
        <v>752</v>
      </c>
      <c r="G284" s="852" t="s">
        <v>232</v>
      </c>
    </row>
    <row r="285" spans="1:7" ht="30">
      <c r="A285" s="98">
        <v>282</v>
      </c>
      <c r="B285" s="852" t="s">
        <v>2119</v>
      </c>
      <c r="C285" s="281">
        <v>42</v>
      </c>
      <c r="D285" s="852" t="s">
        <v>2213</v>
      </c>
      <c r="E285" s="852" t="s">
        <v>752</v>
      </c>
      <c r="F285" s="852" t="s">
        <v>752</v>
      </c>
      <c r="G285" s="852" t="s">
        <v>232</v>
      </c>
    </row>
    <row r="286" spans="1:7" ht="30">
      <c r="A286" s="851">
        <v>283</v>
      </c>
      <c r="B286" s="852" t="s">
        <v>2119</v>
      </c>
      <c r="C286" s="281">
        <v>42</v>
      </c>
      <c r="D286" s="852" t="s">
        <v>2214</v>
      </c>
      <c r="E286" s="852" t="s">
        <v>752</v>
      </c>
      <c r="F286" s="852" t="s">
        <v>752</v>
      </c>
      <c r="G286" s="852" t="s">
        <v>234</v>
      </c>
    </row>
    <row r="287" spans="1:7" ht="30">
      <c r="A287" s="98">
        <v>284</v>
      </c>
      <c r="B287" s="852" t="s">
        <v>2119</v>
      </c>
      <c r="C287" s="281">
        <v>42</v>
      </c>
      <c r="D287" s="852" t="s">
        <v>2215</v>
      </c>
      <c r="E287" s="852" t="s">
        <v>752</v>
      </c>
      <c r="F287" s="852" t="s">
        <v>752</v>
      </c>
      <c r="G287" s="852" t="s">
        <v>236</v>
      </c>
    </row>
    <row r="288" spans="1:7" ht="30">
      <c r="A288" s="851">
        <v>285</v>
      </c>
      <c r="B288" s="852" t="s">
        <v>2119</v>
      </c>
      <c r="C288" s="281">
        <v>42</v>
      </c>
      <c r="D288" s="852" t="s">
        <v>2216</v>
      </c>
      <c r="E288" s="852" t="s">
        <v>752</v>
      </c>
      <c r="F288" s="852" t="s">
        <v>752</v>
      </c>
      <c r="G288" s="852" t="s">
        <v>237</v>
      </c>
    </row>
    <row r="289" spans="1:7" ht="30">
      <c r="A289" s="98">
        <v>286</v>
      </c>
      <c r="B289" s="852" t="s">
        <v>2119</v>
      </c>
      <c r="C289" s="281">
        <v>42</v>
      </c>
      <c r="D289" s="852" t="s">
        <v>2217</v>
      </c>
      <c r="E289" s="852" t="s">
        <v>752</v>
      </c>
      <c r="F289" s="852" t="s">
        <v>752</v>
      </c>
      <c r="G289" s="852" t="s">
        <v>237</v>
      </c>
    </row>
    <row r="290" spans="1:7" ht="30">
      <c r="A290" s="851">
        <v>287</v>
      </c>
      <c r="B290" s="852" t="s">
        <v>2119</v>
      </c>
      <c r="C290" s="281">
        <v>42</v>
      </c>
      <c r="D290" s="852" t="s">
        <v>2218</v>
      </c>
      <c r="E290" s="852" t="s">
        <v>752</v>
      </c>
      <c r="F290" s="852" t="s">
        <v>752</v>
      </c>
      <c r="G290" s="852" t="s">
        <v>238</v>
      </c>
    </row>
    <row r="291" spans="1:7" ht="30">
      <c r="A291" s="98">
        <v>288</v>
      </c>
      <c r="B291" s="852" t="s">
        <v>2119</v>
      </c>
      <c r="C291" s="281">
        <v>42</v>
      </c>
      <c r="D291" s="852" t="s">
        <v>2219</v>
      </c>
      <c r="E291" s="852" t="s">
        <v>752</v>
      </c>
      <c r="F291" s="852" t="s">
        <v>752</v>
      </c>
      <c r="G291" s="852" t="s">
        <v>239</v>
      </c>
    </row>
    <row r="292" spans="1:7" ht="30">
      <c r="A292" s="851">
        <v>289</v>
      </c>
      <c r="B292" s="852" t="s">
        <v>2119</v>
      </c>
      <c r="C292" s="281">
        <v>42</v>
      </c>
      <c r="D292" s="852" t="s">
        <v>2220</v>
      </c>
      <c r="E292" s="852" t="s">
        <v>752</v>
      </c>
      <c r="F292" s="852" t="s">
        <v>752</v>
      </c>
      <c r="G292" s="852" t="s">
        <v>239</v>
      </c>
    </row>
    <row r="293" spans="1:7" ht="30">
      <c r="A293" s="98">
        <v>290</v>
      </c>
      <c r="B293" s="852" t="s">
        <v>2119</v>
      </c>
      <c r="C293" s="281">
        <v>42</v>
      </c>
      <c r="D293" s="852" t="s">
        <v>2221</v>
      </c>
      <c r="E293" s="852" t="s">
        <v>752</v>
      </c>
      <c r="F293" s="852" t="s">
        <v>752</v>
      </c>
      <c r="G293" s="852" t="s">
        <v>241</v>
      </c>
    </row>
    <row r="294" spans="1:7" ht="30">
      <c r="A294" s="851">
        <v>291</v>
      </c>
      <c r="B294" s="852" t="s">
        <v>2119</v>
      </c>
      <c r="C294" s="281">
        <v>42</v>
      </c>
      <c r="D294" s="852" t="s">
        <v>2222</v>
      </c>
      <c r="E294" s="852" t="s">
        <v>752</v>
      </c>
      <c r="F294" s="852" t="s">
        <v>752</v>
      </c>
      <c r="G294" s="852" t="s">
        <v>241</v>
      </c>
    </row>
    <row r="295" spans="1:7" ht="30">
      <c r="A295" s="98">
        <v>292</v>
      </c>
      <c r="B295" s="852" t="s">
        <v>2119</v>
      </c>
      <c r="C295" s="281">
        <v>42</v>
      </c>
      <c r="D295" s="852" t="s">
        <v>2223</v>
      </c>
      <c r="E295" s="852" t="s">
        <v>752</v>
      </c>
      <c r="F295" s="852" t="s">
        <v>752</v>
      </c>
      <c r="G295" s="852" t="s">
        <v>243</v>
      </c>
    </row>
    <row r="296" spans="1:7" ht="30">
      <c r="A296" s="851">
        <v>293</v>
      </c>
      <c r="B296" s="852" t="s">
        <v>2119</v>
      </c>
      <c r="C296" s="281">
        <v>42</v>
      </c>
      <c r="D296" s="852" t="s">
        <v>2224</v>
      </c>
      <c r="E296" s="852" t="s">
        <v>752</v>
      </c>
      <c r="F296" s="852" t="s">
        <v>752</v>
      </c>
      <c r="G296" s="852" t="s">
        <v>243</v>
      </c>
    </row>
    <row r="297" spans="1:7" ht="30">
      <c r="A297" s="98">
        <v>294</v>
      </c>
      <c r="B297" s="852" t="s">
        <v>2119</v>
      </c>
      <c r="C297" s="281">
        <v>42</v>
      </c>
      <c r="D297" s="852" t="s">
        <v>2225</v>
      </c>
      <c r="E297" s="852" t="s">
        <v>752</v>
      </c>
      <c r="F297" s="852" t="s">
        <v>752</v>
      </c>
      <c r="G297" s="852" t="s">
        <v>243</v>
      </c>
    </row>
    <row r="298" spans="1:7" ht="30">
      <c r="A298" s="851">
        <v>295</v>
      </c>
      <c r="B298" s="852" t="s">
        <v>2119</v>
      </c>
      <c r="C298" s="281">
        <v>42</v>
      </c>
      <c r="D298" s="852" t="s">
        <v>2226</v>
      </c>
      <c r="E298" s="852" t="s">
        <v>752</v>
      </c>
      <c r="F298" s="852" t="s">
        <v>752</v>
      </c>
      <c r="G298" s="852" t="s">
        <v>243</v>
      </c>
    </row>
    <row r="299" spans="1:7" ht="30">
      <c r="A299" s="98">
        <v>296</v>
      </c>
      <c r="B299" s="852" t="s">
        <v>2119</v>
      </c>
      <c r="C299" s="281">
        <v>42</v>
      </c>
      <c r="D299" s="852" t="s">
        <v>2227</v>
      </c>
      <c r="E299" s="852" t="s">
        <v>752</v>
      </c>
      <c r="F299" s="852" t="s">
        <v>752</v>
      </c>
      <c r="G299" s="852" t="s">
        <v>244</v>
      </c>
    </row>
    <row r="300" spans="1:7" ht="30">
      <c r="A300" s="851">
        <v>297</v>
      </c>
      <c r="B300" s="852" t="s">
        <v>2119</v>
      </c>
      <c r="C300" s="281">
        <v>42</v>
      </c>
      <c r="D300" s="852" t="s">
        <v>2228</v>
      </c>
      <c r="E300" s="852" t="s">
        <v>752</v>
      </c>
      <c r="F300" s="852" t="s">
        <v>752</v>
      </c>
      <c r="G300" s="852" t="s">
        <v>244</v>
      </c>
    </row>
    <row r="301" spans="1:7" ht="30">
      <c r="A301" s="98">
        <v>298</v>
      </c>
      <c r="B301" s="852" t="s">
        <v>2119</v>
      </c>
      <c r="C301" s="281">
        <v>42</v>
      </c>
      <c r="D301" s="852" t="s">
        <v>245</v>
      </c>
      <c r="E301" s="852" t="s">
        <v>752</v>
      </c>
      <c r="F301" s="852" t="s">
        <v>752</v>
      </c>
      <c r="G301" s="852" t="s">
        <v>245</v>
      </c>
    </row>
    <row r="302" spans="1:7" ht="30">
      <c r="A302" s="851">
        <v>299</v>
      </c>
      <c r="B302" s="852" t="s">
        <v>2119</v>
      </c>
      <c r="C302" s="281">
        <v>42</v>
      </c>
      <c r="D302" s="852" t="s">
        <v>2229</v>
      </c>
      <c r="E302" s="852" t="s">
        <v>752</v>
      </c>
      <c r="F302" s="852" t="s">
        <v>752</v>
      </c>
      <c r="G302" s="852" t="s">
        <v>246</v>
      </c>
    </row>
    <row r="303" spans="1:7" ht="30">
      <c r="A303" s="98">
        <v>300</v>
      </c>
      <c r="B303" s="852" t="s">
        <v>2119</v>
      </c>
      <c r="C303" s="281">
        <v>42</v>
      </c>
      <c r="D303" s="852" t="s">
        <v>2230</v>
      </c>
      <c r="E303" s="852" t="s">
        <v>752</v>
      </c>
      <c r="F303" s="852" t="s">
        <v>752</v>
      </c>
      <c r="G303" s="852" t="s">
        <v>247</v>
      </c>
    </row>
    <row r="304" spans="1:7" ht="30">
      <c r="A304" s="851">
        <v>301</v>
      </c>
      <c r="B304" s="852" t="s">
        <v>2119</v>
      </c>
      <c r="C304" s="281">
        <v>42</v>
      </c>
      <c r="D304" s="852" t="s">
        <v>2231</v>
      </c>
      <c r="E304" s="852" t="s">
        <v>752</v>
      </c>
      <c r="F304" s="852" t="s">
        <v>752</v>
      </c>
      <c r="G304" s="852" t="s">
        <v>247</v>
      </c>
    </row>
    <row r="305" spans="1:7" ht="30">
      <c r="A305" s="98">
        <v>302</v>
      </c>
      <c r="B305" s="852" t="s">
        <v>2119</v>
      </c>
      <c r="C305" s="281">
        <v>42</v>
      </c>
      <c r="D305" s="852" t="s">
        <v>2232</v>
      </c>
      <c r="E305" s="852" t="s">
        <v>752</v>
      </c>
      <c r="F305" s="852" t="s">
        <v>752</v>
      </c>
      <c r="G305" s="852" t="s">
        <v>248</v>
      </c>
    </row>
    <row r="306" spans="1:7" ht="30">
      <c r="A306" s="851">
        <v>303</v>
      </c>
      <c r="B306" s="852" t="s">
        <v>2119</v>
      </c>
      <c r="C306" s="281">
        <v>42</v>
      </c>
      <c r="D306" s="852" t="s">
        <v>2233</v>
      </c>
      <c r="E306" s="852" t="s">
        <v>752</v>
      </c>
      <c r="F306" s="852" t="s">
        <v>752</v>
      </c>
      <c r="G306" s="852" t="s">
        <v>248</v>
      </c>
    </row>
    <row r="307" spans="1:7" ht="30">
      <c r="A307" s="98">
        <v>304</v>
      </c>
      <c r="B307" s="852" t="s">
        <v>2119</v>
      </c>
      <c r="C307" s="281">
        <v>42</v>
      </c>
      <c r="D307" s="852" t="s">
        <v>2234</v>
      </c>
      <c r="E307" s="852" t="s">
        <v>752</v>
      </c>
      <c r="F307" s="852" t="s">
        <v>752</v>
      </c>
      <c r="G307" s="852" t="s">
        <v>248</v>
      </c>
    </row>
    <row r="308" spans="1:7" ht="30">
      <c r="A308" s="851">
        <v>305</v>
      </c>
      <c r="B308" s="852" t="s">
        <v>2119</v>
      </c>
      <c r="C308" s="281">
        <v>42</v>
      </c>
      <c r="D308" s="852" t="s">
        <v>2235</v>
      </c>
      <c r="E308" s="852" t="s">
        <v>752</v>
      </c>
      <c r="F308" s="852" t="s">
        <v>752</v>
      </c>
      <c r="G308" s="852" t="s">
        <v>248</v>
      </c>
    </row>
    <row r="309" spans="1:7" ht="30">
      <c r="A309" s="98">
        <v>306</v>
      </c>
      <c r="B309" s="852" t="s">
        <v>2119</v>
      </c>
      <c r="C309" s="281">
        <v>42</v>
      </c>
      <c r="D309" s="852" t="s">
        <v>2236</v>
      </c>
      <c r="E309" s="852" t="s">
        <v>752</v>
      </c>
      <c r="F309" s="852" t="s">
        <v>752</v>
      </c>
      <c r="G309" s="852" t="s">
        <v>248</v>
      </c>
    </row>
    <row r="310" spans="1:7" ht="30">
      <c r="A310" s="851">
        <v>307</v>
      </c>
      <c r="B310" s="852" t="s">
        <v>2119</v>
      </c>
      <c r="C310" s="281">
        <v>42</v>
      </c>
      <c r="D310" s="852" t="s">
        <v>2237</v>
      </c>
      <c r="E310" s="852" t="s">
        <v>752</v>
      </c>
      <c r="F310" s="852" t="s">
        <v>752</v>
      </c>
      <c r="G310" s="852" t="s">
        <v>249</v>
      </c>
    </row>
    <row r="311" spans="1:7" ht="30">
      <c r="A311" s="98">
        <v>308</v>
      </c>
      <c r="B311" s="852" t="s">
        <v>2119</v>
      </c>
      <c r="C311" s="281">
        <v>42</v>
      </c>
      <c r="D311" s="852" t="s">
        <v>2238</v>
      </c>
      <c r="E311" s="852" t="s">
        <v>752</v>
      </c>
      <c r="F311" s="852" t="s">
        <v>752</v>
      </c>
      <c r="G311" s="852" t="s">
        <v>249</v>
      </c>
    </row>
    <row r="312" spans="1:7" ht="30">
      <c r="A312" s="851">
        <v>309</v>
      </c>
      <c r="B312" s="852" t="s">
        <v>2119</v>
      </c>
      <c r="C312" s="281">
        <v>42</v>
      </c>
      <c r="D312" s="852" t="s">
        <v>2239</v>
      </c>
      <c r="E312" s="852" t="s">
        <v>752</v>
      </c>
      <c r="F312" s="852" t="s">
        <v>752</v>
      </c>
      <c r="G312" s="852" t="s">
        <v>249</v>
      </c>
    </row>
    <row r="313" spans="1:7" ht="30">
      <c r="A313" s="98">
        <v>310</v>
      </c>
      <c r="B313" s="852" t="s">
        <v>2119</v>
      </c>
      <c r="C313" s="281">
        <v>42</v>
      </c>
      <c r="D313" s="852" t="s">
        <v>2240</v>
      </c>
      <c r="E313" s="852" t="s">
        <v>752</v>
      </c>
      <c r="F313" s="852" t="s">
        <v>752</v>
      </c>
      <c r="G313" s="852" t="s">
        <v>249</v>
      </c>
    </row>
    <row r="314" spans="1:7" ht="30">
      <c r="A314" s="851">
        <v>311</v>
      </c>
      <c r="B314" s="852" t="s">
        <v>2119</v>
      </c>
      <c r="C314" s="281">
        <v>42</v>
      </c>
      <c r="D314" s="852" t="s">
        <v>2241</v>
      </c>
      <c r="E314" s="852" t="s">
        <v>752</v>
      </c>
      <c r="F314" s="852" t="s">
        <v>752</v>
      </c>
      <c r="G314" s="852" t="s">
        <v>250</v>
      </c>
    </row>
    <row r="315" spans="1:7" ht="30">
      <c r="A315" s="98">
        <v>312</v>
      </c>
      <c r="B315" s="852" t="s">
        <v>2119</v>
      </c>
      <c r="C315" s="281">
        <v>42</v>
      </c>
      <c r="D315" s="852" t="s">
        <v>251</v>
      </c>
      <c r="E315" s="852" t="s">
        <v>752</v>
      </c>
      <c r="F315" s="852" t="s">
        <v>752</v>
      </c>
      <c r="G315" s="852" t="s">
        <v>251</v>
      </c>
    </row>
    <row r="316" spans="1:7" ht="30">
      <c r="A316" s="851">
        <v>313</v>
      </c>
      <c r="B316" s="852" t="s">
        <v>2119</v>
      </c>
      <c r="C316" s="281">
        <v>42</v>
      </c>
      <c r="D316" s="852" t="s">
        <v>95</v>
      </c>
      <c r="E316" s="852" t="s">
        <v>752</v>
      </c>
      <c r="F316" s="852" t="s">
        <v>752</v>
      </c>
      <c r="G316" s="852" t="s">
        <v>255</v>
      </c>
    </row>
    <row r="317" spans="1:7" ht="30">
      <c r="A317" s="98">
        <v>314</v>
      </c>
      <c r="B317" s="852" t="s">
        <v>2119</v>
      </c>
      <c r="C317" s="281">
        <v>42</v>
      </c>
      <c r="D317" s="852" t="s">
        <v>2242</v>
      </c>
      <c r="E317" s="852" t="s">
        <v>752</v>
      </c>
      <c r="F317" s="852" t="s">
        <v>752</v>
      </c>
      <c r="G317" s="852" t="s">
        <v>256</v>
      </c>
    </row>
    <row r="318" spans="1:7" ht="30">
      <c r="A318" s="851">
        <v>315</v>
      </c>
      <c r="B318" s="852" t="s">
        <v>2119</v>
      </c>
      <c r="C318" s="281">
        <v>42</v>
      </c>
      <c r="D318" s="852" t="s">
        <v>2243</v>
      </c>
      <c r="E318" s="852" t="s">
        <v>752</v>
      </c>
      <c r="F318" s="852" t="s">
        <v>752</v>
      </c>
      <c r="G318" s="852" t="s">
        <v>257</v>
      </c>
    </row>
    <row r="319" spans="1:7" ht="30">
      <c r="A319" s="98">
        <v>316</v>
      </c>
      <c r="B319" s="852" t="s">
        <v>2119</v>
      </c>
      <c r="C319" s="281">
        <v>42</v>
      </c>
      <c r="D319" s="852" t="s">
        <v>2244</v>
      </c>
      <c r="E319" s="852" t="s">
        <v>752</v>
      </c>
      <c r="F319" s="852" t="s">
        <v>752</v>
      </c>
      <c r="G319" s="852" t="s">
        <v>257</v>
      </c>
    </row>
    <row r="320" spans="1:7" ht="30">
      <c r="A320" s="851">
        <v>317</v>
      </c>
      <c r="B320" s="852" t="s">
        <v>2119</v>
      </c>
      <c r="C320" s="281">
        <v>42</v>
      </c>
      <c r="D320" s="852" t="s">
        <v>2245</v>
      </c>
      <c r="E320" s="852" t="s">
        <v>752</v>
      </c>
      <c r="F320" s="852" t="s">
        <v>752</v>
      </c>
      <c r="G320" s="852" t="s">
        <v>258</v>
      </c>
    </row>
    <row r="321" spans="1:7" ht="30">
      <c r="A321" s="98">
        <v>318</v>
      </c>
      <c r="B321" s="852" t="s">
        <v>2119</v>
      </c>
      <c r="C321" s="281">
        <v>42</v>
      </c>
      <c r="D321" s="852" t="s">
        <v>2246</v>
      </c>
      <c r="E321" s="852" t="s">
        <v>752</v>
      </c>
      <c r="F321" s="852" t="s">
        <v>752</v>
      </c>
      <c r="G321" s="852" t="s">
        <v>260</v>
      </c>
    </row>
    <row r="322" spans="1:7" ht="30">
      <c r="A322" s="851">
        <v>319</v>
      </c>
      <c r="B322" s="852" t="s">
        <v>2119</v>
      </c>
      <c r="C322" s="281">
        <v>42</v>
      </c>
      <c r="D322" s="852" t="s">
        <v>2247</v>
      </c>
      <c r="E322" s="852" t="s">
        <v>752</v>
      </c>
      <c r="F322" s="852" t="s">
        <v>752</v>
      </c>
      <c r="G322" s="852" t="s">
        <v>261</v>
      </c>
    </row>
    <row r="323" spans="1:7" ht="30">
      <c r="A323" s="98">
        <v>320</v>
      </c>
      <c r="B323" s="852" t="s">
        <v>2119</v>
      </c>
      <c r="C323" s="281">
        <v>42</v>
      </c>
      <c r="D323" s="852" t="s">
        <v>2248</v>
      </c>
      <c r="E323" s="852" t="s">
        <v>752</v>
      </c>
      <c r="F323" s="852" t="s">
        <v>752</v>
      </c>
      <c r="G323" s="852" t="s">
        <v>263</v>
      </c>
    </row>
    <row r="324" spans="1:7" ht="30">
      <c r="A324" s="851">
        <v>321</v>
      </c>
      <c r="B324" s="852" t="s">
        <v>2119</v>
      </c>
      <c r="C324" s="281">
        <v>42</v>
      </c>
      <c r="D324" s="852" t="s">
        <v>2249</v>
      </c>
      <c r="E324" s="852" t="s">
        <v>752</v>
      </c>
      <c r="F324" s="852" t="s">
        <v>752</v>
      </c>
      <c r="G324" s="852" t="s">
        <v>265</v>
      </c>
    </row>
    <row r="325" spans="1:7" ht="30">
      <c r="A325" s="98">
        <v>322</v>
      </c>
      <c r="B325" s="852" t="s">
        <v>2119</v>
      </c>
      <c r="C325" s="281">
        <v>42</v>
      </c>
      <c r="D325" s="852" t="s">
        <v>2250</v>
      </c>
      <c r="E325" s="852" t="s">
        <v>752</v>
      </c>
      <c r="F325" s="852" t="s">
        <v>752</v>
      </c>
      <c r="G325" s="852" t="s">
        <v>266</v>
      </c>
    </row>
    <row r="326" spans="1:7" ht="30">
      <c r="A326" s="851">
        <v>323</v>
      </c>
      <c r="B326" s="852" t="s">
        <v>2119</v>
      </c>
      <c r="C326" s="281">
        <v>42</v>
      </c>
      <c r="D326" s="852" t="s">
        <v>2251</v>
      </c>
      <c r="E326" s="852" t="s">
        <v>752</v>
      </c>
      <c r="F326" s="852" t="s">
        <v>752</v>
      </c>
      <c r="G326" s="852" t="s">
        <v>267</v>
      </c>
    </row>
    <row r="327" spans="1:7" ht="30">
      <c r="A327" s="98">
        <v>324</v>
      </c>
      <c r="B327" s="852" t="s">
        <v>2119</v>
      </c>
      <c r="C327" s="281">
        <v>42</v>
      </c>
      <c r="D327" s="852" t="s">
        <v>2252</v>
      </c>
      <c r="E327" s="852" t="s">
        <v>752</v>
      </c>
      <c r="F327" s="852" t="s">
        <v>752</v>
      </c>
      <c r="G327" s="852" t="s">
        <v>268</v>
      </c>
    </row>
    <row r="328" spans="1:7" ht="30">
      <c r="A328" s="851">
        <v>325</v>
      </c>
      <c r="B328" s="852" t="s">
        <v>2119</v>
      </c>
      <c r="C328" s="281">
        <v>42</v>
      </c>
      <c r="D328" s="852" t="s">
        <v>2253</v>
      </c>
      <c r="E328" s="852" t="s">
        <v>752</v>
      </c>
      <c r="F328" s="852" t="s">
        <v>752</v>
      </c>
      <c r="G328" s="852" t="s">
        <v>268</v>
      </c>
    </row>
    <row r="329" spans="1:7" ht="30">
      <c r="A329" s="98">
        <v>326</v>
      </c>
      <c r="B329" s="852" t="s">
        <v>2119</v>
      </c>
      <c r="C329" s="281">
        <v>42</v>
      </c>
      <c r="D329" s="852" t="s">
        <v>2254</v>
      </c>
      <c r="E329" s="852" t="s">
        <v>752</v>
      </c>
      <c r="F329" s="852" t="s">
        <v>752</v>
      </c>
      <c r="G329" s="852" t="s">
        <v>268</v>
      </c>
    </row>
    <row r="330" spans="1:7" ht="30">
      <c r="A330" s="851">
        <v>327</v>
      </c>
      <c r="B330" s="852" t="s">
        <v>2119</v>
      </c>
      <c r="C330" s="281">
        <v>42</v>
      </c>
      <c r="D330" s="852" t="s">
        <v>2255</v>
      </c>
      <c r="E330" s="852" t="s">
        <v>752</v>
      </c>
      <c r="F330" s="852" t="s">
        <v>752</v>
      </c>
      <c r="G330" s="852" t="s">
        <v>268</v>
      </c>
    </row>
    <row r="331" spans="1:7" ht="30">
      <c r="A331" s="98">
        <v>328</v>
      </c>
      <c r="B331" s="852" t="s">
        <v>2119</v>
      </c>
      <c r="C331" s="281">
        <v>42</v>
      </c>
      <c r="D331" s="852" t="s">
        <v>2256</v>
      </c>
      <c r="E331" s="852" t="s">
        <v>752</v>
      </c>
      <c r="F331" s="852" t="s">
        <v>752</v>
      </c>
      <c r="G331" s="852" t="s">
        <v>272</v>
      </c>
    </row>
    <row r="332" spans="1:7" ht="30">
      <c r="A332" s="851">
        <v>329</v>
      </c>
      <c r="B332" s="852" t="s">
        <v>2119</v>
      </c>
      <c r="C332" s="281">
        <v>42</v>
      </c>
      <c r="D332" s="852" t="s">
        <v>2257</v>
      </c>
      <c r="E332" s="852" t="s">
        <v>752</v>
      </c>
      <c r="F332" s="852" t="s">
        <v>752</v>
      </c>
      <c r="G332" s="852" t="s">
        <v>272</v>
      </c>
    </row>
    <row r="333" spans="1:7" ht="30">
      <c r="A333" s="98">
        <v>330</v>
      </c>
      <c r="B333" s="852" t="s">
        <v>2119</v>
      </c>
      <c r="C333" s="281">
        <v>42</v>
      </c>
      <c r="D333" s="852" t="s">
        <v>2163</v>
      </c>
      <c r="E333" s="852" t="s">
        <v>752</v>
      </c>
      <c r="F333" s="852" t="s">
        <v>752</v>
      </c>
      <c r="G333" s="852" t="s">
        <v>274</v>
      </c>
    </row>
    <row r="334" spans="1:7" ht="30">
      <c r="A334" s="851">
        <v>331</v>
      </c>
      <c r="B334" s="852" t="s">
        <v>2119</v>
      </c>
      <c r="C334" s="281">
        <v>42</v>
      </c>
      <c r="D334" s="852" t="s">
        <v>275</v>
      </c>
      <c r="E334" s="852" t="s">
        <v>752</v>
      </c>
      <c r="F334" s="852" t="s">
        <v>752</v>
      </c>
      <c r="G334" s="852" t="s">
        <v>275</v>
      </c>
    </row>
    <row r="335" spans="1:7" ht="30">
      <c r="A335" s="98">
        <v>332</v>
      </c>
      <c r="B335" s="852" t="s">
        <v>2119</v>
      </c>
      <c r="C335" s="281">
        <v>42</v>
      </c>
      <c r="D335" s="852" t="s">
        <v>2258</v>
      </c>
      <c r="E335" s="852" t="s">
        <v>752</v>
      </c>
      <c r="F335" s="852" t="s">
        <v>548</v>
      </c>
      <c r="G335" s="852" t="s">
        <v>281</v>
      </c>
    </row>
    <row r="336" spans="1:7" ht="30">
      <c r="A336" s="851">
        <v>333</v>
      </c>
      <c r="B336" s="852" t="s">
        <v>2119</v>
      </c>
      <c r="C336" s="281">
        <v>42</v>
      </c>
      <c r="D336" s="852" t="s">
        <v>2259</v>
      </c>
      <c r="E336" s="852" t="s">
        <v>752</v>
      </c>
      <c r="F336" s="852" t="s">
        <v>548</v>
      </c>
      <c r="G336" s="852" t="s">
        <v>281</v>
      </c>
    </row>
    <row r="337" spans="1:7" ht="30">
      <c r="A337" s="98">
        <v>334</v>
      </c>
      <c r="B337" s="852" t="s">
        <v>2119</v>
      </c>
      <c r="C337" s="281">
        <v>42</v>
      </c>
      <c r="D337" s="852" t="s">
        <v>2260</v>
      </c>
      <c r="E337" s="852" t="s">
        <v>752</v>
      </c>
      <c r="F337" s="852" t="s">
        <v>548</v>
      </c>
      <c r="G337" s="852" t="s">
        <v>281</v>
      </c>
    </row>
    <row r="338" spans="1:7" ht="30">
      <c r="A338" s="851">
        <v>335</v>
      </c>
      <c r="B338" s="852" t="s">
        <v>2119</v>
      </c>
      <c r="C338" s="281">
        <v>42</v>
      </c>
      <c r="D338" s="852" t="s">
        <v>2261</v>
      </c>
      <c r="E338" s="852" t="s">
        <v>752</v>
      </c>
      <c r="F338" s="852" t="s">
        <v>753</v>
      </c>
      <c r="G338" s="852" t="s">
        <v>289</v>
      </c>
    </row>
    <row r="339" spans="1:7" ht="30">
      <c r="A339" s="98">
        <v>336</v>
      </c>
      <c r="B339" s="852" t="s">
        <v>2119</v>
      </c>
      <c r="C339" s="281">
        <v>42</v>
      </c>
      <c r="D339" s="852" t="s">
        <v>2262</v>
      </c>
      <c r="E339" s="852" t="s">
        <v>752</v>
      </c>
      <c r="F339" s="852" t="s">
        <v>753</v>
      </c>
      <c r="G339" s="852" t="s">
        <v>289</v>
      </c>
    </row>
    <row r="340" spans="1:7" ht="30">
      <c r="A340" s="851">
        <v>337</v>
      </c>
      <c r="B340" s="852" t="s">
        <v>2119</v>
      </c>
      <c r="C340" s="281">
        <v>42</v>
      </c>
      <c r="D340" s="852" t="s">
        <v>2263</v>
      </c>
      <c r="E340" s="852" t="s">
        <v>752</v>
      </c>
      <c r="F340" s="852" t="s">
        <v>753</v>
      </c>
      <c r="G340" s="852" t="s">
        <v>2264</v>
      </c>
    </row>
    <row r="341" spans="1:7" ht="30">
      <c r="A341" s="98">
        <v>338</v>
      </c>
      <c r="B341" s="852" t="s">
        <v>2119</v>
      </c>
      <c r="C341" s="281">
        <v>42</v>
      </c>
      <c r="D341" s="852" t="s">
        <v>2265</v>
      </c>
      <c r="E341" s="852" t="s">
        <v>752</v>
      </c>
      <c r="F341" s="852" t="s">
        <v>753</v>
      </c>
      <c r="G341" s="852" t="s">
        <v>291</v>
      </c>
    </row>
    <row r="342" spans="1:7" ht="30">
      <c r="A342" s="851">
        <v>339</v>
      </c>
      <c r="B342" s="852" t="s">
        <v>2119</v>
      </c>
      <c r="C342" s="281">
        <v>42</v>
      </c>
      <c r="D342" s="852" t="s">
        <v>2266</v>
      </c>
      <c r="E342" s="852" t="s">
        <v>752</v>
      </c>
      <c r="F342" s="852" t="s">
        <v>753</v>
      </c>
      <c r="G342" s="852" t="s">
        <v>292</v>
      </c>
    </row>
    <row r="343" spans="1:7" ht="30">
      <c r="A343" s="98">
        <v>340</v>
      </c>
      <c r="B343" s="852" t="s">
        <v>2119</v>
      </c>
      <c r="C343" s="281">
        <v>42</v>
      </c>
      <c r="D343" s="852" t="s">
        <v>2267</v>
      </c>
      <c r="E343" s="852" t="s">
        <v>752</v>
      </c>
      <c r="F343" s="852" t="s">
        <v>753</v>
      </c>
      <c r="G343" s="852" t="s">
        <v>296</v>
      </c>
    </row>
    <row r="344" spans="1:7" ht="30">
      <c r="A344" s="851">
        <v>341</v>
      </c>
      <c r="B344" s="852" t="s">
        <v>2119</v>
      </c>
      <c r="C344" s="281">
        <v>42</v>
      </c>
      <c r="D344" s="852" t="s">
        <v>2268</v>
      </c>
      <c r="E344" s="852" t="s">
        <v>752</v>
      </c>
      <c r="F344" s="852" t="s">
        <v>754</v>
      </c>
      <c r="G344" s="852" t="s">
        <v>302</v>
      </c>
    </row>
    <row r="345" spans="1:7" ht="30">
      <c r="A345" s="98">
        <v>342</v>
      </c>
      <c r="B345" s="852" t="s">
        <v>2119</v>
      </c>
      <c r="C345" s="281">
        <v>42</v>
      </c>
      <c r="D345" s="852" t="s">
        <v>2105</v>
      </c>
      <c r="E345" s="852" t="s">
        <v>752</v>
      </c>
      <c r="F345" s="852" t="s">
        <v>754</v>
      </c>
      <c r="G345" s="852" t="s">
        <v>303</v>
      </c>
    </row>
    <row r="346" spans="1:7" ht="30">
      <c r="A346" s="851">
        <v>343</v>
      </c>
      <c r="B346" s="852" t="s">
        <v>2119</v>
      </c>
      <c r="C346" s="281">
        <v>42</v>
      </c>
      <c r="D346" s="852" t="s">
        <v>308</v>
      </c>
      <c r="E346" s="852" t="s">
        <v>752</v>
      </c>
      <c r="F346" s="852" t="s">
        <v>619</v>
      </c>
      <c r="G346" s="852" t="s">
        <v>308</v>
      </c>
    </row>
    <row r="347" spans="1:7" ht="30">
      <c r="A347" s="98">
        <v>344</v>
      </c>
      <c r="B347" s="852" t="s">
        <v>2119</v>
      </c>
      <c r="C347" s="281">
        <v>42</v>
      </c>
      <c r="D347" s="852" t="s">
        <v>2269</v>
      </c>
      <c r="E347" s="852" t="s">
        <v>752</v>
      </c>
      <c r="F347" s="852" t="s">
        <v>619</v>
      </c>
      <c r="G347" s="852" t="s">
        <v>309</v>
      </c>
    </row>
    <row r="348" spans="1:7" ht="30">
      <c r="A348" s="851">
        <v>345</v>
      </c>
      <c r="B348" s="852" t="s">
        <v>2119</v>
      </c>
      <c r="C348" s="281">
        <v>42</v>
      </c>
      <c r="D348" s="852" t="s">
        <v>2270</v>
      </c>
      <c r="E348" s="852" t="s">
        <v>752</v>
      </c>
      <c r="F348" s="852" t="s">
        <v>619</v>
      </c>
      <c r="G348" s="852" t="s">
        <v>314</v>
      </c>
    </row>
    <row r="349" spans="1:7" ht="30">
      <c r="A349" s="98">
        <v>346</v>
      </c>
      <c r="B349" s="852" t="s">
        <v>2119</v>
      </c>
      <c r="C349" s="281">
        <v>42</v>
      </c>
      <c r="D349" s="852" t="s">
        <v>2271</v>
      </c>
      <c r="E349" s="852" t="s">
        <v>752</v>
      </c>
      <c r="F349" s="852" t="s">
        <v>619</v>
      </c>
      <c r="G349" s="852" t="s">
        <v>318</v>
      </c>
    </row>
    <row r="350" spans="1:7" ht="30">
      <c r="A350" s="851">
        <v>347</v>
      </c>
      <c r="B350" s="852" t="s">
        <v>2119</v>
      </c>
      <c r="C350" s="281">
        <v>42</v>
      </c>
      <c r="D350" s="852" t="s">
        <v>2272</v>
      </c>
      <c r="E350" s="852" t="s">
        <v>752</v>
      </c>
      <c r="F350" s="852" t="s">
        <v>619</v>
      </c>
      <c r="G350" s="852" t="s">
        <v>318</v>
      </c>
    </row>
    <row r="351" spans="1:7" ht="30">
      <c r="A351" s="98">
        <v>348</v>
      </c>
      <c r="B351" s="852" t="s">
        <v>2119</v>
      </c>
      <c r="C351" s="281">
        <v>42</v>
      </c>
      <c r="D351" s="852" t="s">
        <v>2273</v>
      </c>
      <c r="E351" s="852" t="s">
        <v>752</v>
      </c>
      <c r="F351" s="852" t="s">
        <v>755</v>
      </c>
      <c r="G351" s="852" t="s">
        <v>322</v>
      </c>
    </row>
    <row r="352" spans="1:7" ht="30">
      <c r="A352" s="851">
        <v>349</v>
      </c>
      <c r="B352" s="852" t="s">
        <v>2119</v>
      </c>
      <c r="C352" s="281">
        <v>42</v>
      </c>
      <c r="D352" s="852" t="s">
        <v>2274</v>
      </c>
      <c r="E352" s="852" t="s">
        <v>752</v>
      </c>
      <c r="F352" s="852" t="s">
        <v>756</v>
      </c>
      <c r="G352" s="852" t="s">
        <v>330</v>
      </c>
    </row>
    <row r="353" spans="1:7" ht="30">
      <c r="A353" s="98">
        <v>350</v>
      </c>
      <c r="B353" s="852" t="s">
        <v>2119</v>
      </c>
      <c r="C353" s="281">
        <v>42</v>
      </c>
      <c r="D353" s="852" t="s">
        <v>2275</v>
      </c>
      <c r="E353" s="852" t="s">
        <v>752</v>
      </c>
      <c r="F353" s="852" t="s">
        <v>757</v>
      </c>
      <c r="G353" s="852" t="s">
        <v>336</v>
      </c>
    </row>
    <row r="354" spans="1:7" ht="30">
      <c r="A354" s="851">
        <v>351</v>
      </c>
      <c r="B354" s="852" t="s">
        <v>2119</v>
      </c>
      <c r="C354" s="281">
        <v>42</v>
      </c>
      <c r="D354" s="852" t="s">
        <v>2276</v>
      </c>
      <c r="E354" s="852" t="s">
        <v>752</v>
      </c>
      <c r="F354" s="852" t="s">
        <v>757</v>
      </c>
      <c r="G354" s="852" t="s">
        <v>336</v>
      </c>
    </row>
    <row r="355" spans="1:7" ht="30">
      <c r="A355" s="98">
        <v>352</v>
      </c>
      <c r="B355" s="852" t="s">
        <v>2119</v>
      </c>
      <c r="C355" s="281">
        <v>42</v>
      </c>
      <c r="D355" s="852" t="s">
        <v>2277</v>
      </c>
      <c r="E355" s="852" t="s">
        <v>752</v>
      </c>
      <c r="F355" s="852" t="s">
        <v>758</v>
      </c>
      <c r="G355" s="852" t="s">
        <v>343</v>
      </c>
    </row>
    <row r="356" spans="1:7" ht="30">
      <c r="A356" s="851">
        <v>353</v>
      </c>
      <c r="B356" s="852" t="s">
        <v>2119</v>
      </c>
      <c r="C356" s="281">
        <v>42</v>
      </c>
      <c r="D356" s="852" t="s">
        <v>2278</v>
      </c>
      <c r="E356" s="852" t="s">
        <v>752</v>
      </c>
      <c r="F356" s="852" t="s">
        <v>758</v>
      </c>
      <c r="G356" s="852" t="s">
        <v>344</v>
      </c>
    </row>
    <row r="357" spans="1:7" ht="30">
      <c r="A357" s="98">
        <v>354</v>
      </c>
      <c r="B357" s="852" t="s">
        <v>2119</v>
      </c>
      <c r="C357" s="281">
        <v>42</v>
      </c>
      <c r="D357" s="852" t="s">
        <v>2279</v>
      </c>
      <c r="E357" s="852" t="s">
        <v>752</v>
      </c>
      <c r="F357" s="852" t="s">
        <v>758</v>
      </c>
      <c r="G357" s="852" t="s">
        <v>344</v>
      </c>
    </row>
    <row r="358" spans="1:7" ht="30">
      <c r="A358" s="851">
        <v>355</v>
      </c>
      <c r="B358" s="852" t="s">
        <v>2119</v>
      </c>
      <c r="C358" s="281">
        <v>42</v>
      </c>
      <c r="D358" s="852" t="s">
        <v>2280</v>
      </c>
      <c r="E358" s="852" t="s">
        <v>752</v>
      </c>
      <c r="F358" s="852" t="s">
        <v>758</v>
      </c>
      <c r="G358" s="852" t="s">
        <v>347</v>
      </c>
    </row>
    <row r="359" spans="1:7" ht="30">
      <c r="A359" s="98">
        <v>356</v>
      </c>
      <c r="B359" s="852" t="s">
        <v>2119</v>
      </c>
      <c r="C359" s="281">
        <v>42</v>
      </c>
      <c r="D359" s="852" t="s">
        <v>2281</v>
      </c>
      <c r="E359" s="852" t="s">
        <v>752</v>
      </c>
      <c r="F359" s="852" t="s">
        <v>2013</v>
      </c>
      <c r="G359" s="852" t="s">
        <v>352</v>
      </c>
    </row>
    <row r="360" spans="1:7" ht="30">
      <c r="A360" s="851">
        <v>357</v>
      </c>
      <c r="B360" s="852" t="s">
        <v>2119</v>
      </c>
      <c r="C360" s="281">
        <v>42</v>
      </c>
      <c r="D360" s="852" t="s">
        <v>2282</v>
      </c>
      <c r="E360" s="852" t="s">
        <v>752</v>
      </c>
      <c r="F360" s="852" t="s">
        <v>2013</v>
      </c>
      <c r="G360" s="852" t="s">
        <v>352</v>
      </c>
    </row>
    <row r="361" spans="1:7" ht="30">
      <c r="A361" s="98">
        <v>358</v>
      </c>
      <c r="B361" s="852" t="s">
        <v>2119</v>
      </c>
      <c r="C361" s="281">
        <v>42</v>
      </c>
      <c r="D361" s="852" t="s">
        <v>357</v>
      </c>
      <c r="E361" s="852" t="s">
        <v>752</v>
      </c>
      <c r="F361" s="852" t="s">
        <v>760</v>
      </c>
      <c r="G361" s="852" t="s">
        <v>357</v>
      </c>
    </row>
    <row r="362" spans="1:7" ht="30">
      <c r="A362" s="851">
        <v>359</v>
      </c>
      <c r="B362" s="852" t="s">
        <v>2119</v>
      </c>
      <c r="C362" s="281">
        <v>42</v>
      </c>
      <c r="D362" s="852" t="s">
        <v>2283</v>
      </c>
      <c r="E362" s="852" t="s">
        <v>752</v>
      </c>
      <c r="F362" s="852" t="s">
        <v>760</v>
      </c>
      <c r="G362" s="852" t="s">
        <v>357</v>
      </c>
    </row>
    <row r="363" spans="1:7" ht="30">
      <c r="A363" s="98">
        <v>360</v>
      </c>
      <c r="B363" s="852" t="s">
        <v>2119</v>
      </c>
      <c r="C363" s="281">
        <v>42</v>
      </c>
      <c r="D363" s="852" t="s">
        <v>2284</v>
      </c>
      <c r="E363" s="852" t="s">
        <v>752</v>
      </c>
      <c r="F363" s="852" t="s">
        <v>761</v>
      </c>
      <c r="G363" s="852" t="s">
        <v>369</v>
      </c>
    </row>
    <row r="364" spans="1:7" ht="30">
      <c r="A364" s="851">
        <v>361</v>
      </c>
      <c r="B364" s="852" t="s">
        <v>2119</v>
      </c>
      <c r="C364" s="281">
        <v>42</v>
      </c>
      <c r="D364" s="852" t="s">
        <v>373</v>
      </c>
      <c r="E364" s="852" t="s">
        <v>752</v>
      </c>
      <c r="F364" s="852" t="s">
        <v>762</v>
      </c>
      <c r="G364" s="852" t="s">
        <v>373</v>
      </c>
    </row>
    <row r="365" spans="1:7" ht="30">
      <c r="A365" s="98">
        <v>362</v>
      </c>
      <c r="B365" s="852" t="s">
        <v>2119</v>
      </c>
      <c r="C365" s="281">
        <v>42</v>
      </c>
      <c r="D365" s="852" t="s">
        <v>2285</v>
      </c>
      <c r="E365" s="852" t="s">
        <v>752</v>
      </c>
      <c r="F365" s="852" t="s">
        <v>762</v>
      </c>
      <c r="G365" s="852" t="s">
        <v>379</v>
      </c>
    </row>
    <row r="366" spans="1:7" ht="30">
      <c r="A366" s="851">
        <v>363</v>
      </c>
      <c r="B366" s="852" t="s">
        <v>2119</v>
      </c>
      <c r="C366" s="281">
        <v>42</v>
      </c>
      <c r="D366" s="852" t="s">
        <v>2286</v>
      </c>
      <c r="E366" s="852" t="s">
        <v>752</v>
      </c>
      <c r="F366" s="852" t="s">
        <v>762</v>
      </c>
      <c r="G366" s="852" t="s">
        <v>382</v>
      </c>
    </row>
    <row r="367" spans="1:7" ht="30">
      <c r="A367" s="98">
        <v>364</v>
      </c>
      <c r="B367" s="852" t="s">
        <v>2119</v>
      </c>
      <c r="C367" s="281">
        <v>42</v>
      </c>
      <c r="D367" s="852" t="s">
        <v>2287</v>
      </c>
      <c r="E367" s="852" t="s">
        <v>752</v>
      </c>
      <c r="F367" s="852" t="s">
        <v>762</v>
      </c>
      <c r="G367" s="852" t="s">
        <v>382</v>
      </c>
    </row>
    <row r="368" spans="1:7" ht="30">
      <c r="A368" s="851">
        <v>365</v>
      </c>
      <c r="B368" s="852" t="s">
        <v>2119</v>
      </c>
      <c r="C368" s="281">
        <v>42</v>
      </c>
      <c r="D368" s="852" t="s">
        <v>2288</v>
      </c>
      <c r="E368" s="852" t="s">
        <v>767</v>
      </c>
      <c r="F368" s="852" t="s">
        <v>763</v>
      </c>
      <c r="G368" s="852" t="s">
        <v>386</v>
      </c>
    </row>
    <row r="369" spans="1:7" ht="30">
      <c r="A369" s="98">
        <v>366</v>
      </c>
      <c r="B369" s="852" t="s">
        <v>2119</v>
      </c>
      <c r="C369" s="281">
        <v>42</v>
      </c>
      <c r="D369" s="852" t="s">
        <v>2289</v>
      </c>
      <c r="E369" s="852" t="s">
        <v>767</v>
      </c>
      <c r="F369" s="852" t="s">
        <v>763</v>
      </c>
      <c r="G369" s="852" t="s">
        <v>389</v>
      </c>
    </row>
    <row r="370" spans="1:7" ht="30">
      <c r="A370" s="851">
        <v>367</v>
      </c>
      <c r="B370" s="852" t="s">
        <v>2119</v>
      </c>
      <c r="C370" s="281">
        <v>42</v>
      </c>
      <c r="D370" s="852" t="s">
        <v>2290</v>
      </c>
      <c r="E370" s="852" t="s">
        <v>767</v>
      </c>
      <c r="F370" s="852" t="s">
        <v>764</v>
      </c>
      <c r="G370" s="852" t="s">
        <v>395</v>
      </c>
    </row>
    <row r="371" spans="1:7" ht="30">
      <c r="A371" s="98">
        <v>368</v>
      </c>
      <c r="B371" s="852" t="s">
        <v>2119</v>
      </c>
      <c r="C371" s="281">
        <v>42</v>
      </c>
      <c r="D371" s="852" t="s">
        <v>397</v>
      </c>
      <c r="E371" s="852" t="s">
        <v>767</v>
      </c>
      <c r="F371" s="852" t="s">
        <v>764</v>
      </c>
      <c r="G371" s="852" t="s">
        <v>396</v>
      </c>
    </row>
    <row r="372" spans="1:7" ht="30">
      <c r="A372" s="851">
        <v>369</v>
      </c>
      <c r="B372" s="852" t="s">
        <v>2119</v>
      </c>
      <c r="C372" s="281">
        <v>42</v>
      </c>
      <c r="D372" s="852" t="s">
        <v>396</v>
      </c>
      <c r="E372" s="852" t="s">
        <v>767</v>
      </c>
      <c r="F372" s="852" t="s">
        <v>764</v>
      </c>
      <c r="G372" s="852" t="s">
        <v>396</v>
      </c>
    </row>
    <row r="373" spans="1:7" ht="30">
      <c r="A373" s="98">
        <v>370</v>
      </c>
      <c r="B373" s="852" t="s">
        <v>2119</v>
      </c>
      <c r="C373" s="281">
        <v>42</v>
      </c>
      <c r="D373" s="852" t="s">
        <v>2291</v>
      </c>
      <c r="E373" s="852" t="s">
        <v>767</v>
      </c>
      <c r="F373" s="852" t="s">
        <v>765</v>
      </c>
      <c r="G373" s="852" t="s">
        <v>400</v>
      </c>
    </row>
    <row r="374" spans="1:7" ht="30">
      <c r="A374" s="851">
        <v>371</v>
      </c>
      <c r="B374" s="852" t="s">
        <v>2119</v>
      </c>
      <c r="C374" s="281">
        <v>42</v>
      </c>
      <c r="D374" s="852" t="s">
        <v>2292</v>
      </c>
      <c r="E374" s="852" t="s">
        <v>767</v>
      </c>
      <c r="F374" s="852" t="s">
        <v>765</v>
      </c>
      <c r="G374" s="852" t="s">
        <v>406</v>
      </c>
    </row>
    <row r="375" spans="1:7" ht="30">
      <c r="A375" s="98">
        <v>372</v>
      </c>
      <c r="B375" s="852" t="s">
        <v>2119</v>
      </c>
      <c r="C375" s="281">
        <v>42</v>
      </c>
      <c r="D375" s="852" t="s">
        <v>2293</v>
      </c>
      <c r="E375" s="852" t="s">
        <v>767</v>
      </c>
      <c r="F375" s="852" t="s">
        <v>765</v>
      </c>
      <c r="G375" s="852" t="s">
        <v>406</v>
      </c>
    </row>
    <row r="376" spans="1:7" ht="30">
      <c r="A376" s="851">
        <v>373</v>
      </c>
      <c r="B376" s="852" t="s">
        <v>2119</v>
      </c>
      <c r="C376" s="281">
        <v>42</v>
      </c>
      <c r="D376" s="852" t="s">
        <v>407</v>
      </c>
      <c r="E376" s="852" t="s">
        <v>767</v>
      </c>
      <c r="F376" s="852" t="s">
        <v>765</v>
      </c>
      <c r="G376" s="852" t="s">
        <v>407</v>
      </c>
    </row>
    <row r="377" spans="1:7" ht="30">
      <c r="A377" s="98">
        <v>374</v>
      </c>
      <c r="B377" s="852" t="s">
        <v>2119</v>
      </c>
      <c r="C377" s="281">
        <v>42</v>
      </c>
      <c r="D377" s="852" t="s">
        <v>2294</v>
      </c>
      <c r="E377" s="852" t="s">
        <v>767</v>
      </c>
      <c r="F377" s="852" t="s">
        <v>765</v>
      </c>
      <c r="G377" s="852" t="s">
        <v>408</v>
      </c>
    </row>
    <row r="378" spans="1:7" ht="30">
      <c r="A378" s="851">
        <v>375</v>
      </c>
      <c r="B378" s="852" t="s">
        <v>2119</v>
      </c>
      <c r="C378" s="281">
        <v>42</v>
      </c>
      <c r="D378" s="852" t="s">
        <v>2295</v>
      </c>
      <c r="E378" s="852" t="s">
        <v>767</v>
      </c>
      <c r="F378" s="852" t="s">
        <v>766</v>
      </c>
      <c r="G378" s="852" t="s">
        <v>413</v>
      </c>
    </row>
    <row r="379" spans="1:7" ht="30">
      <c r="A379" s="98">
        <v>376</v>
      </c>
      <c r="B379" s="852" t="s">
        <v>2119</v>
      </c>
      <c r="C379" s="281">
        <v>42</v>
      </c>
      <c r="D379" s="852" t="s">
        <v>2296</v>
      </c>
      <c r="E379" s="852" t="s">
        <v>767</v>
      </c>
      <c r="F379" s="852" t="s">
        <v>766</v>
      </c>
      <c r="G379" s="852" t="s">
        <v>414</v>
      </c>
    </row>
    <row r="380" spans="1:7" ht="30">
      <c r="A380" s="851">
        <v>377</v>
      </c>
      <c r="B380" s="852" t="s">
        <v>2119</v>
      </c>
      <c r="C380" s="281">
        <v>42</v>
      </c>
      <c r="D380" s="852" t="s">
        <v>2297</v>
      </c>
      <c r="E380" s="852" t="s">
        <v>767</v>
      </c>
      <c r="F380" s="852" t="s">
        <v>766</v>
      </c>
      <c r="G380" s="852" t="s">
        <v>414</v>
      </c>
    </row>
    <row r="381" spans="1:7" ht="30">
      <c r="A381" s="98">
        <v>378</v>
      </c>
      <c r="B381" s="852" t="s">
        <v>2119</v>
      </c>
      <c r="C381" s="281">
        <v>42</v>
      </c>
      <c r="D381" s="852" t="s">
        <v>2298</v>
      </c>
      <c r="E381" s="852" t="s">
        <v>767</v>
      </c>
      <c r="F381" s="852" t="s">
        <v>767</v>
      </c>
      <c r="G381" s="852" t="s">
        <v>326</v>
      </c>
    </row>
    <row r="382" spans="1:7" ht="30">
      <c r="A382" s="851">
        <v>379</v>
      </c>
      <c r="B382" s="852" t="s">
        <v>2119</v>
      </c>
      <c r="C382" s="281">
        <v>42</v>
      </c>
      <c r="D382" s="852" t="s">
        <v>2299</v>
      </c>
      <c r="E382" s="852" t="s">
        <v>767</v>
      </c>
      <c r="F382" s="852" t="s">
        <v>767</v>
      </c>
      <c r="G382" s="852" t="s">
        <v>419</v>
      </c>
    </row>
    <row r="383" spans="1:7" ht="30">
      <c r="A383" s="98">
        <v>380</v>
      </c>
      <c r="B383" s="852" t="s">
        <v>2119</v>
      </c>
      <c r="C383" s="281">
        <v>42</v>
      </c>
      <c r="D383" s="852" t="s">
        <v>2300</v>
      </c>
      <c r="E383" s="852" t="s">
        <v>767</v>
      </c>
      <c r="F383" s="852" t="s">
        <v>767</v>
      </c>
      <c r="G383" s="852" t="s">
        <v>421</v>
      </c>
    </row>
    <row r="384" spans="1:7" ht="30">
      <c r="A384" s="851">
        <v>381</v>
      </c>
      <c r="B384" s="852" t="s">
        <v>2119</v>
      </c>
      <c r="C384" s="281">
        <v>42</v>
      </c>
      <c r="D384" s="852" t="s">
        <v>2301</v>
      </c>
      <c r="E384" s="852" t="s">
        <v>767</v>
      </c>
      <c r="F384" s="852" t="s">
        <v>767</v>
      </c>
      <c r="G384" s="852" t="s">
        <v>421</v>
      </c>
    </row>
    <row r="385" spans="1:7" ht="30">
      <c r="A385" s="98">
        <v>382</v>
      </c>
      <c r="B385" s="852" t="s">
        <v>2119</v>
      </c>
      <c r="C385" s="281">
        <v>42</v>
      </c>
      <c r="D385" s="852" t="s">
        <v>2302</v>
      </c>
      <c r="E385" s="852" t="s">
        <v>767</v>
      </c>
      <c r="F385" s="852" t="s">
        <v>767</v>
      </c>
      <c r="G385" s="852" t="s">
        <v>421</v>
      </c>
    </row>
    <row r="386" spans="1:7" ht="30">
      <c r="A386" s="851">
        <v>383</v>
      </c>
      <c r="B386" s="852" t="s">
        <v>2119</v>
      </c>
      <c r="C386" s="281">
        <v>42</v>
      </c>
      <c r="D386" s="852" t="s">
        <v>2303</v>
      </c>
      <c r="E386" s="852" t="s">
        <v>767</v>
      </c>
      <c r="F386" s="852" t="s">
        <v>767</v>
      </c>
      <c r="G386" s="852" t="s">
        <v>423</v>
      </c>
    </row>
    <row r="387" spans="1:7" ht="30">
      <c r="A387" s="98">
        <v>384</v>
      </c>
      <c r="B387" s="852" t="s">
        <v>2119</v>
      </c>
      <c r="C387" s="281">
        <v>42</v>
      </c>
      <c r="D387" s="852" t="s">
        <v>2304</v>
      </c>
      <c r="E387" s="852" t="s">
        <v>767</v>
      </c>
      <c r="F387" s="852" t="s">
        <v>767</v>
      </c>
      <c r="G387" s="852" t="s">
        <v>423</v>
      </c>
    </row>
    <row r="388" spans="1:7" ht="30">
      <c r="A388" s="851">
        <v>385</v>
      </c>
      <c r="B388" s="852" t="s">
        <v>2119</v>
      </c>
      <c r="C388" s="281">
        <v>42</v>
      </c>
      <c r="D388" s="852" t="s">
        <v>2305</v>
      </c>
      <c r="E388" s="852" t="s">
        <v>767</v>
      </c>
      <c r="F388" s="852" t="s">
        <v>767</v>
      </c>
      <c r="G388" s="852" t="s">
        <v>423</v>
      </c>
    </row>
    <row r="389" spans="1:7" ht="30">
      <c r="A389" s="98">
        <v>386</v>
      </c>
      <c r="B389" s="852" t="s">
        <v>2119</v>
      </c>
      <c r="C389" s="281">
        <v>42</v>
      </c>
      <c r="D389" s="852" t="s">
        <v>2306</v>
      </c>
      <c r="E389" s="852" t="s">
        <v>767</v>
      </c>
      <c r="F389" s="852" t="s">
        <v>767</v>
      </c>
      <c r="G389" s="852" t="s">
        <v>423</v>
      </c>
    </row>
    <row r="390" spans="1:7" ht="30">
      <c r="A390" s="851">
        <v>387</v>
      </c>
      <c r="B390" s="852" t="s">
        <v>2119</v>
      </c>
      <c r="C390" s="281">
        <v>42</v>
      </c>
      <c r="D390" s="852" t="s">
        <v>2307</v>
      </c>
      <c r="E390" s="852" t="s">
        <v>767</v>
      </c>
      <c r="F390" s="852" t="s">
        <v>767</v>
      </c>
      <c r="G390" s="852" t="s">
        <v>429</v>
      </c>
    </row>
    <row r="391" spans="1:7" ht="30">
      <c r="A391" s="98">
        <v>388</v>
      </c>
      <c r="B391" s="852" t="s">
        <v>2119</v>
      </c>
      <c r="C391" s="281">
        <v>42</v>
      </c>
      <c r="D391" s="852" t="s">
        <v>2296</v>
      </c>
      <c r="E391" s="852" t="s">
        <v>767</v>
      </c>
      <c r="F391" s="852" t="s">
        <v>767</v>
      </c>
      <c r="G391" s="852" t="s">
        <v>429</v>
      </c>
    </row>
    <row r="392" spans="1:7" ht="30">
      <c r="A392" s="851">
        <v>389</v>
      </c>
      <c r="B392" s="852" t="s">
        <v>2119</v>
      </c>
      <c r="C392" s="281">
        <v>42</v>
      </c>
      <c r="D392" s="852" t="s">
        <v>2308</v>
      </c>
      <c r="E392" s="852" t="s">
        <v>767</v>
      </c>
      <c r="F392" s="852" t="s">
        <v>768</v>
      </c>
      <c r="G392" s="852" t="s">
        <v>326</v>
      </c>
    </row>
    <row r="393" spans="1:7" ht="30">
      <c r="A393" s="98">
        <v>390</v>
      </c>
      <c r="B393" s="852" t="s">
        <v>2119</v>
      </c>
      <c r="C393" s="281">
        <v>42</v>
      </c>
      <c r="D393" s="852" t="s">
        <v>2309</v>
      </c>
      <c r="E393" s="852" t="s">
        <v>767</v>
      </c>
      <c r="F393" s="852" t="s">
        <v>768</v>
      </c>
      <c r="G393" s="852" t="s">
        <v>434</v>
      </c>
    </row>
    <row r="394" spans="1:7" ht="30">
      <c r="A394" s="851">
        <v>391</v>
      </c>
      <c r="B394" s="852" t="s">
        <v>2119</v>
      </c>
      <c r="C394" s="281">
        <v>42</v>
      </c>
      <c r="D394" s="852" t="s">
        <v>2310</v>
      </c>
      <c r="E394" s="852" t="s">
        <v>767</v>
      </c>
      <c r="F394" s="852" t="s">
        <v>768</v>
      </c>
      <c r="G394" s="852" t="s">
        <v>436</v>
      </c>
    </row>
    <row r="395" spans="1:7" ht="30">
      <c r="A395" s="98">
        <v>392</v>
      </c>
      <c r="B395" s="852" t="s">
        <v>2119</v>
      </c>
      <c r="C395" s="281">
        <v>42</v>
      </c>
      <c r="D395" s="852" t="s">
        <v>2311</v>
      </c>
      <c r="E395" s="852" t="s">
        <v>767</v>
      </c>
      <c r="F395" s="852" t="s">
        <v>768</v>
      </c>
      <c r="G395" s="852" t="s">
        <v>436</v>
      </c>
    </row>
    <row r="396" spans="1:7" ht="30">
      <c r="A396" s="851">
        <v>393</v>
      </c>
      <c r="B396" s="852" t="s">
        <v>2119</v>
      </c>
      <c r="C396" s="281">
        <v>42</v>
      </c>
      <c r="D396" s="852" t="s">
        <v>2312</v>
      </c>
      <c r="E396" s="852" t="s">
        <v>767</v>
      </c>
      <c r="F396" s="852" t="s">
        <v>769</v>
      </c>
      <c r="G396" s="852" t="s">
        <v>438</v>
      </c>
    </row>
    <row r="397" spans="1:7" ht="30">
      <c r="A397" s="98">
        <v>394</v>
      </c>
      <c r="B397" s="852" t="s">
        <v>2119</v>
      </c>
      <c r="C397" s="281">
        <v>42</v>
      </c>
      <c r="D397" s="852" t="s">
        <v>249</v>
      </c>
      <c r="E397" s="852" t="s">
        <v>767</v>
      </c>
      <c r="F397" s="852" t="s">
        <v>769</v>
      </c>
      <c r="G397" s="852" t="s">
        <v>249</v>
      </c>
    </row>
    <row r="398" spans="1:7" ht="30">
      <c r="A398" s="851">
        <v>395</v>
      </c>
      <c r="B398" s="852" t="s">
        <v>2119</v>
      </c>
      <c r="C398" s="281">
        <v>42</v>
      </c>
      <c r="D398" s="852" t="s">
        <v>2313</v>
      </c>
      <c r="E398" s="852" t="s">
        <v>767</v>
      </c>
      <c r="F398" s="852" t="s">
        <v>442</v>
      </c>
      <c r="G398" s="852" t="s">
        <v>442</v>
      </c>
    </row>
    <row r="399" spans="1:7" ht="30">
      <c r="A399" s="98">
        <v>396</v>
      </c>
      <c r="B399" s="852" t="s">
        <v>2119</v>
      </c>
      <c r="C399" s="281">
        <v>42</v>
      </c>
      <c r="D399" s="852" t="s">
        <v>445</v>
      </c>
      <c r="E399" s="852" t="s">
        <v>767</v>
      </c>
      <c r="F399" s="852" t="s">
        <v>770</v>
      </c>
      <c r="G399" s="852" t="s">
        <v>445</v>
      </c>
    </row>
    <row r="400" spans="1:7" ht="30">
      <c r="A400" s="851">
        <v>397</v>
      </c>
      <c r="B400" s="852" t="s">
        <v>2119</v>
      </c>
      <c r="C400" s="281">
        <v>42</v>
      </c>
      <c r="D400" s="852" t="s">
        <v>2314</v>
      </c>
      <c r="E400" s="852" t="s">
        <v>767</v>
      </c>
      <c r="F400" s="852" t="s">
        <v>771</v>
      </c>
      <c r="G400" s="852" t="s">
        <v>452</v>
      </c>
    </row>
    <row r="401" spans="1:7" ht="30">
      <c r="A401" s="98">
        <v>398</v>
      </c>
      <c r="B401" s="852" t="s">
        <v>2119</v>
      </c>
      <c r="C401" s="281">
        <v>42</v>
      </c>
      <c r="D401" s="852" t="s">
        <v>2315</v>
      </c>
      <c r="E401" s="852" t="s">
        <v>767</v>
      </c>
      <c r="F401" s="852" t="s">
        <v>771</v>
      </c>
      <c r="G401" s="852" t="s">
        <v>453</v>
      </c>
    </row>
    <row r="402" spans="1:7" ht="30">
      <c r="A402" s="851">
        <v>399</v>
      </c>
      <c r="B402" s="852" t="s">
        <v>2119</v>
      </c>
      <c r="C402" s="281">
        <v>42</v>
      </c>
      <c r="D402" s="852" t="s">
        <v>2316</v>
      </c>
      <c r="E402" s="852" t="s">
        <v>767</v>
      </c>
      <c r="F402" s="852" t="s">
        <v>771</v>
      </c>
      <c r="G402" s="852" t="s">
        <v>453</v>
      </c>
    </row>
    <row r="403" spans="1:7" ht="30">
      <c r="A403" s="98">
        <v>400</v>
      </c>
      <c r="B403" s="852" t="s">
        <v>2119</v>
      </c>
      <c r="C403" s="281">
        <v>42</v>
      </c>
      <c r="D403" s="852" t="s">
        <v>2317</v>
      </c>
      <c r="E403" s="852" t="s">
        <v>773</v>
      </c>
      <c r="F403" s="852" t="s">
        <v>772</v>
      </c>
      <c r="G403" s="852" t="s">
        <v>461</v>
      </c>
    </row>
    <row r="404" spans="1:7" ht="30">
      <c r="A404" s="851">
        <v>401</v>
      </c>
      <c r="B404" s="852" t="s">
        <v>2119</v>
      </c>
      <c r="C404" s="281">
        <v>42</v>
      </c>
      <c r="D404" s="852" t="s">
        <v>2318</v>
      </c>
      <c r="E404" s="852" t="s">
        <v>773</v>
      </c>
      <c r="F404" s="852" t="s">
        <v>772</v>
      </c>
      <c r="G404" s="852" t="s">
        <v>463</v>
      </c>
    </row>
    <row r="405" spans="1:7" ht="30">
      <c r="A405" s="98">
        <v>402</v>
      </c>
      <c r="B405" s="852" t="s">
        <v>2119</v>
      </c>
      <c r="C405" s="281">
        <v>42</v>
      </c>
      <c r="D405" s="852" t="s">
        <v>2319</v>
      </c>
      <c r="E405" s="852" t="s">
        <v>773</v>
      </c>
      <c r="F405" s="852" t="s">
        <v>772</v>
      </c>
      <c r="G405" s="852" t="s">
        <v>464</v>
      </c>
    </row>
    <row r="406" spans="1:7" ht="30">
      <c r="A406" s="851">
        <v>403</v>
      </c>
      <c r="B406" s="852" t="s">
        <v>2119</v>
      </c>
      <c r="C406" s="281">
        <v>42</v>
      </c>
      <c r="D406" s="852" t="s">
        <v>2320</v>
      </c>
      <c r="E406" s="852" t="s">
        <v>773</v>
      </c>
      <c r="F406" s="852" t="s">
        <v>773</v>
      </c>
      <c r="G406" s="852" t="s">
        <v>470</v>
      </c>
    </row>
    <row r="407" spans="1:7" ht="30">
      <c r="A407" s="98">
        <v>404</v>
      </c>
      <c r="B407" s="852" t="s">
        <v>2119</v>
      </c>
      <c r="C407" s="281">
        <v>42</v>
      </c>
      <c r="D407" s="852" t="s">
        <v>471</v>
      </c>
      <c r="E407" s="852" t="s">
        <v>773</v>
      </c>
      <c r="F407" s="852" t="s">
        <v>773</v>
      </c>
      <c r="G407" s="852" t="s">
        <v>471</v>
      </c>
    </row>
    <row r="408" spans="1:7" ht="30">
      <c r="A408" s="851">
        <v>405</v>
      </c>
      <c r="B408" s="852" t="s">
        <v>2119</v>
      </c>
      <c r="C408" s="281">
        <v>42</v>
      </c>
      <c r="D408" s="852" t="s">
        <v>2321</v>
      </c>
      <c r="E408" s="852" t="s">
        <v>773</v>
      </c>
      <c r="F408" s="852" t="s">
        <v>773</v>
      </c>
      <c r="G408" s="852" t="s">
        <v>473</v>
      </c>
    </row>
    <row r="409" spans="1:7" ht="30">
      <c r="A409" s="98">
        <v>406</v>
      </c>
      <c r="B409" s="852" t="s">
        <v>2119</v>
      </c>
      <c r="C409" s="281">
        <v>42</v>
      </c>
      <c r="D409" s="852" t="s">
        <v>2322</v>
      </c>
      <c r="E409" s="852" t="s">
        <v>773</v>
      </c>
      <c r="F409" s="852" t="s">
        <v>773</v>
      </c>
      <c r="G409" s="852" t="s">
        <v>475</v>
      </c>
    </row>
    <row r="410" spans="1:7" ht="30">
      <c r="A410" s="851">
        <v>407</v>
      </c>
      <c r="B410" s="852" t="s">
        <v>2119</v>
      </c>
      <c r="C410" s="281">
        <v>42</v>
      </c>
      <c r="D410" s="852" t="s">
        <v>2323</v>
      </c>
      <c r="E410" s="852" t="s">
        <v>773</v>
      </c>
      <c r="F410" s="852" t="s">
        <v>489</v>
      </c>
      <c r="G410" s="852" t="s">
        <v>483</v>
      </c>
    </row>
    <row r="411" spans="1:7" ht="30">
      <c r="A411" s="98">
        <v>408</v>
      </c>
      <c r="B411" s="852" t="s">
        <v>2119</v>
      </c>
      <c r="C411" s="281">
        <v>42</v>
      </c>
      <c r="D411" s="852" t="s">
        <v>2324</v>
      </c>
      <c r="E411" s="852" t="s">
        <v>773</v>
      </c>
      <c r="F411" s="852" t="s">
        <v>507</v>
      </c>
      <c r="G411" s="852" t="s">
        <v>495</v>
      </c>
    </row>
    <row r="412" spans="1:7" ht="30">
      <c r="A412" s="851">
        <v>409</v>
      </c>
      <c r="B412" s="852" t="s">
        <v>2119</v>
      </c>
      <c r="C412" s="281">
        <v>42</v>
      </c>
      <c r="D412" s="852" t="s">
        <v>2325</v>
      </c>
      <c r="E412" s="852" t="s">
        <v>773</v>
      </c>
      <c r="F412" s="852" t="s">
        <v>507</v>
      </c>
      <c r="G412" s="852" t="s">
        <v>495</v>
      </c>
    </row>
    <row r="413" spans="1:7" ht="30">
      <c r="A413" s="98">
        <v>410</v>
      </c>
      <c r="B413" s="852" t="s">
        <v>2119</v>
      </c>
      <c r="C413" s="281">
        <v>42</v>
      </c>
      <c r="D413" s="852" t="s">
        <v>2326</v>
      </c>
      <c r="E413" s="852" t="s">
        <v>773</v>
      </c>
      <c r="F413" s="852" t="s">
        <v>507</v>
      </c>
      <c r="G413" s="852" t="s">
        <v>495</v>
      </c>
    </row>
    <row r="414" spans="1:7" ht="30">
      <c r="A414" s="851">
        <v>411</v>
      </c>
      <c r="B414" s="852" t="s">
        <v>2119</v>
      </c>
      <c r="C414" s="281">
        <v>42</v>
      </c>
      <c r="D414" s="852" t="s">
        <v>2327</v>
      </c>
      <c r="E414" s="852" t="s">
        <v>779</v>
      </c>
      <c r="F414" s="852" t="s">
        <v>774</v>
      </c>
      <c r="G414" s="852" t="s">
        <v>499</v>
      </c>
    </row>
    <row r="415" spans="1:7" ht="30">
      <c r="A415" s="98">
        <v>412</v>
      </c>
      <c r="B415" s="852" t="s">
        <v>2119</v>
      </c>
      <c r="C415" s="281">
        <v>42</v>
      </c>
      <c r="D415" s="852" t="s">
        <v>2328</v>
      </c>
      <c r="E415" s="852" t="s">
        <v>779</v>
      </c>
      <c r="F415" s="852" t="s">
        <v>774</v>
      </c>
      <c r="G415" s="852" t="s">
        <v>504</v>
      </c>
    </row>
    <row r="416" spans="1:7" ht="30">
      <c r="A416" s="851">
        <v>413</v>
      </c>
      <c r="B416" s="852" t="s">
        <v>2119</v>
      </c>
      <c r="C416" s="281">
        <v>42</v>
      </c>
      <c r="D416" s="852" t="s">
        <v>2329</v>
      </c>
      <c r="E416" s="852" t="s">
        <v>779</v>
      </c>
      <c r="F416" s="852" t="s">
        <v>774</v>
      </c>
      <c r="G416" s="852" t="s">
        <v>508</v>
      </c>
    </row>
    <row r="417" spans="1:7" ht="30">
      <c r="A417" s="98">
        <v>414</v>
      </c>
      <c r="B417" s="852" t="s">
        <v>2119</v>
      </c>
      <c r="C417" s="281">
        <v>42</v>
      </c>
      <c r="D417" s="852" t="s">
        <v>2330</v>
      </c>
      <c r="E417" s="852" t="s">
        <v>779</v>
      </c>
      <c r="F417" s="852" t="s">
        <v>774</v>
      </c>
      <c r="G417" s="852" t="s">
        <v>508</v>
      </c>
    </row>
    <row r="418" spans="1:7" ht="30">
      <c r="A418" s="851">
        <v>415</v>
      </c>
      <c r="B418" s="852" t="s">
        <v>2119</v>
      </c>
      <c r="C418" s="281">
        <v>42</v>
      </c>
      <c r="D418" s="852" t="s">
        <v>2331</v>
      </c>
      <c r="E418" s="852" t="s">
        <v>779</v>
      </c>
      <c r="F418" s="852" t="s">
        <v>774</v>
      </c>
      <c r="G418" s="852" t="s">
        <v>509</v>
      </c>
    </row>
    <row r="419" spans="1:7" ht="30">
      <c r="A419" s="98">
        <v>416</v>
      </c>
      <c r="B419" s="852" t="s">
        <v>2119</v>
      </c>
      <c r="C419" s="281">
        <v>42</v>
      </c>
      <c r="D419" s="852" t="s">
        <v>2332</v>
      </c>
      <c r="E419" s="852" t="s">
        <v>779</v>
      </c>
      <c r="F419" s="852" t="s">
        <v>777</v>
      </c>
      <c r="G419" s="852" t="s">
        <v>1958</v>
      </c>
    </row>
    <row r="420" spans="1:7" ht="30">
      <c r="A420" s="851">
        <v>417</v>
      </c>
      <c r="B420" s="852" t="s">
        <v>2119</v>
      </c>
      <c r="C420" s="281">
        <v>42</v>
      </c>
      <c r="D420" s="852" t="s">
        <v>2333</v>
      </c>
      <c r="E420" s="852" t="s">
        <v>779</v>
      </c>
      <c r="F420" s="852" t="s">
        <v>777</v>
      </c>
      <c r="G420" s="852" t="s">
        <v>1958</v>
      </c>
    </row>
    <row r="421" spans="1:7" ht="30">
      <c r="A421" s="98">
        <v>418</v>
      </c>
      <c r="B421" s="852" t="s">
        <v>2119</v>
      </c>
      <c r="C421" s="281">
        <v>42</v>
      </c>
      <c r="D421" s="852" t="s">
        <v>2334</v>
      </c>
      <c r="E421" s="852" t="s">
        <v>779</v>
      </c>
      <c r="F421" s="852" t="s">
        <v>777</v>
      </c>
      <c r="G421" s="852" t="s">
        <v>514</v>
      </c>
    </row>
    <row r="422" spans="1:7" ht="30">
      <c r="A422" s="851">
        <v>419</v>
      </c>
      <c r="B422" s="852" t="s">
        <v>2119</v>
      </c>
      <c r="C422" s="281">
        <v>42</v>
      </c>
      <c r="D422" s="852" t="s">
        <v>522</v>
      </c>
      <c r="E422" s="852" t="s">
        <v>779</v>
      </c>
      <c r="F422" s="852" t="s">
        <v>776</v>
      </c>
      <c r="G422" s="852" t="s">
        <v>522</v>
      </c>
    </row>
    <row r="423" spans="1:7" ht="30">
      <c r="A423" s="98">
        <v>420</v>
      </c>
      <c r="B423" s="852" t="s">
        <v>2119</v>
      </c>
      <c r="C423" s="281">
        <v>42</v>
      </c>
      <c r="D423" s="852" t="s">
        <v>523</v>
      </c>
      <c r="E423" s="852" t="s">
        <v>779</v>
      </c>
      <c r="F423" s="852" t="s">
        <v>776</v>
      </c>
      <c r="G423" s="852" t="s">
        <v>523</v>
      </c>
    </row>
    <row r="424" spans="1:7" ht="30">
      <c r="A424" s="851">
        <v>421</v>
      </c>
      <c r="B424" s="852" t="s">
        <v>2119</v>
      </c>
      <c r="C424" s="281">
        <v>42</v>
      </c>
      <c r="D424" s="852" t="s">
        <v>528</v>
      </c>
      <c r="E424" s="852" t="s">
        <v>779</v>
      </c>
      <c r="F424" s="852" t="s">
        <v>776</v>
      </c>
      <c r="G424" s="852" t="s">
        <v>528</v>
      </c>
    </row>
    <row r="425" spans="1:7" ht="30">
      <c r="A425" s="98">
        <v>422</v>
      </c>
      <c r="B425" s="852" t="s">
        <v>2119</v>
      </c>
      <c r="C425" s="281">
        <v>42</v>
      </c>
      <c r="D425" s="852" t="s">
        <v>543</v>
      </c>
      <c r="E425" s="852" t="s">
        <v>779</v>
      </c>
      <c r="F425" s="852" t="s">
        <v>778</v>
      </c>
      <c r="G425" s="852" t="s">
        <v>543</v>
      </c>
    </row>
    <row r="426" spans="1:7" ht="30">
      <c r="A426" s="851">
        <v>423</v>
      </c>
      <c r="B426" s="852" t="s">
        <v>2119</v>
      </c>
      <c r="C426" s="281">
        <v>42</v>
      </c>
      <c r="D426" s="852" t="s">
        <v>546</v>
      </c>
      <c r="E426" s="852" t="s">
        <v>779</v>
      </c>
      <c r="F426" s="852" t="s">
        <v>778</v>
      </c>
      <c r="G426" s="852" t="s">
        <v>546</v>
      </c>
    </row>
    <row r="427" spans="1:7" ht="30">
      <c r="A427" s="98">
        <v>424</v>
      </c>
      <c r="B427" s="852" t="s">
        <v>2119</v>
      </c>
      <c r="C427" s="281">
        <v>42</v>
      </c>
      <c r="D427" s="852" t="s">
        <v>2313</v>
      </c>
      <c r="E427" s="852" t="s">
        <v>779</v>
      </c>
      <c r="F427" s="852" t="s">
        <v>778</v>
      </c>
      <c r="G427" s="852" t="s">
        <v>550</v>
      </c>
    </row>
    <row r="428" spans="1:7" ht="30">
      <c r="A428" s="851">
        <v>425</v>
      </c>
      <c r="B428" s="852" t="s">
        <v>2119</v>
      </c>
      <c r="C428" s="281">
        <v>42</v>
      </c>
      <c r="D428" s="852" t="s">
        <v>2335</v>
      </c>
      <c r="E428" s="852" t="s">
        <v>779</v>
      </c>
      <c r="F428" s="852" t="s">
        <v>779</v>
      </c>
      <c r="G428" s="852" t="s">
        <v>556</v>
      </c>
    </row>
    <row r="429" spans="1:7" ht="30">
      <c r="A429" s="98">
        <v>426</v>
      </c>
      <c r="B429" s="852" t="s">
        <v>2119</v>
      </c>
      <c r="C429" s="281">
        <v>42</v>
      </c>
      <c r="D429" s="852" t="s">
        <v>2336</v>
      </c>
      <c r="E429" s="852" t="s">
        <v>779</v>
      </c>
      <c r="F429" s="852" t="s">
        <v>779</v>
      </c>
      <c r="G429" s="852" t="s">
        <v>2337</v>
      </c>
    </row>
    <row r="430" spans="1:7" ht="30">
      <c r="A430" s="851">
        <v>427</v>
      </c>
      <c r="B430" s="852" t="s">
        <v>2119</v>
      </c>
      <c r="C430" s="281">
        <v>42</v>
      </c>
      <c r="D430" s="852" t="s">
        <v>567</v>
      </c>
      <c r="E430" s="852" t="s">
        <v>779</v>
      </c>
      <c r="F430" s="852" t="s">
        <v>779</v>
      </c>
      <c r="G430" s="852" t="s">
        <v>567</v>
      </c>
    </row>
    <row r="431" spans="1:7" ht="30">
      <c r="A431" s="98">
        <v>428</v>
      </c>
      <c r="B431" s="852" t="s">
        <v>2119</v>
      </c>
      <c r="C431" s="281">
        <v>42</v>
      </c>
      <c r="D431" s="852" t="s">
        <v>2338</v>
      </c>
      <c r="E431" s="852" t="s">
        <v>779</v>
      </c>
      <c r="F431" s="852" t="s">
        <v>780</v>
      </c>
      <c r="G431" s="852" t="s">
        <v>576</v>
      </c>
    </row>
    <row r="432" spans="1:7" ht="30">
      <c r="A432" s="851">
        <v>429</v>
      </c>
      <c r="B432" s="852" t="s">
        <v>2119</v>
      </c>
      <c r="C432" s="281">
        <v>42</v>
      </c>
      <c r="D432" s="852" t="s">
        <v>2339</v>
      </c>
      <c r="E432" s="852" t="s">
        <v>796</v>
      </c>
      <c r="F432" s="852" t="s">
        <v>790</v>
      </c>
      <c r="G432" s="852" t="s">
        <v>584</v>
      </c>
    </row>
    <row r="433" spans="1:7" ht="30">
      <c r="A433" s="98">
        <v>430</v>
      </c>
      <c r="B433" s="852" t="s">
        <v>2119</v>
      </c>
      <c r="C433" s="281">
        <v>42</v>
      </c>
      <c r="D433" s="852" t="s">
        <v>2340</v>
      </c>
      <c r="E433" s="852" t="s">
        <v>796</v>
      </c>
      <c r="F433" s="852" t="s">
        <v>790</v>
      </c>
      <c r="G433" s="852" t="s">
        <v>588</v>
      </c>
    </row>
    <row r="434" spans="1:7" ht="30">
      <c r="A434" s="851">
        <v>431</v>
      </c>
      <c r="B434" s="852" t="s">
        <v>2119</v>
      </c>
      <c r="C434" s="281">
        <v>42</v>
      </c>
      <c r="D434" s="852" t="s">
        <v>2341</v>
      </c>
      <c r="E434" s="852" t="s">
        <v>796</v>
      </c>
      <c r="F434" s="852" t="s">
        <v>790</v>
      </c>
      <c r="G434" s="852" t="s">
        <v>589</v>
      </c>
    </row>
    <row r="435" spans="1:7" ht="30">
      <c r="A435" s="98">
        <v>432</v>
      </c>
      <c r="B435" s="852" t="s">
        <v>2119</v>
      </c>
      <c r="C435" s="281">
        <v>42</v>
      </c>
      <c r="D435" s="852" t="s">
        <v>2115</v>
      </c>
      <c r="E435" s="852" t="s">
        <v>796</v>
      </c>
      <c r="F435" s="852" t="s">
        <v>790</v>
      </c>
      <c r="G435" s="852" t="s">
        <v>406</v>
      </c>
    </row>
    <row r="436" spans="1:7" ht="30">
      <c r="A436" s="851">
        <v>433</v>
      </c>
      <c r="B436" s="852" t="s">
        <v>2119</v>
      </c>
      <c r="C436" s="281">
        <v>42</v>
      </c>
      <c r="D436" s="852" t="s">
        <v>2342</v>
      </c>
      <c r="E436" s="852" t="s">
        <v>796</v>
      </c>
      <c r="F436" s="852" t="s">
        <v>2027</v>
      </c>
      <c r="G436" s="852" t="s">
        <v>598</v>
      </c>
    </row>
    <row r="437" spans="1:7" ht="30">
      <c r="A437" s="98">
        <v>434</v>
      </c>
      <c r="B437" s="852" t="s">
        <v>2119</v>
      </c>
      <c r="C437" s="281">
        <v>42</v>
      </c>
      <c r="D437" s="852" t="s">
        <v>2343</v>
      </c>
      <c r="E437" s="852" t="s">
        <v>796</v>
      </c>
      <c r="F437" s="852" t="s">
        <v>792</v>
      </c>
      <c r="G437" s="852" t="s">
        <v>602</v>
      </c>
    </row>
    <row r="438" spans="1:7" ht="30">
      <c r="A438" s="851">
        <v>435</v>
      </c>
      <c r="B438" s="852" t="s">
        <v>2119</v>
      </c>
      <c r="C438" s="281">
        <v>42</v>
      </c>
      <c r="D438" s="852" t="s">
        <v>2344</v>
      </c>
      <c r="E438" s="852" t="s">
        <v>796</v>
      </c>
      <c r="F438" s="852" t="s">
        <v>792</v>
      </c>
      <c r="G438" s="852" t="s">
        <v>605</v>
      </c>
    </row>
    <row r="439" spans="1:7" ht="30">
      <c r="A439" s="98">
        <v>436</v>
      </c>
      <c r="B439" s="852" t="s">
        <v>2119</v>
      </c>
      <c r="C439" s="281">
        <v>42</v>
      </c>
      <c r="D439" s="852" t="s">
        <v>612</v>
      </c>
      <c r="E439" s="852" t="s">
        <v>796</v>
      </c>
      <c r="F439" s="852" t="s">
        <v>793</v>
      </c>
      <c r="G439" s="852" t="s">
        <v>612</v>
      </c>
    </row>
    <row r="440" spans="1:7" ht="30">
      <c r="A440" s="851">
        <v>437</v>
      </c>
      <c r="B440" s="852" t="s">
        <v>2119</v>
      </c>
      <c r="C440" s="281">
        <v>42</v>
      </c>
      <c r="D440" s="852" t="s">
        <v>2345</v>
      </c>
      <c r="E440" s="852" t="s">
        <v>796</v>
      </c>
      <c r="F440" s="852" t="s">
        <v>793</v>
      </c>
      <c r="G440" s="852" t="s">
        <v>292</v>
      </c>
    </row>
    <row r="441" spans="1:7" ht="30">
      <c r="A441" s="98">
        <v>438</v>
      </c>
      <c r="B441" s="852" t="s">
        <v>2119</v>
      </c>
      <c r="C441" s="281">
        <v>42</v>
      </c>
      <c r="D441" s="852" t="s">
        <v>2346</v>
      </c>
      <c r="E441" s="852" t="s">
        <v>796</v>
      </c>
      <c r="F441" s="852" t="s">
        <v>793</v>
      </c>
      <c r="G441" s="852" t="s">
        <v>614</v>
      </c>
    </row>
    <row r="442" spans="1:7" ht="30">
      <c r="A442" s="851">
        <v>439</v>
      </c>
      <c r="B442" s="852" t="s">
        <v>2119</v>
      </c>
      <c r="C442" s="281">
        <v>42</v>
      </c>
      <c r="D442" s="852" t="s">
        <v>2347</v>
      </c>
      <c r="E442" s="852" t="s">
        <v>796</v>
      </c>
      <c r="F442" s="852" t="s">
        <v>795</v>
      </c>
      <c r="G442" s="852" t="s">
        <v>627</v>
      </c>
    </row>
    <row r="443" spans="1:7" ht="30">
      <c r="A443" s="98">
        <v>440</v>
      </c>
      <c r="B443" s="852" t="s">
        <v>2119</v>
      </c>
      <c r="C443" s="281">
        <v>42</v>
      </c>
      <c r="D443" s="852" t="s">
        <v>2348</v>
      </c>
      <c r="E443" s="852" t="s">
        <v>796</v>
      </c>
      <c r="F443" s="852" t="s">
        <v>796</v>
      </c>
      <c r="G443" s="852" t="s">
        <v>406</v>
      </c>
    </row>
    <row r="444" spans="1:7" ht="30">
      <c r="A444" s="851">
        <v>441</v>
      </c>
      <c r="B444" s="852" t="s">
        <v>2119</v>
      </c>
      <c r="C444" s="281">
        <v>42</v>
      </c>
      <c r="D444" s="852" t="s">
        <v>2349</v>
      </c>
      <c r="E444" s="852" t="s">
        <v>796</v>
      </c>
      <c r="F444" s="852" t="s">
        <v>796</v>
      </c>
      <c r="G444" s="852" t="s">
        <v>406</v>
      </c>
    </row>
    <row r="445" spans="1:7" ht="30">
      <c r="A445" s="98">
        <v>442</v>
      </c>
      <c r="B445" s="852" t="s">
        <v>2119</v>
      </c>
      <c r="C445" s="281">
        <v>42</v>
      </c>
      <c r="D445" s="852" t="s">
        <v>639</v>
      </c>
      <c r="E445" s="852" t="s">
        <v>796</v>
      </c>
      <c r="F445" s="852" t="s">
        <v>797</v>
      </c>
      <c r="G445" s="852" t="s">
        <v>639</v>
      </c>
    </row>
    <row r="446" spans="1:7" ht="30">
      <c r="A446" s="851">
        <v>443</v>
      </c>
      <c r="B446" s="852" t="s">
        <v>2119</v>
      </c>
      <c r="C446" s="281">
        <v>42</v>
      </c>
      <c r="D446" s="852" t="s">
        <v>2350</v>
      </c>
      <c r="E446" s="852" t="s">
        <v>796</v>
      </c>
      <c r="F446" s="852" t="s">
        <v>797</v>
      </c>
      <c r="G446" s="852" t="s">
        <v>643</v>
      </c>
    </row>
    <row r="447" spans="1:7" ht="30">
      <c r="A447" s="98">
        <v>444</v>
      </c>
      <c r="B447" s="852" t="s">
        <v>2119</v>
      </c>
      <c r="C447" s="281">
        <v>42</v>
      </c>
      <c r="D447" s="852" t="s">
        <v>2351</v>
      </c>
      <c r="E447" s="852" t="s">
        <v>789</v>
      </c>
      <c r="F447" s="852" t="s">
        <v>944</v>
      </c>
      <c r="G447" s="852" t="s">
        <v>658</v>
      </c>
    </row>
    <row r="448" spans="1:7" ht="30">
      <c r="A448" s="851">
        <v>445</v>
      </c>
      <c r="B448" s="852" t="s">
        <v>2119</v>
      </c>
      <c r="C448" s="281">
        <v>42</v>
      </c>
      <c r="D448" s="852" t="s">
        <v>2352</v>
      </c>
      <c r="E448" s="852" t="s">
        <v>789</v>
      </c>
      <c r="F448" s="852" t="s">
        <v>944</v>
      </c>
      <c r="G448" s="852" t="s">
        <v>660</v>
      </c>
    </row>
    <row r="449" spans="1:7" ht="30">
      <c r="A449" s="98">
        <v>446</v>
      </c>
      <c r="B449" s="852" t="s">
        <v>2119</v>
      </c>
      <c r="C449" s="281">
        <v>42</v>
      </c>
      <c r="D449" s="852" t="s">
        <v>2353</v>
      </c>
      <c r="E449" s="852" t="s">
        <v>789</v>
      </c>
      <c r="F449" s="852" t="s">
        <v>788</v>
      </c>
      <c r="G449" s="852" t="s">
        <v>670</v>
      </c>
    </row>
    <row r="450" spans="1:7" ht="30">
      <c r="A450" s="851">
        <v>447</v>
      </c>
      <c r="B450" s="852" t="s">
        <v>2119</v>
      </c>
      <c r="C450" s="281">
        <v>42</v>
      </c>
      <c r="D450" s="852" t="s">
        <v>2354</v>
      </c>
      <c r="E450" s="852" t="s">
        <v>789</v>
      </c>
      <c r="F450" s="852" t="s">
        <v>789</v>
      </c>
      <c r="G450" s="852" t="s">
        <v>677</v>
      </c>
    </row>
    <row r="451" spans="1:7" ht="30">
      <c r="A451" s="98">
        <v>448</v>
      </c>
      <c r="B451" s="852" t="s">
        <v>2119</v>
      </c>
      <c r="C451" s="281">
        <v>42</v>
      </c>
      <c r="D451" s="852" t="s">
        <v>2355</v>
      </c>
      <c r="E451" s="852" t="s">
        <v>789</v>
      </c>
      <c r="F451" s="852" t="s">
        <v>789</v>
      </c>
      <c r="G451" s="852" t="s">
        <v>681</v>
      </c>
    </row>
    <row r="452" spans="1:7" ht="30">
      <c r="A452" s="851">
        <v>449</v>
      </c>
      <c r="B452" s="852" t="s">
        <v>2119</v>
      </c>
      <c r="C452" s="281">
        <v>42</v>
      </c>
      <c r="D452" s="852" t="s">
        <v>682</v>
      </c>
      <c r="E452" s="852" t="s">
        <v>789</v>
      </c>
      <c r="F452" s="852" t="s">
        <v>789</v>
      </c>
      <c r="G452" s="852" t="s">
        <v>682</v>
      </c>
    </row>
    <row r="453" spans="1:7" ht="30">
      <c r="A453" s="98">
        <v>450</v>
      </c>
      <c r="B453" s="852" t="s">
        <v>2119</v>
      </c>
      <c r="C453" s="281">
        <v>42</v>
      </c>
      <c r="D453" s="852" t="s">
        <v>2356</v>
      </c>
      <c r="E453" s="852" t="s">
        <v>789</v>
      </c>
      <c r="F453" s="852" t="s">
        <v>789</v>
      </c>
      <c r="G453" s="852" t="s">
        <v>688</v>
      </c>
    </row>
    <row r="454" spans="1:7" ht="30">
      <c r="A454" s="851">
        <v>451</v>
      </c>
      <c r="B454" s="852" t="s">
        <v>2119</v>
      </c>
      <c r="C454" s="281">
        <v>42</v>
      </c>
      <c r="D454" s="852" t="s">
        <v>2330</v>
      </c>
      <c r="E454" s="852" t="s">
        <v>789</v>
      </c>
      <c r="F454" s="852" t="s">
        <v>789</v>
      </c>
      <c r="G454" s="852" t="s">
        <v>688</v>
      </c>
    </row>
    <row r="455" spans="1:7" ht="30">
      <c r="A455" s="98">
        <v>452</v>
      </c>
      <c r="B455" s="852" t="s">
        <v>2119</v>
      </c>
      <c r="C455" s="281">
        <v>42</v>
      </c>
      <c r="D455" s="852" t="s">
        <v>2357</v>
      </c>
      <c r="E455" s="852" t="s">
        <v>789</v>
      </c>
      <c r="F455" s="852" t="s">
        <v>789</v>
      </c>
      <c r="G455" s="852" t="s">
        <v>690</v>
      </c>
    </row>
    <row r="456" spans="1:7" ht="30">
      <c r="A456" s="851">
        <v>453</v>
      </c>
      <c r="B456" s="852" t="s">
        <v>2119</v>
      </c>
      <c r="C456" s="281">
        <v>42</v>
      </c>
      <c r="D456" s="852" t="s">
        <v>2358</v>
      </c>
      <c r="E456" s="852" t="s">
        <v>789</v>
      </c>
      <c r="F456" s="852" t="s">
        <v>789</v>
      </c>
      <c r="G456" s="852" t="s">
        <v>692</v>
      </c>
    </row>
    <row r="457" spans="1:7">
      <c r="A457" s="98">
        <v>454</v>
      </c>
      <c r="B457" s="852" t="s">
        <v>2359</v>
      </c>
      <c r="C457" s="281">
        <v>43</v>
      </c>
      <c r="D457" s="852" t="s">
        <v>2082</v>
      </c>
      <c r="E457" s="852" t="s">
        <v>782</v>
      </c>
      <c r="F457" s="852" t="s">
        <v>782</v>
      </c>
      <c r="G457" s="852" t="s">
        <v>45</v>
      </c>
    </row>
    <row r="458" spans="1:7">
      <c r="A458" s="851">
        <v>455</v>
      </c>
      <c r="B458" s="852" t="s">
        <v>2359</v>
      </c>
      <c r="C458" s="281">
        <v>43</v>
      </c>
      <c r="D458" s="852" t="s">
        <v>48</v>
      </c>
      <c r="E458" s="852" t="s">
        <v>782</v>
      </c>
      <c r="F458" s="852" t="s">
        <v>782</v>
      </c>
      <c r="G458" s="852" t="s">
        <v>48</v>
      </c>
    </row>
    <row r="459" spans="1:7">
      <c r="A459" s="98">
        <v>456</v>
      </c>
      <c r="B459" s="852" t="s">
        <v>2359</v>
      </c>
      <c r="C459" s="281">
        <v>43</v>
      </c>
      <c r="D459" s="852" t="s">
        <v>56</v>
      </c>
      <c r="E459" s="852" t="s">
        <v>782</v>
      </c>
      <c r="F459" s="852" t="s">
        <v>783</v>
      </c>
      <c r="G459" s="852" t="s">
        <v>56</v>
      </c>
    </row>
    <row r="460" spans="1:7">
      <c r="A460" s="851">
        <v>457</v>
      </c>
      <c r="B460" s="852" t="s">
        <v>2359</v>
      </c>
      <c r="C460" s="281">
        <v>43</v>
      </c>
      <c r="D460" s="852" t="s">
        <v>2360</v>
      </c>
      <c r="E460" s="852" t="s">
        <v>782</v>
      </c>
      <c r="F460" s="852" t="s">
        <v>785</v>
      </c>
      <c r="G460" s="852" t="s">
        <v>69</v>
      </c>
    </row>
    <row r="461" spans="1:7">
      <c r="A461" s="98">
        <v>458</v>
      </c>
      <c r="B461" s="852" t="s">
        <v>2359</v>
      </c>
      <c r="C461" s="281">
        <v>43</v>
      </c>
      <c r="D461" s="852" t="s">
        <v>2361</v>
      </c>
      <c r="E461" s="852" t="s">
        <v>782</v>
      </c>
      <c r="F461" s="852" t="s">
        <v>785</v>
      </c>
      <c r="G461" s="852" t="s">
        <v>72</v>
      </c>
    </row>
    <row r="462" spans="1:7">
      <c r="A462" s="851">
        <v>459</v>
      </c>
      <c r="B462" s="852" t="s">
        <v>2359</v>
      </c>
      <c r="C462" s="281">
        <v>43</v>
      </c>
      <c r="D462" s="852" t="s">
        <v>2362</v>
      </c>
      <c r="E462" s="852" t="s">
        <v>782</v>
      </c>
      <c r="F462" s="852" t="s">
        <v>786</v>
      </c>
      <c r="G462" s="852" t="s">
        <v>80</v>
      </c>
    </row>
    <row r="463" spans="1:7">
      <c r="A463" s="98">
        <v>460</v>
      </c>
      <c r="B463" s="852" t="s">
        <v>2359</v>
      </c>
      <c r="C463" s="281">
        <v>43</v>
      </c>
      <c r="D463" s="852" t="s">
        <v>2363</v>
      </c>
      <c r="E463" s="852" t="s">
        <v>744</v>
      </c>
      <c r="F463" s="852" t="s">
        <v>742</v>
      </c>
      <c r="G463" s="852" t="s">
        <v>96</v>
      </c>
    </row>
    <row r="464" spans="1:7">
      <c r="A464" s="851">
        <v>461</v>
      </c>
      <c r="B464" s="852" t="s">
        <v>2359</v>
      </c>
      <c r="C464" s="281">
        <v>43</v>
      </c>
      <c r="D464" s="852" t="s">
        <v>2364</v>
      </c>
      <c r="E464" s="852" t="s">
        <v>744</v>
      </c>
      <c r="F464" s="852" t="s">
        <v>742</v>
      </c>
      <c r="G464" s="852" t="s">
        <v>96</v>
      </c>
    </row>
    <row r="465" spans="1:7">
      <c r="A465" s="98">
        <v>462</v>
      </c>
      <c r="B465" s="852" t="s">
        <v>2359</v>
      </c>
      <c r="C465" s="281">
        <v>43</v>
      </c>
      <c r="D465" s="852" t="s">
        <v>2365</v>
      </c>
      <c r="E465" s="852" t="s">
        <v>744</v>
      </c>
      <c r="F465" s="852" t="s">
        <v>743</v>
      </c>
      <c r="G465" s="852" t="s">
        <v>102</v>
      </c>
    </row>
    <row r="466" spans="1:7">
      <c r="A466" s="851">
        <v>463</v>
      </c>
      <c r="B466" s="852" t="s">
        <v>2359</v>
      </c>
      <c r="C466" s="281">
        <v>43</v>
      </c>
      <c r="D466" s="852" t="s">
        <v>2366</v>
      </c>
      <c r="E466" s="852" t="s">
        <v>744</v>
      </c>
      <c r="F466" s="852" t="s">
        <v>744</v>
      </c>
      <c r="G466" s="852" t="s">
        <v>115</v>
      </c>
    </row>
    <row r="467" spans="1:7">
      <c r="A467" s="98">
        <v>464</v>
      </c>
      <c r="B467" s="852" t="s">
        <v>2359</v>
      </c>
      <c r="C467" s="281">
        <v>43</v>
      </c>
      <c r="D467" s="852" t="s">
        <v>2367</v>
      </c>
      <c r="E467" s="852" t="s">
        <v>744</v>
      </c>
      <c r="F467" s="852" t="s">
        <v>744</v>
      </c>
      <c r="G467" s="852" t="s">
        <v>124</v>
      </c>
    </row>
    <row r="468" spans="1:7">
      <c r="A468" s="851">
        <v>465</v>
      </c>
      <c r="B468" s="852" t="s">
        <v>2359</v>
      </c>
      <c r="C468" s="281">
        <v>43</v>
      </c>
      <c r="D468" s="852" t="s">
        <v>2368</v>
      </c>
      <c r="E468" s="852" t="s">
        <v>744</v>
      </c>
      <c r="F468" s="852" t="s">
        <v>744</v>
      </c>
      <c r="G468" s="852" t="s">
        <v>140</v>
      </c>
    </row>
    <row r="469" spans="1:7">
      <c r="A469" s="98">
        <v>466</v>
      </c>
      <c r="B469" s="852" t="s">
        <v>2359</v>
      </c>
      <c r="C469" s="281">
        <v>43</v>
      </c>
      <c r="D469" s="852" t="s">
        <v>2369</v>
      </c>
      <c r="E469" s="852" t="s">
        <v>744</v>
      </c>
      <c r="F469" s="852" t="s">
        <v>746</v>
      </c>
      <c r="G469" s="852" t="s">
        <v>164</v>
      </c>
    </row>
    <row r="470" spans="1:7">
      <c r="A470" s="851">
        <v>467</v>
      </c>
      <c r="B470" s="852" t="s">
        <v>2359</v>
      </c>
      <c r="C470" s="281">
        <v>43</v>
      </c>
      <c r="D470" s="852" t="s">
        <v>2172</v>
      </c>
      <c r="E470" s="852" t="s">
        <v>744</v>
      </c>
      <c r="F470" s="852" t="s">
        <v>748</v>
      </c>
      <c r="G470" s="852" t="s">
        <v>175</v>
      </c>
    </row>
    <row r="471" spans="1:7">
      <c r="A471" s="98">
        <v>468</v>
      </c>
      <c r="B471" s="852" t="s">
        <v>2359</v>
      </c>
      <c r="C471" s="281">
        <v>43</v>
      </c>
      <c r="D471" s="852" t="s">
        <v>2370</v>
      </c>
      <c r="E471" s="852" t="s">
        <v>744</v>
      </c>
      <c r="F471" s="852" t="s">
        <v>745</v>
      </c>
      <c r="G471" s="852" t="s">
        <v>214</v>
      </c>
    </row>
    <row r="472" spans="1:7">
      <c r="A472" s="851">
        <v>469</v>
      </c>
      <c r="B472" s="852" t="s">
        <v>2359</v>
      </c>
      <c r="C472" s="281">
        <v>43</v>
      </c>
      <c r="D472" s="852" t="s">
        <v>2371</v>
      </c>
      <c r="E472" s="852" t="s">
        <v>752</v>
      </c>
      <c r="F472" s="852" t="s">
        <v>752</v>
      </c>
      <c r="G472" s="852" t="s">
        <v>240</v>
      </c>
    </row>
    <row r="473" spans="1:7">
      <c r="A473" s="98">
        <v>470</v>
      </c>
      <c r="B473" s="852" t="s">
        <v>2359</v>
      </c>
      <c r="C473" s="281">
        <v>43</v>
      </c>
      <c r="D473" s="852" t="s">
        <v>2372</v>
      </c>
      <c r="E473" s="852" t="s">
        <v>752</v>
      </c>
      <c r="F473" s="852" t="s">
        <v>752</v>
      </c>
      <c r="G473" s="852" t="s">
        <v>243</v>
      </c>
    </row>
    <row r="474" spans="1:7">
      <c r="A474" s="851">
        <v>471</v>
      </c>
      <c r="B474" s="852" t="s">
        <v>2359</v>
      </c>
      <c r="C474" s="281">
        <v>43</v>
      </c>
      <c r="D474" s="852" t="s">
        <v>2373</v>
      </c>
      <c r="E474" s="852" t="s">
        <v>752</v>
      </c>
      <c r="F474" s="852" t="s">
        <v>752</v>
      </c>
      <c r="G474" s="852" t="s">
        <v>244</v>
      </c>
    </row>
    <row r="475" spans="1:7">
      <c r="A475" s="98">
        <v>472</v>
      </c>
      <c r="B475" s="852" t="s">
        <v>2359</v>
      </c>
      <c r="C475" s="281">
        <v>43</v>
      </c>
      <c r="D475" s="852" t="s">
        <v>2374</v>
      </c>
      <c r="E475" s="852" t="s">
        <v>752</v>
      </c>
      <c r="F475" s="852" t="s">
        <v>752</v>
      </c>
      <c r="G475" s="852" t="s">
        <v>249</v>
      </c>
    </row>
    <row r="476" spans="1:7">
      <c r="A476" s="851">
        <v>473</v>
      </c>
      <c r="B476" s="852" t="s">
        <v>2359</v>
      </c>
      <c r="C476" s="281">
        <v>43</v>
      </c>
      <c r="D476" s="852" t="s">
        <v>2375</v>
      </c>
      <c r="E476" s="852" t="s">
        <v>752</v>
      </c>
      <c r="F476" s="852" t="s">
        <v>752</v>
      </c>
      <c r="G476" s="852" t="s">
        <v>252</v>
      </c>
    </row>
    <row r="477" spans="1:7">
      <c r="A477" s="98">
        <v>474</v>
      </c>
      <c r="B477" s="852" t="s">
        <v>2359</v>
      </c>
      <c r="C477" s="281">
        <v>43</v>
      </c>
      <c r="D477" s="852" t="s">
        <v>2100</v>
      </c>
      <c r="E477" s="852" t="s">
        <v>752</v>
      </c>
      <c r="F477" s="852" t="s">
        <v>752</v>
      </c>
      <c r="G477" s="852" t="s">
        <v>257</v>
      </c>
    </row>
    <row r="478" spans="1:7">
      <c r="A478" s="851">
        <v>475</v>
      </c>
      <c r="B478" s="852" t="s">
        <v>2359</v>
      </c>
      <c r="C478" s="281">
        <v>43</v>
      </c>
      <c r="D478" s="852" t="s">
        <v>2376</v>
      </c>
      <c r="E478" s="852" t="s">
        <v>752</v>
      </c>
      <c r="F478" s="852" t="s">
        <v>752</v>
      </c>
      <c r="G478" s="852" t="s">
        <v>260</v>
      </c>
    </row>
    <row r="479" spans="1:7">
      <c r="A479" s="98">
        <v>476</v>
      </c>
      <c r="B479" s="852" t="s">
        <v>2359</v>
      </c>
      <c r="C479" s="281">
        <v>43</v>
      </c>
      <c r="D479" s="852" t="s">
        <v>283</v>
      </c>
      <c r="E479" s="852" t="s">
        <v>752</v>
      </c>
      <c r="F479" s="852" t="s">
        <v>548</v>
      </c>
      <c r="G479" s="852" t="s">
        <v>283</v>
      </c>
    </row>
    <row r="480" spans="1:7">
      <c r="A480" s="851">
        <v>477</v>
      </c>
      <c r="B480" s="852" t="s">
        <v>2359</v>
      </c>
      <c r="C480" s="281">
        <v>43</v>
      </c>
      <c r="D480" s="852" t="s">
        <v>2377</v>
      </c>
      <c r="E480" s="852" t="s">
        <v>752</v>
      </c>
      <c r="F480" s="852" t="s">
        <v>548</v>
      </c>
      <c r="G480" s="852" t="s">
        <v>284</v>
      </c>
    </row>
    <row r="481" spans="1:7">
      <c r="A481" s="98">
        <v>478</v>
      </c>
      <c r="B481" s="852" t="s">
        <v>2359</v>
      </c>
      <c r="C481" s="281">
        <v>43</v>
      </c>
      <c r="D481" s="852" t="s">
        <v>2378</v>
      </c>
      <c r="E481" s="852" t="s">
        <v>752</v>
      </c>
      <c r="F481" s="852" t="s">
        <v>753</v>
      </c>
      <c r="G481" s="852" t="s">
        <v>291</v>
      </c>
    </row>
    <row r="482" spans="1:7">
      <c r="A482" s="851">
        <v>479</v>
      </c>
      <c r="B482" s="852" t="s">
        <v>2359</v>
      </c>
      <c r="C482" s="281">
        <v>43</v>
      </c>
      <c r="D482" s="852" t="s">
        <v>313</v>
      </c>
      <c r="E482" s="852" t="s">
        <v>752</v>
      </c>
      <c r="F482" s="852" t="s">
        <v>619</v>
      </c>
      <c r="G482" s="852" t="s">
        <v>313</v>
      </c>
    </row>
    <row r="483" spans="1:7">
      <c r="A483" s="98">
        <v>480</v>
      </c>
      <c r="B483" s="852" t="s">
        <v>2359</v>
      </c>
      <c r="C483" s="281">
        <v>43</v>
      </c>
      <c r="D483" s="852" t="s">
        <v>2379</v>
      </c>
      <c r="E483" s="852" t="s">
        <v>752</v>
      </c>
      <c r="F483" s="852" t="s">
        <v>755</v>
      </c>
      <c r="G483" s="852" t="s">
        <v>324</v>
      </c>
    </row>
    <row r="484" spans="1:7">
      <c r="A484" s="851">
        <v>481</v>
      </c>
      <c r="B484" s="852" t="s">
        <v>2359</v>
      </c>
      <c r="C484" s="281">
        <v>43</v>
      </c>
      <c r="D484" s="852" t="s">
        <v>2380</v>
      </c>
      <c r="E484" s="852" t="s">
        <v>752</v>
      </c>
      <c r="F484" s="852" t="s">
        <v>761</v>
      </c>
      <c r="G484" s="852" t="s">
        <v>366</v>
      </c>
    </row>
    <row r="485" spans="1:7">
      <c r="A485" s="98">
        <v>482</v>
      </c>
      <c r="B485" s="852" t="s">
        <v>2359</v>
      </c>
      <c r="C485" s="281">
        <v>43</v>
      </c>
      <c r="D485" s="852" t="s">
        <v>2381</v>
      </c>
      <c r="E485" s="852" t="s">
        <v>752</v>
      </c>
      <c r="F485" s="852" t="s">
        <v>761</v>
      </c>
      <c r="G485" s="852" t="s">
        <v>366</v>
      </c>
    </row>
    <row r="486" spans="1:7">
      <c r="A486" s="851">
        <v>483</v>
      </c>
      <c r="B486" s="852" t="s">
        <v>2359</v>
      </c>
      <c r="C486" s="281">
        <v>43</v>
      </c>
      <c r="D486" s="852" t="s">
        <v>2382</v>
      </c>
      <c r="E486" s="852" t="s">
        <v>752</v>
      </c>
      <c r="F486" s="852" t="s">
        <v>762</v>
      </c>
      <c r="G486" s="852" t="s">
        <v>378</v>
      </c>
    </row>
    <row r="487" spans="1:7">
      <c r="A487" s="98">
        <v>484</v>
      </c>
      <c r="B487" s="852" t="s">
        <v>2359</v>
      </c>
      <c r="C487" s="281">
        <v>43</v>
      </c>
      <c r="D487" s="852" t="s">
        <v>2383</v>
      </c>
      <c r="E487" s="852" t="s">
        <v>752</v>
      </c>
      <c r="F487" s="852" t="s">
        <v>762</v>
      </c>
      <c r="G487" s="852" t="s">
        <v>379</v>
      </c>
    </row>
    <row r="488" spans="1:7">
      <c r="A488" s="851">
        <v>485</v>
      </c>
      <c r="B488" s="852" t="s">
        <v>2359</v>
      </c>
      <c r="C488" s="281">
        <v>43</v>
      </c>
      <c r="D488" s="852" t="s">
        <v>2384</v>
      </c>
      <c r="E488" s="852" t="s">
        <v>767</v>
      </c>
      <c r="F488" s="852" t="s">
        <v>765</v>
      </c>
      <c r="G488" s="852" t="s">
        <v>404</v>
      </c>
    </row>
    <row r="489" spans="1:7">
      <c r="A489" s="98">
        <v>486</v>
      </c>
      <c r="B489" s="852" t="s">
        <v>2359</v>
      </c>
      <c r="C489" s="281">
        <v>43</v>
      </c>
      <c r="D489" s="852" t="s">
        <v>2385</v>
      </c>
      <c r="E489" s="852" t="s">
        <v>767</v>
      </c>
      <c r="F489" s="852" t="s">
        <v>765</v>
      </c>
      <c r="G489" s="852" t="s">
        <v>406</v>
      </c>
    </row>
    <row r="490" spans="1:7">
      <c r="A490" s="851">
        <v>487</v>
      </c>
      <c r="B490" s="852" t="s">
        <v>2359</v>
      </c>
      <c r="C490" s="281">
        <v>43</v>
      </c>
      <c r="D490" s="852" t="s">
        <v>2386</v>
      </c>
      <c r="E490" s="852" t="s">
        <v>767</v>
      </c>
      <c r="F490" s="852" t="s">
        <v>767</v>
      </c>
      <c r="G490" s="852" t="s">
        <v>429</v>
      </c>
    </row>
    <row r="491" spans="1:7">
      <c r="A491" s="98">
        <v>488</v>
      </c>
      <c r="B491" s="852" t="s">
        <v>2359</v>
      </c>
      <c r="C491" s="281">
        <v>43</v>
      </c>
      <c r="D491" s="852" t="s">
        <v>429</v>
      </c>
      <c r="E491" s="852" t="s">
        <v>767</v>
      </c>
      <c r="F491" s="852" t="s">
        <v>767</v>
      </c>
      <c r="G491" s="852" t="s">
        <v>429</v>
      </c>
    </row>
    <row r="492" spans="1:7">
      <c r="A492" s="851">
        <v>489</v>
      </c>
      <c r="B492" s="852" t="s">
        <v>2359</v>
      </c>
      <c r="C492" s="281">
        <v>43</v>
      </c>
      <c r="D492" s="852" t="s">
        <v>2387</v>
      </c>
      <c r="E492" s="852" t="s">
        <v>767</v>
      </c>
      <c r="F492" s="852" t="s">
        <v>768</v>
      </c>
      <c r="G492" s="852" t="s">
        <v>435</v>
      </c>
    </row>
    <row r="493" spans="1:7">
      <c r="A493" s="98">
        <v>490</v>
      </c>
      <c r="B493" s="852" t="s">
        <v>2359</v>
      </c>
      <c r="C493" s="281">
        <v>43</v>
      </c>
      <c r="D493" s="852" t="s">
        <v>2388</v>
      </c>
      <c r="E493" s="852" t="s">
        <v>767</v>
      </c>
      <c r="F493" s="852" t="s">
        <v>771</v>
      </c>
      <c r="G493" s="852" t="s">
        <v>292</v>
      </c>
    </row>
    <row r="494" spans="1:7">
      <c r="A494" s="851">
        <v>491</v>
      </c>
      <c r="B494" s="852" t="s">
        <v>2359</v>
      </c>
      <c r="C494" s="281">
        <v>43</v>
      </c>
      <c r="D494" s="852" t="s">
        <v>2389</v>
      </c>
      <c r="E494" s="852" t="s">
        <v>773</v>
      </c>
      <c r="F494" s="852" t="s">
        <v>772</v>
      </c>
      <c r="G494" s="852" t="s">
        <v>464</v>
      </c>
    </row>
    <row r="495" spans="1:7">
      <c r="A495" s="98">
        <v>492</v>
      </c>
      <c r="B495" s="852" t="s">
        <v>2359</v>
      </c>
      <c r="C495" s="281">
        <v>43</v>
      </c>
      <c r="D495" s="852" t="s">
        <v>2390</v>
      </c>
      <c r="E495" s="852" t="s">
        <v>773</v>
      </c>
      <c r="F495" s="852" t="s">
        <v>773</v>
      </c>
      <c r="G495" s="852" t="s">
        <v>466</v>
      </c>
    </row>
    <row r="496" spans="1:7">
      <c r="A496" s="851">
        <v>493</v>
      </c>
      <c r="B496" s="852" t="s">
        <v>2359</v>
      </c>
      <c r="C496" s="281">
        <v>43</v>
      </c>
      <c r="D496" s="852" t="s">
        <v>2391</v>
      </c>
      <c r="E496" s="852" t="s">
        <v>773</v>
      </c>
      <c r="F496" s="852" t="s">
        <v>773</v>
      </c>
      <c r="G496" s="852" t="s">
        <v>469</v>
      </c>
    </row>
    <row r="497" spans="1:7">
      <c r="A497" s="98">
        <v>494</v>
      </c>
      <c r="B497" s="852" t="s">
        <v>2359</v>
      </c>
      <c r="C497" s="281">
        <v>43</v>
      </c>
      <c r="D497" s="852" t="s">
        <v>494</v>
      </c>
      <c r="E497" s="852" t="s">
        <v>773</v>
      </c>
      <c r="F497" s="852" t="s">
        <v>507</v>
      </c>
      <c r="G497" s="852" t="s">
        <v>494</v>
      </c>
    </row>
    <row r="498" spans="1:7">
      <c r="A498" s="851">
        <v>495</v>
      </c>
      <c r="B498" s="852" t="s">
        <v>2359</v>
      </c>
      <c r="C498" s="281">
        <v>43</v>
      </c>
      <c r="D498" s="852" t="s">
        <v>507</v>
      </c>
      <c r="E498" s="852" t="s">
        <v>779</v>
      </c>
      <c r="F498" s="852" t="s">
        <v>774</v>
      </c>
      <c r="G498" s="852" t="s">
        <v>507</v>
      </c>
    </row>
    <row r="499" spans="1:7">
      <c r="A499" s="98">
        <v>496</v>
      </c>
      <c r="B499" s="852" t="s">
        <v>2359</v>
      </c>
      <c r="C499" s="281">
        <v>43</v>
      </c>
      <c r="D499" s="852" t="s">
        <v>2392</v>
      </c>
      <c r="E499" s="852" t="s">
        <v>779</v>
      </c>
      <c r="F499" s="852" t="s">
        <v>774</v>
      </c>
      <c r="G499" s="852" t="s">
        <v>508</v>
      </c>
    </row>
    <row r="500" spans="1:7">
      <c r="A500" s="851">
        <v>497</v>
      </c>
      <c r="B500" s="852" t="s">
        <v>2359</v>
      </c>
      <c r="C500" s="281">
        <v>43</v>
      </c>
      <c r="D500" s="852" t="s">
        <v>2393</v>
      </c>
      <c r="E500" s="852" t="s">
        <v>779</v>
      </c>
      <c r="F500" s="852" t="s">
        <v>777</v>
      </c>
      <c r="G500" s="852" t="s">
        <v>508</v>
      </c>
    </row>
    <row r="501" spans="1:7">
      <c r="A501" s="98">
        <v>498</v>
      </c>
      <c r="B501" s="852" t="s">
        <v>2359</v>
      </c>
      <c r="C501" s="281">
        <v>43</v>
      </c>
      <c r="D501" s="852" t="s">
        <v>2394</v>
      </c>
      <c r="E501" s="852" t="s">
        <v>779</v>
      </c>
      <c r="F501" s="852" t="s">
        <v>2395</v>
      </c>
      <c r="G501" s="852" t="s">
        <v>520</v>
      </c>
    </row>
    <row r="502" spans="1:7">
      <c r="A502" s="851">
        <v>499</v>
      </c>
      <c r="B502" s="852" t="s">
        <v>2359</v>
      </c>
      <c r="C502" s="281">
        <v>43</v>
      </c>
      <c r="D502" s="852" t="s">
        <v>2396</v>
      </c>
      <c r="E502" s="852" t="s">
        <v>779</v>
      </c>
      <c r="F502" s="852" t="s">
        <v>776</v>
      </c>
      <c r="G502" s="852" t="s">
        <v>524</v>
      </c>
    </row>
    <row r="503" spans="1:7">
      <c r="A503" s="98">
        <v>500</v>
      </c>
      <c r="B503" s="852" t="s">
        <v>2359</v>
      </c>
      <c r="C503" s="281">
        <v>43</v>
      </c>
      <c r="D503" s="852" t="s">
        <v>2397</v>
      </c>
      <c r="E503" s="852" t="s">
        <v>779</v>
      </c>
      <c r="F503" s="852" t="s">
        <v>776</v>
      </c>
      <c r="G503" s="852" t="s">
        <v>525</v>
      </c>
    </row>
    <row r="504" spans="1:7">
      <c r="A504" s="851">
        <v>501</v>
      </c>
      <c r="B504" s="852" t="s">
        <v>2359</v>
      </c>
      <c r="C504" s="281">
        <v>43</v>
      </c>
      <c r="D504" s="852" t="s">
        <v>2398</v>
      </c>
      <c r="E504" s="852" t="s">
        <v>779</v>
      </c>
      <c r="F504" s="852" t="s">
        <v>776</v>
      </c>
      <c r="G504" s="852" t="s">
        <v>531</v>
      </c>
    </row>
    <row r="505" spans="1:7">
      <c r="A505" s="98">
        <v>502</v>
      </c>
      <c r="B505" s="852" t="s">
        <v>2359</v>
      </c>
      <c r="C505" s="281">
        <v>43</v>
      </c>
      <c r="D505" s="852" t="s">
        <v>540</v>
      </c>
      <c r="E505" s="852" t="s">
        <v>779</v>
      </c>
      <c r="F505" s="852" t="s">
        <v>775</v>
      </c>
      <c r="G505" s="852" t="s">
        <v>540</v>
      </c>
    </row>
    <row r="506" spans="1:7">
      <c r="A506" s="851">
        <v>503</v>
      </c>
      <c r="B506" s="852" t="s">
        <v>2359</v>
      </c>
      <c r="C506" s="281">
        <v>43</v>
      </c>
      <c r="D506" s="852" t="s">
        <v>2399</v>
      </c>
      <c r="E506" s="852" t="s">
        <v>779</v>
      </c>
      <c r="F506" s="852" t="s">
        <v>779</v>
      </c>
      <c r="G506" s="852" t="s">
        <v>555</v>
      </c>
    </row>
    <row r="507" spans="1:7">
      <c r="A507" s="98">
        <v>504</v>
      </c>
      <c r="B507" s="852" t="s">
        <v>2359</v>
      </c>
      <c r="C507" s="281">
        <v>43</v>
      </c>
      <c r="D507" s="852" t="s">
        <v>483</v>
      </c>
      <c r="E507" s="852" t="s">
        <v>779</v>
      </c>
      <c r="F507" s="852" t="s">
        <v>779</v>
      </c>
      <c r="G507" s="852" t="s">
        <v>483</v>
      </c>
    </row>
    <row r="508" spans="1:7">
      <c r="A508" s="851">
        <v>505</v>
      </c>
      <c r="B508" s="852" t="s">
        <v>2359</v>
      </c>
      <c r="C508" s="281">
        <v>43</v>
      </c>
      <c r="D508" s="852" t="s">
        <v>2400</v>
      </c>
      <c r="E508" s="852" t="s">
        <v>779</v>
      </c>
      <c r="F508" s="852" t="s">
        <v>779</v>
      </c>
      <c r="G508" s="852" t="s">
        <v>559</v>
      </c>
    </row>
    <row r="509" spans="1:7">
      <c r="A509" s="98">
        <v>506</v>
      </c>
      <c r="B509" s="852" t="s">
        <v>2359</v>
      </c>
      <c r="C509" s="281">
        <v>43</v>
      </c>
      <c r="D509" s="852" t="s">
        <v>2401</v>
      </c>
      <c r="E509" s="852" t="s">
        <v>779</v>
      </c>
      <c r="F509" s="852" t="s">
        <v>780</v>
      </c>
      <c r="G509" s="852" t="s">
        <v>579</v>
      </c>
    </row>
    <row r="510" spans="1:7">
      <c r="A510" s="851">
        <v>507</v>
      </c>
      <c r="B510" s="852" t="s">
        <v>2359</v>
      </c>
      <c r="C510" s="281">
        <v>43</v>
      </c>
      <c r="D510" s="852" t="s">
        <v>2402</v>
      </c>
      <c r="E510" s="852" t="s">
        <v>796</v>
      </c>
      <c r="F510" s="852" t="s">
        <v>790</v>
      </c>
      <c r="G510" s="852" t="s">
        <v>590</v>
      </c>
    </row>
    <row r="511" spans="1:7">
      <c r="A511" s="98">
        <v>508</v>
      </c>
      <c r="B511" s="852" t="s">
        <v>2359</v>
      </c>
      <c r="C511" s="281">
        <v>43</v>
      </c>
      <c r="D511" s="852" t="s">
        <v>2403</v>
      </c>
      <c r="E511" s="852" t="s">
        <v>796</v>
      </c>
      <c r="F511" s="852" t="s">
        <v>2027</v>
      </c>
      <c r="G511" s="852" t="s">
        <v>599</v>
      </c>
    </row>
    <row r="512" spans="1:7">
      <c r="A512" s="851">
        <v>509</v>
      </c>
      <c r="B512" s="852" t="s">
        <v>2359</v>
      </c>
      <c r="C512" s="281">
        <v>43</v>
      </c>
      <c r="D512" s="852" t="s">
        <v>793</v>
      </c>
      <c r="E512" s="852" t="s">
        <v>796</v>
      </c>
      <c r="F512" s="852" t="s">
        <v>793</v>
      </c>
      <c r="G512" s="852" t="s">
        <v>613</v>
      </c>
    </row>
    <row r="513" spans="1:7">
      <c r="A513" s="98">
        <v>510</v>
      </c>
      <c r="B513" s="852" t="s">
        <v>2359</v>
      </c>
      <c r="C513" s="281">
        <v>43</v>
      </c>
      <c r="D513" s="852" t="s">
        <v>2404</v>
      </c>
      <c r="E513" s="852" t="s">
        <v>796</v>
      </c>
      <c r="F513" s="852" t="s">
        <v>795</v>
      </c>
      <c r="G513" s="852" t="s">
        <v>627</v>
      </c>
    </row>
    <row r="514" spans="1:7">
      <c r="A514" s="851">
        <v>511</v>
      </c>
      <c r="B514" s="852" t="s">
        <v>2359</v>
      </c>
      <c r="C514" s="281">
        <v>43</v>
      </c>
      <c r="D514" s="852" t="s">
        <v>2405</v>
      </c>
      <c r="E514" s="852" t="s">
        <v>796</v>
      </c>
      <c r="F514" s="852" t="s">
        <v>796</v>
      </c>
      <c r="G514" s="852" t="s">
        <v>629</v>
      </c>
    </row>
    <row r="515" spans="1:7">
      <c r="A515" s="98">
        <v>512</v>
      </c>
      <c r="B515" s="852" t="s">
        <v>2359</v>
      </c>
      <c r="C515" s="281">
        <v>43</v>
      </c>
      <c r="D515" s="852" t="s">
        <v>2406</v>
      </c>
      <c r="E515" s="852" t="s">
        <v>796</v>
      </c>
      <c r="F515" s="852" t="s">
        <v>796</v>
      </c>
      <c r="G515" s="852" t="s">
        <v>406</v>
      </c>
    </row>
    <row r="516" spans="1:7">
      <c r="A516" s="851">
        <v>513</v>
      </c>
      <c r="B516" s="852" t="s">
        <v>2359</v>
      </c>
      <c r="C516" s="281">
        <v>43</v>
      </c>
      <c r="D516" s="852" t="s">
        <v>2407</v>
      </c>
      <c r="E516" s="852" t="s">
        <v>796</v>
      </c>
      <c r="F516" s="852" t="s">
        <v>796</v>
      </c>
      <c r="G516" s="852" t="s">
        <v>637</v>
      </c>
    </row>
    <row r="517" spans="1:7">
      <c r="A517" s="98">
        <v>514</v>
      </c>
      <c r="B517" s="852" t="s">
        <v>2359</v>
      </c>
      <c r="C517" s="281">
        <v>43</v>
      </c>
      <c r="D517" s="852" t="s">
        <v>641</v>
      </c>
      <c r="E517" s="852" t="s">
        <v>796</v>
      </c>
      <c r="F517" s="852" t="s">
        <v>797</v>
      </c>
      <c r="G517" s="852" t="s">
        <v>641</v>
      </c>
    </row>
    <row r="518" spans="1:7">
      <c r="A518" s="851">
        <v>515</v>
      </c>
      <c r="B518" s="852" t="s">
        <v>2359</v>
      </c>
      <c r="C518" s="281">
        <v>43</v>
      </c>
      <c r="D518" s="852" t="s">
        <v>2408</v>
      </c>
      <c r="E518" s="852" t="s">
        <v>789</v>
      </c>
      <c r="F518" s="852" t="s">
        <v>787</v>
      </c>
      <c r="G518" s="852" t="s">
        <v>649</v>
      </c>
    </row>
    <row r="519" spans="1:7">
      <c r="A519" s="98">
        <v>516</v>
      </c>
      <c r="B519" s="852" t="s">
        <v>2359</v>
      </c>
      <c r="C519" s="281">
        <v>43</v>
      </c>
      <c r="D519" s="852" t="s">
        <v>2409</v>
      </c>
      <c r="E519" s="852" t="s">
        <v>789</v>
      </c>
      <c r="F519" s="852" t="s">
        <v>789</v>
      </c>
      <c r="G519" s="852" t="s">
        <v>678</v>
      </c>
    </row>
    <row r="520" spans="1:7">
      <c r="A520" s="851">
        <v>517</v>
      </c>
      <c r="B520" s="852" t="s">
        <v>2359</v>
      </c>
      <c r="C520" s="281">
        <v>43</v>
      </c>
      <c r="D520" s="852" t="s">
        <v>2410</v>
      </c>
      <c r="E520" s="852" t="s">
        <v>789</v>
      </c>
      <c r="F520" s="852" t="s">
        <v>789</v>
      </c>
      <c r="G520" s="852" t="s">
        <v>682</v>
      </c>
    </row>
    <row r="521" spans="1:7">
      <c r="A521" s="98">
        <v>518</v>
      </c>
      <c r="B521" s="852" t="s">
        <v>2359</v>
      </c>
      <c r="C521" s="281">
        <v>43</v>
      </c>
      <c r="D521" s="852" t="s">
        <v>2411</v>
      </c>
      <c r="E521" s="852" t="s">
        <v>789</v>
      </c>
      <c r="F521" s="852" t="s">
        <v>789</v>
      </c>
      <c r="G521" s="852" t="s">
        <v>687</v>
      </c>
    </row>
    <row r="522" spans="1:7">
      <c r="A522" s="851">
        <v>519</v>
      </c>
      <c r="B522" s="852" t="s">
        <v>2412</v>
      </c>
      <c r="C522" s="281">
        <v>44</v>
      </c>
      <c r="D522" s="852" t="s">
        <v>2413</v>
      </c>
      <c r="E522" s="852" t="s">
        <v>782</v>
      </c>
      <c r="F522" s="852" t="s">
        <v>781</v>
      </c>
      <c r="G522" s="852" t="s">
        <v>31</v>
      </c>
    </row>
    <row r="523" spans="1:7">
      <c r="A523" s="98">
        <v>520</v>
      </c>
      <c r="B523" s="852" t="s">
        <v>2412</v>
      </c>
      <c r="C523" s="281">
        <v>44</v>
      </c>
      <c r="D523" s="852" t="s">
        <v>2414</v>
      </c>
      <c r="E523" s="852" t="s">
        <v>744</v>
      </c>
      <c r="F523" s="852" t="s">
        <v>742</v>
      </c>
      <c r="G523" s="852" t="s">
        <v>94</v>
      </c>
    </row>
    <row r="524" spans="1:7">
      <c r="A524" s="851">
        <v>521</v>
      </c>
      <c r="B524" s="852" t="s">
        <v>2412</v>
      </c>
      <c r="C524" s="281">
        <v>44</v>
      </c>
      <c r="D524" s="852" t="s">
        <v>2415</v>
      </c>
      <c r="E524" s="852" t="s">
        <v>744</v>
      </c>
      <c r="F524" s="852" t="s">
        <v>742</v>
      </c>
      <c r="G524" s="852" t="s">
        <v>94</v>
      </c>
    </row>
    <row r="525" spans="1:7">
      <c r="A525" s="98">
        <v>522</v>
      </c>
      <c r="B525" s="852" t="s">
        <v>2412</v>
      </c>
      <c r="C525" s="281">
        <v>44</v>
      </c>
      <c r="D525" s="852" t="s">
        <v>2416</v>
      </c>
      <c r="E525" s="852" t="s">
        <v>744</v>
      </c>
      <c r="F525" s="852" t="s">
        <v>742</v>
      </c>
      <c r="G525" s="852" t="s">
        <v>97</v>
      </c>
    </row>
    <row r="526" spans="1:7">
      <c r="A526" s="851">
        <v>523</v>
      </c>
      <c r="B526" s="852" t="s">
        <v>2412</v>
      </c>
      <c r="C526" s="281">
        <v>44</v>
      </c>
      <c r="D526" s="852" t="s">
        <v>2417</v>
      </c>
      <c r="E526" s="852" t="s">
        <v>744</v>
      </c>
      <c r="F526" s="852" t="s">
        <v>742</v>
      </c>
      <c r="G526" s="852" t="s">
        <v>97</v>
      </c>
    </row>
    <row r="527" spans="1:7">
      <c r="A527" s="98">
        <v>524</v>
      </c>
      <c r="B527" s="852" t="s">
        <v>2412</v>
      </c>
      <c r="C527" s="281">
        <v>44</v>
      </c>
      <c r="D527" s="852" t="s">
        <v>2418</v>
      </c>
      <c r="E527" s="852" t="s">
        <v>744</v>
      </c>
      <c r="F527" s="852" t="s">
        <v>742</v>
      </c>
      <c r="G527" s="852" t="s">
        <v>98</v>
      </c>
    </row>
    <row r="528" spans="1:7">
      <c r="A528" s="851">
        <v>525</v>
      </c>
      <c r="B528" s="852" t="s">
        <v>2412</v>
      </c>
      <c r="C528" s="281">
        <v>44</v>
      </c>
      <c r="D528" s="852" t="s">
        <v>2419</v>
      </c>
      <c r="E528" s="852" t="s">
        <v>744</v>
      </c>
      <c r="F528" s="852" t="s">
        <v>743</v>
      </c>
      <c r="G528" s="852" t="s">
        <v>103</v>
      </c>
    </row>
    <row r="529" spans="1:7">
      <c r="A529" s="98">
        <v>526</v>
      </c>
      <c r="B529" s="852" t="s">
        <v>2412</v>
      </c>
      <c r="C529" s="281">
        <v>44</v>
      </c>
      <c r="D529" s="852" t="s">
        <v>2420</v>
      </c>
      <c r="E529" s="852" t="s">
        <v>744</v>
      </c>
      <c r="F529" s="852" t="s">
        <v>743</v>
      </c>
      <c r="G529" s="852" t="s">
        <v>109</v>
      </c>
    </row>
    <row r="530" spans="1:7">
      <c r="A530" s="851">
        <v>527</v>
      </c>
      <c r="B530" s="852" t="s">
        <v>2412</v>
      </c>
      <c r="C530" s="281">
        <v>44</v>
      </c>
      <c r="D530" s="852" t="s">
        <v>2421</v>
      </c>
      <c r="E530" s="852" t="s">
        <v>744</v>
      </c>
      <c r="F530" s="852" t="s">
        <v>744</v>
      </c>
      <c r="G530" s="852" t="s">
        <v>120</v>
      </c>
    </row>
    <row r="531" spans="1:7">
      <c r="A531" s="98">
        <v>528</v>
      </c>
      <c r="B531" s="852" t="s">
        <v>2412</v>
      </c>
      <c r="C531" s="281">
        <v>44</v>
      </c>
      <c r="D531" s="852" t="s">
        <v>2422</v>
      </c>
      <c r="E531" s="852" t="s">
        <v>744</v>
      </c>
      <c r="F531" s="852" t="s">
        <v>744</v>
      </c>
      <c r="G531" s="852" t="s">
        <v>121</v>
      </c>
    </row>
    <row r="532" spans="1:7">
      <c r="A532" s="851">
        <v>529</v>
      </c>
      <c r="B532" s="852" t="s">
        <v>2412</v>
      </c>
      <c r="C532" s="281">
        <v>44</v>
      </c>
      <c r="D532" s="852" t="s">
        <v>2423</v>
      </c>
      <c r="E532" s="852" t="s">
        <v>744</v>
      </c>
      <c r="F532" s="852" t="s">
        <v>744</v>
      </c>
      <c r="G532" s="852" t="s">
        <v>125</v>
      </c>
    </row>
    <row r="533" spans="1:7">
      <c r="A533" s="98">
        <v>530</v>
      </c>
      <c r="B533" s="852" t="s">
        <v>2412</v>
      </c>
      <c r="C533" s="281">
        <v>44</v>
      </c>
      <c r="D533" s="852" t="s">
        <v>2424</v>
      </c>
      <c r="E533" s="852" t="s">
        <v>744</v>
      </c>
      <c r="F533" s="852" t="s">
        <v>744</v>
      </c>
      <c r="G533" s="852" t="s">
        <v>126</v>
      </c>
    </row>
    <row r="534" spans="1:7">
      <c r="A534" s="851">
        <v>531</v>
      </c>
      <c r="B534" s="852" t="s">
        <v>2412</v>
      </c>
      <c r="C534" s="281">
        <v>44</v>
      </c>
      <c r="D534" s="852" t="s">
        <v>2425</v>
      </c>
      <c r="E534" s="852" t="s">
        <v>744</v>
      </c>
      <c r="F534" s="852" t="s">
        <v>744</v>
      </c>
      <c r="G534" s="852" t="s">
        <v>126</v>
      </c>
    </row>
    <row r="535" spans="1:7">
      <c r="A535" s="98">
        <v>532</v>
      </c>
      <c r="B535" s="852" t="s">
        <v>2412</v>
      </c>
      <c r="C535" s="281">
        <v>44</v>
      </c>
      <c r="D535" s="852" t="s">
        <v>2426</v>
      </c>
      <c r="E535" s="852" t="s">
        <v>744</v>
      </c>
      <c r="F535" s="852" t="s">
        <v>744</v>
      </c>
      <c r="G535" s="852" t="s">
        <v>135</v>
      </c>
    </row>
    <row r="536" spans="1:7">
      <c r="A536" s="851">
        <v>533</v>
      </c>
      <c r="B536" s="852" t="s">
        <v>2412</v>
      </c>
      <c r="C536" s="281">
        <v>44</v>
      </c>
      <c r="D536" s="852" t="s">
        <v>2427</v>
      </c>
      <c r="E536" s="852" t="s">
        <v>744</v>
      </c>
      <c r="F536" s="852" t="s">
        <v>744</v>
      </c>
      <c r="G536" s="852" t="s">
        <v>136</v>
      </c>
    </row>
    <row r="537" spans="1:7">
      <c r="A537" s="98">
        <v>534</v>
      </c>
      <c r="B537" s="852" t="s">
        <v>2412</v>
      </c>
      <c r="C537" s="281">
        <v>44</v>
      </c>
      <c r="D537" s="852" t="s">
        <v>2428</v>
      </c>
      <c r="E537" s="852" t="s">
        <v>744</v>
      </c>
      <c r="F537" s="852" t="s">
        <v>744</v>
      </c>
      <c r="G537" s="852" t="s">
        <v>141</v>
      </c>
    </row>
    <row r="538" spans="1:7">
      <c r="A538" s="851">
        <v>535</v>
      </c>
      <c r="B538" s="852" t="s">
        <v>2412</v>
      </c>
      <c r="C538" s="281">
        <v>44</v>
      </c>
      <c r="D538" s="852" t="s">
        <v>2429</v>
      </c>
      <c r="E538" s="852" t="s">
        <v>744</v>
      </c>
      <c r="F538" s="852" t="s">
        <v>2093</v>
      </c>
      <c r="G538" s="852" t="s">
        <v>144</v>
      </c>
    </row>
    <row r="539" spans="1:7">
      <c r="A539" s="98">
        <v>536</v>
      </c>
      <c r="B539" s="852" t="s">
        <v>2412</v>
      </c>
      <c r="C539" s="281">
        <v>44</v>
      </c>
      <c r="D539" s="852" t="s">
        <v>2430</v>
      </c>
      <c r="E539" s="852" t="s">
        <v>744</v>
      </c>
      <c r="F539" s="852" t="s">
        <v>746</v>
      </c>
      <c r="G539" s="852" t="s">
        <v>155</v>
      </c>
    </row>
    <row r="540" spans="1:7">
      <c r="A540" s="851">
        <v>537</v>
      </c>
      <c r="B540" s="852" t="s">
        <v>2412</v>
      </c>
      <c r="C540" s="281">
        <v>44</v>
      </c>
      <c r="D540" s="852" t="s">
        <v>2431</v>
      </c>
      <c r="E540" s="852" t="s">
        <v>744</v>
      </c>
      <c r="F540" s="852" t="s">
        <v>746</v>
      </c>
      <c r="G540" s="852" t="s">
        <v>157</v>
      </c>
    </row>
    <row r="541" spans="1:7">
      <c r="A541" s="98">
        <v>538</v>
      </c>
      <c r="B541" s="852" t="s">
        <v>2412</v>
      </c>
      <c r="C541" s="281">
        <v>44</v>
      </c>
      <c r="D541" s="852" t="s">
        <v>2432</v>
      </c>
      <c r="E541" s="852" t="s">
        <v>744</v>
      </c>
      <c r="F541" s="852" t="s">
        <v>746</v>
      </c>
      <c r="G541" s="852" t="s">
        <v>158</v>
      </c>
    </row>
    <row r="542" spans="1:7">
      <c r="A542" s="851">
        <v>539</v>
      </c>
      <c r="B542" s="852" t="s">
        <v>2412</v>
      </c>
      <c r="C542" s="281">
        <v>44</v>
      </c>
      <c r="D542" s="852" t="s">
        <v>2433</v>
      </c>
      <c r="E542" s="852" t="s">
        <v>744</v>
      </c>
      <c r="F542" s="852" t="s">
        <v>746</v>
      </c>
      <c r="G542" s="852" t="s">
        <v>158</v>
      </c>
    </row>
    <row r="543" spans="1:7">
      <c r="A543" s="98">
        <v>540</v>
      </c>
      <c r="B543" s="852" t="s">
        <v>2412</v>
      </c>
      <c r="C543" s="281">
        <v>44</v>
      </c>
      <c r="D543" s="852" t="s">
        <v>2434</v>
      </c>
      <c r="E543" s="852" t="s">
        <v>744</v>
      </c>
      <c r="F543" s="852" t="s">
        <v>746</v>
      </c>
      <c r="G543" s="852" t="s">
        <v>159</v>
      </c>
    </row>
    <row r="544" spans="1:7">
      <c r="A544" s="851">
        <v>541</v>
      </c>
      <c r="B544" s="852" t="s">
        <v>2412</v>
      </c>
      <c r="C544" s="281">
        <v>44</v>
      </c>
      <c r="D544" s="852" t="s">
        <v>2435</v>
      </c>
      <c r="E544" s="852" t="s">
        <v>744</v>
      </c>
      <c r="F544" s="852" t="s">
        <v>746</v>
      </c>
      <c r="G544" s="852" t="s">
        <v>164</v>
      </c>
    </row>
    <row r="545" spans="1:7">
      <c r="A545" s="98">
        <v>542</v>
      </c>
      <c r="B545" s="852" t="s">
        <v>2412</v>
      </c>
      <c r="C545" s="281">
        <v>44</v>
      </c>
      <c r="D545" s="852" t="s">
        <v>2436</v>
      </c>
      <c r="E545" s="852" t="s">
        <v>744</v>
      </c>
      <c r="F545" s="852" t="s">
        <v>746</v>
      </c>
      <c r="G545" s="852" t="s">
        <v>169</v>
      </c>
    </row>
    <row r="546" spans="1:7">
      <c r="A546" s="851">
        <v>543</v>
      </c>
      <c r="B546" s="852" t="s">
        <v>2412</v>
      </c>
      <c r="C546" s="281">
        <v>44</v>
      </c>
      <c r="D546" s="852" t="s">
        <v>2437</v>
      </c>
      <c r="E546" s="852" t="s">
        <v>744</v>
      </c>
      <c r="F546" s="852" t="s">
        <v>748</v>
      </c>
      <c r="G546" s="852" t="s">
        <v>2438</v>
      </c>
    </row>
    <row r="547" spans="1:7">
      <c r="A547" s="98">
        <v>544</v>
      </c>
      <c r="B547" s="852" t="s">
        <v>2412</v>
      </c>
      <c r="C547" s="281">
        <v>44</v>
      </c>
      <c r="D547" s="852" t="s">
        <v>2439</v>
      </c>
      <c r="E547" s="852" t="s">
        <v>752</v>
      </c>
      <c r="F547" s="852" t="s">
        <v>752</v>
      </c>
      <c r="G547" s="852" t="s">
        <v>223</v>
      </c>
    </row>
    <row r="548" spans="1:7" ht="30">
      <c r="A548" s="851">
        <v>545</v>
      </c>
      <c r="B548" s="852" t="s">
        <v>2412</v>
      </c>
      <c r="C548" s="281">
        <v>44</v>
      </c>
      <c r="D548" s="852" t="s">
        <v>2440</v>
      </c>
      <c r="E548" s="852" t="s">
        <v>752</v>
      </c>
      <c r="F548" s="852" t="s">
        <v>752</v>
      </c>
      <c r="G548" s="852" t="s">
        <v>236</v>
      </c>
    </row>
    <row r="549" spans="1:7">
      <c r="A549" s="98">
        <v>546</v>
      </c>
      <c r="B549" s="852" t="s">
        <v>2412</v>
      </c>
      <c r="C549" s="281">
        <v>44</v>
      </c>
      <c r="D549" s="852" t="s">
        <v>2441</v>
      </c>
      <c r="E549" s="852" t="s">
        <v>752</v>
      </c>
      <c r="F549" s="852" t="s">
        <v>752</v>
      </c>
      <c r="G549" s="852" t="s">
        <v>242</v>
      </c>
    </row>
    <row r="550" spans="1:7">
      <c r="A550" s="851">
        <v>547</v>
      </c>
      <c r="B550" s="852" t="s">
        <v>2412</v>
      </c>
      <c r="C550" s="281">
        <v>44</v>
      </c>
      <c r="D550" s="852" t="s">
        <v>2442</v>
      </c>
      <c r="E550" s="852" t="s">
        <v>752</v>
      </c>
      <c r="F550" s="852" t="s">
        <v>752</v>
      </c>
      <c r="G550" s="852" t="s">
        <v>244</v>
      </c>
    </row>
    <row r="551" spans="1:7">
      <c r="A551" s="98">
        <v>548</v>
      </c>
      <c r="B551" s="852" t="s">
        <v>2412</v>
      </c>
      <c r="C551" s="281">
        <v>44</v>
      </c>
      <c r="D551" s="852" t="s">
        <v>2443</v>
      </c>
      <c r="E551" s="852" t="s">
        <v>752</v>
      </c>
      <c r="F551" s="852" t="s">
        <v>752</v>
      </c>
      <c r="G551" s="852" t="s">
        <v>245</v>
      </c>
    </row>
    <row r="552" spans="1:7">
      <c r="A552" s="851">
        <v>549</v>
      </c>
      <c r="B552" s="852" t="s">
        <v>2412</v>
      </c>
      <c r="C552" s="281">
        <v>44</v>
      </c>
      <c r="D552" s="852" t="s">
        <v>2444</v>
      </c>
      <c r="E552" s="852" t="s">
        <v>752</v>
      </c>
      <c r="F552" s="852" t="s">
        <v>752</v>
      </c>
      <c r="G552" s="852" t="s">
        <v>253</v>
      </c>
    </row>
    <row r="553" spans="1:7">
      <c r="A553" s="98">
        <v>550</v>
      </c>
      <c r="B553" s="852" t="s">
        <v>2412</v>
      </c>
      <c r="C553" s="281">
        <v>44</v>
      </c>
      <c r="D553" s="852" t="s">
        <v>2445</v>
      </c>
      <c r="E553" s="852" t="s">
        <v>752</v>
      </c>
      <c r="F553" s="852" t="s">
        <v>752</v>
      </c>
      <c r="G553" s="852" t="s">
        <v>260</v>
      </c>
    </row>
    <row r="554" spans="1:7">
      <c r="A554" s="851">
        <v>551</v>
      </c>
      <c r="B554" s="852" t="s">
        <v>2412</v>
      </c>
      <c r="C554" s="281">
        <v>44</v>
      </c>
      <c r="D554" s="852" t="s">
        <v>2446</v>
      </c>
      <c r="E554" s="852" t="s">
        <v>752</v>
      </c>
      <c r="F554" s="852" t="s">
        <v>752</v>
      </c>
      <c r="G554" s="852" t="s">
        <v>266</v>
      </c>
    </row>
    <row r="555" spans="1:7">
      <c r="A555" s="98">
        <v>552</v>
      </c>
      <c r="B555" s="852" t="s">
        <v>2412</v>
      </c>
      <c r="C555" s="281">
        <v>44</v>
      </c>
      <c r="D555" s="852" t="s">
        <v>2250</v>
      </c>
      <c r="E555" s="852" t="s">
        <v>752</v>
      </c>
      <c r="F555" s="852" t="s">
        <v>752</v>
      </c>
      <c r="G555" s="852" t="s">
        <v>266</v>
      </c>
    </row>
    <row r="556" spans="1:7">
      <c r="A556" s="851">
        <v>553</v>
      </c>
      <c r="B556" s="852" t="s">
        <v>2412</v>
      </c>
      <c r="C556" s="281">
        <v>44</v>
      </c>
      <c r="D556" s="852" t="s">
        <v>2447</v>
      </c>
      <c r="E556" s="852" t="s">
        <v>752</v>
      </c>
      <c r="F556" s="852" t="s">
        <v>752</v>
      </c>
      <c r="G556" s="852" t="s">
        <v>266</v>
      </c>
    </row>
    <row r="557" spans="1:7">
      <c r="A557" s="98">
        <v>554</v>
      </c>
      <c r="B557" s="852" t="s">
        <v>2412</v>
      </c>
      <c r="C557" s="281">
        <v>44</v>
      </c>
      <c r="D557" s="852" t="s">
        <v>2448</v>
      </c>
      <c r="E557" s="852" t="s">
        <v>752</v>
      </c>
      <c r="F557" s="852" t="s">
        <v>752</v>
      </c>
      <c r="G557" s="852" t="s">
        <v>271</v>
      </c>
    </row>
    <row r="558" spans="1:7">
      <c r="A558" s="851">
        <v>555</v>
      </c>
      <c r="B558" s="852" t="s">
        <v>2412</v>
      </c>
      <c r="C558" s="281">
        <v>44</v>
      </c>
      <c r="D558" s="852" t="s">
        <v>2449</v>
      </c>
      <c r="E558" s="852" t="s">
        <v>752</v>
      </c>
      <c r="F558" s="852" t="s">
        <v>752</v>
      </c>
      <c r="G558" s="852" t="s">
        <v>274</v>
      </c>
    </row>
    <row r="559" spans="1:7">
      <c r="A559" s="98">
        <v>556</v>
      </c>
      <c r="B559" s="852" t="s">
        <v>2412</v>
      </c>
      <c r="C559" s="281">
        <v>44</v>
      </c>
      <c r="D559" s="852" t="s">
        <v>2450</v>
      </c>
      <c r="E559" s="852" t="s">
        <v>752</v>
      </c>
      <c r="F559" s="852" t="s">
        <v>548</v>
      </c>
      <c r="G559" s="852" t="s">
        <v>278</v>
      </c>
    </row>
    <row r="560" spans="1:7">
      <c r="A560" s="851">
        <v>557</v>
      </c>
      <c r="B560" s="852" t="s">
        <v>2412</v>
      </c>
      <c r="C560" s="281">
        <v>44</v>
      </c>
      <c r="D560" s="852" t="s">
        <v>2451</v>
      </c>
      <c r="E560" s="852" t="s">
        <v>752</v>
      </c>
      <c r="F560" s="852" t="s">
        <v>753</v>
      </c>
      <c r="G560" s="852" t="s">
        <v>293</v>
      </c>
    </row>
    <row r="561" spans="1:7">
      <c r="A561" s="98">
        <v>558</v>
      </c>
      <c r="B561" s="852" t="s">
        <v>2412</v>
      </c>
      <c r="C561" s="281">
        <v>44</v>
      </c>
      <c r="D561" s="852" t="s">
        <v>2452</v>
      </c>
      <c r="E561" s="852" t="s">
        <v>752</v>
      </c>
      <c r="F561" s="852" t="s">
        <v>753</v>
      </c>
      <c r="G561" s="852" t="s">
        <v>295</v>
      </c>
    </row>
    <row r="562" spans="1:7">
      <c r="A562" s="851">
        <v>559</v>
      </c>
      <c r="B562" s="852" t="s">
        <v>2412</v>
      </c>
      <c r="C562" s="281">
        <v>44</v>
      </c>
      <c r="D562" s="852" t="s">
        <v>2453</v>
      </c>
      <c r="E562" s="852" t="s">
        <v>752</v>
      </c>
      <c r="F562" s="852" t="s">
        <v>619</v>
      </c>
      <c r="G562" s="852" t="s">
        <v>308</v>
      </c>
    </row>
    <row r="563" spans="1:7">
      <c r="A563" s="98">
        <v>560</v>
      </c>
      <c r="B563" s="852" t="s">
        <v>2412</v>
      </c>
      <c r="C563" s="281">
        <v>44</v>
      </c>
      <c r="D563" s="852" t="s">
        <v>2454</v>
      </c>
      <c r="E563" s="852" t="s">
        <v>752</v>
      </c>
      <c r="F563" s="852" t="s">
        <v>619</v>
      </c>
      <c r="G563" s="852" t="s">
        <v>313</v>
      </c>
    </row>
    <row r="564" spans="1:7">
      <c r="A564" s="851">
        <v>561</v>
      </c>
      <c r="B564" s="852" t="s">
        <v>2412</v>
      </c>
      <c r="C564" s="281">
        <v>44</v>
      </c>
      <c r="D564" s="852" t="s">
        <v>2455</v>
      </c>
      <c r="E564" s="852" t="s">
        <v>752</v>
      </c>
      <c r="F564" s="852" t="s">
        <v>755</v>
      </c>
      <c r="G564" s="852" t="s">
        <v>322</v>
      </c>
    </row>
    <row r="565" spans="1:7">
      <c r="A565" s="98">
        <v>562</v>
      </c>
      <c r="B565" s="852" t="s">
        <v>2412</v>
      </c>
      <c r="C565" s="281">
        <v>44</v>
      </c>
      <c r="D565" s="852" t="s">
        <v>2456</v>
      </c>
      <c r="E565" s="852" t="s">
        <v>752</v>
      </c>
      <c r="F565" s="852" t="s">
        <v>756</v>
      </c>
      <c r="G565" s="852" t="s">
        <v>332</v>
      </c>
    </row>
    <row r="566" spans="1:7">
      <c r="A566" s="851">
        <v>563</v>
      </c>
      <c r="B566" s="852" t="s">
        <v>2412</v>
      </c>
      <c r="C566" s="281">
        <v>44</v>
      </c>
      <c r="D566" s="852" t="s">
        <v>2457</v>
      </c>
      <c r="E566" s="852" t="s">
        <v>752</v>
      </c>
      <c r="F566" s="852" t="s">
        <v>757</v>
      </c>
      <c r="G566" s="852" t="s">
        <v>336</v>
      </c>
    </row>
    <row r="567" spans="1:7">
      <c r="A567" s="98">
        <v>564</v>
      </c>
      <c r="B567" s="852" t="s">
        <v>2412</v>
      </c>
      <c r="C567" s="281">
        <v>44</v>
      </c>
      <c r="D567" s="852" t="s">
        <v>2458</v>
      </c>
      <c r="E567" s="852" t="s">
        <v>752</v>
      </c>
      <c r="F567" s="852" t="s">
        <v>757</v>
      </c>
      <c r="G567" s="852" t="s">
        <v>338</v>
      </c>
    </row>
    <row r="568" spans="1:7">
      <c r="A568" s="851">
        <v>565</v>
      </c>
      <c r="B568" s="852" t="s">
        <v>2412</v>
      </c>
      <c r="C568" s="281">
        <v>44</v>
      </c>
      <c r="D568" s="852" t="s">
        <v>2459</v>
      </c>
      <c r="E568" s="852" t="s">
        <v>752</v>
      </c>
      <c r="F568" s="852" t="s">
        <v>758</v>
      </c>
      <c r="G568" s="852" t="s">
        <v>341</v>
      </c>
    </row>
    <row r="569" spans="1:7">
      <c r="A569" s="98">
        <v>566</v>
      </c>
      <c r="B569" s="852" t="s">
        <v>2412</v>
      </c>
      <c r="C569" s="281">
        <v>44</v>
      </c>
      <c r="D569" s="852" t="s">
        <v>2460</v>
      </c>
      <c r="E569" s="852" t="s">
        <v>752</v>
      </c>
      <c r="F569" s="852" t="s">
        <v>758</v>
      </c>
      <c r="G569" s="852" t="s">
        <v>345</v>
      </c>
    </row>
    <row r="570" spans="1:7">
      <c r="A570" s="851">
        <v>567</v>
      </c>
      <c r="B570" s="852" t="s">
        <v>2412</v>
      </c>
      <c r="C570" s="281">
        <v>44</v>
      </c>
      <c r="D570" s="852" t="s">
        <v>2461</v>
      </c>
      <c r="E570" s="852" t="s">
        <v>752</v>
      </c>
      <c r="F570" s="852" t="s">
        <v>758</v>
      </c>
      <c r="G570" s="852" t="s">
        <v>346</v>
      </c>
    </row>
    <row r="571" spans="1:7">
      <c r="A571" s="98">
        <v>568</v>
      </c>
      <c r="B571" s="852" t="s">
        <v>2412</v>
      </c>
      <c r="C571" s="281">
        <v>44</v>
      </c>
      <c r="D571" s="852" t="s">
        <v>2462</v>
      </c>
      <c r="E571" s="852" t="s">
        <v>752</v>
      </c>
      <c r="F571" s="852" t="s">
        <v>758</v>
      </c>
      <c r="G571" s="852" t="s">
        <v>347</v>
      </c>
    </row>
    <row r="572" spans="1:7">
      <c r="A572" s="851">
        <v>569</v>
      </c>
      <c r="B572" s="852" t="s">
        <v>2412</v>
      </c>
      <c r="C572" s="281">
        <v>44</v>
      </c>
      <c r="D572" s="852" t="s">
        <v>2463</v>
      </c>
      <c r="E572" s="852" t="s">
        <v>752</v>
      </c>
      <c r="F572" s="852" t="s">
        <v>2013</v>
      </c>
      <c r="G572" s="852" t="s">
        <v>351</v>
      </c>
    </row>
    <row r="573" spans="1:7">
      <c r="A573" s="98">
        <v>570</v>
      </c>
      <c r="B573" s="852" t="s">
        <v>2412</v>
      </c>
      <c r="C573" s="281">
        <v>44</v>
      </c>
      <c r="D573" s="852" t="s">
        <v>2464</v>
      </c>
      <c r="E573" s="852" t="s">
        <v>752</v>
      </c>
      <c r="F573" s="852" t="s">
        <v>2013</v>
      </c>
      <c r="G573" s="852" t="s">
        <v>353</v>
      </c>
    </row>
    <row r="574" spans="1:7">
      <c r="A574" s="851">
        <v>571</v>
      </c>
      <c r="B574" s="852" t="s">
        <v>2412</v>
      </c>
      <c r="C574" s="281">
        <v>44</v>
      </c>
      <c r="D574" s="852" t="s">
        <v>2465</v>
      </c>
      <c r="E574" s="852" t="s">
        <v>752</v>
      </c>
      <c r="F574" s="852" t="s">
        <v>761</v>
      </c>
      <c r="G574" s="852" t="s">
        <v>367</v>
      </c>
    </row>
    <row r="575" spans="1:7">
      <c r="A575" s="98">
        <v>572</v>
      </c>
      <c r="B575" s="852" t="s">
        <v>2412</v>
      </c>
      <c r="C575" s="281">
        <v>44</v>
      </c>
      <c r="D575" s="852" t="s">
        <v>2466</v>
      </c>
      <c r="E575" s="852" t="s">
        <v>752</v>
      </c>
      <c r="F575" s="852" t="s">
        <v>762</v>
      </c>
      <c r="G575" s="852" t="s">
        <v>375</v>
      </c>
    </row>
    <row r="576" spans="1:7">
      <c r="A576" s="851">
        <v>573</v>
      </c>
      <c r="B576" s="852" t="s">
        <v>2412</v>
      </c>
      <c r="C576" s="281">
        <v>44</v>
      </c>
      <c r="D576" s="852" t="s">
        <v>2467</v>
      </c>
      <c r="E576" s="852" t="s">
        <v>752</v>
      </c>
      <c r="F576" s="852" t="s">
        <v>762</v>
      </c>
      <c r="G576" s="852" t="s">
        <v>379</v>
      </c>
    </row>
    <row r="577" spans="1:7">
      <c r="A577" s="98">
        <v>574</v>
      </c>
      <c r="B577" s="852" t="s">
        <v>2412</v>
      </c>
      <c r="C577" s="281">
        <v>44</v>
      </c>
      <c r="D577" s="852" t="s">
        <v>2468</v>
      </c>
      <c r="E577" s="852" t="s">
        <v>767</v>
      </c>
      <c r="F577" s="852" t="s">
        <v>763</v>
      </c>
      <c r="G577" s="852" t="s">
        <v>385</v>
      </c>
    </row>
    <row r="578" spans="1:7">
      <c r="A578" s="851">
        <v>575</v>
      </c>
      <c r="B578" s="852" t="s">
        <v>2412</v>
      </c>
      <c r="C578" s="281">
        <v>44</v>
      </c>
      <c r="D578" s="852" t="s">
        <v>2289</v>
      </c>
      <c r="E578" s="852" t="s">
        <v>767</v>
      </c>
      <c r="F578" s="852" t="s">
        <v>763</v>
      </c>
      <c r="G578" s="852" t="s">
        <v>389</v>
      </c>
    </row>
    <row r="579" spans="1:7">
      <c r="A579" s="98">
        <v>576</v>
      </c>
      <c r="B579" s="852" t="s">
        <v>2412</v>
      </c>
      <c r="C579" s="281">
        <v>44</v>
      </c>
      <c r="D579" s="852" t="s">
        <v>2469</v>
      </c>
      <c r="E579" s="852" t="s">
        <v>767</v>
      </c>
      <c r="F579" s="852" t="s">
        <v>764</v>
      </c>
      <c r="G579" s="852" t="s">
        <v>395</v>
      </c>
    </row>
    <row r="580" spans="1:7">
      <c r="A580" s="851">
        <v>577</v>
      </c>
      <c r="B580" s="852" t="s">
        <v>2412</v>
      </c>
      <c r="C580" s="281">
        <v>44</v>
      </c>
      <c r="D580" s="852" t="s">
        <v>2470</v>
      </c>
      <c r="E580" s="852" t="s">
        <v>767</v>
      </c>
      <c r="F580" s="852" t="s">
        <v>765</v>
      </c>
      <c r="G580" s="852" t="s">
        <v>403</v>
      </c>
    </row>
    <row r="581" spans="1:7">
      <c r="A581" s="98">
        <v>578</v>
      </c>
      <c r="B581" s="852" t="s">
        <v>2412</v>
      </c>
      <c r="C581" s="281">
        <v>44</v>
      </c>
      <c r="D581" s="852" t="s">
        <v>2471</v>
      </c>
      <c r="E581" s="852" t="s">
        <v>767</v>
      </c>
      <c r="F581" s="852" t="s">
        <v>765</v>
      </c>
      <c r="G581" s="852" t="s">
        <v>404</v>
      </c>
    </row>
    <row r="582" spans="1:7">
      <c r="A582" s="851">
        <v>579</v>
      </c>
      <c r="B582" s="852" t="s">
        <v>2412</v>
      </c>
      <c r="C582" s="281">
        <v>44</v>
      </c>
      <c r="D582" s="852" t="s">
        <v>2472</v>
      </c>
      <c r="E582" s="852" t="s">
        <v>767</v>
      </c>
      <c r="F582" s="852" t="s">
        <v>765</v>
      </c>
      <c r="G582" s="852" t="s">
        <v>407</v>
      </c>
    </row>
    <row r="583" spans="1:7">
      <c r="A583" s="98">
        <v>580</v>
      </c>
      <c r="B583" s="852" t="s">
        <v>2412</v>
      </c>
      <c r="C583" s="281">
        <v>44</v>
      </c>
      <c r="D583" s="852" t="s">
        <v>2020</v>
      </c>
      <c r="E583" s="852" t="s">
        <v>767</v>
      </c>
      <c r="F583" s="852" t="s">
        <v>767</v>
      </c>
      <c r="G583" s="852" t="s">
        <v>326</v>
      </c>
    </row>
    <row r="584" spans="1:7">
      <c r="A584" s="851">
        <v>581</v>
      </c>
      <c r="B584" s="852" t="s">
        <v>2412</v>
      </c>
      <c r="C584" s="281">
        <v>44</v>
      </c>
      <c r="D584" s="852" t="s">
        <v>2473</v>
      </c>
      <c r="E584" s="852" t="s">
        <v>767</v>
      </c>
      <c r="F584" s="852" t="s">
        <v>767</v>
      </c>
      <c r="G584" s="852" t="s">
        <v>429</v>
      </c>
    </row>
    <row r="585" spans="1:7">
      <c r="A585" s="98">
        <v>582</v>
      </c>
      <c r="B585" s="852" t="s">
        <v>2412</v>
      </c>
      <c r="C585" s="281">
        <v>44</v>
      </c>
      <c r="D585" s="852" t="s">
        <v>2474</v>
      </c>
      <c r="E585" s="852" t="s">
        <v>767</v>
      </c>
      <c r="F585" s="852" t="s">
        <v>770</v>
      </c>
      <c r="G585" s="852" t="s">
        <v>770</v>
      </c>
    </row>
    <row r="586" spans="1:7">
      <c r="A586" s="851">
        <v>583</v>
      </c>
      <c r="B586" s="852" t="s">
        <v>2412</v>
      </c>
      <c r="C586" s="281">
        <v>44</v>
      </c>
      <c r="D586" s="852" t="s">
        <v>2475</v>
      </c>
      <c r="E586" s="852" t="s">
        <v>767</v>
      </c>
      <c r="F586" s="852" t="s">
        <v>771</v>
      </c>
      <c r="G586" s="852" t="s">
        <v>454</v>
      </c>
    </row>
    <row r="587" spans="1:7">
      <c r="A587" s="98">
        <v>584</v>
      </c>
      <c r="B587" s="852" t="s">
        <v>2412</v>
      </c>
      <c r="C587" s="281">
        <v>44</v>
      </c>
      <c r="D587" s="852" t="s">
        <v>2476</v>
      </c>
      <c r="E587" s="852" t="s">
        <v>773</v>
      </c>
      <c r="F587" s="852" t="s">
        <v>772</v>
      </c>
      <c r="G587" s="852" t="s">
        <v>461</v>
      </c>
    </row>
    <row r="588" spans="1:7" ht="30">
      <c r="A588" s="851">
        <v>585</v>
      </c>
      <c r="B588" s="852" t="s">
        <v>2412</v>
      </c>
      <c r="C588" s="281">
        <v>44</v>
      </c>
      <c r="D588" s="852" t="s">
        <v>2477</v>
      </c>
      <c r="E588" s="852" t="s">
        <v>773</v>
      </c>
      <c r="F588" s="852" t="s">
        <v>773</v>
      </c>
      <c r="G588" s="852" t="s">
        <v>466</v>
      </c>
    </row>
    <row r="589" spans="1:7">
      <c r="A589" s="98">
        <v>586</v>
      </c>
      <c r="B589" s="852" t="s">
        <v>2412</v>
      </c>
      <c r="C589" s="281">
        <v>44</v>
      </c>
      <c r="D589" s="852" t="s">
        <v>2478</v>
      </c>
      <c r="E589" s="852" t="s">
        <v>773</v>
      </c>
      <c r="F589" s="852" t="s">
        <v>773</v>
      </c>
      <c r="G589" s="852" t="s">
        <v>468</v>
      </c>
    </row>
    <row r="590" spans="1:7">
      <c r="A590" s="851">
        <v>587</v>
      </c>
      <c r="B590" s="852" t="s">
        <v>2412</v>
      </c>
      <c r="C590" s="281">
        <v>44</v>
      </c>
      <c r="D590" s="852" t="s">
        <v>2479</v>
      </c>
      <c r="E590" s="852" t="s">
        <v>773</v>
      </c>
      <c r="F590" s="852" t="s">
        <v>773</v>
      </c>
      <c r="G590" s="852" t="s">
        <v>472</v>
      </c>
    </row>
    <row r="591" spans="1:7">
      <c r="A591" s="98">
        <v>588</v>
      </c>
      <c r="B591" s="852" t="s">
        <v>2412</v>
      </c>
      <c r="C591" s="281">
        <v>44</v>
      </c>
      <c r="D591" s="852" t="s">
        <v>2480</v>
      </c>
      <c r="E591" s="852" t="s">
        <v>773</v>
      </c>
      <c r="F591" s="852" t="s">
        <v>773</v>
      </c>
      <c r="G591" s="852" t="s">
        <v>473</v>
      </c>
    </row>
    <row r="592" spans="1:7">
      <c r="A592" s="851">
        <v>589</v>
      </c>
      <c r="B592" s="852" t="s">
        <v>2412</v>
      </c>
      <c r="C592" s="281">
        <v>44</v>
      </c>
      <c r="D592" s="852" t="s">
        <v>2481</v>
      </c>
      <c r="E592" s="852" t="s">
        <v>773</v>
      </c>
      <c r="F592" s="852" t="s">
        <v>489</v>
      </c>
      <c r="G592" s="852" t="s">
        <v>489</v>
      </c>
    </row>
    <row r="593" spans="1:7">
      <c r="A593" s="98">
        <v>590</v>
      </c>
      <c r="B593" s="852" t="s">
        <v>2412</v>
      </c>
      <c r="C593" s="281">
        <v>44</v>
      </c>
      <c r="D593" s="852" t="s">
        <v>2482</v>
      </c>
      <c r="E593" s="852" t="s">
        <v>773</v>
      </c>
      <c r="F593" s="852" t="s">
        <v>507</v>
      </c>
      <c r="G593" s="852" t="s">
        <v>495</v>
      </c>
    </row>
    <row r="594" spans="1:7">
      <c r="A594" s="851">
        <v>591</v>
      </c>
      <c r="B594" s="852" t="s">
        <v>2412</v>
      </c>
      <c r="C594" s="281">
        <v>44</v>
      </c>
      <c r="D594" s="852" t="s">
        <v>2483</v>
      </c>
      <c r="E594" s="852" t="s">
        <v>779</v>
      </c>
      <c r="F594" s="852" t="s">
        <v>774</v>
      </c>
      <c r="G594" s="852" t="s">
        <v>501</v>
      </c>
    </row>
    <row r="595" spans="1:7">
      <c r="A595" s="98">
        <v>592</v>
      </c>
      <c r="B595" s="852" t="s">
        <v>2412</v>
      </c>
      <c r="C595" s="281">
        <v>44</v>
      </c>
      <c r="D595" s="852" t="s">
        <v>2484</v>
      </c>
      <c r="E595" s="852" t="s">
        <v>779</v>
      </c>
      <c r="F595" s="852" t="s">
        <v>774</v>
      </c>
      <c r="G595" s="852" t="s">
        <v>504</v>
      </c>
    </row>
    <row r="596" spans="1:7">
      <c r="A596" s="851">
        <v>593</v>
      </c>
      <c r="B596" s="852" t="s">
        <v>2412</v>
      </c>
      <c r="C596" s="281">
        <v>44</v>
      </c>
      <c r="D596" s="852" t="s">
        <v>2485</v>
      </c>
      <c r="E596" s="852" t="s">
        <v>779</v>
      </c>
      <c r="F596" s="852" t="s">
        <v>2395</v>
      </c>
      <c r="G596" s="852" t="s">
        <v>517</v>
      </c>
    </row>
    <row r="597" spans="1:7">
      <c r="A597" s="98">
        <v>594</v>
      </c>
      <c r="B597" s="852" t="s">
        <v>2412</v>
      </c>
      <c r="C597" s="281">
        <v>44</v>
      </c>
      <c r="D597" s="852" t="s">
        <v>2486</v>
      </c>
      <c r="E597" s="852" t="s">
        <v>779</v>
      </c>
      <c r="F597" s="852" t="s">
        <v>776</v>
      </c>
      <c r="G597" s="852" t="s">
        <v>526</v>
      </c>
    </row>
    <row r="598" spans="1:7">
      <c r="A598" s="851">
        <v>595</v>
      </c>
      <c r="B598" s="852" t="s">
        <v>2412</v>
      </c>
      <c r="C598" s="281">
        <v>44</v>
      </c>
      <c r="D598" s="852" t="s">
        <v>2487</v>
      </c>
      <c r="E598" s="852" t="s">
        <v>779</v>
      </c>
      <c r="F598" s="852" t="s">
        <v>778</v>
      </c>
      <c r="G598" s="852" t="s">
        <v>549</v>
      </c>
    </row>
    <row r="599" spans="1:7">
      <c r="A599" s="98">
        <v>596</v>
      </c>
      <c r="B599" s="852" t="s">
        <v>2412</v>
      </c>
      <c r="C599" s="281">
        <v>44</v>
      </c>
      <c r="D599" s="852" t="s">
        <v>2488</v>
      </c>
      <c r="E599" s="852" t="s">
        <v>779</v>
      </c>
      <c r="F599" s="852" t="s">
        <v>779</v>
      </c>
      <c r="G599" s="852" t="s">
        <v>564</v>
      </c>
    </row>
    <row r="600" spans="1:7">
      <c r="A600" s="851">
        <v>597</v>
      </c>
      <c r="B600" s="852" t="s">
        <v>2412</v>
      </c>
      <c r="C600" s="281">
        <v>44</v>
      </c>
      <c r="D600" s="852" t="s">
        <v>2489</v>
      </c>
      <c r="E600" s="852" t="s">
        <v>796</v>
      </c>
      <c r="F600" s="852" t="s">
        <v>2027</v>
      </c>
      <c r="G600" s="852" t="s">
        <v>597</v>
      </c>
    </row>
    <row r="601" spans="1:7">
      <c r="A601" s="98">
        <v>598</v>
      </c>
      <c r="B601" s="852" t="s">
        <v>2412</v>
      </c>
      <c r="C601" s="281">
        <v>44</v>
      </c>
      <c r="D601" s="852" t="s">
        <v>2490</v>
      </c>
      <c r="E601" s="852" t="s">
        <v>796</v>
      </c>
      <c r="F601" s="852" t="s">
        <v>794</v>
      </c>
      <c r="G601" s="852" t="s">
        <v>620</v>
      </c>
    </row>
    <row r="602" spans="1:7">
      <c r="A602" s="851">
        <v>599</v>
      </c>
      <c r="B602" s="852" t="s">
        <v>2412</v>
      </c>
      <c r="C602" s="281">
        <v>44</v>
      </c>
      <c r="D602" s="852" t="s">
        <v>2491</v>
      </c>
      <c r="E602" s="852" t="s">
        <v>796</v>
      </c>
      <c r="F602" s="852" t="s">
        <v>797</v>
      </c>
      <c r="G602" s="852" t="s">
        <v>643</v>
      </c>
    </row>
    <row r="603" spans="1:7">
      <c r="A603" s="98">
        <v>600</v>
      </c>
      <c r="B603" s="852" t="s">
        <v>2492</v>
      </c>
      <c r="C603" s="281">
        <v>45</v>
      </c>
      <c r="D603" s="852" t="s">
        <v>2493</v>
      </c>
      <c r="E603" s="852" t="s">
        <v>782</v>
      </c>
      <c r="F603" s="852" t="s">
        <v>781</v>
      </c>
      <c r="G603" s="852" t="s">
        <v>31</v>
      </c>
    </row>
    <row r="604" spans="1:7">
      <c r="A604" s="851">
        <v>601</v>
      </c>
      <c r="B604" s="852" t="s">
        <v>2492</v>
      </c>
      <c r="C604" s="281">
        <v>45</v>
      </c>
      <c r="D604" s="852" t="s">
        <v>32</v>
      </c>
      <c r="E604" s="852" t="s">
        <v>782</v>
      </c>
      <c r="F604" s="852" t="s">
        <v>781</v>
      </c>
      <c r="G604" s="852" t="s">
        <v>32</v>
      </c>
    </row>
    <row r="605" spans="1:7">
      <c r="A605" s="98">
        <v>602</v>
      </c>
      <c r="B605" s="852" t="s">
        <v>2492</v>
      </c>
      <c r="C605" s="281">
        <v>45</v>
      </c>
      <c r="D605" s="852" t="s">
        <v>40</v>
      </c>
      <c r="E605" s="852" t="s">
        <v>782</v>
      </c>
      <c r="F605" s="852" t="s">
        <v>782</v>
      </c>
      <c r="G605" s="852" t="s">
        <v>40</v>
      </c>
    </row>
    <row r="606" spans="1:7">
      <c r="A606" s="851">
        <v>603</v>
      </c>
      <c r="B606" s="852" t="s">
        <v>2492</v>
      </c>
      <c r="C606" s="281">
        <v>45</v>
      </c>
      <c r="D606" s="852" t="s">
        <v>41</v>
      </c>
      <c r="E606" s="852" t="s">
        <v>782</v>
      </c>
      <c r="F606" s="852" t="s">
        <v>782</v>
      </c>
      <c r="G606" s="852" t="s">
        <v>41</v>
      </c>
    </row>
    <row r="607" spans="1:7">
      <c r="A607" s="98">
        <v>604</v>
      </c>
      <c r="B607" s="852" t="s">
        <v>2492</v>
      </c>
      <c r="C607" s="281">
        <v>45</v>
      </c>
      <c r="D607" s="852" t="s">
        <v>2494</v>
      </c>
      <c r="E607" s="852" t="s">
        <v>782</v>
      </c>
      <c r="F607" s="852" t="s">
        <v>782</v>
      </c>
      <c r="G607" s="852" t="s">
        <v>42</v>
      </c>
    </row>
    <row r="608" spans="1:7">
      <c r="A608" s="851">
        <v>605</v>
      </c>
      <c r="B608" s="852" t="s">
        <v>2492</v>
      </c>
      <c r="C608" s="281">
        <v>45</v>
      </c>
      <c r="D608" s="852" t="s">
        <v>2495</v>
      </c>
      <c r="E608" s="852" t="s">
        <v>782</v>
      </c>
      <c r="F608" s="852" t="s">
        <v>782</v>
      </c>
      <c r="G608" s="852" t="s">
        <v>2081</v>
      </c>
    </row>
    <row r="609" spans="1:7">
      <c r="A609" s="98">
        <v>606</v>
      </c>
      <c r="B609" s="852" t="s">
        <v>2492</v>
      </c>
      <c r="C609" s="281">
        <v>45</v>
      </c>
      <c r="D609" s="852" t="s">
        <v>43</v>
      </c>
      <c r="E609" s="852" t="s">
        <v>782</v>
      </c>
      <c r="F609" s="852" t="s">
        <v>782</v>
      </c>
      <c r="G609" s="852" t="s">
        <v>43</v>
      </c>
    </row>
    <row r="610" spans="1:7">
      <c r="A610" s="851">
        <v>607</v>
      </c>
      <c r="B610" s="852" t="s">
        <v>2492</v>
      </c>
      <c r="C610" s="281">
        <v>45</v>
      </c>
      <c r="D610" s="852" t="s">
        <v>2496</v>
      </c>
      <c r="E610" s="852" t="s">
        <v>782</v>
      </c>
      <c r="F610" s="852" t="s">
        <v>782</v>
      </c>
      <c r="G610" s="852" t="s">
        <v>43</v>
      </c>
    </row>
    <row r="611" spans="1:7">
      <c r="A611" s="98">
        <v>608</v>
      </c>
      <c r="B611" s="852" t="s">
        <v>2492</v>
      </c>
      <c r="C611" s="281">
        <v>45</v>
      </c>
      <c r="D611" s="852" t="s">
        <v>2497</v>
      </c>
      <c r="E611" s="852" t="s">
        <v>782</v>
      </c>
      <c r="F611" s="852" t="s">
        <v>782</v>
      </c>
      <c r="G611" s="852" t="s">
        <v>43</v>
      </c>
    </row>
    <row r="612" spans="1:7">
      <c r="A612" s="851">
        <v>609</v>
      </c>
      <c r="B612" s="852" t="s">
        <v>2492</v>
      </c>
      <c r="C612" s="281">
        <v>45</v>
      </c>
      <c r="D612" s="852" t="s">
        <v>2498</v>
      </c>
      <c r="E612" s="852" t="s">
        <v>782</v>
      </c>
      <c r="F612" s="852" t="s">
        <v>782</v>
      </c>
      <c r="G612" s="852" t="s">
        <v>632</v>
      </c>
    </row>
    <row r="613" spans="1:7">
      <c r="A613" s="98">
        <v>610</v>
      </c>
      <c r="B613" s="852" t="s">
        <v>2492</v>
      </c>
      <c r="C613" s="281">
        <v>45</v>
      </c>
      <c r="D613" s="852" t="s">
        <v>2499</v>
      </c>
      <c r="E613" s="852" t="s">
        <v>782</v>
      </c>
      <c r="F613" s="852" t="s">
        <v>782</v>
      </c>
      <c r="G613" s="852" t="s">
        <v>46</v>
      </c>
    </row>
    <row r="614" spans="1:7">
      <c r="A614" s="851">
        <v>611</v>
      </c>
      <c r="B614" s="852" t="s">
        <v>2492</v>
      </c>
      <c r="C614" s="281">
        <v>45</v>
      </c>
      <c r="D614" s="852" t="s">
        <v>2500</v>
      </c>
      <c r="E614" s="852" t="s">
        <v>782</v>
      </c>
      <c r="F614" s="852" t="s">
        <v>782</v>
      </c>
      <c r="G614" s="852" t="s">
        <v>46</v>
      </c>
    </row>
    <row r="615" spans="1:7">
      <c r="A615" s="98">
        <v>612</v>
      </c>
      <c r="B615" s="852" t="s">
        <v>2492</v>
      </c>
      <c r="C615" s="281">
        <v>45</v>
      </c>
      <c r="D615" s="852" t="s">
        <v>2501</v>
      </c>
      <c r="E615" s="852" t="s">
        <v>782</v>
      </c>
      <c r="F615" s="852" t="s">
        <v>782</v>
      </c>
      <c r="G615" s="852" t="s">
        <v>46</v>
      </c>
    </row>
    <row r="616" spans="1:7">
      <c r="A616" s="851">
        <v>613</v>
      </c>
      <c r="B616" s="852" t="s">
        <v>2492</v>
      </c>
      <c r="C616" s="281">
        <v>45</v>
      </c>
      <c r="D616" s="852" t="s">
        <v>2082</v>
      </c>
      <c r="E616" s="852" t="s">
        <v>782</v>
      </c>
      <c r="F616" s="852" t="s">
        <v>782</v>
      </c>
      <c r="G616" s="852" t="s">
        <v>46</v>
      </c>
    </row>
    <row r="617" spans="1:7">
      <c r="A617" s="98">
        <v>614</v>
      </c>
      <c r="B617" s="852" t="s">
        <v>2492</v>
      </c>
      <c r="C617" s="281">
        <v>45</v>
      </c>
      <c r="D617" s="852" t="s">
        <v>2502</v>
      </c>
      <c r="E617" s="852" t="s">
        <v>782</v>
      </c>
      <c r="F617" s="852" t="s">
        <v>782</v>
      </c>
      <c r="G617" s="852" t="s">
        <v>47</v>
      </c>
    </row>
    <row r="618" spans="1:7">
      <c r="A618" s="851">
        <v>615</v>
      </c>
      <c r="B618" s="852" t="s">
        <v>2492</v>
      </c>
      <c r="C618" s="281">
        <v>45</v>
      </c>
      <c r="D618" s="852" t="s">
        <v>48</v>
      </c>
      <c r="E618" s="852" t="s">
        <v>782</v>
      </c>
      <c r="F618" s="852" t="s">
        <v>782</v>
      </c>
      <c r="G618" s="852" t="s">
        <v>48</v>
      </c>
    </row>
    <row r="619" spans="1:7">
      <c r="A619" s="98">
        <v>616</v>
      </c>
      <c r="B619" s="852" t="s">
        <v>2492</v>
      </c>
      <c r="C619" s="281">
        <v>45</v>
      </c>
      <c r="D619" s="852" t="s">
        <v>2503</v>
      </c>
      <c r="E619" s="852" t="s">
        <v>782</v>
      </c>
      <c r="F619" s="852" t="s">
        <v>782</v>
      </c>
      <c r="G619" s="852" t="s">
        <v>49</v>
      </c>
    </row>
    <row r="620" spans="1:7">
      <c r="A620" s="851">
        <v>617</v>
      </c>
      <c r="B620" s="852" t="s">
        <v>2492</v>
      </c>
      <c r="C620" s="281">
        <v>45</v>
      </c>
      <c r="D620" s="852" t="s">
        <v>2043</v>
      </c>
      <c r="E620" s="852" t="s">
        <v>782</v>
      </c>
      <c r="F620" s="852" t="s">
        <v>782</v>
      </c>
      <c r="G620" s="852" t="s">
        <v>49</v>
      </c>
    </row>
    <row r="621" spans="1:7">
      <c r="A621" s="98">
        <v>618</v>
      </c>
      <c r="B621" s="852" t="s">
        <v>2492</v>
      </c>
      <c r="C621" s="281">
        <v>45</v>
      </c>
      <c r="D621" s="852" t="s">
        <v>2504</v>
      </c>
      <c r="E621" s="852" t="s">
        <v>782</v>
      </c>
      <c r="F621" s="852" t="s">
        <v>783</v>
      </c>
      <c r="G621" s="852" t="s">
        <v>51</v>
      </c>
    </row>
    <row r="622" spans="1:7">
      <c r="A622" s="851">
        <v>619</v>
      </c>
      <c r="B622" s="852" t="s">
        <v>2492</v>
      </c>
      <c r="C622" s="281">
        <v>45</v>
      </c>
      <c r="D622" s="852" t="s">
        <v>2505</v>
      </c>
      <c r="E622" s="852" t="s">
        <v>782</v>
      </c>
      <c r="F622" s="852" t="s">
        <v>783</v>
      </c>
      <c r="G622" s="852" t="s">
        <v>52</v>
      </c>
    </row>
    <row r="623" spans="1:7">
      <c r="A623" s="98">
        <v>620</v>
      </c>
      <c r="B623" s="852" t="s">
        <v>2492</v>
      </c>
      <c r="C623" s="281">
        <v>45</v>
      </c>
      <c r="D623" s="852" t="s">
        <v>2506</v>
      </c>
      <c r="E623" s="852" t="s">
        <v>782</v>
      </c>
      <c r="F623" s="852" t="s">
        <v>783</v>
      </c>
      <c r="G623" s="852" t="s">
        <v>2085</v>
      </c>
    </row>
    <row r="624" spans="1:7">
      <c r="A624" s="851">
        <v>621</v>
      </c>
      <c r="B624" s="852" t="s">
        <v>2492</v>
      </c>
      <c r="C624" s="281">
        <v>45</v>
      </c>
      <c r="D624" s="852" t="s">
        <v>2507</v>
      </c>
      <c r="E624" s="852" t="s">
        <v>782</v>
      </c>
      <c r="F624" s="852" t="s">
        <v>783</v>
      </c>
      <c r="G624" s="852" t="s">
        <v>55</v>
      </c>
    </row>
    <row r="625" spans="1:7">
      <c r="A625" s="98">
        <v>622</v>
      </c>
      <c r="B625" s="852" t="s">
        <v>2492</v>
      </c>
      <c r="C625" s="281">
        <v>45</v>
      </c>
      <c r="D625" s="852" t="s">
        <v>55</v>
      </c>
      <c r="E625" s="852" t="s">
        <v>782</v>
      </c>
      <c r="F625" s="852" t="s">
        <v>783</v>
      </c>
      <c r="G625" s="852" t="s">
        <v>55</v>
      </c>
    </row>
    <row r="626" spans="1:7">
      <c r="A626" s="851">
        <v>623</v>
      </c>
      <c r="B626" s="852" t="s">
        <v>2492</v>
      </c>
      <c r="C626" s="281">
        <v>45</v>
      </c>
      <c r="D626" s="852" t="s">
        <v>2508</v>
      </c>
      <c r="E626" s="852" t="s">
        <v>782</v>
      </c>
      <c r="F626" s="852" t="s">
        <v>2048</v>
      </c>
      <c r="G626" s="852" t="s">
        <v>61</v>
      </c>
    </row>
    <row r="627" spans="1:7">
      <c r="A627" s="98">
        <v>624</v>
      </c>
      <c r="B627" s="852" t="s">
        <v>2492</v>
      </c>
      <c r="C627" s="281">
        <v>45</v>
      </c>
      <c r="D627" s="852" t="s">
        <v>2509</v>
      </c>
      <c r="E627" s="852" t="s">
        <v>782</v>
      </c>
      <c r="F627" s="852" t="s">
        <v>2048</v>
      </c>
      <c r="G627" s="852" t="s">
        <v>61</v>
      </c>
    </row>
    <row r="628" spans="1:7">
      <c r="A628" s="851">
        <v>625</v>
      </c>
      <c r="B628" s="852" t="s">
        <v>2492</v>
      </c>
      <c r="C628" s="281">
        <v>45</v>
      </c>
      <c r="D628" s="852" t="s">
        <v>63</v>
      </c>
      <c r="E628" s="852" t="s">
        <v>782</v>
      </c>
      <c r="F628" s="852" t="s">
        <v>2048</v>
      </c>
      <c r="G628" s="852" t="s">
        <v>63</v>
      </c>
    </row>
    <row r="629" spans="1:7">
      <c r="A629" s="98">
        <v>626</v>
      </c>
      <c r="B629" s="852" t="s">
        <v>2492</v>
      </c>
      <c r="C629" s="281">
        <v>45</v>
      </c>
      <c r="D629" s="852" t="s">
        <v>2510</v>
      </c>
      <c r="E629" s="852" t="s">
        <v>782</v>
      </c>
      <c r="F629" s="852" t="s">
        <v>785</v>
      </c>
      <c r="G629" s="852" t="s">
        <v>65</v>
      </c>
    </row>
    <row r="630" spans="1:7">
      <c r="A630" s="851">
        <v>627</v>
      </c>
      <c r="B630" s="852" t="s">
        <v>2492</v>
      </c>
      <c r="C630" s="281">
        <v>45</v>
      </c>
      <c r="D630" s="852" t="s">
        <v>2511</v>
      </c>
      <c r="E630" s="852" t="s">
        <v>782</v>
      </c>
      <c r="F630" s="852" t="s">
        <v>785</v>
      </c>
      <c r="G630" s="852" t="s">
        <v>65</v>
      </c>
    </row>
    <row r="631" spans="1:7">
      <c r="A631" s="98">
        <v>628</v>
      </c>
      <c r="B631" s="852" t="s">
        <v>2492</v>
      </c>
      <c r="C631" s="281">
        <v>45</v>
      </c>
      <c r="D631" s="852" t="s">
        <v>2512</v>
      </c>
      <c r="E631" s="852" t="s">
        <v>782</v>
      </c>
      <c r="F631" s="852" t="s">
        <v>785</v>
      </c>
      <c r="G631" s="852" t="s">
        <v>65</v>
      </c>
    </row>
    <row r="632" spans="1:7">
      <c r="A632" s="851">
        <v>629</v>
      </c>
      <c r="B632" s="852" t="s">
        <v>2492</v>
      </c>
      <c r="C632" s="281">
        <v>45</v>
      </c>
      <c r="D632" s="852" t="s">
        <v>2513</v>
      </c>
      <c r="E632" s="852" t="s">
        <v>782</v>
      </c>
      <c r="F632" s="852" t="s">
        <v>785</v>
      </c>
      <c r="G632" s="852" t="s">
        <v>65</v>
      </c>
    </row>
    <row r="633" spans="1:7">
      <c r="A633" s="98">
        <v>630</v>
      </c>
      <c r="B633" s="852" t="s">
        <v>2492</v>
      </c>
      <c r="C633" s="281">
        <v>45</v>
      </c>
      <c r="D633" s="852" t="s">
        <v>2514</v>
      </c>
      <c r="E633" s="852" t="s">
        <v>782</v>
      </c>
      <c r="F633" s="852" t="s">
        <v>785</v>
      </c>
      <c r="G633" s="852" t="s">
        <v>67</v>
      </c>
    </row>
    <row r="634" spans="1:7">
      <c r="A634" s="851">
        <v>631</v>
      </c>
      <c r="B634" s="852" t="s">
        <v>2492</v>
      </c>
      <c r="C634" s="281">
        <v>45</v>
      </c>
      <c r="D634" s="852" t="s">
        <v>2515</v>
      </c>
      <c r="E634" s="852" t="s">
        <v>782</v>
      </c>
      <c r="F634" s="852" t="s">
        <v>785</v>
      </c>
      <c r="G634" s="852" t="s">
        <v>68</v>
      </c>
    </row>
    <row r="635" spans="1:7">
      <c r="A635" s="98">
        <v>632</v>
      </c>
      <c r="B635" s="852" t="s">
        <v>2492</v>
      </c>
      <c r="C635" s="281">
        <v>45</v>
      </c>
      <c r="D635" s="852" t="s">
        <v>2516</v>
      </c>
      <c r="E635" s="852" t="s">
        <v>782</v>
      </c>
      <c r="F635" s="852" t="s">
        <v>785</v>
      </c>
      <c r="G635" s="852" t="s">
        <v>69</v>
      </c>
    </row>
    <row r="636" spans="1:7">
      <c r="A636" s="851">
        <v>633</v>
      </c>
      <c r="B636" s="852" t="s">
        <v>2492</v>
      </c>
      <c r="C636" s="281">
        <v>45</v>
      </c>
      <c r="D636" s="852" t="s">
        <v>2517</v>
      </c>
      <c r="E636" s="852" t="s">
        <v>782</v>
      </c>
      <c r="F636" s="852" t="s">
        <v>785</v>
      </c>
      <c r="G636" s="852" t="s">
        <v>71</v>
      </c>
    </row>
    <row r="637" spans="1:7">
      <c r="A637" s="98">
        <v>634</v>
      </c>
      <c r="B637" s="852" t="s">
        <v>2492</v>
      </c>
      <c r="C637" s="281">
        <v>45</v>
      </c>
      <c r="D637" s="852" t="s">
        <v>2518</v>
      </c>
      <c r="E637" s="852" t="s">
        <v>782</v>
      </c>
      <c r="F637" s="852" t="s">
        <v>785</v>
      </c>
      <c r="G637" s="852" t="s">
        <v>72</v>
      </c>
    </row>
    <row r="638" spans="1:7">
      <c r="A638" s="851">
        <v>635</v>
      </c>
      <c r="B638" s="852" t="s">
        <v>2492</v>
      </c>
      <c r="C638" s="281">
        <v>45</v>
      </c>
      <c r="D638" s="852" t="s">
        <v>2519</v>
      </c>
      <c r="E638" s="852" t="s">
        <v>782</v>
      </c>
      <c r="F638" s="852" t="s">
        <v>786</v>
      </c>
      <c r="G638" s="852" t="s">
        <v>76</v>
      </c>
    </row>
    <row r="639" spans="1:7">
      <c r="A639" s="98">
        <v>636</v>
      </c>
      <c r="B639" s="852" t="s">
        <v>2492</v>
      </c>
      <c r="C639" s="281">
        <v>45</v>
      </c>
      <c r="D639" s="852" t="s">
        <v>2520</v>
      </c>
      <c r="E639" s="852" t="s">
        <v>782</v>
      </c>
      <c r="F639" s="852" t="s">
        <v>786</v>
      </c>
      <c r="G639" s="852" t="s">
        <v>76</v>
      </c>
    </row>
    <row r="640" spans="1:7">
      <c r="A640" s="851">
        <v>637</v>
      </c>
      <c r="B640" s="852" t="s">
        <v>2492</v>
      </c>
      <c r="C640" s="281">
        <v>45</v>
      </c>
      <c r="D640" s="852" t="s">
        <v>2521</v>
      </c>
      <c r="E640" s="852" t="s">
        <v>782</v>
      </c>
      <c r="F640" s="852" t="s">
        <v>786</v>
      </c>
      <c r="G640" s="852" t="s">
        <v>77</v>
      </c>
    </row>
    <row r="641" spans="1:7">
      <c r="A641" s="98">
        <v>638</v>
      </c>
      <c r="B641" s="852" t="s">
        <v>2492</v>
      </c>
      <c r="C641" s="281">
        <v>45</v>
      </c>
      <c r="D641" s="852" t="s">
        <v>2522</v>
      </c>
      <c r="E641" s="852" t="s">
        <v>782</v>
      </c>
      <c r="F641" s="852" t="s">
        <v>786</v>
      </c>
      <c r="G641" s="852" t="s">
        <v>78</v>
      </c>
    </row>
    <row r="642" spans="1:7">
      <c r="A642" s="851">
        <v>639</v>
      </c>
      <c r="B642" s="852" t="s">
        <v>2492</v>
      </c>
      <c r="C642" s="281">
        <v>45</v>
      </c>
      <c r="D642" s="852" t="s">
        <v>2523</v>
      </c>
      <c r="E642" s="852" t="s">
        <v>782</v>
      </c>
      <c r="F642" s="852" t="s">
        <v>786</v>
      </c>
      <c r="G642" s="852" t="s">
        <v>78</v>
      </c>
    </row>
    <row r="643" spans="1:7">
      <c r="A643" s="98">
        <v>640</v>
      </c>
      <c r="B643" s="852" t="s">
        <v>2492</v>
      </c>
      <c r="C643" s="281">
        <v>45</v>
      </c>
      <c r="D643" s="852" t="s">
        <v>2524</v>
      </c>
      <c r="E643" s="852" t="s">
        <v>782</v>
      </c>
      <c r="F643" s="852" t="s">
        <v>786</v>
      </c>
      <c r="G643" s="852" t="s">
        <v>78</v>
      </c>
    </row>
    <row r="644" spans="1:7">
      <c r="A644" s="851">
        <v>641</v>
      </c>
      <c r="B644" s="852" t="s">
        <v>2492</v>
      </c>
      <c r="C644" s="281">
        <v>45</v>
      </c>
      <c r="D644" s="852" t="s">
        <v>2525</v>
      </c>
      <c r="E644" s="852" t="s">
        <v>782</v>
      </c>
      <c r="F644" s="852" t="s">
        <v>786</v>
      </c>
      <c r="G644" s="852" t="s">
        <v>80</v>
      </c>
    </row>
    <row r="645" spans="1:7">
      <c r="A645" s="98">
        <v>642</v>
      </c>
      <c r="B645" s="852" t="s">
        <v>2492</v>
      </c>
      <c r="C645" s="281">
        <v>45</v>
      </c>
      <c r="D645" s="852" t="s">
        <v>81</v>
      </c>
      <c r="E645" s="852" t="s">
        <v>782</v>
      </c>
      <c r="F645" s="852" t="s">
        <v>786</v>
      </c>
      <c r="G645" s="852" t="s">
        <v>81</v>
      </c>
    </row>
    <row r="646" spans="1:7">
      <c r="A646" s="851">
        <v>643</v>
      </c>
      <c r="B646" s="852" t="s">
        <v>2492</v>
      </c>
      <c r="C646" s="281">
        <v>45</v>
      </c>
      <c r="D646" s="852" t="s">
        <v>2526</v>
      </c>
      <c r="E646" s="852" t="s">
        <v>744</v>
      </c>
      <c r="F646" s="852" t="s">
        <v>741</v>
      </c>
      <c r="G646" s="852" t="s">
        <v>85</v>
      </c>
    </row>
    <row r="647" spans="1:7">
      <c r="A647" s="98">
        <v>644</v>
      </c>
      <c r="B647" s="852" t="s">
        <v>2492</v>
      </c>
      <c r="C647" s="281">
        <v>45</v>
      </c>
      <c r="D647" s="852" t="s">
        <v>2527</v>
      </c>
      <c r="E647" s="852" t="s">
        <v>744</v>
      </c>
      <c r="F647" s="852" t="s">
        <v>741</v>
      </c>
      <c r="G647" s="852" t="s">
        <v>87</v>
      </c>
    </row>
    <row r="648" spans="1:7">
      <c r="A648" s="851">
        <v>645</v>
      </c>
      <c r="B648" s="852" t="s">
        <v>2492</v>
      </c>
      <c r="C648" s="281">
        <v>45</v>
      </c>
      <c r="D648" s="852" t="s">
        <v>2528</v>
      </c>
      <c r="E648" s="852" t="s">
        <v>744</v>
      </c>
      <c r="F648" s="852" t="s">
        <v>742</v>
      </c>
      <c r="G648" s="852" t="s">
        <v>92</v>
      </c>
    </row>
    <row r="649" spans="1:7">
      <c r="A649" s="98">
        <v>646</v>
      </c>
      <c r="B649" s="852" t="s">
        <v>2492</v>
      </c>
      <c r="C649" s="281">
        <v>45</v>
      </c>
      <c r="D649" s="852" t="s">
        <v>2529</v>
      </c>
      <c r="E649" s="852" t="s">
        <v>744</v>
      </c>
      <c r="F649" s="852" t="s">
        <v>742</v>
      </c>
      <c r="G649" s="852" t="s">
        <v>93</v>
      </c>
    </row>
    <row r="650" spans="1:7">
      <c r="A650" s="851">
        <v>647</v>
      </c>
      <c r="B650" s="852" t="s">
        <v>2492</v>
      </c>
      <c r="C650" s="281">
        <v>45</v>
      </c>
      <c r="D650" s="852" t="s">
        <v>2530</v>
      </c>
      <c r="E650" s="852" t="s">
        <v>744</v>
      </c>
      <c r="F650" s="852" t="s">
        <v>742</v>
      </c>
      <c r="G650" s="852" t="s">
        <v>93</v>
      </c>
    </row>
    <row r="651" spans="1:7">
      <c r="A651" s="98">
        <v>648</v>
      </c>
      <c r="B651" s="852" t="s">
        <v>2492</v>
      </c>
      <c r="C651" s="281">
        <v>45</v>
      </c>
      <c r="D651" s="852" t="s">
        <v>2531</v>
      </c>
      <c r="E651" s="852" t="s">
        <v>744</v>
      </c>
      <c r="F651" s="852" t="s">
        <v>742</v>
      </c>
      <c r="G651" s="852" t="s">
        <v>93</v>
      </c>
    </row>
    <row r="652" spans="1:7">
      <c r="A652" s="851">
        <v>649</v>
      </c>
      <c r="B652" s="852" t="s">
        <v>2492</v>
      </c>
      <c r="C652" s="281">
        <v>45</v>
      </c>
      <c r="D652" s="852" t="s">
        <v>94</v>
      </c>
      <c r="E652" s="852" t="s">
        <v>744</v>
      </c>
      <c r="F652" s="852" t="s">
        <v>742</v>
      </c>
      <c r="G652" s="852" t="s">
        <v>94</v>
      </c>
    </row>
    <row r="653" spans="1:7">
      <c r="A653" s="98">
        <v>650</v>
      </c>
      <c r="B653" s="852" t="s">
        <v>2492</v>
      </c>
      <c r="C653" s="281">
        <v>45</v>
      </c>
      <c r="D653" s="852" t="s">
        <v>2532</v>
      </c>
      <c r="E653" s="852" t="s">
        <v>744</v>
      </c>
      <c r="F653" s="852" t="s">
        <v>742</v>
      </c>
      <c r="G653" s="852" t="s">
        <v>95</v>
      </c>
    </row>
    <row r="654" spans="1:7">
      <c r="A654" s="851">
        <v>651</v>
      </c>
      <c r="B654" s="852" t="s">
        <v>2492</v>
      </c>
      <c r="C654" s="281">
        <v>45</v>
      </c>
      <c r="D654" s="852" t="s">
        <v>2533</v>
      </c>
      <c r="E654" s="852" t="s">
        <v>744</v>
      </c>
      <c r="F654" s="852" t="s">
        <v>742</v>
      </c>
      <c r="G654" s="852" t="s">
        <v>95</v>
      </c>
    </row>
    <row r="655" spans="1:7">
      <c r="A655" s="98">
        <v>652</v>
      </c>
      <c r="B655" s="852" t="s">
        <v>2492</v>
      </c>
      <c r="C655" s="281">
        <v>45</v>
      </c>
      <c r="D655" s="852" t="s">
        <v>2534</v>
      </c>
      <c r="E655" s="852" t="s">
        <v>744</v>
      </c>
      <c r="F655" s="852" t="s">
        <v>742</v>
      </c>
      <c r="G655" s="852" t="s">
        <v>95</v>
      </c>
    </row>
    <row r="656" spans="1:7">
      <c r="A656" s="851">
        <v>653</v>
      </c>
      <c r="B656" s="852" t="s">
        <v>2492</v>
      </c>
      <c r="C656" s="281">
        <v>45</v>
      </c>
      <c r="D656" s="852" t="s">
        <v>2535</v>
      </c>
      <c r="E656" s="852" t="s">
        <v>744</v>
      </c>
      <c r="F656" s="852" t="s">
        <v>742</v>
      </c>
      <c r="G656" s="852" t="s">
        <v>96</v>
      </c>
    </row>
    <row r="657" spans="1:7">
      <c r="A657" s="98">
        <v>654</v>
      </c>
      <c r="B657" s="852" t="s">
        <v>2492</v>
      </c>
      <c r="C657" s="281">
        <v>45</v>
      </c>
      <c r="D657" s="852" t="s">
        <v>2536</v>
      </c>
      <c r="E657" s="852" t="s">
        <v>744</v>
      </c>
      <c r="F657" s="852" t="s">
        <v>742</v>
      </c>
      <c r="G657" s="852" t="s">
        <v>96</v>
      </c>
    </row>
    <row r="658" spans="1:7">
      <c r="A658" s="851">
        <v>655</v>
      </c>
      <c r="B658" s="852" t="s">
        <v>2492</v>
      </c>
      <c r="C658" s="281">
        <v>45</v>
      </c>
      <c r="D658" s="852" t="s">
        <v>2537</v>
      </c>
      <c r="E658" s="852" t="s">
        <v>744</v>
      </c>
      <c r="F658" s="852" t="s">
        <v>742</v>
      </c>
      <c r="G658" s="852" t="s">
        <v>96</v>
      </c>
    </row>
    <row r="659" spans="1:7">
      <c r="A659" s="98">
        <v>656</v>
      </c>
      <c r="B659" s="852" t="s">
        <v>2492</v>
      </c>
      <c r="C659" s="281">
        <v>45</v>
      </c>
      <c r="D659" s="852" t="s">
        <v>2538</v>
      </c>
      <c r="E659" s="852" t="s">
        <v>744</v>
      </c>
      <c r="F659" s="852" t="s">
        <v>742</v>
      </c>
      <c r="G659" s="852" t="s">
        <v>96</v>
      </c>
    </row>
    <row r="660" spans="1:7">
      <c r="A660" s="851">
        <v>657</v>
      </c>
      <c r="B660" s="852" t="s">
        <v>2492</v>
      </c>
      <c r="C660" s="281">
        <v>45</v>
      </c>
      <c r="D660" s="852" t="s">
        <v>2539</v>
      </c>
      <c r="E660" s="852" t="s">
        <v>744</v>
      </c>
      <c r="F660" s="852" t="s">
        <v>742</v>
      </c>
      <c r="G660" s="852" t="s">
        <v>96</v>
      </c>
    </row>
    <row r="661" spans="1:7">
      <c r="A661" s="98">
        <v>658</v>
      </c>
      <c r="B661" s="852" t="s">
        <v>2492</v>
      </c>
      <c r="C661" s="281">
        <v>45</v>
      </c>
      <c r="D661" s="852" t="s">
        <v>2540</v>
      </c>
      <c r="E661" s="852" t="s">
        <v>744</v>
      </c>
      <c r="F661" s="852" t="s">
        <v>742</v>
      </c>
      <c r="G661" s="852" t="s">
        <v>96</v>
      </c>
    </row>
    <row r="662" spans="1:7">
      <c r="A662" s="851">
        <v>659</v>
      </c>
      <c r="B662" s="852" t="s">
        <v>2492</v>
      </c>
      <c r="C662" s="281">
        <v>45</v>
      </c>
      <c r="D662" s="852" t="s">
        <v>2541</v>
      </c>
      <c r="E662" s="852" t="s">
        <v>744</v>
      </c>
      <c r="F662" s="852" t="s">
        <v>742</v>
      </c>
      <c r="G662" s="852" t="s">
        <v>97</v>
      </c>
    </row>
    <row r="663" spans="1:7">
      <c r="A663" s="98">
        <v>660</v>
      </c>
      <c r="B663" s="852" t="s">
        <v>2492</v>
      </c>
      <c r="C663" s="281">
        <v>45</v>
      </c>
      <c r="D663" s="852" t="s">
        <v>2542</v>
      </c>
      <c r="E663" s="852" t="s">
        <v>744</v>
      </c>
      <c r="F663" s="852" t="s">
        <v>742</v>
      </c>
      <c r="G663" s="852" t="s">
        <v>97</v>
      </c>
    </row>
    <row r="664" spans="1:7">
      <c r="A664" s="851">
        <v>661</v>
      </c>
      <c r="B664" s="852" t="s">
        <v>2492</v>
      </c>
      <c r="C664" s="281">
        <v>45</v>
      </c>
      <c r="D664" s="852" t="s">
        <v>97</v>
      </c>
      <c r="E664" s="852" t="s">
        <v>744</v>
      </c>
      <c r="F664" s="852" t="s">
        <v>742</v>
      </c>
      <c r="G664" s="852" t="s">
        <v>97</v>
      </c>
    </row>
    <row r="665" spans="1:7">
      <c r="A665" s="98">
        <v>662</v>
      </c>
      <c r="B665" s="852" t="s">
        <v>2492</v>
      </c>
      <c r="C665" s="281">
        <v>45</v>
      </c>
      <c r="D665" s="852" t="s">
        <v>2543</v>
      </c>
      <c r="E665" s="852" t="s">
        <v>744</v>
      </c>
      <c r="F665" s="852" t="s">
        <v>742</v>
      </c>
      <c r="G665" s="852" t="s">
        <v>98</v>
      </c>
    </row>
    <row r="666" spans="1:7">
      <c r="A666" s="851">
        <v>663</v>
      </c>
      <c r="B666" s="852" t="s">
        <v>2492</v>
      </c>
      <c r="C666" s="281">
        <v>45</v>
      </c>
      <c r="D666" s="852" t="s">
        <v>2544</v>
      </c>
      <c r="E666" s="852" t="s">
        <v>744</v>
      </c>
      <c r="F666" s="852" t="s">
        <v>742</v>
      </c>
      <c r="G666" s="852" t="s">
        <v>98</v>
      </c>
    </row>
    <row r="667" spans="1:7">
      <c r="A667" s="98">
        <v>664</v>
      </c>
      <c r="B667" s="852" t="s">
        <v>2492</v>
      </c>
      <c r="C667" s="281">
        <v>45</v>
      </c>
      <c r="D667" s="852" t="s">
        <v>2545</v>
      </c>
      <c r="E667" s="852" t="s">
        <v>744</v>
      </c>
      <c r="F667" s="852" t="s">
        <v>742</v>
      </c>
      <c r="G667" s="852" t="s">
        <v>98</v>
      </c>
    </row>
    <row r="668" spans="1:7">
      <c r="A668" s="851">
        <v>665</v>
      </c>
      <c r="B668" s="852" t="s">
        <v>2492</v>
      </c>
      <c r="C668" s="281">
        <v>45</v>
      </c>
      <c r="D668" s="852" t="s">
        <v>2546</v>
      </c>
      <c r="E668" s="852" t="s">
        <v>744</v>
      </c>
      <c r="F668" s="852" t="s">
        <v>742</v>
      </c>
      <c r="G668" s="852" t="s">
        <v>98</v>
      </c>
    </row>
    <row r="669" spans="1:7">
      <c r="A669" s="98">
        <v>666</v>
      </c>
      <c r="B669" s="852" t="s">
        <v>2492</v>
      </c>
      <c r="C669" s="281">
        <v>45</v>
      </c>
      <c r="D669" s="852" t="s">
        <v>2547</v>
      </c>
      <c r="E669" s="852" t="s">
        <v>744</v>
      </c>
      <c r="F669" s="852" t="s">
        <v>742</v>
      </c>
      <c r="G669" s="852" t="s">
        <v>99</v>
      </c>
    </row>
    <row r="670" spans="1:7">
      <c r="A670" s="851">
        <v>667</v>
      </c>
      <c r="B670" s="852" t="s">
        <v>2492</v>
      </c>
      <c r="C670" s="281">
        <v>45</v>
      </c>
      <c r="D670" s="852" t="s">
        <v>2548</v>
      </c>
      <c r="E670" s="852" t="s">
        <v>744</v>
      </c>
      <c r="F670" s="852" t="s">
        <v>742</v>
      </c>
      <c r="G670" s="852" t="s">
        <v>99</v>
      </c>
    </row>
    <row r="671" spans="1:7">
      <c r="A671" s="98">
        <v>668</v>
      </c>
      <c r="B671" s="852" t="s">
        <v>2492</v>
      </c>
      <c r="C671" s="281">
        <v>45</v>
      </c>
      <c r="D671" s="852" t="s">
        <v>2549</v>
      </c>
      <c r="E671" s="852" t="s">
        <v>744</v>
      </c>
      <c r="F671" s="852" t="s">
        <v>742</v>
      </c>
      <c r="G671" s="852" t="s">
        <v>99</v>
      </c>
    </row>
    <row r="672" spans="1:7">
      <c r="A672" s="851">
        <v>669</v>
      </c>
      <c r="B672" s="852" t="s">
        <v>2492</v>
      </c>
      <c r="C672" s="281">
        <v>45</v>
      </c>
      <c r="D672" s="852" t="s">
        <v>2550</v>
      </c>
      <c r="E672" s="852" t="s">
        <v>744</v>
      </c>
      <c r="F672" s="852" t="s">
        <v>742</v>
      </c>
      <c r="G672" s="852" t="s">
        <v>100</v>
      </c>
    </row>
    <row r="673" spans="1:7">
      <c r="A673" s="98">
        <v>670</v>
      </c>
      <c r="B673" s="852" t="s">
        <v>2492</v>
      </c>
      <c r="C673" s="281">
        <v>45</v>
      </c>
      <c r="D673" s="852" t="s">
        <v>2551</v>
      </c>
      <c r="E673" s="852" t="s">
        <v>744</v>
      </c>
      <c r="F673" s="852" t="s">
        <v>742</v>
      </c>
      <c r="G673" s="852" t="s">
        <v>100</v>
      </c>
    </row>
    <row r="674" spans="1:7">
      <c r="A674" s="851">
        <v>671</v>
      </c>
      <c r="B674" s="852" t="s">
        <v>2492</v>
      </c>
      <c r="C674" s="281">
        <v>45</v>
      </c>
      <c r="D674" s="852" t="s">
        <v>2552</v>
      </c>
      <c r="E674" s="852" t="s">
        <v>744</v>
      </c>
      <c r="F674" s="852" t="s">
        <v>743</v>
      </c>
      <c r="G674" s="852" t="s">
        <v>102</v>
      </c>
    </row>
    <row r="675" spans="1:7">
      <c r="A675" s="98">
        <v>672</v>
      </c>
      <c r="B675" s="852" t="s">
        <v>2492</v>
      </c>
      <c r="C675" s="281">
        <v>45</v>
      </c>
      <c r="D675" s="852" t="s">
        <v>2553</v>
      </c>
      <c r="E675" s="852" t="s">
        <v>744</v>
      </c>
      <c r="F675" s="852" t="s">
        <v>743</v>
      </c>
      <c r="G675" s="852" t="s">
        <v>102</v>
      </c>
    </row>
    <row r="676" spans="1:7">
      <c r="A676" s="851">
        <v>673</v>
      </c>
      <c r="B676" s="852" t="s">
        <v>2492</v>
      </c>
      <c r="C676" s="281">
        <v>45</v>
      </c>
      <c r="D676" s="852" t="s">
        <v>2554</v>
      </c>
      <c r="E676" s="852" t="s">
        <v>744</v>
      </c>
      <c r="F676" s="852" t="s">
        <v>743</v>
      </c>
      <c r="G676" s="852" t="s">
        <v>102</v>
      </c>
    </row>
    <row r="677" spans="1:7">
      <c r="A677" s="98">
        <v>674</v>
      </c>
      <c r="B677" s="852" t="s">
        <v>2492</v>
      </c>
      <c r="C677" s="281">
        <v>45</v>
      </c>
      <c r="D677" s="852" t="s">
        <v>2555</v>
      </c>
      <c r="E677" s="852" t="s">
        <v>744</v>
      </c>
      <c r="F677" s="852" t="s">
        <v>743</v>
      </c>
      <c r="G677" s="852" t="s">
        <v>103</v>
      </c>
    </row>
    <row r="678" spans="1:7">
      <c r="A678" s="851">
        <v>675</v>
      </c>
      <c r="B678" s="852" t="s">
        <v>2492</v>
      </c>
      <c r="C678" s="281">
        <v>45</v>
      </c>
      <c r="D678" s="852" t="s">
        <v>2556</v>
      </c>
      <c r="E678" s="852" t="s">
        <v>744</v>
      </c>
      <c r="F678" s="852" t="s">
        <v>743</v>
      </c>
      <c r="G678" s="852" t="s">
        <v>103</v>
      </c>
    </row>
    <row r="679" spans="1:7">
      <c r="A679" s="98">
        <v>676</v>
      </c>
      <c r="B679" s="852" t="s">
        <v>2492</v>
      </c>
      <c r="C679" s="281">
        <v>45</v>
      </c>
      <c r="D679" s="852" t="s">
        <v>103</v>
      </c>
      <c r="E679" s="852" t="s">
        <v>744</v>
      </c>
      <c r="F679" s="852" t="s">
        <v>743</v>
      </c>
      <c r="G679" s="852" t="s">
        <v>103</v>
      </c>
    </row>
    <row r="680" spans="1:7">
      <c r="A680" s="851">
        <v>677</v>
      </c>
      <c r="B680" s="852" t="s">
        <v>2492</v>
      </c>
      <c r="C680" s="281">
        <v>45</v>
      </c>
      <c r="D680" s="852" t="s">
        <v>2557</v>
      </c>
      <c r="E680" s="852" t="s">
        <v>744</v>
      </c>
      <c r="F680" s="852" t="s">
        <v>743</v>
      </c>
      <c r="G680" s="852" t="s">
        <v>104</v>
      </c>
    </row>
    <row r="681" spans="1:7">
      <c r="A681" s="98">
        <v>678</v>
      </c>
      <c r="B681" s="852" t="s">
        <v>2492</v>
      </c>
      <c r="C681" s="281">
        <v>45</v>
      </c>
      <c r="D681" s="852" t="s">
        <v>2558</v>
      </c>
      <c r="E681" s="852" t="s">
        <v>744</v>
      </c>
      <c r="F681" s="852" t="s">
        <v>743</v>
      </c>
      <c r="G681" s="852" t="s">
        <v>105</v>
      </c>
    </row>
    <row r="682" spans="1:7">
      <c r="A682" s="851">
        <v>679</v>
      </c>
      <c r="B682" s="852" t="s">
        <v>2492</v>
      </c>
      <c r="C682" s="281">
        <v>45</v>
      </c>
      <c r="D682" s="852" t="s">
        <v>2559</v>
      </c>
      <c r="E682" s="852" t="s">
        <v>744</v>
      </c>
      <c r="F682" s="852" t="s">
        <v>743</v>
      </c>
      <c r="G682" s="852" t="s">
        <v>105</v>
      </c>
    </row>
    <row r="683" spans="1:7">
      <c r="A683" s="98">
        <v>680</v>
      </c>
      <c r="B683" s="852" t="s">
        <v>2492</v>
      </c>
      <c r="C683" s="281">
        <v>45</v>
      </c>
      <c r="D683" s="852" t="s">
        <v>2560</v>
      </c>
      <c r="E683" s="852" t="s">
        <v>744</v>
      </c>
      <c r="F683" s="852" t="s">
        <v>743</v>
      </c>
      <c r="G683" s="852" t="s">
        <v>106</v>
      </c>
    </row>
    <row r="684" spans="1:7">
      <c r="A684" s="851">
        <v>681</v>
      </c>
      <c r="B684" s="852" t="s">
        <v>2492</v>
      </c>
      <c r="C684" s="281">
        <v>45</v>
      </c>
      <c r="D684" s="852" t="s">
        <v>2561</v>
      </c>
      <c r="E684" s="852" t="s">
        <v>744</v>
      </c>
      <c r="F684" s="852" t="s">
        <v>743</v>
      </c>
      <c r="G684" s="852" t="s">
        <v>106</v>
      </c>
    </row>
    <row r="685" spans="1:7">
      <c r="A685" s="98">
        <v>682</v>
      </c>
      <c r="B685" s="852" t="s">
        <v>2492</v>
      </c>
      <c r="C685" s="281">
        <v>45</v>
      </c>
      <c r="D685" s="852" t="s">
        <v>2562</v>
      </c>
      <c r="E685" s="852" t="s">
        <v>744</v>
      </c>
      <c r="F685" s="852" t="s">
        <v>743</v>
      </c>
      <c r="G685" s="852" t="s">
        <v>106</v>
      </c>
    </row>
    <row r="686" spans="1:7">
      <c r="A686" s="851">
        <v>683</v>
      </c>
      <c r="B686" s="852" t="s">
        <v>2492</v>
      </c>
      <c r="C686" s="281">
        <v>45</v>
      </c>
      <c r="D686" s="852" t="s">
        <v>2563</v>
      </c>
      <c r="E686" s="852" t="s">
        <v>744</v>
      </c>
      <c r="F686" s="852" t="s">
        <v>743</v>
      </c>
      <c r="G686" s="852" t="s">
        <v>106</v>
      </c>
    </row>
    <row r="687" spans="1:7">
      <c r="A687" s="98">
        <v>684</v>
      </c>
      <c r="B687" s="852" t="s">
        <v>2492</v>
      </c>
      <c r="C687" s="281">
        <v>45</v>
      </c>
      <c r="D687" s="852" t="s">
        <v>2564</v>
      </c>
      <c r="E687" s="852" t="s">
        <v>744</v>
      </c>
      <c r="F687" s="852" t="s">
        <v>743</v>
      </c>
      <c r="G687" s="852" t="s">
        <v>107</v>
      </c>
    </row>
    <row r="688" spans="1:7">
      <c r="A688" s="851">
        <v>685</v>
      </c>
      <c r="B688" s="852" t="s">
        <v>2492</v>
      </c>
      <c r="C688" s="281">
        <v>45</v>
      </c>
      <c r="D688" s="852" t="s">
        <v>2565</v>
      </c>
      <c r="E688" s="852" t="s">
        <v>744</v>
      </c>
      <c r="F688" s="852" t="s">
        <v>743</v>
      </c>
      <c r="G688" s="852" t="s">
        <v>107</v>
      </c>
    </row>
    <row r="689" spans="1:7">
      <c r="A689" s="98">
        <v>686</v>
      </c>
      <c r="B689" s="852" t="s">
        <v>2492</v>
      </c>
      <c r="C689" s="281">
        <v>45</v>
      </c>
      <c r="D689" s="852" t="s">
        <v>2566</v>
      </c>
      <c r="E689" s="852" t="s">
        <v>744</v>
      </c>
      <c r="F689" s="852" t="s">
        <v>743</v>
      </c>
      <c r="G689" s="852" t="s">
        <v>107</v>
      </c>
    </row>
    <row r="690" spans="1:7">
      <c r="A690" s="851">
        <v>687</v>
      </c>
      <c r="B690" s="852" t="s">
        <v>2492</v>
      </c>
      <c r="C690" s="281">
        <v>45</v>
      </c>
      <c r="D690" s="852" t="s">
        <v>2567</v>
      </c>
      <c r="E690" s="852" t="s">
        <v>744</v>
      </c>
      <c r="F690" s="852" t="s">
        <v>743</v>
      </c>
      <c r="G690" s="852" t="s">
        <v>108</v>
      </c>
    </row>
    <row r="691" spans="1:7">
      <c r="A691" s="98">
        <v>688</v>
      </c>
      <c r="B691" s="852" t="s">
        <v>2492</v>
      </c>
      <c r="C691" s="281">
        <v>45</v>
      </c>
      <c r="D691" s="852" t="s">
        <v>2568</v>
      </c>
      <c r="E691" s="852" t="s">
        <v>744</v>
      </c>
      <c r="F691" s="852" t="s">
        <v>743</v>
      </c>
      <c r="G691" s="852" t="s">
        <v>108</v>
      </c>
    </row>
    <row r="692" spans="1:7">
      <c r="A692" s="851">
        <v>689</v>
      </c>
      <c r="B692" s="852" t="s">
        <v>2492</v>
      </c>
      <c r="C692" s="281">
        <v>45</v>
      </c>
      <c r="D692" s="852" t="s">
        <v>2569</v>
      </c>
      <c r="E692" s="852" t="s">
        <v>744</v>
      </c>
      <c r="F692" s="852" t="s">
        <v>743</v>
      </c>
      <c r="G692" s="852" t="s">
        <v>108</v>
      </c>
    </row>
    <row r="693" spans="1:7">
      <c r="A693" s="98">
        <v>690</v>
      </c>
      <c r="B693" s="852" t="s">
        <v>2492</v>
      </c>
      <c r="C693" s="281">
        <v>45</v>
      </c>
      <c r="D693" s="852" t="s">
        <v>2570</v>
      </c>
      <c r="E693" s="852" t="s">
        <v>744</v>
      </c>
      <c r="F693" s="852" t="s">
        <v>743</v>
      </c>
      <c r="G693" s="852" t="s">
        <v>109</v>
      </c>
    </row>
    <row r="694" spans="1:7">
      <c r="A694" s="851">
        <v>691</v>
      </c>
      <c r="B694" s="852" t="s">
        <v>2492</v>
      </c>
      <c r="C694" s="281">
        <v>45</v>
      </c>
      <c r="D694" s="852" t="s">
        <v>2571</v>
      </c>
      <c r="E694" s="852" t="s">
        <v>744</v>
      </c>
      <c r="F694" s="852" t="s">
        <v>743</v>
      </c>
      <c r="G694" s="852" t="s">
        <v>109</v>
      </c>
    </row>
    <row r="695" spans="1:7">
      <c r="A695" s="98">
        <v>692</v>
      </c>
      <c r="B695" s="852" t="s">
        <v>2492</v>
      </c>
      <c r="C695" s="281">
        <v>45</v>
      </c>
      <c r="D695" s="852" t="s">
        <v>109</v>
      </c>
      <c r="E695" s="852" t="s">
        <v>744</v>
      </c>
      <c r="F695" s="852" t="s">
        <v>743</v>
      </c>
      <c r="G695" s="852" t="s">
        <v>109</v>
      </c>
    </row>
    <row r="696" spans="1:7">
      <c r="A696" s="851">
        <v>693</v>
      </c>
      <c r="B696" s="852" t="s">
        <v>2492</v>
      </c>
      <c r="C696" s="281">
        <v>45</v>
      </c>
      <c r="D696" s="852" t="s">
        <v>2572</v>
      </c>
      <c r="E696" s="852" t="s">
        <v>744</v>
      </c>
      <c r="F696" s="852" t="s">
        <v>744</v>
      </c>
      <c r="G696" s="852" t="s">
        <v>111</v>
      </c>
    </row>
    <row r="697" spans="1:7">
      <c r="A697" s="98">
        <v>694</v>
      </c>
      <c r="B697" s="852" t="s">
        <v>2492</v>
      </c>
      <c r="C697" s="281">
        <v>45</v>
      </c>
      <c r="D697" s="852" t="s">
        <v>2573</v>
      </c>
      <c r="E697" s="852" t="s">
        <v>744</v>
      </c>
      <c r="F697" s="852" t="s">
        <v>744</v>
      </c>
      <c r="G697" s="852" t="s">
        <v>111</v>
      </c>
    </row>
    <row r="698" spans="1:7">
      <c r="A698" s="851">
        <v>695</v>
      </c>
      <c r="B698" s="852" t="s">
        <v>2492</v>
      </c>
      <c r="C698" s="281">
        <v>45</v>
      </c>
      <c r="D698" s="852" t="s">
        <v>2574</v>
      </c>
      <c r="E698" s="852" t="s">
        <v>744</v>
      </c>
      <c r="F698" s="852" t="s">
        <v>744</v>
      </c>
      <c r="G698" s="852" t="s">
        <v>112</v>
      </c>
    </row>
    <row r="699" spans="1:7">
      <c r="A699" s="98">
        <v>696</v>
      </c>
      <c r="B699" s="852" t="s">
        <v>2492</v>
      </c>
      <c r="C699" s="281">
        <v>45</v>
      </c>
      <c r="D699" s="852" t="s">
        <v>2575</v>
      </c>
      <c r="E699" s="852" t="s">
        <v>744</v>
      </c>
      <c r="F699" s="852" t="s">
        <v>744</v>
      </c>
      <c r="G699" s="852" t="s">
        <v>112</v>
      </c>
    </row>
    <row r="700" spans="1:7">
      <c r="A700" s="851">
        <v>697</v>
      </c>
      <c r="B700" s="852" t="s">
        <v>2492</v>
      </c>
      <c r="C700" s="281">
        <v>45</v>
      </c>
      <c r="D700" s="852" t="s">
        <v>2576</v>
      </c>
      <c r="E700" s="852" t="s">
        <v>744</v>
      </c>
      <c r="F700" s="852" t="s">
        <v>744</v>
      </c>
      <c r="G700" s="852" t="s">
        <v>112</v>
      </c>
    </row>
    <row r="701" spans="1:7">
      <c r="A701" s="98">
        <v>698</v>
      </c>
      <c r="B701" s="852" t="s">
        <v>2492</v>
      </c>
      <c r="C701" s="281">
        <v>45</v>
      </c>
      <c r="D701" s="852" t="s">
        <v>2577</v>
      </c>
      <c r="E701" s="852" t="s">
        <v>744</v>
      </c>
      <c r="F701" s="852" t="s">
        <v>744</v>
      </c>
      <c r="G701" s="852" t="s">
        <v>113</v>
      </c>
    </row>
    <row r="702" spans="1:7">
      <c r="A702" s="851">
        <v>699</v>
      </c>
      <c r="B702" s="852" t="s">
        <v>2492</v>
      </c>
      <c r="C702" s="281">
        <v>45</v>
      </c>
      <c r="D702" s="852" t="s">
        <v>2578</v>
      </c>
      <c r="E702" s="852" t="s">
        <v>744</v>
      </c>
      <c r="F702" s="852" t="s">
        <v>744</v>
      </c>
      <c r="G702" s="852" t="s">
        <v>113</v>
      </c>
    </row>
    <row r="703" spans="1:7">
      <c r="A703" s="98">
        <v>700</v>
      </c>
      <c r="B703" s="852" t="s">
        <v>2492</v>
      </c>
      <c r="C703" s="281">
        <v>45</v>
      </c>
      <c r="D703" s="852" t="s">
        <v>2579</v>
      </c>
      <c r="E703" s="852" t="s">
        <v>744</v>
      </c>
      <c r="F703" s="852" t="s">
        <v>744</v>
      </c>
      <c r="G703" s="852" t="s">
        <v>113</v>
      </c>
    </row>
    <row r="704" spans="1:7">
      <c r="A704" s="851">
        <v>701</v>
      </c>
      <c r="B704" s="852" t="s">
        <v>2492</v>
      </c>
      <c r="C704" s="281">
        <v>45</v>
      </c>
      <c r="D704" s="852" t="s">
        <v>2580</v>
      </c>
      <c r="E704" s="852" t="s">
        <v>744</v>
      </c>
      <c r="F704" s="852" t="s">
        <v>744</v>
      </c>
      <c r="G704" s="852" t="s">
        <v>113</v>
      </c>
    </row>
    <row r="705" spans="1:7">
      <c r="A705" s="98">
        <v>702</v>
      </c>
      <c r="B705" s="852" t="s">
        <v>2492</v>
      </c>
      <c r="C705" s="281">
        <v>45</v>
      </c>
      <c r="D705" s="852" t="s">
        <v>2581</v>
      </c>
      <c r="E705" s="852" t="s">
        <v>744</v>
      </c>
      <c r="F705" s="852" t="s">
        <v>744</v>
      </c>
      <c r="G705" s="852" t="s">
        <v>114</v>
      </c>
    </row>
    <row r="706" spans="1:7">
      <c r="A706" s="851">
        <v>703</v>
      </c>
      <c r="B706" s="852" t="s">
        <v>2492</v>
      </c>
      <c r="C706" s="281">
        <v>45</v>
      </c>
      <c r="D706" s="852" t="s">
        <v>2582</v>
      </c>
      <c r="E706" s="852" t="s">
        <v>744</v>
      </c>
      <c r="F706" s="852" t="s">
        <v>744</v>
      </c>
      <c r="G706" s="852" t="s">
        <v>114</v>
      </c>
    </row>
    <row r="707" spans="1:7">
      <c r="A707" s="98">
        <v>704</v>
      </c>
      <c r="B707" s="852" t="s">
        <v>2492</v>
      </c>
      <c r="C707" s="281">
        <v>45</v>
      </c>
      <c r="D707" s="852" t="s">
        <v>2583</v>
      </c>
      <c r="E707" s="852" t="s">
        <v>744</v>
      </c>
      <c r="F707" s="852" t="s">
        <v>744</v>
      </c>
      <c r="G707" s="852" t="s">
        <v>114</v>
      </c>
    </row>
    <row r="708" spans="1:7">
      <c r="A708" s="851">
        <v>705</v>
      </c>
      <c r="B708" s="852" t="s">
        <v>2492</v>
      </c>
      <c r="C708" s="281">
        <v>45</v>
      </c>
      <c r="D708" s="852" t="s">
        <v>2584</v>
      </c>
      <c r="E708" s="852" t="s">
        <v>744</v>
      </c>
      <c r="F708" s="852" t="s">
        <v>744</v>
      </c>
      <c r="G708" s="852" t="s">
        <v>114</v>
      </c>
    </row>
    <row r="709" spans="1:7">
      <c r="A709" s="98">
        <v>706</v>
      </c>
      <c r="B709" s="852" t="s">
        <v>2492</v>
      </c>
      <c r="C709" s="281">
        <v>45</v>
      </c>
      <c r="D709" s="852" t="s">
        <v>2585</v>
      </c>
      <c r="E709" s="852" t="s">
        <v>744</v>
      </c>
      <c r="F709" s="852" t="s">
        <v>744</v>
      </c>
      <c r="G709" s="852" t="s">
        <v>114</v>
      </c>
    </row>
    <row r="710" spans="1:7">
      <c r="A710" s="851">
        <v>707</v>
      </c>
      <c r="B710" s="852" t="s">
        <v>2492</v>
      </c>
      <c r="C710" s="281">
        <v>45</v>
      </c>
      <c r="D710" s="852" t="s">
        <v>2586</v>
      </c>
      <c r="E710" s="852" t="s">
        <v>744</v>
      </c>
      <c r="F710" s="852" t="s">
        <v>744</v>
      </c>
      <c r="G710" s="852" t="s">
        <v>115</v>
      </c>
    </row>
    <row r="711" spans="1:7">
      <c r="A711" s="98">
        <v>708</v>
      </c>
      <c r="B711" s="852" t="s">
        <v>2492</v>
      </c>
      <c r="C711" s="281">
        <v>45</v>
      </c>
      <c r="D711" s="852" t="s">
        <v>2587</v>
      </c>
      <c r="E711" s="852" t="s">
        <v>744</v>
      </c>
      <c r="F711" s="852" t="s">
        <v>744</v>
      </c>
      <c r="G711" s="852" t="s">
        <v>116</v>
      </c>
    </row>
    <row r="712" spans="1:7">
      <c r="A712" s="851">
        <v>709</v>
      </c>
      <c r="B712" s="852" t="s">
        <v>2492</v>
      </c>
      <c r="C712" s="281">
        <v>45</v>
      </c>
      <c r="D712" s="852" t="s">
        <v>2588</v>
      </c>
      <c r="E712" s="852" t="s">
        <v>744</v>
      </c>
      <c r="F712" s="852" t="s">
        <v>744</v>
      </c>
      <c r="G712" s="852" t="s">
        <v>116</v>
      </c>
    </row>
    <row r="713" spans="1:7">
      <c r="A713" s="98">
        <v>710</v>
      </c>
      <c r="B713" s="852" t="s">
        <v>2492</v>
      </c>
      <c r="C713" s="281">
        <v>45</v>
      </c>
      <c r="D713" s="852" t="s">
        <v>2589</v>
      </c>
      <c r="E713" s="852" t="s">
        <v>744</v>
      </c>
      <c r="F713" s="852" t="s">
        <v>744</v>
      </c>
      <c r="G713" s="852" t="s">
        <v>116</v>
      </c>
    </row>
    <row r="714" spans="1:7">
      <c r="A714" s="851">
        <v>711</v>
      </c>
      <c r="B714" s="852" t="s">
        <v>2492</v>
      </c>
      <c r="C714" s="281">
        <v>45</v>
      </c>
      <c r="D714" s="852" t="s">
        <v>2590</v>
      </c>
      <c r="E714" s="852" t="s">
        <v>744</v>
      </c>
      <c r="F714" s="852" t="s">
        <v>744</v>
      </c>
      <c r="G714" s="852" t="s">
        <v>116</v>
      </c>
    </row>
    <row r="715" spans="1:7">
      <c r="A715" s="98">
        <v>712</v>
      </c>
      <c r="B715" s="852" t="s">
        <v>2492</v>
      </c>
      <c r="C715" s="281">
        <v>45</v>
      </c>
      <c r="D715" s="852" t="s">
        <v>2591</v>
      </c>
      <c r="E715" s="852" t="s">
        <v>744</v>
      </c>
      <c r="F715" s="852" t="s">
        <v>744</v>
      </c>
      <c r="G715" s="852" t="s">
        <v>116</v>
      </c>
    </row>
    <row r="716" spans="1:7">
      <c r="A716" s="851">
        <v>713</v>
      </c>
      <c r="B716" s="852" t="s">
        <v>2492</v>
      </c>
      <c r="C716" s="281">
        <v>45</v>
      </c>
      <c r="D716" s="852" t="s">
        <v>2592</v>
      </c>
      <c r="E716" s="852" t="s">
        <v>744</v>
      </c>
      <c r="F716" s="852" t="s">
        <v>744</v>
      </c>
      <c r="G716" s="852" t="s">
        <v>116</v>
      </c>
    </row>
    <row r="717" spans="1:7">
      <c r="A717" s="98">
        <v>714</v>
      </c>
      <c r="B717" s="852" t="s">
        <v>2492</v>
      </c>
      <c r="C717" s="281">
        <v>45</v>
      </c>
      <c r="D717" s="852" t="s">
        <v>2593</v>
      </c>
      <c r="E717" s="852" t="s">
        <v>744</v>
      </c>
      <c r="F717" s="852" t="s">
        <v>744</v>
      </c>
      <c r="G717" s="852" t="s">
        <v>116</v>
      </c>
    </row>
    <row r="718" spans="1:7">
      <c r="A718" s="851">
        <v>715</v>
      </c>
      <c r="B718" s="852" t="s">
        <v>2492</v>
      </c>
      <c r="C718" s="281">
        <v>45</v>
      </c>
      <c r="D718" s="852" t="s">
        <v>2594</v>
      </c>
      <c r="E718" s="852" t="s">
        <v>744</v>
      </c>
      <c r="F718" s="852" t="s">
        <v>744</v>
      </c>
      <c r="G718" s="852" t="s">
        <v>117</v>
      </c>
    </row>
    <row r="719" spans="1:7">
      <c r="A719" s="98">
        <v>716</v>
      </c>
      <c r="B719" s="852" t="s">
        <v>2492</v>
      </c>
      <c r="C719" s="281">
        <v>45</v>
      </c>
      <c r="D719" s="852" t="s">
        <v>45</v>
      </c>
      <c r="E719" s="852" t="s">
        <v>744</v>
      </c>
      <c r="F719" s="852" t="s">
        <v>744</v>
      </c>
      <c r="G719" s="852" t="s">
        <v>117</v>
      </c>
    </row>
    <row r="720" spans="1:7">
      <c r="A720" s="851">
        <v>717</v>
      </c>
      <c r="B720" s="852" t="s">
        <v>2492</v>
      </c>
      <c r="C720" s="281">
        <v>45</v>
      </c>
      <c r="D720" s="852" t="s">
        <v>2595</v>
      </c>
      <c r="E720" s="852" t="s">
        <v>744</v>
      </c>
      <c r="F720" s="852" t="s">
        <v>744</v>
      </c>
      <c r="G720" s="852" t="s">
        <v>117</v>
      </c>
    </row>
    <row r="721" spans="1:7">
      <c r="A721" s="98">
        <v>718</v>
      </c>
      <c r="B721" s="852" t="s">
        <v>2492</v>
      </c>
      <c r="C721" s="281">
        <v>45</v>
      </c>
      <c r="D721" s="852" t="s">
        <v>2596</v>
      </c>
      <c r="E721" s="852" t="s">
        <v>744</v>
      </c>
      <c r="F721" s="852" t="s">
        <v>744</v>
      </c>
      <c r="G721" s="852" t="s">
        <v>118</v>
      </c>
    </row>
    <row r="722" spans="1:7">
      <c r="A722" s="851">
        <v>719</v>
      </c>
      <c r="B722" s="852" t="s">
        <v>2492</v>
      </c>
      <c r="C722" s="281">
        <v>45</v>
      </c>
      <c r="D722" s="852" t="s">
        <v>2597</v>
      </c>
      <c r="E722" s="852" t="s">
        <v>744</v>
      </c>
      <c r="F722" s="852" t="s">
        <v>744</v>
      </c>
      <c r="G722" s="852" t="s">
        <v>118</v>
      </c>
    </row>
    <row r="723" spans="1:7">
      <c r="A723" s="98">
        <v>720</v>
      </c>
      <c r="B723" s="852" t="s">
        <v>2492</v>
      </c>
      <c r="C723" s="281">
        <v>45</v>
      </c>
      <c r="D723" s="852" t="s">
        <v>2598</v>
      </c>
      <c r="E723" s="852" t="s">
        <v>744</v>
      </c>
      <c r="F723" s="852" t="s">
        <v>744</v>
      </c>
      <c r="G723" s="852" t="s">
        <v>119</v>
      </c>
    </row>
    <row r="724" spans="1:7">
      <c r="A724" s="851">
        <v>721</v>
      </c>
      <c r="B724" s="852" t="s">
        <v>2492</v>
      </c>
      <c r="C724" s="281">
        <v>45</v>
      </c>
      <c r="D724" s="852" t="s">
        <v>2599</v>
      </c>
      <c r="E724" s="852" t="s">
        <v>744</v>
      </c>
      <c r="F724" s="852" t="s">
        <v>744</v>
      </c>
      <c r="G724" s="852" t="s">
        <v>119</v>
      </c>
    </row>
    <row r="725" spans="1:7">
      <c r="A725" s="98">
        <v>722</v>
      </c>
      <c r="B725" s="852" t="s">
        <v>2492</v>
      </c>
      <c r="C725" s="281">
        <v>45</v>
      </c>
      <c r="D725" s="852" t="s">
        <v>2600</v>
      </c>
      <c r="E725" s="852" t="s">
        <v>744</v>
      </c>
      <c r="F725" s="852" t="s">
        <v>744</v>
      </c>
      <c r="G725" s="852" t="s">
        <v>119</v>
      </c>
    </row>
    <row r="726" spans="1:7">
      <c r="A726" s="851">
        <v>723</v>
      </c>
      <c r="B726" s="852" t="s">
        <v>2492</v>
      </c>
      <c r="C726" s="281">
        <v>45</v>
      </c>
      <c r="D726" s="852" t="s">
        <v>2601</v>
      </c>
      <c r="E726" s="852" t="s">
        <v>744</v>
      </c>
      <c r="F726" s="852" t="s">
        <v>744</v>
      </c>
      <c r="G726" s="852" t="s">
        <v>119</v>
      </c>
    </row>
    <row r="727" spans="1:7">
      <c r="A727" s="98">
        <v>724</v>
      </c>
      <c r="B727" s="852" t="s">
        <v>2492</v>
      </c>
      <c r="C727" s="281">
        <v>45</v>
      </c>
      <c r="D727" s="852" t="s">
        <v>119</v>
      </c>
      <c r="E727" s="852" t="s">
        <v>744</v>
      </c>
      <c r="F727" s="852" t="s">
        <v>744</v>
      </c>
      <c r="G727" s="852" t="s">
        <v>119</v>
      </c>
    </row>
    <row r="728" spans="1:7">
      <c r="A728" s="851">
        <v>725</v>
      </c>
      <c r="B728" s="852" t="s">
        <v>2492</v>
      </c>
      <c r="C728" s="281">
        <v>45</v>
      </c>
      <c r="D728" s="852" t="s">
        <v>2602</v>
      </c>
      <c r="E728" s="852" t="s">
        <v>744</v>
      </c>
      <c r="F728" s="852" t="s">
        <v>744</v>
      </c>
      <c r="G728" s="852" t="s">
        <v>120</v>
      </c>
    </row>
    <row r="729" spans="1:7">
      <c r="A729" s="98">
        <v>726</v>
      </c>
      <c r="B729" s="852" t="s">
        <v>2492</v>
      </c>
      <c r="C729" s="281">
        <v>45</v>
      </c>
      <c r="D729" s="852" t="s">
        <v>2603</v>
      </c>
      <c r="E729" s="852" t="s">
        <v>744</v>
      </c>
      <c r="F729" s="852" t="s">
        <v>744</v>
      </c>
      <c r="G729" s="852" t="s">
        <v>120</v>
      </c>
    </row>
    <row r="730" spans="1:7">
      <c r="A730" s="851">
        <v>727</v>
      </c>
      <c r="B730" s="852" t="s">
        <v>2492</v>
      </c>
      <c r="C730" s="281">
        <v>45</v>
      </c>
      <c r="D730" s="852" t="s">
        <v>2604</v>
      </c>
      <c r="E730" s="852" t="s">
        <v>744</v>
      </c>
      <c r="F730" s="852" t="s">
        <v>744</v>
      </c>
      <c r="G730" s="852" t="s">
        <v>120</v>
      </c>
    </row>
    <row r="731" spans="1:7">
      <c r="A731" s="98">
        <v>728</v>
      </c>
      <c r="B731" s="852" t="s">
        <v>2492</v>
      </c>
      <c r="C731" s="281">
        <v>45</v>
      </c>
      <c r="D731" s="852" t="s">
        <v>2605</v>
      </c>
      <c r="E731" s="852" t="s">
        <v>744</v>
      </c>
      <c r="F731" s="852" t="s">
        <v>744</v>
      </c>
      <c r="G731" s="852" t="s">
        <v>120</v>
      </c>
    </row>
    <row r="732" spans="1:7">
      <c r="A732" s="851">
        <v>729</v>
      </c>
      <c r="B732" s="852" t="s">
        <v>2492</v>
      </c>
      <c r="C732" s="281">
        <v>45</v>
      </c>
      <c r="D732" s="852" t="s">
        <v>2606</v>
      </c>
      <c r="E732" s="852" t="s">
        <v>744</v>
      </c>
      <c r="F732" s="852" t="s">
        <v>744</v>
      </c>
      <c r="G732" s="852" t="s">
        <v>120</v>
      </c>
    </row>
    <row r="733" spans="1:7">
      <c r="A733" s="98">
        <v>730</v>
      </c>
      <c r="B733" s="852" t="s">
        <v>2492</v>
      </c>
      <c r="C733" s="281">
        <v>45</v>
      </c>
      <c r="D733" s="852" t="s">
        <v>2607</v>
      </c>
      <c r="E733" s="852" t="s">
        <v>744</v>
      </c>
      <c r="F733" s="852" t="s">
        <v>744</v>
      </c>
      <c r="G733" s="852" t="s">
        <v>122</v>
      </c>
    </row>
    <row r="734" spans="1:7">
      <c r="A734" s="851">
        <v>731</v>
      </c>
      <c r="B734" s="852" t="s">
        <v>2492</v>
      </c>
      <c r="C734" s="281">
        <v>45</v>
      </c>
      <c r="D734" s="852" t="s">
        <v>2608</v>
      </c>
      <c r="E734" s="852" t="s">
        <v>744</v>
      </c>
      <c r="F734" s="852" t="s">
        <v>744</v>
      </c>
      <c r="G734" s="852" t="s">
        <v>122</v>
      </c>
    </row>
    <row r="735" spans="1:7">
      <c r="A735" s="98">
        <v>732</v>
      </c>
      <c r="B735" s="852" t="s">
        <v>2492</v>
      </c>
      <c r="C735" s="281">
        <v>45</v>
      </c>
      <c r="D735" s="852" t="s">
        <v>2609</v>
      </c>
      <c r="E735" s="852" t="s">
        <v>744</v>
      </c>
      <c r="F735" s="852" t="s">
        <v>744</v>
      </c>
      <c r="G735" s="852" t="s">
        <v>122</v>
      </c>
    </row>
    <row r="736" spans="1:7">
      <c r="A736" s="851">
        <v>733</v>
      </c>
      <c r="B736" s="852" t="s">
        <v>2492</v>
      </c>
      <c r="C736" s="281">
        <v>45</v>
      </c>
      <c r="D736" s="852" t="s">
        <v>2610</v>
      </c>
      <c r="E736" s="852" t="s">
        <v>744</v>
      </c>
      <c r="F736" s="852" t="s">
        <v>744</v>
      </c>
      <c r="G736" s="852" t="s">
        <v>123</v>
      </c>
    </row>
    <row r="737" spans="1:7">
      <c r="A737" s="98">
        <v>734</v>
      </c>
      <c r="B737" s="852" t="s">
        <v>2492</v>
      </c>
      <c r="C737" s="281">
        <v>45</v>
      </c>
      <c r="D737" s="852" t="s">
        <v>2611</v>
      </c>
      <c r="E737" s="852" t="s">
        <v>744</v>
      </c>
      <c r="F737" s="852" t="s">
        <v>744</v>
      </c>
      <c r="G737" s="852" t="s">
        <v>124</v>
      </c>
    </row>
    <row r="738" spans="1:7">
      <c r="A738" s="851">
        <v>735</v>
      </c>
      <c r="B738" s="852" t="s">
        <v>2492</v>
      </c>
      <c r="C738" s="281">
        <v>45</v>
      </c>
      <c r="D738" s="852" t="s">
        <v>2612</v>
      </c>
      <c r="E738" s="852" t="s">
        <v>744</v>
      </c>
      <c r="F738" s="852" t="s">
        <v>744</v>
      </c>
      <c r="G738" s="852" t="s">
        <v>124</v>
      </c>
    </row>
    <row r="739" spans="1:7">
      <c r="A739" s="98">
        <v>736</v>
      </c>
      <c r="B739" s="852" t="s">
        <v>2492</v>
      </c>
      <c r="C739" s="281">
        <v>45</v>
      </c>
      <c r="D739" s="852" t="s">
        <v>2613</v>
      </c>
      <c r="E739" s="852" t="s">
        <v>744</v>
      </c>
      <c r="F739" s="852" t="s">
        <v>744</v>
      </c>
      <c r="G739" s="852" t="s">
        <v>124</v>
      </c>
    </row>
    <row r="740" spans="1:7">
      <c r="A740" s="851">
        <v>737</v>
      </c>
      <c r="B740" s="852" t="s">
        <v>2492</v>
      </c>
      <c r="C740" s="281">
        <v>45</v>
      </c>
      <c r="D740" s="852" t="s">
        <v>2614</v>
      </c>
      <c r="E740" s="852" t="s">
        <v>744</v>
      </c>
      <c r="F740" s="852" t="s">
        <v>744</v>
      </c>
      <c r="G740" s="852" t="s">
        <v>125</v>
      </c>
    </row>
    <row r="741" spans="1:7">
      <c r="A741" s="98">
        <v>738</v>
      </c>
      <c r="B741" s="852" t="s">
        <v>2492</v>
      </c>
      <c r="C741" s="281">
        <v>45</v>
      </c>
      <c r="D741" s="852" t="s">
        <v>2615</v>
      </c>
      <c r="E741" s="852" t="s">
        <v>744</v>
      </c>
      <c r="F741" s="852" t="s">
        <v>744</v>
      </c>
      <c r="G741" s="852" t="s">
        <v>125</v>
      </c>
    </row>
    <row r="742" spans="1:7">
      <c r="A742" s="851">
        <v>739</v>
      </c>
      <c r="B742" s="852" t="s">
        <v>2492</v>
      </c>
      <c r="C742" s="281">
        <v>45</v>
      </c>
      <c r="D742" s="852" t="s">
        <v>2616</v>
      </c>
      <c r="E742" s="852" t="s">
        <v>744</v>
      </c>
      <c r="F742" s="852" t="s">
        <v>744</v>
      </c>
      <c r="G742" s="852" t="s">
        <v>125</v>
      </c>
    </row>
    <row r="743" spans="1:7">
      <c r="A743" s="98">
        <v>740</v>
      </c>
      <c r="B743" s="852" t="s">
        <v>2492</v>
      </c>
      <c r="C743" s="281">
        <v>45</v>
      </c>
      <c r="D743" s="852" t="s">
        <v>2617</v>
      </c>
      <c r="E743" s="852" t="s">
        <v>744</v>
      </c>
      <c r="F743" s="852" t="s">
        <v>744</v>
      </c>
      <c r="G743" s="852" t="s">
        <v>125</v>
      </c>
    </row>
    <row r="744" spans="1:7">
      <c r="A744" s="851">
        <v>741</v>
      </c>
      <c r="B744" s="852" t="s">
        <v>2492</v>
      </c>
      <c r="C744" s="281">
        <v>45</v>
      </c>
      <c r="D744" s="852" t="s">
        <v>2618</v>
      </c>
      <c r="E744" s="852" t="s">
        <v>744</v>
      </c>
      <c r="F744" s="852" t="s">
        <v>744</v>
      </c>
      <c r="G744" s="852" t="s">
        <v>125</v>
      </c>
    </row>
    <row r="745" spans="1:7">
      <c r="A745" s="98">
        <v>742</v>
      </c>
      <c r="B745" s="852" t="s">
        <v>2492</v>
      </c>
      <c r="C745" s="281">
        <v>45</v>
      </c>
      <c r="D745" s="852" t="s">
        <v>2619</v>
      </c>
      <c r="E745" s="852" t="s">
        <v>744</v>
      </c>
      <c r="F745" s="852" t="s">
        <v>744</v>
      </c>
      <c r="G745" s="852" t="s">
        <v>126</v>
      </c>
    </row>
    <row r="746" spans="1:7">
      <c r="A746" s="851">
        <v>743</v>
      </c>
      <c r="B746" s="852" t="s">
        <v>2492</v>
      </c>
      <c r="C746" s="281">
        <v>45</v>
      </c>
      <c r="D746" s="852" t="s">
        <v>2620</v>
      </c>
      <c r="E746" s="852" t="s">
        <v>744</v>
      </c>
      <c r="F746" s="852" t="s">
        <v>744</v>
      </c>
      <c r="G746" s="852" t="s">
        <v>126</v>
      </c>
    </row>
    <row r="747" spans="1:7">
      <c r="A747" s="98">
        <v>744</v>
      </c>
      <c r="B747" s="852" t="s">
        <v>2492</v>
      </c>
      <c r="C747" s="281">
        <v>45</v>
      </c>
      <c r="D747" s="852" t="s">
        <v>2621</v>
      </c>
      <c r="E747" s="852" t="s">
        <v>744</v>
      </c>
      <c r="F747" s="852" t="s">
        <v>744</v>
      </c>
      <c r="G747" s="852" t="s">
        <v>126</v>
      </c>
    </row>
    <row r="748" spans="1:7">
      <c r="A748" s="851">
        <v>745</v>
      </c>
      <c r="B748" s="852" t="s">
        <v>2492</v>
      </c>
      <c r="C748" s="281">
        <v>45</v>
      </c>
      <c r="D748" s="852" t="s">
        <v>2622</v>
      </c>
      <c r="E748" s="852" t="s">
        <v>744</v>
      </c>
      <c r="F748" s="852" t="s">
        <v>744</v>
      </c>
      <c r="G748" s="852" t="s">
        <v>126</v>
      </c>
    </row>
    <row r="749" spans="1:7">
      <c r="A749" s="98">
        <v>746</v>
      </c>
      <c r="B749" s="852" t="s">
        <v>2492</v>
      </c>
      <c r="C749" s="281">
        <v>45</v>
      </c>
      <c r="D749" s="852" t="s">
        <v>2623</v>
      </c>
      <c r="E749" s="852" t="s">
        <v>744</v>
      </c>
      <c r="F749" s="852" t="s">
        <v>744</v>
      </c>
      <c r="G749" s="852" t="s">
        <v>126</v>
      </c>
    </row>
    <row r="750" spans="1:7">
      <c r="A750" s="851">
        <v>747</v>
      </c>
      <c r="B750" s="852" t="s">
        <v>2492</v>
      </c>
      <c r="C750" s="281">
        <v>45</v>
      </c>
      <c r="D750" s="852" t="s">
        <v>2624</v>
      </c>
      <c r="E750" s="852" t="s">
        <v>744</v>
      </c>
      <c r="F750" s="852" t="s">
        <v>744</v>
      </c>
      <c r="G750" s="852" t="s">
        <v>126</v>
      </c>
    </row>
    <row r="751" spans="1:7">
      <c r="A751" s="98">
        <v>748</v>
      </c>
      <c r="B751" s="852" t="s">
        <v>2492</v>
      </c>
      <c r="C751" s="281">
        <v>45</v>
      </c>
      <c r="D751" s="852" t="s">
        <v>2625</v>
      </c>
      <c r="E751" s="852" t="s">
        <v>744</v>
      </c>
      <c r="F751" s="852" t="s">
        <v>744</v>
      </c>
      <c r="G751" s="852" t="s">
        <v>127</v>
      </c>
    </row>
    <row r="752" spans="1:7">
      <c r="A752" s="851">
        <v>749</v>
      </c>
      <c r="B752" s="852" t="s">
        <v>2492</v>
      </c>
      <c r="C752" s="281">
        <v>45</v>
      </c>
      <c r="D752" s="852" t="s">
        <v>127</v>
      </c>
      <c r="E752" s="852" t="s">
        <v>744</v>
      </c>
      <c r="F752" s="852" t="s">
        <v>744</v>
      </c>
      <c r="G752" s="852" t="s">
        <v>127</v>
      </c>
    </row>
    <row r="753" spans="1:7">
      <c r="A753" s="98">
        <v>750</v>
      </c>
      <c r="B753" s="852" t="s">
        <v>2492</v>
      </c>
      <c r="C753" s="281">
        <v>45</v>
      </c>
      <c r="D753" s="852" t="s">
        <v>2626</v>
      </c>
      <c r="E753" s="852" t="s">
        <v>744</v>
      </c>
      <c r="F753" s="852" t="s">
        <v>744</v>
      </c>
      <c r="G753" s="852" t="s">
        <v>128</v>
      </c>
    </row>
    <row r="754" spans="1:7">
      <c r="A754" s="851">
        <v>751</v>
      </c>
      <c r="B754" s="852" t="s">
        <v>2492</v>
      </c>
      <c r="C754" s="281">
        <v>45</v>
      </c>
      <c r="D754" s="852" t="s">
        <v>2627</v>
      </c>
      <c r="E754" s="852" t="s">
        <v>744</v>
      </c>
      <c r="F754" s="852" t="s">
        <v>744</v>
      </c>
      <c r="G754" s="852" t="s">
        <v>128</v>
      </c>
    </row>
    <row r="755" spans="1:7">
      <c r="A755" s="98">
        <v>752</v>
      </c>
      <c r="B755" s="852" t="s">
        <v>2492</v>
      </c>
      <c r="C755" s="281">
        <v>45</v>
      </c>
      <c r="D755" s="852" t="s">
        <v>2628</v>
      </c>
      <c r="E755" s="852" t="s">
        <v>744</v>
      </c>
      <c r="F755" s="852" t="s">
        <v>744</v>
      </c>
      <c r="G755" s="852" t="s">
        <v>129</v>
      </c>
    </row>
    <row r="756" spans="1:7">
      <c r="A756" s="851">
        <v>753</v>
      </c>
      <c r="B756" s="852" t="s">
        <v>2492</v>
      </c>
      <c r="C756" s="281">
        <v>45</v>
      </c>
      <c r="D756" s="852" t="s">
        <v>2629</v>
      </c>
      <c r="E756" s="852" t="s">
        <v>744</v>
      </c>
      <c r="F756" s="852" t="s">
        <v>744</v>
      </c>
      <c r="G756" s="852" t="s">
        <v>129</v>
      </c>
    </row>
    <row r="757" spans="1:7">
      <c r="A757" s="98">
        <v>754</v>
      </c>
      <c r="B757" s="852" t="s">
        <v>2492</v>
      </c>
      <c r="C757" s="281">
        <v>45</v>
      </c>
      <c r="D757" s="852" t="s">
        <v>2630</v>
      </c>
      <c r="E757" s="852" t="s">
        <v>744</v>
      </c>
      <c r="F757" s="852" t="s">
        <v>744</v>
      </c>
      <c r="G757" s="852" t="s">
        <v>129</v>
      </c>
    </row>
    <row r="758" spans="1:7">
      <c r="A758" s="851">
        <v>755</v>
      </c>
      <c r="B758" s="852" t="s">
        <v>2492</v>
      </c>
      <c r="C758" s="281">
        <v>45</v>
      </c>
      <c r="D758" s="852" t="s">
        <v>2631</v>
      </c>
      <c r="E758" s="852" t="s">
        <v>744</v>
      </c>
      <c r="F758" s="852" t="s">
        <v>744</v>
      </c>
      <c r="G758" s="852" t="s">
        <v>129</v>
      </c>
    </row>
    <row r="759" spans="1:7">
      <c r="A759" s="98">
        <v>756</v>
      </c>
      <c r="B759" s="852" t="s">
        <v>2492</v>
      </c>
      <c r="C759" s="281">
        <v>45</v>
      </c>
      <c r="D759" s="852" t="s">
        <v>2632</v>
      </c>
      <c r="E759" s="852" t="s">
        <v>744</v>
      </c>
      <c r="F759" s="852" t="s">
        <v>744</v>
      </c>
      <c r="G759" s="852" t="s">
        <v>129</v>
      </c>
    </row>
    <row r="760" spans="1:7">
      <c r="A760" s="851">
        <v>757</v>
      </c>
      <c r="B760" s="852" t="s">
        <v>2492</v>
      </c>
      <c r="C760" s="281">
        <v>45</v>
      </c>
      <c r="D760" s="852" t="s">
        <v>2633</v>
      </c>
      <c r="E760" s="852" t="s">
        <v>744</v>
      </c>
      <c r="F760" s="852" t="s">
        <v>744</v>
      </c>
      <c r="G760" s="852" t="s">
        <v>129</v>
      </c>
    </row>
    <row r="761" spans="1:7">
      <c r="A761" s="98">
        <v>758</v>
      </c>
      <c r="B761" s="852" t="s">
        <v>2492</v>
      </c>
      <c r="C761" s="281">
        <v>45</v>
      </c>
      <c r="D761" s="852" t="s">
        <v>2634</v>
      </c>
      <c r="E761" s="852" t="s">
        <v>744</v>
      </c>
      <c r="F761" s="852" t="s">
        <v>744</v>
      </c>
      <c r="G761" s="852" t="s">
        <v>129</v>
      </c>
    </row>
    <row r="762" spans="1:7">
      <c r="A762" s="851">
        <v>759</v>
      </c>
      <c r="B762" s="852" t="s">
        <v>2492</v>
      </c>
      <c r="C762" s="281">
        <v>45</v>
      </c>
      <c r="D762" s="852" t="s">
        <v>2635</v>
      </c>
      <c r="E762" s="852" t="s">
        <v>744</v>
      </c>
      <c r="F762" s="852" t="s">
        <v>744</v>
      </c>
      <c r="G762" s="852" t="s">
        <v>129</v>
      </c>
    </row>
    <row r="763" spans="1:7">
      <c r="A763" s="98">
        <v>760</v>
      </c>
      <c r="B763" s="852" t="s">
        <v>2492</v>
      </c>
      <c r="C763" s="281">
        <v>45</v>
      </c>
      <c r="D763" s="852" t="s">
        <v>2636</v>
      </c>
      <c r="E763" s="852" t="s">
        <v>744</v>
      </c>
      <c r="F763" s="852" t="s">
        <v>744</v>
      </c>
      <c r="G763" s="852" t="s">
        <v>130</v>
      </c>
    </row>
    <row r="764" spans="1:7">
      <c r="A764" s="851">
        <v>761</v>
      </c>
      <c r="B764" s="852" t="s">
        <v>2492</v>
      </c>
      <c r="C764" s="281">
        <v>45</v>
      </c>
      <c r="D764" s="852" t="s">
        <v>131</v>
      </c>
      <c r="E764" s="852" t="s">
        <v>744</v>
      </c>
      <c r="F764" s="852" t="s">
        <v>744</v>
      </c>
      <c r="G764" s="852" t="s">
        <v>131</v>
      </c>
    </row>
    <row r="765" spans="1:7">
      <c r="A765" s="98">
        <v>762</v>
      </c>
      <c r="B765" s="852" t="s">
        <v>2492</v>
      </c>
      <c r="C765" s="281">
        <v>45</v>
      </c>
      <c r="D765" s="852" t="s">
        <v>2637</v>
      </c>
      <c r="E765" s="852" t="s">
        <v>744</v>
      </c>
      <c r="F765" s="852" t="s">
        <v>744</v>
      </c>
      <c r="G765" s="852" t="s">
        <v>131</v>
      </c>
    </row>
    <row r="766" spans="1:7">
      <c r="A766" s="851">
        <v>763</v>
      </c>
      <c r="B766" s="852" t="s">
        <v>2492</v>
      </c>
      <c r="C766" s="281">
        <v>45</v>
      </c>
      <c r="D766" s="852" t="s">
        <v>2638</v>
      </c>
      <c r="E766" s="852" t="s">
        <v>744</v>
      </c>
      <c r="F766" s="852" t="s">
        <v>744</v>
      </c>
      <c r="G766" s="852" t="s">
        <v>131</v>
      </c>
    </row>
    <row r="767" spans="1:7">
      <c r="A767" s="98">
        <v>764</v>
      </c>
      <c r="B767" s="852" t="s">
        <v>2492</v>
      </c>
      <c r="C767" s="281">
        <v>45</v>
      </c>
      <c r="D767" s="852" t="s">
        <v>2639</v>
      </c>
      <c r="E767" s="852" t="s">
        <v>744</v>
      </c>
      <c r="F767" s="852" t="s">
        <v>744</v>
      </c>
      <c r="G767" s="852" t="s">
        <v>131</v>
      </c>
    </row>
    <row r="768" spans="1:7">
      <c r="A768" s="851">
        <v>765</v>
      </c>
      <c r="B768" s="852" t="s">
        <v>2492</v>
      </c>
      <c r="C768" s="281">
        <v>45</v>
      </c>
      <c r="D768" s="852" t="s">
        <v>2640</v>
      </c>
      <c r="E768" s="852" t="s">
        <v>744</v>
      </c>
      <c r="F768" s="852" t="s">
        <v>744</v>
      </c>
      <c r="G768" s="852" t="s">
        <v>131</v>
      </c>
    </row>
    <row r="769" spans="1:7">
      <c r="A769" s="98">
        <v>766</v>
      </c>
      <c r="B769" s="852" t="s">
        <v>2492</v>
      </c>
      <c r="C769" s="281">
        <v>45</v>
      </c>
      <c r="D769" s="852" t="s">
        <v>2641</v>
      </c>
      <c r="E769" s="852" t="s">
        <v>744</v>
      </c>
      <c r="F769" s="852" t="s">
        <v>744</v>
      </c>
      <c r="G769" s="852" t="s">
        <v>133</v>
      </c>
    </row>
    <row r="770" spans="1:7">
      <c r="A770" s="851">
        <v>767</v>
      </c>
      <c r="B770" s="852" t="s">
        <v>2492</v>
      </c>
      <c r="C770" s="281">
        <v>45</v>
      </c>
      <c r="D770" s="852" t="s">
        <v>2642</v>
      </c>
      <c r="E770" s="852" t="s">
        <v>744</v>
      </c>
      <c r="F770" s="852" t="s">
        <v>744</v>
      </c>
      <c r="G770" s="852" t="s">
        <v>134</v>
      </c>
    </row>
    <row r="771" spans="1:7">
      <c r="A771" s="98">
        <v>768</v>
      </c>
      <c r="B771" s="852" t="s">
        <v>2492</v>
      </c>
      <c r="C771" s="281">
        <v>45</v>
      </c>
      <c r="D771" s="852" t="s">
        <v>134</v>
      </c>
      <c r="E771" s="852" t="s">
        <v>744</v>
      </c>
      <c r="F771" s="852" t="s">
        <v>744</v>
      </c>
      <c r="G771" s="852" t="s">
        <v>134</v>
      </c>
    </row>
    <row r="772" spans="1:7">
      <c r="A772" s="851">
        <v>769</v>
      </c>
      <c r="B772" s="852" t="s">
        <v>2492</v>
      </c>
      <c r="C772" s="281">
        <v>45</v>
      </c>
      <c r="D772" s="852" t="s">
        <v>2643</v>
      </c>
      <c r="E772" s="852" t="s">
        <v>744</v>
      </c>
      <c r="F772" s="852" t="s">
        <v>744</v>
      </c>
      <c r="G772" s="852" t="s">
        <v>134</v>
      </c>
    </row>
    <row r="773" spans="1:7">
      <c r="A773" s="98">
        <v>770</v>
      </c>
      <c r="B773" s="852" t="s">
        <v>2492</v>
      </c>
      <c r="C773" s="281">
        <v>45</v>
      </c>
      <c r="D773" s="852" t="s">
        <v>2644</v>
      </c>
      <c r="E773" s="852" t="s">
        <v>744</v>
      </c>
      <c r="F773" s="852" t="s">
        <v>744</v>
      </c>
      <c r="G773" s="852" t="s">
        <v>134</v>
      </c>
    </row>
    <row r="774" spans="1:7">
      <c r="A774" s="851">
        <v>771</v>
      </c>
      <c r="B774" s="852" t="s">
        <v>2492</v>
      </c>
      <c r="C774" s="281">
        <v>45</v>
      </c>
      <c r="D774" s="852" t="s">
        <v>2645</v>
      </c>
      <c r="E774" s="852" t="s">
        <v>744</v>
      </c>
      <c r="F774" s="852" t="s">
        <v>744</v>
      </c>
      <c r="G774" s="852" t="s">
        <v>135</v>
      </c>
    </row>
    <row r="775" spans="1:7">
      <c r="A775" s="98">
        <v>772</v>
      </c>
      <c r="B775" s="852" t="s">
        <v>2492</v>
      </c>
      <c r="C775" s="281">
        <v>45</v>
      </c>
      <c r="D775" s="852" t="s">
        <v>2646</v>
      </c>
      <c r="E775" s="852" t="s">
        <v>744</v>
      </c>
      <c r="F775" s="852" t="s">
        <v>744</v>
      </c>
      <c r="G775" s="852" t="s">
        <v>135</v>
      </c>
    </row>
    <row r="776" spans="1:7">
      <c r="A776" s="851">
        <v>773</v>
      </c>
      <c r="B776" s="852" t="s">
        <v>2492</v>
      </c>
      <c r="C776" s="281">
        <v>45</v>
      </c>
      <c r="D776" s="852" t="s">
        <v>2647</v>
      </c>
      <c r="E776" s="852" t="s">
        <v>744</v>
      </c>
      <c r="F776" s="852" t="s">
        <v>744</v>
      </c>
      <c r="G776" s="852" t="s">
        <v>136</v>
      </c>
    </row>
    <row r="777" spans="1:7">
      <c r="A777" s="98">
        <v>774</v>
      </c>
      <c r="B777" s="852" t="s">
        <v>2492</v>
      </c>
      <c r="C777" s="281">
        <v>45</v>
      </c>
      <c r="D777" s="852" t="s">
        <v>2648</v>
      </c>
      <c r="E777" s="852" t="s">
        <v>744</v>
      </c>
      <c r="F777" s="852" t="s">
        <v>744</v>
      </c>
      <c r="G777" s="852" t="s">
        <v>136</v>
      </c>
    </row>
    <row r="778" spans="1:7">
      <c r="A778" s="851">
        <v>775</v>
      </c>
      <c r="B778" s="852" t="s">
        <v>2492</v>
      </c>
      <c r="C778" s="281">
        <v>45</v>
      </c>
      <c r="D778" s="852" t="s">
        <v>2153</v>
      </c>
      <c r="E778" s="852" t="s">
        <v>744</v>
      </c>
      <c r="F778" s="852" t="s">
        <v>744</v>
      </c>
      <c r="G778" s="852" t="s">
        <v>136</v>
      </c>
    </row>
    <row r="779" spans="1:7">
      <c r="A779" s="98">
        <v>776</v>
      </c>
      <c r="B779" s="852" t="s">
        <v>2492</v>
      </c>
      <c r="C779" s="281">
        <v>45</v>
      </c>
      <c r="D779" s="852" t="s">
        <v>2649</v>
      </c>
      <c r="E779" s="852" t="s">
        <v>744</v>
      </c>
      <c r="F779" s="852" t="s">
        <v>744</v>
      </c>
      <c r="G779" s="852" t="s">
        <v>137</v>
      </c>
    </row>
    <row r="780" spans="1:7">
      <c r="A780" s="851">
        <v>777</v>
      </c>
      <c r="B780" s="852" t="s">
        <v>2492</v>
      </c>
      <c r="C780" s="281">
        <v>45</v>
      </c>
      <c r="D780" s="852" t="s">
        <v>137</v>
      </c>
      <c r="E780" s="852" t="s">
        <v>744</v>
      </c>
      <c r="F780" s="852" t="s">
        <v>744</v>
      </c>
      <c r="G780" s="852" t="s">
        <v>137</v>
      </c>
    </row>
    <row r="781" spans="1:7">
      <c r="A781" s="98">
        <v>778</v>
      </c>
      <c r="B781" s="852" t="s">
        <v>2492</v>
      </c>
      <c r="C781" s="281">
        <v>45</v>
      </c>
      <c r="D781" s="852" t="s">
        <v>2650</v>
      </c>
      <c r="E781" s="852" t="s">
        <v>744</v>
      </c>
      <c r="F781" s="852" t="s">
        <v>744</v>
      </c>
      <c r="G781" s="852" t="s">
        <v>137</v>
      </c>
    </row>
    <row r="782" spans="1:7">
      <c r="A782" s="851">
        <v>779</v>
      </c>
      <c r="B782" s="852" t="s">
        <v>2492</v>
      </c>
      <c r="C782" s="281">
        <v>45</v>
      </c>
      <c r="D782" s="852" t="s">
        <v>2651</v>
      </c>
      <c r="E782" s="852" t="s">
        <v>744</v>
      </c>
      <c r="F782" s="852" t="s">
        <v>744</v>
      </c>
      <c r="G782" s="852" t="s">
        <v>137</v>
      </c>
    </row>
    <row r="783" spans="1:7">
      <c r="A783" s="98">
        <v>780</v>
      </c>
      <c r="B783" s="852" t="s">
        <v>2492</v>
      </c>
      <c r="C783" s="281">
        <v>45</v>
      </c>
      <c r="D783" s="852" t="s">
        <v>2652</v>
      </c>
      <c r="E783" s="852" t="s">
        <v>744</v>
      </c>
      <c r="F783" s="852" t="s">
        <v>744</v>
      </c>
      <c r="G783" s="852" t="s">
        <v>137</v>
      </c>
    </row>
    <row r="784" spans="1:7">
      <c r="A784" s="851">
        <v>781</v>
      </c>
      <c r="B784" s="852" t="s">
        <v>2492</v>
      </c>
      <c r="C784" s="281">
        <v>45</v>
      </c>
      <c r="D784" s="852" t="s">
        <v>2653</v>
      </c>
      <c r="E784" s="852" t="s">
        <v>744</v>
      </c>
      <c r="F784" s="852" t="s">
        <v>744</v>
      </c>
      <c r="G784" s="852" t="s">
        <v>138</v>
      </c>
    </row>
    <row r="785" spans="1:7">
      <c r="A785" s="98">
        <v>782</v>
      </c>
      <c r="B785" s="852" t="s">
        <v>2492</v>
      </c>
      <c r="C785" s="281">
        <v>45</v>
      </c>
      <c r="D785" s="852" t="s">
        <v>2654</v>
      </c>
      <c r="E785" s="852" t="s">
        <v>744</v>
      </c>
      <c r="F785" s="852" t="s">
        <v>744</v>
      </c>
      <c r="G785" s="852" t="s">
        <v>138</v>
      </c>
    </row>
    <row r="786" spans="1:7">
      <c r="A786" s="851">
        <v>783</v>
      </c>
      <c r="B786" s="852" t="s">
        <v>2492</v>
      </c>
      <c r="C786" s="281">
        <v>45</v>
      </c>
      <c r="D786" s="852" t="s">
        <v>2655</v>
      </c>
      <c r="E786" s="852" t="s">
        <v>744</v>
      </c>
      <c r="F786" s="852" t="s">
        <v>744</v>
      </c>
      <c r="G786" s="852" t="s">
        <v>138</v>
      </c>
    </row>
    <row r="787" spans="1:7">
      <c r="A787" s="98">
        <v>784</v>
      </c>
      <c r="B787" s="852" t="s">
        <v>2492</v>
      </c>
      <c r="C787" s="281">
        <v>45</v>
      </c>
      <c r="D787" s="852" t="s">
        <v>138</v>
      </c>
      <c r="E787" s="852" t="s">
        <v>744</v>
      </c>
      <c r="F787" s="852" t="s">
        <v>744</v>
      </c>
      <c r="G787" s="852" t="s">
        <v>138</v>
      </c>
    </row>
    <row r="788" spans="1:7">
      <c r="A788" s="851">
        <v>785</v>
      </c>
      <c r="B788" s="852" t="s">
        <v>2492</v>
      </c>
      <c r="C788" s="281">
        <v>45</v>
      </c>
      <c r="D788" s="852" t="s">
        <v>2656</v>
      </c>
      <c r="E788" s="852" t="s">
        <v>744</v>
      </c>
      <c r="F788" s="852" t="s">
        <v>744</v>
      </c>
      <c r="G788" s="852" t="s">
        <v>139</v>
      </c>
    </row>
    <row r="789" spans="1:7">
      <c r="A789" s="98">
        <v>786</v>
      </c>
      <c r="B789" s="852" t="s">
        <v>2492</v>
      </c>
      <c r="C789" s="281">
        <v>45</v>
      </c>
      <c r="D789" s="852" t="s">
        <v>2657</v>
      </c>
      <c r="E789" s="852" t="s">
        <v>744</v>
      </c>
      <c r="F789" s="852" t="s">
        <v>744</v>
      </c>
      <c r="G789" s="852" t="s">
        <v>139</v>
      </c>
    </row>
    <row r="790" spans="1:7">
      <c r="A790" s="851">
        <v>787</v>
      </c>
      <c r="B790" s="852" t="s">
        <v>2492</v>
      </c>
      <c r="C790" s="281">
        <v>45</v>
      </c>
      <c r="D790" s="852" t="s">
        <v>2658</v>
      </c>
      <c r="E790" s="852" t="s">
        <v>744</v>
      </c>
      <c r="F790" s="852" t="s">
        <v>744</v>
      </c>
      <c r="G790" s="852" t="s">
        <v>139</v>
      </c>
    </row>
    <row r="791" spans="1:7">
      <c r="A791" s="98">
        <v>788</v>
      </c>
      <c r="B791" s="852" t="s">
        <v>2492</v>
      </c>
      <c r="C791" s="281">
        <v>45</v>
      </c>
      <c r="D791" s="852" t="s">
        <v>2659</v>
      </c>
      <c r="E791" s="852" t="s">
        <v>744</v>
      </c>
      <c r="F791" s="852" t="s">
        <v>744</v>
      </c>
      <c r="G791" s="852" t="s">
        <v>139</v>
      </c>
    </row>
    <row r="792" spans="1:7">
      <c r="A792" s="851">
        <v>789</v>
      </c>
      <c r="B792" s="852" t="s">
        <v>2492</v>
      </c>
      <c r="C792" s="281">
        <v>45</v>
      </c>
      <c r="D792" s="852" t="s">
        <v>2660</v>
      </c>
      <c r="E792" s="852" t="s">
        <v>744</v>
      </c>
      <c r="F792" s="852" t="s">
        <v>744</v>
      </c>
      <c r="G792" s="852" t="s">
        <v>140</v>
      </c>
    </row>
    <row r="793" spans="1:7">
      <c r="A793" s="98">
        <v>790</v>
      </c>
      <c r="B793" s="852" t="s">
        <v>2492</v>
      </c>
      <c r="C793" s="281">
        <v>45</v>
      </c>
      <c r="D793" s="852" t="s">
        <v>141</v>
      </c>
      <c r="E793" s="852" t="s">
        <v>744</v>
      </c>
      <c r="F793" s="852" t="s">
        <v>744</v>
      </c>
      <c r="G793" s="852" t="s">
        <v>141</v>
      </c>
    </row>
    <row r="794" spans="1:7">
      <c r="A794" s="851">
        <v>791</v>
      </c>
      <c r="B794" s="852" t="s">
        <v>2492</v>
      </c>
      <c r="C794" s="281">
        <v>45</v>
      </c>
      <c r="D794" s="852" t="s">
        <v>2661</v>
      </c>
      <c r="E794" s="852" t="s">
        <v>744</v>
      </c>
      <c r="F794" s="852" t="s">
        <v>744</v>
      </c>
      <c r="G794" s="852" t="s">
        <v>141</v>
      </c>
    </row>
    <row r="795" spans="1:7">
      <c r="A795" s="98">
        <v>792</v>
      </c>
      <c r="B795" s="852" t="s">
        <v>2492</v>
      </c>
      <c r="C795" s="281">
        <v>45</v>
      </c>
      <c r="D795" s="852" t="s">
        <v>2662</v>
      </c>
      <c r="E795" s="852" t="s">
        <v>744</v>
      </c>
      <c r="F795" s="852" t="s">
        <v>744</v>
      </c>
      <c r="G795" s="852" t="s">
        <v>141</v>
      </c>
    </row>
    <row r="796" spans="1:7">
      <c r="A796" s="851">
        <v>793</v>
      </c>
      <c r="B796" s="852" t="s">
        <v>2492</v>
      </c>
      <c r="C796" s="281">
        <v>45</v>
      </c>
      <c r="D796" s="852" t="s">
        <v>2663</v>
      </c>
      <c r="E796" s="852" t="s">
        <v>744</v>
      </c>
      <c r="F796" s="852" t="s">
        <v>744</v>
      </c>
      <c r="G796" s="852" t="s">
        <v>141</v>
      </c>
    </row>
    <row r="797" spans="1:7">
      <c r="A797" s="98">
        <v>794</v>
      </c>
      <c r="B797" s="852" t="s">
        <v>2492</v>
      </c>
      <c r="C797" s="281">
        <v>45</v>
      </c>
      <c r="D797" s="852" t="s">
        <v>142</v>
      </c>
      <c r="E797" s="852" t="s">
        <v>744</v>
      </c>
      <c r="F797" s="852" t="s">
        <v>744</v>
      </c>
      <c r="G797" s="852" t="s">
        <v>142</v>
      </c>
    </row>
    <row r="798" spans="1:7">
      <c r="A798" s="851">
        <v>795</v>
      </c>
      <c r="B798" s="852" t="s">
        <v>2492</v>
      </c>
      <c r="C798" s="281">
        <v>45</v>
      </c>
      <c r="D798" s="852" t="s">
        <v>2664</v>
      </c>
      <c r="E798" s="852" t="s">
        <v>744</v>
      </c>
      <c r="F798" s="852" t="s">
        <v>744</v>
      </c>
      <c r="G798" s="852" t="s">
        <v>142</v>
      </c>
    </row>
    <row r="799" spans="1:7">
      <c r="A799" s="98">
        <v>796</v>
      </c>
      <c r="B799" s="852" t="s">
        <v>2492</v>
      </c>
      <c r="C799" s="281">
        <v>45</v>
      </c>
      <c r="D799" s="852" t="s">
        <v>2665</v>
      </c>
      <c r="E799" s="852" t="s">
        <v>744</v>
      </c>
      <c r="F799" s="852" t="s">
        <v>744</v>
      </c>
      <c r="G799" s="852" t="s">
        <v>142</v>
      </c>
    </row>
    <row r="800" spans="1:7">
      <c r="A800" s="851">
        <v>797</v>
      </c>
      <c r="B800" s="852" t="s">
        <v>2492</v>
      </c>
      <c r="C800" s="281">
        <v>45</v>
      </c>
      <c r="D800" s="852" t="s">
        <v>2666</v>
      </c>
      <c r="E800" s="852" t="s">
        <v>744</v>
      </c>
      <c r="F800" s="852" t="s">
        <v>2093</v>
      </c>
      <c r="G800" s="852" t="s">
        <v>144</v>
      </c>
    </row>
    <row r="801" spans="1:7">
      <c r="A801" s="98">
        <v>798</v>
      </c>
      <c r="B801" s="852" t="s">
        <v>2492</v>
      </c>
      <c r="C801" s="281">
        <v>45</v>
      </c>
      <c r="D801" s="852" t="s">
        <v>2667</v>
      </c>
      <c r="E801" s="852" t="s">
        <v>744</v>
      </c>
      <c r="F801" s="852" t="s">
        <v>2093</v>
      </c>
      <c r="G801" s="852" t="s">
        <v>145</v>
      </c>
    </row>
    <row r="802" spans="1:7">
      <c r="A802" s="851">
        <v>799</v>
      </c>
      <c r="B802" s="852" t="s">
        <v>2492</v>
      </c>
      <c r="C802" s="281">
        <v>45</v>
      </c>
      <c r="D802" s="852" t="s">
        <v>2668</v>
      </c>
      <c r="E802" s="852" t="s">
        <v>744</v>
      </c>
      <c r="F802" s="852" t="s">
        <v>2093</v>
      </c>
      <c r="G802" s="852" t="s">
        <v>145</v>
      </c>
    </row>
    <row r="803" spans="1:7">
      <c r="A803" s="98">
        <v>800</v>
      </c>
      <c r="B803" s="852" t="s">
        <v>2492</v>
      </c>
      <c r="C803" s="281">
        <v>45</v>
      </c>
      <c r="D803" s="852" t="s">
        <v>2669</v>
      </c>
      <c r="E803" s="852" t="s">
        <v>744</v>
      </c>
      <c r="F803" s="852" t="s">
        <v>2093</v>
      </c>
      <c r="G803" s="852" t="s">
        <v>146</v>
      </c>
    </row>
    <row r="804" spans="1:7">
      <c r="A804" s="851">
        <v>801</v>
      </c>
      <c r="B804" s="852" t="s">
        <v>2492</v>
      </c>
      <c r="C804" s="281">
        <v>45</v>
      </c>
      <c r="D804" s="852" t="s">
        <v>2670</v>
      </c>
      <c r="E804" s="852" t="s">
        <v>744</v>
      </c>
      <c r="F804" s="852" t="s">
        <v>2093</v>
      </c>
      <c r="G804" s="852" t="s">
        <v>148</v>
      </c>
    </row>
    <row r="805" spans="1:7">
      <c r="A805" s="98">
        <v>802</v>
      </c>
      <c r="B805" s="852" t="s">
        <v>2492</v>
      </c>
      <c r="C805" s="281">
        <v>45</v>
      </c>
      <c r="D805" s="852" t="s">
        <v>2671</v>
      </c>
      <c r="E805" s="852" t="s">
        <v>744</v>
      </c>
      <c r="F805" s="852" t="s">
        <v>2093</v>
      </c>
      <c r="G805" s="852" t="s">
        <v>148</v>
      </c>
    </row>
    <row r="806" spans="1:7">
      <c r="A806" s="851">
        <v>803</v>
      </c>
      <c r="B806" s="852" t="s">
        <v>2492</v>
      </c>
      <c r="C806" s="281">
        <v>45</v>
      </c>
      <c r="D806" s="852" t="s">
        <v>149</v>
      </c>
      <c r="E806" s="852" t="s">
        <v>744</v>
      </c>
      <c r="F806" s="852" t="s">
        <v>2093</v>
      </c>
      <c r="G806" s="852" t="s">
        <v>149</v>
      </c>
    </row>
    <row r="807" spans="1:7">
      <c r="A807" s="98">
        <v>804</v>
      </c>
      <c r="B807" s="852" t="s">
        <v>2492</v>
      </c>
      <c r="C807" s="281">
        <v>45</v>
      </c>
      <c r="D807" s="852" t="s">
        <v>150</v>
      </c>
      <c r="E807" s="852" t="s">
        <v>744</v>
      </c>
      <c r="F807" s="852" t="s">
        <v>2093</v>
      </c>
      <c r="G807" s="852" t="s">
        <v>150</v>
      </c>
    </row>
    <row r="808" spans="1:7">
      <c r="A808" s="851">
        <v>805</v>
      </c>
      <c r="B808" s="852" t="s">
        <v>2492</v>
      </c>
      <c r="C808" s="281">
        <v>45</v>
      </c>
      <c r="D808" s="852" t="s">
        <v>2672</v>
      </c>
      <c r="E808" s="852" t="s">
        <v>744</v>
      </c>
      <c r="F808" s="852" t="s">
        <v>2093</v>
      </c>
      <c r="G808" s="852" t="s">
        <v>151</v>
      </c>
    </row>
    <row r="809" spans="1:7">
      <c r="A809" s="98">
        <v>806</v>
      </c>
      <c r="B809" s="852" t="s">
        <v>2492</v>
      </c>
      <c r="C809" s="281">
        <v>45</v>
      </c>
      <c r="D809" s="852" t="s">
        <v>2673</v>
      </c>
      <c r="E809" s="852" t="s">
        <v>744</v>
      </c>
      <c r="F809" s="852" t="s">
        <v>2093</v>
      </c>
      <c r="G809" s="852" t="s">
        <v>151</v>
      </c>
    </row>
    <row r="810" spans="1:7">
      <c r="A810" s="851">
        <v>807</v>
      </c>
      <c r="B810" s="852" t="s">
        <v>2492</v>
      </c>
      <c r="C810" s="281">
        <v>45</v>
      </c>
      <c r="D810" s="852" t="s">
        <v>151</v>
      </c>
      <c r="E810" s="852" t="s">
        <v>744</v>
      </c>
      <c r="F810" s="852" t="s">
        <v>2093</v>
      </c>
      <c r="G810" s="852" t="s">
        <v>151</v>
      </c>
    </row>
    <row r="811" spans="1:7">
      <c r="A811" s="98">
        <v>808</v>
      </c>
      <c r="B811" s="852" t="s">
        <v>2492</v>
      </c>
      <c r="C811" s="281">
        <v>45</v>
      </c>
      <c r="D811" s="852" t="s">
        <v>2674</v>
      </c>
      <c r="E811" s="852" t="s">
        <v>744</v>
      </c>
      <c r="F811" s="852" t="s">
        <v>2093</v>
      </c>
      <c r="G811" s="852" t="s">
        <v>152</v>
      </c>
    </row>
    <row r="812" spans="1:7">
      <c r="A812" s="851">
        <v>809</v>
      </c>
      <c r="B812" s="852" t="s">
        <v>2492</v>
      </c>
      <c r="C812" s="281">
        <v>45</v>
      </c>
      <c r="D812" s="852" t="s">
        <v>2675</v>
      </c>
      <c r="E812" s="852" t="s">
        <v>744</v>
      </c>
      <c r="F812" s="852" t="s">
        <v>2093</v>
      </c>
      <c r="G812" s="852" t="s">
        <v>152</v>
      </c>
    </row>
    <row r="813" spans="1:7">
      <c r="A813" s="98">
        <v>810</v>
      </c>
      <c r="B813" s="852" t="s">
        <v>2492</v>
      </c>
      <c r="C813" s="281">
        <v>45</v>
      </c>
      <c r="D813" s="852" t="s">
        <v>2092</v>
      </c>
      <c r="E813" s="852" t="s">
        <v>744</v>
      </c>
      <c r="F813" s="852" t="s">
        <v>2093</v>
      </c>
      <c r="G813" s="852" t="s">
        <v>152</v>
      </c>
    </row>
    <row r="814" spans="1:7" ht="30">
      <c r="A814" s="851">
        <v>811</v>
      </c>
      <c r="B814" s="852" t="s">
        <v>2492</v>
      </c>
      <c r="C814" s="281">
        <v>45</v>
      </c>
      <c r="D814" s="852" t="s">
        <v>2676</v>
      </c>
      <c r="E814" s="852" t="s">
        <v>744</v>
      </c>
      <c r="F814" s="852" t="s">
        <v>746</v>
      </c>
      <c r="G814" s="852" t="s">
        <v>154</v>
      </c>
    </row>
    <row r="815" spans="1:7">
      <c r="A815" s="98">
        <v>812</v>
      </c>
      <c r="B815" s="852" t="s">
        <v>2492</v>
      </c>
      <c r="C815" s="281">
        <v>45</v>
      </c>
      <c r="D815" s="852" t="s">
        <v>155</v>
      </c>
      <c r="E815" s="852" t="s">
        <v>744</v>
      </c>
      <c r="F815" s="852" t="s">
        <v>746</v>
      </c>
      <c r="G815" s="852" t="s">
        <v>155</v>
      </c>
    </row>
    <row r="816" spans="1:7">
      <c r="A816" s="851">
        <v>813</v>
      </c>
      <c r="B816" s="852" t="s">
        <v>2492</v>
      </c>
      <c r="C816" s="281">
        <v>45</v>
      </c>
      <c r="D816" s="852" t="s">
        <v>2677</v>
      </c>
      <c r="E816" s="852" t="s">
        <v>744</v>
      </c>
      <c r="F816" s="852" t="s">
        <v>746</v>
      </c>
      <c r="G816" s="852" t="s">
        <v>155</v>
      </c>
    </row>
    <row r="817" spans="1:7">
      <c r="A817" s="98">
        <v>814</v>
      </c>
      <c r="B817" s="852" t="s">
        <v>2492</v>
      </c>
      <c r="C817" s="281">
        <v>45</v>
      </c>
      <c r="D817" s="852" t="s">
        <v>2678</v>
      </c>
      <c r="E817" s="852" t="s">
        <v>744</v>
      </c>
      <c r="F817" s="852" t="s">
        <v>746</v>
      </c>
      <c r="G817" s="852" t="s">
        <v>155</v>
      </c>
    </row>
    <row r="818" spans="1:7">
      <c r="A818" s="851">
        <v>815</v>
      </c>
      <c r="B818" s="852" t="s">
        <v>2492</v>
      </c>
      <c r="C818" s="281">
        <v>45</v>
      </c>
      <c r="D818" s="852" t="s">
        <v>2679</v>
      </c>
      <c r="E818" s="852" t="s">
        <v>744</v>
      </c>
      <c r="F818" s="852" t="s">
        <v>746</v>
      </c>
      <c r="G818" s="852" t="s">
        <v>156</v>
      </c>
    </row>
    <row r="819" spans="1:7">
      <c r="A819" s="98">
        <v>816</v>
      </c>
      <c r="B819" s="852" t="s">
        <v>2492</v>
      </c>
      <c r="C819" s="281">
        <v>45</v>
      </c>
      <c r="D819" s="852" t="s">
        <v>2680</v>
      </c>
      <c r="E819" s="852" t="s">
        <v>744</v>
      </c>
      <c r="F819" s="852" t="s">
        <v>746</v>
      </c>
      <c r="G819" s="852" t="s">
        <v>157</v>
      </c>
    </row>
    <row r="820" spans="1:7">
      <c r="A820" s="851">
        <v>817</v>
      </c>
      <c r="B820" s="852" t="s">
        <v>2492</v>
      </c>
      <c r="C820" s="281">
        <v>45</v>
      </c>
      <c r="D820" s="852" t="s">
        <v>2681</v>
      </c>
      <c r="E820" s="852" t="s">
        <v>744</v>
      </c>
      <c r="F820" s="852" t="s">
        <v>746</v>
      </c>
      <c r="G820" s="852" t="s">
        <v>157</v>
      </c>
    </row>
    <row r="821" spans="1:7">
      <c r="A821" s="98">
        <v>818</v>
      </c>
      <c r="B821" s="852" t="s">
        <v>2492</v>
      </c>
      <c r="C821" s="281">
        <v>45</v>
      </c>
      <c r="D821" s="852" t="s">
        <v>2682</v>
      </c>
      <c r="E821" s="852" t="s">
        <v>744</v>
      </c>
      <c r="F821" s="852" t="s">
        <v>746</v>
      </c>
      <c r="G821" s="852" t="s">
        <v>157</v>
      </c>
    </row>
    <row r="822" spans="1:7">
      <c r="A822" s="851">
        <v>819</v>
      </c>
      <c r="B822" s="852" t="s">
        <v>2492</v>
      </c>
      <c r="C822" s="281">
        <v>45</v>
      </c>
      <c r="D822" s="852" t="s">
        <v>2683</v>
      </c>
      <c r="E822" s="852" t="s">
        <v>744</v>
      </c>
      <c r="F822" s="852" t="s">
        <v>746</v>
      </c>
      <c r="G822" s="852" t="s">
        <v>157</v>
      </c>
    </row>
    <row r="823" spans="1:7">
      <c r="A823" s="98">
        <v>820</v>
      </c>
      <c r="B823" s="852" t="s">
        <v>2492</v>
      </c>
      <c r="C823" s="281">
        <v>45</v>
      </c>
      <c r="D823" s="852" t="s">
        <v>157</v>
      </c>
      <c r="E823" s="852" t="s">
        <v>744</v>
      </c>
      <c r="F823" s="852" t="s">
        <v>746</v>
      </c>
      <c r="G823" s="852" t="s">
        <v>157</v>
      </c>
    </row>
    <row r="824" spans="1:7">
      <c r="A824" s="851">
        <v>821</v>
      </c>
      <c r="B824" s="852" t="s">
        <v>2492</v>
      </c>
      <c r="C824" s="281">
        <v>45</v>
      </c>
      <c r="D824" s="852" t="s">
        <v>2684</v>
      </c>
      <c r="E824" s="852" t="s">
        <v>744</v>
      </c>
      <c r="F824" s="852" t="s">
        <v>746</v>
      </c>
      <c r="G824" s="852" t="s">
        <v>158</v>
      </c>
    </row>
    <row r="825" spans="1:7">
      <c r="A825" s="98">
        <v>822</v>
      </c>
      <c r="B825" s="852" t="s">
        <v>2492</v>
      </c>
      <c r="C825" s="281">
        <v>45</v>
      </c>
      <c r="D825" s="852" t="s">
        <v>2685</v>
      </c>
      <c r="E825" s="852" t="s">
        <v>744</v>
      </c>
      <c r="F825" s="852" t="s">
        <v>746</v>
      </c>
      <c r="G825" s="852" t="s">
        <v>158</v>
      </c>
    </row>
    <row r="826" spans="1:7">
      <c r="A826" s="851">
        <v>823</v>
      </c>
      <c r="B826" s="852" t="s">
        <v>2492</v>
      </c>
      <c r="C826" s="281">
        <v>45</v>
      </c>
      <c r="D826" s="852" t="s">
        <v>2686</v>
      </c>
      <c r="E826" s="852" t="s">
        <v>744</v>
      </c>
      <c r="F826" s="852" t="s">
        <v>746</v>
      </c>
      <c r="G826" s="852" t="s">
        <v>158</v>
      </c>
    </row>
    <row r="827" spans="1:7">
      <c r="A827" s="98">
        <v>824</v>
      </c>
      <c r="B827" s="852" t="s">
        <v>2492</v>
      </c>
      <c r="C827" s="281">
        <v>45</v>
      </c>
      <c r="D827" s="852" t="s">
        <v>2687</v>
      </c>
      <c r="E827" s="852" t="s">
        <v>744</v>
      </c>
      <c r="F827" s="852" t="s">
        <v>746</v>
      </c>
      <c r="G827" s="852" t="s">
        <v>158</v>
      </c>
    </row>
    <row r="828" spans="1:7">
      <c r="A828" s="851">
        <v>825</v>
      </c>
      <c r="B828" s="852" t="s">
        <v>2492</v>
      </c>
      <c r="C828" s="281">
        <v>45</v>
      </c>
      <c r="D828" s="852" t="s">
        <v>159</v>
      </c>
      <c r="E828" s="852" t="s">
        <v>744</v>
      </c>
      <c r="F828" s="852" t="s">
        <v>746</v>
      </c>
      <c r="G828" s="852" t="s">
        <v>159</v>
      </c>
    </row>
    <row r="829" spans="1:7">
      <c r="A829" s="98">
        <v>826</v>
      </c>
      <c r="B829" s="852" t="s">
        <v>2492</v>
      </c>
      <c r="C829" s="281">
        <v>45</v>
      </c>
      <c r="D829" s="852" t="s">
        <v>2688</v>
      </c>
      <c r="E829" s="852" t="s">
        <v>744</v>
      </c>
      <c r="F829" s="852" t="s">
        <v>746</v>
      </c>
      <c r="G829" s="852" t="s">
        <v>159</v>
      </c>
    </row>
    <row r="830" spans="1:7">
      <c r="A830" s="851">
        <v>827</v>
      </c>
      <c r="B830" s="852" t="s">
        <v>2492</v>
      </c>
      <c r="C830" s="281">
        <v>45</v>
      </c>
      <c r="D830" s="852" t="s">
        <v>2689</v>
      </c>
      <c r="E830" s="852" t="s">
        <v>744</v>
      </c>
      <c r="F830" s="852" t="s">
        <v>746</v>
      </c>
      <c r="G830" s="852" t="s">
        <v>159</v>
      </c>
    </row>
    <row r="831" spans="1:7">
      <c r="A831" s="98">
        <v>828</v>
      </c>
      <c r="B831" s="852" t="s">
        <v>2492</v>
      </c>
      <c r="C831" s="281">
        <v>45</v>
      </c>
      <c r="D831" s="852" t="s">
        <v>2690</v>
      </c>
      <c r="E831" s="852" t="s">
        <v>744</v>
      </c>
      <c r="F831" s="852" t="s">
        <v>746</v>
      </c>
      <c r="G831" s="852" t="s">
        <v>159</v>
      </c>
    </row>
    <row r="832" spans="1:7">
      <c r="A832" s="851">
        <v>829</v>
      </c>
      <c r="B832" s="852" t="s">
        <v>2492</v>
      </c>
      <c r="C832" s="281">
        <v>45</v>
      </c>
      <c r="D832" s="852" t="s">
        <v>2691</v>
      </c>
      <c r="E832" s="852" t="s">
        <v>744</v>
      </c>
      <c r="F832" s="852" t="s">
        <v>746</v>
      </c>
      <c r="G832" s="852" t="s">
        <v>159</v>
      </c>
    </row>
    <row r="833" spans="1:7">
      <c r="A833" s="98">
        <v>830</v>
      </c>
      <c r="B833" s="852" t="s">
        <v>2492</v>
      </c>
      <c r="C833" s="281">
        <v>45</v>
      </c>
      <c r="D833" s="852" t="s">
        <v>2692</v>
      </c>
      <c r="E833" s="852" t="s">
        <v>744</v>
      </c>
      <c r="F833" s="852" t="s">
        <v>746</v>
      </c>
      <c r="G833" s="852" t="s">
        <v>159</v>
      </c>
    </row>
    <row r="834" spans="1:7">
      <c r="A834" s="851">
        <v>831</v>
      </c>
      <c r="B834" s="852" t="s">
        <v>2492</v>
      </c>
      <c r="C834" s="281">
        <v>45</v>
      </c>
      <c r="D834" s="852" t="s">
        <v>2693</v>
      </c>
      <c r="E834" s="852" t="s">
        <v>744</v>
      </c>
      <c r="F834" s="852" t="s">
        <v>746</v>
      </c>
      <c r="G834" s="852" t="s">
        <v>160</v>
      </c>
    </row>
    <row r="835" spans="1:7">
      <c r="A835" s="98">
        <v>832</v>
      </c>
      <c r="B835" s="852" t="s">
        <v>2492</v>
      </c>
      <c r="C835" s="281">
        <v>45</v>
      </c>
      <c r="D835" s="852" t="s">
        <v>2694</v>
      </c>
      <c r="E835" s="852" t="s">
        <v>744</v>
      </c>
      <c r="F835" s="852" t="s">
        <v>746</v>
      </c>
      <c r="G835" s="852" t="s">
        <v>160</v>
      </c>
    </row>
    <row r="836" spans="1:7">
      <c r="A836" s="851">
        <v>833</v>
      </c>
      <c r="B836" s="852" t="s">
        <v>2492</v>
      </c>
      <c r="C836" s="281">
        <v>45</v>
      </c>
      <c r="D836" s="852" t="s">
        <v>2695</v>
      </c>
      <c r="E836" s="852" t="s">
        <v>744</v>
      </c>
      <c r="F836" s="852" t="s">
        <v>746</v>
      </c>
      <c r="G836" s="852" t="s">
        <v>160</v>
      </c>
    </row>
    <row r="837" spans="1:7">
      <c r="A837" s="98">
        <v>834</v>
      </c>
      <c r="B837" s="852" t="s">
        <v>2492</v>
      </c>
      <c r="C837" s="281">
        <v>45</v>
      </c>
      <c r="D837" s="852" t="s">
        <v>2696</v>
      </c>
      <c r="E837" s="852" t="s">
        <v>744</v>
      </c>
      <c r="F837" s="852" t="s">
        <v>746</v>
      </c>
      <c r="G837" s="852" t="s">
        <v>160</v>
      </c>
    </row>
    <row r="838" spans="1:7">
      <c r="A838" s="851">
        <v>835</v>
      </c>
      <c r="B838" s="852" t="s">
        <v>2492</v>
      </c>
      <c r="C838" s="281">
        <v>45</v>
      </c>
      <c r="D838" s="852" t="s">
        <v>2697</v>
      </c>
      <c r="E838" s="852" t="s">
        <v>744</v>
      </c>
      <c r="F838" s="852" t="s">
        <v>746</v>
      </c>
      <c r="G838" s="852" t="s">
        <v>161</v>
      </c>
    </row>
    <row r="839" spans="1:7">
      <c r="A839" s="98">
        <v>836</v>
      </c>
      <c r="B839" s="852" t="s">
        <v>2492</v>
      </c>
      <c r="C839" s="281">
        <v>45</v>
      </c>
      <c r="D839" s="852" t="s">
        <v>2698</v>
      </c>
      <c r="E839" s="852" t="s">
        <v>744</v>
      </c>
      <c r="F839" s="852" t="s">
        <v>746</v>
      </c>
      <c r="G839" s="852" t="s">
        <v>161</v>
      </c>
    </row>
    <row r="840" spans="1:7">
      <c r="A840" s="851">
        <v>837</v>
      </c>
      <c r="B840" s="852" t="s">
        <v>2492</v>
      </c>
      <c r="C840" s="281">
        <v>45</v>
      </c>
      <c r="D840" s="852" t="s">
        <v>161</v>
      </c>
      <c r="E840" s="852" t="s">
        <v>744</v>
      </c>
      <c r="F840" s="852" t="s">
        <v>746</v>
      </c>
      <c r="G840" s="852" t="s">
        <v>161</v>
      </c>
    </row>
    <row r="841" spans="1:7">
      <c r="A841" s="98">
        <v>838</v>
      </c>
      <c r="B841" s="852" t="s">
        <v>2492</v>
      </c>
      <c r="C841" s="281">
        <v>45</v>
      </c>
      <c r="D841" s="852" t="s">
        <v>2699</v>
      </c>
      <c r="E841" s="852" t="s">
        <v>744</v>
      </c>
      <c r="F841" s="852" t="s">
        <v>746</v>
      </c>
      <c r="G841" s="852" t="s">
        <v>162</v>
      </c>
    </row>
    <row r="842" spans="1:7">
      <c r="A842" s="851">
        <v>839</v>
      </c>
      <c r="B842" s="852" t="s">
        <v>2492</v>
      </c>
      <c r="C842" s="281">
        <v>45</v>
      </c>
      <c r="D842" s="852" t="s">
        <v>162</v>
      </c>
      <c r="E842" s="852" t="s">
        <v>744</v>
      </c>
      <c r="F842" s="852" t="s">
        <v>746</v>
      </c>
      <c r="G842" s="852" t="s">
        <v>162</v>
      </c>
    </row>
    <row r="843" spans="1:7">
      <c r="A843" s="98">
        <v>840</v>
      </c>
      <c r="B843" s="852" t="s">
        <v>2492</v>
      </c>
      <c r="C843" s="281">
        <v>45</v>
      </c>
      <c r="D843" s="852" t="s">
        <v>2700</v>
      </c>
      <c r="E843" s="852" t="s">
        <v>744</v>
      </c>
      <c r="F843" s="852" t="s">
        <v>746</v>
      </c>
      <c r="G843" s="852" t="s">
        <v>162</v>
      </c>
    </row>
    <row r="844" spans="1:7">
      <c r="A844" s="851">
        <v>841</v>
      </c>
      <c r="B844" s="852" t="s">
        <v>2492</v>
      </c>
      <c r="C844" s="281">
        <v>45</v>
      </c>
      <c r="D844" s="852" t="s">
        <v>2701</v>
      </c>
      <c r="E844" s="852" t="s">
        <v>744</v>
      </c>
      <c r="F844" s="852" t="s">
        <v>746</v>
      </c>
      <c r="G844" s="852" t="s">
        <v>163</v>
      </c>
    </row>
    <row r="845" spans="1:7">
      <c r="A845" s="98">
        <v>842</v>
      </c>
      <c r="B845" s="852" t="s">
        <v>2492</v>
      </c>
      <c r="C845" s="281">
        <v>45</v>
      </c>
      <c r="D845" s="852" t="s">
        <v>2702</v>
      </c>
      <c r="E845" s="852" t="s">
        <v>744</v>
      </c>
      <c r="F845" s="852" t="s">
        <v>746</v>
      </c>
      <c r="G845" s="852" t="s">
        <v>163</v>
      </c>
    </row>
    <row r="846" spans="1:7">
      <c r="A846" s="851">
        <v>843</v>
      </c>
      <c r="B846" s="852" t="s">
        <v>2492</v>
      </c>
      <c r="C846" s="281">
        <v>45</v>
      </c>
      <c r="D846" s="852" t="s">
        <v>2703</v>
      </c>
      <c r="E846" s="852" t="s">
        <v>744</v>
      </c>
      <c r="F846" s="852" t="s">
        <v>746</v>
      </c>
      <c r="G846" s="852" t="s">
        <v>164</v>
      </c>
    </row>
    <row r="847" spans="1:7">
      <c r="A847" s="98">
        <v>844</v>
      </c>
      <c r="B847" s="852" t="s">
        <v>2492</v>
      </c>
      <c r="C847" s="281">
        <v>45</v>
      </c>
      <c r="D847" s="852" t="s">
        <v>2704</v>
      </c>
      <c r="E847" s="852" t="s">
        <v>744</v>
      </c>
      <c r="F847" s="852" t="s">
        <v>746</v>
      </c>
      <c r="G847" s="852" t="s">
        <v>164</v>
      </c>
    </row>
    <row r="848" spans="1:7">
      <c r="A848" s="851">
        <v>845</v>
      </c>
      <c r="B848" s="852" t="s">
        <v>2492</v>
      </c>
      <c r="C848" s="281">
        <v>45</v>
      </c>
      <c r="D848" s="852" t="s">
        <v>2705</v>
      </c>
      <c r="E848" s="852" t="s">
        <v>744</v>
      </c>
      <c r="F848" s="852" t="s">
        <v>746</v>
      </c>
      <c r="G848" s="852" t="s">
        <v>164</v>
      </c>
    </row>
    <row r="849" spans="1:7">
      <c r="A849" s="98">
        <v>846</v>
      </c>
      <c r="B849" s="852" t="s">
        <v>2492</v>
      </c>
      <c r="C849" s="281">
        <v>45</v>
      </c>
      <c r="D849" s="852" t="s">
        <v>2706</v>
      </c>
      <c r="E849" s="852" t="s">
        <v>744</v>
      </c>
      <c r="F849" s="852" t="s">
        <v>746</v>
      </c>
      <c r="G849" s="852" t="s">
        <v>164</v>
      </c>
    </row>
    <row r="850" spans="1:7">
      <c r="A850" s="851">
        <v>847</v>
      </c>
      <c r="B850" s="852" t="s">
        <v>2492</v>
      </c>
      <c r="C850" s="281">
        <v>45</v>
      </c>
      <c r="D850" s="852" t="s">
        <v>2707</v>
      </c>
      <c r="E850" s="852" t="s">
        <v>744</v>
      </c>
      <c r="F850" s="852" t="s">
        <v>746</v>
      </c>
      <c r="G850" s="852" t="s">
        <v>164</v>
      </c>
    </row>
    <row r="851" spans="1:7">
      <c r="A851" s="98">
        <v>848</v>
      </c>
      <c r="B851" s="852" t="s">
        <v>2492</v>
      </c>
      <c r="C851" s="281">
        <v>45</v>
      </c>
      <c r="D851" s="852" t="s">
        <v>2708</v>
      </c>
      <c r="E851" s="852" t="s">
        <v>744</v>
      </c>
      <c r="F851" s="852" t="s">
        <v>746</v>
      </c>
      <c r="G851" s="852" t="s">
        <v>164</v>
      </c>
    </row>
    <row r="852" spans="1:7">
      <c r="A852" s="851">
        <v>849</v>
      </c>
      <c r="B852" s="852" t="s">
        <v>2492</v>
      </c>
      <c r="C852" s="281">
        <v>45</v>
      </c>
      <c r="D852" s="852" t="s">
        <v>2051</v>
      </c>
      <c r="E852" s="852" t="s">
        <v>744</v>
      </c>
      <c r="F852" s="852" t="s">
        <v>746</v>
      </c>
      <c r="G852" s="852" t="s">
        <v>164</v>
      </c>
    </row>
    <row r="853" spans="1:7">
      <c r="A853" s="98">
        <v>850</v>
      </c>
      <c r="B853" s="852" t="s">
        <v>2492</v>
      </c>
      <c r="C853" s="281">
        <v>45</v>
      </c>
      <c r="D853" s="852" t="s">
        <v>2709</v>
      </c>
      <c r="E853" s="852" t="s">
        <v>744</v>
      </c>
      <c r="F853" s="852" t="s">
        <v>746</v>
      </c>
      <c r="G853" s="852" t="s">
        <v>164</v>
      </c>
    </row>
    <row r="854" spans="1:7">
      <c r="A854" s="851">
        <v>851</v>
      </c>
      <c r="B854" s="852" t="s">
        <v>2492</v>
      </c>
      <c r="C854" s="281">
        <v>45</v>
      </c>
      <c r="D854" s="852" t="s">
        <v>2710</v>
      </c>
      <c r="E854" s="852" t="s">
        <v>744</v>
      </c>
      <c r="F854" s="852" t="s">
        <v>746</v>
      </c>
      <c r="G854" s="852" t="s">
        <v>164</v>
      </c>
    </row>
    <row r="855" spans="1:7">
      <c r="A855" s="98">
        <v>852</v>
      </c>
      <c r="B855" s="852" t="s">
        <v>2492</v>
      </c>
      <c r="C855" s="281">
        <v>45</v>
      </c>
      <c r="D855" s="852" t="s">
        <v>2711</v>
      </c>
      <c r="E855" s="852" t="s">
        <v>744</v>
      </c>
      <c r="F855" s="852" t="s">
        <v>746</v>
      </c>
      <c r="G855" s="852" t="s">
        <v>164</v>
      </c>
    </row>
    <row r="856" spans="1:7" ht="30">
      <c r="A856" s="851">
        <v>853</v>
      </c>
      <c r="B856" s="852" t="s">
        <v>2492</v>
      </c>
      <c r="C856" s="281">
        <v>45</v>
      </c>
      <c r="D856" s="852" t="s">
        <v>2712</v>
      </c>
      <c r="E856" s="852" t="s">
        <v>744</v>
      </c>
      <c r="F856" s="852" t="s">
        <v>746</v>
      </c>
      <c r="G856" s="852" t="s">
        <v>165</v>
      </c>
    </row>
    <row r="857" spans="1:7">
      <c r="A857" s="98">
        <v>854</v>
      </c>
      <c r="B857" s="852" t="s">
        <v>2492</v>
      </c>
      <c r="C857" s="281">
        <v>45</v>
      </c>
      <c r="D857" s="852" t="s">
        <v>2713</v>
      </c>
      <c r="E857" s="852" t="s">
        <v>744</v>
      </c>
      <c r="F857" s="852" t="s">
        <v>746</v>
      </c>
      <c r="G857" s="852" t="s">
        <v>165</v>
      </c>
    </row>
    <row r="858" spans="1:7">
      <c r="A858" s="851">
        <v>855</v>
      </c>
      <c r="B858" s="852" t="s">
        <v>2492</v>
      </c>
      <c r="C858" s="281">
        <v>45</v>
      </c>
      <c r="D858" s="852" t="s">
        <v>2714</v>
      </c>
      <c r="E858" s="852" t="s">
        <v>744</v>
      </c>
      <c r="F858" s="852" t="s">
        <v>746</v>
      </c>
      <c r="G858" s="852" t="s">
        <v>165</v>
      </c>
    </row>
    <row r="859" spans="1:7">
      <c r="A859" s="98">
        <v>856</v>
      </c>
      <c r="B859" s="852" t="s">
        <v>2492</v>
      </c>
      <c r="C859" s="281">
        <v>45</v>
      </c>
      <c r="D859" s="852" t="s">
        <v>2715</v>
      </c>
      <c r="E859" s="852" t="s">
        <v>744</v>
      </c>
      <c r="F859" s="852" t="s">
        <v>746</v>
      </c>
      <c r="G859" s="852" t="s">
        <v>166</v>
      </c>
    </row>
    <row r="860" spans="1:7">
      <c r="A860" s="851">
        <v>857</v>
      </c>
      <c r="B860" s="852" t="s">
        <v>2492</v>
      </c>
      <c r="C860" s="281">
        <v>45</v>
      </c>
      <c r="D860" s="852" t="s">
        <v>2716</v>
      </c>
      <c r="E860" s="852" t="s">
        <v>744</v>
      </c>
      <c r="F860" s="852" t="s">
        <v>746</v>
      </c>
      <c r="G860" s="852" t="s">
        <v>166</v>
      </c>
    </row>
    <row r="861" spans="1:7">
      <c r="A861" s="98">
        <v>858</v>
      </c>
      <c r="B861" s="852" t="s">
        <v>2492</v>
      </c>
      <c r="C861" s="281">
        <v>45</v>
      </c>
      <c r="D861" s="852" t="s">
        <v>2717</v>
      </c>
      <c r="E861" s="852" t="s">
        <v>744</v>
      </c>
      <c r="F861" s="852" t="s">
        <v>746</v>
      </c>
      <c r="G861" s="852" t="s">
        <v>166</v>
      </c>
    </row>
    <row r="862" spans="1:7">
      <c r="A862" s="851">
        <v>859</v>
      </c>
      <c r="B862" s="852" t="s">
        <v>2492</v>
      </c>
      <c r="C862" s="281">
        <v>45</v>
      </c>
      <c r="D862" s="852" t="s">
        <v>2718</v>
      </c>
      <c r="E862" s="852" t="s">
        <v>744</v>
      </c>
      <c r="F862" s="852" t="s">
        <v>746</v>
      </c>
      <c r="G862" s="852" t="s">
        <v>167</v>
      </c>
    </row>
    <row r="863" spans="1:7">
      <c r="A863" s="98">
        <v>860</v>
      </c>
      <c r="B863" s="852" t="s">
        <v>2492</v>
      </c>
      <c r="C863" s="281">
        <v>45</v>
      </c>
      <c r="D863" s="852" t="s">
        <v>2719</v>
      </c>
      <c r="E863" s="852" t="s">
        <v>744</v>
      </c>
      <c r="F863" s="852" t="s">
        <v>746</v>
      </c>
      <c r="G863" s="852" t="s">
        <v>168</v>
      </c>
    </row>
    <row r="864" spans="1:7">
      <c r="A864" s="851">
        <v>861</v>
      </c>
      <c r="B864" s="852" t="s">
        <v>2492</v>
      </c>
      <c r="C864" s="281">
        <v>45</v>
      </c>
      <c r="D864" s="852" t="s">
        <v>2720</v>
      </c>
      <c r="E864" s="852" t="s">
        <v>744</v>
      </c>
      <c r="F864" s="852" t="s">
        <v>746</v>
      </c>
      <c r="G864" s="852" t="s">
        <v>168</v>
      </c>
    </row>
    <row r="865" spans="1:7">
      <c r="A865" s="98">
        <v>862</v>
      </c>
      <c r="B865" s="852" t="s">
        <v>2492</v>
      </c>
      <c r="C865" s="281">
        <v>45</v>
      </c>
      <c r="D865" s="852" t="s">
        <v>2721</v>
      </c>
      <c r="E865" s="852" t="s">
        <v>744</v>
      </c>
      <c r="F865" s="852" t="s">
        <v>746</v>
      </c>
      <c r="G865" s="852" t="s">
        <v>168</v>
      </c>
    </row>
    <row r="866" spans="1:7">
      <c r="A866" s="851">
        <v>863</v>
      </c>
      <c r="B866" s="852" t="s">
        <v>2492</v>
      </c>
      <c r="C866" s="281">
        <v>45</v>
      </c>
      <c r="D866" s="852" t="s">
        <v>2167</v>
      </c>
      <c r="E866" s="852" t="s">
        <v>744</v>
      </c>
      <c r="F866" s="852" t="s">
        <v>746</v>
      </c>
      <c r="G866" s="852" t="s">
        <v>168</v>
      </c>
    </row>
    <row r="867" spans="1:7">
      <c r="A867" s="98">
        <v>864</v>
      </c>
      <c r="B867" s="852" t="s">
        <v>2492</v>
      </c>
      <c r="C867" s="281">
        <v>45</v>
      </c>
      <c r="D867" s="852" t="s">
        <v>169</v>
      </c>
      <c r="E867" s="852" t="s">
        <v>744</v>
      </c>
      <c r="F867" s="852" t="s">
        <v>746</v>
      </c>
      <c r="G867" s="852" t="s">
        <v>169</v>
      </c>
    </row>
    <row r="868" spans="1:7">
      <c r="A868" s="851">
        <v>865</v>
      </c>
      <c r="B868" s="852" t="s">
        <v>2492</v>
      </c>
      <c r="C868" s="281">
        <v>45</v>
      </c>
      <c r="D868" s="852" t="s">
        <v>2722</v>
      </c>
      <c r="E868" s="852" t="s">
        <v>744</v>
      </c>
      <c r="F868" s="852" t="s">
        <v>746</v>
      </c>
      <c r="G868" s="852" t="s">
        <v>169</v>
      </c>
    </row>
    <row r="869" spans="1:7">
      <c r="A869" s="98">
        <v>866</v>
      </c>
      <c r="B869" s="852" t="s">
        <v>2492</v>
      </c>
      <c r="C869" s="281">
        <v>45</v>
      </c>
      <c r="D869" s="852" t="s">
        <v>2723</v>
      </c>
      <c r="E869" s="852" t="s">
        <v>744</v>
      </c>
      <c r="F869" s="852" t="s">
        <v>2724</v>
      </c>
      <c r="G869" s="852" t="s">
        <v>169</v>
      </c>
    </row>
    <row r="870" spans="1:7">
      <c r="A870" s="851">
        <v>867</v>
      </c>
      <c r="B870" s="852" t="s">
        <v>2492</v>
      </c>
      <c r="C870" s="281">
        <v>45</v>
      </c>
      <c r="D870" s="852" t="s">
        <v>2725</v>
      </c>
      <c r="E870" s="852" t="s">
        <v>744</v>
      </c>
      <c r="F870" s="852" t="s">
        <v>746</v>
      </c>
      <c r="G870" s="852" t="s">
        <v>170</v>
      </c>
    </row>
    <row r="871" spans="1:7">
      <c r="A871" s="98">
        <v>868</v>
      </c>
      <c r="B871" s="852" t="s">
        <v>2492</v>
      </c>
      <c r="C871" s="281">
        <v>45</v>
      </c>
      <c r="D871" s="852" t="s">
        <v>2726</v>
      </c>
      <c r="E871" s="852" t="s">
        <v>744</v>
      </c>
      <c r="F871" s="852" t="s">
        <v>746</v>
      </c>
      <c r="G871" s="852" t="s">
        <v>170</v>
      </c>
    </row>
    <row r="872" spans="1:7">
      <c r="A872" s="851">
        <v>869</v>
      </c>
      <c r="B872" s="852" t="s">
        <v>2492</v>
      </c>
      <c r="C872" s="281">
        <v>45</v>
      </c>
      <c r="D872" s="852" t="s">
        <v>2727</v>
      </c>
      <c r="E872" s="852" t="s">
        <v>744</v>
      </c>
      <c r="F872" s="852" t="s">
        <v>746</v>
      </c>
      <c r="G872" s="852" t="s">
        <v>170</v>
      </c>
    </row>
    <row r="873" spans="1:7">
      <c r="A873" s="98">
        <v>870</v>
      </c>
      <c r="B873" s="852" t="s">
        <v>2492</v>
      </c>
      <c r="C873" s="281">
        <v>45</v>
      </c>
      <c r="D873" s="852" t="s">
        <v>2728</v>
      </c>
      <c r="E873" s="852" t="s">
        <v>744</v>
      </c>
      <c r="F873" s="852" t="s">
        <v>746</v>
      </c>
      <c r="G873" s="852" t="s">
        <v>170</v>
      </c>
    </row>
    <row r="874" spans="1:7">
      <c r="A874" s="851">
        <v>871</v>
      </c>
      <c r="B874" s="852" t="s">
        <v>2492</v>
      </c>
      <c r="C874" s="281">
        <v>45</v>
      </c>
      <c r="D874" s="852" t="s">
        <v>2729</v>
      </c>
      <c r="E874" s="852" t="s">
        <v>744</v>
      </c>
      <c r="F874" s="852" t="s">
        <v>746</v>
      </c>
      <c r="G874" s="852" t="s">
        <v>171</v>
      </c>
    </row>
    <row r="875" spans="1:7">
      <c r="A875" s="98">
        <v>872</v>
      </c>
      <c r="B875" s="852" t="s">
        <v>2492</v>
      </c>
      <c r="C875" s="281">
        <v>45</v>
      </c>
      <c r="D875" s="852" t="s">
        <v>2730</v>
      </c>
      <c r="E875" s="852" t="s">
        <v>744</v>
      </c>
      <c r="F875" s="852" t="s">
        <v>748</v>
      </c>
      <c r="G875" s="852" t="s">
        <v>2438</v>
      </c>
    </row>
    <row r="876" spans="1:7">
      <c r="A876" s="851">
        <v>873</v>
      </c>
      <c r="B876" s="852" t="s">
        <v>2492</v>
      </c>
      <c r="C876" s="281">
        <v>45</v>
      </c>
      <c r="D876" s="852" t="s">
        <v>2170</v>
      </c>
      <c r="E876" s="852" t="s">
        <v>744</v>
      </c>
      <c r="F876" s="852" t="s">
        <v>748</v>
      </c>
      <c r="G876" s="852" t="s">
        <v>174</v>
      </c>
    </row>
    <row r="877" spans="1:7">
      <c r="A877" s="98">
        <v>874</v>
      </c>
      <c r="B877" s="852" t="s">
        <v>2492</v>
      </c>
      <c r="C877" s="281">
        <v>45</v>
      </c>
      <c r="D877" s="852" t="s">
        <v>2731</v>
      </c>
      <c r="E877" s="852" t="s">
        <v>744</v>
      </c>
      <c r="F877" s="852" t="s">
        <v>748</v>
      </c>
      <c r="G877" s="852" t="s">
        <v>174</v>
      </c>
    </row>
    <row r="878" spans="1:7">
      <c r="A878" s="851">
        <v>875</v>
      </c>
      <c r="B878" s="852" t="s">
        <v>2492</v>
      </c>
      <c r="C878" s="281">
        <v>45</v>
      </c>
      <c r="D878" s="852" t="s">
        <v>2732</v>
      </c>
      <c r="E878" s="852" t="s">
        <v>744</v>
      </c>
      <c r="F878" s="852" t="s">
        <v>748</v>
      </c>
      <c r="G878" s="852" t="s">
        <v>174</v>
      </c>
    </row>
    <row r="879" spans="1:7">
      <c r="A879" s="98">
        <v>876</v>
      </c>
      <c r="B879" s="852" t="s">
        <v>2492</v>
      </c>
      <c r="C879" s="281">
        <v>45</v>
      </c>
      <c r="D879" s="852" t="s">
        <v>2733</v>
      </c>
      <c r="E879" s="852" t="s">
        <v>744</v>
      </c>
      <c r="F879" s="852" t="s">
        <v>748</v>
      </c>
      <c r="G879" s="852" t="s">
        <v>175</v>
      </c>
    </row>
    <row r="880" spans="1:7">
      <c r="A880" s="851">
        <v>877</v>
      </c>
      <c r="B880" s="852" t="s">
        <v>2492</v>
      </c>
      <c r="C880" s="281">
        <v>45</v>
      </c>
      <c r="D880" s="852" t="s">
        <v>2734</v>
      </c>
      <c r="E880" s="852" t="s">
        <v>744</v>
      </c>
      <c r="F880" s="852" t="s">
        <v>748</v>
      </c>
      <c r="G880" s="852" t="s">
        <v>175</v>
      </c>
    </row>
    <row r="881" spans="1:7">
      <c r="A881" s="98">
        <v>878</v>
      </c>
      <c r="B881" s="852" t="s">
        <v>2492</v>
      </c>
      <c r="C881" s="281">
        <v>45</v>
      </c>
      <c r="D881" s="852" t="s">
        <v>2735</v>
      </c>
      <c r="E881" s="852" t="s">
        <v>744</v>
      </c>
      <c r="F881" s="852" t="s">
        <v>748</v>
      </c>
      <c r="G881" s="852" t="s">
        <v>175</v>
      </c>
    </row>
    <row r="882" spans="1:7">
      <c r="A882" s="851">
        <v>879</v>
      </c>
      <c r="B882" s="852" t="s">
        <v>2492</v>
      </c>
      <c r="C882" s="281">
        <v>45</v>
      </c>
      <c r="D882" s="852" t="s">
        <v>176</v>
      </c>
      <c r="E882" s="852" t="s">
        <v>744</v>
      </c>
      <c r="F882" s="852" t="s">
        <v>748</v>
      </c>
      <c r="G882" s="852" t="s">
        <v>176</v>
      </c>
    </row>
    <row r="883" spans="1:7">
      <c r="A883" s="98">
        <v>880</v>
      </c>
      <c r="B883" s="852" t="s">
        <v>2492</v>
      </c>
      <c r="C883" s="281">
        <v>45</v>
      </c>
      <c r="D883" s="852" t="s">
        <v>177</v>
      </c>
      <c r="E883" s="852" t="s">
        <v>744</v>
      </c>
      <c r="F883" s="852" t="s">
        <v>748</v>
      </c>
      <c r="G883" s="852" t="s">
        <v>177</v>
      </c>
    </row>
    <row r="884" spans="1:7">
      <c r="A884" s="851">
        <v>881</v>
      </c>
      <c r="B884" s="852" t="s">
        <v>2492</v>
      </c>
      <c r="C884" s="281">
        <v>45</v>
      </c>
      <c r="D884" s="852" t="s">
        <v>178</v>
      </c>
      <c r="E884" s="852" t="s">
        <v>744</v>
      </c>
      <c r="F884" s="852" t="s">
        <v>748</v>
      </c>
      <c r="G884" s="852" t="s">
        <v>2053</v>
      </c>
    </row>
    <row r="885" spans="1:7">
      <c r="A885" s="98">
        <v>882</v>
      </c>
      <c r="B885" s="852" t="s">
        <v>2492</v>
      </c>
      <c r="C885" s="281">
        <v>45</v>
      </c>
      <c r="D885" s="852" t="s">
        <v>2736</v>
      </c>
      <c r="E885" s="852" t="s">
        <v>744</v>
      </c>
      <c r="F885" s="852" t="s">
        <v>748</v>
      </c>
      <c r="G885" s="852" t="s">
        <v>2053</v>
      </c>
    </row>
    <row r="886" spans="1:7">
      <c r="A886" s="851">
        <v>883</v>
      </c>
      <c r="B886" s="852" t="s">
        <v>2492</v>
      </c>
      <c r="C886" s="281">
        <v>45</v>
      </c>
      <c r="D886" s="852" t="s">
        <v>180</v>
      </c>
      <c r="E886" s="852" t="s">
        <v>744</v>
      </c>
      <c r="F886" s="852" t="s">
        <v>2737</v>
      </c>
      <c r="G886" s="852" t="s">
        <v>180</v>
      </c>
    </row>
    <row r="887" spans="1:7">
      <c r="A887" s="98">
        <v>884</v>
      </c>
      <c r="B887" s="852" t="s">
        <v>2492</v>
      </c>
      <c r="C887" s="281">
        <v>45</v>
      </c>
      <c r="D887" s="852" t="s">
        <v>2738</v>
      </c>
      <c r="E887" s="852" t="s">
        <v>744</v>
      </c>
      <c r="F887" s="852" t="s">
        <v>2737</v>
      </c>
      <c r="G887" s="852" t="s">
        <v>186</v>
      </c>
    </row>
    <row r="888" spans="1:7">
      <c r="A888" s="851">
        <v>885</v>
      </c>
      <c r="B888" s="852" t="s">
        <v>2492</v>
      </c>
      <c r="C888" s="281">
        <v>45</v>
      </c>
      <c r="D888" s="852" t="s">
        <v>188</v>
      </c>
      <c r="E888" s="852" t="s">
        <v>744</v>
      </c>
      <c r="F888" s="852" t="s">
        <v>2737</v>
      </c>
      <c r="G888" s="852" t="s">
        <v>188</v>
      </c>
    </row>
    <row r="889" spans="1:7">
      <c r="A889" s="98">
        <v>886</v>
      </c>
      <c r="B889" s="852" t="s">
        <v>2492</v>
      </c>
      <c r="C889" s="281">
        <v>45</v>
      </c>
      <c r="D889" s="852" t="s">
        <v>2739</v>
      </c>
      <c r="E889" s="852" t="s">
        <v>744</v>
      </c>
      <c r="F889" s="852" t="s">
        <v>750</v>
      </c>
      <c r="G889" s="852" t="s">
        <v>190</v>
      </c>
    </row>
    <row r="890" spans="1:7">
      <c r="A890" s="851">
        <v>887</v>
      </c>
      <c r="B890" s="852" t="s">
        <v>2492</v>
      </c>
      <c r="C890" s="281">
        <v>45</v>
      </c>
      <c r="D890" s="852" t="s">
        <v>2740</v>
      </c>
      <c r="E890" s="852" t="s">
        <v>744</v>
      </c>
      <c r="F890" s="852" t="s">
        <v>750</v>
      </c>
      <c r="G890" s="852" t="s">
        <v>190</v>
      </c>
    </row>
    <row r="891" spans="1:7">
      <c r="A891" s="98">
        <v>888</v>
      </c>
      <c r="B891" s="852" t="s">
        <v>2492</v>
      </c>
      <c r="C891" s="281">
        <v>45</v>
      </c>
      <c r="D891" s="852" t="s">
        <v>2741</v>
      </c>
      <c r="E891" s="852" t="s">
        <v>744</v>
      </c>
      <c r="F891" s="852" t="s">
        <v>750</v>
      </c>
      <c r="G891" s="852" t="s">
        <v>190</v>
      </c>
    </row>
    <row r="892" spans="1:7">
      <c r="A892" s="851">
        <v>889</v>
      </c>
      <c r="B892" s="852" t="s">
        <v>2492</v>
      </c>
      <c r="C892" s="281">
        <v>45</v>
      </c>
      <c r="D892" s="852" t="s">
        <v>2742</v>
      </c>
      <c r="E892" s="852" t="s">
        <v>744</v>
      </c>
      <c r="F892" s="852" t="s">
        <v>750</v>
      </c>
      <c r="G892" s="852" t="s">
        <v>191</v>
      </c>
    </row>
    <row r="893" spans="1:7">
      <c r="A893" s="98">
        <v>890</v>
      </c>
      <c r="B893" s="852" t="s">
        <v>2492</v>
      </c>
      <c r="C893" s="281">
        <v>45</v>
      </c>
      <c r="D893" s="852" t="s">
        <v>2743</v>
      </c>
      <c r="E893" s="852" t="s">
        <v>744</v>
      </c>
      <c r="F893" s="852" t="s">
        <v>750</v>
      </c>
      <c r="G893" s="852" t="s">
        <v>192</v>
      </c>
    </row>
    <row r="894" spans="1:7">
      <c r="A894" s="851">
        <v>891</v>
      </c>
      <c r="B894" s="852" t="s">
        <v>2492</v>
      </c>
      <c r="C894" s="281">
        <v>45</v>
      </c>
      <c r="D894" s="852" t="s">
        <v>2744</v>
      </c>
      <c r="E894" s="852" t="s">
        <v>744</v>
      </c>
      <c r="F894" s="852" t="s">
        <v>750</v>
      </c>
      <c r="G894" s="852" t="s">
        <v>2094</v>
      </c>
    </row>
    <row r="895" spans="1:7">
      <c r="A895" s="98">
        <v>892</v>
      </c>
      <c r="B895" s="852" t="s">
        <v>2492</v>
      </c>
      <c r="C895" s="281">
        <v>45</v>
      </c>
      <c r="D895" s="852" t="s">
        <v>2745</v>
      </c>
      <c r="E895" s="852" t="s">
        <v>744</v>
      </c>
      <c r="F895" s="852" t="s">
        <v>750</v>
      </c>
      <c r="G895" s="852" t="s">
        <v>2094</v>
      </c>
    </row>
    <row r="896" spans="1:7">
      <c r="A896" s="851">
        <v>893</v>
      </c>
      <c r="B896" s="852" t="s">
        <v>2492</v>
      </c>
      <c r="C896" s="281">
        <v>45</v>
      </c>
      <c r="D896" s="852" t="s">
        <v>193</v>
      </c>
      <c r="E896" s="852" t="s">
        <v>744</v>
      </c>
      <c r="F896" s="852" t="s">
        <v>750</v>
      </c>
      <c r="G896" s="852" t="s">
        <v>2094</v>
      </c>
    </row>
    <row r="897" spans="1:7">
      <c r="A897" s="98">
        <v>894</v>
      </c>
      <c r="B897" s="852" t="s">
        <v>2492</v>
      </c>
      <c r="C897" s="281">
        <v>45</v>
      </c>
      <c r="D897" s="852" t="s">
        <v>2746</v>
      </c>
      <c r="E897" s="852" t="s">
        <v>744</v>
      </c>
      <c r="F897" s="852" t="s">
        <v>750</v>
      </c>
      <c r="G897" s="852" t="s">
        <v>2095</v>
      </c>
    </row>
    <row r="898" spans="1:7">
      <c r="A898" s="851">
        <v>895</v>
      </c>
      <c r="B898" s="852" t="s">
        <v>2492</v>
      </c>
      <c r="C898" s="281">
        <v>45</v>
      </c>
      <c r="D898" s="852" t="s">
        <v>2747</v>
      </c>
      <c r="E898" s="852" t="s">
        <v>744</v>
      </c>
      <c r="F898" s="852" t="s">
        <v>750</v>
      </c>
      <c r="G898" s="852" t="s">
        <v>195</v>
      </c>
    </row>
    <row r="899" spans="1:7">
      <c r="A899" s="98">
        <v>896</v>
      </c>
      <c r="B899" s="852" t="s">
        <v>2492</v>
      </c>
      <c r="C899" s="281">
        <v>45</v>
      </c>
      <c r="D899" s="852" t="s">
        <v>2748</v>
      </c>
      <c r="E899" s="852" t="s">
        <v>744</v>
      </c>
      <c r="F899" s="852" t="s">
        <v>751</v>
      </c>
      <c r="G899" s="852" t="s">
        <v>2185</v>
      </c>
    </row>
    <row r="900" spans="1:7">
      <c r="A900" s="851">
        <v>897</v>
      </c>
      <c r="B900" s="852" t="s">
        <v>2492</v>
      </c>
      <c r="C900" s="281">
        <v>45</v>
      </c>
      <c r="D900" s="852" t="s">
        <v>2749</v>
      </c>
      <c r="E900" s="852" t="s">
        <v>744</v>
      </c>
      <c r="F900" s="852" t="s">
        <v>751</v>
      </c>
      <c r="G900" s="852" t="s">
        <v>2185</v>
      </c>
    </row>
    <row r="901" spans="1:7">
      <c r="A901" s="98">
        <v>898</v>
      </c>
      <c r="B901" s="852" t="s">
        <v>2492</v>
      </c>
      <c r="C901" s="281">
        <v>45</v>
      </c>
      <c r="D901" s="852" t="s">
        <v>2750</v>
      </c>
      <c r="E901" s="852" t="s">
        <v>744</v>
      </c>
      <c r="F901" s="852" t="s">
        <v>751</v>
      </c>
      <c r="G901" s="852" t="s">
        <v>198</v>
      </c>
    </row>
    <row r="902" spans="1:7">
      <c r="A902" s="851">
        <v>899</v>
      </c>
      <c r="B902" s="852" t="s">
        <v>2492</v>
      </c>
      <c r="C902" s="281">
        <v>45</v>
      </c>
      <c r="D902" s="852" t="s">
        <v>2188</v>
      </c>
      <c r="E902" s="852" t="s">
        <v>744</v>
      </c>
      <c r="F902" s="852" t="s">
        <v>751</v>
      </c>
      <c r="G902" s="852" t="s">
        <v>2055</v>
      </c>
    </row>
    <row r="903" spans="1:7">
      <c r="A903" s="98">
        <v>900</v>
      </c>
      <c r="B903" s="852" t="s">
        <v>2492</v>
      </c>
      <c r="C903" s="281">
        <v>45</v>
      </c>
      <c r="D903" s="852" t="s">
        <v>199</v>
      </c>
      <c r="E903" s="852" t="s">
        <v>744</v>
      </c>
      <c r="F903" s="852" t="s">
        <v>751</v>
      </c>
      <c r="G903" s="852" t="s">
        <v>2055</v>
      </c>
    </row>
    <row r="904" spans="1:7">
      <c r="A904" s="851">
        <v>901</v>
      </c>
      <c r="B904" s="852" t="s">
        <v>2492</v>
      </c>
      <c r="C904" s="281">
        <v>45</v>
      </c>
      <c r="D904" s="852" t="s">
        <v>2751</v>
      </c>
      <c r="E904" s="852" t="s">
        <v>744</v>
      </c>
      <c r="F904" s="852" t="s">
        <v>751</v>
      </c>
      <c r="G904" s="852" t="s">
        <v>2752</v>
      </c>
    </row>
    <row r="905" spans="1:7">
      <c r="A905" s="98">
        <v>902</v>
      </c>
      <c r="B905" s="852" t="s">
        <v>2492</v>
      </c>
      <c r="C905" s="281">
        <v>45</v>
      </c>
      <c r="D905" s="852" t="s">
        <v>2753</v>
      </c>
      <c r="E905" s="852" t="s">
        <v>744</v>
      </c>
      <c r="F905" s="852" t="s">
        <v>751</v>
      </c>
      <c r="G905" s="852" t="s">
        <v>2752</v>
      </c>
    </row>
    <row r="906" spans="1:7">
      <c r="A906" s="851">
        <v>903</v>
      </c>
      <c r="B906" s="852" t="s">
        <v>2492</v>
      </c>
      <c r="C906" s="281">
        <v>45</v>
      </c>
      <c r="D906" s="852" t="s">
        <v>2754</v>
      </c>
      <c r="E906" s="852" t="s">
        <v>744</v>
      </c>
      <c r="F906" s="852" t="s">
        <v>751</v>
      </c>
      <c r="G906" s="852" t="s">
        <v>2752</v>
      </c>
    </row>
    <row r="907" spans="1:7">
      <c r="A907" s="98">
        <v>904</v>
      </c>
      <c r="B907" s="852" t="s">
        <v>2492</v>
      </c>
      <c r="C907" s="281">
        <v>45</v>
      </c>
      <c r="D907" s="852" t="s">
        <v>2755</v>
      </c>
      <c r="E907" s="852" t="s">
        <v>744</v>
      </c>
      <c r="F907" s="852" t="s">
        <v>751</v>
      </c>
      <c r="G907" s="852" t="s">
        <v>202</v>
      </c>
    </row>
    <row r="908" spans="1:7">
      <c r="A908" s="851">
        <v>905</v>
      </c>
      <c r="B908" s="852" t="s">
        <v>2492</v>
      </c>
      <c r="C908" s="281">
        <v>45</v>
      </c>
      <c r="D908" s="852" t="s">
        <v>202</v>
      </c>
      <c r="E908" s="852" t="s">
        <v>744</v>
      </c>
      <c r="F908" s="852" t="s">
        <v>751</v>
      </c>
      <c r="G908" s="852" t="s">
        <v>202</v>
      </c>
    </row>
    <row r="909" spans="1:7">
      <c r="A909" s="98">
        <v>906</v>
      </c>
      <c r="B909" s="852" t="s">
        <v>2492</v>
      </c>
      <c r="C909" s="281">
        <v>45</v>
      </c>
      <c r="D909" s="852" t="s">
        <v>2756</v>
      </c>
      <c r="E909" s="852" t="s">
        <v>744</v>
      </c>
      <c r="F909" s="852" t="s">
        <v>751</v>
      </c>
      <c r="G909" s="852" t="s">
        <v>203</v>
      </c>
    </row>
    <row r="910" spans="1:7">
      <c r="A910" s="851">
        <v>907</v>
      </c>
      <c r="B910" s="852" t="s">
        <v>2492</v>
      </c>
      <c r="C910" s="281">
        <v>45</v>
      </c>
      <c r="D910" s="852" t="s">
        <v>2191</v>
      </c>
      <c r="E910" s="852" t="s">
        <v>744</v>
      </c>
      <c r="F910" s="852" t="s">
        <v>751</v>
      </c>
      <c r="G910" s="852" t="s">
        <v>203</v>
      </c>
    </row>
    <row r="911" spans="1:7">
      <c r="A911" s="98">
        <v>908</v>
      </c>
      <c r="B911" s="852" t="s">
        <v>2492</v>
      </c>
      <c r="C911" s="281">
        <v>45</v>
      </c>
      <c r="D911" s="852" t="s">
        <v>2757</v>
      </c>
      <c r="E911" s="852" t="s">
        <v>744</v>
      </c>
      <c r="F911" s="852" t="s">
        <v>751</v>
      </c>
      <c r="G911" s="852" t="s">
        <v>203</v>
      </c>
    </row>
    <row r="912" spans="1:7">
      <c r="A912" s="851">
        <v>909</v>
      </c>
      <c r="B912" s="852" t="s">
        <v>2492</v>
      </c>
      <c r="C912" s="281">
        <v>45</v>
      </c>
      <c r="D912" s="852" t="s">
        <v>2758</v>
      </c>
      <c r="E912" s="852" t="s">
        <v>744</v>
      </c>
      <c r="F912" s="852" t="s">
        <v>751</v>
      </c>
      <c r="G912" s="852" t="s">
        <v>203</v>
      </c>
    </row>
    <row r="913" spans="1:7">
      <c r="A913" s="98">
        <v>910</v>
      </c>
      <c r="B913" s="852" t="s">
        <v>2492</v>
      </c>
      <c r="C913" s="281">
        <v>45</v>
      </c>
      <c r="D913" s="852" t="s">
        <v>2759</v>
      </c>
      <c r="E913" s="852" t="s">
        <v>744</v>
      </c>
      <c r="F913" s="852" t="s">
        <v>751</v>
      </c>
      <c r="G913" s="852" t="s">
        <v>203</v>
      </c>
    </row>
    <row r="914" spans="1:7">
      <c r="A914" s="851">
        <v>911</v>
      </c>
      <c r="B914" s="852" t="s">
        <v>2492</v>
      </c>
      <c r="C914" s="281">
        <v>45</v>
      </c>
      <c r="D914" s="852" t="s">
        <v>2760</v>
      </c>
      <c r="E914" s="852" t="s">
        <v>744</v>
      </c>
      <c r="F914" s="852" t="s">
        <v>751</v>
      </c>
      <c r="G914" s="852" t="s">
        <v>204</v>
      </c>
    </row>
    <row r="915" spans="1:7">
      <c r="A915" s="98">
        <v>912</v>
      </c>
      <c r="B915" s="852" t="s">
        <v>2492</v>
      </c>
      <c r="C915" s="281">
        <v>45</v>
      </c>
      <c r="D915" s="852" t="s">
        <v>2761</v>
      </c>
      <c r="E915" s="852" t="s">
        <v>744</v>
      </c>
      <c r="F915" s="852" t="s">
        <v>751</v>
      </c>
      <c r="G915" s="852" t="s">
        <v>204</v>
      </c>
    </row>
    <row r="916" spans="1:7">
      <c r="A916" s="851">
        <v>913</v>
      </c>
      <c r="B916" s="852" t="s">
        <v>2492</v>
      </c>
      <c r="C916" s="281">
        <v>45</v>
      </c>
      <c r="D916" s="852" t="s">
        <v>2762</v>
      </c>
      <c r="E916" s="852" t="s">
        <v>744</v>
      </c>
      <c r="F916" s="852" t="s">
        <v>751</v>
      </c>
      <c r="G916" s="852" t="s">
        <v>204</v>
      </c>
    </row>
    <row r="917" spans="1:7">
      <c r="A917" s="98">
        <v>914</v>
      </c>
      <c r="B917" s="852" t="s">
        <v>2492</v>
      </c>
      <c r="C917" s="281">
        <v>45</v>
      </c>
      <c r="D917" s="852" t="s">
        <v>205</v>
      </c>
      <c r="E917" s="852" t="s">
        <v>744</v>
      </c>
      <c r="F917" s="852" t="s">
        <v>751</v>
      </c>
      <c r="G917" s="852" t="s">
        <v>205</v>
      </c>
    </row>
    <row r="918" spans="1:7">
      <c r="A918" s="851">
        <v>915</v>
      </c>
      <c r="B918" s="852" t="s">
        <v>2492</v>
      </c>
      <c r="C918" s="281">
        <v>45</v>
      </c>
      <c r="D918" s="852" t="s">
        <v>2763</v>
      </c>
      <c r="E918" s="852" t="s">
        <v>744</v>
      </c>
      <c r="F918" s="852" t="s">
        <v>751</v>
      </c>
      <c r="G918" s="852" t="s">
        <v>206</v>
      </c>
    </row>
    <row r="919" spans="1:7">
      <c r="A919" s="98">
        <v>916</v>
      </c>
      <c r="B919" s="852" t="s">
        <v>2492</v>
      </c>
      <c r="C919" s="281">
        <v>45</v>
      </c>
      <c r="D919" s="852" t="s">
        <v>2764</v>
      </c>
      <c r="E919" s="852" t="s">
        <v>744</v>
      </c>
      <c r="F919" s="852" t="s">
        <v>751</v>
      </c>
      <c r="G919" s="852" t="s">
        <v>206</v>
      </c>
    </row>
    <row r="920" spans="1:7">
      <c r="A920" s="851">
        <v>917</v>
      </c>
      <c r="B920" s="852" t="s">
        <v>2492</v>
      </c>
      <c r="C920" s="281">
        <v>45</v>
      </c>
      <c r="D920" s="852" t="s">
        <v>2765</v>
      </c>
      <c r="E920" s="852" t="s">
        <v>744</v>
      </c>
      <c r="F920" s="852" t="s">
        <v>751</v>
      </c>
      <c r="G920" s="852" t="s">
        <v>206</v>
      </c>
    </row>
    <row r="921" spans="1:7">
      <c r="A921" s="98">
        <v>918</v>
      </c>
      <c r="B921" s="852" t="s">
        <v>2492</v>
      </c>
      <c r="C921" s="281">
        <v>45</v>
      </c>
      <c r="D921" s="852" t="s">
        <v>2766</v>
      </c>
      <c r="E921" s="852" t="s">
        <v>744</v>
      </c>
      <c r="F921" s="852" t="s">
        <v>751</v>
      </c>
      <c r="G921" s="852" t="s">
        <v>206</v>
      </c>
    </row>
    <row r="922" spans="1:7">
      <c r="A922" s="851">
        <v>919</v>
      </c>
      <c r="B922" s="852" t="s">
        <v>2492</v>
      </c>
      <c r="C922" s="281">
        <v>45</v>
      </c>
      <c r="D922" s="852" t="s">
        <v>2193</v>
      </c>
      <c r="E922" s="852" t="s">
        <v>744</v>
      </c>
      <c r="F922" s="852" t="s">
        <v>751</v>
      </c>
      <c r="G922" s="852" t="s">
        <v>206</v>
      </c>
    </row>
    <row r="923" spans="1:7">
      <c r="A923" s="98">
        <v>920</v>
      </c>
      <c r="B923" s="852" t="s">
        <v>2492</v>
      </c>
      <c r="C923" s="281">
        <v>45</v>
      </c>
      <c r="D923" s="852" t="s">
        <v>2767</v>
      </c>
      <c r="E923" s="852" t="s">
        <v>744</v>
      </c>
      <c r="F923" s="852" t="s">
        <v>751</v>
      </c>
      <c r="G923" s="852" t="s">
        <v>206</v>
      </c>
    </row>
    <row r="924" spans="1:7">
      <c r="A924" s="851">
        <v>921</v>
      </c>
      <c r="B924" s="852" t="s">
        <v>2492</v>
      </c>
      <c r="C924" s="281">
        <v>45</v>
      </c>
      <c r="D924" s="852" t="s">
        <v>213</v>
      </c>
      <c r="E924" s="852" t="s">
        <v>744</v>
      </c>
      <c r="F924" s="852" t="s">
        <v>745</v>
      </c>
      <c r="G924" s="852" t="s">
        <v>213</v>
      </c>
    </row>
    <row r="925" spans="1:7">
      <c r="A925" s="98">
        <v>922</v>
      </c>
      <c r="B925" s="852" t="s">
        <v>2492</v>
      </c>
      <c r="C925" s="281">
        <v>45</v>
      </c>
      <c r="D925" s="852" t="s">
        <v>2768</v>
      </c>
      <c r="E925" s="852" t="s">
        <v>744</v>
      </c>
      <c r="F925" s="852" t="s">
        <v>745</v>
      </c>
      <c r="G925" s="852" t="s">
        <v>214</v>
      </c>
    </row>
    <row r="926" spans="1:7">
      <c r="A926" s="851">
        <v>923</v>
      </c>
      <c r="B926" s="852" t="s">
        <v>2492</v>
      </c>
      <c r="C926" s="281">
        <v>45</v>
      </c>
      <c r="D926" s="852" t="s">
        <v>2769</v>
      </c>
      <c r="E926" s="852" t="s">
        <v>744</v>
      </c>
      <c r="F926" s="852" t="s">
        <v>745</v>
      </c>
      <c r="G926" s="852" t="s">
        <v>214</v>
      </c>
    </row>
    <row r="927" spans="1:7">
      <c r="A927" s="98">
        <v>924</v>
      </c>
      <c r="B927" s="852" t="s">
        <v>2492</v>
      </c>
      <c r="C927" s="281">
        <v>45</v>
      </c>
      <c r="D927" s="852" t="s">
        <v>2195</v>
      </c>
      <c r="E927" s="852" t="s">
        <v>744</v>
      </c>
      <c r="F927" s="852" t="s">
        <v>745</v>
      </c>
      <c r="G927" s="852" t="s">
        <v>214</v>
      </c>
    </row>
    <row r="928" spans="1:7">
      <c r="A928" s="851">
        <v>925</v>
      </c>
      <c r="B928" s="852" t="s">
        <v>2492</v>
      </c>
      <c r="C928" s="281">
        <v>45</v>
      </c>
      <c r="D928" s="852" t="s">
        <v>2770</v>
      </c>
      <c r="E928" s="852" t="s">
        <v>752</v>
      </c>
      <c r="F928" s="852" t="s">
        <v>752</v>
      </c>
      <c r="G928" s="852" t="s">
        <v>220</v>
      </c>
    </row>
    <row r="929" spans="1:7">
      <c r="A929" s="98">
        <v>926</v>
      </c>
      <c r="B929" s="852" t="s">
        <v>2492</v>
      </c>
      <c r="C929" s="281">
        <v>45</v>
      </c>
      <c r="D929" s="852" t="s">
        <v>2771</v>
      </c>
      <c r="E929" s="852" t="s">
        <v>752</v>
      </c>
      <c r="F929" s="852" t="s">
        <v>752</v>
      </c>
      <c r="G929" s="852" t="s">
        <v>220</v>
      </c>
    </row>
    <row r="930" spans="1:7">
      <c r="A930" s="851">
        <v>927</v>
      </c>
      <c r="B930" s="852" t="s">
        <v>2492</v>
      </c>
      <c r="C930" s="281">
        <v>45</v>
      </c>
      <c r="D930" s="852" t="s">
        <v>2772</v>
      </c>
      <c r="E930" s="852" t="s">
        <v>752</v>
      </c>
      <c r="F930" s="852" t="s">
        <v>752</v>
      </c>
      <c r="G930" s="852" t="s">
        <v>221</v>
      </c>
    </row>
    <row r="931" spans="1:7">
      <c r="A931" s="98">
        <v>928</v>
      </c>
      <c r="B931" s="852" t="s">
        <v>2492</v>
      </c>
      <c r="C931" s="281">
        <v>45</v>
      </c>
      <c r="D931" s="852" t="s">
        <v>2773</v>
      </c>
      <c r="E931" s="852" t="s">
        <v>752</v>
      </c>
      <c r="F931" s="852" t="s">
        <v>752</v>
      </c>
      <c r="G931" s="852" t="s">
        <v>221</v>
      </c>
    </row>
    <row r="932" spans="1:7">
      <c r="A932" s="851">
        <v>929</v>
      </c>
      <c r="B932" s="852" t="s">
        <v>2492</v>
      </c>
      <c r="C932" s="281">
        <v>45</v>
      </c>
      <c r="D932" s="852" t="s">
        <v>2774</v>
      </c>
      <c r="E932" s="852" t="s">
        <v>752</v>
      </c>
      <c r="F932" s="852" t="s">
        <v>752</v>
      </c>
      <c r="G932" s="852" t="s">
        <v>221</v>
      </c>
    </row>
    <row r="933" spans="1:7">
      <c r="A933" s="98">
        <v>930</v>
      </c>
      <c r="B933" s="852" t="s">
        <v>2492</v>
      </c>
      <c r="C933" s="281">
        <v>45</v>
      </c>
      <c r="D933" s="852" t="s">
        <v>2775</v>
      </c>
      <c r="E933" s="852" t="s">
        <v>752</v>
      </c>
      <c r="F933" s="852" t="s">
        <v>752</v>
      </c>
      <c r="G933" s="852" t="s">
        <v>221</v>
      </c>
    </row>
    <row r="934" spans="1:7">
      <c r="A934" s="851">
        <v>931</v>
      </c>
      <c r="B934" s="852" t="s">
        <v>2492</v>
      </c>
      <c r="C934" s="281">
        <v>45</v>
      </c>
      <c r="D934" s="852" t="s">
        <v>2776</v>
      </c>
      <c r="E934" s="852" t="s">
        <v>752</v>
      </c>
      <c r="F934" s="852" t="s">
        <v>752</v>
      </c>
      <c r="G934" s="852" t="s">
        <v>221</v>
      </c>
    </row>
    <row r="935" spans="1:7">
      <c r="A935" s="98">
        <v>932</v>
      </c>
      <c r="B935" s="852" t="s">
        <v>2492</v>
      </c>
      <c r="C935" s="281">
        <v>45</v>
      </c>
      <c r="D935" s="852" t="s">
        <v>2777</v>
      </c>
      <c r="E935" s="852" t="s">
        <v>752</v>
      </c>
      <c r="F935" s="852" t="s">
        <v>752</v>
      </c>
      <c r="G935" s="852" t="s">
        <v>221</v>
      </c>
    </row>
    <row r="936" spans="1:7">
      <c r="A936" s="851">
        <v>933</v>
      </c>
      <c r="B936" s="852" t="s">
        <v>2492</v>
      </c>
      <c r="C936" s="281">
        <v>45</v>
      </c>
      <c r="D936" s="852" t="s">
        <v>2778</v>
      </c>
      <c r="E936" s="852" t="s">
        <v>752</v>
      </c>
      <c r="F936" s="852" t="s">
        <v>752</v>
      </c>
      <c r="G936" s="852" t="s">
        <v>221</v>
      </c>
    </row>
    <row r="937" spans="1:7">
      <c r="A937" s="98">
        <v>934</v>
      </c>
      <c r="B937" s="852" t="s">
        <v>2492</v>
      </c>
      <c r="C937" s="281">
        <v>45</v>
      </c>
      <c r="D937" s="852" t="s">
        <v>2779</v>
      </c>
      <c r="E937" s="852" t="s">
        <v>752</v>
      </c>
      <c r="F937" s="852" t="s">
        <v>752</v>
      </c>
      <c r="G937" s="852" t="s">
        <v>221</v>
      </c>
    </row>
    <row r="938" spans="1:7">
      <c r="A938" s="851">
        <v>935</v>
      </c>
      <c r="B938" s="852" t="s">
        <v>2492</v>
      </c>
      <c r="C938" s="281">
        <v>45</v>
      </c>
      <c r="D938" s="852" t="s">
        <v>2780</v>
      </c>
      <c r="E938" s="852" t="s">
        <v>752</v>
      </c>
      <c r="F938" s="852" t="s">
        <v>752</v>
      </c>
      <c r="G938" s="852" t="s">
        <v>221</v>
      </c>
    </row>
    <row r="939" spans="1:7">
      <c r="A939" s="98">
        <v>936</v>
      </c>
      <c r="B939" s="852" t="s">
        <v>2492</v>
      </c>
      <c r="C939" s="281">
        <v>45</v>
      </c>
      <c r="D939" s="852" t="s">
        <v>2198</v>
      </c>
      <c r="E939" s="852" t="s">
        <v>752</v>
      </c>
      <c r="F939" s="852" t="s">
        <v>752</v>
      </c>
      <c r="G939" s="852" t="s">
        <v>222</v>
      </c>
    </row>
    <row r="940" spans="1:7">
      <c r="A940" s="851">
        <v>937</v>
      </c>
      <c r="B940" s="852" t="s">
        <v>2492</v>
      </c>
      <c r="C940" s="281">
        <v>45</v>
      </c>
      <c r="D940" s="852" t="s">
        <v>2781</v>
      </c>
      <c r="E940" s="852" t="s">
        <v>752</v>
      </c>
      <c r="F940" s="852" t="s">
        <v>752</v>
      </c>
      <c r="G940" s="852" t="s">
        <v>222</v>
      </c>
    </row>
    <row r="941" spans="1:7">
      <c r="A941" s="98">
        <v>938</v>
      </c>
      <c r="B941" s="852" t="s">
        <v>2492</v>
      </c>
      <c r="C941" s="281">
        <v>45</v>
      </c>
      <c r="D941" s="852" t="s">
        <v>2782</v>
      </c>
      <c r="E941" s="852" t="s">
        <v>752</v>
      </c>
      <c r="F941" s="852" t="s">
        <v>752</v>
      </c>
      <c r="G941" s="852" t="s">
        <v>222</v>
      </c>
    </row>
    <row r="942" spans="1:7">
      <c r="A942" s="851">
        <v>939</v>
      </c>
      <c r="B942" s="852" t="s">
        <v>2492</v>
      </c>
      <c r="C942" s="281">
        <v>45</v>
      </c>
      <c r="D942" s="852" t="s">
        <v>2783</v>
      </c>
      <c r="E942" s="852" t="s">
        <v>752</v>
      </c>
      <c r="F942" s="852" t="s">
        <v>752</v>
      </c>
      <c r="G942" s="852" t="s">
        <v>222</v>
      </c>
    </row>
    <row r="943" spans="1:7">
      <c r="A943" s="98">
        <v>940</v>
      </c>
      <c r="B943" s="852" t="s">
        <v>2492</v>
      </c>
      <c r="C943" s="281">
        <v>45</v>
      </c>
      <c r="D943" s="852" t="s">
        <v>2784</v>
      </c>
      <c r="E943" s="852" t="s">
        <v>752</v>
      </c>
      <c r="F943" s="852" t="s">
        <v>752</v>
      </c>
      <c r="G943" s="852" t="s">
        <v>222</v>
      </c>
    </row>
    <row r="944" spans="1:7" ht="30">
      <c r="A944" s="851">
        <v>941</v>
      </c>
      <c r="B944" s="852" t="s">
        <v>2492</v>
      </c>
      <c r="C944" s="281">
        <v>45</v>
      </c>
      <c r="D944" s="852" t="s">
        <v>2785</v>
      </c>
      <c r="E944" s="852" t="s">
        <v>752</v>
      </c>
      <c r="F944" s="852" t="s">
        <v>752</v>
      </c>
      <c r="G944" s="852" t="s">
        <v>222</v>
      </c>
    </row>
    <row r="945" spans="1:7">
      <c r="A945" s="98">
        <v>942</v>
      </c>
      <c r="B945" s="852" t="s">
        <v>2492</v>
      </c>
      <c r="C945" s="281">
        <v>45</v>
      </c>
      <c r="D945" s="852" t="s">
        <v>2786</v>
      </c>
      <c r="E945" s="852" t="s">
        <v>752</v>
      </c>
      <c r="F945" s="852" t="s">
        <v>752</v>
      </c>
      <c r="G945" s="852" t="s">
        <v>222</v>
      </c>
    </row>
    <row r="946" spans="1:7">
      <c r="A946" s="851">
        <v>943</v>
      </c>
      <c r="B946" s="852" t="s">
        <v>2492</v>
      </c>
      <c r="C946" s="281">
        <v>45</v>
      </c>
      <c r="D946" s="852" t="s">
        <v>2787</v>
      </c>
      <c r="E946" s="852" t="s">
        <v>752</v>
      </c>
      <c r="F946" s="852" t="s">
        <v>752</v>
      </c>
      <c r="G946" s="852" t="s">
        <v>222</v>
      </c>
    </row>
    <row r="947" spans="1:7">
      <c r="A947" s="98">
        <v>944</v>
      </c>
      <c r="B947" s="852" t="s">
        <v>2492</v>
      </c>
      <c r="C947" s="281">
        <v>45</v>
      </c>
      <c r="D947" s="852" t="s">
        <v>2788</v>
      </c>
      <c r="E947" s="852" t="s">
        <v>752</v>
      </c>
      <c r="F947" s="852" t="s">
        <v>752</v>
      </c>
      <c r="G947" s="852" t="s">
        <v>223</v>
      </c>
    </row>
    <row r="948" spans="1:7">
      <c r="A948" s="851">
        <v>945</v>
      </c>
      <c r="B948" s="852" t="s">
        <v>2492</v>
      </c>
      <c r="C948" s="281">
        <v>45</v>
      </c>
      <c r="D948" s="852" t="s">
        <v>2789</v>
      </c>
      <c r="E948" s="852" t="s">
        <v>752</v>
      </c>
      <c r="F948" s="852" t="s">
        <v>752</v>
      </c>
      <c r="G948" s="852" t="s">
        <v>223</v>
      </c>
    </row>
    <row r="949" spans="1:7">
      <c r="A949" s="98">
        <v>946</v>
      </c>
      <c r="B949" s="852" t="s">
        <v>2492</v>
      </c>
      <c r="C949" s="281">
        <v>45</v>
      </c>
      <c r="D949" s="852" t="s">
        <v>2790</v>
      </c>
      <c r="E949" s="852" t="s">
        <v>752</v>
      </c>
      <c r="F949" s="852" t="s">
        <v>752</v>
      </c>
      <c r="G949" s="852" t="s">
        <v>223</v>
      </c>
    </row>
    <row r="950" spans="1:7">
      <c r="A950" s="851">
        <v>947</v>
      </c>
      <c r="B950" s="852" t="s">
        <v>2492</v>
      </c>
      <c r="C950" s="281">
        <v>45</v>
      </c>
      <c r="D950" s="852" t="s">
        <v>2199</v>
      </c>
      <c r="E950" s="852" t="s">
        <v>752</v>
      </c>
      <c r="F950" s="852" t="s">
        <v>752</v>
      </c>
      <c r="G950" s="852" t="s">
        <v>223</v>
      </c>
    </row>
    <row r="951" spans="1:7">
      <c r="A951" s="98">
        <v>948</v>
      </c>
      <c r="B951" s="852" t="s">
        <v>2492</v>
      </c>
      <c r="C951" s="281">
        <v>45</v>
      </c>
      <c r="D951" s="852" t="s">
        <v>2791</v>
      </c>
      <c r="E951" s="852" t="s">
        <v>752</v>
      </c>
      <c r="F951" s="852" t="s">
        <v>752</v>
      </c>
      <c r="G951" s="852" t="s">
        <v>224</v>
      </c>
    </row>
    <row r="952" spans="1:7">
      <c r="A952" s="851">
        <v>949</v>
      </c>
      <c r="B952" s="852" t="s">
        <v>2492</v>
      </c>
      <c r="C952" s="281">
        <v>45</v>
      </c>
      <c r="D952" s="852" t="s">
        <v>2792</v>
      </c>
      <c r="E952" s="852" t="s">
        <v>752</v>
      </c>
      <c r="F952" s="852" t="s">
        <v>752</v>
      </c>
      <c r="G952" s="852" t="s">
        <v>224</v>
      </c>
    </row>
    <row r="953" spans="1:7">
      <c r="A953" s="98">
        <v>950</v>
      </c>
      <c r="B953" s="852" t="s">
        <v>2492</v>
      </c>
      <c r="C953" s="281">
        <v>45</v>
      </c>
      <c r="D953" s="852" t="s">
        <v>2793</v>
      </c>
      <c r="E953" s="852" t="s">
        <v>752</v>
      </c>
      <c r="F953" s="852" t="s">
        <v>752</v>
      </c>
      <c r="G953" s="852" t="s">
        <v>224</v>
      </c>
    </row>
    <row r="954" spans="1:7">
      <c r="A954" s="851">
        <v>951</v>
      </c>
      <c r="B954" s="852" t="s">
        <v>2492</v>
      </c>
      <c r="C954" s="281">
        <v>45</v>
      </c>
      <c r="D954" s="852" t="s">
        <v>2794</v>
      </c>
      <c r="E954" s="852" t="s">
        <v>752</v>
      </c>
      <c r="F954" s="852" t="s">
        <v>752</v>
      </c>
      <c r="G954" s="852" t="s">
        <v>224</v>
      </c>
    </row>
    <row r="955" spans="1:7">
      <c r="A955" s="98">
        <v>952</v>
      </c>
      <c r="B955" s="852" t="s">
        <v>2492</v>
      </c>
      <c r="C955" s="281">
        <v>45</v>
      </c>
      <c r="D955" s="852" t="s">
        <v>2795</v>
      </c>
      <c r="E955" s="852" t="s">
        <v>752</v>
      </c>
      <c r="F955" s="852" t="s">
        <v>752</v>
      </c>
      <c r="G955" s="852" t="s">
        <v>224</v>
      </c>
    </row>
    <row r="956" spans="1:7">
      <c r="A956" s="851">
        <v>953</v>
      </c>
      <c r="B956" s="852" t="s">
        <v>2492</v>
      </c>
      <c r="C956" s="281">
        <v>45</v>
      </c>
      <c r="D956" s="852" t="s">
        <v>2796</v>
      </c>
      <c r="E956" s="852" t="s">
        <v>752</v>
      </c>
      <c r="F956" s="852" t="s">
        <v>752</v>
      </c>
      <c r="G956" s="852" t="s">
        <v>224</v>
      </c>
    </row>
    <row r="957" spans="1:7">
      <c r="A957" s="98">
        <v>954</v>
      </c>
      <c r="B957" s="852" t="s">
        <v>2492</v>
      </c>
      <c r="C957" s="281">
        <v>45</v>
      </c>
      <c r="D957" s="852" t="s">
        <v>2797</v>
      </c>
      <c r="E957" s="852" t="s">
        <v>752</v>
      </c>
      <c r="F957" s="852" t="s">
        <v>752</v>
      </c>
      <c r="G957" s="852" t="s">
        <v>224</v>
      </c>
    </row>
    <row r="958" spans="1:7">
      <c r="A958" s="851">
        <v>955</v>
      </c>
      <c r="B958" s="852" t="s">
        <v>2492</v>
      </c>
      <c r="C958" s="281">
        <v>45</v>
      </c>
      <c r="D958" s="852" t="s">
        <v>2798</v>
      </c>
      <c r="E958" s="852" t="s">
        <v>752</v>
      </c>
      <c r="F958" s="852" t="s">
        <v>752</v>
      </c>
      <c r="G958" s="852" t="s">
        <v>225</v>
      </c>
    </row>
    <row r="959" spans="1:7">
      <c r="A959" s="98">
        <v>956</v>
      </c>
      <c r="B959" s="852" t="s">
        <v>2492</v>
      </c>
      <c r="C959" s="281">
        <v>45</v>
      </c>
      <c r="D959" s="852" t="s">
        <v>2098</v>
      </c>
      <c r="E959" s="852" t="s">
        <v>752</v>
      </c>
      <c r="F959" s="852" t="s">
        <v>752</v>
      </c>
      <c r="G959" s="852" t="s">
        <v>226</v>
      </c>
    </row>
    <row r="960" spans="1:7">
      <c r="A960" s="851">
        <v>957</v>
      </c>
      <c r="B960" s="852" t="s">
        <v>2492</v>
      </c>
      <c r="C960" s="281">
        <v>45</v>
      </c>
      <c r="D960" s="852" t="s">
        <v>2371</v>
      </c>
      <c r="E960" s="852" t="s">
        <v>752</v>
      </c>
      <c r="F960" s="852" t="s">
        <v>752</v>
      </c>
      <c r="G960" s="852" t="s">
        <v>226</v>
      </c>
    </row>
    <row r="961" spans="1:7">
      <c r="A961" s="98">
        <v>958</v>
      </c>
      <c r="B961" s="852" t="s">
        <v>2492</v>
      </c>
      <c r="C961" s="281">
        <v>45</v>
      </c>
      <c r="D961" s="852" t="s">
        <v>2799</v>
      </c>
      <c r="E961" s="852" t="s">
        <v>752</v>
      </c>
      <c r="F961" s="852" t="s">
        <v>752</v>
      </c>
      <c r="G961" s="852" t="s">
        <v>121</v>
      </c>
    </row>
    <row r="962" spans="1:7">
      <c r="A962" s="851">
        <v>959</v>
      </c>
      <c r="B962" s="852" t="s">
        <v>2492</v>
      </c>
      <c r="C962" s="281">
        <v>45</v>
      </c>
      <c r="D962" s="852" t="s">
        <v>2800</v>
      </c>
      <c r="E962" s="852" t="s">
        <v>752</v>
      </c>
      <c r="F962" s="852" t="s">
        <v>752</v>
      </c>
      <c r="G962" s="852" t="s">
        <v>121</v>
      </c>
    </row>
    <row r="963" spans="1:7">
      <c r="A963" s="98">
        <v>960</v>
      </c>
      <c r="B963" s="852" t="s">
        <v>2492</v>
      </c>
      <c r="C963" s="281">
        <v>45</v>
      </c>
      <c r="D963" s="852" t="s">
        <v>2801</v>
      </c>
      <c r="E963" s="852" t="s">
        <v>752</v>
      </c>
      <c r="F963" s="852" t="s">
        <v>752</v>
      </c>
      <c r="G963" s="852" t="s">
        <v>121</v>
      </c>
    </row>
    <row r="964" spans="1:7">
      <c r="A964" s="851">
        <v>961</v>
      </c>
      <c r="B964" s="852" t="s">
        <v>2492</v>
      </c>
      <c r="C964" s="281">
        <v>45</v>
      </c>
      <c r="D964" s="852" t="s">
        <v>247</v>
      </c>
      <c r="E964" s="852" t="s">
        <v>752</v>
      </c>
      <c r="F964" s="852" t="s">
        <v>752</v>
      </c>
      <c r="G964" s="852" t="s">
        <v>121</v>
      </c>
    </row>
    <row r="965" spans="1:7">
      <c r="A965" s="98">
        <v>962</v>
      </c>
      <c r="B965" s="852" t="s">
        <v>2492</v>
      </c>
      <c r="C965" s="281">
        <v>45</v>
      </c>
      <c r="D965" s="852" t="s">
        <v>2802</v>
      </c>
      <c r="E965" s="852" t="s">
        <v>752</v>
      </c>
      <c r="F965" s="852" t="s">
        <v>752</v>
      </c>
      <c r="G965" s="852" t="s">
        <v>121</v>
      </c>
    </row>
    <row r="966" spans="1:7">
      <c r="A966" s="851">
        <v>963</v>
      </c>
      <c r="B966" s="852" t="s">
        <v>2492</v>
      </c>
      <c r="C966" s="281">
        <v>45</v>
      </c>
      <c r="D966" s="852" t="s">
        <v>2803</v>
      </c>
      <c r="E966" s="852" t="s">
        <v>752</v>
      </c>
      <c r="F966" s="852" t="s">
        <v>752</v>
      </c>
      <c r="G966" s="852" t="s">
        <v>227</v>
      </c>
    </row>
    <row r="967" spans="1:7">
      <c r="A967" s="98">
        <v>964</v>
      </c>
      <c r="B967" s="852" t="s">
        <v>2492</v>
      </c>
      <c r="C967" s="281">
        <v>45</v>
      </c>
      <c r="D967" s="852" t="s">
        <v>2804</v>
      </c>
      <c r="E967" s="852" t="s">
        <v>752</v>
      </c>
      <c r="F967" s="852" t="s">
        <v>752</v>
      </c>
      <c r="G967" s="852" t="s">
        <v>227</v>
      </c>
    </row>
    <row r="968" spans="1:7">
      <c r="A968" s="851">
        <v>965</v>
      </c>
      <c r="B968" s="852" t="s">
        <v>2492</v>
      </c>
      <c r="C968" s="281">
        <v>45</v>
      </c>
      <c r="D968" s="852" t="s">
        <v>2805</v>
      </c>
      <c r="E968" s="852" t="s">
        <v>752</v>
      </c>
      <c r="F968" s="852" t="s">
        <v>752</v>
      </c>
      <c r="G968" s="852" t="s">
        <v>227</v>
      </c>
    </row>
    <row r="969" spans="1:7">
      <c r="A969" s="98">
        <v>966</v>
      </c>
      <c r="B969" s="852" t="s">
        <v>2492</v>
      </c>
      <c r="C969" s="281">
        <v>45</v>
      </c>
      <c r="D969" s="852" t="s">
        <v>2806</v>
      </c>
      <c r="E969" s="852" t="s">
        <v>752</v>
      </c>
      <c r="F969" s="852" t="s">
        <v>752</v>
      </c>
      <c r="G969" s="852" t="s">
        <v>227</v>
      </c>
    </row>
    <row r="970" spans="1:7">
      <c r="A970" s="851">
        <v>967</v>
      </c>
      <c r="B970" s="852" t="s">
        <v>2492</v>
      </c>
      <c r="C970" s="281">
        <v>45</v>
      </c>
      <c r="D970" s="852" t="s">
        <v>2807</v>
      </c>
      <c r="E970" s="852" t="s">
        <v>752</v>
      </c>
      <c r="F970" s="852" t="s">
        <v>752</v>
      </c>
      <c r="G970" s="852" t="s">
        <v>227</v>
      </c>
    </row>
    <row r="971" spans="1:7">
      <c r="A971" s="98">
        <v>968</v>
      </c>
      <c r="B971" s="852" t="s">
        <v>2492</v>
      </c>
      <c r="C971" s="281">
        <v>45</v>
      </c>
      <c r="D971" s="852" t="s">
        <v>2808</v>
      </c>
      <c r="E971" s="852" t="s">
        <v>752</v>
      </c>
      <c r="F971" s="852" t="s">
        <v>752</v>
      </c>
      <c r="G971" s="852" t="s">
        <v>228</v>
      </c>
    </row>
    <row r="972" spans="1:7">
      <c r="A972" s="851">
        <v>969</v>
      </c>
      <c r="B972" s="852" t="s">
        <v>2492</v>
      </c>
      <c r="C972" s="281">
        <v>45</v>
      </c>
      <c r="D972" s="852" t="s">
        <v>2809</v>
      </c>
      <c r="E972" s="852" t="s">
        <v>752</v>
      </c>
      <c r="F972" s="852" t="s">
        <v>752</v>
      </c>
      <c r="G972" s="852" t="s">
        <v>228</v>
      </c>
    </row>
    <row r="973" spans="1:7">
      <c r="A973" s="98">
        <v>970</v>
      </c>
      <c r="B973" s="852" t="s">
        <v>2492</v>
      </c>
      <c r="C973" s="281">
        <v>45</v>
      </c>
      <c r="D973" s="852" t="s">
        <v>2810</v>
      </c>
      <c r="E973" s="852" t="s">
        <v>752</v>
      </c>
      <c r="F973" s="852" t="s">
        <v>752</v>
      </c>
      <c r="G973" s="852" t="s">
        <v>228</v>
      </c>
    </row>
    <row r="974" spans="1:7">
      <c r="A974" s="851">
        <v>971</v>
      </c>
      <c r="B974" s="852" t="s">
        <v>2492</v>
      </c>
      <c r="C974" s="281">
        <v>45</v>
      </c>
      <c r="D974" s="852" t="s">
        <v>2811</v>
      </c>
      <c r="E974" s="852" t="s">
        <v>752</v>
      </c>
      <c r="F974" s="852" t="s">
        <v>752</v>
      </c>
      <c r="G974" s="852" t="s">
        <v>228</v>
      </c>
    </row>
    <row r="975" spans="1:7">
      <c r="A975" s="98">
        <v>972</v>
      </c>
      <c r="B975" s="852" t="s">
        <v>2492</v>
      </c>
      <c r="C975" s="281">
        <v>45</v>
      </c>
      <c r="D975" s="852" t="s">
        <v>2812</v>
      </c>
      <c r="E975" s="852" t="s">
        <v>752</v>
      </c>
      <c r="F975" s="852" t="s">
        <v>752</v>
      </c>
      <c r="G975" s="852" t="s">
        <v>228</v>
      </c>
    </row>
    <row r="976" spans="1:7">
      <c r="A976" s="851">
        <v>973</v>
      </c>
      <c r="B976" s="852" t="s">
        <v>2492</v>
      </c>
      <c r="C976" s="281">
        <v>45</v>
      </c>
      <c r="D976" s="852" t="s">
        <v>2813</v>
      </c>
      <c r="E976" s="852" t="s">
        <v>752</v>
      </c>
      <c r="F976" s="852" t="s">
        <v>752</v>
      </c>
      <c r="G976" s="852" t="s">
        <v>228</v>
      </c>
    </row>
    <row r="977" spans="1:7">
      <c r="A977" s="98">
        <v>974</v>
      </c>
      <c r="B977" s="852" t="s">
        <v>2492</v>
      </c>
      <c r="C977" s="281">
        <v>45</v>
      </c>
      <c r="D977" s="852" t="s">
        <v>2814</v>
      </c>
      <c r="E977" s="852" t="s">
        <v>752</v>
      </c>
      <c r="F977" s="852" t="s">
        <v>752</v>
      </c>
      <c r="G977" s="852" t="s">
        <v>228</v>
      </c>
    </row>
    <row r="978" spans="1:7">
      <c r="A978" s="851">
        <v>975</v>
      </c>
      <c r="B978" s="852" t="s">
        <v>2492</v>
      </c>
      <c r="C978" s="281">
        <v>45</v>
      </c>
      <c r="D978" s="852" t="s">
        <v>2815</v>
      </c>
      <c r="E978" s="852" t="s">
        <v>752</v>
      </c>
      <c r="F978" s="852" t="s">
        <v>752</v>
      </c>
      <c r="G978" s="852" t="s">
        <v>229</v>
      </c>
    </row>
    <row r="979" spans="1:7">
      <c r="A979" s="98">
        <v>976</v>
      </c>
      <c r="B979" s="852" t="s">
        <v>2492</v>
      </c>
      <c r="C979" s="281">
        <v>45</v>
      </c>
      <c r="D979" s="852" t="s">
        <v>2816</v>
      </c>
      <c r="E979" s="852" t="s">
        <v>752</v>
      </c>
      <c r="F979" s="852" t="s">
        <v>752</v>
      </c>
      <c r="G979" s="852" t="s">
        <v>229</v>
      </c>
    </row>
    <row r="980" spans="1:7">
      <c r="A980" s="851">
        <v>977</v>
      </c>
      <c r="B980" s="852" t="s">
        <v>2492</v>
      </c>
      <c r="C980" s="281">
        <v>45</v>
      </c>
      <c r="D980" s="852" t="s">
        <v>2817</v>
      </c>
      <c r="E980" s="852" t="s">
        <v>752</v>
      </c>
      <c r="F980" s="852" t="s">
        <v>752</v>
      </c>
      <c r="G980" s="852" t="s">
        <v>229</v>
      </c>
    </row>
    <row r="981" spans="1:7">
      <c r="A981" s="98">
        <v>978</v>
      </c>
      <c r="B981" s="852" t="s">
        <v>2492</v>
      </c>
      <c r="C981" s="281">
        <v>45</v>
      </c>
      <c r="D981" s="852" t="s">
        <v>2818</v>
      </c>
      <c r="E981" s="852" t="s">
        <v>752</v>
      </c>
      <c r="F981" s="852" t="s">
        <v>752</v>
      </c>
      <c r="G981" s="852" t="s">
        <v>229</v>
      </c>
    </row>
    <row r="982" spans="1:7">
      <c r="A982" s="851">
        <v>979</v>
      </c>
      <c r="B982" s="852" t="s">
        <v>2492</v>
      </c>
      <c r="C982" s="281">
        <v>45</v>
      </c>
      <c r="D982" s="852" t="s">
        <v>2819</v>
      </c>
      <c r="E982" s="852" t="s">
        <v>752</v>
      </c>
      <c r="F982" s="852" t="s">
        <v>752</v>
      </c>
      <c r="G982" s="852" t="s">
        <v>229</v>
      </c>
    </row>
    <row r="983" spans="1:7">
      <c r="A983" s="98">
        <v>980</v>
      </c>
      <c r="B983" s="852" t="s">
        <v>2492</v>
      </c>
      <c r="C983" s="281">
        <v>45</v>
      </c>
      <c r="D983" s="852" t="s">
        <v>2820</v>
      </c>
      <c r="E983" s="852" t="s">
        <v>752</v>
      </c>
      <c r="F983" s="852" t="s">
        <v>752</v>
      </c>
      <c r="G983" s="852" t="s">
        <v>229</v>
      </c>
    </row>
    <row r="984" spans="1:7">
      <c r="A984" s="851">
        <v>981</v>
      </c>
      <c r="B984" s="852" t="s">
        <v>2492</v>
      </c>
      <c r="C984" s="281">
        <v>45</v>
      </c>
      <c r="D984" s="852" t="s">
        <v>2057</v>
      </c>
      <c r="E984" s="852" t="s">
        <v>752</v>
      </c>
      <c r="F984" s="852" t="s">
        <v>752</v>
      </c>
      <c r="G984" s="852" t="s">
        <v>231</v>
      </c>
    </row>
    <row r="985" spans="1:7">
      <c r="A985" s="98">
        <v>982</v>
      </c>
      <c r="B985" s="852" t="s">
        <v>2492</v>
      </c>
      <c r="C985" s="281">
        <v>45</v>
      </c>
      <c r="D985" s="852" t="s">
        <v>2821</v>
      </c>
      <c r="E985" s="852" t="s">
        <v>752</v>
      </c>
      <c r="F985" s="852" t="s">
        <v>752</v>
      </c>
      <c r="G985" s="852" t="s">
        <v>231</v>
      </c>
    </row>
    <row r="986" spans="1:7">
      <c r="A986" s="851">
        <v>983</v>
      </c>
      <c r="B986" s="852" t="s">
        <v>2492</v>
      </c>
      <c r="C986" s="281">
        <v>45</v>
      </c>
      <c r="D986" s="852" t="s">
        <v>330</v>
      </c>
      <c r="E986" s="852" t="s">
        <v>752</v>
      </c>
      <c r="F986" s="852" t="s">
        <v>752</v>
      </c>
      <c r="G986" s="852" t="s">
        <v>231</v>
      </c>
    </row>
    <row r="987" spans="1:7">
      <c r="A987" s="98">
        <v>984</v>
      </c>
      <c r="B987" s="852" t="s">
        <v>2492</v>
      </c>
      <c r="C987" s="281">
        <v>45</v>
      </c>
      <c r="D987" s="852" t="s">
        <v>2822</v>
      </c>
      <c r="E987" s="852" t="s">
        <v>752</v>
      </c>
      <c r="F987" s="852" t="s">
        <v>752</v>
      </c>
      <c r="G987" s="852" t="s">
        <v>231</v>
      </c>
    </row>
    <row r="988" spans="1:7">
      <c r="A988" s="851">
        <v>985</v>
      </c>
      <c r="B988" s="852" t="s">
        <v>2492</v>
      </c>
      <c r="C988" s="281">
        <v>45</v>
      </c>
      <c r="D988" s="852" t="s">
        <v>2823</v>
      </c>
      <c r="E988" s="852" t="s">
        <v>752</v>
      </c>
      <c r="F988" s="852" t="s">
        <v>752</v>
      </c>
      <c r="G988" s="852" t="s">
        <v>232</v>
      </c>
    </row>
    <row r="989" spans="1:7">
      <c r="A989" s="98">
        <v>986</v>
      </c>
      <c r="B989" s="852" t="s">
        <v>2492</v>
      </c>
      <c r="C989" s="281">
        <v>45</v>
      </c>
      <c r="D989" s="852" t="s">
        <v>2824</v>
      </c>
      <c r="E989" s="852" t="s">
        <v>752</v>
      </c>
      <c r="F989" s="852" t="s">
        <v>752</v>
      </c>
      <c r="G989" s="852" t="s">
        <v>232</v>
      </c>
    </row>
    <row r="990" spans="1:7">
      <c r="A990" s="851">
        <v>987</v>
      </c>
      <c r="B990" s="852" t="s">
        <v>2492</v>
      </c>
      <c r="C990" s="281">
        <v>45</v>
      </c>
      <c r="D990" s="852" t="s">
        <v>2825</v>
      </c>
      <c r="E990" s="852" t="s">
        <v>752</v>
      </c>
      <c r="F990" s="852" t="s">
        <v>752</v>
      </c>
      <c r="G990" s="852" t="s">
        <v>233</v>
      </c>
    </row>
    <row r="991" spans="1:7">
      <c r="A991" s="98">
        <v>988</v>
      </c>
      <c r="B991" s="852" t="s">
        <v>2492</v>
      </c>
      <c r="C991" s="281">
        <v>45</v>
      </c>
      <c r="D991" s="852" t="s">
        <v>2826</v>
      </c>
      <c r="E991" s="852" t="s">
        <v>752</v>
      </c>
      <c r="F991" s="852" t="s">
        <v>752</v>
      </c>
      <c r="G991" s="852" t="s">
        <v>233</v>
      </c>
    </row>
    <row r="992" spans="1:7">
      <c r="A992" s="851">
        <v>989</v>
      </c>
      <c r="B992" s="852" t="s">
        <v>2492</v>
      </c>
      <c r="C992" s="281">
        <v>45</v>
      </c>
      <c r="D992" s="852" t="s">
        <v>2827</v>
      </c>
      <c r="E992" s="852" t="s">
        <v>752</v>
      </c>
      <c r="F992" s="852" t="s">
        <v>752</v>
      </c>
      <c r="G992" s="852" t="s">
        <v>233</v>
      </c>
    </row>
    <row r="993" spans="1:7">
      <c r="A993" s="98">
        <v>990</v>
      </c>
      <c r="B993" s="852" t="s">
        <v>2492</v>
      </c>
      <c r="C993" s="281">
        <v>45</v>
      </c>
      <c r="D993" s="852" t="s">
        <v>2828</v>
      </c>
      <c r="E993" s="852" t="s">
        <v>752</v>
      </c>
      <c r="F993" s="852" t="s">
        <v>752</v>
      </c>
      <c r="G993" s="852" t="s">
        <v>233</v>
      </c>
    </row>
    <row r="994" spans="1:7">
      <c r="A994" s="851">
        <v>991</v>
      </c>
      <c r="B994" s="852" t="s">
        <v>2492</v>
      </c>
      <c r="C994" s="281">
        <v>45</v>
      </c>
      <c r="D994" s="852" t="s">
        <v>2829</v>
      </c>
      <c r="E994" s="852" t="s">
        <v>752</v>
      </c>
      <c r="F994" s="852" t="s">
        <v>752</v>
      </c>
      <c r="G994" s="852" t="s">
        <v>234</v>
      </c>
    </row>
    <row r="995" spans="1:7">
      <c r="A995" s="98">
        <v>992</v>
      </c>
      <c r="B995" s="852" t="s">
        <v>2492</v>
      </c>
      <c r="C995" s="281">
        <v>45</v>
      </c>
      <c r="D995" s="852" t="s">
        <v>2830</v>
      </c>
      <c r="E995" s="852" t="s">
        <v>752</v>
      </c>
      <c r="F995" s="852" t="s">
        <v>752</v>
      </c>
      <c r="G995" s="852" t="s">
        <v>234</v>
      </c>
    </row>
    <row r="996" spans="1:7">
      <c r="A996" s="851">
        <v>993</v>
      </c>
      <c r="B996" s="852" t="s">
        <v>2492</v>
      </c>
      <c r="C996" s="281">
        <v>45</v>
      </c>
      <c r="D996" s="852" t="s">
        <v>234</v>
      </c>
      <c r="E996" s="852" t="s">
        <v>752</v>
      </c>
      <c r="F996" s="852" t="s">
        <v>752</v>
      </c>
      <c r="G996" s="852" t="s">
        <v>234</v>
      </c>
    </row>
    <row r="997" spans="1:7">
      <c r="A997" s="98">
        <v>994</v>
      </c>
      <c r="B997" s="852" t="s">
        <v>2492</v>
      </c>
      <c r="C997" s="281">
        <v>45</v>
      </c>
      <c r="D997" s="852" t="s">
        <v>2831</v>
      </c>
      <c r="E997" s="852" t="s">
        <v>752</v>
      </c>
      <c r="F997" s="852" t="s">
        <v>752</v>
      </c>
      <c r="G997" s="852" t="s">
        <v>235</v>
      </c>
    </row>
    <row r="998" spans="1:7">
      <c r="A998" s="851">
        <v>995</v>
      </c>
      <c r="B998" s="852" t="s">
        <v>2492</v>
      </c>
      <c r="C998" s="281">
        <v>45</v>
      </c>
      <c r="D998" s="852" t="s">
        <v>2832</v>
      </c>
      <c r="E998" s="852" t="s">
        <v>752</v>
      </c>
      <c r="F998" s="852" t="s">
        <v>752</v>
      </c>
      <c r="G998" s="852" t="s">
        <v>235</v>
      </c>
    </row>
    <row r="999" spans="1:7">
      <c r="A999" s="98">
        <v>996</v>
      </c>
      <c r="B999" s="852" t="s">
        <v>2492</v>
      </c>
      <c r="C999" s="281">
        <v>45</v>
      </c>
      <c r="D999" s="852" t="s">
        <v>576</v>
      </c>
      <c r="E999" s="852" t="s">
        <v>752</v>
      </c>
      <c r="F999" s="852" t="s">
        <v>752</v>
      </c>
      <c r="G999" s="852" t="s">
        <v>235</v>
      </c>
    </row>
    <row r="1000" spans="1:7">
      <c r="A1000" s="851">
        <v>997</v>
      </c>
      <c r="B1000" s="852" t="s">
        <v>2492</v>
      </c>
      <c r="C1000" s="281">
        <v>45</v>
      </c>
      <c r="D1000" s="852" t="s">
        <v>2833</v>
      </c>
      <c r="E1000" s="852" t="s">
        <v>752</v>
      </c>
      <c r="F1000" s="852" t="s">
        <v>752</v>
      </c>
      <c r="G1000" s="852" t="s">
        <v>235</v>
      </c>
    </row>
    <row r="1001" spans="1:7">
      <c r="A1001" s="98">
        <v>998</v>
      </c>
      <c r="B1001" s="852" t="s">
        <v>2492</v>
      </c>
      <c r="C1001" s="281">
        <v>45</v>
      </c>
      <c r="D1001" s="852" t="s">
        <v>2834</v>
      </c>
      <c r="E1001" s="852" t="s">
        <v>752</v>
      </c>
      <c r="F1001" s="852" t="s">
        <v>752</v>
      </c>
      <c r="G1001" s="852" t="s">
        <v>236</v>
      </c>
    </row>
    <row r="1002" spans="1:7">
      <c r="A1002" s="851">
        <v>999</v>
      </c>
      <c r="B1002" s="852" t="s">
        <v>2492</v>
      </c>
      <c r="C1002" s="281">
        <v>45</v>
      </c>
      <c r="D1002" s="852" t="s">
        <v>2835</v>
      </c>
      <c r="E1002" s="852" t="s">
        <v>752</v>
      </c>
      <c r="F1002" s="852" t="s">
        <v>752</v>
      </c>
      <c r="G1002" s="852" t="s">
        <v>236</v>
      </c>
    </row>
    <row r="1003" spans="1:7">
      <c r="A1003" s="98">
        <v>1000</v>
      </c>
      <c r="B1003" s="852" t="s">
        <v>2492</v>
      </c>
      <c r="C1003" s="281">
        <v>45</v>
      </c>
      <c r="D1003" s="852" t="s">
        <v>2836</v>
      </c>
      <c r="E1003" s="852" t="s">
        <v>752</v>
      </c>
      <c r="F1003" s="852" t="s">
        <v>752</v>
      </c>
      <c r="G1003" s="852" t="s">
        <v>236</v>
      </c>
    </row>
    <row r="1004" spans="1:7">
      <c r="A1004" s="851">
        <v>1001</v>
      </c>
      <c r="B1004" s="852" t="s">
        <v>2492</v>
      </c>
      <c r="C1004" s="281">
        <v>45</v>
      </c>
      <c r="D1004" s="852" t="s">
        <v>2837</v>
      </c>
      <c r="E1004" s="852" t="s">
        <v>752</v>
      </c>
      <c r="F1004" s="852" t="s">
        <v>752</v>
      </c>
      <c r="G1004" s="852" t="s">
        <v>236</v>
      </c>
    </row>
    <row r="1005" spans="1:7">
      <c r="A1005" s="98">
        <v>1002</v>
      </c>
      <c r="B1005" s="852" t="s">
        <v>2492</v>
      </c>
      <c r="C1005" s="281">
        <v>45</v>
      </c>
      <c r="D1005" s="852" t="s">
        <v>2838</v>
      </c>
      <c r="E1005" s="852" t="s">
        <v>752</v>
      </c>
      <c r="F1005" s="852" t="s">
        <v>752</v>
      </c>
      <c r="G1005" s="852" t="s">
        <v>236</v>
      </c>
    </row>
    <row r="1006" spans="1:7">
      <c r="A1006" s="851">
        <v>1003</v>
      </c>
      <c r="B1006" s="852" t="s">
        <v>2492</v>
      </c>
      <c r="C1006" s="281">
        <v>45</v>
      </c>
      <c r="D1006" s="852" t="s">
        <v>2839</v>
      </c>
      <c r="E1006" s="852" t="s">
        <v>752</v>
      </c>
      <c r="F1006" s="852" t="s">
        <v>752</v>
      </c>
      <c r="G1006" s="852" t="s">
        <v>237</v>
      </c>
    </row>
    <row r="1007" spans="1:7">
      <c r="A1007" s="98">
        <v>1004</v>
      </c>
      <c r="B1007" s="852" t="s">
        <v>2492</v>
      </c>
      <c r="C1007" s="281">
        <v>45</v>
      </c>
      <c r="D1007" s="852" t="s">
        <v>2840</v>
      </c>
      <c r="E1007" s="852" t="s">
        <v>752</v>
      </c>
      <c r="F1007" s="852" t="s">
        <v>752</v>
      </c>
      <c r="G1007" s="852" t="s">
        <v>237</v>
      </c>
    </row>
    <row r="1008" spans="1:7">
      <c r="A1008" s="851">
        <v>1005</v>
      </c>
      <c r="B1008" s="852" t="s">
        <v>2492</v>
      </c>
      <c r="C1008" s="281">
        <v>45</v>
      </c>
      <c r="D1008" s="852" t="s">
        <v>2213</v>
      </c>
      <c r="E1008" s="852" t="s">
        <v>752</v>
      </c>
      <c r="F1008" s="852" t="s">
        <v>752</v>
      </c>
      <c r="G1008" s="852" t="s">
        <v>237</v>
      </c>
    </row>
    <row r="1009" spans="1:7">
      <c r="A1009" s="98">
        <v>1006</v>
      </c>
      <c r="B1009" s="852" t="s">
        <v>2492</v>
      </c>
      <c r="C1009" s="281">
        <v>45</v>
      </c>
      <c r="D1009" s="852" t="s">
        <v>2841</v>
      </c>
      <c r="E1009" s="852" t="s">
        <v>752</v>
      </c>
      <c r="F1009" s="852" t="s">
        <v>752</v>
      </c>
      <c r="G1009" s="852" t="s">
        <v>237</v>
      </c>
    </row>
    <row r="1010" spans="1:7">
      <c r="A1010" s="851">
        <v>1007</v>
      </c>
      <c r="B1010" s="852" t="s">
        <v>2492</v>
      </c>
      <c r="C1010" s="281">
        <v>45</v>
      </c>
      <c r="D1010" s="852" t="s">
        <v>2842</v>
      </c>
      <c r="E1010" s="852" t="s">
        <v>752</v>
      </c>
      <c r="F1010" s="852" t="s">
        <v>752</v>
      </c>
      <c r="G1010" s="852" t="s">
        <v>238</v>
      </c>
    </row>
    <row r="1011" spans="1:7">
      <c r="A1011" s="98">
        <v>1008</v>
      </c>
      <c r="B1011" s="852" t="s">
        <v>2492</v>
      </c>
      <c r="C1011" s="281">
        <v>45</v>
      </c>
      <c r="D1011" s="852" t="s">
        <v>2843</v>
      </c>
      <c r="E1011" s="852" t="s">
        <v>752</v>
      </c>
      <c r="F1011" s="852" t="s">
        <v>752</v>
      </c>
      <c r="G1011" s="852" t="s">
        <v>238</v>
      </c>
    </row>
    <row r="1012" spans="1:7">
      <c r="A1012" s="851">
        <v>1009</v>
      </c>
      <c r="B1012" s="852" t="s">
        <v>2492</v>
      </c>
      <c r="C1012" s="281">
        <v>45</v>
      </c>
      <c r="D1012" s="852" t="s">
        <v>2844</v>
      </c>
      <c r="E1012" s="852" t="s">
        <v>752</v>
      </c>
      <c r="F1012" s="852" t="s">
        <v>752</v>
      </c>
      <c r="G1012" s="852" t="s">
        <v>238</v>
      </c>
    </row>
    <row r="1013" spans="1:7">
      <c r="A1013" s="98">
        <v>1010</v>
      </c>
      <c r="B1013" s="852" t="s">
        <v>2492</v>
      </c>
      <c r="C1013" s="281">
        <v>45</v>
      </c>
      <c r="D1013" s="852" t="s">
        <v>2845</v>
      </c>
      <c r="E1013" s="852" t="s">
        <v>752</v>
      </c>
      <c r="F1013" s="852" t="s">
        <v>752</v>
      </c>
      <c r="G1013" s="852" t="s">
        <v>238</v>
      </c>
    </row>
    <row r="1014" spans="1:7">
      <c r="A1014" s="851">
        <v>1011</v>
      </c>
      <c r="B1014" s="852" t="s">
        <v>2492</v>
      </c>
      <c r="C1014" s="281">
        <v>45</v>
      </c>
      <c r="D1014" s="852" t="s">
        <v>2846</v>
      </c>
      <c r="E1014" s="852" t="s">
        <v>752</v>
      </c>
      <c r="F1014" s="852" t="s">
        <v>752</v>
      </c>
      <c r="G1014" s="852" t="s">
        <v>238</v>
      </c>
    </row>
    <row r="1015" spans="1:7">
      <c r="A1015" s="98">
        <v>1012</v>
      </c>
      <c r="B1015" s="852" t="s">
        <v>2492</v>
      </c>
      <c r="C1015" s="281">
        <v>45</v>
      </c>
      <c r="D1015" s="852" t="s">
        <v>2847</v>
      </c>
      <c r="E1015" s="852" t="s">
        <v>752</v>
      </c>
      <c r="F1015" s="852" t="s">
        <v>752</v>
      </c>
      <c r="G1015" s="852" t="s">
        <v>238</v>
      </c>
    </row>
    <row r="1016" spans="1:7">
      <c r="A1016" s="851">
        <v>1013</v>
      </c>
      <c r="B1016" s="852" t="s">
        <v>2492</v>
      </c>
      <c r="C1016" s="281">
        <v>45</v>
      </c>
      <c r="D1016" s="852" t="s">
        <v>2848</v>
      </c>
      <c r="E1016" s="852" t="s">
        <v>752</v>
      </c>
      <c r="F1016" s="852" t="s">
        <v>752</v>
      </c>
      <c r="G1016" s="852" t="s">
        <v>238</v>
      </c>
    </row>
    <row r="1017" spans="1:7">
      <c r="A1017" s="98">
        <v>1014</v>
      </c>
      <c r="B1017" s="852" t="s">
        <v>2492</v>
      </c>
      <c r="C1017" s="281">
        <v>45</v>
      </c>
      <c r="D1017" s="852" t="s">
        <v>2849</v>
      </c>
      <c r="E1017" s="852" t="s">
        <v>752</v>
      </c>
      <c r="F1017" s="852" t="s">
        <v>752</v>
      </c>
      <c r="G1017" s="852" t="s">
        <v>238</v>
      </c>
    </row>
    <row r="1018" spans="1:7">
      <c r="A1018" s="851">
        <v>1015</v>
      </c>
      <c r="B1018" s="852" t="s">
        <v>2492</v>
      </c>
      <c r="C1018" s="281">
        <v>45</v>
      </c>
      <c r="D1018" s="852" t="s">
        <v>2850</v>
      </c>
      <c r="E1018" s="852" t="s">
        <v>752</v>
      </c>
      <c r="F1018" s="852" t="s">
        <v>752</v>
      </c>
      <c r="G1018" s="852" t="s">
        <v>239</v>
      </c>
    </row>
    <row r="1019" spans="1:7">
      <c r="A1019" s="98">
        <v>1016</v>
      </c>
      <c r="B1019" s="852" t="s">
        <v>2492</v>
      </c>
      <c r="C1019" s="281">
        <v>45</v>
      </c>
      <c r="D1019" s="852" t="s">
        <v>2219</v>
      </c>
      <c r="E1019" s="852" t="s">
        <v>752</v>
      </c>
      <c r="F1019" s="852" t="s">
        <v>752</v>
      </c>
      <c r="G1019" s="852" t="s">
        <v>239</v>
      </c>
    </row>
    <row r="1020" spans="1:7">
      <c r="A1020" s="851">
        <v>1017</v>
      </c>
      <c r="B1020" s="852" t="s">
        <v>2492</v>
      </c>
      <c r="C1020" s="281">
        <v>45</v>
      </c>
      <c r="D1020" s="852" t="s">
        <v>2851</v>
      </c>
      <c r="E1020" s="852" t="s">
        <v>752</v>
      </c>
      <c r="F1020" s="852" t="s">
        <v>752</v>
      </c>
      <c r="G1020" s="852" t="s">
        <v>239</v>
      </c>
    </row>
    <row r="1021" spans="1:7">
      <c r="A1021" s="98">
        <v>1018</v>
      </c>
      <c r="B1021" s="852" t="s">
        <v>2492</v>
      </c>
      <c r="C1021" s="281">
        <v>45</v>
      </c>
      <c r="D1021" s="852" t="s">
        <v>2852</v>
      </c>
      <c r="E1021" s="852" t="s">
        <v>752</v>
      </c>
      <c r="F1021" s="852" t="s">
        <v>752</v>
      </c>
      <c r="G1021" s="852" t="s">
        <v>239</v>
      </c>
    </row>
    <row r="1022" spans="1:7">
      <c r="A1022" s="851">
        <v>1019</v>
      </c>
      <c r="B1022" s="852" t="s">
        <v>2492</v>
      </c>
      <c r="C1022" s="281">
        <v>45</v>
      </c>
      <c r="D1022" s="852" t="s">
        <v>2853</v>
      </c>
      <c r="E1022" s="852" t="s">
        <v>752</v>
      </c>
      <c r="F1022" s="852" t="s">
        <v>752</v>
      </c>
      <c r="G1022" s="852" t="s">
        <v>239</v>
      </c>
    </row>
    <row r="1023" spans="1:7">
      <c r="A1023" s="98">
        <v>1020</v>
      </c>
      <c r="B1023" s="852" t="s">
        <v>2492</v>
      </c>
      <c r="C1023" s="281">
        <v>45</v>
      </c>
      <c r="D1023" s="852" t="s">
        <v>2854</v>
      </c>
      <c r="E1023" s="852" t="s">
        <v>752</v>
      </c>
      <c r="F1023" s="852" t="s">
        <v>752</v>
      </c>
      <c r="G1023" s="852" t="s">
        <v>239</v>
      </c>
    </row>
    <row r="1024" spans="1:7">
      <c r="A1024" s="851">
        <v>1021</v>
      </c>
      <c r="B1024" s="852" t="s">
        <v>2492</v>
      </c>
      <c r="C1024" s="281">
        <v>45</v>
      </c>
      <c r="D1024" s="852" t="s">
        <v>2220</v>
      </c>
      <c r="E1024" s="852" t="s">
        <v>752</v>
      </c>
      <c r="F1024" s="852" t="s">
        <v>752</v>
      </c>
      <c r="G1024" s="852" t="s">
        <v>239</v>
      </c>
    </row>
    <row r="1025" spans="1:7">
      <c r="A1025" s="98">
        <v>1022</v>
      </c>
      <c r="B1025" s="852" t="s">
        <v>2492</v>
      </c>
      <c r="C1025" s="281">
        <v>45</v>
      </c>
      <c r="D1025" s="852" t="s">
        <v>2855</v>
      </c>
      <c r="E1025" s="852" t="s">
        <v>752</v>
      </c>
      <c r="F1025" s="852" t="s">
        <v>752</v>
      </c>
      <c r="G1025" s="852" t="s">
        <v>239</v>
      </c>
    </row>
    <row r="1026" spans="1:7">
      <c r="A1026" s="851">
        <v>1023</v>
      </c>
      <c r="B1026" s="852" t="s">
        <v>2492</v>
      </c>
      <c r="C1026" s="281">
        <v>45</v>
      </c>
      <c r="D1026" s="852" t="s">
        <v>265</v>
      </c>
      <c r="E1026" s="852" t="s">
        <v>752</v>
      </c>
      <c r="F1026" s="852" t="s">
        <v>752</v>
      </c>
      <c r="G1026" s="852" t="s">
        <v>239</v>
      </c>
    </row>
    <row r="1027" spans="1:7">
      <c r="A1027" s="98">
        <v>1024</v>
      </c>
      <c r="B1027" s="852" t="s">
        <v>2492</v>
      </c>
      <c r="C1027" s="281">
        <v>45</v>
      </c>
      <c r="D1027" s="852" t="s">
        <v>2856</v>
      </c>
      <c r="E1027" s="852" t="s">
        <v>752</v>
      </c>
      <c r="F1027" s="852" t="s">
        <v>752</v>
      </c>
      <c r="G1027" s="852" t="s">
        <v>240</v>
      </c>
    </row>
    <row r="1028" spans="1:7">
      <c r="A1028" s="851">
        <v>1025</v>
      </c>
      <c r="B1028" s="852" t="s">
        <v>2492</v>
      </c>
      <c r="C1028" s="281">
        <v>45</v>
      </c>
      <c r="D1028" s="852" t="s">
        <v>2857</v>
      </c>
      <c r="E1028" s="852" t="s">
        <v>752</v>
      </c>
      <c r="F1028" s="852" t="s">
        <v>752</v>
      </c>
      <c r="G1028" s="852" t="s">
        <v>240</v>
      </c>
    </row>
    <row r="1029" spans="1:7">
      <c r="A1029" s="98">
        <v>1026</v>
      </c>
      <c r="B1029" s="852" t="s">
        <v>2492</v>
      </c>
      <c r="C1029" s="281">
        <v>45</v>
      </c>
      <c r="D1029" s="852" t="s">
        <v>2858</v>
      </c>
      <c r="E1029" s="852" t="s">
        <v>752</v>
      </c>
      <c r="F1029" s="852" t="s">
        <v>752</v>
      </c>
      <c r="G1029" s="852" t="s">
        <v>240</v>
      </c>
    </row>
    <row r="1030" spans="1:7">
      <c r="A1030" s="851">
        <v>1027</v>
      </c>
      <c r="B1030" s="852" t="s">
        <v>2492</v>
      </c>
      <c r="C1030" s="281">
        <v>45</v>
      </c>
      <c r="D1030" s="852" t="s">
        <v>2859</v>
      </c>
      <c r="E1030" s="852" t="s">
        <v>752</v>
      </c>
      <c r="F1030" s="852" t="s">
        <v>752</v>
      </c>
      <c r="G1030" s="852" t="s">
        <v>240</v>
      </c>
    </row>
    <row r="1031" spans="1:7">
      <c r="A1031" s="98">
        <v>1028</v>
      </c>
      <c r="B1031" s="852" t="s">
        <v>2492</v>
      </c>
      <c r="C1031" s="281">
        <v>45</v>
      </c>
      <c r="D1031" s="852" t="s">
        <v>2860</v>
      </c>
      <c r="E1031" s="852" t="s">
        <v>752</v>
      </c>
      <c r="F1031" s="852" t="s">
        <v>752</v>
      </c>
      <c r="G1031" s="852" t="s">
        <v>240</v>
      </c>
    </row>
    <row r="1032" spans="1:7">
      <c r="A1032" s="851">
        <v>1029</v>
      </c>
      <c r="B1032" s="852" t="s">
        <v>2492</v>
      </c>
      <c r="C1032" s="281">
        <v>45</v>
      </c>
      <c r="D1032" s="852" t="s">
        <v>2861</v>
      </c>
      <c r="E1032" s="852" t="s">
        <v>752</v>
      </c>
      <c r="F1032" s="852" t="s">
        <v>752</v>
      </c>
      <c r="G1032" s="852" t="s">
        <v>241</v>
      </c>
    </row>
    <row r="1033" spans="1:7">
      <c r="A1033" s="98">
        <v>1030</v>
      </c>
      <c r="B1033" s="852" t="s">
        <v>2492</v>
      </c>
      <c r="C1033" s="281">
        <v>45</v>
      </c>
      <c r="D1033" s="852" t="s">
        <v>2222</v>
      </c>
      <c r="E1033" s="852" t="s">
        <v>752</v>
      </c>
      <c r="F1033" s="852" t="s">
        <v>752</v>
      </c>
      <c r="G1033" s="852" t="s">
        <v>241</v>
      </c>
    </row>
    <row r="1034" spans="1:7">
      <c r="A1034" s="851">
        <v>1031</v>
      </c>
      <c r="B1034" s="852" t="s">
        <v>2492</v>
      </c>
      <c r="C1034" s="281">
        <v>45</v>
      </c>
      <c r="D1034" s="852" t="s">
        <v>2862</v>
      </c>
      <c r="E1034" s="852" t="s">
        <v>752</v>
      </c>
      <c r="F1034" s="852" t="s">
        <v>752</v>
      </c>
      <c r="G1034" s="852" t="s">
        <v>242</v>
      </c>
    </row>
    <row r="1035" spans="1:7">
      <c r="A1035" s="98">
        <v>1032</v>
      </c>
      <c r="B1035" s="852" t="s">
        <v>2492</v>
      </c>
      <c r="C1035" s="281">
        <v>45</v>
      </c>
      <c r="D1035" s="852" t="s">
        <v>2863</v>
      </c>
      <c r="E1035" s="852" t="s">
        <v>752</v>
      </c>
      <c r="F1035" s="852" t="s">
        <v>752</v>
      </c>
      <c r="G1035" s="852" t="s">
        <v>242</v>
      </c>
    </row>
    <row r="1036" spans="1:7">
      <c r="A1036" s="851">
        <v>1033</v>
      </c>
      <c r="B1036" s="852" t="s">
        <v>2492</v>
      </c>
      <c r="C1036" s="281">
        <v>45</v>
      </c>
      <c r="D1036" s="852" t="s">
        <v>2864</v>
      </c>
      <c r="E1036" s="852" t="s">
        <v>752</v>
      </c>
      <c r="F1036" s="852" t="s">
        <v>752</v>
      </c>
      <c r="G1036" s="852" t="s">
        <v>242</v>
      </c>
    </row>
    <row r="1037" spans="1:7">
      <c r="A1037" s="98">
        <v>1034</v>
      </c>
      <c r="B1037" s="852" t="s">
        <v>2492</v>
      </c>
      <c r="C1037" s="281">
        <v>45</v>
      </c>
      <c r="D1037" s="852" t="s">
        <v>2865</v>
      </c>
      <c r="E1037" s="852" t="s">
        <v>752</v>
      </c>
      <c r="F1037" s="852" t="s">
        <v>752</v>
      </c>
      <c r="G1037" s="852" t="s">
        <v>243</v>
      </c>
    </row>
    <row r="1038" spans="1:7">
      <c r="A1038" s="851">
        <v>1035</v>
      </c>
      <c r="B1038" s="852" t="s">
        <v>2492</v>
      </c>
      <c r="C1038" s="281">
        <v>45</v>
      </c>
      <c r="D1038" s="852" t="s">
        <v>2866</v>
      </c>
      <c r="E1038" s="852" t="s">
        <v>752</v>
      </c>
      <c r="F1038" s="852" t="s">
        <v>752</v>
      </c>
      <c r="G1038" s="852" t="s">
        <v>243</v>
      </c>
    </row>
    <row r="1039" spans="1:7">
      <c r="A1039" s="98">
        <v>1036</v>
      </c>
      <c r="B1039" s="852" t="s">
        <v>2492</v>
      </c>
      <c r="C1039" s="281">
        <v>45</v>
      </c>
      <c r="D1039" s="852" t="s">
        <v>2867</v>
      </c>
      <c r="E1039" s="852" t="s">
        <v>752</v>
      </c>
      <c r="F1039" s="852" t="s">
        <v>752</v>
      </c>
      <c r="G1039" s="852" t="s">
        <v>243</v>
      </c>
    </row>
    <row r="1040" spans="1:7">
      <c r="A1040" s="851">
        <v>1037</v>
      </c>
      <c r="B1040" s="852" t="s">
        <v>2492</v>
      </c>
      <c r="C1040" s="281">
        <v>45</v>
      </c>
      <c r="D1040" s="852" t="s">
        <v>2226</v>
      </c>
      <c r="E1040" s="852" t="s">
        <v>752</v>
      </c>
      <c r="F1040" s="852" t="s">
        <v>752</v>
      </c>
      <c r="G1040" s="852" t="s">
        <v>243</v>
      </c>
    </row>
    <row r="1041" spans="1:7">
      <c r="A1041" s="98">
        <v>1038</v>
      </c>
      <c r="B1041" s="852" t="s">
        <v>2492</v>
      </c>
      <c r="C1041" s="281">
        <v>45</v>
      </c>
      <c r="D1041" s="852" t="s">
        <v>2868</v>
      </c>
      <c r="E1041" s="852" t="s">
        <v>752</v>
      </c>
      <c r="F1041" s="852" t="s">
        <v>752</v>
      </c>
      <c r="G1041" s="852" t="s">
        <v>243</v>
      </c>
    </row>
    <row r="1042" spans="1:7">
      <c r="A1042" s="851">
        <v>1039</v>
      </c>
      <c r="B1042" s="852" t="s">
        <v>2492</v>
      </c>
      <c r="C1042" s="281">
        <v>45</v>
      </c>
      <c r="D1042" s="852" t="s">
        <v>2869</v>
      </c>
      <c r="E1042" s="852" t="s">
        <v>752</v>
      </c>
      <c r="F1042" s="852" t="s">
        <v>752</v>
      </c>
      <c r="G1042" s="852" t="s">
        <v>243</v>
      </c>
    </row>
    <row r="1043" spans="1:7">
      <c r="A1043" s="98">
        <v>1040</v>
      </c>
      <c r="B1043" s="852" t="s">
        <v>2492</v>
      </c>
      <c r="C1043" s="281">
        <v>45</v>
      </c>
      <c r="D1043" s="852" t="s">
        <v>2870</v>
      </c>
      <c r="E1043" s="852" t="s">
        <v>752</v>
      </c>
      <c r="F1043" s="852" t="s">
        <v>752</v>
      </c>
      <c r="G1043" s="852" t="s">
        <v>243</v>
      </c>
    </row>
    <row r="1044" spans="1:7">
      <c r="A1044" s="851">
        <v>1041</v>
      </c>
      <c r="B1044" s="852" t="s">
        <v>2492</v>
      </c>
      <c r="C1044" s="281">
        <v>45</v>
      </c>
      <c r="D1044" s="852" t="s">
        <v>2871</v>
      </c>
      <c r="E1044" s="852" t="s">
        <v>752</v>
      </c>
      <c r="F1044" s="852" t="s">
        <v>752</v>
      </c>
      <c r="G1044" s="852" t="s">
        <v>243</v>
      </c>
    </row>
    <row r="1045" spans="1:7">
      <c r="A1045" s="98">
        <v>1042</v>
      </c>
      <c r="B1045" s="852" t="s">
        <v>2492</v>
      </c>
      <c r="C1045" s="281">
        <v>45</v>
      </c>
      <c r="D1045" s="852" t="s">
        <v>2872</v>
      </c>
      <c r="E1045" s="852" t="s">
        <v>752</v>
      </c>
      <c r="F1045" s="852" t="s">
        <v>752</v>
      </c>
      <c r="G1045" s="852" t="s">
        <v>244</v>
      </c>
    </row>
    <row r="1046" spans="1:7">
      <c r="A1046" s="851">
        <v>1043</v>
      </c>
      <c r="B1046" s="852" t="s">
        <v>2492</v>
      </c>
      <c r="C1046" s="281">
        <v>45</v>
      </c>
      <c r="D1046" s="852" t="s">
        <v>2873</v>
      </c>
      <c r="E1046" s="852" t="s">
        <v>752</v>
      </c>
      <c r="F1046" s="852" t="s">
        <v>752</v>
      </c>
      <c r="G1046" s="852" t="s">
        <v>244</v>
      </c>
    </row>
    <row r="1047" spans="1:7">
      <c r="A1047" s="98">
        <v>1044</v>
      </c>
      <c r="B1047" s="852" t="s">
        <v>2492</v>
      </c>
      <c r="C1047" s="281">
        <v>45</v>
      </c>
      <c r="D1047" s="852" t="s">
        <v>2373</v>
      </c>
      <c r="E1047" s="852" t="s">
        <v>752</v>
      </c>
      <c r="F1047" s="852" t="s">
        <v>752</v>
      </c>
      <c r="G1047" s="852" t="s">
        <v>244</v>
      </c>
    </row>
    <row r="1048" spans="1:7">
      <c r="A1048" s="851">
        <v>1045</v>
      </c>
      <c r="B1048" s="852" t="s">
        <v>2492</v>
      </c>
      <c r="C1048" s="281">
        <v>45</v>
      </c>
      <c r="D1048" s="852" t="s">
        <v>2874</v>
      </c>
      <c r="E1048" s="852" t="s">
        <v>752</v>
      </c>
      <c r="F1048" s="852" t="s">
        <v>752</v>
      </c>
      <c r="G1048" s="852" t="s">
        <v>244</v>
      </c>
    </row>
    <row r="1049" spans="1:7">
      <c r="A1049" s="98">
        <v>1046</v>
      </c>
      <c r="B1049" s="852" t="s">
        <v>2492</v>
      </c>
      <c r="C1049" s="281">
        <v>45</v>
      </c>
      <c r="D1049" s="852" t="s">
        <v>2875</v>
      </c>
      <c r="E1049" s="852" t="s">
        <v>752</v>
      </c>
      <c r="F1049" s="852" t="s">
        <v>752</v>
      </c>
      <c r="G1049" s="852" t="s">
        <v>244</v>
      </c>
    </row>
    <row r="1050" spans="1:7">
      <c r="A1050" s="851">
        <v>1047</v>
      </c>
      <c r="B1050" s="852" t="s">
        <v>2492</v>
      </c>
      <c r="C1050" s="281">
        <v>45</v>
      </c>
      <c r="D1050" s="852" t="s">
        <v>2876</v>
      </c>
      <c r="E1050" s="852" t="s">
        <v>752</v>
      </c>
      <c r="F1050" s="852" t="s">
        <v>752</v>
      </c>
      <c r="G1050" s="852" t="s">
        <v>244</v>
      </c>
    </row>
    <row r="1051" spans="1:7">
      <c r="A1051" s="98">
        <v>1048</v>
      </c>
      <c r="B1051" s="852" t="s">
        <v>2492</v>
      </c>
      <c r="C1051" s="281">
        <v>45</v>
      </c>
      <c r="D1051" s="852" t="s">
        <v>2877</v>
      </c>
      <c r="E1051" s="852" t="s">
        <v>752</v>
      </c>
      <c r="F1051" s="852" t="s">
        <v>752</v>
      </c>
      <c r="G1051" s="852" t="s">
        <v>245</v>
      </c>
    </row>
    <row r="1052" spans="1:7">
      <c r="A1052" s="851">
        <v>1049</v>
      </c>
      <c r="B1052" s="852" t="s">
        <v>2492</v>
      </c>
      <c r="C1052" s="281">
        <v>45</v>
      </c>
      <c r="D1052" s="852" t="s">
        <v>245</v>
      </c>
      <c r="E1052" s="852" t="s">
        <v>752</v>
      </c>
      <c r="F1052" s="852" t="s">
        <v>752</v>
      </c>
      <c r="G1052" s="852" t="s">
        <v>245</v>
      </c>
    </row>
    <row r="1053" spans="1:7">
      <c r="A1053" s="98">
        <v>1050</v>
      </c>
      <c r="B1053" s="852" t="s">
        <v>2492</v>
      </c>
      <c r="C1053" s="281">
        <v>45</v>
      </c>
      <c r="D1053" s="852" t="s">
        <v>2878</v>
      </c>
      <c r="E1053" s="852" t="s">
        <v>752</v>
      </c>
      <c r="F1053" s="852" t="s">
        <v>752</v>
      </c>
      <c r="G1053" s="852" t="s">
        <v>245</v>
      </c>
    </row>
    <row r="1054" spans="1:7">
      <c r="A1054" s="851">
        <v>1051</v>
      </c>
      <c r="B1054" s="852" t="s">
        <v>2492</v>
      </c>
      <c r="C1054" s="281">
        <v>45</v>
      </c>
      <c r="D1054" s="852" t="s">
        <v>2879</v>
      </c>
      <c r="E1054" s="852" t="s">
        <v>752</v>
      </c>
      <c r="F1054" s="852" t="s">
        <v>752</v>
      </c>
      <c r="G1054" s="852" t="s">
        <v>246</v>
      </c>
    </row>
    <row r="1055" spans="1:7">
      <c r="A1055" s="98">
        <v>1052</v>
      </c>
      <c r="B1055" s="852" t="s">
        <v>2492</v>
      </c>
      <c r="C1055" s="281">
        <v>45</v>
      </c>
      <c r="D1055" s="852" t="s">
        <v>2880</v>
      </c>
      <c r="E1055" s="852" t="s">
        <v>752</v>
      </c>
      <c r="F1055" s="852" t="s">
        <v>752</v>
      </c>
      <c r="G1055" s="852" t="s">
        <v>246</v>
      </c>
    </row>
    <row r="1056" spans="1:7">
      <c r="A1056" s="851">
        <v>1053</v>
      </c>
      <c r="B1056" s="852" t="s">
        <v>2492</v>
      </c>
      <c r="C1056" s="281">
        <v>45</v>
      </c>
      <c r="D1056" s="852" t="s">
        <v>2881</v>
      </c>
      <c r="E1056" s="852" t="s">
        <v>752</v>
      </c>
      <c r="F1056" s="852" t="s">
        <v>752</v>
      </c>
      <c r="G1056" s="852" t="s">
        <v>246</v>
      </c>
    </row>
    <row r="1057" spans="1:7">
      <c r="A1057" s="98">
        <v>1054</v>
      </c>
      <c r="B1057" s="852" t="s">
        <v>2492</v>
      </c>
      <c r="C1057" s="281">
        <v>45</v>
      </c>
      <c r="D1057" s="852" t="s">
        <v>2882</v>
      </c>
      <c r="E1057" s="852" t="s">
        <v>752</v>
      </c>
      <c r="F1057" s="852" t="s">
        <v>752</v>
      </c>
      <c r="G1057" s="852" t="s">
        <v>247</v>
      </c>
    </row>
    <row r="1058" spans="1:7">
      <c r="A1058" s="851">
        <v>1055</v>
      </c>
      <c r="B1058" s="852" t="s">
        <v>2492</v>
      </c>
      <c r="C1058" s="281">
        <v>45</v>
      </c>
      <c r="D1058" s="852" t="s">
        <v>2883</v>
      </c>
      <c r="E1058" s="852" t="s">
        <v>752</v>
      </c>
      <c r="F1058" s="852" t="s">
        <v>752</v>
      </c>
      <c r="G1058" s="852" t="s">
        <v>248</v>
      </c>
    </row>
    <row r="1059" spans="1:7">
      <c r="A1059" s="98">
        <v>1056</v>
      </c>
      <c r="B1059" s="852" t="s">
        <v>2492</v>
      </c>
      <c r="C1059" s="281">
        <v>45</v>
      </c>
      <c r="D1059" s="852" t="s">
        <v>2884</v>
      </c>
      <c r="E1059" s="852" t="s">
        <v>752</v>
      </c>
      <c r="F1059" s="852" t="s">
        <v>752</v>
      </c>
      <c r="G1059" s="852" t="s">
        <v>248</v>
      </c>
    </row>
    <row r="1060" spans="1:7">
      <c r="A1060" s="851">
        <v>1057</v>
      </c>
      <c r="B1060" s="852" t="s">
        <v>2492</v>
      </c>
      <c r="C1060" s="281">
        <v>45</v>
      </c>
      <c r="D1060" s="852" t="s">
        <v>2885</v>
      </c>
      <c r="E1060" s="852" t="s">
        <v>752</v>
      </c>
      <c r="F1060" s="852" t="s">
        <v>752</v>
      </c>
      <c r="G1060" s="852" t="s">
        <v>248</v>
      </c>
    </row>
    <row r="1061" spans="1:7">
      <c r="A1061" s="98">
        <v>1058</v>
      </c>
      <c r="B1061" s="852" t="s">
        <v>2492</v>
      </c>
      <c r="C1061" s="281">
        <v>45</v>
      </c>
      <c r="D1061" s="852" t="s">
        <v>2205</v>
      </c>
      <c r="E1061" s="852" t="s">
        <v>752</v>
      </c>
      <c r="F1061" s="852" t="s">
        <v>752</v>
      </c>
      <c r="G1061" s="852" t="s">
        <v>248</v>
      </c>
    </row>
    <row r="1062" spans="1:7">
      <c r="A1062" s="851">
        <v>1059</v>
      </c>
      <c r="B1062" s="852" t="s">
        <v>2492</v>
      </c>
      <c r="C1062" s="281">
        <v>45</v>
      </c>
      <c r="D1062" s="852" t="s">
        <v>2886</v>
      </c>
      <c r="E1062" s="852" t="s">
        <v>752</v>
      </c>
      <c r="F1062" s="852" t="s">
        <v>752</v>
      </c>
      <c r="G1062" s="852" t="s">
        <v>248</v>
      </c>
    </row>
    <row r="1063" spans="1:7">
      <c r="A1063" s="98">
        <v>1060</v>
      </c>
      <c r="B1063" s="852" t="s">
        <v>2492</v>
      </c>
      <c r="C1063" s="281">
        <v>45</v>
      </c>
      <c r="D1063" s="852" t="s">
        <v>2887</v>
      </c>
      <c r="E1063" s="852" t="s">
        <v>752</v>
      </c>
      <c r="F1063" s="852" t="s">
        <v>752</v>
      </c>
      <c r="G1063" s="852" t="s">
        <v>248</v>
      </c>
    </row>
    <row r="1064" spans="1:7">
      <c r="A1064" s="851">
        <v>1061</v>
      </c>
      <c r="B1064" s="852" t="s">
        <v>2492</v>
      </c>
      <c r="C1064" s="281">
        <v>45</v>
      </c>
      <c r="D1064" s="852" t="s">
        <v>2888</v>
      </c>
      <c r="E1064" s="852" t="s">
        <v>752</v>
      </c>
      <c r="F1064" s="852" t="s">
        <v>752</v>
      </c>
      <c r="G1064" s="852" t="s">
        <v>248</v>
      </c>
    </row>
    <row r="1065" spans="1:7" ht="30">
      <c r="A1065" s="98">
        <v>1062</v>
      </c>
      <c r="B1065" s="852" t="s">
        <v>2492</v>
      </c>
      <c r="C1065" s="281">
        <v>45</v>
      </c>
      <c r="D1065" s="852" t="s">
        <v>2889</v>
      </c>
      <c r="E1065" s="852" t="s">
        <v>752</v>
      </c>
      <c r="F1065" s="852" t="s">
        <v>752</v>
      </c>
      <c r="G1065" s="852" t="s">
        <v>248</v>
      </c>
    </row>
    <row r="1066" spans="1:7">
      <c r="A1066" s="851">
        <v>1063</v>
      </c>
      <c r="B1066" s="852" t="s">
        <v>2492</v>
      </c>
      <c r="C1066" s="281">
        <v>45</v>
      </c>
      <c r="D1066" s="852" t="s">
        <v>2890</v>
      </c>
      <c r="E1066" s="852" t="s">
        <v>752</v>
      </c>
      <c r="F1066" s="852" t="s">
        <v>752</v>
      </c>
      <c r="G1066" s="852" t="s">
        <v>249</v>
      </c>
    </row>
    <row r="1067" spans="1:7">
      <c r="A1067" s="98">
        <v>1064</v>
      </c>
      <c r="B1067" s="852" t="s">
        <v>2492</v>
      </c>
      <c r="C1067" s="281">
        <v>45</v>
      </c>
      <c r="D1067" s="852" t="s">
        <v>2891</v>
      </c>
      <c r="E1067" s="852" t="s">
        <v>752</v>
      </c>
      <c r="F1067" s="852" t="s">
        <v>752</v>
      </c>
      <c r="G1067" s="852" t="s">
        <v>249</v>
      </c>
    </row>
    <row r="1068" spans="1:7">
      <c r="A1068" s="851">
        <v>1065</v>
      </c>
      <c r="B1068" s="852" t="s">
        <v>2492</v>
      </c>
      <c r="C1068" s="281">
        <v>45</v>
      </c>
      <c r="D1068" s="852" t="s">
        <v>2892</v>
      </c>
      <c r="E1068" s="852" t="s">
        <v>752</v>
      </c>
      <c r="F1068" s="852" t="s">
        <v>752</v>
      </c>
      <c r="G1068" s="852" t="s">
        <v>249</v>
      </c>
    </row>
    <row r="1069" spans="1:7">
      <c r="A1069" s="98">
        <v>1066</v>
      </c>
      <c r="B1069" s="852" t="s">
        <v>2492</v>
      </c>
      <c r="C1069" s="281">
        <v>45</v>
      </c>
      <c r="D1069" s="852" t="s">
        <v>2893</v>
      </c>
      <c r="E1069" s="852" t="s">
        <v>752</v>
      </c>
      <c r="F1069" s="852" t="s">
        <v>752</v>
      </c>
      <c r="G1069" s="852" t="s">
        <v>249</v>
      </c>
    </row>
    <row r="1070" spans="1:7">
      <c r="A1070" s="851">
        <v>1067</v>
      </c>
      <c r="B1070" s="852" t="s">
        <v>2492</v>
      </c>
      <c r="C1070" s="281">
        <v>45</v>
      </c>
      <c r="D1070" s="852" t="s">
        <v>2894</v>
      </c>
      <c r="E1070" s="852" t="s">
        <v>752</v>
      </c>
      <c r="F1070" s="852" t="s">
        <v>752</v>
      </c>
      <c r="G1070" s="852" t="s">
        <v>249</v>
      </c>
    </row>
    <row r="1071" spans="1:7" ht="30">
      <c r="A1071" s="98">
        <v>1068</v>
      </c>
      <c r="B1071" s="852" t="s">
        <v>2492</v>
      </c>
      <c r="C1071" s="281">
        <v>45</v>
      </c>
      <c r="D1071" s="852" t="s">
        <v>2895</v>
      </c>
      <c r="E1071" s="852" t="s">
        <v>752</v>
      </c>
      <c r="F1071" s="852" t="s">
        <v>752</v>
      </c>
      <c r="G1071" s="852" t="s">
        <v>249</v>
      </c>
    </row>
    <row r="1072" spans="1:7">
      <c r="A1072" s="851">
        <v>1069</v>
      </c>
      <c r="B1072" s="852" t="s">
        <v>2492</v>
      </c>
      <c r="C1072" s="281">
        <v>45</v>
      </c>
      <c r="D1072" s="852" t="s">
        <v>2896</v>
      </c>
      <c r="E1072" s="852" t="s">
        <v>752</v>
      </c>
      <c r="F1072" s="852" t="s">
        <v>752</v>
      </c>
      <c r="G1072" s="852" t="s">
        <v>249</v>
      </c>
    </row>
    <row r="1073" spans="1:7" ht="30">
      <c r="A1073" s="98">
        <v>1070</v>
      </c>
      <c r="B1073" s="852" t="s">
        <v>2492</v>
      </c>
      <c r="C1073" s="281">
        <v>45</v>
      </c>
      <c r="D1073" s="852" t="s">
        <v>2897</v>
      </c>
      <c r="E1073" s="852" t="s">
        <v>752</v>
      </c>
      <c r="F1073" s="852" t="s">
        <v>752</v>
      </c>
      <c r="G1073" s="852" t="s">
        <v>249</v>
      </c>
    </row>
    <row r="1074" spans="1:7">
      <c r="A1074" s="851">
        <v>1071</v>
      </c>
      <c r="B1074" s="852" t="s">
        <v>2492</v>
      </c>
      <c r="C1074" s="281">
        <v>45</v>
      </c>
      <c r="D1074" s="852" t="s">
        <v>2102</v>
      </c>
      <c r="E1074" s="852" t="s">
        <v>752</v>
      </c>
      <c r="F1074" s="852" t="s">
        <v>752</v>
      </c>
      <c r="G1074" s="852" t="s">
        <v>249</v>
      </c>
    </row>
    <row r="1075" spans="1:7">
      <c r="A1075" s="98">
        <v>1072</v>
      </c>
      <c r="B1075" s="852" t="s">
        <v>2492</v>
      </c>
      <c r="C1075" s="281">
        <v>45</v>
      </c>
      <c r="D1075" s="852" t="s">
        <v>2237</v>
      </c>
      <c r="E1075" s="852" t="s">
        <v>752</v>
      </c>
      <c r="F1075" s="852" t="s">
        <v>752</v>
      </c>
      <c r="G1075" s="852" t="s">
        <v>249</v>
      </c>
    </row>
    <row r="1076" spans="1:7">
      <c r="A1076" s="851">
        <v>1073</v>
      </c>
      <c r="B1076" s="852" t="s">
        <v>2492</v>
      </c>
      <c r="C1076" s="281">
        <v>45</v>
      </c>
      <c r="D1076" s="852" t="s">
        <v>2898</v>
      </c>
      <c r="E1076" s="852" t="s">
        <v>752</v>
      </c>
      <c r="F1076" s="852" t="s">
        <v>752</v>
      </c>
      <c r="G1076" s="852" t="s">
        <v>249</v>
      </c>
    </row>
    <row r="1077" spans="1:7">
      <c r="A1077" s="98">
        <v>1074</v>
      </c>
      <c r="B1077" s="852" t="s">
        <v>2492</v>
      </c>
      <c r="C1077" s="281">
        <v>45</v>
      </c>
      <c r="D1077" s="852" t="s">
        <v>2216</v>
      </c>
      <c r="E1077" s="852" t="s">
        <v>752</v>
      </c>
      <c r="F1077" s="852" t="s">
        <v>752</v>
      </c>
      <c r="G1077" s="852" t="s">
        <v>249</v>
      </c>
    </row>
    <row r="1078" spans="1:7">
      <c r="A1078" s="851">
        <v>1075</v>
      </c>
      <c r="B1078" s="852" t="s">
        <v>2492</v>
      </c>
      <c r="C1078" s="281">
        <v>45</v>
      </c>
      <c r="D1078" s="852" t="s">
        <v>2899</v>
      </c>
      <c r="E1078" s="852" t="s">
        <v>752</v>
      </c>
      <c r="F1078" s="852" t="s">
        <v>752</v>
      </c>
      <c r="G1078" s="852" t="s">
        <v>250</v>
      </c>
    </row>
    <row r="1079" spans="1:7">
      <c r="A1079" s="98">
        <v>1076</v>
      </c>
      <c r="B1079" s="852" t="s">
        <v>2492</v>
      </c>
      <c r="C1079" s="281">
        <v>45</v>
      </c>
      <c r="D1079" s="852" t="s">
        <v>2900</v>
      </c>
      <c r="E1079" s="852" t="s">
        <v>752</v>
      </c>
      <c r="F1079" s="852" t="s">
        <v>752</v>
      </c>
      <c r="G1079" s="852" t="s">
        <v>250</v>
      </c>
    </row>
    <row r="1080" spans="1:7">
      <c r="A1080" s="851">
        <v>1077</v>
      </c>
      <c r="B1080" s="852" t="s">
        <v>2492</v>
      </c>
      <c r="C1080" s="281">
        <v>45</v>
      </c>
      <c r="D1080" s="852" t="s">
        <v>2901</v>
      </c>
      <c r="E1080" s="852" t="s">
        <v>752</v>
      </c>
      <c r="F1080" s="852" t="s">
        <v>752</v>
      </c>
      <c r="G1080" s="852" t="s">
        <v>250</v>
      </c>
    </row>
    <row r="1081" spans="1:7">
      <c r="A1081" s="98">
        <v>1078</v>
      </c>
      <c r="B1081" s="852" t="s">
        <v>2492</v>
      </c>
      <c r="C1081" s="281">
        <v>45</v>
      </c>
      <c r="D1081" s="852" t="s">
        <v>525</v>
      </c>
      <c r="E1081" s="852" t="s">
        <v>752</v>
      </c>
      <c r="F1081" s="852" t="s">
        <v>752</v>
      </c>
      <c r="G1081" s="852" t="s">
        <v>251</v>
      </c>
    </row>
    <row r="1082" spans="1:7">
      <c r="A1082" s="851">
        <v>1079</v>
      </c>
      <c r="B1082" s="852" t="s">
        <v>2492</v>
      </c>
      <c r="C1082" s="281">
        <v>45</v>
      </c>
      <c r="D1082" s="852" t="s">
        <v>2902</v>
      </c>
      <c r="E1082" s="852" t="s">
        <v>752</v>
      </c>
      <c r="F1082" s="852" t="s">
        <v>752</v>
      </c>
      <c r="G1082" s="852" t="s">
        <v>251</v>
      </c>
    </row>
    <row r="1083" spans="1:7">
      <c r="A1083" s="98">
        <v>1080</v>
      </c>
      <c r="B1083" s="852" t="s">
        <v>2492</v>
      </c>
      <c r="C1083" s="281">
        <v>45</v>
      </c>
      <c r="D1083" s="852" t="s">
        <v>2903</v>
      </c>
      <c r="E1083" s="852" t="s">
        <v>752</v>
      </c>
      <c r="F1083" s="852" t="s">
        <v>752</v>
      </c>
      <c r="G1083" s="852" t="s">
        <v>251</v>
      </c>
    </row>
    <row r="1084" spans="1:7">
      <c r="A1084" s="851">
        <v>1081</v>
      </c>
      <c r="B1084" s="852" t="s">
        <v>2492</v>
      </c>
      <c r="C1084" s="281">
        <v>45</v>
      </c>
      <c r="D1084" s="852" t="s">
        <v>2904</v>
      </c>
      <c r="E1084" s="852" t="s">
        <v>752</v>
      </c>
      <c r="F1084" s="852" t="s">
        <v>752</v>
      </c>
      <c r="G1084" s="852" t="s">
        <v>252</v>
      </c>
    </row>
    <row r="1085" spans="1:7">
      <c r="A1085" s="98">
        <v>1082</v>
      </c>
      <c r="B1085" s="852" t="s">
        <v>2492</v>
      </c>
      <c r="C1085" s="281">
        <v>45</v>
      </c>
      <c r="D1085" s="852" t="s">
        <v>2905</v>
      </c>
      <c r="E1085" s="852" t="s">
        <v>752</v>
      </c>
      <c r="F1085" s="852" t="s">
        <v>752</v>
      </c>
      <c r="G1085" s="852" t="s">
        <v>252</v>
      </c>
    </row>
    <row r="1086" spans="1:7">
      <c r="A1086" s="851">
        <v>1083</v>
      </c>
      <c r="B1086" s="852" t="s">
        <v>2492</v>
      </c>
      <c r="C1086" s="281">
        <v>45</v>
      </c>
      <c r="D1086" s="852" t="s">
        <v>2906</v>
      </c>
      <c r="E1086" s="852" t="s">
        <v>752</v>
      </c>
      <c r="F1086" s="852" t="s">
        <v>752</v>
      </c>
      <c r="G1086" s="852" t="s">
        <v>252</v>
      </c>
    </row>
    <row r="1087" spans="1:7">
      <c r="A1087" s="98">
        <v>1084</v>
      </c>
      <c r="B1087" s="852" t="s">
        <v>2492</v>
      </c>
      <c r="C1087" s="281">
        <v>45</v>
      </c>
      <c r="D1087" s="852" t="s">
        <v>2907</v>
      </c>
      <c r="E1087" s="852" t="s">
        <v>752</v>
      </c>
      <c r="F1087" s="852" t="s">
        <v>752</v>
      </c>
      <c r="G1087" s="852" t="s">
        <v>252</v>
      </c>
    </row>
    <row r="1088" spans="1:7">
      <c r="A1088" s="851">
        <v>1085</v>
      </c>
      <c r="B1088" s="852" t="s">
        <v>2492</v>
      </c>
      <c r="C1088" s="281">
        <v>45</v>
      </c>
      <c r="D1088" s="852" t="s">
        <v>2908</v>
      </c>
      <c r="E1088" s="852" t="s">
        <v>752</v>
      </c>
      <c r="F1088" s="852" t="s">
        <v>752</v>
      </c>
      <c r="G1088" s="852" t="s">
        <v>253</v>
      </c>
    </row>
    <row r="1089" spans="1:7">
      <c r="A1089" s="98">
        <v>1086</v>
      </c>
      <c r="B1089" s="852" t="s">
        <v>2492</v>
      </c>
      <c r="C1089" s="281">
        <v>45</v>
      </c>
      <c r="D1089" s="852" t="s">
        <v>2231</v>
      </c>
      <c r="E1089" s="852" t="s">
        <v>752</v>
      </c>
      <c r="F1089" s="852" t="s">
        <v>752</v>
      </c>
      <c r="G1089" s="852" t="s">
        <v>253</v>
      </c>
    </row>
    <row r="1090" spans="1:7">
      <c r="A1090" s="851">
        <v>1087</v>
      </c>
      <c r="B1090" s="852" t="s">
        <v>2492</v>
      </c>
      <c r="C1090" s="281">
        <v>45</v>
      </c>
      <c r="D1090" s="852" t="s">
        <v>2221</v>
      </c>
      <c r="E1090" s="852" t="s">
        <v>752</v>
      </c>
      <c r="F1090" s="852" t="s">
        <v>752</v>
      </c>
      <c r="G1090" s="852" t="s">
        <v>253</v>
      </c>
    </row>
    <row r="1091" spans="1:7">
      <c r="A1091" s="98">
        <v>1088</v>
      </c>
      <c r="B1091" s="852" t="s">
        <v>2492</v>
      </c>
      <c r="C1091" s="281">
        <v>45</v>
      </c>
      <c r="D1091" s="852" t="s">
        <v>2909</v>
      </c>
      <c r="E1091" s="852" t="s">
        <v>752</v>
      </c>
      <c r="F1091" s="852" t="s">
        <v>752</v>
      </c>
      <c r="G1091" s="852" t="s">
        <v>253</v>
      </c>
    </row>
    <row r="1092" spans="1:7">
      <c r="A1092" s="851">
        <v>1089</v>
      </c>
      <c r="B1092" s="852" t="s">
        <v>2492</v>
      </c>
      <c r="C1092" s="281">
        <v>45</v>
      </c>
      <c r="D1092" s="852" t="s">
        <v>2910</v>
      </c>
      <c r="E1092" s="852" t="s">
        <v>752</v>
      </c>
      <c r="F1092" s="852" t="s">
        <v>752</v>
      </c>
      <c r="G1092" s="852" t="s">
        <v>254</v>
      </c>
    </row>
    <row r="1093" spans="1:7">
      <c r="A1093" s="98">
        <v>1090</v>
      </c>
      <c r="B1093" s="852" t="s">
        <v>2492</v>
      </c>
      <c r="C1093" s="281">
        <v>45</v>
      </c>
      <c r="D1093" s="852" t="s">
        <v>2911</v>
      </c>
      <c r="E1093" s="852" t="s">
        <v>752</v>
      </c>
      <c r="F1093" s="852" t="s">
        <v>752</v>
      </c>
      <c r="G1093" s="852" t="s">
        <v>254</v>
      </c>
    </row>
    <row r="1094" spans="1:7">
      <c r="A1094" s="851">
        <v>1091</v>
      </c>
      <c r="B1094" s="852" t="s">
        <v>2492</v>
      </c>
      <c r="C1094" s="281">
        <v>45</v>
      </c>
      <c r="D1094" s="852" t="s">
        <v>2912</v>
      </c>
      <c r="E1094" s="852" t="s">
        <v>752</v>
      </c>
      <c r="F1094" s="852" t="s">
        <v>752</v>
      </c>
      <c r="G1094" s="852" t="s">
        <v>254</v>
      </c>
    </row>
    <row r="1095" spans="1:7">
      <c r="A1095" s="98">
        <v>1092</v>
      </c>
      <c r="B1095" s="852" t="s">
        <v>2492</v>
      </c>
      <c r="C1095" s="281">
        <v>45</v>
      </c>
      <c r="D1095" s="852" t="s">
        <v>2913</v>
      </c>
      <c r="E1095" s="852" t="s">
        <v>752</v>
      </c>
      <c r="F1095" s="852" t="s">
        <v>752</v>
      </c>
      <c r="G1095" s="852" t="s">
        <v>254</v>
      </c>
    </row>
    <row r="1096" spans="1:7">
      <c r="A1096" s="851">
        <v>1093</v>
      </c>
      <c r="B1096" s="852" t="s">
        <v>2492</v>
      </c>
      <c r="C1096" s="281">
        <v>45</v>
      </c>
      <c r="D1096" s="852" t="s">
        <v>2914</v>
      </c>
      <c r="E1096" s="852" t="s">
        <v>752</v>
      </c>
      <c r="F1096" s="852" t="s">
        <v>752</v>
      </c>
      <c r="G1096" s="852" t="s">
        <v>254</v>
      </c>
    </row>
    <row r="1097" spans="1:7">
      <c r="A1097" s="98">
        <v>1094</v>
      </c>
      <c r="B1097" s="852" t="s">
        <v>2492</v>
      </c>
      <c r="C1097" s="281">
        <v>45</v>
      </c>
      <c r="D1097" s="852" t="s">
        <v>2915</v>
      </c>
      <c r="E1097" s="852" t="s">
        <v>752</v>
      </c>
      <c r="F1097" s="852" t="s">
        <v>752</v>
      </c>
      <c r="G1097" s="852" t="s">
        <v>254</v>
      </c>
    </row>
    <row r="1098" spans="1:7">
      <c r="A1098" s="851">
        <v>1095</v>
      </c>
      <c r="B1098" s="852" t="s">
        <v>2492</v>
      </c>
      <c r="C1098" s="281">
        <v>45</v>
      </c>
      <c r="D1098" s="852" t="s">
        <v>2916</v>
      </c>
      <c r="E1098" s="852" t="s">
        <v>752</v>
      </c>
      <c r="F1098" s="852" t="s">
        <v>752</v>
      </c>
      <c r="G1098" s="852" t="s">
        <v>255</v>
      </c>
    </row>
    <row r="1099" spans="1:7">
      <c r="A1099" s="98">
        <v>1096</v>
      </c>
      <c r="B1099" s="852" t="s">
        <v>2492</v>
      </c>
      <c r="C1099" s="281">
        <v>45</v>
      </c>
      <c r="D1099" s="852" t="s">
        <v>2917</v>
      </c>
      <c r="E1099" s="852" t="s">
        <v>752</v>
      </c>
      <c r="F1099" s="852" t="s">
        <v>752</v>
      </c>
      <c r="G1099" s="852" t="s">
        <v>255</v>
      </c>
    </row>
    <row r="1100" spans="1:7">
      <c r="A1100" s="851">
        <v>1097</v>
      </c>
      <c r="B1100" s="852" t="s">
        <v>2492</v>
      </c>
      <c r="C1100" s="281">
        <v>45</v>
      </c>
      <c r="D1100" s="852" t="s">
        <v>2918</v>
      </c>
      <c r="E1100" s="852" t="s">
        <v>752</v>
      </c>
      <c r="F1100" s="852" t="s">
        <v>752</v>
      </c>
      <c r="G1100" s="852" t="s">
        <v>255</v>
      </c>
    </row>
    <row r="1101" spans="1:7">
      <c r="A1101" s="98">
        <v>1098</v>
      </c>
      <c r="B1101" s="852" t="s">
        <v>2492</v>
      </c>
      <c r="C1101" s="281">
        <v>45</v>
      </c>
      <c r="D1101" s="852" t="s">
        <v>255</v>
      </c>
      <c r="E1101" s="852" t="s">
        <v>752</v>
      </c>
      <c r="F1101" s="852" t="s">
        <v>752</v>
      </c>
      <c r="G1101" s="852" t="s">
        <v>255</v>
      </c>
    </row>
    <row r="1102" spans="1:7">
      <c r="A1102" s="851">
        <v>1099</v>
      </c>
      <c r="B1102" s="852" t="s">
        <v>2492</v>
      </c>
      <c r="C1102" s="281">
        <v>45</v>
      </c>
      <c r="D1102" s="852" t="s">
        <v>2919</v>
      </c>
      <c r="E1102" s="852" t="s">
        <v>752</v>
      </c>
      <c r="F1102" s="852" t="s">
        <v>752</v>
      </c>
      <c r="G1102" s="852" t="s">
        <v>256</v>
      </c>
    </row>
    <row r="1103" spans="1:7">
      <c r="A1103" s="98">
        <v>1100</v>
      </c>
      <c r="B1103" s="852" t="s">
        <v>2492</v>
      </c>
      <c r="C1103" s="281">
        <v>45</v>
      </c>
      <c r="D1103" s="852" t="s">
        <v>2920</v>
      </c>
      <c r="E1103" s="852" t="s">
        <v>752</v>
      </c>
      <c r="F1103" s="852" t="s">
        <v>752</v>
      </c>
      <c r="G1103" s="852" t="s">
        <v>256</v>
      </c>
    </row>
    <row r="1104" spans="1:7">
      <c r="A1104" s="851">
        <v>1101</v>
      </c>
      <c r="B1104" s="852" t="s">
        <v>2492</v>
      </c>
      <c r="C1104" s="281">
        <v>45</v>
      </c>
      <c r="D1104" s="852" t="s">
        <v>2921</v>
      </c>
      <c r="E1104" s="852" t="s">
        <v>752</v>
      </c>
      <c r="F1104" s="852" t="s">
        <v>752</v>
      </c>
      <c r="G1104" s="852" t="s">
        <v>256</v>
      </c>
    </row>
    <row r="1105" spans="1:7">
      <c r="A1105" s="98">
        <v>1102</v>
      </c>
      <c r="B1105" s="852" t="s">
        <v>2492</v>
      </c>
      <c r="C1105" s="281">
        <v>45</v>
      </c>
      <c r="D1105" s="852" t="s">
        <v>2922</v>
      </c>
      <c r="E1105" s="852" t="s">
        <v>752</v>
      </c>
      <c r="F1105" s="852" t="s">
        <v>752</v>
      </c>
      <c r="G1105" s="852" t="s">
        <v>256</v>
      </c>
    </row>
    <row r="1106" spans="1:7">
      <c r="A1106" s="851">
        <v>1103</v>
      </c>
      <c r="B1106" s="852" t="s">
        <v>2492</v>
      </c>
      <c r="C1106" s="281">
        <v>45</v>
      </c>
      <c r="D1106" s="852" t="s">
        <v>2923</v>
      </c>
      <c r="E1106" s="852" t="s">
        <v>752</v>
      </c>
      <c r="F1106" s="852" t="s">
        <v>752</v>
      </c>
      <c r="G1106" s="852" t="s">
        <v>257</v>
      </c>
    </row>
    <row r="1107" spans="1:7" ht="30">
      <c r="A1107" s="98">
        <v>1104</v>
      </c>
      <c r="B1107" s="852" t="s">
        <v>2492</v>
      </c>
      <c r="C1107" s="281">
        <v>45</v>
      </c>
      <c r="D1107" s="852" t="s">
        <v>2924</v>
      </c>
      <c r="E1107" s="852" t="s">
        <v>752</v>
      </c>
      <c r="F1107" s="852" t="s">
        <v>752</v>
      </c>
      <c r="G1107" s="852" t="s">
        <v>257</v>
      </c>
    </row>
    <row r="1108" spans="1:7" ht="30">
      <c r="A1108" s="851">
        <v>1105</v>
      </c>
      <c r="B1108" s="852" t="s">
        <v>2492</v>
      </c>
      <c r="C1108" s="281">
        <v>45</v>
      </c>
      <c r="D1108" s="852" t="s">
        <v>2925</v>
      </c>
      <c r="E1108" s="852" t="s">
        <v>752</v>
      </c>
      <c r="F1108" s="852" t="s">
        <v>752</v>
      </c>
      <c r="G1108" s="852" t="s">
        <v>257</v>
      </c>
    </row>
    <row r="1109" spans="1:7">
      <c r="A1109" s="98">
        <v>1106</v>
      </c>
      <c r="B1109" s="852" t="s">
        <v>2492</v>
      </c>
      <c r="C1109" s="281">
        <v>45</v>
      </c>
      <c r="D1109" s="852" t="s">
        <v>2926</v>
      </c>
      <c r="E1109" s="852" t="s">
        <v>752</v>
      </c>
      <c r="F1109" s="852" t="s">
        <v>752</v>
      </c>
      <c r="G1109" s="852" t="s">
        <v>257</v>
      </c>
    </row>
    <row r="1110" spans="1:7">
      <c r="A1110" s="851">
        <v>1107</v>
      </c>
      <c r="B1110" s="852" t="s">
        <v>2492</v>
      </c>
      <c r="C1110" s="281">
        <v>45</v>
      </c>
      <c r="D1110" s="852" t="s">
        <v>2927</v>
      </c>
      <c r="E1110" s="852" t="s">
        <v>752</v>
      </c>
      <c r="F1110" s="852" t="s">
        <v>752</v>
      </c>
      <c r="G1110" s="852" t="s">
        <v>257</v>
      </c>
    </row>
    <row r="1111" spans="1:7">
      <c r="A1111" s="98">
        <v>1108</v>
      </c>
      <c r="B1111" s="852" t="s">
        <v>2492</v>
      </c>
      <c r="C1111" s="281">
        <v>45</v>
      </c>
      <c r="D1111" s="852" t="s">
        <v>258</v>
      </c>
      <c r="E1111" s="852" t="s">
        <v>752</v>
      </c>
      <c r="F1111" s="852" t="s">
        <v>752</v>
      </c>
      <c r="G1111" s="852" t="s">
        <v>258</v>
      </c>
    </row>
    <row r="1112" spans="1:7">
      <c r="A1112" s="851">
        <v>1109</v>
      </c>
      <c r="B1112" s="852" t="s">
        <v>2492</v>
      </c>
      <c r="C1112" s="281">
        <v>45</v>
      </c>
      <c r="D1112" s="852" t="s">
        <v>2928</v>
      </c>
      <c r="E1112" s="852" t="s">
        <v>752</v>
      </c>
      <c r="F1112" s="852" t="s">
        <v>752</v>
      </c>
      <c r="G1112" s="852" t="s">
        <v>258</v>
      </c>
    </row>
    <row r="1113" spans="1:7">
      <c r="A1113" s="98">
        <v>1110</v>
      </c>
      <c r="B1113" s="852" t="s">
        <v>2492</v>
      </c>
      <c r="C1113" s="281">
        <v>45</v>
      </c>
      <c r="D1113" s="852" t="s">
        <v>2929</v>
      </c>
      <c r="E1113" s="852" t="s">
        <v>752</v>
      </c>
      <c r="F1113" s="852" t="s">
        <v>752</v>
      </c>
      <c r="G1113" s="852" t="s">
        <v>258</v>
      </c>
    </row>
    <row r="1114" spans="1:7">
      <c r="A1114" s="851">
        <v>1111</v>
      </c>
      <c r="B1114" s="852" t="s">
        <v>2492</v>
      </c>
      <c r="C1114" s="281">
        <v>45</v>
      </c>
      <c r="D1114" s="852" t="s">
        <v>2930</v>
      </c>
      <c r="E1114" s="852" t="s">
        <v>752</v>
      </c>
      <c r="F1114" s="852" t="s">
        <v>752</v>
      </c>
      <c r="G1114" s="852" t="s">
        <v>259</v>
      </c>
    </row>
    <row r="1115" spans="1:7">
      <c r="A1115" s="98">
        <v>1112</v>
      </c>
      <c r="B1115" s="852" t="s">
        <v>2492</v>
      </c>
      <c r="C1115" s="281">
        <v>45</v>
      </c>
      <c r="D1115" s="852" t="s">
        <v>2931</v>
      </c>
      <c r="E1115" s="852" t="s">
        <v>752</v>
      </c>
      <c r="F1115" s="852" t="s">
        <v>752</v>
      </c>
      <c r="G1115" s="852" t="s">
        <v>259</v>
      </c>
    </row>
    <row r="1116" spans="1:7">
      <c r="A1116" s="851">
        <v>1113</v>
      </c>
      <c r="B1116" s="852" t="s">
        <v>2492</v>
      </c>
      <c r="C1116" s="281">
        <v>45</v>
      </c>
      <c r="D1116" s="852" t="s">
        <v>2932</v>
      </c>
      <c r="E1116" s="852" t="s">
        <v>752</v>
      </c>
      <c r="F1116" s="852" t="s">
        <v>752</v>
      </c>
      <c r="G1116" s="852" t="s">
        <v>259</v>
      </c>
    </row>
    <row r="1117" spans="1:7">
      <c r="A1117" s="98">
        <v>1114</v>
      </c>
      <c r="B1117" s="852" t="s">
        <v>2492</v>
      </c>
      <c r="C1117" s="281">
        <v>45</v>
      </c>
      <c r="D1117" s="852" t="s">
        <v>2933</v>
      </c>
      <c r="E1117" s="852" t="s">
        <v>752</v>
      </c>
      <c r="F1117" s="852" t="s">
        <v>752</v>
      </c>
      <c r="G1117" s="852" t="s">
        <v>259</v>
      </c>
    </row>
    <row r="1118" spans="1:7">
      <c r="A1118" s="851">
        <v>1115</v>
      </c>
      <c r="B1118" s="852" t="s">
        <v>2492</v>
      </c>
      <c r="C1118" s="281">
        <v>45</v>
      </c>
      <c r="D1118" s="852" t="s">
        <v>2934</v>
      </c>
      <c r="E1118" s="852" t="s">
        <v>752</v>
      </c>
      <c r="F1118" s="852" t="s">
        <v>752</v>
      </c>
      <c r="G1118" s="852" t="s">
        <v>260</v>
      </c>
    </row>
    <row r="1119" spans="1:7">
      <c r="A1119" s="98">
        <v>1116</v>
      </c>
      <c r="B1119" s="852" t="s">
        <v>2492</v>
      </c>
      <c r="C1119" s="281">
        <v>45</v>
      </c>
      <c r="D1119" s="852" t="s">
        <v>2935</v>
      </c>
      <c r="E1119" s="852" t="s">
        <v>752</v>
      </c>
      <c r="F1119" s="852" t="s">
        <v>752</v>
      </c>
      <c r="G1119" s="852" t="s">
        <v>260</v>
      </c>
    </row>
    <row r="1120" spans="1:7">
      <c r="A1120" s="851">
        <v>1117</v>
      </c>
      <c r="B1120" s="852" t="s">
        <v>2492</v>
      </c>
      <c r="C1120" s="281">
        <v>45</v>
      </c>
      <c r="D1120" s="852" t="s">
        <v>2936</v>
      </c>
      <c r="E1120" s="852" t="s">
        <v>752</v>
      </c>
      <c r="F1120" s="852" t="s">
        <v>752</v>
      </c>
      <c r="G1120" s="852" t="s">
        <v>260</v>
      </c>
    </row>
    <row r="1121" spans="1:7">
      <c r="A1121" s="98">
        <v>1118</v>
      </c>
      <c r="B1121" s="852" t="s">
        <v>2492</v>
      </c>
      <c r="C1121" s="281">
        <v>45</v>
      </c>
      <c r="D1121" s="852" t="s">
        <v>2937</v>
      </c>
      <c r="E1121" s="852" t="s">
        <v>752</v>
      </c>
      <c r="F1121" s="852" t="s">
        <v>752</v>
      </c>
      <c r="G1121" s="852" t="s">
        <v>260</v>
      </c>
    </row>
    <row r="1122" spans="1:7">
      <c r="A1122" s="851">
        <v>1119</v>
      </c>
      <c r="B1122" s="852" t="s">
        <v>2492</v>
      </c>
      <c r="C1122" s="281">
        <v>45</v>
      </c>
      <c r="D1122" s="852" t="s">
        <v>2938</v>
      </c>
      <c r="E1122" s="852" t="s">
        <v>752</v>
      </c>
      <c r="F1122" s="852" t="s">
        <v>752</v>
      </c>
      <c r="G1122" s="852" t="s">
        <v>260</v>
      </c>
    </row>
    <row r="1123" spans="1:7">
      <c r="A1123" s="98">
        <v>1120</v>
      </c>
      <c r="B1123" s="852" t="s">
        <v>2492</v>
      </c>
      <c r="C1123" s="281">
        <v>45</v>
      </c>
      <c r="D1123" s="852" t="s">
        <v>2939</v>
      </c>
      <c r="E1123" s="852" t="s">
        <v>752</v>
      </c>
      <c r="F1123" s="852" t="s">
        <v>752</v>
      </c>
      <c r="G1123" s="852" t="s">
        <v>260</v>
      </c>
    </row>
    <row r="1124" spans="1:7">
      <c r="A1124" s="851">
        <v>1121</v>
      </c>
      <c r="B1124" s="852" t="s">
        <v>2492</v>
      </c>
      <c r="C1124" s="281">
        <v>45</v>
      </c>
      <c r="D1124" s="852" t="s">
        <v>2940</v>
      </c>
      <c r="E1124" s="852" t="s">
        <v>752</v>
      </c>
      <c r="F1124" s="852" t="s">
        <v>752</v>
      </c>
      <c r="G1124" s="852" t="s">
        <v>260</v>
      </c>
    </row>
    <row r="1125" spans="1:7">
      <c r="A1125" s="98">
        <v>1122</v>
      </c>
      <c r="B1125" s="852" t="s">
        <v>2492</v>
      </c>
      <c r="C1125" s="281">
        <v>45</v>
      </c>
      <c r="D1125" s="852" t="s">
        <v>2941</v>
      </c>
      <c r="E1125" s="852" t="s">
        <v>752</v>
      </c>
      <c r="F1125" s="852" t="s">
        <v>752</v>
      </c>
      <c r="G1125" s="852" t="s">
        <v>260</v>
      </c>
    </row>
    <row r="1126" spans="1:7">
      <c r="A1126" s="851">
        <v>1123</v>
      </c>
      <c r="B1126" s="852" t="s">
        <v>2492</v>
      </c>
      <c r="C1126" s="281">
        <v>45</v>
      </c>
      <c r="D1126" s="852" t="s">
        <v>2942</v>
      </c>
      <c r="E1126" s="852" t="s">
        <v>752</v>
      </c>
      <c r="F1126" s="852" t="s">
        <v>752</v>
      </c>
      <c r="G1126" s="852" t="s">
        <v>260</v>
      </c>
    </row>
    <row r="1127" spans="1:7">
      <c r="A1127" s="98">
        <v>1124</v>
      </c>
      <c r="B1127" s="852" t="s">
        <v>2492</v>
      </c>
      <c r="C1127" s="281">
        <v>45</v>
      </c>
      <c r="D1127" s="852" t="s">
        <v>2943</v>
      </c>
      <c r="E1127" s="852" t="s">
        <v>752</v>
      </c>
      <c r="F1127" s="852" t="s">
        <v>752</v>
      </c>
      <c r="G1127" s="852" t="s">
        <v>260</v>
      </c>
    </row>
    <row r="1128" spans="1:7">
      <c r="A1128" s="851">
        <v>1125</v>
      </c>
      <c r="B1128" s="852" t="s">
        <v>2492</v>
      </c>
      <c r="C1128" s="281">
        <v>45</v>
      </c>
      <c r="D1128" s="852" t="s">
        <v>2944</v>
      </c>
      <c r="E1128" s="852" t="s">
        <v>752</v>
      </c>
      <c r="F1128" s="852" t="s">
        <v>752</v>
      </c>
      <c r="G1128" s="852" t="s">
        <v>260</v>
      </c>
    </row>
    <row r="1129" spans="1:7">
      <c r="A1129" s="98">
        <v>1126</v>
      </c>
      <c r="B1129" s="852" t="s">
        <v>2492</v>
      </c>
      <c r="C1129" s="281">
        <v>45</v>
      </c>
      <c r="D1129" s="852" t="s">
        <v>2945</v>
      </c>
      <c r="E1129" s="852" t="s">
        <v>752</v>
      </c>
      <c r="F1129" s="852" t="s">
        <v>752</v>
      </c>
      <c r="G1129" s="852" t="s">
        <v>260</v>
      </c>
    </row>
    <row r="1130" spans="1:7">
      <c r="A1130" s="851">
        <v>1127</v>
      </c>
      <c r="B1130" s="852" t="s">
        <v>2492</v>
      </c>
      <c r="C1130" s="281">
        <v>45</v>
      </c>
      <c r="D1130" s="852" t="s">
        <v>2946</v>
      </c>
      <c r="E1130" s="852" t="s">
        <v>752</v>
      </c>
      <c r="F1130" s="852" t="s">
        <v>752</v>
      </c>
      <c r="G1130" s="852" t="s">
        <v>260</v>
      </c>
    </row>
    <row r="1131" spans="1:7">
      <c r="A1131" s="98">
        <v>1128</v>
      </c>
      <c r="B1131" s="852" t="s">
        <v>2492</v>
      </c>
      <c r="C1131" s="281">
        <v>45</v>
      </c>
      <c r="D1131" s="852" t="s">
        <v>2947</v>
      </c>
      <c r="E1131" s="852" t="s">
        <v>752</v>
      </c>
      <c r="F1131" s="852" t="s">
        <v>752</v>
      </c>
      <c r="G1131" s="852" t="s">
        <v>260</v>
      </c>
    </row>
    <row r="1132" spans="1:7">
      <c r="A1132" s="851">
        <v>1129</v>
      </c>
      <c r="B1132" s="852" t="s">
        <v>2492</v>
      </c>
      <c r="C1132" s="281">
        <v>45</v>
      </c>
      <c r="D1132" s="852" t="s">
        <v>2103</v>
      </c>
      <c r="E1132" s="852" t="s">
        <v>752</v>
      </c>
      <c r="F1132" s="852" t="s">
        <v>752</v>
      </c>
      <c r="G1132" s="852" t="s">
        <v>260</v>
      </c>
    </row>
    <row r="1133" spans="1:7">
      <c r="A1133" s="98">
        <v>1130</v>
      </c>
      <c r="B1133" s="852" t="s">
        <v>2492</v>
      </c>
      <c r="C1133" s="281">
        <v>45</v>
      </c>
      <c r="D1133" s="852" t="s">
        <v>2948</v>
      </c>
      <c r="E1133" s="852" t="s">
        <v>752</v>
      </c>
      <c r="F1133" s="852" t="s">
        <v>752</v>
      </c>
      <c r="G1133" s="852" t="s">
        <v>260</v>
      </c>
    </row>
    <row r="1134" spans="1:7">
      <c r="A1134" s="851">
        <v>1131</v>
      </c>
      <c r="B1134" s="852" t="s">
        <v>2492</v>
      </c>
      <c r="C1134" s="281">
        <v>45</v>
      </c>
      <c r="D1134" s="852" t="s">
        <v>2949</v>
      </c>
      <c r="E1134" s="852" t="s">
        <v>752</v>
      </c>
      <c r="F1134" s="852" t="s">
        <v>752</v>
      </c>
      <c r="G1134" s="852" t="s">
        <v>261</v>
      </c>
    </row>
    <row r="1135" spans="1:7">
      <c r="A1135" s="98">
        <v>1132</v>
      </c>
      <c r="B1135" s="852" t="s">
        <v>2492</v>
      </c>
      <c r="C1135" s="281">
        <v>45</v>
      </c>
      <c r="D1135" s="852" t="s">
        <v>95</v>
      </c>
      <c r="E1135" s="852" t="s">
        <v>752</v>
      </c>
      <c r="F1135" s="852" t="s">
        <v>752</v>
      </c>
      <c r="G1135" s="852" t="s">
        <v>262</v>
      </c>
    </row>
    <row r="1136" spans="1:7">
      <c r="A1136" s="851">
        <v>1133</v>
      </c>
      <c r="B1136" s="852" t="s">
        <v>2492</v>
      </c>
      <c r="C1136" s="281">
        <v>45</v>
      </c>
      <c r="D1136" s="852" t="s">
        <v>2950</v>
      </c>
      <c r="E1136" s="852" t="s">
        <v>752</v>
      </c>
      <c r="F1136" s="852" t="s">
        <v>752</v>
      </c>
      <c r="G1136" s="852" t="s">
        <v>262</v>
      </c>
    </row>
    <row r="1137" spans="1:7">
      <c r="A1137" s="98">
        <v>1134</v>
      </c>
      <c r="B1137" s="852" t="s">
        <v>2492</v>
      </c>
      <c r="C1137" s="281">
        <v>45</v>
      </c>
      <c r="D1137" s="852" t="s">
        <v>2951</v>
      </c>
      <c r="E1137" s="852" t="s">
        <v>752</v>
      </c>
      <c r="F1137" s="852" t="s">
        <v>752</v>
      </c>
      <c r="G1137" s="852" t="s">
        <v>263</v>
      </c>
    </row>
    <row r="1138" spans="1:7">
      <c r="A1138" s="851">
        <v>1135</v>
      </c>
      <c r="B1138" s="852" t="s">
        <v>2492</v>
      </c>
      <c r="C1138" s="281">
        <v>45</v>
      </c>
      <c r="D1138" s="852" t="s">
        <v>2952</v>
      </c>
      <c r="E1138" s="852" t="s">
        <v>752</v>
      </c>
      <c r="F1138" s="852" t="s">
        <v>752</v>
      </c>
      <c r="G1138" s="852" t="s">
        <v>264</v>
      </c>
    </row>
    <row r="1139" spans="1:7">
      <c r="A1139" s="98">
        <v>1136</v>
      </c>
      <c r="B1139" s="852" t="s">
        <v>2492</v>
      </c>
      <c r="C1139" s="281">
        <v>45</v>
      </c>
      <c r="D1139" s="852" t="s">
        <v>2953</v>
      </c>
      <c r="E1139" s="852" t="s">
        <v>752</v>
      </c>
      <c r="F1139" s="852" t="s">
        <v>752</v>
      </c>
      <c r="G1139" s="852" t="s">
        <v>264</v>
      </c>
    </row>
    <row r="1140" spans="1:7">
      <c r="A1140" s="851">
        <v>1137</v>
      </c>
      <c r="B1140" s="852" t="s">
        <v>2492</v>
      </c>
      <c r="C1140" s="281">
        <v>45</v>
      </c>
      <c r="D1140" s="852" t="s">
        <v>2954</v>
      </c>
      <c r="E1140" s="852" t="s">
        <v>752</v>
      </c>
      <c r="F1140" s="852" t="s">
        <v>752</v>
      </c>
      <c r="G1140" s="852" t="s">
        <v>265</v>
      </c>
    </row>
    <row r="1141" spans="1:7">
      <c r="A1141" s="98">
        <v>1138</v>
      </c>
      <c r="B1141" s="852" t="s">
        <v>2492</v>
      </c>
      <c r="C1141" s="281">
        <v>45</v>
      </c>
      <c r="D1141" s="852" t="s">
        <v>2955</v>
      </c>
      <c r="E1141" s="852" t="s">
        <v>752</v>
      </c>
      <c r="F1141" s="852" t="s">
        <v>752</v>
      </c>
      <c r="G1141" s="852" t="s">
        <v>266</v>
      </c>
    </row>
    <row r="1142" spans="1:7">
      <c r="A1142" s="851">
        <v>1139</v>
      </c>
      <c r="B1142" s="852" t="s">
        <v>2492</v>
      </c>
      <c r="C1142" s="281">
        <v>45</v>
      </c>
      <c r="D1142" s="852" t="s">
        <v>2956</v>
      </c>
      <c r="E1142" s="852" t="s">
        <v>752</v>
      </c>
      <c r="F1142" s="852" t="s">
        <v>752</v>
      </c>
      <c r="G1142" s="852" t="s">
        <v>266</v>
      </c>
    </row>
    <row r="1143" spans="1:7">
      <c r="A1143" s="98">
        <v>1140</v>
      </c>
      <c r="B1143" s="852" t="s">
        <v>2492</v>
      </c>
      <c r="C1143" s="281">
        <v>45</v>
      </c>
      <c r="D1143" s="852" t="s">
        <v>2256</v>
      </c>
      <c r="E1143" s="852" t="s">
        <v>752</v>
      </c>
      <c r="F1143" s="852" t="s">
        <v>752</v>
      </c>
      <c r="G1143" s="852" t="s">
        <v>266</v>
      </c>
    </row>
    <row r="1144" spans="1:7">
      <c r="A1144" s="851">
        <v>1141</v>
      </c>
      <c r="B1144" s="852" t="s">
        <v>2492</v>
      </c>
      <c r="C1144" s="281">
        <v>45</v>
      </c>
      <c r="D1144" s="852" t="s">
        <v>2957</v>
      </c>
      <c r="E1144" s="852" t="s">
        <v>752</v>
      </c>
      <c r="F1144" s="852" t="s">
        <v>752</v>
      </c>
      <c r="G1144" s="852" t="s">
        <v>266</v>
      </c>
    </row>
    <row r="1145" spans="1:7">
      <c r="A1145" s="98">
        <v>1142</v>
      </c>
      <c r="B1145" s="852" t="s">
        <v>2492</v>
      </c>
      <c r="C1145" s="281">
        <v>45</v>
      </c>
      <c r="D1145" s="852" t="s">
        <v>2958</v>
      </c>
      <c r="E1145" s="852" t="s">
        <v>752</v>
      </c>
      <c r="F1145" s="852" t="s">
        <v>752</v>
      </c>
      <c r="G1145" s="852" t="s">
        <v>266</v>
      </c>
    </row>
    <row r="1146" spans="1:7">
      <c r="A1146" s="851">
        <v>1143</v>
      </c>
      <c r="B1146" s="852" t="s">
        <v>2492</v>
      </c>
      <c r="C1146" s="281">
        <v>45</v>
      </c>
      <c r="D1146" s="852" t="s">
        <v>2959</v>
      </c>
      <c r="E1146" s="852" t="s">
        <v>752</v>
      </c>
      <c r="F1146" s="852" t="s">
        <v>752</v>
      </c>
      <c r="G1146" s="852" t="s">
        <v>267</v>
      </c>
    </row>
    <row r="1147" spans="1:7">
      <c r="A1147" s="98">
        <v>1144</v>
      </c>
      <c r="B1147" s="852" t="s">
        <v>2492</v>
      </c>
      <c r="C1147" s="281">
        <v>45</v>
      </c>
      <c r="D1147" s="852" t="s">
        <v>267</v>
      </c>
      <c r="E1147" s="852" t="s">
        <v>752</v>
      </c>
      <c r="F1147" s="852" t="s">
        <v>752</v>
      </c>
      <c r="G1147" s="852" t="s">
        <v>267</v>
      </c>
    </row>
    <row r="1148" spans="1:7">
      <c r="A1148" s="851">
        <v>1145</v>
      </c>
      <c r="B1148" s="852" t="s">
        <v>2492</v>
      </c>
      <c r="C1148" s="281">
        <v>45</v>
      </c>
      <c r="D1148" s="852" t="s">
        <v>2960</v>
      </c>
      <c r="E1148" s="852" t="s">
        <v>752</v>
      </c>
      <c r="F1148" s="852" t="s">
        <v>752</v>
      </c>
      <c r="G1148" s="852" t="s">
        <v>267</v>
      </c>
    </row>
    <row r="1149" spans="1:7">
      <c r="A1149" s="98">
        <v>1146</v>
      </c>
      <c r="B1149" s="852" t="s">
        <v>2492</v>
      </c>
      <c r="C1149" s="281">
        <v>45</v>
      </c>
      <c r="D1149" s="852" t="s">
        <v>2961</v>
      </c>
      <c r="E1149" s="852" t="s">
        <v>752</v>
      </c>
      <c r="F1149" s="852" t="s">
        <v>752</v>
      </c>
      <c r="G1149" s="852" t="s">
        <v>267</v>
      </c>
    </row>
    <row r="1150" spans="1:7">
      <c r="A1150" s="851">
        <v>1147</v>
      </c>
      <c r="B1150" s="852" t="s">
        <v>2492</v>
      </c>
      <c r="C1150" s="281">
        <v>45</v>
      </c>
      <c r="D1150" s="852" t="s">
        <v>2962</v>
      </c>
      <c r="E1150" s="852" t="s">
        <v>752</v>
      </c>
      <c r="F1150" s="852" t="s">
        <v>752</v>
      </c>
      <c r="G1150" s="852" t="s">
        <v>268</v>
      </c>
    </row>
    <row r="1151" spans="1:7">
      <c r="A1151" s="98">
        <v>1148</v>
      </c>
      <c r="B1151" s="852" t="s">
        <v>2492</v>
      </c>
      <c r="C1151" s="281">
        <v>45</v>
      </c>
      <c r="D1151" s="852" t="s">
        <v>2963</v>
      </c>
      <c r="E1151" s="852" t="s">
        <v>752</v>
      </c>
      <c r="F1151" s="852" t="s">
        <v>752</v>
      </c>
      <c r="G1151" s="852" t="s">
        <v>268</v>
      </c>
    </row>
    <row r="1152" spans="1:7">
      <c r="A1152" s="851">
        <v>1149</v>
      </c>
      <c r="B1152" s="852" t="s">
        <v>2492</v>
      </c>
      <c r="C1152" s="281">
        <v>45</v>
      </c>
      <c r="D1152" s="852" t="s">
        <v>2964</v>
      </c>
      <c r="E1152" s="852" t="s">
        <v>752</v>
      </c>
      <c r="F1152" s="852" t="s">
        <v>752</v>
      </c>
      <c r="G1152" s="852" t="s">
        <v>268</v>
      </c>
    </row>
    <row r="1153" spans="1:7">
      <c r="A1153" s="98">
        <v>1150</v>
      </c>
      <c r="B1153" s="852" t="s">
        <v>2492</v>
      </c>
      <c r="C1153" s="281">
        <v>45</v>
      </c>
      <c r="D1153" s="852" t="s">
        <v>2965</v>
      </c>
      <c r="E1153" s="852" t="s">
        <v>752</v>
      </c>
      <c r="F1153" s="852" t="s">
        <v>752</v>
      </c>
      <c r="G1153" s="852" t="s">
        <v>268</v>
      </c>
    </row>
    <row r="1154" spans="1:7" ht="30">
      <c r="A1154" s="851">
        <v>1151</v>
      </c>
      <c r="B1154" s="852" t="s">
        <v>2492</v>
      </c>
      <c r="C1154" s="281">
        <v>45</v>
      </c>
      <c r="D1154" s="852" t="s">
        <v>2966</v>
      </c>
      <c r="E1154" s="852" t="s">
        <v>752</v>
      </c>
      <c r="F1154" s="852" t="s">
        <v>752</v>
      </c>
      <c r="G1154" s="852" t="s">
        <v>268</v>
      </c>
    </row>
    <row r="1155" spans="1:7">
      <c r="A1155" s="98">
        <v>1152</v>
      </c>
      <c r="B1155" s="852" t="s">
        <v>2492</v>
      </c>
      <c r="C1155" s="281">
        <v>45</v>
      </c>
      <c r="D1155" s="852" t="s">
        <v>2967</v>
      </c>
      <c r="E1155" s="852" t="s">
        <v>752</v>
      </c>
      <c r="F1155" s="852" t="s">
        <v>752</v>
      </c>
      <c r="G1155" s="852" t="s">
        <v>268</v>
      </c>
    </row>
    <row r="1156" spans="1:7">
      <c r="A1156" s="851">
        <v>1153</v>
      </c>
      <c r="B1156" s="852" t="s">
        <v>2492</v>
      </c>
      <c r="C1156" s="281">
        <v>45</v>
      </c>
      <c r="D1156" s="852" t="s">
        <v>2968</v>
      </c>
      <c r="E1156" s="852" t="s">
        <v>752</v>
      </c>
      <c r="F1156" s="852" t="s">
        <v>752</v>
      </c>
      <c r="G1156" s="852" t="s">
        <v>268</v>
      </c>
    </row>
    <row r="1157" spans="1:7">
      <c r="A1157" s="98">
        <v>1154</v>
      </c>
      <c r="B1157" s="852" t="s">
        <v>2492</v>
      </c>
      <c r="C1157" s="281">
        <v>45</v>
      </c>
      <c r="D1157" s="852" t="s">
        <v>2969</v>
      </c>
      <c r="E1157" s="852" t="s">
        <v>752</v>
      </c>
      <c r="F1157" s="852" t="s">
        <v>752</v>
      </c>
      <c r="G1157" s="852" t="s">
        <v>268</v>
      </c>
    </row>
    <row r="1158" spans="1:7">
      <c r="A1158" s="851">
        <v>1155</v>
      </c>
      <c r="B1158" s="852" t="s">
        <v>2492</v>
      </c>
      <c r="C1158" s="281">
        <v>45</v>
      </c>
      <c r="D1158" s="852" t="s">
        <v>2970</v>
      </c>
      <c r="E1158" s="852" t="s">
        <v>752</v>
      </c>
      <c r="F1158" s="852" t="s">
        <v>752</v>
      </c>
      <c r="G1158" s="852" t="s">
        <v>268</v>
      </c>
    </row>
    <row r="1159" spans="1:7">
      <c r="A1159" s="98">
        <v>1156</v>
      </c>
      <c r="B1159" s="852" t="s">
        <v>2492</v>
      </c>
      <c r="C1159" s="281">
        <v>45</v>
      </c>
      <c r="D1159" s="852" t="s">
        <v>2971</v>
      </c>
      <c r="E1159" s="852" t="s">
        <v>752</v>
      </c>
      <c r="F1159" s="852" t="s">
        <v>752</v>
      </c>
      <c r="G1159" s="852" t="s">
        <v>270</v>
      </c>
    </row>
    <row r="1160" spans="1:7">
      <c r="A1160" s="851">
        <v>1157</v>
      </c>
      <c r="B1160" s="852" t="s">
        <v>2492</v>
      </c>
      <c r="C1160" s="281">
        <v>45</v>
      </c>
      <c r="D1160" s="852" t="s">
        <v>2972</v>
      </c>
      <c r="E1160" s="852" t="s">
        <v>752</v>
      </c>
      <c r="F1160" s="852" t="s">
        <v>752</v>
      </c>
      <c r="G1160" s="852" t="s">
        <v>270</v>
      </c>
    </row>
    <row r="1161" spans="1:7">
      <c r="A1161" s="98">
        <v>1158</v>
      </c>
      <c r="B1161" s="852" t="s">
        <v>2492</v>
      </c>
      <c r="C1161" s="281">
        <v>45</v>
      </c>
      <c r="D1161" s="852" t="s">
        <v>2973</v>
      </c>
      <c r="E1161" s="852" t="s">
        <v>752</v>
      </c>
      <c r="F1161" s="852" t="s">
        <v>752</v>
      </c>
      <c r="G1161" s="852" t="s">
        <v>270</v>
      </c>
    </row>
    <row r="1162" spans="1:7">
      <c r="A1162" s="851">
        <v>1159</v>
      </c>
      <c r="B1162" s="852" t="s">
        <v>2492</v>
      </c>
      <c r="C1162" s="281">
        <v>45</v>
      </c>
      <c r="D1162" s="852" t="s">
        <v>2974</v>
      </c>
      <c r="E1162" s="852" t="s">
        <v>752</v>
      </c>
      <c r="F1162" s="852" t="s">
        <v>752</v>
      </c>
      <c r="G1162" s="852" t="s">
        <v>270</v>
      </c>
    </row>
    <row r="1163" spans="1:7">
      <c r="A1163" s="98">
        <v>1160</v>
      </c>
      <c r="B1163" s="852" t="s">
        <v>2492</v>
      </c>
      <c r="C1163" s="281">
        <v>45</v>
      </c>
      <c r="D1163" s="852" t="s">
        <v>2975</v>
      </c>
      <c r="E1163" s="852" t="s">
        <v>752</v>
      </c>
      <c r="F1163" s="852" t="s">
        <v>752</v>
      </c>
      <c r="G1163" s="852" t="s">
        <v>270</v>
      </c>
    </row>
    <row r="1164" spans="1:7">
      <c r="A1164" s="851">
        <v>1161</v>
      </c>
      <c r="B1164" s="852" t="s">
        <v>2492</v>
      </c>
      <c r="C1164" s="281">
        <v>45</v>
      </c>
      <c r="D1164" s="852" t="s">
        <v>2976</v>
      </c>
      <c r="E1164" s="852" t="s">
        <v>752</v>
      </c>
      <c r="F1164" s="852" t="s">
        <v>752</v>
      </c>
      <c r="G1164" s="852" t="s">
        <v>270</v>
      </c>
    </row>
    <row r="1165" spans="1:7">
      <c r="A1165" s="98">
        <v>1162</v>
      </c>
      <c r="B1165" s="852" t="s">
        <v>2492</v>
      </c>
      <c r="C1165" s="281">
        <v>45</v>
      </c>
      <c r="D1165" s="852" t="s">
        <v>2977</v>
      </c>
      <c r="E1165" s="852" t="s">
        <v>752</v>
      </c>
      <c r="F1165" s="852" t="s">
        <v>752</v>
      </c>
      <c r="G1165" s="852" t="s">
        <v>270</v>
      </c>
    </row>
    <row r="1166" spans="1:7">
      <c r="A1166" s="851">
        <v>1163</v>
      </c>
      <c r="B1166" s="852" t="s">
        <v>2492</v>
      </c>
      <c r="C1166" s="281">
        <v>45</v>
      </c>
      <c r="D1166" s="852" t="s">
        <v>2978</v>
      </c>
      <c r="E1166" s="852" t="s">
        <v>752</v>
      </c>
      <c r="F1166" s="852" t="s">
        <v>752</v>
      </c>
      <c r="G1166" s="852" t="s">
        <v>271</v>
      </c>
    </row>
    <row r="1167" spans="1:7">
      <c r="A1167" s="98">
        <v>1164</v>
      </c>
      <c r="B1167" s="852" t="s">
        <v>2492</v>
      </c>
      <c r="C1167" s="281">
        <v>45</v>
      </c>
      <c r="D1167" s="852" t="s">
        <v>2979</v>
      </c>
      <c r="E1167" s="852" t="s">
        <v>752</v>
      </c>
      <c r="F1167" s="852" t="s">
        <v>752</v>
      </c>
      <c r="G1167" s="852" t="s">
        <v>271</v>
      </c>
    </row>
    <row r="1168" spans="1:7">
      <c r="A1168" s="851">
        <v>1165</v>
      </c>
      <c r="B1168" s="852" t="s">
        <v>2492</v>
      </c>
      <c r="C1168" s="281">
        <v>45</v>
      </c>
      <c r="D1168" s="852" t="s">
        <v>2980</v>
      </c>
      <c r="E1168" s="852" t="s">
        <v>752</v>
      </c>
      <c r="F1168" s="852" t="s">
        <v>752</v>
      </c>
      <c r="G1168" s="852" t="s">
        <v>272</v>
      </c>
    </row>
    <row r="1169" spans="1:7">
      <c r="A1169" s="98">
        <v>1166</v>
      </c>
      <c r="B1169" s="852" t="s">
        <v>2492</v>
      </c>
      <c r="C1169" s="281">
        <v>45</v>
      </c>
      <c r="D1169" s="852" t="s">
        <v>2981</v>
      </c>
      <c r="E1169" s="852" t="s">
        <v>752</v>
      </c>
      <c r="F1169" s="852" t="s">
        <v>752</v>
      </c>
      <c r="G1169" s="852" t="s">
        <v>272</v>
      </c>
    </row>
    <row r="1170" spans="1:7">
      <c r="A1170" s="851">
        <v>1167</v>
      </c>
      <c r="B1170" s="852" t="s">
        <v>2492</v>
      </c>
      <c r="C1170" s="281">
        <v>45</v>
      </c>
      <c r="D1170" s="852" t="s">
        <v>2982</v>
      </c>
      <c r="E1170" s="852" t="s">
        <v>752</v>
      </c>
      <c r="F1170" s="852" t="s">
        <v>752</v>
      </c>
      <c r="G1170" s="852" t="s">
        <v>272</v>
      </c>
    </row>
    <row r="1171" spans="1:7">
      <c r="A1171" s="98">
        <v>1168</v>
      </c>
      <c r="B1171" s="852" t="s">
        <v>2492</v>
      </c>
      <c r="C1171" s="281">
        <v>45</v>
      </c>
      <c r="D1171" s="852" t="s">
        <v>2983</v>
      </c>
      <c r="E1171" s="852" t="s">
        <v>752</v>
      </c>
      <c r="F1171" s="852" t="s">
        <v>752</v>
      </c>
      <c r="G1171" s="852" t="s">
        <v>272</v>
      </c>
    </row>
    <row r="1172" spans="1:7">
      <c r="A1172" s="851">
        <v>1169</v>
      </c>
      <c r="B1172" s="852" t="s">
        <v>2492</v>
      </c>
      <c r="C1172" s="281">
        <v>45</v>
      </c>
      <c r="D1172" s="852" t="s">
        <v>2984</v>
      </c>
      <c r="E1172" s="852" t="s">
        <v>752</v>
      </c>
      <c r="F1172" s="852" t="s">
        <v>752</v>
      </c>
      <c r="G1172" s="852" t="s">
        <v>273</v>
      </c>
    </row>
    <row r="1173" spans="1:7">
      <c r="A1173" s="98">
        <v>1170</v>
      </c>
      <c r="B1173" s="852" t="s">
        <v>2492</v>
      </c>
      <c r="C1173" s="281">
        <v>45</v>
      </c>
      <c r="D1173" s="852" t="s">
        <v>2985</v>
      </c>
      <c r="E1173" s="852" t="s">
        <v>752</v>
      </c>
      <c r="F1173" s="852" t="s">
        <v>752</v>
      </c>
      <c r="G1173" s="852" t="s">
        <v>273</v>
      </c>
    </row>
    <row r="1174" spans="1:7">
      <c r="A1174" s="851">
        <v>1171</v>
      </c>
      <c r="B1174" s="852" t="s">
        <v>2492</v>
      </c>
      <c r="C1174" s="281">
        <v>45</v>
      </c>
      <c r="D1174" s="852" t="s">
        <v>2986</v>
      </c>
      <c r="E1174" s="852" t="s">
        <v>752</v>
      </c>
      <c r="F1174" s="852" t="s">
        <v>752</v>
      </c>
      <c r="G1174" s="852" t="s">
        <v>273</v>
      </c>
    </row>
    <row r="1175" spans="1:7">
      <c r="A1175" s="98">
        <v>1172</v>
      </c>
      <c r="B1175" s="852" t="s">
        <v>2492</v>
      </c>
      <c r="C1175" s="281">
        <v>45</v>
      </c>
      <c r="D1175" s="852" t="s">
        <v>2987</v>
      </c>
      <c r="E1175" s="852" t="s">
        <v>752</v>
      </c>
      <c r="F1175" s="852" t="s">
        <v>752</v>
      </c>
      <c r="G1175" s="852" t="s">
        <v>274</v>
      </c>
    </row>
    <row r="1176" spans="1:7">
      <c r="A1176" s="851">
        <v>1173</v>
      </c>
      <c r="B1176" s="852" t="s">
        <v>2492</v>
      </c>
      <c r="C1176" s="281">
        <v>45</v>
      </c>
      <c r="D1176" s="852" t="s">
        <v>2988</v>
      </c>
      <c r="E1176" s="852" t="s">
        <v>752</v>
      </c>
      <c r="F1176" s="852" t="s">
        <v>752</v>
      </c>
      <c r="G1176" s="852" t="s">
        <v>274</v>
      </c>
    </row>
    <row r="1177" spans="1:7">
      <c r="A1177" s="98">
        <v>1174</v>
      </c>
      <c r="B1177" s="852" t="s">
        <v>2492</v>
      </c>
      <c r="C1177" s="281">
        <v>45</v>
      </c>
      <c r="D1177" s="852" t="s">
        <v>2989</v>
      </c>
      <c r="E1177" s="852" t="s">
        <v>752</v>
      </c>
      <c r="F1177" s="852" t="s">
        <v>752</v>
      </c>
      <c r="G1177" s="852" t="s">
        <v>274</v>
      </c>
    </row>
    <row r="1178" spans="1:7">
      <c r="A1178" s="851">
        <v>1175</v>
      </c>
      <c r="B1178" s="852" t="s">
        <v>2492</v>
      </c>
      <c r="C1178" s="281">
        <v>45</v>
      </c>
      <c r="D1178" s="852" t="s">
        <v>2990</v>
      </c>
      <c r="E1178" s="852" t="s">
        <v>752</v>
      </c>
      <c r="F1178" s="852" t="s">
        <v>752</v>
      </c>
      <c r="G1178" s="852" t="s">
        <v>274</v>
      </c>
    </row>
    <row r="1179" spans="1:7">
      <c r="A1179" s="98">
        <v>1176</v>
      </c>
      <c r="B1179" s="852" t="s">
        <v>2492</v>
      </c>
      <c r="C1179" s="281">
        <v>45</v>
      </c>
      <c r="D1179" s="852" t="s">
        <v>2991</v>
      </c>
      <c r="E1179" s="852" t="s">
        <v>752</v>
      </c>
      <c r="F1179" s="852" t="s">
        <v>752</v>
      </c>
      <c r="G1179" s="852" t="s">
        <v>274</v>
      </c>
    </row>
    <row r="1180" spans="1:7">
      <c r="A1180" s="851">
        <v>1177</v>
      </c>
      <c r="B1180" s="852" t="s">
        <v>2492</v>
      </c>
      <c r="C1180" s="281">
        <v>45</v>
      </c>
      <c r="D1180" s="852" t="s">
        <v>2992</v>
      </c>
      <c r="E1180" s="852" t="s">
        <v>752</v>
      </c>
      <c r="F1180" s="852" t="s">
        <v>752</v>
      </c>
      <c r="G1180" s="852" t="s">
        <v>274</v>
      </c>
    </row>
    <row r="1181" spans="1:7">
      <c r="A1181" s="98">
        <v>1178</v>
      </c>
      <c r="B1181" s="852" t="s">
        <v>2492</v>
      </c>
      <c r="C1181" s="281">
        <v>45</v>
      </c>
      <c r="D1181" s="852" t="s">
        <v>2993</v>
      </c>
      <c r="E1181" s="852" t="s">
        <v>752</v>
      </c>
      <c r="F1181" s="852" t="s">
        <v>752</v>
      </c>
      <c r="G1181" s="852" t="s">
        <v>274</v>
      </c>
    </row>
    <row r="1182" spans="1:7">
      <c r="A1182" s="851">
        <v>1179</v>
      </c>
      <c r="B1182" s="852" t="s">
        <v>2492</v>
      </c>
      <c r="C1182" s="281">
        <v>45</v>
      </c>
      <c r="D1182" s="852" t="s">
        <v>275</v>
      </c>
      <c r="E1182" s="852" t="s">
        <v>752</v>
      </c>
      <c r="F1182" s="852" t="s">
        <v>752</v>
      </c>
      <c r="G1182" s="852" t="s">
        <v>275</v>
      </c>
    </row>
    <row r="1183" spans="1:7">
      <c r="A1183" s="98">
        <v>1180</v>
      </c>
      <c r="B1183" s="852" t="s">
        <v>2492</v>
      </c>
      <c r="C1183" s="281">
        <v>45</v>
      </c>
      <c r="D1183" s="852" t="s">
        <v>2994</v>
      </c>
      <c r="E1183" s="852" t="s">
        <v>752</v>
      </c>
      <c r="F1183" s="852" t="s">
        <v>752</v>
      </c>
      <c r="G1183" s="852" t="s">
        <v>275</v>
      </c>
    </row>
    <row r="1184" spans="1:7">
      <c r="A1184" s="851">
        <v>1181</v>
      </c>
      <c r="B1184" s="852" t="s">
        <v>2492</v>
      </c>
      <c r="C1184" s="281">
        <v>45</v>
      </c>
      <c r="D1184" s="852" t="s">
        <v>2995</v>
      </c>
      <c r="E1184" s="852" t="s">
        <v>752</v>
      </c>
      <c r="F1184" s="852" t="s">
        <v>752</v>
      </c>
      <c r="G1184" s="852" t="s">
        <v>275</v>
      </c>
    </row>
    <row r="1185" spans="1:7">
      <c r="A1185" s="98">
        <v>1182</v>
      </c>
      <c r="B1185" s="852" t="s">
        <v>2492</v>
      </c>
      <c r="C1185" s="281">
        <v>45</v>
      </c>
      <c r="D1185" s="852" t="s">
        <v>2996</v>
      </c>
      <c r="E1185" s="852" t="s">
        <v>752</v>
      </c>
      <c r="F1185" s="852" t="s">
        <v>752</v>
      </c>
      <c r="G1185" s="852" t="s">
        <v>275</v>
      </c>
    </row>
    <row r="1186" spans="1:7">
      <c r="A1186" s="851">
        <v>1183</v>
      </c>
      <c r="B1186" s="852" t="s">
        <v>2492</v>
      </c>
      <c r="C1186" s="281">
        <v>45</v>
      </c>
      <c r="D1186" s="852" t="s">
        <v>2997</v>
      </c>
      <c r="E1186" s="852" t="s">
        <v>752</v>
      </c>
      <c r="F1186" s="852" t="s">
        <v>752</v>
      </c>
      <c r="G1186" s="852" t="s">
        <v>275</v>
      </c>
    </row>
    <row r="1187" spans="1:7">
      <c r="A1187" s="98">
        <v>1184</v>
      </c>
      <c r="B1187" s="852" t="s">
        <v>2492</v>
      </c>
      <c r="C1187" s="281">
        <v>45</v>
      </c>
      <c r="D1187" s="852" t="s">
        <v>277</v>
      </c>
      <c r="E1187" s="852" t="s">
        <v>752</v>
      </c>
      <c r="F1187" s="852" t="s">
        <v>548</v>
      </c>
      <c r="G1187" s="852" t="s">
        <v>277</v>
      </c>
    </row>
    <row r="1188" spans="1:7">
      <c r="A1188" s="851">
        <v>1185</v>
      </c>
      <c r="B1188" s="852" t="s">
        <v>2492</v>
      </c>
      <c r="C1188" s="281">
        <v>45</v>
      </c>
      <c r="D1188" s="852" t="s">
        <v>2998</v>
      </c>
      <c r="E1188" s="852" t="s">
        <v>752</v>
      </c>
      <c r="F1188" s="852" t="s">
        <v>548</v>
      </c>
      <c r="G1188" s="852" t="s">
        <v>278</v>
      </c>
    </row>
    <row r="1189" spans="1:7">
      <c r="A1189" s="98">
        <v>1186</v>
      </c>
      <c r="B1189" s="852" t="s">
        <v>2492</v>
      </c>
      <c r="C1189" s="281">
        <v>45</v>
      </c>
      <c r="D1189" s="852" t="s">
        <v>2999</v>
      </c>
      <c r="E1189" s="852" t="s">
        <v>752</v>
      </c>
      <c r="F1189" s="852" t="s">
        <v>548</v>
      </c>
      <c r="G1189" s="852" t="s">
        <v>279</v>
      </c>
    </row>
    <row r="1190" spans="1:7">
      <c r="A1190" s="851">
        <v>1187</v>
      </c>
      <c r="B1190" s="852" t="s">
        <v>2492</v>
      </c>
      <c r="C1190" s="281">
        <v>45</v>
      </c>
      <c r="D1190" s="852" t="s">
        <v>3000</v>
      </c>
      <c r="E1190" s="852" t="s">
        <v>752</v>
      </c>
      <c r="F1190" s="852" t="s">
        <v>548</v>
      </c>
      <c r="G1190" s="852" t="s">
        <v>279</v>
      </c>
    </row>
    <row r="1191" spans="1:7">
      <c r="A1191" s="98">
        <v>1188</v>
      </c>
      <c r="B1191" s="852" t="s">
        <v>2492</v>
      </c>
      <c r="C1191" s="281">
        <v>45</v>
      </c>
      <c r="D1191" s="852" t="s">
        <v>279</v>
      </c>
      <c r="E1191" s="852" t="s">
        <v>752</v>
      </c>
      <c r="F1191" s="852" t="s">
        <v>548</v>
      </c>
      <c r="G1191" s="852" t="s">
        <v>279</v>
      </c>
    </row>
    <row r="1192" spans="1:7">
      <c r="A1192" s="851">
        <v>1189</v>
      </c>
      <c r="B1192" s="852" t="s">
        <v>2492</v>
      </c>
      <c r="C1192" s="281">
        <v>45</v>
      </c>
      <c r="D1192" s="852" t="s">
        <v>3001</v>
      </c>
      <c r="E1192" s="852" t="s">
        <v>752</v>
      </c>
      <c r="F1192" s="852" t="s">
        <v>548</v>
      </c>
      <c r="G1192" s="852" t="s">
        <v>280</v>
      </c>
    </row>
    <row r="1193" spans="1:7">
      <c r="A1193" s="98">
        <v>1190</v>
      </c>
      <c r="B1193" s="852" t="s">
        <v>2492</v>
      </c>
      <c r="C1193" s="281">
        <v>45</v>
      </c>
      <c r="D1193" s="852" t="s">
        <v>3002</v>
      </c>
      <c r="E1193" s="852" t="s">
        <v>752</v>
      </c>
      <c r="F1193" s="852" t="s">
        <v>548</v>
      </c>
      <c r="G1193" s="852" t="s">
        <v>280</v>
      </c>
    </row>
    <row r="1194" spans="1:7">
      <c r="A1194" s="851">
        <v>1191</v>
      </c>
      <c r="B1194" s="852" t="s">
        <v>2492</v>
      </c>
      <c r="C1194" s="281">
        <v>45</v>
      </c>
      <c r="D1194" s="852" t="s">
        <v>3003</v>
      </c>
      <c r="E1194" s="852" t="s">
        <v>752</v>
      </c>
      <c r="F1194" s="852" t="s">
        <v>548</v>
      </c>
      <c r="G1194" s="852" t="s">
        <v>281</v>
      </c>
    </row>
    <row r="1195" spans="1:7">
      <c r="A1195" s="98">
        <v>1192</v>
      </c>
      <c r="B1195" s="852" t="s">
        <v>2492</v>
      </c>
      <c r="C1195" s="281">
        <v>45</v>
      </c>
      <c r="D1195" s="852" t="s">
        <v>3004</v>
      </c>
      <c r="E1195" s="852" t="s">
        <v>752</v>
      </c>
      <c r="F1195" s="852" t="s">
        <v>548</v>
      </c>
      <c r="G1195" s="852" t="s">
        <v>281</v>
      </c>
    </row>
    <row r="1196" spans="1:7">
      <c r="A1196" s="851">
        <v>1193</v>
      </c>
      <c r="B1196" s="852" t="s">
        <v>2492</v>
      </c>
      <c r="C1196" s="281">
        <v>45</v>
      </c>
      <c r="D1196" s="852" t="s">
        <v>3005</v>
      </c>
      <c r="E1196" s="852" t="s">
        <v>752</v>
      </c>
      <c r="F1196" s="852" t="s">
        <v>548</v>
      </c>
      <c r="G1196" s="852" t="s">
        <v>281</v>
      </c>
    </row>
    <row r="1197" spans="1:7">
      <c r="A1197" s="98">
        <v>1194</v>
      </c>
      <c r="B1197" s="852" t="s">
        <v>2492</v>
      </c>
      <c r="C1197" s="281">
        <v>45</v>
      </c>
      <c r="D1197" s="852" t="s">
        <v>3006</v>
      </c>
      <c r="E1197" s="852" t="s">
        <v>752</v>
      </c>
      <c r="F1197" s="852" t="s">
        <v>548</v>
      </c>
      <c r="G1197" s="852" t="s">
        <v>281</v>
      </c>
    </row>
    <row r="1198" spans="1:7">
      <c r="A1198" s="851">
        <v>1195</v>
      </c>
      <c r="B1198" s="852" t="s">
        <v>2492</v>
      </c>
      <c r="C1198" s="281">
        <v>45</v>
      </c>
      <c r="D1198" s="852" t="s">
        <v>3007</v>
      </c>
      <c r="E1198" s="852" t="s">
        <v>752</v>
      </c>
      <c r="F1198" s="852" t="s">
        <v>548</v>
      </c>
      <c r="G1198" s="852" t="s">
        <v>281</v>
      </c>
    </row>
    <row r="1199" spans="1:7">
      <c r="A1199" s="98">
        <v>1196</v>
      </c>
      <c r="B1199" s="852" t="s">
        <v>2492</v>
      </c>
      <c r="C1199" s="281">
        <v>45</v>
      </c>
      <c r="D1199" s="852" t="s">
        <v>2259</v>
      </c>
      <c r="E1199" s="852" t="s">
        <v>752</v>
      </c>
      <c r="F1199" s="852" t="s">
        <v>548</v>
      </c>
      <c r="G1199" s="852" t="s">
        <v>281</v>
      </c>
    </row>
    <row r="1200" spans="1:7">
      <c r="A1200" s="851">
        <v>1197</v>
      </c>
      <c r="B1200" s="852" t="s">
        <v>2492</v>
      </c>
      <c r="C1200" s="281">
        <v>45</v>
      </c>
      <c r="D1200" s="852" t="s">
        <v>3008</v>
      </c>
      <c r="E1200" s="852" t="s">
        <v>752</v>
      </c>
      <c r="F1200" s="852" t="s">
        <v>548</v>
      </c>
      <c r="G1200" s="852" t="s">
        <v>282</v>
      </c>
    </row>
    <row r="1201" spans="1:7">
      <c r="A1201" s="98">
        <v>1198</v>
      </c>
      <c r="B1201" s="852" t="s">
        <v>2492</v>
      </c>
      <c r="C1201" s="281">
        <v>45</v>
      </c>
      <c r="D1201" s="852" t="s">
        <v>3009</v>
      </c>
      <c r="E1201" s="852" t="s">
        <v>752</v>
      </c>
      <c r="F1201" s="852" t="s">
        <v>548</v>
      </c>
      <c r="G1201" s="852" t="s">
        <v>282</v>
      </c>
    </row>
    <row r="1202" spans="1:7">
      <c r="A1202" s="851">
        <v>1199</v>
      </c>
      <c r="B1202" s="852" t="s">
        <v>2492</v>
      </c>
      <c r="C1202" s="281">
        <v>45</v>
      </c>
      <c r="D1202" s="852" t="s">
        <v>283</v>
      </c>
      <c r="E1202" s="852" t="s">
        <v>752</v>
      </c>
      <c r="F1202" s="852" t="s">
        <v>548</v>
      </c>
      <c r="G1202" s="852" t="s">
        <v>283</v>
      </c>
    </row>
    <row r="1203" spans="1:7">
      <c r="A1203" s="98">
        <v>1200</v>
      </c>
      <c r="B1203" s="852" t="s">
        <v>2492</v>
      </c>
      <c r="C1203" s="281">
        <v>45</v>
      </c>
      <c r="D1203" s="852" t="s">
        <v>3010</v>
      </c>
      <c r="E1203" s="852" t="s">
        <v>752</v>
      </c>
      <c r="F1203" s="852" t="s">
        <v>548</v>
      </c>
      <c r="G1203" s="852" t="s">
        <v>284</v>
      </c>
    </row>
    <row r="1204" spans="1:7">
      <c r="A1204" s="851">
        <v>1201</v>
      </c>
      <c r="B1204" s="852" t="s">
        <v>2492</v>
      </c>
      <c r="C1204" s="281">
        <v>45</v>
      </c>
      <c r="D1204" s="852" t="s">
        <v>3011</v>
      </c>
      <c r="E1204" s="852" t="s">
        <v>752</v>
      </c>
      <c r="F1204" s="852" t="s">
        <v>548</v>
      </c>
      <c r="G1204" s="852" t="s">
        <v>284</v>
      </c>
    </row>
    <row r="1205" spans="1:7">
      <c r="A1205" s="98">
        <v>1202</v>
      </c>
      <c r="B1205" s="852" t="s">
        <v>2492</v>
      </c>
      <c r="C1205" s="281">
        <v>45</v>
      </c>
      <c r="D1205" s="852" t="s">
        <v>3012</v>
      </c>
      <c r="E1205" s="852" t="s">
        <v>752</v>
      </c>
      <c r="F1205" s="852" t="s">
        <v>548</v>
      </c>
      <c r="G1205" s="852" t="s">
        <v>285</v>
      </c>
    </row>
    <row r="1206" spans="1:7">
      <c r="A1206" s="851">
        <v>1203</v>
      </c>
      <c r="B1206" s="852" t="s">
        <v>2492</v>
      </c>
      <c r="C1206" s="281">
        <v>45</v>
      </c>
      <c r="D1206" s="852" t="s">
        <v>3013</v>
      </c>
      <c r="E1206" s="852" t="s">
        <v>752</v>
      </c>
      <c r="F1206" s="852" t="s">
        <v>753</v>
      </c>
      <c r="G1206" s="852" t="s">
        <v>287</v>
      </c>
    </row>
    <row r="1207" spans="1:7">
      <c r="A1207" s="98">
        <v>1204</v>
      </c>
      <c r="B1207" s="852" t="s">
        <v>2492</v>
      </c>
      <c r="C1207" s="281">
        <v>45</v>
      </c>
      <c r="D1207" s="852" t="s">
        <v>3014</v>
      </c>
      <c r="E1207" s="852" t="s">
        <v>752</v>
      </c>
      <c r="F1207" s="852" t="s">
        <v>753</v>
      </c>
      <c r="G1207" s="852" t="s">
        <v>287</v>
      </c>
    </row>
    <row r="1208" spans="1:7">
      <c r="A1208" s="851">
        <v>1205</v>
      </c>
      <c r="B1208" s="852" t="s">
        <v>2492</v>
      </c>
      <c r="C1208" s="281">
        <v>45</v>
      </c>
      <c r="D1208" s="852" t="s">
        <v>3015</v>
      </c>
      <c r="E1208" s="852" t="s">
        <v>752</v>
      </c>
      <c r="F1208" s="852" t="s">
        <v>753</v>
      </c>
      <c r="G1208" s="852" t="s">
        <v>288</v>
      </c>
    </row>
    <row r="1209" spans="1:7">
      <c r="A1209" s="98">
        <v>1206</v>
      </c>
      <c r="B1209" s="852" t="s">
        <v>2492</v>
      </c>
      <c r="C1209" s="281">
        <v>45</v>
      </c>
      <c r="D1209" s="852" t="s">
        <v>3016</v>
      </c>
      <c r="E1209" s="852" t="s">
        <v>752</v>
      </c>
      <c r="F1209" s="852" t="s">
        <v>753</v>
      </c>
      <c r="G1209" s="852" t="s">
        <v>288</v>
      </c>
    </row>
    <row r="1210" spans="1:7">
      <c r="A1210" s="851">
        <v>1207</v>
      </c>
      <c r="B1210" s="852" t="s">
        <v>2492</v>
      </c>
      <c r="C1210" s="281">
        <v>45</v>
      </c>
      <c r="D1210" s="852" t="s">
        <v>2125</v>
      </c>
      <c r="E1210" s="852" t="s">
        <v>752</v>
      </c>
      <c r="F1210" s="852" t="s">
        <v>753</v>
      </c>
      <c r="G1210" s="852" t="s">
        <v>289</v>
      </c>
    </row>
    <row r="1211" spans="1:7">
      <c r="A1211" s="98">
        <v>1208</v>
      </c>
      <c r="B1211" s="852" t="s">
        <v>2492</v>
      </c>
      <c r="C1211" s="281">
        <v>45</v>
      </c>
      <c r="D1211" s="852" t="s">
        <v>3017</v>
      </c>
      <c r="E1211" s="852" t="s">
        <v>752</v>
      </c>
      <c r="F1211" s="852" t="s">
        <v>753</v>
      </c>
      <c r="G1211" s="852" t="s">
        <v>289</v>
      </c>
    </row>
    <row r="1212" spans="1:7">
      <c r="A1212" s="851">
        <v>1209</v>
      </c>
      <c r="B1212" s="852" t="s">
        <v>2492</v>
      </c>
      <c r="C1212" s="281">
        <v>45</v>
      </c>
      <c r="D1212" s="852" t="s">
        <v>3018</v>
      </c>
      <c r="E1212" s="852" t="s">
        <v>752</v>
      </c>
      <c r="F1212" s="852" t="s">
        <v>753</v>
      </c>
      <c r="G1212" s="852" t="s">
        <v>289</v>
      </c>
    </row>
    <row r="1213" spans="1:7">
      <c r="A1213" s="98">
        <v>1210</v>
      </c>
      <c r="B1213" s="852" t="s">
        <v>2492</v>
      </c>
      <c r="C1213" s="281">
        <v>45</v>
      </c>
      <c r="D1213" s="852" t="s">
        <v>3019</v>
      </c>
      <c r="E1213" s="852" t="s">
        <v>752</v>
      </c>
      <c r="F1213" s="852" t="s">
        <v>753</v>
      </c>
      <c r="G1213" s="852" t="s">
        <v>289</v>
      </c>
    </row>
    <row r="1214" spans="1:7">
      <c r="A1214" s="851">
        <v>1211</v>
      </c>
      <c r="B1214" s="852" t="s">
        <v>2492</v>
      </c>
      <c r="C1214" s="281">
        <v>45</v>
      </c>
      <c r="D1214" s="852" t="s">
        <v>3020</v>
      </c>
      <c r="E1214" s="852" t="s">
        <v>752</v>
      </c>
      <c r="F1214" s="852" t="s">
        <v>753</v>
      </c>
      <c r="G1214" s="852" t="s">
        <v>289</v>
      </c>
    </row>
    <row r="1215" spans="1:7">
      <c r="A1215" s="98">
        <v>1212</v>
      </c>
      <c r="B1215" s="852" t="s">
        <v>2492</v>
      </c>
      <c r="C1215" s="281">
        <v>45</v>
      </c>
      <c r="D1215" s="852" t="s">
        <v>3021</v>
      </c>
      <c r="E1215" s="852" t="s">
        <v>752</v>
      </c>
      <c r="F1215" s="852" t="s">
        <v>753</v>
      </c>
      <c r="G1215" s="852" t="s">
        <v>2264</v>
      </c>
    </row>
    <row r="1216" spans="1:7">
      <c r="A1216" s="851">
        <v>1213</v>
      </c>
      <c r="B1216" s="852" t="s">
        <v>2492</v>
      </c>
      <c r="C1216" s="281">
        <v>45</v>
      </c>
      <c r="D1216" s="852" t="s">
        <v>2104</v>
      </c>
      <c r="E1216" s="852" t="s">
        <v>752</v>
      </c>
      <c r="F1216" s="852" t="s">
        <v>753</v>
      </c>
      <c r="G1216" s="852" t="s">
        <v>2264</v>
      </c>
    </row>
    <row r="1217" spans="1:7">
      <c r="A1217" s="98">
        <v>1214</v>
      </c>
      <c r="B1217" s="852" t="s">
        <v>2492</v>
      </c>
      <c r="C1217" s="281">
        <v>45</v>
      </c>
      <c r="D1217" s="852" t="s">
        <v>3022</v>
      </c>
      <c r="E1217" s="852" t="s">
        <v>752</v>
      </c>
      <c r="F1217" s="852" t="s">
        <v>753</v>
      </c>
      <c r="G1217" s="852" t="s">
        <v>291</v>
      </c>
    </row>
    <row r="1218" spans="1:7">
      <c r="A1218" s="851">
        <v>1215</v>
      </c>
      <c r="B1218" s="852" t="s">
        <v>2492</v>
      </c>
      <c r="C1218" s="281">
        <v>45</v>
      </c>
      <c r="D1218" s="852" t="s">
        <v>3023</v>
      </c>
      <c r="E1218" s="852" t="s">
        <v>752</v>
      </c>
      <c r="F1218" s="852" t="s">
        <v>753</v>
      </c>
      <c r="G1218" s="852" t="s">
        <v>291</v>
      </c>
    </row>
    <row r="1219" spans="1:7">
      <c r="A1219" s="98">
        <v>1216</v>
      </c>
      <c r="B1219" s="852" t="s">
        <v>2492</v>
      </c>
      <c r="C1219" s="281">
        <v>45</v>
      </c>
      <c r="D1219" s="852" t="s">
        <v>3024</v>
      </c>
      <c r="E1219" s="852" t="s">
        <v>752</v>
      </c>
      <c r="F1219" s="852" t="s">
        <v>753</v>
      </c>
      <c r="G1219" s="852" t="s">
        <v>291</v>
      </c>
    </row>
    <row r="1220" spans="1:7">
      <c r="A1220" s="851">
        <v>1217</v>
      </c>
      <c r="B1220" s="852" t="s">
        <v>2492</v>
      </c>
      <c r="C1220" s="281">
        <v>45</v>
      </c>
      <c r="D1220" s="852" t="s">
        <v>3025</v>
      </c>
      <c r="E1220" s="852" t="s">
        <v>752</v>
      </c>
      <c r="F1220" s="852" t="s">
        <v>753</v>
      </c>
      <c r="G1220" s="852" t="s">
        <v>291</v>
      </c>
    </row>
    <row r="1221" spans="1:7">
      <c r="A1221" s="98">
        <v>1218</v>
      </c>
      <c r="B1221" s="852" t="s">
        <v>2492</v>
      </c>
      <c r="C1221" s="281">
        <v>45</v>
      </c>
      <c r="D1221" s="852" t="s">
        <v>3026</v>
      </c>
      <c r="E1221" s="852" t="s">
        <v>752</v>
      </c>
      <c r="F1221" s="852" t="s">
        <v>753</v>
      </c>
      <c r="G1221" s="852" t="s">
        <v>291</v>
      </c>
    </row>
    <row r="1222" spans="1:7">
      <c r="A1222" s="851">
        <v>1219</v>
      </c>
      <c r="B1222" s="852" t="s">
        <v>2492</v>
      </c>
      <c r="C1222" s="281">
        <v>45</v>
      </c>
      <c r="D1222" s="852" t="s">
        <v>3027</v>
      </c>
      <c r="E1222" s="852" t="s">
        <v>752</v>
      </c>
      <c r="F1222" s="852" t="s">
        <v>753</v>
      </c>
      <c r="G1222" s="852" t="s">
        <v>291</v>
      </c>
    </row>
    <row r="1223" spans="1:7">
      <c r="A1223" s="98">
        <v>1220</v>
      </c>
      <c r="B1223" s="852" t="s">
        <v>2492</v>
      </c>
      <c r="C1223" s="281">
        <v>45</v>
      </c>
      <c r="D1223" s="852" t="s">
        <v>291</v>
      </c>
      <c r="E1223" s="852" t="s">
        <v>752</v>
      </c>
      <c r="F1223" s="852" t="s">
        <v>753</v>
      </c>
      <c r="G1223" s="852" t="s">
        <v>291</v>
      </c>
    </row>
    <row r="1224" spans="1:7">
      <c r="A1224" s="851">
        <v>1221</v>
      </c>
      <c r="B1224" s="852" t="s">
        <v>2492</v>
      </c>
      <c r="C1224" s="281">
        <v>45</v>
      </c>
      <c r="D1224" s="852" t="s">
        <v>2378</v>
      </c>
      <c r="E1224" s="852" t="s">
        <v>752</v>
      </c>
      <c r="F1224" s="852" t="s">
        <v>753</v>
      </c>
      <c r="G1224" s="852" t="s">
        <v>291</v>
      </c>
    </row>
    <row r="1225" spans="1:7">
      <c r="A1225" s="98">
        <v>1222</v>
      </c>
      <c r="B1225" s="852" t="s">
        <v>2492</v>
      </c>
      <c r="C1225" s="281">
        <v>45</v>
      </c>
      <c r="D1225" s="852" t="s">
        <v>3028</v>
      </c>
      <c r="E1225" s="852" t="s">
        <v>752</v>
      </c>
      <c r="F1225" s="852" t="s">
        <v>753</v>
      </c>
      <c r="G1225" s="852" t="s">
        <v>291</v>
      </c>
    </row>
    <row r="1226" spans="1:7">
      <c r="A1226" s="851">
        <v>1223</v>
      </c>
      <c r="B1226" s="852" t="s">
        <v>2492</v>
      </c>
      <c r="C1226" s="281">
        <v>45</v>
      </c>
      <c r="D1226" s="852" t="s">
        <v>3029</v>
      </c>
      <c r="E1226" s="852" t="s">
        <v>752</v>
      </c>
      <c r="F1226" s="852" t="s">
        <v>753</v>
      </c>
      <c r="G1226" s="852" t="s">
        <v>292</v>
      </c>
    </row>
    <row r="1227" spans="1:7">
      <c r="A1227" s="98">
        <v>1224</v>
      </c>
      <c r="B1227" s="852" t="s">
        <v>2492</v>
      </c>
      <c r="C1227" s="281">
        <v>45</v>
      </c>
      <c r="D1227" s="852" t="s">
        <v>3030</v>
      </c>
      <c r="E1227" s="852" t="s">
        <v>752</v>
      </c>
      <c r="F1227" s="852" t="s">
        <v>753</v>
      </c>
      <c r="G1227" s="852" t="s">
        <v>292</v>
      </c>
    </row>
    <row r="1228" spans="1:7">
      <c r="A1228" s="851">
        <v>1225</v>
      </c>
      <c r="B1228" s="852" t="s">
        <v>2492</v>
      </c>
      <c r="C1228" s="281">
        <v>45</v>
      </c>
      <c r="D1228" s="852" t="s">
        <v>3031</v>
      </c>
      <c r="E1228" s="852" t="s">
        <v>752</v>
      </c>
      <c r="F1228" s="852" t="s">
        <v>753</v>
      </c>
      <c r="G1228" s="852" t="s">
        <v>292</v>
      </c>
    </row>
    <row r="1229" spans="1:7">
      <c r="A1229" s="98">
        <v>1226</v>
      </c>
      <c r="B1229" s="852" t="s">
        <v>2492</v>
      </c>
      <c r="C1229" s="281">
        <v>45</v>
      </c>
      <c r="D1229" s="852" t="s">
        <v>3032</v>
      </c>
      <c r="E1229" s="852" t="s">
        <v>752</v>
      </c>
      <c r="F1229" s="852" t="s">
        <v>753</v>
      </c>
      <c r="G1229" s="852" t="s">
        <v>292</v>
      </c>
    </row>
    <row r="1230" spans="1:7">
      <c r="A1230" s="851">
        <v>1227</v>
      </c>
      <c r="B1230" s="852" t="s">
        <v>2492</v>
      </c>
      <c r="C1230" s="281">
        <v>45</v>
      </c>
      <c r="D1230" s="852" t="s">
        <v>3033</v>
      </c>
      <c r="E1230" s="852" t="s">
        <v>752</v>
      </c>
      <c r="F1230" s="852" t="s">
        <v>753</v>
      </c>
      <c r="G1230" s="852" t="s">
        <v>292</v>
      </c>
    </row>
    <row r="1231" spans="1:7">
      <c r="A1231" s="98">
        <v>1228</v>
      </c>
      <c r="B1231" s="852" t="s">
        <v>2492</v>
      </c>
      <c r="C1231" s="281">
        <v>45</v>
      </c>
      <c r="D1231" s="852" t="s">
        <v>3034</v>
      </c>
      <c r="E1231" s="852" t="s">
        <v>752</v>
      </c>
      <c r="F1231" s="852" t="s">
        <v>753</v>
      </c>
      <c r="G1231" s="852" t="s">
        <v>293</v>
      </c>
    </row>
    <row r="1232" spans="1:7">
      <c r="A1232" s="851">
        <v>1229</v>
      </c>
      <c r="B1232" s="852" t="s">
        <v>2492</v>
      </c>
      <c r="C1232" s="281">
        <v>45</v>
      </c>
      <c r="D1232" s="852" t="s">
        <v>3035</v>
      </c>
      <c r="E1232" s="852" t="s">
        <v>752</v>
      </c>
      <c r="F1232" s="852" t="s">
        <v>753</v>
      </c>
      <c r="G1232" s="852" t="s">
        <v>293</v>
      </c>
    </row>
    <row r="1233" spans="1:7">
      <c r="A1233" s="98">
        <v>1230</v>
      </c>
      <c r="B1233" s="852" t="s">
        <v>2492</v>
      </c>
      <c r="C1233" s="281">
        <v>45</v>
      </c>
      <c r="D1233" s="852" t="s">
        <v>3036</v>
      </c>
      <c r="E1233" s="852" t="s">
        <v>752</v>
      </c>
      <c r="F1233" s="852" t="s">
        <v>753</v>
      </c>
      <c r="G1233" s="852" t="s">
        <v>293</v>
      </c>
    </row>
    <row r="1234" spans="1:7">
      <c r="A1234" s="851">
        <v>1231</v>
      </c>
      <c r="B1234" s="852" t="s">
        <v>2492</v>
      </c>
      <c r="C1234" s="281">
        <v>45</v>
      </c>
      <c r="D1234" s="852" t="s">
        <v>3037</v>
      </c>
      <c r="E1234" s="852" t="s">
        <v>752</v>
      </c>
      <c r="F1234" s="852" t="s">
        <v>753</v>
      </c>
      <c r="G1234" s="852" t="s">
        <v>293</v>
      </c>
    </row>
    <row r="1235" spans="1:7">
      <c r="A1235" s="98">
        <v>1232</v>
      </c>
      <c r="B1235" s="852" t="s">
        <v>2492</v>
      </c>
      <c r="C1235" s="281">
        <v>45</v>
      </c>
      <c r="D1235" s="852" t="s">
        <v>3038</v>
      </c>
      <c r="E1235" s="852" t="s">
        <v>752</v>
      </c>
      <c r="F1235" s="852" t="s">
        <v>753</v>
      </c>
      <c r="G1235" s="852" t="s">
        <v>293</v>
      </c>
    </row>
    <row r="1236" spans="1:7">
      <c r="A1236" s="851">
        <v>1233</v>
      </c>
      <c r="B1236" s="852" t="s">
        <v>2492</v>
      </c>
      <c r="C1236" s="281">
        <v>45</v>
      </c>
      <c r="D1236" s="852" t="s">
        <v>3039</v>
      </c>
      <c r="E1236" s="852" t="s">
        <v>752</v>
      </c>
      <c r="F1236" s="852" t="s">
        <v>753</v>
      </c>
      <c r="G1236" s="852" t="s">
        <v>294</v>
      </c>
    </row>
    <row r="1237" spans="1:7">
      <c r="A1237" s="98">
        <v>1234</v>
      </c>
      <c r="B1237" s="852" t="s">
        <v>2492</v>
      </c>
      <c r="C1237" s="281">
        <v>45</v>
      </c>
      <c r="D1237" s="852" t="s">
        <v>3040</v>
      </c>
      <c r="E1237" s="852" t="s">
        <v>752</v>
      </c>
      <c r="F1237" s="852" t="s">
        <v>753</v>
      </c>
      <c r="G1237" s="852" t="s">
        <v>294</v>
      </c>
    </row>
    <row r="1238" spans="1:7">
      <c r="A1238" s="851">
        <v>1235</v>
      </c>
      <c r="B1238" s="852" t="s">
        <v>2492</v>
      </c>
      <c r="C1238" s="281">
        <v>45</v>
      </c>
      <c r="D1238" s="852" t="s">
        <v>3041</v>
      </c>
      <c r="E1238" s="852" t="s">
        <v>752</v>
      </c>
      <c r="F1238" s="852" t="s">
        <v>753</v>
      </c>
      <c r="G1238" s="852" t="s">
        <v>294</v>
      </c>
    </row>
    <row r="1239" spans="1:7">
      <c r="A1239" s="98">
        <v>1236</v>
      </c>
      <c r="B1239" s="852" t="s">
        <v>2492</v>
      </c>
      <c r="C1239" s="281">
        <v>45</v>
      </c>
      <c r="D1239" s="852" t="s">
        <v>294</v>
      </c>
      <c r="E1239" s="852" t="s">
        <v>752</v>
      </c>
      <c r="F1239" s="852" t="s">
        <v>753</v>
      </c>
      <c r="G1239" s="852" t="s">
        <v>294</v>
      </c>
    </row>
    <row r="1240" spans="1:7">
      <c r="A1240" s="851">
        <v>1237</v>
      </c>
      <c r="B1240" s="852" t="s">
        <v>2492</v>
      </c>
      <c r="C1240" s="281">
        <v>45</v>
      </c>
      <c r="D1240" s="852" t="s">
        <v>3042</v>
      </c>
      <c r="E1240" s="852" t="s">
        <v>752</v>
      </c>
      <c r="F1240" s="852" t="s">
        <v>753</v>
      </c>
      <c r="G1240" s="852" t="s">
        <v>295</v>
      </c>
    </row>
    <row r="1241" spans="1:7">
      <c r="A1241" s="98">
        <v>1238</v>
      </c>
      <c r="B1241" s="852" t="s">
        <v>2492</v>
      </c>
      <c r="C1241" s="281">
        <v>45</v>
      </c>
      <c r="D1241" s="852" t="s">
        <v>3043</v>
      </c>
      <c r="E1241" s="852" t="s">
        <v>752</v>
      </c>
      <c r="F1241" s="852" t="s">
        <v>753</v>
      </c>
      <c r="G1241" s="852" t="s">
        <v>295</v>
      </c>
    </row>
    <row r="1242" spans="1:7">
      <c r="A1242" s="851">
        <v>1239</v>
      </c>
      <c r="B1242" s="852" t="s">
        <v>2492</v>
      </c>
      <c r="C1242" s="281">
        <v>45</v>
      </c>
      <c r="D1242" s="852" t="s">
        <v>3044</v>
      </c>
      <c r="E1242" s="852" t="s">
        <v>752</v>
      </c>
      <c r="F1242" s="852" t="s">
        <v>753</v>
      </c>
      <c r="G1242" s="852" t="s">
        <v>295</v>
      </c>
    </row>
    <row r="1243" spans="1:7">
      <c r="A1243" s="98">
        <v>1240</v>
      </c>
      <c r="B1243" s="852" t="s">
        <v>2492</v>
      </c>
      <c r="C1243" s="281">
        <v>45</v>
      </c>
      <c r="D1243" s="852" t="s">
        <v>3045</v>
      </c>
      <c r="E1243" s="852" t="s">
        <v>752</v>
      </c>
      <c r="F1243" s="852" t="s">
        <v>753</v>
      </c>
      <c r="G1243" s="852" t="s">
        <v>295</v>
      </c>
    </row>
    <row r="1244" spans="1:7" ht="30">
      <c r="A1244" s="851">
        <v>1241</v>
      </c>
      <c r="B1244" s="852" t="s">
        <v>2492</v>
      </c>
      <c r="C1244" s="281">
        <v>45</v>
      </c>
      <c r="D1244" s="852" t="s">
        <v>3046</v>
      </c>
      <c r="E1244" s="852" t="s">
        <v>752</v>
      </c>
      <c r="F1244" s="852" t="s">
        <v>753</v>
      </c>
      <c r="G1244" s="852" t="s">
        <v>296</v>
      </c>
    </row>
    <row r="1245" spans="1:7">
      <c r="A1245" s="98">
        <v>1242</v>
      </c>
      <c r="B1245" s="852" t="s">
        <v>2492</v>
      </c>
      <c r="C1245" s="281">
        <v>45</v>
      </c>
      <c r="D1245" s="852" t="s">
        <v>3047</v>
      </c>
      <c r="E1245" s="852" t="s">
        <v>752</v>
      </c>
      <c r="F1245" s="852" t="s">
        <v>753</v>
      </c>
      <c r="G1245" s="852" t="s">
        <v>296</v>
      </c>
    </row>
    <row r="1246" spans="1:7">
      <c r="A1246" s="851">
        <v>1243</v>
      </c>
      <c r="B1246" s="852" t="s">
        <v>2492</v>
      </c>
      <c r="C1246" s="281">
        <v>45</v>
      </c>
      <c r="D1246" s="852" t="s">
        <v>3048</v>
      </c>
      <c r="E1246" s="852" t="s">
        <v>752</v>
      </c>
      <c r="F1246" s="852" t="s">
        <v>753</v>
      </c>
      <c r="G1246" s="852" t="s">
        <v>296</v>
      </c>
    </row>
    <row r="1247" spans="1:7">
      <c r="A1247" s="98">
        <v>1244</v>
      </c>
      <c r="B1247" s="852" t="s">
        <v>2492</v>
      </c>
      <c r="C1247" s="281">
        <v>45</v>
      </c>
      <c r="D1247" s="852" t="s">
        <v>2267</v>
      </c>
      <c r="E1247" s="852" t="s">
        <v>752</v>
      </c>
      <c r="F1247" s="852" t="s">
        <v>753</v>
      </c>
      <c r="G1247" s="852" t="s">
        <v>296</v>
      </c>
    </row>
    <row r="1248" spans="1:7">
      <c r="A1248" s="851">
        <v>1245</v>
      </c>
      <c r="B1248" s="852" t="s">
        <v>2492</v>
      </c>
      <c r="C1248" s="281">
        <v>45</v>
      </c>
      <c r="D1248" s="852" t="s">
        <v>3049</v>
      </c>
      <c r="E1248" s="852" t="s">
        <v>752</v>
      </c>
      <c r="F1248" s="852" t="s">
        <v>753</v>
      </c>
      <c r="G1248" s="852" t="s">
        <v>297</v>
      </c>
    </row>
    <row r="1249" spans="1:7">
      <c r="A1249" s="98">
        <v>1246</v>
      </c>
      <c r="B1249" s="852" t="s">
        <v>2492</v>
      </c>
      <c r="C1249" s="281">
        <v>45</v>
      </c>
      <c r="D1249" s="852" t="s">
        <v>3050</v>
      </c>
      <c r="E1249" s="852" t="s">
        <v>752</v>
      </c>
      <c r="F1249" s="852" t="s">
        <v>753</v>
      </c>
      <c r="G1249" s="852" t="s">
        <v>297</v>
      </c>
    </row>
    <row r="1250" spans="1:7">
      <c r="A1250" s="851">
        <v>1247</v>
      </c>
      <c r="B1250" s="852" t="s">
        <v>2492</v>
      </c>
      <c r="C1250" s="281">
        <v>45</v>
      </c>
      <c r="D1250" s="852" t="s">
        <v>3051</v>
      </c>
      <c r="E1250" s="852" t="s">
        <v>752</v>
      </c>
      <c r="F1250" s="852" t="s">
        <v>753</v>
      </c>
      <c r="G1250" s="852" t="s">
        <v>297</v>
      </c>
    </row>
    <row r="1251" spans="1:7">
      <c r="A1251" s="98">
        <v>1248</v>
      </c>
      <c r="B1251" s="852" t="s">
        <v>2492</v>
      </c>
      <c r="C1251" s="281">
        <v>45</v>
      </c>
      <c r="D1251" s="852" t="s">
        <v>3052</v>
      </c>
      <c r="E1251" s="852" t="s">
        <v>752</v>
      </c>
      <c r="F1251" s="852" t="s">
        <v>753</v>
      </c>
      <c r="G1251" s="852" t="s">
        <v>297</v>
      </c>
    </row>
    <row r="1252" spans="1:7">
      <c r="A1252" s="851">
        <v>1249</v>
      </c>
      <c r="B1252" s="852" t="s">
        <v>2492</v>
      </c>
      <c r="C1252" s="281">
        <v>45</v>
      </c>
      <c r="D1252" s="852" t="s">
        <v>3053</v>
      </c>
      <c r="E1252" s="852" t="s">
        <v>752</v>
      </c>
      <c r="F1252" s="852" t="s">
        <v>753</v>
      </c>
      <c r="G1252" s="852" t="s">
        <v>297</v>
      </c>
    </row>
    <row r="1253" spans="1:7">
      <c r="A1253" s="98">
        <v>1250</v>
      </c>
      <c r="B1253" s="852" t="s">
        <v>2492</v>
      </c>
      <c r="C1253" s="281">
        <v>45</v>
      </c>
      <c r="D1253" s="852" t="s">
        <v>3054</v>
      </c>
      <c r="E1253" s="852" t="s">
        <v>752</v>
      </c>
      <c r="F1253" s="852" t="s">
        <v>753</v>
      </c>
      <c r="G1253" s="852" t="s">
        <v>297</v>
      </c>
    </row>
    <row r="1254" spans="1:7">
      <c r="A1254" s="851">
        <v>1251</v>
      </c>
      <c r="B1254" s="852" t="s">
        <v>2492</v>
      </c>
      <c r="C1254" s="281">
        <v>45</v>
      </c>
      <c r="D1254" s="852" t="s">
        <v>3055</v>
      </c>
      <c r="E1254" s="852" t="s">
        <v>752</v>
      </c>
      <c r="F1254" s="852" t="s">
        <v>753</v>
      </c>
      <c r="G1254" s="852" t="s">
        <v>297</v>
      </c>
    </row>
    <row r="1255" spans="1:7">
      <c r="A1255" s="98">
        <v>1252</v>
      </c>
      <c r="B1255" s="852" t="s">
        <v>2492</v>
      </c>
      <c r="C1255" s="281">
        <v>45</v>
      </c>
      <c r="D1255" s="852" t="s">
        <v>3056</v>
      </c>
      <c r="E1255" s="852" t="s">
        <v>752</v>
      </c>
      <c r="F1255" s="852" t="s">
        <v>753</v>
      </c>
      <c r="G1255" s="852" t="s">
        <v>298</v>
      </c>
    </row>
    <row r="1256" spans="1:7" ht="30">
      <c r="A1256" s="851">
        <v>1253</v>
      </c>
      <c r="B1256" s="852" t="s">
        <v>2492</v>
      </c>
      <c r="C1256" s="281">
        <v>45</v>
      </c>
      <c r="D1256" s="852" t="s">
        <v>3057</v>
      </c>
      <c r="E1256" s="852" t="s">
        <v>752</v>
      </c>
      <c r="F1256" s="852" t="s">
        <v>753</v>
      </c>
      <c r="G1256" s="852" t="s">
        <v>298</v>
      </c>
    </row>
    <row r="1257" spans="1:7">
      <c r="A1257" s="98">
        <v>1254</v>
      </c>
      <c r="B1257" s="852" t="s">
        <v>2492</v>
      </c>
      <c r="C1257" s="281">
        <v>45</v>
      </c>
      <c r="D1257" s="852" t="s">
        <v>3058</v>
      </c>
      <c r="E1257" s="852" t="s">
        <v>752</v>
      </c>
      <c r="F1257" s="852" t="s">
        <v>753</v>
      </c>
      <c r="G1257" s="852" t="s">
        <v>298</v>
      </c>
    </row>
    <row r="1258" spans="1:7">
      <c r="A1258" s="851">
        <v>1255</v>
      </c>
      <c r="B1258" s="852" t="s">
        <v>2492</v>
      </c>
      <c r="C1258" s="281">
        <v>45</v>
      </c>
      <c r="D1258" s="852" t="s">
        <v>3059</v>
      </c>
      <c r="E1258" s="852" t="s">
        <v>752</v>
      </c>
      <c r="F1258" s="852" t="s">
        <v>753</v>
      </c>
      <c r="G1258" s="852" t="s">
        <v>299</v>
      </c>
    </row>
    <row r="1259" spans="1:7">
      <c r="A1259" s="98">
        <v>1256</v>
      </c>
      <c r="B1259" s="852" t="s">
        <v>2492</v>
      </c>
      <c r="C1259" s="281">
        <v>45</v>
      </c>
      <c r="D1259" s="852" t="s">
        <v>3060</v>
      </c>
      <c r="E1259" s="852" t="s">
        <v>752</v>
      </c>
      <c r="F1259" s="852" t="s">
        <v>753</v>
      </c>
      <c r="G1259" s="852" t="s">
        <v>299</v>
      </c>
    </row>
    <row r="1260" spans="1:7">
      <c r="A1260" s="851">
        <v>1257</v>
      </c>
      <c r="B1260" s="852" t="s">
        <v>2492</v>
      </c>
      <c r="C1260" s="281">
        <v>45</v>
      </c>
      <c r="D1260" s="852" t="s">
        <v>3061</v>
      </c>
      <c r="E1260" s="852" t="s">
        <v>752</v>
      </c>
      <c r="F1260" s="852" t="s">
        <v>753</v>
      </c>
      <c r="G1260" s="852" t="s">
        <v>299</v>
      </c>
    </row>
    <row r="1261" spans="1:7">
      <c r="A1261" s="98">
        <v>1258</v>
      </c>
      <c r="B1261" s="852" t="s">
        <v>2492</v>
      </c>
      <c r="C1261" s="281">
        <v>45</v>
      </c>
      <c r="D1261" s="852" t="s">
        <v>3062</v>
      </c>
      <c r="E1261" s="852" t="s">
        <v>752</v>
      </c>
      <c r="F1261" s="852" t="s">
        <v>754</v>
      </c>
      <c r="G1261" s="852" t="s">
        <v>302</v>
      </c>
    </row>
    <row r="1262" spans="1:7">
      <c r="A1262" s="851">
        <v>1259</v>
      </c>
      <c r="B1262" s="852" t="s">
        <v>2492</v>
      </c>
      <c r="C1262" s="281">
        <v>45</v>
      </c>
      <c r="D1262" s="852" t="s">
        <v>3063</v>
      </c>
      <c r="E1262" s="852" t="s">
        <v>752</v>
      </c>
      <c r="F1262" s="852" t="s">
        <v>754</v>
      </c>
      <c r="G1262" s="852" t="s">
        <v>302</v>
      </c>
    </row>
    <row r="1263" spans="1:7">
      <c r="A1263" s="98">
        <v>1260</v>
      </c>
      <c r="B1263" s="852" t="s">
        <v>2492</v>
      </c>
      <c r="C1263" s="281">
        <v>45</v>
      </c>
      <c r="D1263" s="852" t="s">
        <v>3064</v>
      </c>
      <c r="E1263" s="852" t="s">
        <v>752</v>
      </c>
      <c r="F1263" s="852" t="s">
        <v>754</v>
      </c>
      <c r="G1263" s="852" t="s">
        <v>302</v>
      </c>
    </row>
    <row r="1264" spans="1:7">
      <c r="A1264" s="851">
        <v>1261</v>
      </c>
      <c r="B1264" s="852" t="s">
        <v>2492</v>
      </c>
      <c r="C1264" s="281">
        <v>45</v>
      </c>
      <c r="D1264" s="852" t="s">
        <v>2105</v>
      </c>
      <c r="E1264" s="852" t="s">
        <v>752</v>
      </c>
      <c r="F1264" s="852" t="s">
        <v>754</v>
      </c>
      <c r="G1264" s="852" t="s">
        <v>303</v>
      </c>
    </row>
    <row r="1265" spans="1:7">
      <c r="A1265" s="98">
        <v>1262</v>
      </c>
      <c r="B1265" s="852" t="s">
        <v>2492</v>
      </c>
      <c r="C1265" s="281">
        <v>45</v>
      </c>
      <c r="D1265" s="852" t="s">
        <v>3065</v>
      </c>
      <c r="E1265" s="852" t="s">
        <v>752</v>
      </c>
      <c r="F1265" s="852" t="s">
        <v>754</v>
      </c>
      <c r="G1265" s="852" t="s">
        <v>304</v>
      </c>
    </row>
    <row r="1266" spans="1:7">
      <c r="A1266" s="851">
        <v>1263</v>
      </c>
      <c r="B1266" s="852" t="s">
        <v>2492</v>
      </c>
      <c r="C1266" s="281">
        <v>45</v>
      </c>
      <c r="D1266" s="852" t="s">
        <v>3066</v>
      </c>
      <c r="E1266" s="852" t="s">
        <v>752</v>
      </c>
      <c r="F1266" s="852" t="s">
        <v>754</v>
      </c>
      <c r="G1266" s="852" t="s">
        <v>304</v>
      </c>
    </row>
    <row r="1267" spans="1:7">
      <c r="A1267" s="98">
        <v>1264</v>
      </c>
      <c r="B1267" s="852" t="s">
        <v>2492</v>
      </c>
      <c r="C1267" s="281">
        <v>45</v>
      </c>
      <c r="D1267" s="852" t="s">
        <v>3067</v>
      </c>
      <c r="E1267" s="852" t="s">
        <v>752</v>
      </c>
      <c r="F1267" s="852" t="s">
        <v>754</v>
      </c>
      <c r="G1267" s="852" t="s">
        <v>304</v>
      </c>
    </row>
    <row r="1268" spans="1:7">
      <c r="A1268" s="851">
        <v>1265</v>
      </c>
      <c r="B1268" s="852" t="s">
        <v>2492</v>
      </c>
      <c r="C1268" s="281">
        <v>45</v>
      </c>
      <c r="D1268" s="852" t="s">
        <v>305</v>
      </c>
      <c r="E1268" s="852" t="s">
        <v>752</v>
      </c>
      <c r="F1268" s="852" t="s">
        <v>754</v>
      </c>
      <c r="G1268" s="852" t="s">
        <v>305</v>
      </c>
    </row>
    <row r="1269" spans="1:7">
      <c r="A1269" s="98">
        <v>1266</v>
      </c>
      <c r="B1269" s="852" t="s">
        <v>2492</v>
      </c>
      <c r="C1269" s="281">
        <v>45</v>
      </c>
      <c r="D1269" s="852" t="s">
        <v>3068</v>
      </c>
      <c r="E1269" s="852" t="s">
        <v>752</v>
      </c>
      <c r="F1269" s="852" t="s">
        <v>619</v>
      </c>
      <c r="G1269" s="852" t="s">
        <v>308</v>
      </c>
    </row>
    <row r="1270" spans="1:7">
      <c r="A1270" s="851">
        <v>1267</v>
      </c>
      <c r="B1270" s="852" t="s">
        <v>2492</v>
      </c>
      <c r="C1270" s="281">
        <v>45</v>
      </c>
      <c r="D1270" s="852" t="s">
        <v>2269</v>
      </c>
      <c r="E1270" s="852" t="s">
        <v>752</v>
      </c>
      <c r="F1270" s="852" t="s">
        <v>619</v>
      </c>
      <c r="G1270" s="852" t="s">
        <v>309</v>
      </c>
    </row>
    <row r="1271" spans="1:7">
      <c r="A1271" s="98">
        <v>1268</v>
      </c>
      <c r="B1271" s="852" t="s">
        <v>2492</v>
      </c>
      <c r="C1271" s="281">
        <v>45</v>
      </c>
      <c r="D1271" s="852" t="s">
        <v>3069</v>
      </c>
      <c r="E1271" s="852" t="s">
        <v>752</v>
      </c>
      <c r="F1271" s="852" t="s">
        <v>619</v>
      </c>
      <c r="G1271" s="852" t="s">
        <v>309</v>
      </c>
    </row>
    <row r="1272" spans="1:7">
      <c r="A1272" s="851">
        <v>1269</v>
      </c>
      <c r="B1272" s="852" t="s">
        <v>2492</v>
      </c>
      <c r="C1272" s="281">
        <v>45</v>
      </c>
      <c r="D1272" s="852" t="s">
        <v>310</v>
      </c>
      <c r="E1272" s="852" t="s">
        <v>752</v>
      </c>
      <c r="F1272" s="852" t="s">
        <v>619</v>
      </c>
      <c r="G1272" s="852" t="s">
        <v>310</v>
      </c>
    </row>
    <row r="1273" spans="1:7">
      <c r="A1273" s="98">
        <v>1270</v>
      </c>
      <c r="B1273" s="852" t="s">
        <v>2492</v>
      </c>
      <c r="C1273" s="281">
        <v>45</v>
      </c>
      <c r="D1273" s="852" t="s">
        <v>312</v>
      </c>
      <c r="E1273" s="852" t="s">
        <v>752</v>
      </c>
      <c r="F1273" s="852" t="s">
        <v>619</v>
      </c>
      <c r="G1273" s="852" t="s">
        <v>312</v>
      </c>
    </row>
    <row r="1274" spans="1:7">
      <c r="A1274" s="851">
        <v>1271</v>
      </c>
      <c r="B1274" s="852" t="s">
        <v>2492</v>
      </c>
      <c r="C1274" s="281">
        <v>45</v>
      </c>
      <c r="D1274" s="852" t="s">
        <v>313</v>
      </c>
      <c r="E1274" s="852" t="s">
        <v>752</v>
      </c>
      <c r="F1274" s="852" t="s">
        <v>619</v>
      </c>
      <c r="G1274" s="852" t="s">
        <v>313</v>
      </c>
    </row>
    <row r="1275" spans="1:7">
      <c r="A1275" s="98">
        <v>1272</v>
      </c>
      <c r="B1275" s="852" t="s">
        <v>2492</v>
      </c>
      <c r="C1275" s="281">
        <v>45</v>
      </c>
      <c r="D1275" s="852" t="s">
        <v>3070</v>
      </c>
      <c r="E1275" s="852" t="s">
        <v>752</v>
      </c>
      <c r="F1275" s="852" t="s">
        <v>619</v>
      </c>
      <c r="G1275" s="852" t="s">
        <v>314</v>
      </c>
    </row>
    <row r="1276" spans="1:7">
      <c r="A1276" s="851">
        <v>1273</v>
      </c>
      <c r="B1276" s="852" t="s">
        <v>2492</v>
      </c>
      <c r="C1276" s="281">
        <v>45</v>
      </c>
      <c r="D1276" s="852" t="s">
        <v>315</v>
      </c>
      <c r="E1276" s="852" t="s">
        <v>752</v>
      </c>
      <c r="F1276" s="852" t="s">
        <v>619</v>
      </c>
      <c r="G1276" s="852" t="s">
        <v>315</v>
      </c>
    </row>
    <row r="1277" spans="1:7">
      <c r="A1277" s="98">
        <v>1274</v>
      </c>
      <c r="B1277" s="852" t="s">
        <v>2492</v>
      </c>
      <c r="C1277" s="281">
        <v>45</v>
      </c>
      <c r="D1277" s="852" t="s">
        <v>317</v>
      </c>
      <c r="E1277" s="852" t="s">
        <v>752</v>
      </c>
      <c r="F1277" s="852" t="s">
        <v>619</v>
      </c>
      <c r="G1277" s="852" t="s">
        <v>317</v>
      </c>
    </row>
    <row r="1278" spans="1:7">
      <c r="A1278" s="851">
        <v>1275</v>
      </c>
      <c r="B1278" s="852" t="s">
        <v>2492</v>
      </c>
      <c r="C1278" s="281">
        <v>45</v>
      </c>
      <c r="D1278" s="852" t="s">
        <v>3071</v>
      </c>
      <c r="E1278" s="852" t="s">
        <v>752</v>
      </c>
      <c r="F1278" s="852" t="s">
        <v>619</v>
      </c>
      <c r="G1278" s="852" t="s">
        <v>318</v>
      </c>
    </row>
    <row r="1279" spans="1:7">
      <c r="A1279" s="98">
        <v>1276</v>
      </c>
      <c r="B1279" s="852" t="s">
        <v>2492</v>
      </c>
      <c r="C1279" s="281">
        <v>45</v>
      </c>
      <c r="D1279" s="852" t="s">
        <v>3072</v>
      </c>
      <c r="E1279" s="852" t="s">
        <v>752</v>
      </c>
      <c r="F1279" s="852" t="s">
        <v>619</v>
      </c>
      <c r="G1279" s="852" t="s">
        <v>318</v>
      </c>
    </row>
    <row r="1280" spans="1:7">
      <c r="A1280" s="851">
        <v>1277</v>
      </c>
      <c r="B1280" s="852" t="s">
        <v>2492</v>
      </c>
      <c r="C1280" s="281">
        <v>45</v>
      </c>
      <c r="D1280" s="852" t="s">
        <v>318</v>
      </c>
      <c r="E1280" s="852" t="s">
        <v>752</v>
      </c>
      <c r="F1280" s="852" t="s">
        <v>619</v>
      </c>
      <c r="G1280" s="852" t="s">
        <v>318</v>
      </c>
    </row>
    <row r="1281" spans="1:7">
      <c r="A1281" s="98">
        <v>1278</v>
      </c>
      <c r="B1281" s="852" t="s">
        <v>2492</v>
      </c>
      <c r="C1281" s="281">
        <v>45</v>
      </c>
      <c r="D1281" s="852" t="s">
        <v>319</v>
      </c>
      <c r="E1281" s="852" t="s">
        <v>752</v>
      </c>
      <c r="F1281" s="852" t="s">
        <v>619</v>
      </c>
      <c r="G1281" s="852" t="s">
        <v>319</v>
      </c>
    </row>
    <row r="1282" spans="1:7">
      <c r="A1282" s="851">
        <v>1279</v>
      </c>
      <c r="B1282" s="852" t="s">
        <v>2492</v>
      </c>
      <c r="C1282" s="281">
        <v>45</v>
      </c>
      <c r="D1282" s="852" t="s">
        <v>321</v>
      </c>
      <c r="E1282" s="852" t="s">
        <v>752</v>
      </c>
      <c r="F1282" s="852" t="s">
        <v>755</v>
      </c>
      <c r="G1282" s="852" t="s">
        <v>321</v>
      </c>
    </row>
    <row r="1283" spans="1:7">
      <c r="A1283" s="98">
        <v>1280</v>
      </c>
      <c r="B1283" s="852" t="s">
        <v>2492</v>
      </c>
      <c r="C1283" s="281">
        <v>45</v>
      </c>
      <c r="D1283" s="852" t="s">
        <v>3073</v>
      </c>
      <c r="E1283" s="852" t="s">
        <v>752</v>
      </c>
      <c r="F1283" s="852" t="s">
        <v>755</v>
      </c>
      <c r="G1283" s="852" t="s">
        <v>322</v>
      </c>
    </row>
    <row r="1284" spans="1:7">
      <c r="A1284" s="851">
        <v>1281</v>
      </c>
      <c r="B1284" s="852" t="s">
        <v>2492</v>
      </c>
      <c r="C1284" s="281">
        <v>45</v>
      </c>
      <c r="D1284" s="852" t="s">
        <v>3074</v>
      </c>
      <c r="E1284" s="852" t="s">
        <v>752</v>
      </c>
      <c r="F1284" s="852" t="s">
        <v>755</v>
      </c>
      <c r="G1284" s="852" t="s">
        <v>322</v>
      </c>
    </row>
    <row r="1285" spans="1:7">
      <c r="A1285" s="98">
        <v>1282</v>
      </c>
      <c r="B1285" s="852" t="s">
        <v>2492</v>
      </c>
      <c r="C1285" s="281">
        <v>45</v>
      </c>
      <c r="D1285" s="852" t="s">
        <v>3075</v>
      </c>
      <c r="E1285" s="852" t="s">
        <v>752</v>
      </c>
      <c r="F1285" s="852" t="s">
        <v>755</v>
      </c>
      <c r="G1285" s="852" t="s">
        <v>322</v>
      </c>
    </row>
    <row r="1286" spans="1:7">
      <c r="A1286" s="851">
        <v>1283</v>
      </c>
      <c r="B1286" s="852" t="s">
        <v>2492</v>
      </c>
      <c r="C1286" s="281">
        <v>45</v>
      </c>
      <c r="D1286" s="852" t="s">
        <v>3076</v>
      </c>
      <c r="E1286" s="852" t="s">
        <v>752</v>
      </c>
      <c r="F1286" s="852" t="s">
        <v>755</v>
      </c>
      <c r="G1286" s="852" t="s">
        <v>323</v>
      </c>
    </row>
    <row r="1287" spans="1:7">
      <c r="A1287" s="98">
        <v>1284</v>
      </c>
      <c r="B1287" s="852" t="s">
        <v>2492</v>
      </c>
      <c r="C1287" s="281">
        <v>45</v>
      </c>
      <c r="D1287" s="852" t="s">
        <v>324</v>
      </c>
      <c r="E1287" s="852" t="s">
        <v>752</v>
      </c>
      <c r="F1287" s="852" t="s">
        <v>755</v>
      </c>
      <c r="G1287" s="852" t="s">
        <v>324</v>
      </c>
    </row>
    <row r="1288" spans="1:7">
      <c r="A1288" s="851">
        <v>1285</v>
      </c>
      <c r="B1288" s="852" t="s">
        <v>2492</v>
      </c>
      <c r="C1288" s="281">
        <v>45</v>
      </c>
      <c r="D1288" s="852" t="s">
        <v>3077</v>
      </c>
      <c r="E1288" s="852" t="s">
        <v>752</v>
      </c>
      <c r="F1288" s="852" t="s">
        <v>756</v>
      </c>
      <c r="G1288" s="852" t="s">
        <v>327</v>
      </c>
    </row>
    <row r="1289" spans="1:7">
      <c r="A1289" s="98">
        <v>1286</v>
      </c>
      <c r="B1289" s="852" t="s">
        <v>2492</v>
      </c>
      <c r="C1289" s="281">
        <v>45</v>
      </c>
      <c r="D1289" s="852" t="s">
        <v>3078</v>
      </c>
      <c r="E1289" s="852" t="s">
        <v>752</v>
      </c>
      <c r="F1289" s="852" t="s">
        <v>756</v>
      </c>
      <c r="G1289" s="852" t="s">
        <v>327</v>
      </c>
    </row>
    <row r="1290" spans="1:7">
      <c r="A1290" s="851">
        <v>1287</v>
      </c>
      <c r="B1290" s="852" t="s">
        <v>2492</v>
      </c>
      <c r="C1290" s="281">
        <v>45</v>
      </c>
      <c r="D1290" s="852" t="s">
        <v>3079</v>
      </c>
      <c r="E1290" s="852" t="s">
        <v>752</v>
      </c>
      <c r="F1290" s="852" t="s">
        <v>756</v>
      </c>
      <c r="G1290" s="852" t="s">
        <v>328</v>
      </c>
    </row>
    <row r="1291" spans="1:7">
      <c r="A1291" s="98">
        <v>1288</v>
      </c>
      <c r="B1291" s="852" t="s">
        <v>2492</v>
      </c>
      <c r="C1291" s="281">
        <v>45</v>
      </c>
      <c r="D1291" s="852" t="s">
        <v>3080</v>
      </c>
      <c r="E1291" s="852" t="s">
        <v>752</v>
      </c>
      <c r="F1291" s="852" t="s">
        <v>756</v>
      </c>
      <c r="G1291" s="852" t="s">
        <v>329</v>
      </c>
    </row>
    <row r="1292" spans="1:7">
      <c r="A1292" s="851">
        <v>1289</v>
      </c>
      <c r="B1292" s="852" t="s">
        <v>2492</v>
      </c>
      <c r="C1292" s="281">
        <v>45</v>
      </c>
      <c r="D1292" s="852" t="s">
        <v>3081</v>
      </c>
      <c r="E1292" s="852" t="s">
        <v>752</v>
      </c>
      <c r="F1292" s="852" t="s">
        <v>756</v>
      </c>
      <c r="G1292" s="852" t="s">
        <v>330</v>
      </c>
    </row>
    <row r="1293" spans="1:7">
      <c r="A1293" s="98">
        <v>1290</v>
      </c>
      <c r="B1293" s="852" t="s">
        <v>2492</v>
      </c>
      <c r="C1293" s="281">
        <v>45</v>
      </c>
      <c r="D1293" s="852" t="s">
        <v>3082</v>
      </c>
      <c r="E1293" s="852" t="s">
        <v>752</v>
      </c>
      <c r="F1293" s="852" t="s">
        <v>756</v>
      </c>
      <c r="G1293" s="852" t="s">
        <v>331</v>
      </c>
    </row>
    <row r="1294" spans="1:7">
      <c r="A1294" s="851">
        <v>1291</v>
      </c>
      <c r="B1294" s="852" t="s">
        <v>2492</v>
      </c>
      <c r="C1294" s="281">
        <v>45</v>
      </c>
      <c r="D1294" s="852" t="s">
        <v>3083</v>
      </c>
      <c r="E1294" s="852" t="s">
        <v>752</v>
      </c>
      <c r="F1294" s="852" t="s">
        <v>756</v>
      </c>
      <c r="G1294" s="852" t="s">
        <v>331</v>
      </c>
    </row>
    <row r="1295" spans="1:7">
      <c r="A1295" s="98">
        <v>1292</v>
      </c>
      <c r="B1295" s="852" t="s">
        <v>2492</v>
      </c>
      <c r="C1295" s="281">
        <v>45</v>
      </c>
      <c r="D1295" s="852" t="s">
        <v>3084</v>
      </c>
      <c r="E1295" s="852" t="s">
        <v>752</v>
      </c>
      <c r="F1295" s="852" t="s">
        <v>756</v>
      </c>
      <c r="G1295" s="852" t="s">
        <v>332</v>
      </c>
    </row>
    <row r="1296" spans="1:7">
      <c r="A1296" s="851">
        <v>1293</v>
      </c>
      <c r="B1296" s="852" t="s">
        <v>2492</v>
      </c>
      <c r="C1296" s="281">
        <v>45</v>
      </c>
      <c r="D1296" s="852" t="s">
        <v>3085</v>
      </c>
      <c r="E1296" s="852" t="s">
        <v>752</v>
      </c>
      <c r="F1296" s="852" t="s">
        <v>756</v>
      </c>
      <c r="G1296" s="852" t="s">
        <v>332</v>
      </c>
    </row>
    <row r="1297" spans="1:7">
      <c r="A1297" s="98">
        <v>1294</v>
      </c>
      <c r="B1297" s="852" t="s">
        <v>2492</v>
      </c>
      <c r="C1297" s="281">
        <v>45</v>
      </c>
      <c r="D1297" s="852" t="s">
        <v>3086</v>
      </c>
      <c r="E1297" s="852" t="s">
        <v>752</v>
      </c>
      <c r="F1297" s="852" t="s">
        <v>756</v>
      </c>
      <c r="G1297" s="852" t="s">
        <v>332</v>
      </c>
    </row>
    <row r="1298" spans="1:7">
      <c r="A1298" s="851">
        <v>1295</v>
      </c>
      <c r="B1298" s="852" t="s">
        <v>2492</v>
      </c>
      <c r="C1298" s="281">
        <v>45</v>
      </c>
      <c r="D1298" s="852" t="s">
        <v>3087</v>
      </c>
      <c r="E1298" s="852" t="s">
        <v>752</v>
      </c>
      <c r="F1298" s="852" t="s">
        <v>757</v>
      </c>
      <c r="G1298" s="852" t="s">
        <v>334</v>
      </c>
    </row>
    <row r="1299" spans="1:7">
      <c r="A1299" s="98">
        <v>1296</v>
      </c>
      <c r="B1299" s="852" t="s">
        <v>2492</v>
      </c>
      <c r="C1299" s="281">
        <v>45</v>
      </c>
      <c r="D1299" s="852" t="s">
        <v>3088</v>
      </c>
      <c r="E1299" s="852" t="s">
        <v>752</v>
      </c>
      <c r="F1299" s="852" t="s">
        <v>757</v>
      </c>
      <c r="G1299" s="852" t="s">
        <v>334</v>
      </c>
    </row>
    <row r="1300" spans="1:7">
      <c r="A1300" s="851">
        <v>1297</v>
      </c>
      <c r="B1300" s="852" t="s">
        <v>2492</v>
      </c>
      <c r="C1300" s="281">
        <v>45</v>
      </c>
      <c r="D1300" s="852" t="s">
        <v>3089</v>
      </c>
      <c r="E1300" s="852" t="s">
        <v>752</v>
      </c>
      <c r="F1300" s="852" t="s">
        <v>757</v>
      </c>
      <c r="G1300" s="852" t="s">
        <v>336</v>
      </c>
    </row>
    <row r="1301" spans="1:7">
      <c r="A1301" s="98">
        <v>1298</v>
      </c>
      <c r="B1301" s="852" t="s">
        <v>2492</v>
      </c>
      <c r="C1301" s="281">
        <v>45</v>
      </c>
      <c r="D1301" s="852" t="s">
        <v>3090</v>
      </c>
      <c r="E1301" s="852" t="s">
        <v>752</v>
      </c>
      <c r="F1301" s="852" t="s">
        <v>757</v>
      </c>
      <c r="G1301" s="852" t="s">
        <v>336</v>
      </c>
    </row>
    <row r="1302" spans="1:7">
      <c r="A1302" s="851">
        <v>1299</v>
      </c>
      <c r="B1302" s="852" t="s">
        <v>2492</v>
      </c>
      <c r="C1302" s="281">
        <v>45</v>
      </c>
      <c r="D1302" s="852" t="s">
        <v>336</v>
      </c>
      <c r="E1302" s="852" t="s">
        <v>752</v>
      </c>
      <c r="F1302" s="852" t="s">
        <v>757</v>
      </c>
      <c r="G1302" s="852" t="s">
        <v>336</v>
      </c>
    </row>
    <row r="1303" spans="1:7">
      <c r="A1303" s="98">
        <v>1300</v>
      </c>
      <c r="B1303" s="852" t="s">
        <v>2492</v>
      </c>
      <c r="C1303" s="281">
        <v>45</v>
      </c>
      <c r="D1303" s="852" t="s">
        <v>3091</v>
      </c>
      <c r="E1303" s="852" t="s">
        <v>752</v>
      </c>
      <c r="F1303" s="852" t="s">
        <v>757</v>
      </c>
      <c r="G1303" s="852" t="s">
        <v>336</v>
      </c>
    </row>
    <row r="1304" spans="1:7">
      <c r="A1304" s="851">
        <v>1301</v>
      </c>
      <c r="B1304" s="852" t="s">
        <v>2492</v>
      </c>
      <c r="C1304" s="281">
        <v>45</v>
      </c>
      <c r="D1304" s="852" t="s">
        <v>3092</v>
      </c>
      <c r="E1304" s="852" t="s">
        <v>752</v>
      </c>
      <c r="F1304" s="852" t="s">
        <v>757</v>
      </c>
      <c r="G1304" s="852" t="s">
        <v>337</v>
      </c>
    </row>
    <row r="1305" spans="1:7">
      <c r="A1305" s="98">
        <v>1302</v>
      </c>
      <c r="B1305" s="852" t="s">
        <v>2492</v>
      </c>
      <c r="C1305" s="281">
        <v>45</v>
      </c>
      <c r="D1305" s="852" t="s">
        <v>3093</v>
      </c>
      <c r="E1305" s="852" t="s">
        <v>752</v>
      </c>
      <c r="F1305" s="852" t="s">
        <v>757</v>
      </c>
      <c r="G1305" s="852" t="s">
        <v>337</v>
      </c>
    </row>
    <row r="1306" spans="1:7">
      <c r="A1306" s="851">
        <v>1303</v>
      </c>
      <c r="B1306" s="852" t="s">
        <v>2492</v>
      </c>
      <c r="C1306" s="281">
        <v>45</v>
      </c>
      <c r="D1306" s="852" t="s">
        <v>3094</v>
      </c>
      <c r="E1306" s="852" t="s">
        <v>752</v>
      </c>
      <c r="F1306" s="852" t="s">
        <v>757</v>
      </c>
      <c r="G1306" s="852" t="s">
        <v>337</v>
      </c>
    </row>
    <row r="1307" spans="1:7">
      <c r="A1307" s="98">
        <v>1304</v>
      </c>
      <c r="B1307" s="852" t="s">
        <v>2492</v>
      </c>
      <c r="C1307" s="281">
        <v>45</v>
      </c>
      <c r="D1307" s="852" t="s">
        <v>3095</v>
      </c>
      <c r="E1307" s="852" t="s">
        <v>752</v>
      </c>
      <c r="F1307" s="852" t="s">
        <v>757</v>
      </c>
      <c r="G1307" s="852" t="s">
        <v>338</v>
      </c>
    </row>
    <row r="1308" spans="1:7">
      <c r="A1308" s="851">
        <v>1305</v>
      </c>
      <c r="B1308" s="852" t="s">
        <v>2492</v>
      </c>
      <c r="C1308" s="281">
        <v>45</v>
      </c>
      <c r="D1308" s="852" t="s">
        <v>3096</v>
      </c>
      <c r="E1308" s="852" t="s">
        <v>752</v>
      </c>
      <c r="F1308" s="852" t="s">
        <v>757</v>
      </c>
      <c r="G1308" s="852" t="s">
        <v>338</v>
      </c>
    </row>
    <row r="1309" spans="1:7">
      <c r="A1309" s="98">
        <v>1306</v>
      </c>
      <c r="B1309" s="852" t="s">
        <v>2492</v>
      </c>
      <c r="C1309" s="281">
        <v>45</v>
      </c>
      <c r="D1309" s="852" t="s">
        <v>3097</v>
      </c>
      <c r="E1309" s="852" t="s">
        <v>752</v>
      </c>
      <c r="F1309" s="852" t="s">
        <v>757</v>
      </c>
      <c r="G1309" s="852" t="s">
        <v>338</v>
      </c>
    </row>
    <row r="1310" spans="1:7">
      <c r="A1310" s="851">
        <v>1307</v>
      </c>
      <c r="B1310" s="852" t="s">
        <v>2492</v>
      </c>
      <c r="C1310" s="281">
        <v>45</v>
      </c>
      <c r="D1310" s="852" t="s">
        <v>3098</v>
      </c>
      <c r="E1310" s="852" t="s">
        <v>752</v>
      </c>
      <c r="F1310" s="852" t="s">
        <v>757</v>
      </c>
      <c r="G1310" s="852" t="s">
        <v>338</v>
      </c>
    </row>
    <row r="1311" spans="1:7">
      <c r="A1311" s="98">
        <v>1308</v>
      </c>
      <c r="B1311" s="852" t="s">
        <v>2492</v>
      </c>
      <c r="C1311" s="281">
        <v>45</v>
      </c>
      <c r="D1311" s="852" t="s">
        <v>3099</v>
      </c>
      <c r="E1311" s="852" t="s">
        <v>752</v>
      </c>
      <c r="F1311" s="852" t="s">
        <v>757</v>
      </c>
      <c r="G1311" s="852" t="s">
        <v>339</v>
      </c>
    </row>
    <row r="1312" spans="1:7">
      <c r="A1312" s="851">
        <v>1309</v>
      </c>
      <c r="B1312" s="852" t="s">
        <v>2492</v>
      </c>
      <c r="C1312" s="281">
        <v>45</v>
      </c>
      <c r="D1312" s="852" t="s">
        <v>3100</v>
      </c>
      <c r="E1312" s="852" t="s">
        <v>752</v>
      </c>
      <c r="F1312" s="852" t="s">
        <v>757</v>
      </c>
      <c r="G1312" s="852" t="s">
        <v>339</v>
      </c>
    </row>
    <row r="1313" spans="1:7">
      <c r="A1313" s="98">
        <v>1310</v>
      </c>
      <c r="B1313" s="852" t="s">
        <v>2492</v>
      </c>
      <c r="C1313" s="281">
        <v>45</v>
      </c>
      <c r="D1313" s="852" t="s">
        <v>3101</v>
      </c>
      <c r="E1313" s="852" t="s">
        <v>752</v>
      </c>
      <c r="F1313" s="852" t="s">
        <v>758</v>
      </c>
      <c r="G1313" s="852" t="s">
        <v>341</v>
      </c>
    </row>
    <row r="1314" spans="1:7">
      <c r="A1314" s="851">
        <v>1311</v>
      </c>
      <c r="B1314" s="852" t="s">
        <v>2492</v>
      </c>
      <c r="C1314" s="281">
        <v>45</v>
      </c>
      <c r="D1314" s="852" t="s">
        <v>3102</v>
      </c>
      <c r="E1314" s="852" t="s">
        <v>752</v>
      </c>
      <c r="F1314" s="852" t="s">
        <v>758</v>
      </c>
      <c r="G1314" s="852" t="s">
        <v>341</v>
      </c>
    </row>
    <row r="1315" spans="1:7">
      <c r="A1315" s="98">
        <v>1312</v>
      </c>
      <c r="B1315" s="852" t="s">
        <v>2492</v>
      </c>
      <c r="C1315" s="281">
        <v>45</v>
      </c>
      <c r="D1315" s="852" t="s">
        <v>3103</v>
      </c>
      <c r="E1315" s="852" t="s">
        <v>752</v>
      </c>
      <c r="F1315" s="852" t="s">
        <v>758</v>
      </c>
      <c r="G1315" s="852" t="s">
        <v>341</v>
      </c>
    </row>
    <row r="1316" spans="1:7">
      <c r="A1316" s="851">
        <v>1313</v>
      </c>
      <c r="B1316" s="852" t="s">
        <v>2492</v>
      </c>
      <c r="C1316" s="281">
        <v>45</v>
      </c>
      <c r="D1316" s="852" t="s">
        <v>3104</v>
      </c>
      <c r="E1316" s="852" t="s">
        <v>752</v>
      </c>
      <c r="F1316" s="852" t="s">
        <v>758</v>
      </c>
      <c r="G1316" s="852" t="s">
        <v>342</v>
      </c>
    </row>
    <row r="1317" spans="1:7">
      <c r="A1317" s="98">
        <v>1314</v>
      </c>
      <c r="B1317" s="852" t="s">
        <v>2492</v>
      </c>
      <c r="C1317" s="281">
        <v>45</v>
      </c>
      <c r="D1317" s="852" t="s">
        <v>653</v>
      </c>
      <c r="E1317" s="852" t="s">
        <v>752</v>
      </c>
      <c r="F1317" s="852" t="s">
        <v>758</v>
      </c>
      <c r="G1317" s="852" t="s">
        <v>342</v>
      </c>
    </row>
    <row r="1318" spans="1:7">
      <c r="A1318" s="851">
        <v>1315</v>
      </c>
      <c r="B1318" s="852" t="s">
        <v>2492</v>
      </c>
      <c r="C1318" s="281">
        <v>45</v>
      </c>
      <c r="D1318" s="852" t="s">
        <v>3105</v>
      </c>
      <c r="E1318" s="852" t="s">
        <v>752</v>
      </c>
      <c r="F1318" s="852" t="s">
        <v>758</v>
      </c>
      <c r="G1318" s="852" t="s">
        <v>342</v>
      </c>
    </row>
    <row r="1319" spans="1:7">
      <c r="A1319" s="98">
        <v>1316</v>
      </c>
      <c r="B1319" s="852" t="s">
        <v>2492</v>
      </c>
      <c r="C1319" s="281">
        <v>45</v>
      </c>
      <c r="D1319" s="852" t="s">
        <v>3106</v>
      </c>
      <c r="E1319" s="852" t="s">
        <v>752</v>
      </c>
      <c r="F1319" s="852" t="s">
        <v>758</v>
      </c>
      <c r="G1319" s="852" t="s">
        <v>343</v>
      </c>
    </row>
    <row r="1320" spans="1:7">
      <c r="A1320" s="851">
        <v>1317</v>
      </c>
      <c r="B1320" s="852" t="s">
        <v>2492</v>
      </c>
      <c r="C1320" s="281">
        <v>45</v>
      </c>
      <c r="D1320" s="852" t="s">
        <v>3107</v>
      </c>
      <c r="E1320" s="852" t="s">
        <v>752</v>
      </c>
      <c r="F1320" s="852" t="s">
        <v>758</v>
      </c>
      <c r="G1320" s="852" t="s">
        <v>343</v>
      </c>
    </row>
    <row r="1321" spans="1:7">
      <c r="A1321" s="98">
        <v>1318</v>
      </c>
      <c r="B1321" s="852" t="s">
        <v>2492</v>
      </c>
      <c r="C1321" s="281">
        <v>45</v>
      </c>
      <c r="D1321" s="852" t="s">
        <v>3108</v>
      </c>
      <c r="E1321" s="852" t="s">
        <v>752</v>
      </c>
      <c r="F1321" s="852" t="s">
        <v>758</v>
      </c>
      <c r="G1321" s="852" t="s">
        <v>343</v>
      </c>
    </row>
    <row r="1322" spans="1:7">
      <c r="A1322" s="851">
        <v>1319</v>
      </c>
      <c r="B1322" s="852" t="s">
        <v>2492</v>
      </c>
      <c r="C1322" s="281">
        <v>45</v>
      </c>
      <c r="D1322" s="852" t="s">
        <v>3109</v>
      </c>
      <c r="E1322" s="852" t="s">
        <v>752</v>
      </c>
      <c r="F1322" s="852" t="s">
        <v>758</v>
      </c>
      <c r="G1322" s="852" t="s">
        <v>343</v>
      </c>
    </row>
    <row r="1323" spans="1:7">
      <c r="A1323" s="98">
        <v>1320</v>
      </c>
      <c r="B1323" s="852" t="s">
        <v>2492</v>
      </c>
      <c r="C1323" s="281">
        <v>45</v>
      </c>
      <c r="D1323" s="852" t="s">
        <v>3110</v>
      </c>
      <c r="E1323" s="852" t="s">
        <v>752</v>
      </c>
      <c r="F1323" s="852" t="s">
        <v>758</v>
      </c>
      <c r="G1323" s="852" t="s">
        <v>343</v>
      </c>
    </row>
    <row r="1324" spans="1:7">
      <c r="A1324" s="851">
        <v>1321</v>
      </c>
      <c r="B1324" s="852" t="s">
        <v>2492</v>
      </c>
      <c r="C1324" s="281">
        <v>45</v>
      </c>
      <c r="D1324" s="852" t="s">
        <v>3111</v>
      </c>
      <c r="E1324" s="852" t="s">
        <v>752</v>
      </c>
      <c r="F1324" s="852" t="s">
        <v>758</v>
      </c>
      <c r="G1324" s="852" t="s">
        <v>343</v>
      </c>
    </row>
    <row r="1325" spans="1:7">
      <c r="A1325" s="98">
        <v>1322</v>
      </c>
      <c r="B1325" s="852" t="s">
        <v>2492</v>
      </c>
      <c r="C1325" s="281">
        <v>45</v>
      </c>
      <c r="D1325" s="852" t="s">
        <v>3112</v>
      </c>
      <c r="E1325" s="852" t="s">
        <v>752</v>
      </c>
      <c r="F1325" s="852" t="s">
        <v>758</v>
      </c>
      <c r="G1325" s="852" t="s">
        <v>343</v>
      </c>
    </row>
    <row r="1326" spans="1:7">
      <c r="A1326" s="851">
        <v>1323</v>
      </c>
      <c r="B1326" s="852" t="s">
        <v>2492</v>
      </c>
      <c r="C1326" s="281">
        <v>45</v>
      </c>
      <c r="D1326" s="852" t="s">
        <v>3113</v>
      </c>
      <c r="E1326" s="852" t="s">
        <v>752</v>
      </c>
      <c r="F1326" s="852" t="s">
        <v>758</v>
      </c>
      <c r="G1326" s="852" t="s">
        <v>343</v>
      </c>
    </row>
    <row r="1327" spans="1:7">
      <c r="A1327" s="98">
        <v>1324</v>
      </c>
      <c r="B1327" s="852" t="s">
        <v>2492</v>
      </c>
      <c r="C1327" s="281">
        <v>45</v>
      </c>
      <c r="D1327" s="852" t="s">
        <v>3114</v>
      </c>
      <c r="E1327" s="852" t="s">
        <v>752</v>
      </c>
      <c r="F1327" s="852" t="s">
        <v>758</v>
      </c>
      <c r="G1327" s="852" t="s">
        <v>343</v>
      </c>
    </row>
    <row r="1328" spans="1:7">
      <c r="A1328" s="851">
        <v>1325</v>
      </c>
      <c r="B1328" s="852" t="s">
        <v>2492</v>
      </c>
      <c r="C1328" s="281">
        <v>45</v>
      </c>
      <c r="D1328" s="852" t="s">
        <v>476</v>
      </c>
      <c r="E1328" s="852" t="s">
        <v>752</v>
      </c>
      <c r="F1328" s="852" t="s">
        <v>758</v>
      </c>
      <c r="G1328" s="852" t="s">
        <v>343</v>
      </c>
    </row>
    <row r="1329" spans="1:7">
      <c r="A1329" s="98">
        <v>1326</v>
      </c>
      <c r="B1329" s="852" t="s">
        <v>2492</v>
      </c>
      <c r="C1329" s="281">
        <v>45</v>
      </c>
      <c r="D1329" s="852" t="s">
        <v>3115</v>
      </c>
      <c r="E1329" s="852" t="s">
        <v>752</v>
      </c>
      <c r="F1329" s="852" t="s">
        <v>758</v>
      </c>
      <c r="G1329" s="852" t="s">
        <v>343</v>
      </c>
    </row>
    <row r="1330" spans="1:7">
      <c r="A1330" s="851">
        <v>1327</v>
      </c>
      <c r="B1330" s="852" t="s">
        <v>2492</v>
      </c>
      <c r="C1330" s="281">
        <v>45</v>
      </c>
      <c r="D1330" s="852" t="s">
        <v>3116</v>
      </c>
      <c r="E1330" s="852" t="s">
        <v>752</v>
      </c>
      <c r="F1330" s="852" t="s">
        <v>758</v>
      </c>
      <c r="G1330" s="852" t="s">
        <v>343</v>
      </c>
    </row>
    <row r="1331" spans="1:7">
      <c r="A1331" s="98">
        <v>1328</v>
      </c>
      <c r="B1331" s="852" t="s">
        <v>2492</v>
      </c>
      <c r="C1331" s="281">
        <v>45</v>
      </c>
      <c r="D1331" s="852" t="s">
        <v>3117</v>
      </c>
      <c r="E1331" s="852" t="s">
        <v>752</v>
      </c>
      <c r="F1331" s="852" t="s">
        <v>758</v>
      </c>
      <c r="G1331" s="852" t="s">
        <v>343</v>
      </c>
    </row>
    <row r="1332" spans="1:7">
      <c r="A1332" s="851">
        <v>1329</v>
      </c>
      <c r="B1332" s="852" t="s">
        <v>2492</v>
      </c>
      <c r="C1332" s="281">
        <v>45</v>
      </c>
      <c r="D1332" s="852" t="s">
        <v>3118</v>
      </c>
      <c r="E1332" s="852" t="s">
        <v>752</v>
      </c>
      <c r="F1332" s="852" t="s">
        <v>758</v>
      </c>
      <c r="G1332" s="852" t="s">
        <v>343</v>
      </c>
    </row>
    <row r="1333" spans="1:7">
      <c r="A1333" s="98">
        <v>1330</v>
      </c>
      <c r="B1333" s="852" t="s">
        <v>2492</v>
      </c>
      <c r="C1333" s="281">
        <v>45</v>
      </c>
      <c r="D1333" s="852" t="s">
        <v>3119</v>
      </c>
      <c r="E1333" s="852" t="s">
        <v>752</v>
      </c>
      <c r="F1333" s="852" t="s">
        <v>758</v>
      </c>
      <c r="G1333" s="852" t="s">
        <v>344</v>
      </c>
    </row>
    <row r="1334" spans="1:7">
      <c r="A1334" s="851">
        <v>1331</v>
      </c>
      <c r="B1334" s="852" t="s">
        <v>2492</v>
      </c>
      <c r="C1334" s="281">
        <v>45</v>
      </c>
      <c r="D1334" s="852" t="s">
        <v>3120</v>
      </c>
      <c r="E1334" s="852" t="s">
        <v>752</v>
      </c>
      <c r="F1334" s="852" t="s">
        <v>758</v>
      </c>
      <c r="G1334" s="852" t="s">
        <v>344</v>
      </c>
    </row>
    <row r="1335" spans="1:7">
      <c r="A1335" s="98">
        <v>1332</v>
      </c>
      <c r="B1335" s="852" t="s">
        <v>2492</v>
      </c>
      <c r="C1335" s="281">
        <v>45</v>
      </c>
      <c r="D1335" s="852" t="s">
        <v>3121</v>
      </c>
      <c r="E1335" s="852" t="s">
        <v>752</v>
      </c>
      <c r="F1335" s="852" t="s">
        <v>758</v>
      </c>
      <c r="G1335" s="852" t="s">
        <v>344</v>
      </c>
    </row>
    <row r="1336" spans="1:7">
      <c r="A1336" s="851">
        <v>1333</v>
      </c>
      <c r="B1336" s="852" t="s">
        <v>2492</v>
      </c>
      <c r="C1336" s="281">
        <v>45</v>
      </c>
      <c r="D1336" s="852" t="s">
        <v>3122</v>
      </c>
      <c r="E1336" s="852" t="s">
        <v>752</v>
      </c>
      <c r="F1336" s="852" t="s">
        <v>758</v>
      </c>
      <c r="G1336" s="852" t="s">
        <v>344</v>
      </c>
    </row>
    <row r="1337" spans="1:7">
      <c r="A1337" s="98">
        <v>1334</v>
      </c>
      <c r="B1337" s="852" t="s">
        <v>2492</v>
      </c>
      <c r="C1337" s="281">
        <v>45</v>
      </c>
      <c r="D1337" s="852" t="s">
        <v>3123</v>
      </c>
      <c r="E1337" s="852" t="s">
        <v>752</v>
      </c>
      <c r="F1337" s="852" t="s">
        <v>758</v>
      </c>
      <c r="G1337" s="852" t="s">
        <v>344</v>
      </c>
    </row>
    <row r="1338" spans="1:7">
      <c r="A1338" s="851">
        <v>1335</v>
      </c>
      <c r="B1338" s="852" t="s">
        <v>2492</v>
      </c>
      <c r="C1338" s="281">
        <v>45</v>
      </c>
      <c r="D1338" s="852" t="s">
        <v>3124</v>
      </c>
      <c r="E1338" s="852" t="s">
        <v>752</v>
      </c>
      <c r="F1338" s="852" t="s">
        <v>758</v>
      </c>
      <c r="G1338" s="852" t="s">
        <v>344</v>
      </c>
    </row>
    <row r="1339" spans="1:7">
      <c r="A1339" s="98">
        <v>1336</v>
      </c>
      <c r="B1339" s="852" t="s">
        <v>2492</v>
      </c>
      <c r="C1339" s="281">
        <v>45</v>
      </c>
      <c r="D1339" s="852" t="s">
        <v>3125</v>
      </c>
      <c r="E1339" s="852" t="s">
        <v>752</v>
      </c>
      <c r="F1339" s="852" t="s">
        <v>758</v>
      </c>
      <c r="G1339" s="852" t="s">
        <v>344</v>
      </c>
    </row>
    <row r="1340" spans="1:7">
      <c r="A1340" s="851">
        <v>1337</v>
      </c>
      <c r="B1340" s="852" t="s">
        <v>2492</v>
      </c>
      <c r="C1340" s="281">
        <v>45</v>
      </c>
      <c r="D1340" s="852" t="s">
        <v>3126</v>
      </c>
      <c r="E1340" s="852" t="s">
        <v>752</v>
      </c>
      <c r="F1340" s="852" t="s">
        <v>758</v>
      </c>
      <c r="G1340" s="852" t="s">
        <v>344</v>
      </c>
    </row>
    <row r="1341" spans="1:7">
      <c r="A1341" s="98">
        <v>1338</v>
      </c>
      <c r="B1341" s="852" t="s">
        <v>2492</v>
      </c>
      <c r="C1341" s="281">
        <v>45</v>
      </c>
      <c r="D1341" s="852" t="s">
        <v>3127</v>
      </c>
      <c r="E1341" s="852" t="s">
        <v>752</v>
      </c>
      <c r="F1341" s="852" t="s">
        <v>758</v>
      </c>
      <c r="G1341" s="852" t="s">
        <v>344</v>
      </c>
    </row>
    <row r="1342" spans="1:7">
      <c r="A1342" s="851">
        <v>1339</v>
      </c>
      <c r="B1342" s="852" t="s">
        <v>2492</v>
      </c>
      <c r="C1342" s="281">
        <v>45</v>
      </c>
      <c r="D1342" s="852" t="s">
        <v>3128</v>
      </c>
      <c r="E1342" s="852" t="s">
        <v>752</v>
      </c>
      <c r="F1342" s="852" t="s">
        <v>758</v>
      </c>
      <c r="G1342" s="852" t="s">
        <v>345</v>
      </c>
    </row>
    <row r="1343" spans="1:7">
      <c r="A1343" s="98">
        <v>1340</v>
      </c>
      <c r="B1343" s="852" t="s">
        <v>2492</v>
      </c>
      <c r="C1343" s="281">
        <v>45</v>
      </c>
      <c r="D1343" s="852" t="s">
        <v>3129</v>
      </c>
      <c r="E1343" s="852" t="s">
        <v>752</v>
      </c>
      <c r="F1343" s="852" t="s">
        <v>758</v>
      </c>
      <c r="G1343" s="852" t="s">
        <v>345</v>
      </c>
    </row>
    <row r="1344" spans="1:7">
      <c r="A1344" s="851">
        <v>1341</v>
      </c>
      <c r="B1344" s="852" t="s">
        <v>2492</v>
      </c>
      <c r="C1344" s="281">
        <v>45</v>
      </c>
      <c r="D1344" s="852" t="s">
        <v>3130</v>
      </c>
      <c r="E1344" s="852" t="s">
        <v>752</v>
      </c>
      <c r="F1344" s="852" t="s">
        <v>758</v>
      </c>
      <c r="G1344" s="852" t="s">
        <v>345</v>
      </c>
    </row>
    <row r="1345" spans="1:7">
      <c r="A1345" s="98">
        <v>1342</v>
      </c>
      <c r="B1345" s="852" t="s">
        <v>2492</v>
      </c>
      <c r="C1345" s="281">
        <v>45</v>
      </c>
      <c r="D1345" s="852" t="s">
        <v>3131</v>
      </c>
      <c r="E1345" s="852" t="s">
        <v>752</v>
      </c>
      <c r="F1345" s="852" t="s">
        <v>758</v>
      </c>
      <c r="G1345" s="852" t="s">
        <v>345</v>
      </c>
    </row>
    <row r="1346" spans="1:7">
      <c r="A1346" s="851">
        <v>1343</v>
      </c>
      <c r="B1346" s="852" t="s">
        <v>2492</v>
      </c>
      <c r="C1346" s="281">
        <v>45</v>
      </c>
      <c r="D1346" s="852" t="s">
        <v>3132</v>
      </c>
      <c r="E1346" s="852" t="s">
        <v>752</v>
      </c>
      <c r="F1346" s="852" t="s">
        <v>758</v>
      </c>
      <c r="G1346" s="852" t="s">
        <v>345</v>
      </c>
    </row>
    <row r="1347" spans="1:7">
      <c r="A1347" s="98">
        <v>1344</v>
      </c>
      <c r="B1347" s="852" t="s">
        <v>2492</v>
      </c>
      <c r="C1347" s="281">
        <v>45</v>
      </c>
      <c r="D1347" s="852" t="s">
        <v>3133</v>
      </c>
      <c r="E1347" s="852" t="s">
        <v>752</v>
      </c>
      <c r="F1347" s="852" t="s">
        <v>758</v>
      </c>
      <c r="G1347" s="852" t="s">
        <v>345</v>
      </c>
    </row>
    <row r="1348" spans="1:7">
      <c r="A1348" s="851">
        <v>1345</v>
      </c>
      <c r="B1348" s="852" t="s">
        <v>2492</v>
      </c>
      <c r="C1348" s="281">
        <v>45</v>
      </c>
      <c r="D1348" s="852" t="s">
        <v>3134</v>
      </c>
      <c r="E1348" s="852" t="s">
        <v>752</v>
      </c>
      <c r="F1348" s="852" t="s">
        <v>758</v>
      </c>
      <c r="G1348" s="852" t="s">
        <v>346</v>
      </c>
    </row>
    <row r="1349" spans="1:7">
      <c r="A1349" s="98">
        <v>1346</v>
      </c>
      <c r="B1349" s="852" t="s">
        <v>2492</v>
      </c>
      <c r="C1349" s="281">
        <v>45</v>
      </c>
      <c r="D1349" s="852" t="s">
        <v>3135</v>
      </c>
      <c r="E1349" s="852" t="s">
        <v>752</v>
      </c>
      <c r="F1349" s="852" t="s">
        <v>758</v>
      </c>
      <c r="G1349" s="852" t="s">
        <v>346</v>
      </c>
    </row>
    <row r="1350" spans="1:7">
      <c r="A1350" s="851">
        <v>1347</v>
      </c>
      <c r="B1350" s="852" t="s">
        <v>2492</v>
      </c>
      <c r="C1350" s="281">
        <v>45</v>
      </c>
      <c r="D1350" s="852" t="s">
        <v>3136</v>
      </c>
      <c r="E1350" s="852" t="s">
        <v>752</v>
      </c>
      <c r="F1350" s="852" t="s">
        <v>758</v>
      </c>
      <c r="G1350" s="852" t="s">
        <v>346</v>
      </c>
    </row>
    <row r="1351" spans="1:7">
      <c r="A1351" s="98">
        <v>1348</v>
      </c>
      <c r="B1351" s="852" t="s">
        <v>2492</v>
      </c>
      <c r="C1351" s="281">
        <v>45</v>
      </c>
      <c r="D1351" s="852" t="s">
        <v>3137</v>
      </c>
      <c r="E1351" s="852" t="s">
        <v>752</v>
      </c>
      <c r="F1351" s="852" t="s">
        <v>758</v>
      </c>
      <c r="G1351" s="852" t="s">
        <v>346</v>
      </c>
    </row>
    <row r="1352" spans="1:7">
      <c r="A1352" s="851">
        <v>1349</v>
      </c>
      <c r="B1352" s="852" t="s">
        <v>2492</v>
      </c>
      <c r="C1352" s="281">
        <v>45</v>
      </c>
      <c r="D1352" s="852" t="s">
        <v>3138</v>
      </c>
      <c r="E1352" s="852" t="s">
        <v>752</v>
      </c>
      <c r="F1352" s="852" t="s">
        <v>758</v>
      </c>
      <c r="G1352" s="852" t="s">
        <v>346</v>
      </c>
    </row>
    <row r="1353" spans="1:7">
      <c r="A1353" s="98">
        <v>1350</v>
      </c>
      <c r="B1353" s="852" t="s">
        <v>2492</v>
      </c>
      <c r="C1353" s="281">
        <v>45</v>
      </c>
      <c r="D1353" s="852" t="s">
        <v>3139</v>
      </c>
      <c r="E1353" s="852" t="s">
        <v>752</v>
      </c>
      <c r="F1353" s="852" t="s">
        <v>758</v>
      </c>
      <c r="G1353" s="852" t="s">
        <v>346</v>
      </c>
    </row>
    <row r="1354" spans="1:7">
      <c r="A1354" s="851">
        <v>1351</v>
      </c>
      <c r="B1354" s="852" t="s">
        <v>2492</v>
      </c>
      <c r="C1354" s="281">
        <v>45</v>
      </c>
      <c r="D1354" s="852" t="s">
        <v>3140</v>
      </c>
      <c r="E1354" s="852" t="s">
        <v>752</v>
      </c>
      <c r="F1354" s="852" t="s">
        <v>758</v>
      </c>
      <c r="G1354" s="852" t="s">
        <v>346</v>
      </c>
    </row>
    <row r="1355" spans="1:7">
      <c r="A1355" s="98">
        <v>1352</v>
      </c>
      <c r="B1355" s="852" t="s">
        <v>2492</v>
      </c>
      <c r="C1355" s="281">
        <v>45</v>
      </c>
      <c r="D1355" s="852" t="s">
        <v>3141</v>
      </c>
      <c r="E1355" s="852" t="s">
        <v>752</v>
      </c>
      <c r="F1355" s="852" t="s">
        <v>758</v>
      </c>
      <c r="G1355" s="852" t="s">
        <v>346</v>
      </c>
    </row>
    <row r="1356" spans="1:7">
      <c r="A1356" s="851">
        <v>1353</v>
      </c>
      <c r="B1356" s="852" t="s">
        <v>2492</v>
      </c>
      <c r="C1356" s="281">
        <v>45</v>
      </c>
      <c r="D1356" s="852" t="s">
        <v>3142</v>
      </c>
      <c r="E1356" s="852" t="s">
        <v>752</v>
      </c>
      <c r="F1356" s="852" t="s">
        <v>758</v>
      </c>
      <c r="G1356" s="852" t="s">
        <v>347</v>
      </c>
    </row>
    <row r="1357" spans="1:7">
      <c r="A1357" s="98">
        <v>1354</v>
      </c>
      <c r="B1357" s="852" t="s">
        <v>2492</v>
      </c>
      <c r="C1357" s="281">
        <v>45</v>
      </c>
      <c r="D1357" s="852" t="s">
        <v>3143</v>
      </c>
      <c r="E1357" s="852" t="s">
        <v>752</v>
      </c>
      <c r="F1357" s="852" t="s">
        <v>758</v>
      </c>
      <c r="G1357" s="852" t="s">
        <v>347</v>
      </c>
    </row>
    <row r="1358" spans="1:7">
      <c r="A1358" s="851">
        <v>1355</v>
      </c>
      <c r="B1358" s="852" t="s">
        <v>2492</v>
      </c>
      <c r="C1358" s="281">
        <v>45</v>
      </c>
      <c r="D1358" s="852" t="s">
        <v>3144</v>
      </c>
      <c r="E1358" s="852" t="s">
        <v>752</v>
      </c>
      <c r="F1358" s="852" t="s">
        <v>758</v>
      </c>
      <c r="G1358" s="852" t="s">
        <v>347</v>
      </c>
    </row>
    <row r="1359" spans="1:7">
      <c r="A1359" s="98">
        <v>1356</v>
      </c>
      <c r="B1359" s="852" t="s">
        <v>2492</v>
      </c>
      <c r="C1359" s="281">
        <v>45</v>
      </c>
      <c r="D1359" s="852" t="s">
        <v>3145</v>
      </c>
      <c r="E1359" s="852" t="s">
        <v>752</v>
      </c>
      <c r="F1359" s="852" t="s">
        <v>758</v>
      </c>
      <c r="G1359" s="852" t="s">
        <v>347</v>
      </c>
    </row>
    <row r="1360" spans="1:7">
      <c r="A1360" s="851">
        <v>1357</v>
      </c>
      <c r="B1360" s="852" t="s">
        <v>2492</v>
      </c>
      <c r="C1360" s="281">
        <v>45</v>
      </c>
      <c r="D1360" s="852" t="s">
        <v>3146</v>
      </c>
      <c r="E1360" s="852" t="s">
        <v>752</v>
      </c>
      <c r="F1360" s="852" t="s">
        <v>758</v>
      </c>
      <c r="G1360" s="852" t="s">
        <v>347</v>
      </c>
    </row>
    <row r="1361" spans="1:7">
      <c r="A1361" s="98">
        <v>1358</v>
      </c>
      <c r="B1361" s="852" t="s">
        <v>2492</v>
      </c>
      <c r="C1361" s="281">
        <v>45</v>
      </c>
      <c r="D1361" s="852" t="s">
        <v>3147</v>
      </c>
      <c r="E1361" s="852" t="s">
        <v>752</v>
      </c>
      <c r="F1361" s="852" t="s">
        <v>758</v>
      </c>
      <c r="G1361" s="852" t="s">
        <v>347</v>
      </c>
    </row>
    <row r="1362" spans="1:7">
      <c r="A1362" s="851">
        <v>1359</v>
      </c>
      <c r="B1362" s="852" t="s">
        <v>2492</v>
      </c>
      <c r="C1362" s="281">
        <v>45</v>
      </c>
      <c r="D1362" s="852" t="s">
        <v>349</v>
      </c>
      <c r="E1362" s="852" t="s">
        <v>752</v>
      </c>
      <c r="F1362" s="852" t="s">
        <v>2013</v>
      </c>
      <c r="G1362" s="852" t="s">
        <v>349</v>
      </c>
    </row>
    <row r="1363" spans="1:7">
      <c r="A1363" s="98">
        <v>1360</v>
      </c>
      <c r="B1363" s="852" t="s">
        <v>2492</v>
      </c>
      <c r="C1363" s="281">
        <v>45</v>
      </c>
      <c r="D1363" s="852" t="s">
        <v>3148</v>
      </c>
      <c r="E1363" s="852" t="s">
        <v>752</v>
      </c>
      <c r="F1363" s="852" t="s">
        <v>2013</v>
      </c>
      <c r="G1363" s="852" t="s">
        <v>349</v>
      </c>
    </row>
    <row r="1364" spans="1:7">
      <c r="A1364" s="851">
        <v>1361</v>
      </c>
      <c r="B1364" s="852" t="s">
        <v>2492</v>
      </c>
      <c r="C1364" s="281">
        <v>45</v>
      </c>
      <c r="D1364" s="852" t="s">
        <v>3149</v>
      </c>
      <c r="E1364" s="852" t="s">
        <v>752</v>
      </c>
      <c r="F1364" s="852" t="s">
        <v>2013</v>
      </c>
      <c r="G1364" s="852" t="s">
        <v>349</v>
      </c>
    </row>
    <row r="1365" spans="1:7">
      <c r="A1365" s="98">
        <v>1362</v>
      </c>
      <c r="B1365" s="852" t="s">
        <v>2492</v>
      </c>
      <c r="C1365" s="281">
        <v>45</v>
      </c>
      <c r="D1365" s="852" t="s">
        <v>3150</v>
      </c>
      <c r="E1365" s="852" t="s">
        <v>752</v>
      </c>
      <c r="F1365" s="852" t="s">
        <v>2013</v>
      </c>
      <c r="G1365" s="852" t="s">
        <v>351</v>
      </c>
    </row>
    <row r="1366" spans="1:7">
      <c r="A1366" s="851">
        <v>1363</v>
      </c>
      <c r="B1366" s="852" t="s">
        <v>2492</v>
      </c>
      <c r="C1366" s="281">
        <v>45</v>
      </c>
      <c r="D1366" s="852" t="s">
        <v>3151</v>
      </c>
      <c r="E1366" s="852" t="s">
        <v>752</v>
      </c>
      <c r="F1366" s="852" t="s">
        <v>2013</v>
      </c>
      <c r="G1366" s="852" t="s">
        <v>351</v>
      </c>
    </row>
    <row r="1367" spans="1:7">
      <c r="A1367" s="98">
        <v>1364</v>
      </c>
      <c r="B1367" s="852" t="s">
        <v>2492</v>
      </c>
      <c r="C1367" s="281">
        <v>45</v>
      </c>
      <c r="D1367" s="852" t="s">
        <v>3152</v>
      </c>
      <c r="E1367" s="852" t="s">
        <v>752</v>
      </c>
      <c r="F1367" s="852" t="s">
        <v>2013</v>
      </c>
      <c r="G1367" s="852" t="s">
        <v>352</v>
      </c>
    </row>
    <row r="1368" spans="1:7">
      <c r="A1368" s="851">
        <v>1365</v>
      </c>
      <c r="B1368" s="852" t="s">
        <v>2492</v>
      </c>
      <c r="C1368" s="281">
        <v>45</v>
      </c>
      <c r="D1368" s="852" t="s">
        <v>3153</v>
      </c>
      <c r="E1368" s="852" t="s">
        <v>752</v>
      </c>
      <c r="F1368" s="852" t="s">
        <v>2013</v>
      </c>
      <c r="G1368" s="852" t="s">
        <v>352</v>
      </c>
    </row>
    <row r="1369" spans="1:7">
      <c r="A1369" s="98">
        <v>1366</v>
      </c>
      <c r="B1369" s="852" t="s">
        <v>2492</v>
      </c>
      <c r="C1369" s="281">
        <v>45</v>
      </c>
      <c r="D1369" s="852" t="s">
        <v>3154</v>
      </c>
      <c r="E1369" s="852" t="s">
        <v>752</v>
      </c>
      <c r="F1369" s="852" t="s">
        <v>2013</v>
      </c>
      <c r="G1369" s="852" t="s">
        <v>352</v>
      </c>
    </row>
    <row r="1370" spans="1:7">
      <c r="A1370" s="851">
        <v>1367</v>
      </c>
      <c r="B1370" s="852" t="s">
        <v>2492</v>
      </c>
      <c r="C1370" s="281">
        <v>45</v>
      </c>
      <c r="D1370" s="852" t="s">
        <v>3155</v>
      </c>
      <c r="E1370" s="852" t="s">
        <v>752</v>
      </c>
      <c r="F1370" s="852" t="s">
        <v>2013</v>
      </c>
      <c r="G1370" s="852" t="s">
        <v>352</v>
      </c>
    </row>
    <row r="1371" spans="1:7">
      <c r="A1371" s="98">
        <v>1368</v>
      </c>
      <c r="B1371" s="852" t="s">
        <v>2492</v>
      </c>
      <c r="C1371" s="281">
        <v>45</v>
      </c>
      <c r="D1371" s="852" t="s">
        <v>3156</v>
      </c>
      <c r="E1371" s="852" t="s">
        <v>752</v>
      </c>
      <c r="F1371" s="852" t="s">
        <v>2013</v>
      </c>
      <c r="G1371" s="852" t="s">
        <v>352</v>
      </c>
    </row>
    <row r="1372" spans="1:7">
      <c r="A1372" s="851">
        <v>1369</v>
      </c>
      <c r="B1372" s="852" t="s">
        <v>2492</v>
      </c>
      <c r="C1372" s="281">
        <v>45</v>
      </c>
      <c r="D1372" s="852" t="s">
        <v>3157</v>
      </c>
      <c r="E1372" s="852" t="s">
        <v>752</v>
      </c>
      <c r="F1372" s="852" t="s">
        <v>2013</v>
      </c>
      <c r="G1372" s="852" t="s">
        <v>353</v>
      </c>
    </row>
    <row r="1373" spans="1:7">
      <c r="A1373" s="98">
        <v>1370</v>
      </c>
      <c r="B1373" s="852" t="s">
        <v>2492</v>
      </c>
      <c r="C1373" s="281">
        <v>45</v>
      </c>
      <c r="D1373" s="852" t="s">
        <v>353</v>
      </c>
      <c r="E1373" s="852" t="s">
        <v>752</v>
      </c>
      <c r="F1373" s="852" t="s">
        <v>2013</v>
      </c>
      <c r="G1373" s="852" t="s">
        <v>353</v>
      </c>
    </row>
    <row r="1374" spans="1:7">
      <c r="A1374" s="851">
        <v>1371</v>
      </c>
      <c r="B1374" s="852" t="s">
        <v>2492</v>
      </c>
      <c r="C1374" s="281">
        <v>45</v>
      </c>
      <c r="D1374" s="852" t="s">
        <v>3158</v>
      </c>
      <c r="E1374" s="852" t="s">
        <v>752</v>
      </c>
      <c r="F1374" s="852" t="s">
        <v>2013</v>
      </c>
      <c r="G1374" s="852" t="s">
        <v>354</v>
      </c>
    </row>
    <row r="1375" spans="1:7">
      <c r="A1375" s="98">
        <v>1372</v>
      </c>
      <c r="B1375" s="852" t="s">
        <v>2492</v>
      </c>
      <c r="C1375" s="281">
        <v>45</v>
      </c>
      <c r="D1375" s="852" t="s">
        <v>3159</v>
      </c>
      <c r="E1375" s="852" t="s">
        <v>752</v>
      </c>
      <c r="F1375" s="852" t="s">
        <v>2013</v>
      </c>
      <c r="G1375" s="852" t="s">
        <v>354</v>
      </c>
    </row>
    <row r="1376" spans="1:7">
      <c r="A1376" s="851">
        <v>1373</v>
      </c>
      <c r="B1376" s="852" t="s">
        <v>2492</v>
      </c>
      <c r="C1376" s="281">
        <v>45</v>
      </c>
      <c r="D1376" s="852" t="s">
        <v>3160</v>
      </c>
      <c r="E1376" s="852" t="s">
        <v>752</v>
      </c>
      <c r="F1376" s="852" t="s">
        <v>2013</v>
      </c>
      <c r="G1376" s="852" t="s">
        <v>354</v>
      </c>
    </row>
    <row r="1377" spans="1:7">
      <c r="A1377" s="98">
        <v>1374</v>
      </c>
      <c r="B1377" s="852" t="s">
        <v>2492</v>
      </c>
      <c r="C1377" s="281">
        <v>45</v>
      </c>
      <c r="D1377" s="852" t="s">
        <v>3161</v>
      </c>
      <c r="E1377" s="852" t="s">
        <v>752</v>
      </c>
      <c r="F1377" s="852" t="s">
        <v>2013</v>
      </c>
      <c r="G1377" s="852" t="s">
        <v>354</v>
      </c>
    </row>
    <row r="1378" spans="1:7">
      <c r="A1378" s="851">
        <v>1375</v>
      </c>
      <c r="B1378" s="852" t="s">
        <v>2492</v>
      </c>
      <c r="C1378" s="281">
        <v>45</v>
      </c>
      <c r="D1378" s="852" t="s">
        <v>3162</v>
      </c>
      <c r="E1378" s="852" t="s">
        <v>752</v>
      </c>
      <c r="F1378" s="852" t="s">
        <v>2013</v>
      </c>
      <c r="G1378" s="852" t="s">
        <v>355</v>
      </c>
    </row>
    <row r="1379" spans="1:7">
      <c r="A1379" s="98">
        <v>1376</v>
      </c>
      <c r="B1379" s="852" t="s">
        <v>2492</v>
      </c>
      <c r="C1379" s="281">
        <v>45</v>
      </c>
      <c r="D1379" s="852" t="s">
        <v>3163</v>
      </c>
      <c r="E1379" s="852" t="s">
        <v>752</v>
      </c>
      <c r="F1379" s="852" t="s">
        <v>2013</v>
      </c>
      <c r="G1379" s="852" t="s">
        <v>355</v>
      </c>
    </row>
    <row r="1380" spans="1:7">
      <c r="A1380" s="851">
        <v>1377</v>
      </c>
      <c r="B1380" s="852" t="s">
        <v>2492</v>
      </c>
      <c r="C1380" s="281">
        <v>45</v>
      </c>
      <c r="D1380" s="852" t="s">
        <v>3164</v>
      </c>
      <c r="E1380" s="852" t="s">
        <v>752</v>
      </c>
      <c r="F1380" s="852" t="s">
        <v>760</v>
      </c>
      <c r="G1380" s="852" t="s">
        <v>357</v>
      </c>
    </row>
    <row r="1381" spans="1:7">
      <c r="A1381" s="98">
        <v>1378</v>
      </c>
      <c r="B1381" s="852" t="s">
        <v>2492</v>
      </c>
      <c r="C1381" s="281">
        <v>45</v>
      </c>
      <c r="D1381" s="852" t="s">
        <v>3165</v>
      </c>
      <c r="E1381" s="852" t="s">
        <v>752</v>
      </c>
      <c r="F1381" s="852" t="s">
        <v>760</v>
      </c>
      <c r="G1381" s="852" t="s">
        <v>357</v>
      </c>
    </row>
    <row r="1382" spans="1:7">
      <c r="A1382" s="851">
        <v>1379</v>
      </c>
      <c r="B1382" s="852" t="s">
        <v>2492</v>
      </c>
      <c r="C1382" s="281">
        <v>45</v>
      </c>
      <c r="D1382" s="852" t="s">
        <v>3166</v>
      </c>
      <c r="E1382" s="852" t="s">
        <v>752</v>
      </c>
      <c r="F1382" s="852" t="s">
        <v>760</v>
      </c>
      <c r="G1382" s="852" t="s">
        <v>357</v>
      </c>
    </row>
    <row r="1383" spans="1:7">
      <c r="A1383" s="98">
        <v>1380</v>
      </c>
      <c r="B1383" s="852" t="s">
        <v>2492</v>
      </c>
      <c r="C1383" s="281">
        <v>45</v>
      </c>
      <c r="D1383" s="852" t="s">
        <v>2182</v>
      </c>
      <c r="E1383" s="852" t="s">
        <v>752</v>
      </c>
      <c r="F1383" s="852" t="s">
        <v>760</v>
      </c>
      <c r="G1383" s="852" t="s">
        <v>359</v>
      </c>
    </row>
    <row r="1384" spans="1:7">
      <c r="A1384" s="851">
        <v>1381</v>
      </c>
      <c r="B1384" s="852" t="s">
        <v>2492</v>
      </c>
      <c r="C1384" s="281">
        <v>45</v>
      </c>
      <c r="D1384" s="852" t="s">
        <v>3167</v>
      </c>
      <c r="E1384" s="852" t="s">
        <v>752</v>
      </c>
      <c r="F1384" s="852" t="s">
        <v>760</v>
      </c>
      <c r="G1384" s="852" t="s">
        <v>359</v>
      </c>
    </row>
    <row r="1385" spans="1:7">
      <c r="A1385" s="98">
        <v>1382</v>
      </c>
      <c r="B1385" s="852" t="s">
        <v>2492</v>
      </c>
      <c r="C1385" s="281">
        <v>45</v>
      </c>
      <c r="D1385" s="852" t="s">
        <v>3168</v>
      </c>
      <c r="E1385" s="852" t="s">
        <v>752</v>
      </c>
      <c r="F1385" s="852" t="s">
        <v>760</v>
      </c>
      <c r="G1385" s="852" t="s">
        <v>360</v>
      </c>
    </row>
    <row r="1386" spans="1:7">
      <c r="A1386" s="851">
        <v>1383</v>
      </c>
      <c r="B1386" s="852" t="s">
        <v>2492</v>
      </c>
      <c r="C1386" s="281">
        <v>45</v>
      </c>
      <c r="D1386" s="852" t="s">
        <v>3169</v>
      </c>
      <c r="E1386" s="852" t="s">
        <v>752</v>
      </c>
      <c r="F1386" s="852" t="s">
        <v>760</v>
      </c>
      <c r="G1386" s="852" t="s">
        <v>360</v>
      </c>
    </row>
    <row r="1387" spans="1:7">
      <c r="A1387" s="98">
        <v>1384</v>
      </c>
      <c r="B1387" s="852" t="s">
        <v>2492</v>
      </c>
      <c r="C1387" s="281">
        <v>45</v>
      </c>
      <c r="D1387" s="852" t="s">
        <v>3170</v>
      </c>
      <c r="E1387" s="852" t="s">
        <v>752</v>
      </c>
      <c r="F1387" s="852" t="s">
        <v>760</v>
      </c>
      <c r="G1387" s="852" t="s">
        <v>361</v>
      </c>
    </row>
    <row r="1388" spans="1:7">
      <c r="A1388" s="851">
        <v>1385</v>
      </c>
      <c r="B1388" s="852" t="s">
        <v>2492</v>
      </c>
      <c r="C1388" s="281">
        <v>45</v>
      </c>
      <c r="D1388" s="852" t="s">
        <v>3171</v>
      </c>
      <c r="E1388" s="852" t="s">
        <v>752</v>
      </c>
      <c r="F1388" s="852" t="s">
        <v>760</v>
      </c>
      <c r="G1388" s="852" t="s">
        <v>361</v>
      </c>
    </row>
    <row r="1389" spans="1:7">
      <c r="A1389" s="98">
        <v>1386</v>
      </c>
      <c r="B1389" s="852" t="s">
        <v>2492</v>
      </c>
      <c r="C1389" s="281">
        <v>45</v>
      </c>
      <c r="D1389" s="852" t="s">
        <v>760</v>
      </c>
      <c r="E1389" s="852" t="s">
        <v>752</v>
      </c>
      <c r="F1389" s="852" t="s">
        <v>760</v>
      </c>
      <c r="G1389" s="852" t="s">
        <v>361</v>
      </c>
    </row>
    <row r="1390" spans="1:7">
      <c r="A1390" s="851">
        <v>1387</v>
      </c>
      <c r="B1390" s="852" t="s">
        <v>2492</v>
      </c>
      <c r="C1390" s="281">
        <v>45</v>
      </c>
      <c r="D1390" s="852" t="s">
        <v>3172</v>
      </c>
      <c r="E1390" s="852" t="s">
        <v>752</v>
      </c>
      <c r="F1390" s="852" t="s">
        <v>760</v>
      </c>
      <c r="G1390" s="852" t="s">
        <v>361</v>
      </c>
    </row>
    <row r="1391" spans="1:7">
      <c r="A1391" s="98">
        <v>1388</v>
      </c>
      <c r="B1391" s="852" t="s">
        <v>2492</v>
      </c>
      <c r="C1391" s="281">
        <v>45</v>
      </c>
      <c r="D1391" s="852" t="s">
        <v>3173</v>
      </c>
      <c r="E1391" s="852" t="s">
        <v>752</v>
      </c>
      <c r="F1391" s="852" t="s">
        <v>761</v>
      </c>
      <c r="G1391" s="852" t="s">
        <v>363</v>
      </c>
    </row>
    <row r="1392" spans="1:7">
      <c r="A1392" s="851">
        <v>1389</v>
      </c>
      <c r="B1392" s="852" t="s">
        <v>2492</v>
      </c>
      <c r="C1392" s="281">
        <v>45</v>
      </c>
      <c r="D1392" s="852" t="s">
        <v>3174</v>
      </c>
      <c r="E1392" s="852" t="s">
        <v>752</v>
      </c>
      <c r="F1392" s="852" t="s">
        <v>761</v>
      </c>
      <c r="G1392" s="852" t="s">
        <v>364</v>
      </c>
    </row>
    <row r="1393" spans="1:7">
      <c r="A1393" s="98">
        <v>1390</v>
      </c>
      <c r="B1393" s="852" t="s">
        <v>2492</v>
      </c>
      <c r="C1393" s="281">
        <v>45</v>
      </c>
      <c r="D1393" s="852" t="s">
        <v>3175</v>
      </c>
      <c r="E1393" s="852" t="s">
        <v>752</v>
      </c>
      <c r="F1393" s="852" t="s">
        <v>761</v>
      </c>
      <c r="G1393" s="852" t="s">
        <v>365</v>
      </c>
    </row>
    <row r="1394" spans="1:7">
      <c r="A1394" s="851">
        <v>1391</v>
      </c>
      <c r="B1394" s="852" t="s">
        <v>2492</v>
      </c>
      <c r="C1394" s="281">
        <v>45</v>
      </c>
      <c r="D1394" s="852" t="s">
        <v>3176</v>
      </c>
      <c r="E1394" s="852" t="s">
        <v>752</v>
      </c>
      <c r="F1394" s="852" t="s">
        <v>761</v>
      </c>
      <c r="G1394" s="852" t="s">
        <v>366</v>
      </c>
    </row>
    <row r="1395" spans="1:7">
      <c r="A1395" s="98">
        <v>1392</v>
      </c>
      <c r="B1395" s="852" t="s">
        <v>2492</v>
      </c>
      <c r="C1395" s="281">
        <v>45</v>
      </c>
      <c r="D1395" s="852" t="s">
        <v>3177</v>
      </c>
      <c r="E1395" s="852" t="s">
        <v>752</v>
      </c>
      <c r="F1395" s="852" t="s">
        <v>761</v>
      </c>
      <c r="G1395" s="852" t="s">
        <v>366</v>
      </c>
    </row>
    <row r="1396" spans="1:7">
      <c r="A1396" s="851">
        <v>1393</v>
      </c>
      <c r="B1396" s="852" t="s">
        <v>2492</v>
      </c>
      <c r="C1396" s="281">
        <v>45</v>
      </c>
      <c r="D1396" s="852" t="s">
        <v>3178</v>
      </c>
      <c r="E1396" s="852" t="s">
        <v>752</v>
      </c>
      <c r="F1396" s="852" t="s">
        <v>761</v>
      </c>
      <c r="G1396" s="852" t="s">
        <v>367</v>
      </c>
    </row>
    <row r="1397" spans="1:7">
      <c r="A1397" s="98">
        <v>1394</v>
      </c>
      <c r="B1397" s="852" t="s">
        <v>2492</v>
      </c>
      <c r="C1397" s="281">
        <v>45</v>
      </c>
      <c r="D1397" s="852" t="s">
        <v>3179</v>
      </c>
      <c r="E1397" s="852" t="s">
        <v>752</v>
      </c>
      <c r="F1397" s="852" t="s">
        <v>761</v>
      </c>
      <c r="G1397" s="852" t="s">
        <v>368</v>
      </c>
    </row>
    <row r="1398" spans="1:7">
      <c r="A1398" s="851">
        <v>1395</v>
      </c>
      <c r="B1398" s="852" t="s">
        <v>2492</v>
      </c>
      <c r="C1398" s="281">
        <v>45</v>
      </c>
      <c r="D1398" s="852" t="s">
        <v>3180</v>
      </c>
      <c r="E1398" s="852" t="s">
        <v>752</v>
      </c>
      <c r="F1398" s="852" t="s">
        <v>761</v>
      </c>
      <c r="G1398" s="852" t="s">
        <v>369</v>
      </c>
    </row>
    <row r="1399" spans="1:7">
      <c r="A1399" s="98">
        <v>1396</v>
      </c>
      <c r="B1399" s="852" t="s">
        <v>2492</v>
      </c>
      <c r="C1399" s="281">
        <v>45</v>
      </c>
      <c r="D1399" s="852" t="s">
        <v>371</v>
      </c>
      <c r="E1399" s="852" t="s">
        <v>752</v>
      </c>
      <c r="F1399" s="852" t="s">
        <v>762</v>
      </c>
      <c r="G1399" s="852" t="s">
        <v>371</v>
      </c>
    </row>
    <row r="1400" spans="1:7">
      <c r="A1400" s="851">
        <v>1397</v>
      </c>
      <c r="B1400" s="852" t="s">
        <v>2492</v>
      </c>
      <c r="C1400" s="281">
        <v>45</v>
      </c>
      <c r="D1400" s="852" t="s">
        <v>372</v>
      </c>
      <c r="E1400" s="852" t="s">
        <v>752</v>
      </c>
      <c r="F1400" s="852" t="s">
        <v>762</v>
      </c>
      <c r="G1400" s="852" t="s">
        <v>372</v>
      </c>
    </row>
    <row r="1401" spans="1:7">
      <c r="A1401" s="98">
        <v>1398</v>
      </c>
      <c r="B1401" s="852" t="s">
        <v>2492</v>
      </c>
      <c r="C1401" s="281">
        <v>45</v>
      </c>
      <c r="D1401" s="852" t="s">
        <v>3181</v>
      </c>
      <c r="E1401" s="852" t="s">
        <v>752</v>
      </c>
      <c r="F1401" s="852" t="s">
        <v>762</v>
      </c>
      <c r="G1401" s="852" t="s">
        <v>373</v>
      </c>
    </row>
    <row r="1402" spans="1:7">
      <c r="A1402" s="851">
        <v>1399</v>
      </c>
      <c r="B1402" s="852" t="s">
        <v>2492</v>
      </c>
      <c r="C1402" s="281">
        <v>45</v>
      </c>
      <c r="D1402" s="852" t="s">
        <v>2107</v>
      </c>
      <c r="E1402" s="852" t="s">
        <v>752</v>
      </c>
      <c r="F1402" s="852" t="s">
        <v>762</v>
      </c>
      <c r="G1402" s="852" t="s">
        <v>373</v>
      </c>
    </row>
    <row r="1403" spans="1:7">
      <c r="A1403" s="98">
        <v>1400</v>
      </c>
      <c r="B1403" s="852" t="s">
        <v>2492</v>
      </c>
      <c r="C1403" s="281">
        <v>45</v>
      </c>
      <c r="D1403" s="852" t="s">
        <v>3182</v>
      </c>
      <c r="E1403" s="852" t="s">
        <v>752</v>
      </c>
      <c r="F1403" s="852" t="s">
        <v>762</v>
      </c>
      <c r="G1403" s="852" t="s">
        <v>375</v>
      </c>
    </row>
    <row r="1404" spans="1:7">
      <c r="A1404" s="851">
        <v>1401</v>
      </c>
      <c r="B1404" s="852" t="s">
        <v>2492</v>
      </c>
      <c r="C1404" s="281">
        <v>45</v>
      </c>
      <c r="D1404" s="852" t="s">
        <v>3183</v>
      </c>
      <c r="E1404" s="852" t="s">
        <v>752</v>
      </c>
      <c r="F1404" s="852" t="s">
        <v>762</v>
      </c>
      <c r="G1404" s="852" t="s">
        <v>375</v>
      </c>
    </row>
    <row r="1405" spans="1:7">
      <c r="A1405" s="98">
        <v>1402</v>
      </c>
      <c r="B1405" s="852" t="s">
        <v>2492</v>
      </c>
      <c r="C1405" s="281">
        <v>45</v>
      </c>
      <c r="D1405" s="852" t="s">
        <v>375</v>
      </c>
      <c r="E1405" s="852" t="s">
        <v>752</v>
      </c>
      <c r="F1405" s="852" t="s">
        <v>762</v>
      </c>
      <c r="G1405" s="852" t="s">
        <v>375</v>
      </c>
    </row>
    <row r="1406" spans="1:7">
      <c r="A1406" s="851">
        <v>1403</v>
      </c>
      <c r="B1406" s="852" t="s">
        <v>2492</v>
      </c>
      <c r="C1406" s="281">
        <v>45</v>
      </c>
      <c r="D1406" s="852" t="s">
        <v>376</v>
      </c>
      <c r="E1406" s="852" t="s">
        <v>752</v>
      </c>
      <c r="F1406" s="852" t="s">
        <v>762</v>
      </c>
      <c r="G1406" s="852" t="s">
        <v>376</v>
      </c>
    </row>
    <row r="1407" spans="1:7">
      <c r="A1407" s="98">
        <v>1404</v>
      </c>
      <c r="B1407" s="852" t="s">
        <v>2492</v>
      </c>
      <c r="C1407" s="281">
        <v>45</v>
      </c>
      <c r="D1407" s="852" t="s">
        <v>3184</v>
      </c>
      <c r="E1407" s="852" t="s">
        <v>752</v>
      </c>
      <c r="F1407" s="852" t="s">
        <v>762</v>
      </c>
      <c r="G1407" s="852" t="s">
        <v>377</v>
      </c>
    </row>
    <row r="1408" spans="1:7">
      <c r="A1408" s="851">
        <v>1405</v>
      </c>
      <c r="B1408" s="852" t="s">
        <v>2492</v>
      </c>
      <c r="C1408" s="281">
        <v>45</v>
      </c>
      <c r="D1408" s="852" t="s">
        <v>3185</v>
      </c>
      <c r="E1408" s="852" t="s">
        <v>752</v>
      </c>
      <c r="F1408" s="852" t="s">
        <v>762</v>
      </c>
      <c r="G1408" s="852" t="s">
        <v>377</v>
      </c>
    </row>
    <row r="1409" spans="1:7">
      <c r="A1409" s="98">
        <v>1406</v>
      </c>
      <c r="B1409" s="852" t="s">
        <v>2492</v>
      </c>
      <c r="C1409" s="281">
        <v>45</v>
      </c>
      <c r="D1409" s="852" t="s">
        <v>377</v>
      </c>
      <c r="E1409" s="852" t="s">
        <v>752</v>
      </c>
      <c r="F1409" s="852" t="s">
        <v>762</v>
      </c>
      <c r="G1409" s="852" t="s">
        <v>377</v>
      </c>
    </row>
    <row r="1410" spans="1:7">
      <c r="A1410" s="851">
        <v>1407</v>
      </c>
      <c r="B1410" s="852" t="s">
        <v>2492</v>
      </c>
      <c r="C1410" s="281">
        <v>45</v>
      </c>
      <c r="D1410" s="852" t="s">
        <v>3186</v>
      </c>
      <c r="E1410" s="852" t="s">
        <v>752</v>
      </c>
      <c r="F1410" s="852" t="s">
        <v>762</v>
      </c>
      <c r="G1410" s="852" t="s">
        <v>377</v>
      </c>
    </row>
    <row r="1411" spans="1:7">
      <c r="A1411" s="98">
        <v>1408</v>
      </c>
      <c r="B1411" s="852" t="s">
        <v>2492</v>
      </c>
      <c r="C1411" s="281">
        <v>45</v>
      </c>
      <c r="D1411" s="852" t="s">
        <v>3187</v>
      </c>
      <c r="E1411" s="852" t="s">
        <v>752</v>
      </c>
      <c r="F1411" s="852" t="s">
        <v>762</v>
      </c>
      <c r="G1411" s="852" t="s">
        <v>377</v>
      </c>
    </row>
    <row r="1412" spans="1:7">
      <c r="A1412" s="851">
        <v>1409</v>
      </c>
      <c r="B1412" s="852" t="s">
        <v>2492</v>
      </c>
      <c r="C1412" s="281">
        <v>45</v>
      </c>
      <c r="D1412" s="852" t="s">
        <v>378</v>
      </c>
      <c r="E1412" s="852" t="s">
        <v>752</v>
      </c>
      <c r="F1412" s="852" t="s">
        <v>762</v>
      </c>
      <c r="G1412" s="852" t="s">
        <v>378</v>
      </c>
    </row>
    <row r="1413" spans="1:7">
      <c r="A1413" s="98">
        <v>1410</v>
      </c>
      <c r="B1413" s="852" t="s">
        <v>2492</v>
      </c>
      <c r="C1413" s="281">
        <v>45</v>
      </c>
      <c r="D1413" s="852" t="s">
        <v>379</v>
      </c>
      <c r="E1413" s="852" t="s">
        <v>752</v>
      </c>
      <c r="F1413" s="852" t="s">
        <v>762</v>
      </c>
      <c r="G1413" s="852" t="s">
        <v>379</v>
      </c>
    </row>
    <row r="1414" spans="1:7">
      <c r="A1414" s="851">
        <v>1411</v>
      </c>
      <c r="B1414" s="852" t="s">
        <v>2492</v>
      </c>
      <c r="C1414" s="281">
        <v>45</v>
      </c>
      <c r="D1414" s="852" t="s">
        <v>2285</v>
      </c>
      <c r="E1414" s="852" t="s">
        <v>752</v>
      </c>
      <c r="F1414" s="852" t="s">
        <v>762</v>
      </c>
      <c r="G1414" s="852" t="s">
        <v>379</v>
      </c>
    </row>
    <row r="1415" spans="1:7">
      <c r="A1415" s="98">
        <v>1412</v>
      </c>
      <c r="B1415" s="852" t="s">
        <v>2492</v>
      </c>
      <c r="C1415" s="281">
        <v>45</v>
      </c>
      <c r="D1415" s="852" t="s">
        <v>3188</v>
      </c>
      <c r="E1415" s="852" t="s">
        <v>752</v>
      </c>
      <c r="F1415" s="852" t="s">
        <v>762</v>
      </c>
      <c r="G1415" s="852" t="s">
        <v>380</v>
      </c>
    </row>
    <row r="1416" spans="1:7">
      <c r="A1416" s="851">
        <v>1413</v>
      </c>
      <c r="B1416" s="852" t="s">
        <v>2492</v>
      </c>
      <c r="C1416" s="281">
        <v>45</v>
      </c>
      <c r="D1416" s="852" t="s">
        <v>3189</v>
      </c>
      <c r="E1416" s="852" t="s">
        <v>752</v>
      </c>
      <c r="F1416" s="852" t="s">
        <v>762</v>
      </c>
      <c r="G1416" s="852" t="s">
        <v>381</v>
      </c>
    </row>
    <row r="1417" spans="1:7">
      <c r="A1417" s="98">
        <v>1414</v>
      </c>
      <c r="B1417" s="852" t="s">
        <v>2492</v>
      </c>
      <c r="C1417" s="281">
        <v>45</v>
      </c>
      <c r="D1417" s="852" t="s">
        <v>3190</v>
      </c>
      <c r="E1417" s="852" t="s">
        <v>752</v>
      </c>
      <c r="F1417" s="852" t="s">
        <v>762</v>
      </c>
      <c r="G1417" s="852" t="s">
        <v>381</v>
      </c>
    </row>
    <row r="1418" spans="1:7">
      <c r="A1418" s="851">
        <v>1415</v>
      </c>
      <c r="B1418" s="852" t="s">
        <v>2492</v>
      </c>
      <c r="C1418" s="281">
        <v>45</v>
      </c>
      <c r="D1418" s="852" t="s">
        <v>381</v>
      </c>
      <c r="E1418" s="852" t="s">
        <v>752</v>
      </c>
      <c r="F1418" s="852" t="s">
        <v>762</v>
      </c>
      <c r="G1418" s="852" t="s">
        <v>381</v>
      </c>
    </row>
    <row r="1419" spans="1:7">
      <c r="A1419" s="98">
        <v>1416</v>
      </c>
      <c r="B1419" s="852" t="s">
        <v>2492</v>
      </c>
      <c r="C1419" s="281">
        <v>45</v>
      </c>
      <c r="D1419" s="852" t="s">
        <v>3191</v>
      </c>
      <c r="E1419" s="852" t="s">
        <v>752</v>
      </c>
      <c r="F1419" s="852" t="s">
        <v>762</v>
      </c>
      <c r="G1419" s="852" t="s">
        <v>381</v>
      </c>
    </row>
    <row r="1420" spans="1:7">
      <c r="A1420" s="851">
        <v>1417</v>
      </c>
      <c r="B1420" s="852" t="s">
        <v>2492</v>
      </c>
      <c r="C1420" s="281">
        <v>45</v>
      </c>
      <c r="D1420" s="852" t="s">
        <v>3192</v>
      </c>
      <c r="E1420" s="852" t="s">
        <v>752</v>
      </c>
      <c r="F1420" s="852" t="s">
        <v>762</v>
      </c>
      <c r="G1420" s="852" t="s">
        <v>382</v>
      </c>
    </row>
    <row r="1421" spans="1:7">
      <c r="A1421" s="98">
        <v>1418</v>
      </c>
      <c r="B1421" s="852" t="s">
        <v>2492</v>
      </c>
      <c r="C1421" s="281">
        <v>45</v>
      </c>
      <c r="D1421" s="852" t="s">
        <v>3193</v>
      </c>
      <c r="E1421" s="852" t="s">
        <v>752</v>
      </c>
      <c r="F1421" s="852" t="s">
        <v>762</v>
      </c>
      <c r="G1421" s="852" t="s">
        <v>382</v>
      </c>
    </row>
    <row r="1422" spans="1:7">
      <c r="A1422" s="851">
        <v>1419</v>
      </c>
      <c r="B1422" s="852" t="s">
        <v>2492</v>
      </c>
      <c r="C1422" s="281">
        <v>45</v>
      </c>
      <c r="D1422" s="852" t="s">
        <v>3194</v>
      </c>
      <c r="E1422" s="852" t="s">
        <v>752</v>
      </c>
      <c r="F1422" s="852" t="s">
        <v>762</v>
      </c>
      <c r="G1422" s="852" t="s">
        <v>382</v>
      </c>
    </row>
    <row r="1423" spans="1:7">
      <c r="A1423" s="98">
        <v>1420</v>
      </c>
      <c r="B1423" s="852" t="s">
        <v>2492</v>
      </c>
      <c r="C1423" s="281">
        <v>45</v>
      </c>
      <c r="D1423" s="852" t="s">
        <v>3195</v>
      </c>
      <c r="E1423" s="852" t="s">
        <v>752</v>
      </c>
      <c r="F1423" s="852" t="s">
        <v>762</v>
      </c>
      <c r="G1423" s="852" t="s">
        <v>382</v>
      </c>
    </row>
    <row r="1424" spans="1:7">
      <c r="A1424" s="851">
        <v>1421</v>
      </c>
      <c r="B1424" s="852" t="s">
        <v>2492</v>
      </c>
      <c r="C1424" s="281">
        <v>45</v>
      </c>
      <c r="D1424" s="852" t="s">
        <v>3196</v>
      </c>
      <c r="E1424" s="852" t="s">
        <v>767</v>
      </c>
      <c r="F1424" s="852" t="s">
        <v>763</v>
      </c>
      <c r="G1424" s="852" t="s">
        <v>385</v>
      </c>
    </row>
    <row r="1425" spans="1:7">
      <c r="A1425" s="98">
        <v>1422</v>
      </c>
      <c r="B1425" s="852" t="s">
        <v>2492</v>
      </c>
      <c r="C1425" s="281">
        <v>45</v>
      </c>
      <c r="D1425" s="852" t="s">
        <v>3197</v>
      </c>
      <c r="E1425" s="852" t="s">
        <v>767</v>
      </c>
      <c r="F1425" s="852" t="s">
        <v>763</v>
      </c>
      <c r="G1425" s="852" t="s">
        <v>386</v>
      </c>
    </row>
    <row r="1426" spans="1:7">
      <c r="A1426" s="851">
        <v>1423</v>
      </c>
      <c r="B1426" s="852" t="s">
        <v>2492</v>
      </c>
      <c r="C1426" s="281">
        <v>45</v>
      </c>
      <c r="D1426" s="852" t="s">
        <v>387</v>
      </c>
      <c r="E1426" s="852" t="s">
        <v>767</v>
      </c>
      <c r="F1426" s="852" t="s">
        <v>763</v>
      </c>
      <c r="G1426" s="852" t="s">
        <v>387</v>
      </c>
    </row>
    <row r="1427" spans="1:7">
      <c r="A1427" s="98">
        <v>1424</v>
      </c>
      <c r="B1427" s="852" t="s">
        <v>2492</v>
      </c>
      <c r="C1427" s="281">
        <v>45</v>
      </c>
      <c r="D1427" s="852" t="s">
        <v>3198</v>
      </c>
      <c r="E1427" s="852" t="s">
        <v>767</v>
      </c>
      <c r="F1427" s="852" t="s">
        <v>763</v>
      </c>
      <c r="G1427" s="852" t="s">
        <v>106</v>
      </c>
    </row>
    <row r="1428" spans="1:7">
      <c r="A1428" s="851">
        <v>1425</v>
      </c>
      <c r="B1428" s="852" t="s">
        <v>2492</v>
      </c>
      <c r="C1428" s="281">
        <v>45</v>
      </c>
      <c r="D1428" s="852" t="s">
        <v>388</v>
      </c>
      <c r="E1428" s="852" t="s">
        <v>767</v>
      </c>
      <c r="F1428" s="852" t="s">
        <v>763</v>
      </c>
      <c r="G1428" s="852" t="s">
        <v>388</v>
      </c>
    </row>
    <row r="1429" spans="1:7">
      <c r="A1429" s="98">
        <v>1426</v>
      </c>
      <c r="B1429" s="852" t="s">
        <v>2492</v>
      </c>
      <c r="C1429" s="281">
        <v>45</v>
      </c>
      <c r="D1429" s="852" t="s">
        <v>3199</v>
      </c>
      <c r="E1429" s="852" t="s">
        <v>767</v>
      </c>
      <c r="F1429" s="852" t="s">
        <v>763</v>
      </c>
      <c r="G1429" s="852" t="s">
        <v>389</v>
      </c>
    </row>
    <row r="1430" spans="1:7">
      <c r="A1430" s="851">
        <v>1427</v>
      </c>
      <c r="B1430" s="852" t="s">
        <v>2492</v>
      </c>
      <c r="C1430" s="281">
        <v>45</v>
      </c>
      <c r="D1430" s="852" t="s">
        <v>3200</v>
      </c>
      <c r="E1430" s="852" t="s">
        <v>767</v>
      </c>
      <c r="F1430" s="852" t="s">
        <v>763</v>
      </c>
      <c r="G1430" s="852" t="s">
        <v>389</v>
      </c>
    </row>
    <row r="1431" spans="1:7">
      <c r="A1431" s="98">
        <v>1428</v>
      </c>
      <c r="B1431" s="852" t="s">
        <v>2492</v>
      </c>
      <c r="C1431" s="281">
        <v>45</v>
      </c>
      <c r="D1431" s="852" t="s">
        <v>390</v>
      </c>
      <c r="E1431" s="852" t="s">
        <v>767</v>
      </c>
      <c r="F1431" s="852" t="s">
        <v>763</v>
      </c>
      <c r="G1431" s="852" t="s">
        <v>390</v>
      </c>
    </row>
    <row r="1432" spans="1:7">
      <c r="A1432" s="851">
        <v>1429</v>
      </c>
      <c r="B1432" s="852" t="s">
        <v>2492</v>
      </c>
      <c r="C1432" s="281">
        <v>45</v>
      </c>
      <c r="D1432" s="852" t="s">
        <v>3201</v>
      </c>
      <c r="E1432" s="852" t="s">
        <v>767</v>
      </c>
      <c r="F1432" s="852" t="s">
        <v>763</v>
      </c>
      <c r="G1432" s="852" t="s">
        <v>391</v>
      </c>
    </row>
    <row r="1433" spans="1:7">
      <c r="A1433" s="98">
        <v>1430</v>
      </c>
      <c r="B1433" s="852" t="s">
        <v>2492</v>
      </c>
      <c r="C1433" s="281">
        <v>45</v>
      </c>
      <c r="D1433" s="852" t="s">
        <v>3202</v>
      </c>
      <c r="E1433" s="852" t="s">
        <v>767</v>
      </c>
      <c r="F1433" s="852" t="s">
        <v>764</v>
      </c>
      <c r="G1433" s="852" t="s">
        <v>394</v>
      </c>
    </row>
    <row r="1434" spans="1:7">
      <c r="A1434" s="851">
        <v>1431</v>
      </c>
      <c r="B1434" s="852" t="s">
        <v>2492</v>
      </c>
      <c r="C1434" s="281">
        <v>45</v>
      </c>
      <c r="D1434" s="852" t="s">
        <v>394</v>
      </c>
      <c r="E1434" s="852" t="s">
        <v>767</v>
      </c>
      <c r="F1434" s="852" t="s">
        <v>764</v>
      </c>
      <c r="G1434" s="852" t="s">
        <v>394</v>
      </c>
    </row>
    <row r="1435" spans="1:7">
      <c r="A1435" s="98">
        <v>1432</v>
      </c>
      <c r="B1435" s="852" t="s">
        <v>2492</v>
      </c>
      <c r="C1435" s="281">
        <v>45</v>
      </c>
      <c r="D1435" s="852" t="s">
        <v>3203</v>
      </c>
      <c r="E1435" s="852" t="s">
        <v>767</v>
      </c>
      <c r="F1435" s="852" t="s">
        <v>764</v>
      </c>
      <c r="G1435" s="852" t="s">
        <v>395</v>
      </c>
    </row>
    <row r="1436" spans="1:7">
      <c r="A1436" s="851">
        <v>1433</v>
      </c>
      <c r="B1436" s="852" t="s">
        <v>2492</v>
      </c>
      <c r="C1436" s="281">
        <v>45</v>
      </c>
      <c r="D1436" s="852" t="s">
        <v>3204</v>
      </c>
      <c r="E1436" s="852" t="s">
        <v>767</v>
      </c>
      <c r="F1436" s="852" t="s">
        <v>764</v>
      </c>
      <c r="G1436" s="852" t="s">
        <v>395</v>
      </c>
    </row>
    <row r="1437" spans="1:7">
      <c r="A1437" s="98">
        <v>1434</v>
      </c>
      <c r="B1437" s="852" t="s">
        <v>2492</v>
      </c>
      <c r="C1437" s="281">
        <v>45</v>
      </c>
      <c r="D1437" s="852" t="s">
        <v>395</v>
      </c>
      <c r="E1437" s="852" t="s">
        <v>767</v>
      </c>
      <c r="F1437" s="852" t="s">
        <v>764</v>
      </c>
      <c r="G1437" s="852" t="s">
        <v>395</v>
      </c>
    </row>
    <row r="1438" spans="1:7">
      <c r="A1438" s="851">
        <v>1435</v>
      </c>
      <c r="B1438" s="852" t="s">
        <v>2492</v>
      </c>
      <c r="C1438" s="281">
        <v>45</v>
      </c>
      <c r="D1438" s="852" t="s">
        <v>3205</v>
      </c>
      <c r="E1438" s="852" t="s">
        <v>767</v>
      </c>
      <c r="F1438" s="852" t="s">
        <v>764</v>
      </c>
      <c r="G1438" s="852" t="s">
        <v>396</v>
      </c>
    </row>
    <row r="1439" spans="1:7">
      <c r="A1439" s="98">
        <v>1436</v>
      </c>
      <c r="B1439" s="852" t="s">
        <v>2492</v>
      </c>
      <c r="C1439" s="281">
        <v>45</v>
      </c>
      <c r="D1439" s="852" t="s">
        <v>396</v>
      </c>
      <c r="E1439" s="852" t="s">
        <v>767</v>
      </c>
      <c r="F1439" s="852" t="s">
        <v>764</v>
      </c>
      <c r="G1439" s="852" t="s">
        <v>396</v>
      </c>
    </row>
    <row r="1440" spans="1:7">
      <c r="A1440" s="851">
        <v>1437</v>
      </c>
      <c r="B1440" s="852" t="s">
        <v>2492</v>
      </c>
      <c r="C1440" s="281">
        <v>45</v>
      </c>
      <c r="D1440" s="852" t="s">
        <v>3206</v>
      </c>
      <c r="E1440" s="852" t="s">
        <v>767</v>
      </c>
      <c r="F1440" s="852" t="s">
        <v>764</v>
      </c>
      <c r="G1440" s="852" t="s">
        <v>398</v>
      </c>
    </row>
    <row r="1441" spans="1:7">
      <c r="A1441" s="98">
        <v>1438</v>
      </c>
      <c r="B1441" s="852" t="s">
        <v>2492</v>
      </c>
      <c r="C1441" s="281">
        <v>45</v>
      </c>
      <c r="D1441" s="852" t="s">
        <v>3207</v>
      </c>
      <c r="E1441" s="852" t="s">
        <v>767</v>
      </c>
      <c r="F1441" s="852" t="s">
        <v>764</v>
      </c>
      <c r="G1441" s="852" t="s">
        <v>398</v>
      </c>
    </row>
    <row r="1442" spans="1:7">
      <c r="A1442" s="851">
        <v>1439</v>
      </c>
      <c r="B1442" s="852" t="s">
        <v>2492</v>
      </c>
      <c r="C1442" s="281">
        <v>45</v>
      </c>
      <c r="D1442" s="852" t="s">
        <v>3208</v>
      </c>
      <c r="E1442" s="852" t="s">
        <v>767</v>
      </c>
      <c r="F1442" s="852" t="s">
        <v>765</v>
      </c>
      <c r="G1442" s="852" t="s">
        <v>400</v>
      </c>
    </row>
    <row r="1443" spans="1:7">
      <c r="A1443" s="98">
        <v>1440</v>
      </c>
      <c r="B1443" s="852" t="s">
        <v>2492</v>
      </c>
      <c r="C1443" s="281">
        <v>45</v>
      </c>
      <c r="D1443" s="852" t="s">
        <v>3209</v>
      </c>
      <c r="E1443" s="852" t="s">
        <v>767</v>
      </c>
      <c r="F1443" s="852" t="s">
        <v>765</v>
      </c>
      <c r="G1443" s="852" t="s">
        <v>400</v>
      </c>
    </row>
    <row r="1444" spans="1:7">
      <c r="A1444" s="851">
        <v>1441</v>
      </c>
      <c r="B1444" s="852" t="s">
        <v>2492</v>
      </c>
      <c r="C1444" s="281">
        <v>45</v>
      </c>
      <c r="D1444" s="852" t="s">
        <v>3210</v>
      </c>
      <c r="E1444" s="852" t="s">
        <v>767</v>
      </c>
      <c r="F1444" s="852" t="s">
        <v>765</v>
      </c>
      <c r="G1444" s="852" t="s">
        <v>401</v>
      </c>
    </row>
    <row r="1445" spans="1:7">
      <c r="A1445" s="98">
        <v>1442</v>
      </c>
      <c r="B1445" s="852" t="s">
        <v>2492</v>
      </c>
      <c r="C1445" s="281">
        <v>45</v>
      </c>
      <c r="D1445" s="852" t="s">
        <v>3211</v>
      </c>
      <c r="E1445" s="852" t="s">
        <v>767</v>
      </c>
      <c r="F1445" s="852" t="s">
        <v>765</v>
      </c>
      <c r="G1445" s="852" t="s">
        <v>403</v>
      </c>
    </row>
    <row r="1446" spans="1:7">
      <c r="A1446" s="851">
        <v>1443</v>
      </c>
      <c r="B1446" s="852" t="s">
        <v>2492</v>
      </c>
      <c r="C1446" s="281">
        <v>45</v>
      </c>
      <c r="D1446" s="852" t="s">
        <v>3212</v>
      </c>
      <c r="E1446" s="852" t="s">
        <v>767</v>
      </c>
      <c r="F1446" s="852" t="s">
        <v>765</v>
      </c>
      <c r="G1446" s="852" t="s">
        <v>404</v>
      </c>
    </row>
    <row r="1447" spans="1:7">
      <c r="A1447" s="98">
        <v>1444</v>
      </c>
      <c r="B1447" s="852" t="s">
        <v>2492</v>
      </c>
      <c r="C1447" s="281">
        <v>45</v>
      </c>
      <c r="D1447" s="852" t="s">
        <v>3213</v>
      </c>
      <c r="E1447" s="852" t="s">
        <v>767</v>
      </c>
      <c r="F1447" s="852" t="s">
        <v>765</v>
      </c>
      <c r="G1447" s="852" t="s">
        <v>404</v>
      </c>
    </row>
    <row r="1448" spans="1:7">
      <c r="A1448" s="851">
        <v>1445</v>
      </c>
      <c r="B1448" s="852" t="s">
        <v>2492</v>
      </c>
      <c r="C1448" s="281">
        <v>45</v>
      </c>
      <c r="D1448" s="852" t="s">
        <v>404</v>
      </c>
      <c r="E1448" s="852" t="s">
        <v>767</v>
      </c>
      <c r="F1448" s="852" t="s">
        <v>765</v>
      </c>
      <c r="G1448" s="852" t="s">
        <v>404</v>
      </c>
    </row>
    <row r="1449" spans="1:7">
      <c r="A1449" s="98">
        <v>1446</v>
      </c>
      <c r="B1449" s="852" t="s">
        <v>2492</v>
      </c>
      <c r="C1449" s="281">
        <v>45</v>
      </c>
      <c r="D1449" s="852" t="s">
        <v>3214</v>
      </c>
      <c r="E1449" s="852" t="s">
        <v>767</v>
      </c>
      <c r="F1449" s="852" t="s">
        <v>765</v>
      </c>
      <c r="G1449" s="852" t="s">
        <v>405</v>
      </c>
    </row>
    <row r="1450" spans="1:7">
      <c r="A1450" s="851">
        <v>1447</v>
      </c>
      <c r="B1450" s="852" t="s">
        <v>2492</v>
      </c>
      <c r="C1450" s="281">
        <v>45</v>
      </c>
      <c r="D1450" s="852" t="s">
        <v>3215</v>
      </c>
      <c r="E1450" s="852" t="s">
        <v>767</v>
      </c>
      <c r="F1450" s="852" t="s">
        <v>765</v>
      </c>
      <c r="G1450" s="852" t="s">
        <v>406</v>
      </c>
    </row>
    <row r="1451" spans="1:7" ht="45">
      <c r="A1451" s="98">
        <v>1448</v>
      </c>
      <c r="B1451" s="852" t="s">
        <v>2492</v>
      </c>
      <c r="C1451" s="281">
        <v>45</v>
      </c>
      <c r="D1451" s="852" t="s">
        <v>3216</v>
      </c>
      <c r="E1451" s="852" t="s">
        <v>767</v>
      </c>
      <c r="F1451" s="852" t="s">
        <v>765</v>
      </c>
      <c r="G1451" s="852" t="s">
        <v>406</v>
      </c>
    </row>
    <row r="1452" spans="1:7">
      <c r="A1452" s="851">
        <v>1449</v>
      </c>
      <c r="B1452" s="852" t="s">
        <v>2492</v>
      </c>
      <c r="C1452" s="281">
        <v>45</v>
      </c>
      <c r="D1452" s="852" t="s">
        <v>3217</v>
      </c>
      <c r="E1452" s="852" t="s">
        <v>767</v>
      </c>
      <c r="F1452" s="852" t="s">
        <v>765</v>
      </c>
      <c r="G1452" s="852" t="s">
        <v>406</v>
      </c>
    </row>
    <row r="1453" spans="1:7">
      <c r="A1453" s="98">
        <v>1450</v>
      </c>
      <c r="B1453" s="852" t="s">
        <v>2492</v>
      </c>
      <c r="C1453" s="281">
        <v>45</v>
      </c>
      <c r="D1453" s="852" t="s">
        <v>3218</v>
      </c>
      <c r="E1453" s="852" t="s">
        <v>767</v>
      </c>
      <c r="F1453" s="852" t="s">
        <v>765</v>
      </c>
      <c r="G1453" s="852" t="s">
        <v>406</v>
      </c>
    </row>
    <row r="1454" spans="1:7">
      <c r="A1454" s="851">
        <v>1451</v>
      </c>
      <c r="B1454" s="852" t="s">
        <v>2492</v>
      </c>
      <c r="C1454" s="281">
        <v>45</v>
      </c>
      <c r="D1454" s="852" t="s">
        <v>3219</v>
      </c>
      <c r="E1454" s="852" t="s">
        <v>767</v>
      </c>
      <c r="F1454" s="852" t="s">
        <v>765</v>
      </c>
      <c r="G1454" s="852" t="s">
        <v>406</v>
      </c>
    </row>
    <row r="1455" spans="1:7">
      <c r="A1455" s="98">
        <v>1452</v>
      </c>
      <c r="B1455" s="852" t="s">
        <v>2492</v>
      </c>
      <c r="C1455" s="281">
        <v>45</v>
      </c>
      <c r="D1455" s="852" t="s">
        <v>3220</v>
      </c>
      <c r="E1455" s="852" t="s">
        <v>767</v>
      </c>
      <c r="F1455" s="852" t="s">
        <v>765</v>
      </c>
      <c r="G1455" s="852" t="s">
        <v>406</v>
      </c>
    </row>
    <row r="1456" spans="1:7">
      <c r="A1456" s="851">
        <v>1453</v>
      </c>
      <c r="B1456" s="852" t="s">
        <v>2492</v>
      </c>
      <c r="C1456" s="281">
        <v>45</v>
      </c>
      <c r="D1456" s="852" t="s">
        <v>3221</v>
      </c>
      <c r="E1456" s="852" t="s">
        <v>767</v>
      </c>
      <c r="F1456" s="852" t="s">
        <v>765</v>
      </c>
      <c r="G1456" s="852" t="s">
        <v>406</v>
      </c>
    </row>
    <row r="1457" spans="1:7">
      <c r="A1457" s="98">
        <v>1454</v>
      </c>
      <c r="B1457" s="852" t="s">
        <v>2492</v>
      </c>
      <c r="C1457" s="281">
        <v>45</v>
      </c>
      <c r="D1457" s="852" t="s">
        <v>3222</v>
      </c>
      <c r="E1457" s="852" t="s">
        <v>767</v>
      </c>
      <c r="F1457" s="852" t="s">
        <v>765</v>
      </c>
      <c r="G1457" s="852" t="s">
        <v>406</v>
      </c>
    </row>
    <row r="1458" spans="1:7">
      <c r="A1458" s="851">
        <v>1455</v>
      </c>
      <c r="B1458" s="852" t="s">
        <v>2492</v>
      </c>
      <c r="C1458" s="281">
        <v>45</v>
      </c>
      <c r="D1458" s="852" t="s">
        <v>3223</v>
      </c>
      <c r="E1458" s="852" t="s">
        <v>767</v>
      </c>
      <c r="F1458" s="852" t="s">
        <v>765</v>
      </c>
      <c r="G1458" s="852" t="s">
        <v>407</v>
      </c>
    </row>
    <row r="1459" spans="1:7">
      <c r="A1459" s="98">
        <v>1456</v>
      </c>
      <c r="B1459" s="852" t="s">
        <v>2492</v>
      </c>
      <c r="C1459" s="281">
        <v>45</v>
      </c>
      <c r="D1459" s="852" t="s">
        <v>407</v>
      </c>
      <c r="E1459" s="852" t="s">
        <v>767</v>
      </c>
      <c r="F1459" s="852" t="s">
        <v>765</v>
      </c>
      <c r="G1459" s="852" t="s">
        <v>407</v>
      </c>
    </row>
    <row r="1460" spans="1:7">
      <c r="A1460" s="851">
        <v>1457</v>
      </c>
      <c r="B1460" s="852" t="s">
        <v>2492</v>
      </c>
      <c r="C1460" s="281">
        <v>45</v>
      </c>
      <c r="D1460" s="852" t="s">
        <v>3224</v>
      </c>
      <c r="E1460" s="852" t="s">
        <v>767</v>
      </c>
      <c r="F1460" s="852" t="s">
        <v>765</v>
      </c>
      <c r="G1460" s="852" t="s">
        <v>407</v>
      </c>
    </row>
    <row r="1461" spans="1:7">
      <c r="A1461" s="98">
        <v>1458</v>
      </c>
      <c r="B1461" s="852" t="s">
        <v>2492</v>
      </c>
      <c r="C1461" s="281">
        <v>45</v>
      </c>
      <c r="D1461" s="852" t="s">
        <v>3225</v>
      </c>
      <c r="E1461" s="852" t="s">
        <v>767</v>
      </c>
      <c r="F1461" s="852" t="s">
        <v>765</v>
      </c>
      <c r="G1461" s="852" t="s">
        <v>408</v>
      </c>
    </row>
    <row r="1462" spans="1:7">
      <c r="A1462" s="851">
        <v>1459</v>
      </c>
      <c r="B1462" s="852" t="s">
        <v>2492</v>
      </c>
      <c r="C1462" s="281">
        <v>45</v>
      </c>
      <c r="D1462" s="852" t="s">
        <v>2294</v>
      </c>
      <c r="E1462" s="852" t="s">
        <v>767</v>
      </c>
      <c r="F1462" s="852" t="s">
        <v>765</v>
      </c>
      <c r="G1462" s="852" t="s">
        <v>408</v>
      </c>
    </row>
    <row r="1463" spans="1:7">
      <c r="A1463" s="98">
        <v>1460</v>
      </c>
      <c r="B1463" s="852" t="s">
        <v>2492</v>
      </c>
      <c r="C1463" s="281">
        <v>45</v>
      </c>
      <c r="D1463" s="852" t="s">
        <v>3226</v>
      </c>
      <c r="E1463" s="852" t="s">
        <v>767</v>
      </c>
      <c r="F1463" s="852" t="s">
        <v>766</v>
      </c>
      <c r="G1463" s="852" t="s">
        <v>410</v>
      </c>
    </row>
    <row r="1464" spans="1:7">
      <c r="A1464" s="851">
        <v>1461</v>
      </c>
      <c r="B1464" s="852" t="s">
        <v>2492</v>
      </c>
      <c r="C1464" s="281">
        <v>45</v>
      </c>
      <c r="D1464" s="852" t="s">
        <v>3227</v>
      </c>
      <c r="E1464" s="852" t="s">
        <v>767</v>
      </c>
      <c r="F1464" s="852" t="s">
        <v>766</v>
      </c>
      <c r="G1464" s="852" t="s">
        <v>411</v>
      </c>
    </row>
    <row r="1465" spans="1:7">
      <c r="A1465" s="98">
        <v>1462</v>
      </c>
      <c r="B1465" s="852" t="s">
        <v>2492</v>
      </c>
      <c r="C1465" s="281">
        <v>45</v>
      </c>
      <c r="D1465" s="852" t="s">
        <v>3228</v>
      </c>
      <c r="E1465" s="852" t="s">
        <v>767</v>
      </c>
      <c r="F1465" s="852" t="s">
        <v>766</v>
      </c>
      <c r="G1465" s="852" t="s">
        <v>411</v>
      </c>
    </row>
    <row r="1466" spans="1:7">
      <c r="A1466" s="851">
        <v>1463</v>
      </c>
      <c r="B1466" s="852" t="s">
        <v>2492</v>
      </c>
      <c r="C1466" s="281">
        <v>45</v>
      </c>
      <c r="D1466" s="852" t="s">
        <v>3229</v>
      </c>
      <c r="E1466" s="852" t="s">
        <v>767</v>
      </c>
      <c r="F1466" s="852" t="s">
        <v>766</v>
      </c>
      <c r="G1466" s="852" t="s">
        <v>411</v>
      </c>
    </row>
    <row r="1467" spans="1:7">
      <c r="A1467" s="98">
        <v>1464</v>
      </c>
      <c r="B1467" s="852" t="s">
        <v>2492</v>
      </c>
      <c r="C1467" s="281">
        <v>45</v>
      </c>
      <c r="D1467" s="852" t="s">
        <v>3230</v>
      </c>
      <c r="E1467" s="852" t="s">
        <v>767</v>
      </c>
      <c r="F1467" s="852" t="s">
        <v>766</v>
      </c>
      <c r="G1467" s="852" t="s">
        <v>292</v>
      </c>
    </row>
    <row r="1468" spans="1:7">
      <c r="A1468" s="851">
        <v>1465</v>
      </c>
      <c r="B1468" s="852" t="s">
        <v>2492</v>
      </c>
      <c r="C1468" s="281">
        <v>45</v>
      </c>
      <c r="D1468" s="852" t="s">
        <v>412</v>
      </c>
      <c r="E1468" s="852" t="s">
        <v>767</v>
      </c>
      <c r="F1468" s="852" t="s">
        <v>766</v>
      </c>
      <c r="G1468" s="852" t="s">
        <v>412</v>
      </c>
    </row>
    <row r="1469" spans="1:7">
      <c r="A1469" s="98">
        <v>1466</v>
      </c>
      <c r="B1469" s="852" t="s">
        <v>2492</v>
      </c>
      <c r="C1469" s="281">
        <v>45</v>
      </c>
      <c r="D1469" s="852" t="s">
        <v>3231</v>
      </c>
      <c r="E1469" s="852" t="s">
        <v>767</v>
      </c>
      <c r="F1469" s="852" t="s">
        <v>766</v>
      </c>
      <c r="G1469" s="852" t="s">
        <v>413</v>
      </c>
    </row>
    <row r="1470" spans="1:7">
      <c r="A1470" s="851">
        <v>1467</v>
      </c>
      <c r="B1470" s="852" t="s">
        <v>2492</v>
      </c>
      <c r="C1470" s="281">
        <v>45</v>
      </c>
      <c r="D1470" s="852" t="s">
        <v>3232</v>
      </c>
      <c r="E1470" s="852" t="s">
        <v>767</v>
      </c>
      <c r="F1470" s="852" t="s">
        <v>766</v>
      </c>
      <c r="G1470" s="852" t="s">
        <v>413</v>
      </c>
    </row>
    <row r="1471" spans="1:7">
      <c r="A1471" s="98">
        <v>1468</v>
      </c>
      <c r="B1471" s="852" t="s">
        <v>2492</v>
      </c>
      <c r="C1471" s="281">
        <v>45</v>
      </c>
      <c r="D1471" s="852" t="s">
        <v>3233</v>
      </c>
      <c r="E1471" s="852" t="s">
        <v>767</v>
      </c>
      <c r="F1471" s="852" t="s">
        <v>766</v>
      </c>
      <c r="G1471" s="852" t="s">
        <v>414</v>
      </c>
    </row>
    <row r="1472" spans="1:7">
      <c r="A1472" s="851">
        <v>1469</v>
      </c>
      <c r="B1472" s="852" t="s">
        <v>2492</v>
      </c>
      <c r="C1472" s="281">
        <v>45</v>
      </c>
      <c r="D1472" s="852" t="s">
        <v>3234</v>
      </c>
      <c r="E1472" s="852" t="s">
        <v>767</v>
      </c>
      <c r="F1472" s="852" t="s">
        <v>766</v>
      </c>
      <c r="G1472" s="852" t="s">
        <v>414</v>
      </c>
    </row>
    <row r="1473" spans="1:7">
      <c r="A1473" s="98">
        <v>1470</v>
      </c>
      <c r="B1473" s="852" t="s">
        <v>2492</v>
      </c>
      <c r="C1473" s="281">
        <v>45</v>
      </c>
      <c r="D1473" s="852" t="s">
        <v>2296</v>
      </c>
      <c r="E1473" s="852" t="s">
        <v>767</v>
      </c>
      <c r="F1473" s="852" t="s">
        <v>766</v>
      </c>
      <c r="G1473" s="852" t="s">
        <v>414</v>
      </c>
    </row>
    <row r="1474" spans="1:7">
      <c r="A1474" s="851">
        <v>1471</v>
      </c>
      <c r="B1474" s="852" t="s">
        <v>2492</v>
      </c>
      <c r="C1474" s="281">
        <v>45</v>
      </c>
      <c r="D1474" s="852" t="s">
        <v>3235</v>
      </c>
      <c r="E1474" s="852" t="s">
        <v>767</v>
      </c>
      <c r="F1474" s="852" t="s">
        <v>766</v>
      </c>
      <c r="G1474" s="852" t="s">
        <v>414</v>
      </c>
    </row>
    <row r="1475" spans="1:7">
      <c r="A1475" s="98">
        <v>1472</v>
      </c>
      <c r="B1475" s="852" t="s">
        <v>2492</v>
      </c>
      <c r="C1475" s="281">
        <v>45</v>
      </c>
      <c r="D1475" s="852" t="s">
        <v>3236</v>
      </c>
      <c r="E1475" s="852" t="s">
        <v>767</v>
      </c>
      <c r="F1475" s="852" t="s">
        <v>766</v>
      </c>
      <c r="G1475" s="852" t="s">
        <v>414</v>
      </c>
    </row>
    <row r="1476" spans="1:7">
      <c r="A1476" s="851">
        <v>1473</v>
      </c>
      <c r="B1476" s="852" t="s">
        <v>2492</v>
      </c>
      <c r="C1476" s="281">
        <v>45</v>
      </c>
      <c r="D1476" s="852" t="s">
        <v>416</v>
      </c>
      <c r="E1476" s="852" t="s">
        <v>767</v>
      </c>
      <c r="F1476" s="852" t="s">
        <v>767</v>
      </c>
      <c r="G1476" s="852" t="s">
        <v>416</v>
      </c>
    </row>
    <row r="1477" spans="1:7">
      <c r="A1477" s="98">
        <v>1474</v>
      </c>
      <c r="B1477" s="852" t="s">
        <v>2492</v>
      </c>
      <c r="C1477" s="281">
        <v>45</v>
      </c>
      <c r="D1477" s="852" t="s">
        <v>3237</v>
      </c>
      <c r="E1477" s="852" t="s">
        <v>767</v>
      </c>
      <c r="F1477" s="852" t="s">
        <v>767</v>
      </c>
      <c r="G1477" s="852" t="s">
        <v>416</v>
      </c>
    </row>
    <row r="1478" spans="1:7">
      <c r="A1478" s="851">
        <v>1475</v>
      </c>
      <c r="B1478" s="852" t="s">
        <v>2492</v>
      </c>
      <c r="C1478" s="281">
        <v>45</v>
      </c>
      <c r="D1478" s="852" t="s">
        <v>3238</v>
      </c>
      <c r="E1478" s="852" t="s">
        <v>767</v>
      </c>
      <c r="F1478" s="852" t="s">
        <v>767</v>
      </c>
      <c r="G1478" s="852" t="s">
        <v>417</v>
      </c>
    </row>
    <row r="1479" spans="1:7">
      <c r="A1479" s="98">
        <v>1476</v>
      </c>
      <c r="B1479" s="852" t="s">
        <v>2492</v>
      </c>
      <c r="C1479" s="281">
        <v>45</v>
      </c>
      <c r="D1479" s="852" t="s">
        <v>326</v>
      </c>
      <c r="E1479" s="852" t="s">
        <v>767</v>
      </c>
      <c r="F1479" s="852" t="s">
        <v>767</v>
      </c>
      <c r="G1479" s="852" t="s">
        <v>326</v>
      </c>
    </row>
    <row r="1480" spans="1:7">
      <c r="A1480" s="851">
        <v>1477</v>
      </c>
      <c r="B1480" s="852" t="s">
        <v>2492</v>
      </c>
      <c r="C1480" s="281">
        <v>45</v>
      </c>
      <c r="D1480" s="852" t="s">
        <v>2299</v>
      </c>
      <c r="E1480" s="852" t="s">
        <v>767</v>
      </c>
      <c r="F1480" s="852" t="s">
        <v>767</v>
      </c>
      <c r="G1480" s="852" t="s">
        <v>419</v>
      </c>
    </row>
    <row r="1481" spans="1:7">
      <c r="A1481" s="98">
        <v>1478</v>
      </c>
      <c r="B1481" s="852" t="s">
        <v>2492</v>
      </c>
      <c r="C1481" s="281">
        <v>45</v>
      </c>
      <c r="D1481" s="852" t="s">
        <v>419</v>
      </c>
      <c r="E1481" s="852" t="s">
        <v>767</v>
      </c>
      <c r="F1481" s="852" t="s">
        <v>767</v>
      </c>
      <c r="G1481" s="852" t="s">
        <v>419</v>
      </c>
    </row>
    <row r="1482" spans="1:7">
      <c r="A1482" s="851">
        <v>1479</v>
      </c>
      <c r="B1482" s="852" t="s">
        <v>2492</v>
      </c>
      <c r="C1482" s="281">
        <v>45</v>
      </c>
      <c r="D1482" s="852" t="s">
        <v>3239</v>
      </c>
      <c r="E1482" s="852" t="s">
        <v>767</v>
      </c>
      <c r="F1482" s="852" t="s">
        <v>767</v>
      </c>
      <c r="G1482" s="852" t="s">
        <v>421</v>
      </c>
    </row>
    <row r="1483" spans="1:7">
      <c r="A1483" s="98">
        <v>1480</v>
      </c>
      <c r="B1483" s="852" t="s">
        <v>2492</v>
      </c>
      <c r="C1483" s="281">
        <v>45</v>
      </c>
      <c r="D1483" s="852" t="s">
        <v>3240</v>
      </c>
      <c r="E1483" s="852" t="s">
        <v>767</v>
      </c>
      <c r="F1483" s="852" t="s">
        <v>767</v>
      </c>
      <c r="G1483" s="852" t="s">
        <v>421</v>
      </c>
    </row>
    <row r="1484" spans="1:7">
      <c r="A1484" s="851">
        <v>1481</v>
      </c>
      <c r="B1484" s="852" t="s">
        <v>2492</v>
      </c>
      <c r="C1484" s="281">
        <v>45</v>
      </c>
      <c r="D1484" s="852" t="s">
        <v>3241</v>
      </c>
      <c r="E1484" s="852" t="s">
        <v>767</v>
      </c>
      <c r="F1484" s="852" t="s">
        <v>767</v>
      </c>
      <c r="G1484" s="852" t="s">
        <v>422</v>
      </c>
    </row>
    <row r="1485" spans="1:7">
      <c r="A1485" s="98">
        <v>1482</v>
      </c>
      <c r="B1485" s="852" t="s">
        <v>2492</v>
      </c>
      <c r="C1485" s="281">
        <v>45</v>
      </c>
      <c r="D1485" s="852" t="s">
        <v>3242</v>
      </c>
      <c r="E1485" s="852" t="s">
        <v>767</v>
      </c>
      <c r="F1485" s="852" t="s">
        <v>767</v>
      </c>
      <c r="G1485" s="852" t="s">
        <v>423</v>
      </c>
    </row>
    <row r="1486" spans="1:7">
      <c r="A1486" s="851">
        <v>1483</v>
      </c>
      <c r="B1486" s="852" t="s">
        <v>2492</v>
      </c>
      <c r="C1486" s="281">
        <v>45</v>
      </c>
      <c r="D1486" s="852" t="s">
        <v>3243</v>
      </c>
      <c r="E1486" s="852" t="s">
        <v>767</v>
      </c>
      <c r="F1486" s="852" t="s">
        <v>767</v>
      </c>
      <c r="G1486" s="852" t="s">
        <v>423</v>
      </c>
    </row>
    <row r="1487" spans="1:7">
      <c r="A1487" s="98">
        <v>1484</v>
      </c>
      <c r="B1487" s="852" t="s">
        <v>2492</v>
      </c>
      <c r="C1487" s="281">
        <v>45</v>
      </c>
      <c r="D1487" s="852" t="s">
        <v>3244</v>
      </c>
      <c r="E1487" s="852" t="s">
        <v>767</v>
      </c>
      <c r="F1487" s="852" t="s">
        <v>767</v>
      </c>
      <c r="G1487" s="852" t="s">
        <v>423</v>
      </c>
    </row>
    <row r="1488" spans="1:7">
      <c r="A1488" s="851">
        <v>1485</v>
      </c>
      <c r="B1488" s="852" t="s">
        <v>2492</v>
      </c>
      <c r="C1488" s="281">
        <v>45</v>
      </c>
      <c r="D1488" s="852" t="s">
        <v>3245</v>
      </c>
      <c r="E1488" s="852" t="s">
        <v>767</v>
      </c>
      <c r="F1488" s="852" t="s">
        <v>767</v>
      </c>
      <c r="G1488" s="852" t="s">
        <v>423</v>
      </c>
    </row>
    <row r="1489" spans="1:7">
      <c r="A1489" s="98">
        <v>1486</v>
      </c>
      <c r="B1489" s="852" t="s">
        <v>2492</v>
      </c>
      <c r="C1489" s="281">
        <v>45</v>
      </c>
      <c r="D1489" s="852" t="s">
        <v>3246</v>
      </c>
      <c r="E1489" s="852" t="s">
        <v>767</v>
      </c>
      <c r="F1489" s="852" t="s">
        <v>767</v>
      </c>
      <c r="G1489" s="852" t="s">
        <v>425</v>
      </c>
    </row>
    <row r="1490" spans="1:7">
      <c r="A1490" s="851">
        <v>1487</v>
      </c>
      <c r="B1490" s="852" t="s">
        <v>2492</v>
      </c>
      <c r="C1490" s="281">
        <v>45</v>
      </c>
      <c r="D1490" s="852" t="s">
        <v>3247</v>
      </c>
      <c r="E1490" s="852" t="s">
        <v>767</v>
      </c>
      <c r="F1490" s="852" t="s">
        <v>767</v>
      </c>
      <c r="G1490" s="852" t="s">
        <v>426</v>
      </c>
    </row>
    <row r="1491" spans="1:7">
      <c r="A1491" s="98">
        <v>1488</v>
      </c>
      <c r="B1491" s="852" t="s">
        <v>2492</v>
      </c>
      <c r="C1491" s="281">
        <v>45</v>
      </c>
      <c r="D1491" s="852" t="s">
        <v>426</v>
      </c>
      <c r="E1491" s="852" t="s">
        <v>767</v>
      </c>
      <c r="F1491" s="852" t="s">
        <v>767</v>
      </c>
      <c r="G1491" s="852" t="s">
        <v>426</v>
      </c>
    </row>
    <row r="1492" spans="1:7">
      <c r="A1492" s="851">
        <v>1489</v>
      </c>
      <c r="B1492" s="852" t="s">
        <v>2492</v>
      </c>
      <c r="C1492" s="281">
        <v>45</v>
      </c>
      <c r="D1492" s="852" t="s">
        <v>3248</v>
      </c>
      <c r="E1492" s="852" t="s">
        <v>767</v>
      </c>
      <c r="F1492" s="852" t="s">
        <v>767</v>
      </c>
      <c r="G1492" s="852" t="s">
        <v>427</v>
      </c>
    </row>
    <row r="1493" spans="1:7">
      <c r="A1493" s="98">
        <v>1490</v>
      </c>
      <c r="B1493" s="852" t="s">
        <v>2492</v>
      </c>
      <c r="C1493" s="281">
        <v>45</v>
      </c>
      <c r="D1493" s="852" t="s">
        <v>3249</v>
      </c>
      <c r="E1493" s="852" t="s">
        <v>767</v>
      </c>
      <c r="F1493" s="852" t="s">
        <v>767</v>
      </c>
      <c r="G1493" s="852" t="s">
        <v>428</v>
      </c>
    </row>
    <row r="1494" spans="1:7">
      <c r="A1494" s="851">
        <v>1491</v>
      </c>
      <c r="B1494" s="852" t="s">
        <v>2492</v>
      </c>
      <c r="C1494" s="281">
        <v>45</v>
      </c>
      <c r="D1494" s="852" t="s">
        <v>3250</v>
      </c>
      <c r="E1494" s="852" t="s">
        <v>767</v>
      </c>
      <c r="F1494" s="852" t="s">
        <v>767</v>
      </c>
      <c r="G1494" s="852" t="s">
        <v>428</v>
      </c>
    </row>
    <row r="1495" spans="1:7">
      <c r="A1495" s="98">
        <v>1492</v>
      </c>
      <c r="B1495" s="852" t="s">
        <v>2492</v>
      </c>
      <c r="C1495" s="281">
        <v>45</v>
      </c>
      <c r="D1495" s="852" t="s">
        <v>3251</v>
      </c>
      <c r="E1495" s="852" t="s">
        <v>767</v>
      </c>
      <c r="F1495" s="852" t="s">
        <v>767</v>
      </c>
      <c r="G1495" s="852" t="s">
        <v>429</v>
      </c>
    </row>
    <row r="1496" spans="1:7">
      <c r="A1496" s="851">
        <v>1493</v>
      </c>
      <c r="B1496" s="852" t="s">
        <v>2492</v>
      </c>
      <c r="C1496" s="281">
        <v>45</v>
      </c>
      <c r="D1496" s="852" t="s">
        <v>3252</v>
      </c>
      <c r="E1496" s="852" t="s">
        <v>767</v>
      </c>
      <c r="F1496" s="852" t="s">
        <v>767</v>
      </c>
      <c r="G1496" s="852" t="s">
        <v>429</v>
      </c>
    </row>
    <row r="1497" spans="1:7" ht="30">
      <c r="A1497" s="98">
        <v>1494</v>
      </c>
      <c r="B1497" s="852" t="s">
        <v>2492</v>
      </c>
      <c r="C1497" s="281">
        <v>45</v>
      </c>
      <c r="D1497" s="852" t="s">
        <v>3253</v>
      </c>
      <c r="E1497" s="852" t="s">
        <v>767</v>
      </c>
      <c r="F1497" s="852" t="s">
        <v>767</v>
      </c>
      <c r="G1497" s="852" t="s">
        <v>429</v>
      </c>
    </row>
    <row r="1498" spans="1:7">
      <c r="A1498" s="851">
        <v>1495</v>
      </c>
      <c r="B1498" s="852" t="s">
        <v>2492</v>
      </c>
      <c r="C1498" s="281">
        <v>45</v>
      </c>
      <c r="D1498" s="852" t="s">
        <v>3254</v>
      </c>
      <c r="E1498" s="852" t="s">
        <v>767</v>
      </c>
      <c r="F1498" s="852" t="s">
        <v>767</v>
      </c>
      <c r="G1498" s="852" t="s">
        <v>429</v>
      </c>
    </row>
    <row r="1499" spans="1:7">
      <c r="A1499" s="98">
        <v>1496</v>
      </c>
      <c r="B1499" s="852" t="s">
        <v>2492</v>
      </c>
      <c r="C1499" s="281">
        <v>45</v>
      </c>
      <c r="D1499" s="852" t="s">
        <v>3255</v>
      </c>
      <c r="E1499" s="852" t="s">
        <v>767</v>
      </c>
      <c r="F1499" s="852" t="s">
        <v>768</v>
      </c>
      <c r="G1499" s="852" t="s">
        <v>432</v>
      </c>
    </row>
    <row r="1500" spans="1:7">
      <c r="A1500" s="851">
        <v>1497</v>
      </c>
      <c r="B1500" s="852" t="s">
        <v>2492</v>
      </c>
      <c r="C1500" s="281">
        <v>45</v>
      </c>
      <c r="D1500" s="852" t="s">
        <v>432</v>
      </c>
      <c r="E1500" s="852" t="s">
        <v>767</v>
      </c>
      <c r="F1500" s="852" t="s">
        <v>768</v>
      </c>
      <c r="G1500" s="852" t="s">
        <v>432</v>
      </c>
    </row>
    <row r="1501" spans="1:7">
      <c r="A1501" s="98">
        <v>1498</v>
      </c>
      <c r="B1501" s="852" t="s">
        <v>2492</v>
      </c>
      <c r="C1501" s="281">
        <v>45</v>
      </c>
      <c r="D1501" s="852" t="s">
        <v>3256</v>
      </c>
      <c r="E1501" s="852" t="s">
        <v>767</v>
      </c>
      <c r="F1501" s="852" t="s">
        <v>768</v>
      </c>
      <c r="G1501" s="852" t="s">
        <v>326</v>
      </c>
    </row>
    <row r="1502" spans="1:7">
      <c r="A1502" s="851">
        <v>1499</v>
      </c>
      <c r="B1502" s="852" t="s">
        <v>2492</v>
      </c>
      <c r="C1502" s="281">
        <v>45</v>
      </c>
      <c r="D1502" s="852" t="s">
        <v>3257</v>
      </c>
      <c r="E1502" s="852" t="s">
        <v>767</v>
      </c>
      <c r="F1502" s="852" t="s">
        <v>768</v>
      </c>
      <c r="G1502" s="852" t="s">
        <v>326</v>
      </c>
    </row>
    <row r="1503" spans="1:7">
      <c r="A1503" s="98">
        <v>1500</v>
      </c>
      <c r="B1503" s="852" t="s">
        <v>2492</v>
      </c>
      <c r="C1503" s="281">
        <v>45</v>
      </c>
      <c r="D1503" s="852" t="s">
        <v>2309</v>
      </c>
      <c r="E1503" s="852" t="s">
        <v>767</v>
      </c>
      <c r="F1503" s="852" t="s">
        <v>768</v>
      </c>
      <c r="G1503" s="852" t="s">
        <v>434</v>
      </c>
    </row>
    <row r="1504" spans="1:7">
      <c r="A1504" s="851">
        <v>1501</v>
      </c>
      <c r="B1504" s="852" t="s">
        <v>2492</v>
      </c>
      <c r="C1504" s="281">
        <v>45</v>
      </c>
      <c r="D1504" s="852" t="s">
        <v>3258</v>
      </c>
      <c r="E1504" s="852" t="s">
        <v>767</v>
      </c>
      <c r="F1504" s="852" t="s">
        <v>768</v>
      </c>
      <c r="G1504" s="852" t="s">
        <v>435</v>
      </c>
    </row>
    <row r="1505" spans="1:7">
      <c r="A1505" s="98">
        <v>1502</v>
      </c>
      <c r="B1505" s="852" t="s">
        <v>2492</v>
      </c>
      <c r="C1505" s="281">
        <v>45</v>
      </c>
      <c r="D1505" s="852" t="s">
        <v>435</v>
      </c>
      <c r="E1505" s="852" t="s">
        <v>767</v>
      </c>
      <c r="F1505" s="852" t="s">
        <v>768</v>
      </c>
      <c r="G1505" s="852" t="s">
        <v>435</v>
      </c>
    </row>
    <row r="1506" spans="1:7">
      <c r="A1506" s="851">
        <v>1503</v>
      </c>
      <c r="B1506" s="852" t="s">
        <v>2492</v>
      </c>
      <c r="C1506" s="281">
        <v>45</v>
      </c>
      <c r="D1506" s="852" t="s">
        <v>3259</v>
      </c>
      <c r="E1506" s="852" t="s">
        <v>767</v>
      </c>
      <c r="F1506" s="852" t="s">
        <v>768</v>
      </c>
      <c r="G1506" s="852" t="s">
        <v>436</v>
      </c>
    </row>
    <row r="1507" spans="1:7">
      <c r="A1507" s="98">
        <v>1504</v>
      </c>
      <c r="B1507" s="852" t="s">
        <v>2492</v>
      </c>
      <c r="C1507" s="281">
        <v>45</v>
      </c>
      <c r="D1507" s="852" t="s">
        <v>3260</v>
      </c>
      <c r="E1507" s="852" t="s">
        <v>767</v>
      </c>
      <c r="F1507" s="852" t="s">
        <v>768</v>
      </c>
      <c r="G1507" s="852" t="s">
        <v>436</v>
      </c>
    </row>
    <row r="1508" spans="1:7">
      <c r="A1508" s="851">
        <v>1505</v>
      </c>
      <c r="B1508" s="852" t="s">
        <v>2492</v>
      </c>
      <c r="C1508" s="281">
        <v>45</v>
      </c>
      <c r="D1508" s="852" t="s">
        <v>3261</v>
      </c>
      <c r="E1508" s="852" t="s">
        <v>767</v>
      </c>
      <c r="F1508" s="852" t="s">
        <v>768</v>
      </c>
      <c r="G1508" s="852" t="s">
        <v>436</v>
      </c>
    </row>
    <row r="1509" spans="1:7">
      <c r="A1509" s="98">
        <v>1506</v>
      </c>
      <c r="B1509" s="852" t="s">
        <v>2492</v>
      </c>
      <c r="C1509" s="281">
        <v>45</v>
      </c>
      <c r="D1509" s="852" t="s">
        <v>3262</v>
      </c>
      <c r="E1509" s="852" t="s">
        <v>767</v>
      </c>
      <c r="F1509" s="852" t="s">
        <v>768</v>
      </c>
      <c r="G1509" s="852" t="s">
        <v>436</v>
      </c>
    </row>
    <row r="1510" spans="1:7">
      <c r="A1510" s="851">
        <v>1507</v>
      </c>
      <c r="B1510" s="852" t="s">
        <v>2492</v>
      </c>
      <c r="C1510" s="281">
        <v>45</v>
      </c>
      <c r="D1510" s="852" t="s">
        <v>3263</v>
      </c>
      <c r="E1510" s="852" t="s">
        <v>767</v>
      </c>
      <c r="F1510" s="852" t="s">
        <v>768</v>
      </c>
      <c r="G1510" s="852" t="s">
        <v>436</v>
      </c>
    </row>
    <row r="1511" spans="1:7">
      <c r="A1511" s="98">
        <v>1508</v>
      </c>
      <c r="B1511" s="852" t="s">
        <v>2492</v>
      </c>
      <c r="C1511" s="281">
        <v>45</v>
      </c>
      <c r="D1511" s="852" t="s">
        <v>3264</v>
      </c>
      <c r="E1511" s="852" t="s">
        <v>767</v>
      </c>
      <c r="F1511" s="852" t="s">
        <v>768</v>
      </c>
      <c r="G1511" s="852" t="s">
        <v>436</v>
      </c>
    </row>
    <row r="1512" spans="1:7">
      <c r="A1512" s="851">
        <v>1509</v>
      </c>
      <c r="B1512" s="852" t="s">
        <v>2492</v>
      </c>
      <c r="C1512" s="281">
        <v>45</v>
      </c>
      <c r="D1512" s="852" t="s">
        <v>3265</v>
      </c>
      <c r="E1512" s="852" t="s">
        <v>767</v>
      </c>
      <c r="F1512" s="852" t="s">
        <v>768</v>
      </c>
      <c r="G1512" s="852" t="s">
        <v>248</v>
      </c>
    </row>
    <row r="1513" spans="1:7">
      <c r="A1513" s="98">
        <v>1510</v>
      </c>
      <c r="B1513" s="852" t="s">
        <v>2492</v>
      </c>
      <c r="C1513" s="281">
        <v>45</v>
      </c>
      <c r="D1513" s="852" t="s">
        <v>3266</v>
      </c>
      <c r="E1513" s="852" t="s">
        <v>767</v>
      </c>
      <c r="F1513" s="852" t="s">
        <v>768</v>
      </c>
      <c r="G1513" s="852" t="s">
        <v>248</v>
      </c>
    </row>
    <row r="1514" spans="1:7">
      <c r="A1514" s="851">
        <v>1511</v>
      </c>
      <c r="B1514" s="852" t="s">
        <v>2492</v>
      </c>
      <c r="C1514" s="281">
        <v>45</v>
      </c>
      <c r="D1514" s="852" t="s">
        <v>3267</v>
      </c>
      <c r="E1514" s="852" t="s">
        <v>767</v>
      </c>
      <c r="F1514" s="852" t="s">
        <v>768</v>
      </c>
      <c r="G1514" s="852" t="s">
        <v>248</v>
      </c>
    </row>
    <row r="1515" spans="1:7">
      <c r="A1515" s="98">
        <v>1512</v>
      </c>
      <c r="B1515" s="852" t="s">
        <v>2492</v>
      </c>
      <c r="C1515" s="281">
        <v>45</v>
      </c>
      <c r="D1515" s="852" t="s">
        <v>3268</v>
      </c>
      <c r="E1515" s="852" t="s">
        <v>767</v>
      </c>
      <c r="F1515" s="852" t="s">
        <v>769</v>
      </c>
      <c r="G1515" s="852" t="s">
        <v>438</v>
      </c>
    </row>
    <row r="1516" spans="1:7">
      <c r="A1516" s="851">
        <v>1513</v>
      </c>
      <c r="B1516" s="852" t="s">
        <v>2492</v>
      </c>
      <c r="C1516" s="281">
        <v>45</v>
      </c>
      <c r="D1516" s="852" t="s">
        <v>3269</v>
      </c>
      <c r="E1516" s="852" t="s">
        <v>767</v>
      </c>
      <c r="F1516" s="852" t="s">
        <v>769</v>
      </c>
      <c r="G1516" s="852" t="s">
        <v>438</v>
      </c>
    </row>
    <row r="1517" spans="1:7">
      <c r="A1517" s="98">
        <v>1514</v>
      </c>
      <c r="B1517" s="852" t="s">
        <v>2492</v>
      </c>
      <c r="C1517" s="281">
        <v>45</v>
      </c>
      <c r="D1517" s="852" t="s">
        <v>3270</v>
      </c>
      <c r="E1517" s="852" t="s">
        <v>767</v>
      </c>
      <c r="F1517" s="852" t="s">
        <v>769</v>
      </c>
      <c r="G1517" s="852" t="s">
        <v>249</v>
      </c>
    </row>
    <row r="1518" spans="1:7">
      <c r="A1518" s="851">
        <v>1515</v>
      </c>
      <c r="B1518" s="852" t="s">
        <v>2492</v>
      </c>
      <c r="C1518" s="281">
        <v>45</v>
      </c>
      <c r="D1518" s="852" t="s">
        <v>3271</v>
      </c>
      <c r="E1518" s="852" t="s">
        <v>767</v>
      </c>
      <c r="F1518" s="852" t="s">
        <v>769</v>
      </c>
      <c r="G1518" s="852" t="s">
        <v>249</v>
      </c>
    </row>
    <row r="1519" spans="1:7">
      <c r="A1519" s="98">
        <v>1516</v>
      </c>
      <c r="B1519" s="852" t="s">
        <v>2492</v>
      </c>
      <c r="C1519" s="281">
        <v>45</v>
      </c>
      <c r="D1519" s="852" t="s">
        <v>3272</v>
      </c>
      <c r="E1519" s="852" t="s">
        <v>767</v>
      </c>
      <c r="F1519" s="852" t="s">
        <v>769</v>
      </c>
      <c r="G1519" s="852" t="s">
        <v>439</v>
      </c>
    </row>
    <row r="1520" spans="1:7">
      <c r="A1520" s="851">
        <v>1517</v>
      </c>
      <c r="B1520" s="852" t="s">
        <v>2492</v>
      </c>
      <c r="C1520" s="281">
        <v>45</v>
      </c>
      <c r="D1520" s="852" t="s">
        <v>3273</v>
      </c>
      <c r="E1520" s="852" t="s">
        <v>767</v>
      </c>
      <c r="F1520" s="852" t="s">
        <v>769</v>
      </c>
      <c r="G1520" s="852" t="s">
        <v>297</v>
      </c>
    </row>
    <row r="1521" spans="1:7">
      <c r="A1521" s="98">
        <v>1518</v>
      </c>
      <c r="B1521" s="852" t="s">
        <v>2492</v>
      </c>
      <c r="C1521" s="281">
        <v>45</v>
      </c>
      <c r="D1521" s="852" t="s">
        <v>3274</v>
      </c>
      <c r="E1521" s="852" t="s">
        <v>767</v>
      </c>
      <c r="F1521" s="852" t="s">
        <v>769</v>
      </c>
      <c r="G1521" s="852" t="s">
        <v>297</v>
      </c>
    </row>
    <row r="1522" spans="1:7">
      <c r="A1522" s="851">
        <v>1519</v>
      </c>
      <c r="B1522" s="852" t="s">
        <v>2492</v>
      </c>
      <c r="C1522" s="281">
        <v>45</v>
      </c>
      <c r="D1522" s="852" t="s">
        <v>3275</v>
      </c>
      <c r="E1522" s="852" t="s">
        <v>767</v>
      </c>
      <c r="F1522" s="852" t="s">
        <v>769</v>
      </c>
      <c r="G1522" s="852" t="s">
        <v>297</v>
      </c>
    </row>
    <row r="1523" spans="1:7">
      <c r="A1523" s="98">
        <v>1520</v>
      </c>
      <c r="B1523" s="852" t="s">
        <v>2492</v>
      </c>
      <c r="C1523" s="281">
        <v>45</v>
      </c>
      <c r="D1523" s="852" t="s">
        <v>3276</v>
      </c>
      <c r="E1523" s="852" t="s">
        <v>767</v>
      </c>
      <c r="F1523" s="852" t="s">
        <v>442</v>
      </c>
      <c r="G1523" s="852" t="s">
        <v>441</v>
      </c>
    </row>
    <row r="1524" spans="1:7">
      <c r="A1524" s="851">
        <v>1521</v>
      </c>
      <c r="B1524" s="852" t="s">
        <v>2492</v>
      </c>
      <c r="C1524" s="281">
        <v>45</v>
      </c>
      <c r="D1524" s="852" t="s">
        <v>441</v>
      </c>
      <c r="E1524" s="852" t="s">
        <v>767</v>
      </c>
      <c r="F1524" s="852" t="s">
        <v>442</v>
      </c>
      <c r="G1524" s="852" t="s">
        <v>441</v>
      </c>
    </row>
    <row r="1525" spans="1:7">
      <c r="A1525" s="98">
        <v>1522</v>
      </c>
      <c r="B1525" s="852" t="s">
        <v>2492</v>
      </c>
      <c r="C1525" s="281">
        <v>45</v>
      </c>
      <c r="D1525" s="852" t="s">
        <v>3277</v>
      </c>
      <c r="E1525" s="852" t="s">
        <v>767</v>
      </c>
      <c r="F1525" s="852" t="s">
        <v>442</v>
      </c>
      <c r="G1525" s="852" t="s">
        <v>442</v>
      </c>
    </row>
    <row r="1526" spans="1:7">
      <c r="A1526" s="851">
        <v>1523</v>
      </c>
      <c r="B1526" s="852" t="s">
        <v>2492</v>
      </c>
      <c r="C1526" s="281">
        <v>45</v>
      </c>
      <c r="D1526" s="852" t="s">
        <v>3278</v>
      </c>
      <c r="E1526" s="852" t="s">
        <v>767</v>
      </c>
      <c r="F1526" s="852" t="s">
        <v>442</v>
      </c>
      <c r="G1526" s="852" t="s">
        <v>442</v>
      </c>
    </row>
    <row r="1527" spans="1:7">
      <c r="A1527" s="98">
        <v>1524</v>
      </c>
      <c r="B1527" s="852" t="s">
        <v>2492</v>
      </c>
      <c r="C1527" s="281">
        <v>45</v>
      </c>
      <c r="D1527" s="852" t="s">
        <v>3279</v>
      </c>
      <c r="E1527" s="852" t="s">
        <v>767</v>
      </c>
      <c r="F1527" s="852" t="s">
        <v>442</v>
      </c>
      <c r="G1527" s="852" t="s">
        <v>442</v>
      </c>
    </row>
    <row r="1528" spans="1:7">
      <c r="A1528" s="851">
        <v>1525</v>
      </c>
      <c r="B1528" s="852" t="s">
        <v>2492</v>
      </c>
      <c r="C1528" s="281">
        <v>45</v>
      </c>
      <c r="D1528" s="852" t="s">
        <v>3280</v>
      </c>
      <c r="E1528" s="852" t="s">
        <v>767</v>
      </c>
      <c r="F1528" s="852" t="s">
        <v>442</v>
      </c>
      <c r="G1528" s="852" t="s">
        <v>443</v>
      </c>
    </row>
    <row r="1529" spans="1:7">
      <c r="A1529" s="98">
        <v>1526</v>
      </c>
      <c r="B1529" s="852" t="s">
        <v>2492</v>
      </c>
      <c r="C1529" s="281">
        <v>45</v>
      </c>
      <c r="D1529" s="852" t="s">
        <v>3281</v>
      </c>
      <c r="E1529" s="852" t="s">
        <v>767</v>
      </c>
      <c r="F1529" s="852" t="s">
        <v>770</v>
      </c>
      <c r="G1529" s="852" t="s">
        <v>445</v>
      </c>
    </row>
    <row r="1530" spans="1:7">
      <c r="A1530" s="851">
        <v>1527</v>
      </c>
      <c r="B1530" s="852" t="s">
        <v>2492</v>
      </c>
      <c r="C1530" s="281">
        <v>45</v>
      </c>
      <c r="D1530" s="852" t="s">
        <v>445</v>
      </c>
      <c r="E1530" s="852" t="s">
        <v>767</v>
      </c>
      <c r="F1530" s="852" t="s">
        <v>770</v>
      </c>
      <c r="G1530" s="852" t="s">
        <v>445</v>
      </c>
    </row>
    <row r="1531" spans="1:7">
      <c r="A1531" s="98">
        <v>1528</v>
      </c>
      <c r="B1531" s="852" t="s">
        <v>2492</v>
      </c>
      <c r="C1531" s="281">
        <v>45</v>
      </c>
      <c r="D1531" s="852" t="s">
        <v>3282</v>
      </c>
      <c r="E1531" s="852" t="s">
        <v>767</v>
      </c>
      <c r="F1531" s="852" t="s">
        <v>770</v>
      </c>
      <c r="G1531" s="852" t="s">
        <v>445</v>
      </c>
    </row>
    <row r="1532" spans="1:7">
      <c r="A1532" s="851">
        <v>1529</v>
      </c>
      <c r="B1532" s="852" t="s">
        <v>2492</v>
      </c>
      <c r="C1532" s="281">
        <v>45</v>
      </c>
      <c r="D1532" s="852" t="s">
        <v>3283</v>
      </c>
      <c r="E1532" s="852" t="s">
        <v>767</v>
      </c>
      <c r="F1532" s="852" t="s">
        <v>770</v>
      </c>
      <c r="G1532" s="852" t="s">
        <v>446</v>
      </c>
    </row>
    <row r="1533" spans="1:7">
      <c r="A1533" s="98">
        <v>1530</v>
      </c>
      <c r="B1533" s="852" t="s">
        <v>2492</v>
      </c>
      <c r="C1533" s="281">
        <v>45</v>
      </c>
      <c r="D1533" s="852" t="s">
        <v>3284</v>
      </c>
      <c r="E1533" s="852" t="s">
        <v>767</v>
      </c>
      <c r="F1533" s="852" t="s">
        <v>770</v>
      </c>
      <c r="G1533" s="852" t="s">
        <v>770</v>
      </c>
    </row>
    <row r="1534" spans="1:7">
      <c r="A1534" s="851">
        <v>1531</v>
      </c>
      <c r="B1534" s="852" t="s">
        <v>2492</v>
      </c>
      <c r="C1534" s="281">
        <v>45</v>
      </c>
      <c r="D1534" s="852" t="s">
        <v>3285</v>
      </c>
      <c r="E1534" s="852" t="s">
        <v>767</v>
      </c>
      <c r="F1534" s="852" t="s">
        <v>770</v>
      </c>
      <c r="G1534" s="852" t="s">
        <v>770</v>
      </c>
    </row>
    <row r="1535" spans="1:7">
      <c r="A1535" s="98">
        <v>1532</v>
      </c>
      <c r="B1535" s="852" t="s">
        <v>2492</v>
      </c>
      <c r="C1535" s="281">
        <v>45</v>
      </c>
      <c r="D1535" s="852" t="s">
        <v>1582</v>
      </c>
      <c r="E1535" s="852" t="s">
        <v>767</v>
      </c>
      <c r="F1535" s="852" t="s">
        <v>770</v>
      </c>
      <c r="G1535" s="852" t="s">
        <v>770</v>
      </c>
    </row>
    <row r="1536" spans="1:7">
      <c r="A1536" s="851">
        <v>1533</v>
      </c>
      <c r="B1536" s="852" t="s">
        <v>2492</v>
      </c>
      <c r="C1536" s="281">
        <v>45</v>
      </c>
      <c r="D1536" s="852" t="s">
        <v>3286</v>
      </c>
      <c r="E1536" s="852" t="s">
        <v>767</v>
      </c>
      <c r="F1536" s="852" t="s">
        <v>771</v>
      </c>
      <c r="G1536" s="852" t="s">
        <v>449</v>
      </c>
    </row>
    <row r="1537" spans="1:7">
      <c r="A1537" s="98">
        <v>1534</v>
      </c>
      <c r="B1537" s="852" t="s">
        <v>2492</v>
      </c>
      <c r="C1537" s="281">
        <v>45</v>
      </c>
      <c r="D1537" s="852" t="s">
        <v>3287</v>
      </c>
      <c r="E1537" s="852" t="s">
        <v>767</v>
      </c>
      <c r="F1537" s="852" t="s">
        <v>771</v>
      </c>
      <c r="G1537" s="852" t="s">
        <v>450</v>
      </c>
    </row>
    <row r="1538" spans="1:7">
      <c r="A1538" s="851">
        <v>1535</v>
      </c>
      <c r="B1538" s="852" t="s">
        <v>2492</v>
      </c>
      <c r="C1538" s="281">
        <v>45</v>
      </c>
      <c r="D1538" s="852" t="s">
        <v>3288</v>
      </c>
      <c r="E1538" s="852" t="s">
        <v>767</v>
      </c>
      <c r="F1538" s="852" t="s">
        <v>771</v>
      </c>
      <c r="G1538" s="852" t="s">
        <v>450</v>
      </c>
    </row>
    <row r="1539" spans="1:7">
      <c r="A1539" s="98">
        <v>1536</v>
      </c>
      <c r="B1539" s="852" t="s">
        <v>2492</v>
      </c>
      <c r="C1539" s="281">
        <v>45</v>
      </c>
      <c r="D1539" s="852" t="s">
        <v>451</v>
      </c>
      <c r="E1539" s="852" t="s">
        <v>767</v>
      </c>
      <c r="F1539" s="852" t="s">
        <v>771</v>
      </c>
      <c r="G1539" s="852" t="s">
        <v>451</v>
      </c>
    </row>
    <row r="1540" spans="1:7">
      <c r="A1540" s="851">
        <v>1537</v>
      </c>
      <c r="B1540" s="852" t="s">
        <v>2492</v>
      </c>
      <c r="C1540" s="281">
        <v>45</v>
      </c>
      <c r="D1540" s="852" t="s">
        <v>452</v>
      </c>
      <c r="E1540" s="852" t="s">
        <v>767</v>
      </c>
      <c r="F1540" s="852" t="s">
        <v>771</v>
      </c>
      <c r="G1540" s="852" t="s">
        <v>452</v>
      </c>
    </row>
    <row r="1541" spans="1:7">
      <c r="A1541" s="98">
        <v>1538</v>
      </c>
      <c r="B1541" s="852" t="s">
        <v>2492</v>
      </c>
      <c r="C1541" s="281">
        <v>45</v>
      </c>
      <c r="D1541" s="852" t="s">
        <v>3289</v>
      </c>
      <c r="E1541" s="852" t="s">
        <v>767</v>
      </c>
      <c r="F1541" s="852" t="s">
        <v>771</v>
      </c>
      <c r="G1541" s="852" t="s">
        <v>453</v>
      </c>
    </row>
    <row r="1542" spans="1:7">
      <c r="A1542" s="851">
        <v>1539</v>
      </c>
      <c r="B1542" s="852" t="s">
        <v>2492</v>
      </c>
      <c r="C1542" s="281">
        <v>45</v>
      </c>
      <c r="D1542" s="852" t="s">
        <v>2315</v>
      </c>
      <c r="E1542" s="852" t="s">
        <v>767</v>
      </c>
      <c r="F1542" s="852" t="s">
        <v>771</v>
      </c>
      <c r="G1542" s="852" t="s">
        <v>453</v>
      </c>
    </row>
    <row r="1543" spans="1:7">
      <c r="A1543" s="98">
        <v>1540</v>
      </c>
      <c r="B1543" s="852" t="s">
        <v>2492</v>
      </c>
      <c r="C1543" s="281">
        <v>45</v>
      </c>
      <c r="D1543" s="852" t="s">
        <v>3290</v>
      </c>
      <c r="E1543" s="852" t="s">
        <v>773</v>
      </c>
      <c r="F1543" s="852" t="s">
        <v>772</v>
      </c>
      <c r="G1543" s="852" t="s">
        <v>459</v>
      </c>
    </row>
    <row r="1544" spans="1:7">
      <c r="A1544" s="851">
        <v>1541</v>
      </c>
      <c r="B1544" s="852" t="s">
        <v>2492</v>
      </c>
      <c r="C1544" s="281">
        <v>45</v>
      </c>
      <c r="D1544" s="852" t="s">
        <v>3291</v>
      </c>
      <c r="E1544" s="852" t="s">
        <v>773</v>
      </c>
      <c r="F1544" s="852" t="s">
        <v>772</v>
      </c>
      <c r="G1544" s="852" t="s">
        <v>459</v>
      </c>
    </row>
    <row r="1545" spans="1:7">
      <c r="A1545" s="98">
        <v>1542</v>
      </c>
      <c r="B1545" s="852" t="s">
        <v>2492</v>
      </c>
      <c r="C1545" s="281">
        <v>45</v>
      </c>
      <c r="D1545" s="852" t="s">
        <v>3292</v>
      </c>
      <c r="E1545" s="852" t="s">
        <v>773</v>
      </c>
      <c r="F1545" s="852" t="s">
        <v>772</v>
      </c>
      <c r="G1545" s="852" t="s">
        <v>460</v>
      </c>
    </row>
    <row r="1546" spans="1:7">
      <c r="A1546" s="851">
        <v>1543</v>
      </c>
      <c r="B1546" s="852" t="s">
        <v>2492</v>
      </c>
      <c r="C1546" s="281">
        <v>45</v>
      </c>
      <c r="D1546" s="852" t="s">
        <v>3293</v>
      </c>
      <c r="E1546" s="852" t="s">
        <v>773</v>
      </c>
      <c r="F1546" s="852" t="s">
        <v>772</v>
      </c>
      <c r="G1546" s="852" t="s">
        <v>461</v>
      </c>
    </row>
    <row r="1547" spans="1:7">
      <c r="A1547" s="98">
        <v>1544</v>
      </c>
      <c r="B1547" s="852" t="s">
        <v>2492</v>
      </c>
      <c r="C1547" s="281">
        <v>45</v>
      </c>
      <c r="D1547" s="852" t="s">
        <v>3294</v>
      </c>
      <c r="E1547" s="852" t="s">
        <v>773</v>
      </c>
      <c r="F1547" s="852" t="s">
        <v>772</v>
      </c>
      <c r="G1547" s="852" t="s">
        <v>461</v>
      </c>
    </row>
    <row r="1548" spans="1:7">
      <c r="A1548" s="851">
        <v>1545</v>
      </c>
      <c r="B1548" s="852" t="s">
        <v>2492</v>
      </c>
      <c r="C1548" s="281">
        <v>45</v>
      </c>
      <c r="D1548" s="852" t="s">
        <v>3295</v>
      </c>
      <c r="E1548" s="852" t="s">
        <v>773</v>
      </c>
      <c r="F1548" s="852" t="s">
        <v>772</v>
      </c>
      <c r="G1548" s="852" t="s">
        <v>461</v>
      </c>
    </row>
    <row r="1549" spans="1:7">
      <c r="A1549" s="98">
        <v>1546</v>
      </c>
      <c r="B1549" s="852" t="s">
        <v>2492</v>
      </c>
      <c r="C1549" s="281">
        <v>45</v>
      </c>
      <c r="D1549" s="852" t="s">
        <v>3296</v>
      </c>
      <c r="E1549" s="852" t="s">
        <v>773</v>
      </c>
      <c r="F1549" s="852" t="s">
        <v>772</v>
      </c>
      <c r="G1549" s="852" t="s">
        <v>461</v>
      </c>
    </row>
    <row r="1550" spans="1:7">
      <c r="A1550" s="851">
        <v>1547</v>
      </c>
      <c r="B1550" s="852" t="s">
        <v>2492</v>
      </c>
      <c r="C1550" s="281">
        <v>45</v>
      </c>
      <c r="D1550" s="852" t="s">
        <v>2317</v>
      </c>
      <c r="E1550" s="852" t="s">
        <v>773</v>
      </c>
      <c r="F1550" s="852" t="s">
        <v>772</v>
      </c>
      <c r="G1550" s="852" t="s">
        <v>461</v>
      </c>
    </row>
    <row r="1551" spans="1:7">
      <c r="A1551" s="98">
        <v>1548</v>
      </c>
      <c r="B1551" s="852" t="s">
        <v>2492</v>
      </c>
      <c r="C1551" s="281">
        <v>45</v>
      </c>
      <c r="D1551" s="852" t="s">
        <v>3297</v>
      </c>
      <c r="E1551" s="852" t="s">
        <v>773</v>
      </c>
      <c r="F1551" s="852" t="s">
        <v>772</v>
      </c>
      <c r="G1551" s="852" t="s">
        <v>461</v>
      </c>
    </row>
    <row r="1552" spans="1:7">
      <c r="A1552" s="851">
        <v>1549</v>
      </c>
      <c r="B1552" s="852" t="s">
        <v>2492</v>
      </c>
      <c r="C1552" s="281">
        <v>45</v>
      </c>
      <c r="D1552" s="852" t="s">
        <v>3298</v>
      </c>
      <c r="E1552" s="852" t="s">
        <v>773</v>
      </c>
      <c r="F1552" s="852" t="s">
        <v>772</v>
      </c>
      <c r="G1552" s="852" t="s">
        <v>462</v>
      </c>
    </row>
    <row r="1553" spans="1:7">
      <c r="A1553" s="98">
        <v>1550</v>
      </c>
      <c r="B1553" s="852" t="s">
        <v>2492</v>
      </c>
      <c r="C1553" s="281">
        <v>45</v>
      </c>
      <c r="D1553" s="852" t="s">
        <v>3299</v>
      </c>
      <c r="E1553" s="852" t="s">
        <v>773</v>
      </c>
      <c r="F1553" s="852" t="s">
        <v>772</v>
      </c>
      <c r="G1553" s="852" t="s">
        <v>462</v>
      </c>
    </row>
    <row r="1554" spans="1:7">
      <c r="A1554" s="851">
        <v>1551</v>
      </c>
      <c r="B1554" s="852" t="s">
        <v>2492</v>
      </c>
      <c r="C1554" s="281">
        <v>45</v>
      </c>
      <c r="D1554" s="852" t="s">
        <v>3300</v>
      </c>
      <c r="E1554" s="852" t="s">
        <v>773</v>
      </c>
      <c r="F1554" s="852" t="s">
        <v>772</v>
      </c>
      <c r="G1554" s="852" t="s">
        <v>463</v>
      </c>
    </row>
    <row r="1555" spans="1:7">
      <c r="A1555" s="98">
        <v>1552</v>
      </c>
      <c r="B1555" s="852" t="s">
        <v>2492</v>
      </c>
      <c r="C1555" s="281">
        <v>45</v>
      </c>
      <c r="D1555" s="852" t="s">
        <v>2318</v>
      </c>
      <c r="E1555" s="852" t="s">
        <v>773</v>
      </c>
      <c r="F1555" s="852" t="s">
        <v>772</v>
      </c>
      <c r="G1555" s="852" t="s">
        <v>463</v>
      </c>
    </row>
    <row r="1556" spans="1:7">
      <c r="A1556" s="851">
        <v>1553</v>
      </c>
      <c r="B1556" s="852" t="s">
        <v>2492</v>
      </c>
      <c r="C1556" s="281">
        <v>45</v>
      </c>
      <c r="D1556" s="852" t="s">
        <v>3301</v>
      </c>
      <c r="E1556" s="852" t="s">
        <v>773</v>
      </c>
      <c r="F1556" s="852" t="s">
        <v>772</v>
      </c>
      <c r="G1556" s="852" t="s">
        <v>464</v>
      </c>
    </row>
    <row r="1557" spans="1:7">
      <c r="A1557" s="98">
        <v>1554</v>
      </c>
      <c r="B1557" s="852" t="s">
        <v>2492</v>
      </c>
      <c r="C1557" s="281">
        <v>45</v>
      </c>
      <c r="D1557" s="852" t="s">
        <v>3302</v>
      </c>
      <c r="E1557" s="852" t="s">
        <v>773</v>
      </c>
      <c r="F1557" s="852" t="s">
        <v>772</v>
      </c>
      <c r="G1557" s="852" t="s">
        <v>464</v>
      </c>
    </row>
    <row r="1558" spans="1:7">
      <c r="A1558" s="851">
        <v>1555</v>
      </c>
      <c r="B1558" s="852" t="s">
        <v>2492</v>
      </c>
      <c r="C1558" s="281">
        <v>45</v>
      </c>
      <c r="D1558" s="852" t="s">
        <v>3303</v>
      </c>
      <c r="E1558" s="852" t="s">
        <v>773</v>
      </c>
      <c r="F1558" s="852" t="s">
        <v>773</v>
      </c>
      <c r="G1558" s="852" t="s">
        <v>466</v>
      </c>
    </row>
    <row r="1559" spans="1:7">
      <c r="A1559" s="98">
        <v>1556</v>
      </c>
      <c r="B1559" s="852" t="s">
        <v>2492</v>
      </c>
      <c r="C1559" s="281">
        <v>45</v>
      </c>
      <c r="D1559" s="852" t="s">
        <v>3304</v>
      </c>
      <c r="E1559" s="852" t="s">
        <v>773</v>
      </c>
      <c r="F1559" s="852" t="s">
        <v>773</v>
      </c>
      <c r="G1559" s="852" t="s">
        <v>466</v>
      </c>
    </row>
    <row r="1560" spans="1:7">
      <c r="A1560" s="851">
        <v>1557</v>
      </c>
      <c r="B1560" s="852" t="s">
        <v>2492</v>
      </c>
      <c r="C1560" s="281">
        <v>45</v>
      </c>
      <c r="D1560" s="852" t="s">
        <v>466</v>
      </c>
      <c r="E1560" s="852" t="s">
        <v>773</v>
      </c>
      <c r="F1560" s="852" t="s">
        <v>773</v>
      </c>
      <c r="G1560" s="852" t="s">
        <v>466</v>
      </c>
    </row>
    <row r="1561" spans="1:7">
      <c r="A1561" s="98">
        <v>1558</v>
      </c>
      <c r="B1561" s="852" t="s">
        <v>2492</v>
      </c>
      <c r="C1561" s="281">
        <v>45</v>
      </c>
      <c r="D1561" s="852" t="s">
        <v>3305</v>
      </c>
      <c r="E1561" s="852" t="s">
        <v>773</v>
      </c>
      <c r="F1561" s="852" t="s">
        <v>773</v>
      </c>
      <c r="G1561" s="852" t="s">
        <v>467</v>
      </c>
    </row>
    <row r="1562" spans="1:7">
      <c r="A1562" s="851">
        <v>1559</v>
      </c>
      <c r="B1562" s="852" t="s">
        <v>2492</v>
      </c>
      <c r="C1562" s="281">
        <v>45</v>
      </c>
      <c r="D1562" s="852" t="s">
        <v>468</v>
      </c>
      <c r="E1562" s="852" t="s">
        <v>773</v>
      </c>
      <c r="F1562" s="852" t="s">
        <v>773</v>
      </c>
      <c r="G1562" s="852" t="s">
        <v>468</v>
      </c>
    </row>
    <row r="1563" spans="1:7">
      <c r="A1563" s="98">
        <v>1560</v>
      </c>
      <c r="B1563" s="852" t="s">
        <v>2492</v>
      </c>
      <c r="C1563" s="281">
        <v>45</v>
      </c>
      <c r="D1563" s="852" t="s">
        <v>3306</v>
      </c>
      <c r="E1563" s="852" t="s">
        <v>773</v>
      </c>
      <c r="F1563" s="852" t="s">
        <v>773</v>
      </c>
      <c r="G1563" s="852" t="s">
        <v>468</v>
      </c>
    </row>
    <row r="1564" spans="1:7">
      <c r="A1564" s="851">
        <v>1561</v>
      </c>
      <c r="B1564" s="852" t="s">
        <v>2492</v>
      </c>
      <c r="C1564" s="281">
        <v>45</v>
      </c>
      <c r="D1564" s="852" t="s">
        <v>3307</v>
      </c>
      <c r="E1564" s="852" t="s">
        <v>773</v>
      </c>
      <c r="F1564" s="852" t="s">
        <v>773</v>
      </c>
      <c r="G1564" s="852" t="s">
        <v>468</v>
      </c>
    </row>
    <row r="1565" spans="1:7">
      <c r="A1565" s="98">
        <v>1562</v>
      </c>
      <c r="B1565" s="852" t="s">
        <v>2492</v>
      </c>
      <c r="C1565" s="281">
        <v>45</v>
      </c>
      <c r="D1565" s="852" t="s">
        <v>3308</v>
      </c>
      <c r="E1565" s="852" t="s">
        <v>773</v>
      </c>
      <c r="F1565" s="852" t="s">
        <v>773</v>
      </c>
      <c r="G1565" s="852" t="s">
        <v>469</v>
      </c>
    </row>
    <row r="1566" spans="1:7">
      <c r="A1566" s="851">
        <v>1563</v>
      </c>
      <c r="B1566" s="852" t="s">
        <v>2492</v>
      </c>
      <c r="C1566" s="281">
        <v>45</v>
      </c>
      <c r="D1566" s="852" t="s">
        <v>3309</v>
      </c>
      <c r="E1566" s="852" t="s">
        <v>773</v>
      </c>
      <c r="F1566" s="852" t="s">
        <v>773</v>
      </c>
      <c r="G1566" s="852" t="s">
        <v>470</v>
      </c>
    </row>
    <row r="1567" spans="1:7">
      <c r="A1567" s="98">
        <v>1564</v>
      </c>
      <c r="B1567" s="852" t="s">
        <v>2492</v>
      </c>
      <c r="C1567" s="281">
        <v>45</v>
      </c>
      <c r="D1567" s="852" t="s">
        <v>471</v>
      </c>
      <c r="E1567" s="852" t="s">
        <v>773</v>
      </c>
      <c r="F1567" s="852" t="s">
        <v>773</v>
      </c>
      <c r="G1567" s="852" t="s">
        <v>471</v>
      </c>
    </row>
    <row r="1568" spans="1:7">
      <c r="A1568" s="851">
        <v>1565</v>
      </c>
      <c r="B1568" s="852" t="s">
        <v>2492</v>
      </c>
      <c r="C1568" s="281">
        <v>45</v>
      </c>
      <c r="D1568" s="852" t="s">
        <v>3310</v>
      </c>
      <c r="E1568" s="852" t="s">
        <v>773</v>
      </c>
      <c r="F1568" s="852" t="s">
        <v>773</v>
      </c>
      <c r="G1568" s="852" t="s">
        <v>472</v>
      </c>
    </row>
    <row r="1569" spans="1:7">
      <c r="A1569" s="98">
        <v>1566</v>
      </c>
      <c r="B1569" s="852" t="s">
        <v>2492</v>
      </c>
      <c r="C1569" s="281">
        <v>45</v>
      </c>
      <c r="D1569" s="852" t="s">
        <v>472</v>
      </c>
      <c r="E1569" s="852" t="s">
        <v>773</v>
      </c>
      <c r="F1569" s="852" t="s">
        <v>773</v>
      </c>
      <c r="G1569" s="852" t="s">
        <v>472</v>
      </c>
    </row>
    <row r="1570" spans="1:7">
      <c r="A1570" s="851">
        <v>1567</v>
      </c>
      <c r="B1570" s="852" t="s">
        <v>2492</v>
      </c>
      <c r="C1570" s="281">
        <v>45</v>
      </c>
      <c r="D1570" s="852" t="s">
        <v>3311</v>
      </c>
      <c r="E1570" s="852" t="s">
        <v>773</v>
      </c>
      <c r="F1570" s="852" t="s">
        <v>773</v>
      </c>
      <c r="G1570" s="852" t="s">
        <v>473</v>
      </c>
    </row>
    <row r="1571" spans="1:7">
      <c r="A1571" s="98">
        <v>1568</v>
      </c>
      <c r="B1571" s="852" t="s">
        <v>2492</v>
      </c>
      <c r="C1571" s="281">
        <v>45</v>
      </c>
      <c r="D1571" s="852" t="s">
        <v>3312</v>
      </c>
      <c r="E1571" s="852" t="s">
        <v>773</v>
      </c>
      <c r="F1571" s="852" t="s">
        <v>773</v>
      </c>
      <c r="G1571" s="852" t="s">
        <v>473</v>
      </c>
    </row>
    <row r="1572" spans="1:7">
      <c r="A1572" s="851">
        <v>1569</v>
      </c>
      <c r="B1572" s="852" t="s">
        <v>2492</v>
      </c>
      <c r="C1572" s="281">
        <v>45</v>
      </c>
      <c r="D1572" s="852" t="s">
        <v>1987</v>
      </c>
      <c r="E1572" s="852" t="s">
        <v>773</v>
      </c>
      <c r="F1572" s="852" t="s">
        <v>773</v>
      </c>
      <c r="G1572" s="852" t="s">
        <v>473</v>
      </c>
    </row>
    <row r="1573" spans="1:7">
      <c r="A1573" s="98">
        <v>1570</v>
      </c>
      <c r="B1573" s="852" t="s">
        <v>2492</v>
      </c>
      <c r="C1573" s="281">
        <v>45</v>
      </c>
      <c r="D1573" s="852" t="s">
        <v>2321</v>
      </c>
      <c r="E1573" s="852" t="s">
        <v>773</v>
      </c>
      <c r="F1573" s="852" t="s">
        <v>773</v>
      </c>
      <c r="G1573" s="852" t="s">
        <v>473</v>
      </c>
    </row>
    <row r="1574" spans="1:7">
      <c r="A1574" s="851">
        <v>1571</v>
      </c>
      <c r="B1574" s="852" t="s">
        <v>2492</v>
      </c>
      <c r="C1574" s="281">
        <v>45</v>
      </c>
      <c r="D1574" s="852" t="s">
        <v>2163</v>
      </c>
      <c r="E1574" s="852" t="s">
        <v>773</v>
      </c>
      <c r="F1574" s="852" t="s">
        <v>773</v>
      </c>
      <c r="G1574" s="852" t="s">
        <v>473</v>
      </c>
    </row>
    <row r="1575" spans="1:7">
      <c r="A1575" s="98">
        <v>1572</v>
      </c>
      <c r="B1575" s="852" t="s">
        <v>2492</v>
      </c>
      <c r="C1575" s="281">
        <v>45</v>
      </c>
      <c r="D1575" s="852" t="s">
        <v>3313</v>
      </c>
      <c r="E1575" s="852" t="s">
        <v>773</v>
      </c>
      <c r="F1575" s="852" t="s">
        <v>773</v>
      </c>
      <c r="G1575" s="852" t="s">
        <v>473</v>
      </c>
    </row>
    <row r="1576" spans="1:7">
      <c r="A1576" s="851">
        <v>1573</v>
      </c>
      <c r="B1576" s="852" t="s">
        <v>2492</v>
      </c>
      <c r="C1576" s="281">
        <v>45</v>
      </c>
      <c r="D1576" s="852" t="s">
        <v>3314</v>
      </c>
      <c r="E1576" s="852" t="s">
        <v>773</v>
      </c>
      <c r="F1576" s="852" t="s">
        <v>773</v>
      </c>
      <c r="G1576" s="852" t="s">
        <v>473</v>
      </c>
    </row>
    <row r="1577" spans="1:7">
      <c r="A1577" s="98">
        <v>1574</v>
      </c>
      <c r="B1577" s="852" t="s">
        <v>2492</v>
      </c>
      <c r="C1577" s="281">
        <v>45</v>
      </c>
      <c r="D1577" s="852" t="s">
        <v>3315</v>
      </c>
      <c r="E1577" s="852" t="s">
        <v>773</v>
      </c>
      <c r="F1577" s="852" t="s">
        <v>773</v>
      </c>
      <c r="G1577" s="852" t="s">
        <v>474</v>
      </c>
    </row>
    <row r="1578" spans="1:7">
      <c r="A1578" s="851">
        <v>1575</v>
      </c>
      <c r="B1578" s="852" t="s">
        <v>2492</v>
      </c>
      <c r="C1578" s="281">
        <v>45</v>
      </c>
      <c r="D1578" s="852" t="s">
        <v>474</v>
      </c>
      <c r="E1578" s="852" t="s">
        <v>773</v>
      </c>
      <c r="F1578" s="852" t="s">
        <v>773</v>
      </c>
      <c r="G1578" s="852" t="s">
        <v>474</v>
      </c>
    </row>
    <row r="1579" spans="1:7">
      <c r="A1579" s="98">
        <v>1576</v>
      </c>
      <c r="B1579" s="852" t="s">
        <v>2492</v>
      </c>
      <c r="C1579" s="281">
        <v>45</v>
      </c>
      <c r="D1579" s="852" t="s">
        <v>475</v>
      </c>
      <c r="E1579" s="852" t="s">
        <v>773</v>
      </c>
      <c r="F1579" s="852" t="s">
        <v>773</v>
      </c>
      <c r="G1579" s="852" t="s">
        <v>475</v>
      </c>
    </row>
    <row r="1580" spans="1:7">
      <c r="A1580" s="851">
        <v>1577</v>
      </c>
      <c r="B1580" s="852" t="s">
        <v>2492</v>
      </c>
      <c r="C1580" s="281">
        <v>45</v>
      </c>
      <c r="D1580" s="852" t="s">
        <v>478</v>
      </c>
      <c r="E1580" s="852" t="s">
        <v>773</v>
      </c>
      <c r="F1580" s="852" t="s">
        <v>773</v>
      </c>
      <c r="G1580" s="852" t="s">
        <v>478</v>
      </c>
    </row>
    <row r="1581" spans="1:7">
      <c r="A1581" s="98">
        <v>1578</v>
      </c>
      <c r="B1581" s="852" t="s">
        <v>2492</v>
      </c>
      <c r="C1581" s="281">
        <v>45</v>
      </c>
      <c r="D1581" s="852" t="s">
        <v>3316</v>
      </c>
      <c r="E1581" s="852" t="s">
        <v>773</v>
      </c>
      <c r="F1581" s="852" t="s">
        <v>773</v>
      </c>
      <c r="G1581" s="852" t="s">
        <v>479</v>
      </c>
    </row>
    <row r="1582" spans="1:7">
      <c r="A1582" s="851">
        <v>1579</v>
      </c>
      <c r="B1582" s="852" t="s">
        <v>2492</v>
      </c>
      <c r="C1582" s="281">
        <v>45</v>
      </c>
      <c r="D1582" s="852" t="s">
        <v>3317</v>
      </c>
      <c r="E1582" s="852" t="s">
        <v>773</v>
      </c>
      <c r="F1582" s="852" t="s">
        <v>773</v>
      </c>
      <c r="G1582" s="852" t="s">
        <v>479</v>
      </c>
    </row>
    <row r="1583" spans="1:7">
      <c r="A1583" s="98">
        <v>1580</v>
      </c>
      <c r="B1583" s="852" t="s">
        <v>2492</v>
      </c>
      <c r="C1583" s="281">
        <v>45</v>
      </c>
      <c r="D1583" s="852" t="s">
        <v>3318</v>
      </c>
      <c r="E1583" s="852" t="s">
        <v>773</v>
      </c>
      <c r="F1583" s="852" t="s">
        <v>489</v>
      </c>
      <c r="G1583" s="852" t="s">
        <v>481</v>
      </c>
    </row>
    <row r="1584" spans="1:7">
      <c r="A1584" s="851">
        <v>1581</v>
      </c>
      <c r="B1584" s="852" t="s">
        <v>2492</v>
      </c>
      <c r="C1584" s="281">
        <v>45</v>
      </c>
      <c r="D1584" s="852" t="s">
        <v>3319</v>
      </c>
      <c r="E1584" s="852" t="s">
        <v>773</v>
      </c>
      <c r="F1584" s="852" t="s">
        <v>489</v>
      </c>
      <c r="G1584" s="852" t="s">
        <v>482</v>
      </c>
    </row>
    <row r="1585" spans="1:7">
      <c r="A1585" s="98">
        <v>1582</v>
      </c>
      <c r="B1585" s="852" t="s">
        <v>2492</v>
      </c>
      <c r="C1585" s="281">
        <v>45</v>
      </c>
      <c r="D1585" s="852" t="s">
        <v>3320</v>
      </c>
      <c r="E1585" s="852" t="s">
        <v>773</v>
      </c>
      <c r="F1585" s="852" t="s">
        <v>489</v>
      </c>
      <c r="G1585" s="852" t="s">
        <v>483</v>
      </c>
    </row>
    <row r="1586" spans="1:7">
      <c r="A1586" s="851">
        <v>1583</v>
      </c>
      <c r="B1586" s="852" t="s">
        <v>2492</v>
      </c>
      <c r="C1586" s="281">
        <v>45</v>
      </c>
      <c r="D1586" s="852" t="s">
        <v>485</v>
      </c>
      <c r="E1586" s="852" t="s">
        <v>773</v>
      </c>
      <c r="F1586" s="852" t="s">
        <v>489</v>
      </c>
      <c r="G1586" s="852" t="s">
        <v>485</v>
      </c>
    </row>
    <row r="1587" spans="1:7">
      <c r="A1587" s="98">
        <v>1584</v>
      </c>
      <c r="B1587" s="852" t="s">
        <v>2492</v>
      </c>
      <c r="C1587" s="281">
        <v>45</v>
      </c>
      <c r="D1587" s="852" t="s">
        <v>3321</v>
      </c>
      <c r="E1587" s="852" t="s">
        <v>773</v>
      </c>
      <c r="F1587" s="852" t="s">
        <v>489</v>
      </c>
      <c r="G1587" s="852" t="s">
        <v>486</v>
      </c>
    </row>
    <row r="1588" spans="1:7">
      <c r="A1588" s="851">
        <v>1585</v>
      </c>
      <c r="B1588" s="852" t="s">
        <v>2492</v>
      </c>
      <c r="C1588" s="281">
        <v>45</v>
      </c>
      <c r="D1588" s="852" t="s">
        <v>487</v>
      </c>
      <c r="E1588" s="852" t="s">
        <v>773</v>
      </c>
      <c r="F1588" s="852" t="s">
        <v>489</v>
      </c>
      <c r="G1588" s="852" t="s">
        <v>487</v>
      </c>
    </row>
    <row r="1589" spans="1:7">
      <c r="A1589" s="98">
        <v>1586</v>
      </c>
      <c r="B1589" s="852" t="s">
        <v>2492</v>
      </c>
      <c r="C1589" s="281">
        <v>45</v>
      </c>
      <c r="D1589" s="852" t="s">
        <v>3322</v>
      </c>
      <c r="E1589" s="852" t="s">
        <v>773</v>
      </c>
      <c r="F1589" s="852" t="s">
        <v>489</v>
      </c>
      <c r="G1589" s="852" t="s">
        <v>488</v>
      </c>
    </row>
    <row r="1590" spans="1:7">
      <c r="A1590" s="851">
        <v>1587</v>
      </c>
      <c r="B1590" s="852" t="s">
        <v>2492</v>
      </c>
      <c r="C1590" s="281">
        <v>45</v>
      </c>
      <c r="D1590" s="852" t="s">
        <v>3323</v>
      </c>
      <c r="E1590" s="852" t="s">
        <v>773</v>
      </c>
      <c r="F1590" s="852" t="s">
        <v>489</v>
      </c>
      <c r="G1590" s="852" t="s">
        <v>489</v>
      </c>
    </row>
    <row r="1591" spans="1:7">
      <c r="A1591" s="98">
        <v>1588</v>
      </c>
      <c r="B1591" s="852" t="s">
        <v>2492</v>
      </c>
      <c r="C1591" s="281">
        <v>45</v>
      </c>
      <c r="D1591" s="852" t="s">
        <v>3324</v>
      </c>
      <c r="E1591" s="852" t="s">
        <v>773</v>
      </c>
      <c r="F1591" s="852" t="s">
        <v>489</v>
      </c>
      <c r="G1591" s="852" t="s">
        <v>490</v>
      </c>
    </row>
    <row r="1592" spans="1:7">
      <c r="A1592" s="851">
        <v>1589</v>
      </c>
      <c r="B1592" s="852" t="s">
        <v>2492</v>
      </c>
      <c r="C1592" s="281">
        <v>45</v>
      </c>
      <c r="D1592" s="852" t="s">
        <v>3325</v>
      </c>
      <c r="E1592" s="852" t="s">
        <v>773</v>
      </c>
      <c r="F1592" s="852" t="s">
        <v>489</v>
      </c>
      <c r="G1592" s="852" t="s">
        <v>490</v>
      </c>
    </row>
    <row r="1593" spans="1:7">
      <c r="A1593" s="98">
        <v>1590</v>
      </c>
      <c r="B1593" s="852" t="s">
        <v>2492</v>
      </c>
      <c r="C1593" s="281">
        <v>45</v>
      </c>
      <c r="D1593" s="852" t="s">
        <v>3326</v>
      </c>
      <c r="E1593" s="852" t="s">
        <v>773</v>
      </c>
      <c r="F1593" s="852" t="s">
        <v>507</v>
      </c>
      <c r="G1593" s="852" t="s">
        <v>492</v>
      </c>
    </row>
    <row r="1594" spans="1:7">
      <c r="A1594" s="851">
        <v>1591</v>
      </c>
      <c r="B1594" s="852" t="s">
        <v>2492</v>
      </c>
      <c r="C1594" s="281">
        <v>45</v>
      </c>
      <c r="D1594" s="852" t="s">
        <v>492</v>
      </c>
      <c r="E1594" s="852" t="s">
        <v>773</v>
      </c>
      <c r="F1594" s="852" t="s">
        <v>507</v>
      </c>
      <c r="G1594" s="852" t="s">
        <v>492</v>
      </c>
    </row>
    <row r="1595" spans="1:7">
      <c r="A1595" s="98">
        <v>1592</v>
      </c>
      <c r="B1595" s="852" t="s">
        <v>2492</v>
      </c>
      <c r="C1595" s="281">
        <v>45</v>
      </c>
      <c r="D1595" s="852" t="s">
        <v>3327</v>
      </c>
      <c r="E1595" s="852" t="s">
        <v>773</v>
      </c>
      <c r="F1595" s="852" t="s">
        <v>507</v>
      </c>
      <c r="G1595" s="852" t="s">
        <v>493</v>
      </c>
    </row>
    <row r="1596" spans="1:7">
      <c r="A1596" s="851">
        <v>1593</v>
      </c>
      <c r="B1596" s="852" t="s">
        <v>2492</v>
      </c>
      <c r="C1596" s="281">
        <v>45</v>
      </c>
      <c r="D1596" s="852" t="s">
        <v>494</v>
      </c>
      <c r="E1596" s="852" t="s">
        <v>773</v>
      </c>
      <c r="F1596" s="852" t="s">
        <v>507</v>
      </c>
      <c r="G1596" s="852" t="s">
        <v>494</v>
      </c>
    </row>
    <row r="1597" spans="1:7">
      <c r="A1597" s="98">
        <v>1594</v>
      </c>
      <c r="B1597" s="852" t="s">
        <v>2492</v>
      </c>
      <c r="C1597" s="281">
        <v>45</v>
      </c>
      <c r="D1597" s="852" t="s">
        <v>3328</v>
      </c>
      <c r="E1597" s="852" t="s">
        <v>773</v>
      </c>
      <c r="F1597" s="852" t="s">
        <v>507</v>
      </c>
      <c r="G1597" s="852" t="s">
        <v>495</v>
      </c>
    </row>
    <row r="1598" spans="1:7">
      <c r="A1598" s="851">
        <v>1595</v>
      </c>
      <c r="B1598" s="852" t="s">
        <v>2492</v>
      </c>
      <c r="C1598" s="281">
        <v>45</v>
      </c>
      <c r="D1598" s="852" t="s">
        <v>496</v>
      </c>
      <c r="E1598" s="852" t="s">
        <v>773</v>
      </c>
      <c r="F1598" s="852" t="s">
        <v>507</v>
      </c>
      <c r="G1598" s="852" t="s">
        <v>496</v>
      </c>
    </row>
    <row r="1599" spans="1:7">
      <c r="A1599" s="98">
        <v>1596</v>
      </c>
      <c r="B1599" s="852" t="s">
        <v>2492</v>
      </c>
      <c r="C1599" s="281">
        <v>45</v>
      </c>
      <c r="D1599" s="852" t="s">
        <v>3329</v>
      </c>
      <c r="E1599" s="852" t="s">
        <v>779</v>
      </c>
      <c r="F1599" s="852" t="s">
        <v>774</v>
      </c>
      <c r="G1599" s="852" t="s">
        <v>499</v>
      </c>
    </row>
    <row r="1600" spans="1:7">
      <c r="A1600" s="851">
        <v>1597</v>
      </c>
      <c r="B1600" s="852" t="s">
        <v>2492</v>
      </c>
      <c r="C1600" s="281">
        <v>45</v>
      </c>
      <c r="D1600" s="852" t="s">
        <v>500</v>
      </c>
      <c r="E1600" s="852" t="s">
        <v>779</v>
      </c>
      <c r="F1600" s="852" t="s">
        <v>774</v>
      </c>
      <c r="G1600" s="852" t="s">
        <v>500</v>
      </c>
    </row>
    <row r="1601" spans="1:7">
      <c r="A1601" s="98">
        <v>1598</v>
      </c>
      <c r="B1601" s="852" t="s">
        <v>2492</v>
      </c>
      <c r="C1601" s="281">
        <v>45</v>
      </c>
      <c r="D1601" s="852" t="s">
        <v>3330</v>
      </c>
      <c r="E1601" s="852" t="s">
        <v>779</v>
      </c>
      <c r="F1601" s="852" t="s">
        <v>774</v>
      </c>
      <c r="G1601" s="852" t="s">
        <v>501</v>
      </c>
    </row>
    <row r="1602" spans="1:7">
      <c r="A1602" s="851">
        <v>1599</v>
      </c>
      <c r="B1602" s="852" t="s">
        <v>2492</v>
      </c>
      <c r="C1602" s="281">
        <v>45</v>
      </c>
      <c r="D1602" s="852" t="s">
        <v>3331</v>
      </c>
      <c r="E1602" s="852" t="s">
        <v>779</v>
      </c>
      <c r="F1602" s="852" t="s">
        <v>774</v>
      </c>
      <c r="G1602" s="852" t="s">
        <v>501</v>
      </c>
    </row>
    <row r="1603" spans="1:7">
      <c r="A1603" s="98">
        <v>1600</v>
      </c>
      <c r="B1603" s="852" t="s">
        <v>2492</v>
      </c>
      <c r="C1603" s="281">
        <v>45</v>
      </c>
      <c r="D1603" s="852" t="s">
        <v>3332</v>
      </c>
      <c r="E1603" s="852" t="s">
        <v>779</v>
      </c>
      <c r="F1603" s="852" t="s">
        <v>774</v>
      </c>
      <c r="G1603" s="852" t="s">
        <v>502</v>
      </c>
    </row>
    <row r="1604" spans="1:7">
      <c r="A1604" s="851">
        <v>1601</v>
      </c>
      <c r="B1604" s="852" t="s">
        <v>2492</v>
      </c>
      <c r="C1604" s="281">
        <v>45</v>
      </c>
      <c r="D1604" s="852" t="s">
        <v>503</v>
      </c>
      <c r="E1604" s="852" t="s">
        <v>779</v>
      </c>
      <c r="F1604" s="852" t="s">
        <v>774</v>
      </c>
      <c r="G1604" s="852" t="s">
        <v>503</v>
      </c>
    </row>
    <row r="1605" spans="1:7">
      <c r="A1605" s="98">
        <v>1602</v>
      </c>
      <c r="B1605" s="852" t="s">
        <v>2492</v>
      </c>
      <c r="C1605" s="281">
        <v>45</v>
      </c>
      <c r="D1605" s="852" t="s">
        <v>3333</v>
      </c>
      <c r="E1605" s="852" t="s">
        <v>779</v>
      </c>
      <c r="F1605" s="852" t="s">
        <v>774</v>
      </c>
      <c r="G1605" s="852" t="s">
        <v>504</v>
      </c>
    </row>
    <row r="1606" spans="1:7">
      <c r="A1606" s="851">
        <v>1603</v>
      </c>
      <c r="B1606" s="852" t="s">
        <v>2492</v>
      </c>
      <c r="C1606" s="281">
        <v>45</v>
      </c>
      <c r="D1606" s="852" t="s">
        <v>3334</v>
      </c>
      <c r="E1606" s="852" t="s">
        <v>779</v>
      </c>
      <c r="F1606" s="852" t="s">
        <v>774</v>
      </c>
      <c r="G1606" s="852" t="s">
        <v>504</v>
      </c>
    </row>
    <row r="1607" spans="1:7">
      <c r="A1607" s="98">
        <v>1604</v>
      </c>
      <c r="B1607" s="852" t="s">
        <v>2492</v>
      </c>
      <c r="C1607" s="281">
        <v>45</v>
      </c>
      <c r="D1607" s="852" t="s">
        <v>3335</v>
      </c>
      <c r="E1607" s="852" t="s">
        <v>779</v>
      </c>
      <c r="F1607" s="852" t="s">
        <v>774</v>
      </c>
      <c r="G1607" s="852" t="s">
        <v>504</v>
      </c>
    </row>
    <row r="1608" spans="1:7">
      <c r="A1608" s="851">
        <v>1605</v>
      </c>
      <c r="B1608" s="852" t="s">
        <v>2492</v>
      </c>
      <c r="C1608" s="281">
        <v>45</v>
      </c>
      <c r="D1608" s="852" t="s">
        <v>3336</v>
      </c>
      <c r="E1608" s="852" t="s">
        <v>779</v>
      </c>
      <c r="F1608" s="852" t="s">
        <v>774</v>
      </c>
      <c r="G1608" s="852" t="s">
        <v>504</v>
      </c>
    </row>
    <row r="1609" spans="1:7">
      <c r="A1609" s="98">
        <v>1606</v>
      </c>
      <c r="B1609" s="852" t="s">
        <v>2492</v>
      </c>
      <c r="C1609" s="281">
        <v>45</v>
      </c>
      <c r="D1609" s="852" t="s">
        <v>3337</v>
      </c>
      <c r="E1609" s="852" t="s">
        <v>779</v>
      </c>
      <c r="F1609" s="852" t="s">
        <v>774</v>
      </c>
      <c r="G1609" s="852" t="s">
        <v>504</v>
      </c>
    </row>
    <row r="1610" spans="1:7">
      <c r="A1610" s="851">
        <v>1607</v>
      </c>
      <c r="B1610" s="852" t="s">
        <v>2492</v>
      </c>
      <c r="C1610" s="281">
        <v>45</v>
      </c>
      <c r="D1610" s="852" t="s">
        <v>3338</v>
      </c>
      <c r="E1610" s="852" t="s">
        <v>779</v>
      </c>
      <c r="F1610" s="852" t="s">
        <v>774</v>
      </c>
      <c r="G1610" s="852" t="s">
        <v>504</v>
      </c>
    </row>
    <row r="1611" spans="1:7">
      <c r="A1611" s="98">
        <v>1608</v>
      </c>
      <c r="B1611" s="852" t="s">
        <v>2492</v>
      </c>
      <c r="C1611" s="281">
        <v>45</v>
      </c>
      <c r="D1611" s="852" t="s">
        <v>3339</v>
      </c>
      <c r="E1611" s="852" t="s">
        <v>779</v>
      </c>
      <c r="F1611" s="852" t="s">
        <v>774</v>
      </c>
      <c r="G1611" s="852" t="s">
        <v>504</v>
      </c>
    </row>
    <row r="1612" spans="1:7">
      <c r="A1612" s="851">
        <v>1609</v>
      </c>
      <c r="B1612" s="852" t="s">
        <v>2492</v>
      </c>
      <c r="C1612" s="281">
        <v>45</v>
      </c>
      <c r="D1612" s="852" t="s">
        <v>3340</v>
      </c>
      <c r="E1612" s="852" t="s">
        <v>779</v>
      </c>
      <c r="F1612" s="852" t="s">
        <v>774</v>
      </c>
      <c r="G1612" s="852" t="s">
        <v>504</v>
      </c>
    </row>
    <row r="1613" spans="1:7">
      <c r="A1613" s="98">
        <v>1610</v>
      </c>
      <c r="B1613" s="852" t="s">
        <v>2492</v>
      </c>
      <c r="C1613" s="281">
        <v>45</v>
      </c>
      <c r="D1613" s="852" t="s">
        <v>3341</v>
      </c>
      <c r="E1613" s="852" t="s">
        <v>779</v>
      </c>
      <c r="F1613" s="852" t="s">
        <v>774</v>
      </c>
      <c r="G1613" s="852" t="s">
        <v>504</v>
      </c>
    </row>
    <row r="1614" spans="1:7">
      <c r="A1614" s="851">
        <v>1611</v>
      </c>
      <c r="B1614" s="852" t="s">
        <v>2492</v>
      </c>
      <c r="C1614" s="281">
        <v>45</v>
      </c>
      <c r="D1614" s="852" t="s">
        <v>3342</v>
      </c>
      <c r="E1614" s="852" t="s">
        <v>779</v>
      </c>
      <c r="F1614" s="852" t="s">
        <v>774</v>
      </c>
      <c r="G1614" s="852" t="s">
        <v>505</v>
      </c>
    </row>
    <row r="1615" spans="1:7">
      <c r="A1615" s="98">
        <v>1612</v>
      </c>
      <c r="B1615" s="852" t="s">
        <v>2492</v>
      </c>
      <c r="C1615" s="281">
        <v>45</v>
      </c>
      <c r="D1615" s="852" t="s">
        <v>506</v>
      </c>
      <c r="E1615" s="852" t="s">
        <v>779</v>
      </c>
      <c r="F1615" s="852" t="s">
        <v>774</v>
      </c>
      <c r="G1615" s="852" t="s">
        <v>506</v>
      </c>
    </row>
    <row r="1616" spans="1:7">
      <c r="A1616" s="851">
        <v>1613</v>
      </c>
      <c r="B1616" s="852" t="s">
        <v>2492</v>
      </c>
      <c r="C1616" s="281">
        <v>45</v>
      </c>
      <c r="D1616" s="852" t="s">
        <v>3343</v>
      </c>
      <c r="E1616" s="852" t="s">
        <v>779</v>
      </c>
      <c r="F1616" s="852" t="s">
        <v>774</v>
      </c>
      <c r="G1616" s="852" t="s">
        <v>263</v>
      </c>
    </row>
    <row r="1617" spans="1:7">
      <c r="A1617" s="98">
        <v>1614</v>
      </c>
      <c r="B1617" s="852" t="s">
        <v>2492</v>
      </c>
      <c r="C1617" s="281">
        <v>45</v>
      </c>
      <c r="D1617" s="852" t="s">
        <v>3344</v>
      </c>
      <c r="E1617" s="852" t="s">
        <v>779</v>
      </c>
      <c r="F1617" s="852" t="s">
        <v>774</v>
      </c>
      <c r="G1617" s="852" t="s">
        <v>263</v>
      </c>
    </row>
    <row r="1618" spans="1:7">
      <c r="A1618" s="851">
        <v>1615</v>
      </c>
      <c r="B1618" s="852" t="s">
        <v>2492</v>
      </c>
      <c r="C1618" s="281">
        <v>45</v>
      </c>
      <c r="D1618" s="852" t="s">
        <v>3345</v>
      </c>
      <c r="E1618" s="852" t="s">
        <v>779</v>
      </c>
      <c r="F1618" s="852" t="s">
        <v>774</v>
      </c>
      <c r="G1618" s="852" t="s">
        <v>507</v>
      </c>
    </row>
    <row r="1619" spans="1:7">
      <c r="A1619" s="98">
        <v>1616</v>
      </c>
      <c r="B1619" s="852" t="s">
        <v>2492</v>
      </c>
      <c r="C1619" s="281">
        <v>45</v>
      </c>
      <c r="D1619" s="852" t="s">
        <v>3346</v>
      </c>
      <c r="E1619" s="852" t="s">
        <v>779</v>
      </c>
      <c r="F1619" s="852" t="s">
        <v>774</v>
      </c>
      <c r="G1619" s="852" t="s">
        <v>508</v>
      </c>
    </row>
    <row r="1620" spans="1:7">
      <c r="A1620" s="851">
        <v>1617</v>
      </c>
      <c r="B1620" s="852" t="s">
        <v>2492</v>
      </c>
      <c r="C1620" s="281">
        <v>45</v>
      </c>
      <c r="D1620" s="852" t="s">
        <v>3347</v>
      </c>
      <c r="E1620" s="852" t="s">
        <v>779</v>
      </c>
      <c r="F1620" s="852" t="s">
        <v>774</v>
      </c>
      <c r="G1620" s="852" t="s">
        <v>508</v>
      </c>
    </row>
    <row r="1621" spans="1:7">
      <c r="A1621" s="98">
        <v>1618</v>
      </c>
      <c r="B1621" s="852" t="s">
        <v>2492</v>
      </c>
      <c r="C1621" s="281">
        <v>45</v>
      </c>
      <c r="D1621" s="852" t="s">
        <v>3348</v>
      </c>
      <c r="E1621" s="852" t="s">
        <v>779</v>
      </c>
      <c r="F1621" s="852" t="s">
        <v>774</v>
      </c>
      <c r="G1621" s="852" t="s">
        <v>508</v>
      </c>
    </row>
    <row r="1622" spans="1:7">
      <c r="A1622" s="851">
        <v>1619</v>
      </c>
      <c r="B1622" s="852" t="s">
        <v>2492</v>
      </c>
      <c r="C1622" s="281">
        <v>45</v>
      </c>
      <c r="D1622" s="852" t="s">
        <v>509</v>
      </c>
      <c r="E1622" s="852" t="s">
        <v>779</v>
      </c>
      <c r="F1622" s="852" t="s">
        <v>774</v>
      </c>
      <c r="G1622" s="852" t="s">
        <v>509</v>
      </c>
    </row>
    <row r="1623" spans="1:7">
      <c r="A1623" s="98">
        <v>1620</v>
      </c>
      <c r="B1623" s="852" t="s">
        <v>2492</v>
      </c>
      <c r="C1623" s="281">
        <v>45</v>
      </c>
      <c r="D1623" s="852" t="s">
        <v>511</v>
      </c>
      <c r="E1623" s="852" t="s">
        <v>779</v>
      </c>
      <c r="F1623" s="852" t="s">
        <v>777</v>
      </c>
      <c r="G1623" s="852" t="s">
        <v>511</v>
      </c>
    </row>
    <row r="1624" spans="1:7">
      <c r="A1624" s="851">
        <v>1621</v>
      </c>
      <c r="B1624" s="852" t="s">
        <v>2492</v>
      </c>
      <c r="C1624" s="281">
        <v>45</v>
      </c>
      <c r="D1624" s="852" t="s">
        <v>3349</v>
      </c>
      <c r="E1624" s="852" t="s">
        <v>779</v>
      </c>
      <c r="F1624" s="852" t="s">
        <v>777</v>
      </c>
      <c r="G1624" s="852" t="s">
        <v>513</v>
      </c>
    </row>
    <row r="1625" spans="1:7">
      <c r="A1625" s="98">
        <v>1622</v>
      </c>
      <c r="B1625" s="852" t="s">
        <v>2492</v>
      </c>
      <c r="C1625" s="281">
        <v>45</v>
      </c>
      <c r="D1625" s="852" t="s">
        <v>3350</v>
      </c>
      <c r="E1625" s="852" t="s">
        <v>779</v>
      </c>
      <c r="F1625" s="852" t="s">
        <v>777</v>
      </c>
      <c r="G1625" s="852" t="s">
        <v>514</v>
      </c>
    </row>
    <row r="1626" spans="1:7">
      <c r="A1626" s="851">
        <v>1623</v>
      </c>
      <c r="B1626" s="852" t="s">
        <v>2492</v>
      </c>
      <c r="C1626" s="281">
        <v>45</v>
      </c>
      <c r="D1626" s="852" t="s">
        <v>2111</v>
      </c>
      <c r="E1626" s="852" t="s">
        <v>779</v>
      </c>
      <c r="F1626" s="852" t="s">
        <v>777</v>
      </c>
      <c r="G1626" s="852" t="s">
        <v>508</v>
      </c>
    </row>
    <row r="1627" spans="1:7">
      <c r="A1627" s="98">
        <v>1624</v>
      </c>
      <c r="B1627" s="852" t="s">
        <v>2492</v>
      </c>
      <c r="C1627" s="281">
        <v>45</v>
      </c>
      <c r="D1627" s="852" t="s">
        <v>508</v>
      </c>
      <c r="E1627" s="852" t="s">
        <v>779</v>
      </c>
      <c r="F1627" s="852" t="s">
        <v>777</v>
      </c>
      <c r="G1627" s="852" t="s">
        <v>508</v>
      </c>
    </row>
    <row r="1628" spans="1:7">
      <c r="A1628" s="851">
        <v>1625</v>
      </c>
      <c r="B1628" s="852" t="s">
        <v>2492</v>
      </c>
      <c r="C1628" s="281">
        <v>45</v>
      </c>
      <c r="D1628" s="852" t="s">
        <v>3351</v>
      </c>
      <c r="E1628" s="852" t="s">
        <v>779</v>
      </c>
      <c r="F1628" s="852" t="s">
        <v>2395</v>
      </c>
      <c r="G1628" s="852" t="s">
        <v>516</v>
      </c>
    </row>
    <row r="1629" spans="1:7">
      <c r="A1629" s="98">
        <v>1626</v>
      </c>
      <c r="B1629" s="852" t="s">
        <v>2492</v>
      </c>
      <c r="C1629" s="281">
        <v>45</v>
      </c>
      <c r="D1629" s="852" t="s">
        <v>3352</v>
      </c>
      <c r="E1629" s="852" t="s">
        <v>779</v>
      </c>
      <c r="F1629" s="852" t="s">
        <v>2395</v>
      </c>
      <c r="G1629" s="852" t="s">
        <v>516</v>
      </c>
    </row>
    <row r="1630" spans="1:7">
      <c r="A1630" s="851">
        <v>1627</v>
      </c>
      <c r="B1630" s="852" t="s">
        <v>2492</v>
      </c>
      <c r="C1630" s="281">
        <v>45</v>
      </c>
      <c r="D1630" s="852" t="s">
        <v>516</v>
      </c>
      <c r="E1630" s="852" t="s">
        <v>779</v>
      </c>
      <c r="F1630" s="852" t="s">
        <v>2395</v>
      </c>
      <c r="G1630" s="852" t="s">
        <v>516</v>
      </c>
    </row>
    <row r="1631" spans="1:7">
      <c r="A1631" s="98">
        <v>1628</v>
      </c>
      <c r="B1631" s="852" t="s">
        <v>2492</v>
      </c>
      <c r="C1631" s="281">
        <v>45</v>
      </c>
      <c r="D1631" s="852" t="s">
        <v>519</v>
      </c>
      <c r="E1631" s="852" t="s">
        <v>779</v>
      </c>
      <c r="F1631" s="852" t="s">
        <v>2395</v>
      </c>
      <c r="G1631" s="852" t="s">
        <v>519</v>
      </c>
    </row>
    <row r="1632" spans="1:7">
      <c r="A1632" s="851">
        <v>1629</v>
      </c>
      <c r="B1632" s="852" t="s">
        <v>2492</v>
      </c>
      <c r="C1632" s="281">
        <v>45</v>
      </c>
      <c r="D1632" s="852" t="s">
        <v>2394</v>
      </c>
      <c r="E1632" s="852" t="s">
        <v>779</v>
      </c>
      <c r="F1632" s="852" t="s">
        <v>2395</v>
      </c>
      <c r="G1632" s="852" t="s">
        <v>520</v>
      </c>
    </row>
    <row r="1633" spans="1:7">
      <c r="A1633" s="98">
        <v>1630</v>
      </c>
      <c r="B1633" s="852" t="s">
        <v>2492</v>
      </c>
      <c r="C1633" s="281">
        <v>45</v>
      </c>
      <c r="D1633" s="852" t="s">
        <v>522</v>
      </c>
      <c r="E1633" s="852" t="s">
        <v>779</v>
      </c>
      <c r="F1633" s="852" t="s">
        <v>776</v>
      </c>
      <c r="G1633" s="852" t="s">
        <v>522</v>
      </c>
    </row>
    <row r="1634" spans="1:7">
      <c r="A1634" s="851">
        <v>1631</v>
      </c>
      <c r="B1634" s="852" t="s">
        <v>2492</v>
      </c>
      <c r="C1634" s="281">
        <v>45</v>
      </c>
      <c r="D1634" s="852" t="s">
        <v>523</v>
      </c>
      <c r="E1634" s="852" t="s">
        <v>779</v>
      </c>
      <c r="F1634" s="852" t="s">
        <v>776</v>
      </c>
      <c r="G1634" s="852" t="s">
        <v>523</v>
      </c>
    </row>
    <row r="1635" spans="1:7">
      <c r="A1635" s="98">
        <v>1632</v>
      </c>
      <c r="B1635" s="852" t="s">
        <v>2492</v>
      </c>
      <c r="C1635" s="281">
        <v>45</v>
      </c>
      <c r="D1635" s="852" t="s">
        <v>524</v>
      </c>
      <c r="E1635" s="852" t="s">
        <v>779</v>
      </c>
      <c r="F1635" s="852" t="s">
        <v>776</v>
      </c>
      <c r="G1635" s="852" t="s">
        <v>524</v>
      </c>
    </row>
    <row r="1636" spans="1:7">
      <c r="A1636" s="851">
        <v>1633</v>
      </c>
      <c r="B1636" s="852" t="s">
        <v>2492</v>
      </c>
      <c r="C1636" s="281">
        <v>45</v>
      </c>
      <c r="D1636" s="852" t="s">
        <v>3353</v>
      </c>
      <c r="E1636" s="852" t="s">
        <v>779</v>
      </c>
      <c r="F1636" s="852" t="s">
        <v>776</v>
      </c>
      <c r="G1636" s="852" t="s">
        <v>525</v>
      </c>
    </row>
    <row r="1637" spans="1:7">
      <c r="A1637" s="98">
        <v>1634</v>
      </c>
      <c r="B1637" s="852" t="s">
        <v>2492</v>
      </c>
      <c r="C1637" s="281">
        <v>45</v>
      </c>
      <c r="D1637" s="852" t="s">
        <v>526</v>
      </c>
      <c r="E1637" s="852" t="s">
        <v>779</v>
      </c>
      <c r="F1637" s="852" t="s">
        <v>776</v>
      </c>
      <c r="G1637" s="852" t="s">
        <v>526</v>
      </c>
    </row>
    <row r="1638" spans="1:7">
      <c r="A1638" s="851">
        <v>1635</v>
      </c>
      <c r="B1638" s="852" t="s">
        <v>2492</v>
      </c>
      <c r="C1638" s="281">
        <v>45</v>
      </c>
      <c r="D1638" s="852" t="s">
        <v>3354</v>
      </c>
      <c r="E1638" s="852" t="s">
        <v>779</v>
      </c>
      <c r="F1638" s="852" t="s">
        <v>776</v>
      </c>
      <c r="G1638" s="852" t="s">
        <v>526</v>
      </c>
    </row>
    <row r="1639" spans="1:7">
      <c r="A1639" s="98">
        <v>1636</v>
      </c>
      <c r="B1639" s="852" t="s">
        <v>2492</v>
      </c>
      <c r="C1639" s="281">
        <v>45</v>
      </c>
      <c r="D1639" s="852" t="s">
        <v>3355</v>
      </c>
      <c r="E1639" s="852" t="s">
        <v>779</v>
      </c>
      <c r="F1639" s="852" t="s">
        <v>776</v>
      </c>
      <c r="G1639" s="852" t="s">
        <v>528</v>
      </c>
    </row>
    <row r="1640" spans="1:7">
      <c r="A1640" s="851">
        <v>1637</v>
      </c>
      <c r="B1640" s="852" t="s">
        <v>2492</v>
      </c>
      <c r="C1640" s="281">
        <v>45</v>
      </c>
      <c r="D1640" s="852" t="s">
        <v>3356</v>
      </c>
      <c r="E1640" s="852" t="s">
        <v>779</v>
      </c>
      <c r="F1640" s="852" t="s">
        <v>776</v>
      </c>
      <c r="G1640" s="852" t="s">
        <v>529</v>
      </c>
    </row>
    <row r="1641" spans="1:7">
      <c r="A1641" s="98">
        <v>1638</v>
      </c>
      <c r="B1641" s="852" t="s">
        <v>2492</v>
      </c>
      <c r="C1641" s="281">
        <v>45</v>
      </c>
      <c r="D1641" s="852" t="s">
        <v>3357</v>
      </c>
      <c r="E1641" s="852" t="s">
        <v>779</v>
      </c>
      <c r="F1641" s="852" t="s">
        <v>776</v>
      </c>
      <c r="G1641" s="852" t="s">
        <v>530</v>
      </c>
    </row>
    <row r="1642" spans="1:7">
      <c r="A1642" s="851">
        <v>1639</v>
      </c>
      <c r="B1642" s="852" t="s">
        <v>2492</v>
      </c>
      <c r="C1642" s="281">
        <v>45</v>
      </c>
      <c r="D1642" s="852" t="s">
        <v>3358</v>
      </c>
      <c r="E1642" s="852" t="s">
        <v>779</v>
      </c>
      <c r="F1642" s="852" t="s">
        <v>776</v>
      </c>
      <c r="G1642" s="852" t="s">
        <v>531</v>
      </c>
    </row>
    <row r="1643" spans="1:7">
      <c r="A1643" s="98">
        <v>1640</v>
      </c>
      <c r="B1643" s="852" t="s">
        <v>2492</v>
      </c>
      <c r="C1643" s="281">
        <v>45</v>
      </c>
      <c r="D1643" s="852" t="s">
        <v>3359</v>
      </c>
      <c r="E1643" s="852" t="s">
        <v>779</v>
      </c>
      <c r="F1643" s="852" t="s">
        <v>776</v>
      </c>
      <c r="G1643" s="852" t="s">
        <v>531</v>
      </c>
    </row>
    <row r="1644" spans="1:7">
      <c r="A1644" s="851">
        <v>1641</v>
      </c>
      <c r="B1644" s="852" t="s">
        <v>2492</v>
      </c>
      <c r="C1644" s="281">
        <v>45</v>
      </c>
      <c r="D1644" s="852" t="s">
        <v>532</v>
      </c>
      <c r="E1644" s="852" t="s">
        <v>779</v>
      </c>
      <c r="F1644" s="852" t="s">
        <v>776</v>
      </c>
      <c r="G1644" s="852" t="s">
        <v>532</v>
      </c>
    </row>
    <row r="1645" spans="1:7">
      <c r="A1645" s="98">
        <v>1642</v>
      </c>
      <c r="B1645" s="852" t="s">
        <v>2492</v>
      </c>
      <c r="C1645" s="281">
        <v>45</v>
      </c>
      <c r="D1645" s="852" t="s">
        <v>3360</v>
      </c>
      <c r="E1645" s="852" t="s">
        <v>779</v>
      </c>
      <c r="F1645" s="852" t="s">
        <v>775</v>
      </c>
      <c r="G1645" s="852" t="s">
        <v>534</v>
      </c>
    </row>
    <row r="1646" spans="1:7">
      <c r="A1646" s="851">
        <v>1643</v>
      </c>
      <c r="B1646" s="852" t="s">
        <v>2492</v>
      </c>
      <c r="C1646" s="281">
        <v>45</v>
      </c>
      <c r="D1646" s="852" t="s">
        <v>3361</v>
      </c>
      <c r="E1646" s="852" t="s">
        <v>779</v>
      </c>
      <c r="F1646" s="852" t="s">
        <v>775</v>
      </c>
      <c r="G1646" s="852" t="s">
        <v>535</v>
      </c>
    </row>
    <row r="1647" spans="1:7">
      <c r="A1647" s="98">
        <v>1644</v>
      </c>
      <c r="B1647" s="852" t="s">
        <v>2492</v>
      </c>
      <c r="C1647" s="281">
        <v>45</v>
      </c>
      <c r="D1647" s="852" t="s">
        <v>535</v>
      </c>
      <c r="E1647" s="852" t="s">
        <v>779</v>
      </c>
      <c r="F1647" s="852" t="s">
        <v>775</v>
      </c>
      <c r="G1647" s="852" t="s">
        <v>535</v>
      </c>
    </row>
    <row r="1648" spans="1:7">
      <c r="A1648" s="851">
        <v>1645</v>
      </c>
      <c r="B1648" s="852" t="s">
        <v>2492</v>
      </c>
      <c r="C1648" s="281">
        <v>45</v>
      </c>
      <c r="D1648" s="852" t="s">
        <v>3362</v>
      </c>
      <c r="E1648" s="852" t="s">
        <v>779</v>
      </c>
      <c r="F1648" s="852" t="s">
        <v>775</v>
      </c>
      <c r="G1648" s="852" t="s">
        <v>535</v>
      </c>
    </row>
    <row r="1649" spans="1:7">
      <c r="A1649" s="98">
        <v>1646</v>
      </c>
      <c r="B1649" s="852" t="s">
        <v>2492</v>
      </c>
      <c r="C1649" s="281">
        <v>45</v>
      </c>
      <c r="D1649" s="852" t="s">
        <v>3363</v>
      </c>
      <c r="E1649" s="852" t="s">
        <v>779</v>
      </c>
      <c r="F1649" s="852" t="s">
        <v>775</v>
      </c>
      <c r="G1649" s="852" t="s">
        <v>536</v>
      </c>
    </row>
    <row r="1650" spans="1:7">
      <c r="A1650" s="851">
        <v>1647</v>
      </c>
      <c r="B1650" s="852" t="s">
        <v>2492</v>
      </c>
      <c r="C1650" s="281">
        <v>45</v>
      </c>
      <c r="D1650" s="852" t="s">
        <v>3364</v>
      </c>
      <c r="E1650" s="852" t="s">
        <v>779</v>
      </c>
      <c r="F1650" s="852" t="s">
        <v>775</v>
      </c>
      <c r="G1650" s="852" t="s">
        <v>537</v>
      </c>
    </row>
    <row r="1651" spans="1:7">
      <c r="A1651" s="98">
        <v>1648</v>
      </c>
      <c r="B1651" s="852" t="s">
        <v>2492</v>
      </c>
      <c r="C1651" s="281">
        <v>45</v>
      </c>
      <c r="D1651" s="852" t="s">
        <v>3365</v>
      </c>
      <c r="E1651" s="852" t="s">
        <v>779</v>
      </c>
      <c r="F1651" s="852" t="s">
        <v>775</v>
      </c>
      <c r="G1651" s="852" t="s">
        <v>537</v>
      </c>
    </row>
    <row r="1652" spans="1:7">
      <c r="A1652" s="851">
        <v>1649</v>
      </c>
      <c r="B1652" s="852" t="s">
        <v>2492</v>
      </c>
      <c r="C1652" s="281">
        <v>45</v>
      </c>
      <c r="D1652" s="852" t="s">
        <v>3366</v>
      </c>
      <c r="E1652" s="852" t="s">
        <v>779</v>
      </c>
      <c r="F1652" s="852" t="s">
        <v>775</v>
      </c>
      <c r="G1652" s="852" t="s">
        <v>538</v>
      </c>
    </row>
    <row r="1653" spans="1:7">
      <c r="A1653" s="98">
        <v>1650</v>
      </c>
      <c r="B1653" s="852" t="s">
        <v>2492</v>
      </c>
      <c r="C1653" s="281">
        <v>45</v>
      </c>
      <c r="D1653" s="852" t="s">
        <v>539</v>
      </c>
      <c r="E1653" s="852" t="s">
        <v>779</v>
      </c>
      <c r="F1653" s="852" t="s">
        <v>775</v>
      </c>
      <c r="G1653" s="852" t="s">
        <v>539</v>
      </c>
    </row>
    <row r="1654" spans="1:7">
      <c r="A1654" s="851">
        <v>1651</v>
      </c>
      <c r="B1654" s="852" t="s">
        <v>2492</v>
      </c>
      <c r="C1654" s="281">
        <v>45</v>
      </c>
      <c r="D1654" s="852" t="s">
        <v>540</v>
      </c>
      <c r="E1654" s="852" t="s">
        <v>779</v>
      </c>
      <c r="F1654" s="852" t="s">
        <v>775</v>
      </c>
      <c r="G1654" s="852" t="s">
        <v>540</v>
      </c>
    </row>
    <row r="1655" spans="1:7">
      <c r="A1655" s="98">
        <v>1652</v>
      </c>
      <c r="B1655" s="852" t="s">
        <v>2492</v>
      </c>
      <c r="C1655" s="281">
        <v>45</v>
      </c>
      <c r="D1655" s="852" t="s">
        <v>3367</v>
      </c>
      <c r="E1655" s="852" t="s">
        <v>779</v>
      </c>
      <c r="F1655" s="852" t="s">
        <v>775</v>
      </c>
      <c r="G1655" s="852" t="s">
        <v>540</v>
      </c>
    </row>
    <row r="1656" spans="1:7">
      <c r="A1656" s="851">
        <v>1653</v>
      </c>
      <c r="B1656" s="852" t="s">
        <v>2492</v>
      </c>
      <c r="C1656" s="281">
        <v>45</v>
      </c>
      <c r="D1656" s="852" t="s">
        <v>3368</v>
      </c>
      <c r="E1656" s="852" t="s">
        <v>779</v>
      </c>
      <c r="F1656" s="852" t="s">
        <v>778</v>
      </c>
      <c r="G1656" s="852" t="s">
        <v>543</v>
      </c>
    </row>
    <row r="1657" spans="1:7">
      <c r="A1657" s="98">
        <v>1654</v>
      </c>
      <c r="B1657" s="852" t="s">
        <v>2492</v>
      </c>
      <c r="C1657" s="281">
        <v>45</v>
      </c>
      <c r="D1657" s="852" t="s">
        <v>543</v>
      </c>
      <c r="E1657" s="852" t="s">
        <v>779</v>
      </c>
      <c r="F1657" s="852" t="s">
        <v>778</v>
      </c>
      <c r="G1657" s="852" t="s">
        <v>543</v>
      </c>
    </row>
    <row r="1658" spans="1:7">
      <c r="A1658" s="851">
        <v>1655</v>
      </c>
      <c r="B1658" s="852" t="s">
        <v>2492</v>
      </c>
      <c r="C1658" s="281">
        <v>45</v>
      </c>
      <c r="D1658" s="852" t="s">
        <v>3369</v>
      </c>
      <c r="E1658" s="852" t="s">
        <v>779</v>
      </c>
      <c r="F1658" s="852" t="s">
        <v>778</v>
      </c>
      <c r="G1658" s="852" t="s">
        <v>544</v>
      </c>
    </row>
    <row r="1659" spans="1:7">
      <c r="A1659" s="98">
        <v>1656</v>
      </c>
      <c r="B1659" s="852" t="s">
        <v>2492</v>
      </c>
      <c r="C1659" s="281">
        <v>45</v>
      </c>
      <c r="D1659" s="852" t="s">
        <v>545</v>
      </c>
      <c r="E1659" s="852" t="s">
        <v>779</v>
      </c>
      <c r="F1659" s="852" t="s">
        <v>778</v>
      </c>
      <c r="G1659" s="852" t="s">
        <v>545</v>
      </c>
    </row>
    <row r="1660" spans="1:7">
      <c r="A1660" s="851">
        <v>1657</v>
      </c>
      <c r="B1660" s="852" t="s">
        <v>2492</v>
      </c>
      <c r="C1660" s="281">
        <v>45</v>
      </c>
      <c r="D1660" s="852" t="s">
        <v>3370</v>
      </c>
      <c r="E1660" s="852" t="s">
        <v>779</v>
      </c>
      <c r="F1660" s="852" t="s">
        <v>778</v>
      </c>
      <c r="G1660" s="852" t="s">
        <v>545</v>
      </c>
    </row>
    <row r="1661" spans="1:7">
      <c r="A1661" s="98">
        <v>1658</v>
      </c>
      <c r="B1661" s="852" t="s">
        <v>2492</v>
      </c>
      <c r="C1661" s="281">
        <v>45</v>
      </c>
      <c r="D1661" s="852" t="s">
        <v>3371</v>
      </c>
      <c r="E1661" s="852" t="s">
        <v>779</v>
      </c>
      <c r="F1661" s="852" t="s">
        <v>778</v>
      </c>
      <c r="G1661" s="852" t="s">
        <v>545</v>
      </c>
    </row>
    <row r="1662" spans="1:7">
      <c r="A1662" s="851">
        <v>1659</v>
      </c>
      <c r="B1662" s="852" t="s">
        <v>2492</v>
      </c>
      <c r="C1662" s="281">
        <v>45</v>
      </c>
      <c r="D1662" s="852" t="s">
        <v>3372</v>
      </c>
      <c r="E1662" s="852" t="s">
        <v>779</v>
      </c>
      <c r="F1662" s="852" t="s">
        <v>778</v>
      </c>
      <c r="G1662" s="852" t="s">
        <v>547</v>
      </c>
    </row>
    <row r="1663" spans="1:7" ht="30">
      <c r="A1663" s="98">
        <v>1660</v>
      </c>
      <c r="B1663" s="852" t="s">
        <v>2492</v>
      </c>
      <c r="C1663" s="281">
        <v>45</v>
      </c>
      <c r="D1663" s="852" t="s">
        <v>3373</v>
      </c>
      <c r="E1663" s="852" t="s">
        <v>779</v>
      </c>
      <c r="F1663" s="852" t="s">
        <v>778</v>
      </c>
      <c r="G1663" s="852" t="s">
        <v>548</v>
      </c>
    </row>
    <row r="1664" spans="1:7">
      <c r="A1664" s="851">
        <v>1661</v>
      </c>
      <c r="B1664" s="852" t="s">
        <v>2492</v>
      </c>
      <c r="C1664" s="281">
        <v>45</v>
      </c>
      <c r="D1664" s="852" t="s">
        <v>549</v>
      </c>
      <c r="E1664" s="852" t="s">
        <v>779</v>
      </c>
      <c r="F1664" s="852" t="s">
        <v>778</v>
      </c>
      <c r="G1664" s="852" t="s">
        <v>549</v>
      </c>
    </row>
    <row r="1665" spans="1:7">
      <c r="A1665" s="98">
        <v>1662</v>
      </c>
      <c r="B1665" s="852" t="s">
        <v>2492</v>
      </c>
      <c r="C1665" s="281">
        <v>45</v>
      </c>
      <c r="D1665" s="852" t="s">
        <v>3374</v>
      </c>
      <c r="E1665" s="852" t="s">
        <v>779</v>
      </c>
      <c r="F1665" s="852" t="s">
        <v>778</v>
      </c>
      <c r="G1665" s="852" t="s">
        <v>550</v>
      </c>
    </row>
    <row r="1666" spans="1:7">
      <c r="A1666" s="851">
        <v>1663</v>
      </c>
      <c r="B1666" s="852" t="s">
        <v>2492</v>
      </c>
      <c r="C1666" s="281">
        <v>45</v>
      </c>
      <c r="D1666" s="852" t="s">
        <v>3375</v>
      </c>
      <c r="E1666" s="852" t="s">
        <v>779</v>
      </c>
      <c r="F1666" s="852" t="s">
        <v>778</v>
      </c>
      <c r="G1666" s="852" t="s">
        <v>550</v>
      </c>
    </row>
    <row r="1667" spans="1:7">
      <c r="A1667" s="98">
        <v>1664</v>
      </c>
      <c r="B1667" s="852" t="s">
        <v>2492</v>
      </c>
      <c r="C1667" s="281">
        <v>45</v>
      </c>
      <c r="D1667" s="852" t="s">
        <v>551</v>
      </c>
      <c r="E1667" s="852" t="s">
        <v>779</v>
      </c>
      <c r="F1667" s="852" t="s">
        <v>778</v>
      </c>
      <c r="G1667" s="852" t="s">
        <v>551</v>
      </c>
    </row>
    <row r="1668" spans="1:7">
      <c r="A1668" s="851">
        <v>1665</v>
      </c>
      <c r="B1668" s="852" t="s">
        <v>2492</v>
      </c>
      <c r="C1668" s="281">
        <v>45</v>
      </c>
      <c r="D1668" s="852" t="s">
        <v>552</v>
      </c>
      <c r="E1668" s="852" t="s">
        <v>779</v>
      </c>
      <c r="F1668" s="852" t="s">
        <v>778</v>
      </c>
      <c r="G1668" s="852" t="s">
        <v>552</v>
      </c>
    </row>
    <row r="1669" spans="1:7">
      <c r="A1669" s="98">
        <v>1666</v>
      </c>
      <c r="B1669" s="852" t="s">
        <v>2492</v>
      </c>
      <c r="C1669" s="281">
        <v>45</v>
      </c>
      <c r="D1669" s="852" t="s">
        <v>3376</v>
      </c>
      <c r="E1669" s="852" t="s">
        <v>779</v>
      </c>
      <c r="F1669" s="852" t="s">
        <v>779</v>
      </c>
      <c r="G1669" s="852" t="s">
        <v>554</v>
      </c>
    </row>
    <row r="1670" spans="1:7">
      <c r="A1670" s="851">
        <v>1667</v>
      </c>
      <c r="B1670" s="852" t="s">
        <v>2492</v>
      </c>
      <c r="C1670" s="281">
        <v>45</v>
      </c>
      <c r="D1670" s="852" t="s">
        <v>554</v>
      </c>
      <c r="E1670" s="852" t="s">
        <v>779</v>
      </c>
      <c r="F1670" s="852" t="s">
        <v>779</v>
      </c>
      <c r="G1670" s="852" t="s">
        <v>554</v>
      </c>
    </row>
    <row r="1671" spans="1:7">
      <c r="A1671" s="98">
        <v>1668</v>
      </c>
      <c r="B1671" s="852" t="s">
        <v>2492</v>
      </c>
      <c r="C1671" s="281">
        <v>45</v>
      </c>
      <c r="D1671" s="852" t="s">
        <v>3377</v>
      </c>
      <c r="E1671" s="852" t="s">
        <v>779</v>
      </c>
      <c r="F1671" s="852" t="s">
        <v>779</v>
      </c>
      <c r="G1671" s="852" t="s">
        <v>555</v>
      </c>
    </row>
    <row r="1672" spans="1:7">
      <c r="A1672" s="851">
        <v>1669</v>
      </c>
      <c r="B1672" s="852" t="s">
        <v>2492</v>
      </c>
      <c r="C1672" s="281">
        <v>45</v>
      </c>
      <c r="D1672" s="852" t="s">
        <v>488</v>
      </c>
      <c r="E1672" s="852" t="s">
        <v>779</v>
      </c>
      <c r="F1672" s="852" t="s">
        <v>779</v>
      </c>
      <c r="G1672" s="852" t="s">
        <v>555</v>
      </c>
    </row>
    <row r="1673" spans="1:7">
      <c r="A1673" s="98">
        <v>1670</v>
      </c>
      <c r="B1673" s="852" t="s">
        <v>2492</v>
      </c>
      <c r="C1673" s="281">
        <v>45</v>
      </c>
      <c r="D1673" s="852" t="s">
        <v>3378</v>
      </c>
      <c r="E1673" s="852" t="s">
        <v>779</v>
      </c>
      <c r="F1673" s="852" t="s">
        <v>779</v>
      </c>
      <c r="G1673" s="852" t="s">
        <v>555</v>
      </c>
    </row>
    <row r="1674" spans="1:7">
      <c r="A1674" s="851">
        <v>1671</v>
      </c>
      <c r="B1674" s="852" t="s">
        <v>2492</v>
      </c>
      <c r="C1674" s="281">
        <v>45</v>
      </c>
      <c r="D1674" s="852" t="s">
        <v>3379</v>
      </c>
      <c r="E1674" s="852" t="s">
        <v>779</v>
      </c>
      <c r="F1674" s="852" t="s">
        <v>779</v>
      </c>
      <c r="G1674" s="852" t="s">
        <v>556</v>
      </c>
    </row>
    <row r="1675" spans="1:7">
      <c r="A1675" s="98">
        <v>1672</v>
      </c>
      <c r="B1675" s="852" t="s">
        <v>2492</v>
      </c>
      <c r="C1675" s="281">
        <v>45</v>
      </c>
      <c r="D1675" s="852" t="s">
        <v>3380</v>
      </c>
      <c r="E1675" s="852" t="s">
        <v>779</v>
      </c>
      <c r="F1675" s="852" t="s">
        <v>779</v>
      </c>
      <c r="G1675" s="852" t="s">
        <v>556</v>
      </c>
    </row>
    <row r="1676" spans="1:7">
      <c r="A1676" s="851">
        <v>1673</v>
      </c>
      <c r="B1676" s="852" t="s">
        <v>2492</v>
      </c>
      <c r="C1676" s="281">
        <v>45</v>
      </c>
      <c r="D1676" s="852" t="s">
        <v>3381</v>
      </c>
      <c r="E1676" s="852" t="s">
        <v>779</v>
      </c>
      <c r="F1676" s="852" t="s">
        <v>779</v>
      </c>
      <c r="G1676" s="852" t="s">
        <v>2337</v>
      </c>
    </row>
    <row r="1677" spans="1:7">
      <c r="A1677" s="98">
        <v>1674</v>
      </c>
      <c r="B1677" s="852" t="s">
        <v>2492</v>
      </c>
      <c r="C1677" s="281">
        <v>45</v>
      </c>
      <c r="D1677" s="852" t="s">
        <v>557</v>
      </c>
      <c r="E1677" s="852" t="s">
        <v>779</v>
      </c>
      <c r="F1677" s="852" t="s">
        <v>779</v>
      </c>
      <c r="G1677" s="852" t="s">
        <v>557</v>
      </c>
    </row>
    <row r="1678" spans="1:7">
      <c r="A1678" s="851">
        <v>1675</v>
      </c>
      <c r="B1678" s="852" t="s">
        <v>2492</v>
      </c>
      <c r="C1678" s="281">
        <v>45</v>
      </c>
      <c r="D1678" s="852" t="s">
        <v>2323</v>
      </c>
      <c r="E1678" s="852" t="s">
        <v>779</v>
      </c>
      <c r="F1678" s="852" t="s">
        <v>779</v>
      </c>
      <c r="G1678" s="852" t="s">
        <v>483</v>
      </c>
    </row>
    <row r="1679" spans="1:7">
      <c r="A1679" s="98">
        <v>1676</v>
      </c>
      <c r="B1679" s="852" t="s">
        <v>2492</v>
      </c>
      <c r="C1679" s="281">
        <v>45</v>
      </c>
      <c r="D1679" s="852" t="s">
        <v>3382</v>
      </c>
      <c r="E1679" s="852" t="s">
        <v>779</v>
      </c>
      <c r="F1679" s="852" t="s">
        <v>779</v>
      </c>
      <c r="G1679" s="852" t="s">
        <v>558</v>
      </c>
    </row>
    <row r="1680" spans="1:7">
      <c r="A1680" s="851">
        <v>1677</v>
      </c>
      <c r="B1680" s="852" t="s">
        <v>2492</v>
      </c>
      <c r="C1680" s="281">
        <v>45</v>
      </c>
      <c r="D1680" s="852" t="s">
        <v>558</v>
      </c>
      <c r="E1680" s="852" t="s">
        <v>779</v>
      </c>
      <c r="F1680" s="852" t="s">
        <v>779</v>
      </c>
      <c r="G1680" s="852" t="s">
        <v>558</v>
      </c>
    </row>
    <row r="1681" spans="1:7">
      <c r="A1681" s="98">
        <v>1678</v>
      </c>
      <c r="B1681" s="852" t="s">
        <v>2492</v>
      </c>
      <c r="C1681" s="281">
        <v>45</v>
      </c>
      <c r="D1681" s="852" t="s">
        <v>3383</v>
      </c>
      <c r="E1681" s="852" t="s">
        <v>779</v>
      </c>
      <c r="F1681" s="852" t="s">
        <v>779</v>
      </c>
      <c r="G1681" s="852" t="s">
        <v>3384</v>
      </c>
    </row>
    <row r="1682" spans="1:7">
      <c r="A1682" s="851">
        <v>1679</v>
      </c>
      <c r="B1682" s="852" t="s">
        <v>2492</v>
      </c>
      <c r="C1682" s="281">
        <v>45</v>
      </c>
      <c r="D1682" s="852" t="s">
        <v>3385</v>
      </c>
      <c r="E1682" s="852" t="s">
        <v>779</v>
      </c>
      <c r="F1682" s="852" t="s">
        <v>779</v>
      </c>
      <c r="G1682" s="852" t="s">
        <v>561</v>
      </c>
    </row>
    <row r="1683" spans="1:7">
      <c r="A1683" s="98">
        <v>1680</v>
      </c>
      <c r="B1683" s="852" t="s">
        <v>2492</v>
      </c>
      <c r="C1683" s="281">
        <v>45</v>
      </c>
      <c r="D1683" s="852" t="s">
        <v>3386</v>
      </c>
      <c r="E1683" s="852" t="s">
        <v>779</v>
      </c>
      <c r="F1683" s="852" t="s">
        <v>779</v>
      </c>
      <c r="G1683" s="852" t="s">
        <v>563</v>
      </c>
    </row>
    <row r="1684" spans="1:7">
      <c r="A1684" s="851">
        <v>1681</v>
      </c>
      <c r="B1684" s="852" t="s">
        <v>2492</v>
      </c>
      <c r="C1684" s="281">
        <v>45</v>
      </c>
      <c r="D1684" s="852" t="s">
        <v>3387</v>
      </c>
      <c r="E1684" s="852" t="s">
        <v>779</v>
      </c>
      <c r="F1684" s="852" t="s">
        <v>779</v>
      </c>
      <c r="G1684" s="852" t="s">
        <v>565</v>
      </c>
    </row>
    <row r="1685" spans="1:7">
      <c r="A1685" s="98">
        <v>1682</v>
      </c>
      <c r="B1685" s="852" t="s">
        <v>2492</v>
      </c>
      <c r="C1685" s="281">
        <v>45</v>
      </c>
      <c r="D1685" s="852" t="s">
        <v>567</v>
      </c>
      <c r="E1685" s="852" t="s">
        <v>779</v>
      </c>
      <c r="F1685" s="852" t="s">
        <v>779</v>
      </c>
      <c r="G1685" s="852" t="s">
        <v>567</v>
      </c>
    </row>
    <row r="1686" spans="1:7">
      <c r="A1686" s="851">
        <v>1683</v>
      </c>
      <c r="B1686" s="852" t="s">
        <v>2492</v>
      </c>
      <c r="C1686" s="281">
        <v>45</v>
      </c>
      <c r="D1686" s="852" t="s">
        <v>3388</v>
      </c>
      <c r="E1686" s="852" t="s">
        <v>779</v>
      </c>
      <c r="F1686" s="852" t="s">
        <v>779</v>
      </c>
      <c r="G1686" s="852" t="s">
        <v>567</v>
      </c>
    </row>
    <row r="1687" spans="1:7">
      <c r="A1687" s="98">
        <v>1684</v>
      </c>
      <c r="B1687" s="852" t="s">
        <v>2492</v>
      </c>
      <c r="C1687" s="281">
        <v>45</v>
      </c>
      <c r="D1687" s="852" t="s">
        <v>3389</v>
      </c>
      <c r="E1687" s="852" t="s">
        <v>779</v>
      </c>
      <c r="F1687" s="852" t="s">
        <v>780</v>
      </c>
      <c r="G1687" s="852" t="s">
        <v>569</v>
      </c>
    </row>
    <row r="1688" spans="1:7">
      <c r="A1688" s="851">
        <v>1685</v>
      </c>
      <c r="B1688" s="852" t="s">
        <v>2492</v>
      </c>
      <c r="C1688" s="281">
        <v>45</v>
      </c>
      <c r="D1688" s="852" t="s">
        <v>3390</v>
      </c>
      <c r="E1688" s="852" t="s">
        <v>779</v>
      </c>
      <c r="F1688" s="852" t="s">
        <v>780</v>
      </c>
      <c r="G1688" s="852" t="s">
        <v>571</v>
      </c>
    </row>
    <row r="1689" spans="1:7">
      <c r="A1689" s="98">
        <v>1686</v>
      </c>
      <c r="B1689" s="852" t="s">
        <v>2492</v>
      </c>
      <c r="C1689" s="281">
        <v>45</v>
      </c>
      <c r="D1689" s="852" t="s">
        <v>3391</v>
      </c>
      <c r="E1689" s="852" t="s">
        <v>779</v>
      </c>
      <c r="F1689" s="852" t="s">
        <v>780</v>
      </c>
      <c r="G1689" s="852" t="s">
        <v>572</v>
      </c>
    </row>
    <row r="1690" spans="1:7">
      <c r="A1690" s="851">
        <v>1687</v>
      </c>
      <c r="B1690" s="852" t="s">
        <v>2492</v>
      </c>
      <c r="C1690" s="281">
        <v>45</v>
      </c>
      <c r="D1690" s="852" t="s">
        <v>3392</v>
      </c>
      <c r="E1690" s="852" t="s">
        <v>779</v>
      </c>
      <c r="F1690" s="852" t="s">
        <v>780</v>
      </c>
      <c r="G1690" s="852" t="s">
        <v>572</v>
      </c>
    </row>
    <row r="1691" spans="1:7">
      <c r="A1691" s="98">
        <v>1688</v>
      </c>
      <c r="B1691" s="852" t="s">
        <v>2492</v>
      </c>
      <c r="C1691" s="281">
        <v>45</v>
      </c>
      <c r="D1691" s="852" t="s">
        <v>3393</v>
      </c>
      <c r="E1691" s="852" t="s">
        <v>779</v>
      </c>
      <c r="F1691" s="852" t="s">
        <v>780</v>
      </c>
      <c r="G1691" s="852" t="s">
        <v>574</v>
      </c>
    </row>
    <row r="1692" spans="1:7">
      <c r="A1692" s="851">
        <v>1689</v>
      </c>
      <c r="B1692" s="852" t="s">
        <v>2492</v>
      </c>
      <c r="C1692" s="281">
        <v>45</v>
      </c>
      <c r="D1692" s="852" t="s">
        <v>3394</v>
      </c>
      <c r="E1692" s="852" t="s">
        <v>779</v>
      </c>
      <c r="F1692" s="852" t="s">
        <v>780</v>
      </c>
      <c r="G1692" s="852" t="s">
        <v>574</v>
      </c>
    </row>
    <row r="1693" spans="1:7">
      <c r="A1693" s="98">
        <v>1690</v>
      </c>
      <c r="B1693" s="852" t="s">
        <v>2492</v>
      </c>
      <c r="C1693" s="281">
        <v>45</v>
      </c>
      <c r="D1693" s="852" t="s">
        <v>3395</v>
      </c>
      <c r="E1693" s="852" t="s">
        <v>779</v>
      </c>
      <c r="F1693" s="852" t="s">
        <v>780</v>
      </c>
      <c r="G1693" s="852" t="s">
        <v>574</v>
      </c>
    </row>
    <row r="1694" spans="1:7">
      <c r="A1694" s="851">
        <v>1691</v>
      </c>
      <c r="B1694" s="852" t="s">
        <v>2492</v>
      </c>
      <c r="C1694" s="281">
        <v>45</v>
      </c>
      <c r="D1694" s="852" t="s">
        <v>575</v>
      </c>
      <c r="E1694" s="852" t="s">
        <v>779</v>
      </c>
      <c r="F1694" s="852" t="s">
        <v>780</v>
      </c>
      <c r="G1694" s="852" t="s">
        <v>575</v>
      </c>
    </row>
    <row r="1695" spans="1:7">
      <c r="A1695" s="98">
        <v>1692</v>
      </c>
      <c r="B1695" s="852" t="s">
        <v>2492</v>
      </c>
      <c r="C1695" s="281">
        <v>45</v>
      </c>
      <c r="D1695" s="852" t="s">
        <v>3396</v>
      </c>
      <c r="E1695" s="852" t="s">
        <v>779</v>
      </c>
      <c r="F1695" s="852" t="s">
        <v>780</v>
      </c>
      <c r="G1695" s="852" t="s">
        <v>576</v>
      </c>
    </row>
    <row r="1696" spans="1:7">
      <c r="A1696" s="851">
        <v>1693</v>
      </c>
      <c r="B1696" s="852" t="s">
        <v>2492</v>
      </c>
      <c r="C1696" s="281">
        <v>45</v>
      </c>
      <c r="D1696" s="852" t="s">
        <v>3397</v>
      </c>
      <c r="E1696" s="852" t="s">
        <v>779</v>
      </c>
      <c r="F1696" s="852" t="s">
        <v>780</v>
      </c>
      <c r="G1696" s="852" t="s">
        <v>576</v>
      </c>
    </row>
    <row r="1697" spans="1:7">
      <c r="A1697" s="98">
        <v>1694</v>
      </c>
      <c r="B1697" s="852" t="s">
        <v>2492</v>
      </c>
      <c r="C1697" s="281">
        <v>45</v>
      </c>
      <c r="D1697" s="852" t="s">
        <v>3398</v>
      </c>
      <c r="E1697" s="852" t="s">
        <v>779</v>
      </c>
      <c r="F1697" s="852" t="s">
        <v>780</v>
      </c>
      <c r="G1697" s="852" t="s">
        <v>577</v>
      </c>
    </row>
    <row r="1698" spans="1:7">
      <c r="A1698" s="851">
        <v>1695</v>
      </c>
      <c r="B1698" s="852" t="s">
        <v>2492</v>
      </c>
      <c r="C1698" s="281">
        <v>45</v>
      </c>
      <c r="D1698" s="852" t="s">
        <v>3399</v>
      </c>
      <c r="E1698" s="852" t="s">
        <v>779</v>
      </c>
      <c r="F1698" s="852" t="s">
        <v>780</v>
      </c>
      <c r="G1698" s="852" t="s">
        <v>577</v>
      </c>
    </row>
    <row r="1699" spans="1:7">
      <c r="A1699" s="98">
        <v>1696</v>
      </c>
      <c r="B1699" s="852" t="s">
        <v>2492</v>
      </c>
      <c r="C1699" s="281">
        <v>45</v>
      </c>
      <c r="D1699" s="852" t="s">
        <v>577</v>
      </c>
      <c r="E1699" s="852" t="s">
        <v>779</v>
      </c>
      <c r="F1699" s="852" t="s">
        <v>780</v>
      </c>
      <c r="G1699" s="852" t="s">
        <v>577</v>
      </c>
    </row>
    <row r="1700" spans="1:7">
      <c r="A1700" s="851">
        <v>1697</v>
      </c>
      <c r="B1700" s="852" t="s">
        <v>2492</v>
      </c>
      <c r="C1700" s="281">
        <v>45</v>
      </c>
      <c r="D1700" s="852" t="s">
        <v>579</v>
      </c>
      <c r="E1700" s="852" t="s">
        <v>779</v>
      </c>
      <c r="F1700" s="852" t="s">
        <v>780</v>
      </c>
      <c r="G1700" s="852" t="s">
        <v>579</v>
      </c>
    </row>
    <row r="1701" spans="1:7">
      <c r="A1701" s="98">
        <v>1698</v>
      </c>
      <c r="B1701" s="852" t="s">
        <v>2492</v>
      </c>
      <c r="C1701" s="281">
        <v>45</v>
      </c>
      <c r="D1701" s="852" t="s">
        <v>582</v>
      </c>
      <c r="E1701" s="852" t="s">
        <v>796</v>
      </c>
      <c r="F1701" s="852" t="s">
        <v>790</v>
      </c>
      <c r="G1701" s="852" t="s">
        <v>582</v>
      </c>
    </row>
    <row r="1702" spans="1:7">
      <c r="A1702" s="851">
        <v>1699</v>
      </c>
      <c r="B1702" s="852" t="s">
        <v>2492</v>
      </c>
      <c r="C1702" s="281">
        <v>45</v>
      </c>
      <c r="D1702" s="852" t="s">
        <v>583</v>
      </c>
      <c r="E1702" s="852" t="s">
        <v>796</v>
      </c>
      <c r="F1702" s="852" t="s">
        <v>790</v>
      </c>
      <c r="G1702" s="852" t="s">
        <v>583</v>
      </c>
    </row>
    <row r="1703" spans="1:7">
      <c r="A1703" s="98">
        <v>1700</v>
      </c>
      <c r="B1703" s="852" t="s">
        <v>2492</v>
      </c>
      <c r="C1703" s="281">
        <v>45</v>
      </c>
      <c r="D1703" s="852" t="s">
        <v>3400</v>
      </c>
      <c r="E1703" s="852" t="s">
        <v>796</v>
      </c>
      <c r="F1703" s="852" t="s">
        <v>790</v>
      </c>
      <c r="G1703" s="852" t="s">
        <v>584</v>
      </c>
    </row>
    <row r="1704" spans="1:7">
      <c r="A1704" s="851">
        <v>1701</v>
      </c>
      <c r="B1704" s="852" t="s">
        <v>2492</v>
      </c>
      <c r="C1704" s="281">
        <v>45</v>
      </c>
      <c r="D1704" s="852" t="s">
        <v>3401</v>
      </c>
      <c r="E1704" s="852" t="s">
        <v>796</v>
      </c>
      <c r="F1704" s="852" t="s">
        <v>790</v>
      </c>
      <c r="G1704" s="852" t="s">
        <v>586</v>
      </c>
    </row>
    <row r="1705" spans="1:7">
      <c r="A1705" s="98">
        <v>1702</v>
      </c>
      <c r="B1705" s="852" t="s">
        <v>2492</v>
      </c>
      <c r="C1705" s="281">
        <v>45</v>
      </c>
      <c r="D1705" s="852" t="s">
        <v>3402</v>
      </c>
      <c r="E1705" s="852" t="s">
        <v>796</v>
      </c>
      <c r="F1705" s="852" t="s">
        <v>790</v>
      </c>
      <c r="G1705" s="852" t="s">
        <v>586</v>
      </c>
    </row>
    <row r="1706" spans="1:7">
      <c r="A1706" s="851">
        <v>1703</v>
      </c>
      <c r="B1706" s="852" t="s">
        <v>2492</v>
      </c>
      <c r="C1706" s="281">
        <v>45</v>
      </c>
      <c r="D1706" s="852" t="s">
        <v>3403</v>
      </c>
      <c r="E1706" s="852" t="s">
        <v>796</v>
      </c>
      <c r="F1706" s="852" t="s">
        <v>790</v>
      </c>
      <c r="G1706" s="852" t="s">
        <v>587</v>
      </c>
    </row>
    <row r="1707" spans="1:7">
      <c r="A1707" s="98">
        <v>1704</v>
      </c>
      <c r="B1707" s="852" t="s">
        <v>2492</v>
      </c>
      <c r="C1707" s="281">
        <v>45</v>
      </c>
      <c r="D1707" s="852" t="s">
        <v>588</v>
      </c>
      <c r="E1707" s="852" t="s">
        <v>796</v>
      </c>
      <c r="F1707" s="852" t="s">
        <v>790</v>
      </c>
      <c r="G1707" s="852" t="s">
        <v>588</v>
      </c>
    </row>
    <row r="1708" spans="1:7">
      <c r="A1708" s="851">
        <v>1705</v>
      </c>
      <c r="B1708" s="852" t="s">
        <v>2492</v>
      </c>
      <c r="C1708" s="281">
        <v>45</v>
      </c>
      <c r="D1708" s="852" t="s">
        <v>3404</v>
      </c>
      <c r="E1708" s="852" t="s">
        <v>796</v>
      </c>
      <c r="F1708" s="852" t="s">
        <v>790</v>
      </c>
      <c r="G1708" s="852" t="s">
        <v>589</v>
      </c>
    </row>
    <row r="1709" spans="1:7">
      <c r="A1709" s="98">
        <v>1706</v>
      </c>
      <c r="B1709" s="852" t="s">
        <v>2492</v>
      </c>
      <c r="C1709" s="281">
        <v>45</v>
      </c>
      <c r="D1709" s="852" t="s">
        <v>590</v>
      </c>
      <c r="E1709" s="852" t="s">
        <v>796</v>
      </c>
      <c r="F1709" s="852" t="s">
        <v>790</v>
      </c>
      <c r="G1709" s="852" t="s">
        <v>590</v>
      </c>
    </row>
    <row r="1710" spans="1:7">
      <c r="A1710" s="851">
        <v>1707</v>
      </c>
      <c r="B1710" s="852" t="s">
        <v>2492</v>
      </c>
      <c r="C1710" s="281">
        <v>45</v>
      </c>
      <c r="D1710" s="852" t="s">
        <v>3405</v>
      </c>
      <c r="E1710" s="852" t="s">
        <v>796</v>
      </c>
      <c r="F1710" s="852" t="s">
        <v>790</v>
      </c>
      <c r="G1710" s="852" t="s">
        <v>591</v>
      </c>
    </row>
    <row r="1711" spans="1:7">
      <c r="A1711" s="98">
        <v>1708</v>
      </c>
      <c r="B1711" s="852" t="s">
        <v>2492</v>
      </c>
      <c r="C1711" s="281">
        <v>45</v>
      </c>
      <c r="D1711" s="852" t="s">
        <v>2115</v>
      </c>
      <c r="E1711" s="852" t="s">
        <v>796</v>
      </c>
      <c r="F1711" s="852" t="s">
        <v>790</v>
      </c>
      <c r="G1711" s="852" t="s">
        <v>406</v>
      </c>
    </row>
    <row r="1712" spans="1:7" ht="30">
      <c r="A1712" s="851">
        <v>1709</v>
      </c>
      <c r="B1712" s="852" t="s">
        <v>2492</v>
      </c>
      <c r="C1712" s="281">
        <v>45</v>
      </c>
      <c r="D1712" s="852" t="s">
        <v>3406</v>
      </c>
      <c r="E1712" s="852" t="s">
        <v>796</v>
      </c>
      <c r="F1712" s="852" t="s">
        <v>790</v>
      </c>
      <c r="G1712" s="852" t="s">
        <v>406</v>
      </c>
    </row>
    <row r="1713" spans="1:7">
      <c r="A1713" s="98">
        <v>1710</v>
      </c>
      <c r="B1713" s="852" t="s">
        <v>2492</v>
      </c>
      <c r="C1713" s="281">
        <v>45</v>
      </c>
      <c r="D1713" s="852" t="s">
        <v>3407</v>
      </c>
      <c r="E1713" s="852" t="s">
        <v>796</v>
      </c>
      <c r="F1713" s="852" t="s">
        <v>790</v>
      </c>
      <c r="G1713" s="852" t="s">
        <v>406</v>
      </c>
    </row>
    <row r="1714" spans="1:7">
      <c r="A1714" s="851">
        <v>1711</v>
      </c>
      <c r="B1714" s="852" t="s">
        <v>2492</v>
      </c>
      <c r="C1714" s="281">
        <v>45</v>
      </c>
      <c r="D1714" s="852" t="s">
        <v>3408</v>
      </c>
      <c r="E1714" s="852" t="s">
        <v>796</v>
      </c>
      <c r="F1714" s="852" t="s">
        <v>790</v>
      </c>
      <c r="G1714" s="852" t="s">
        <v>252</v>
      </c>
    </row>
    <row r="1715" spans="1:7">
      <c r="A1715" s="98">
        <v>1712</v>
      </c>
      <c r="B1715" s="852" t="s">
        <v>2492</v>
      </c>
      <c r="C1715" s="281">
        <v>45</v>
      </c>
      <c r="D1715" s="852" t="s">
        <v>2076</v>
      </c>
      <c r="E1715" s="852" t="s">
        <v>796</v>
      </c>
      <c r="F1715" s="852" t="s">
        <v>790</v>
      </c>
      <c r="G1715" s="852" t="s">
        <v>592</v>
      </c>
    </row>
    <row r="1716" spans="1:7">
      <c r="A1716" s="851">
        <v>1713</v>
      </c>
      <c r="B1716" s="852" t="s">
        <v>2492</v>
      </c>
      <c r="C1716" s="281">
        <v>45</v>
      </c>
      <c r="D1716" s="852" t="s">
        <v>3409</v>
      </c>
      <c r="E1716" s="852" t="s">
        <v>796</v>
      </c>
      <c r="F1716" s="852" t="s">
        <v>2027</v>
      </c>
      <c r="G1716" s="852" t="s">
        <v>596</v>
      </c>
    </row>
    <row r="1717" spans="1:7">
      <c r="A1717" s="98">
        <v>1714</v>
      </c>
      <c r="B1717" s="852" t="s">
        <v>2492</v>
      </c>
      <c r="C1717" s="281">
        <v>45</v>
      </c>
      <c r="D1717" s="852" t="s">
        <v>3410</v>
      </c>
      <c r="E1717" s="852" t="s">
        <v>796</v>
      </c>
      <c r="F1717" s="852" t="s">
        <v>2027</v>
      </c>
      <c r="G1717" s="852" t="s">
        <v>596</v>
      </c>
    </row>
    <row r="1718" spans="1:7">
      <c r="A1718" s="851">
        <v>1715</v>
      </c>
      <c r="B1718" s="852" t="s">
        <v>2492</v>
      </c>
      <c r="C1718" s="281">
        <v>45</v>
      </c>
      <c r="D1718" s="852" t="s">
        <v>3411</v>
      </c>
      <c r="E1718" s="852" t="s">
        <v>796</v>
      </c>
      <c r="F1718" s="852" t="s">
        <v>2027</v>
      </c>
      <c r="G1718" s="852" t="s">
        <v>598</v>
      </c>
    </row>
    <row r="1719" spans="1:7">
      <c r="A1719" s="98">
        <v>1716</v>
      </c>
      <c r="B1719" s="852" t="s">
        <v>2492</v>
      </c>
      <c r="C1719" s="281">
        <v>45</v>
      </c>
      <c r="D1719" s="852" t="s">
        <v>2403</v>
      </c>
      <c r="E1719" s="852" t="s">
        <v>796</v>
      </c>
      <c r="F1719" s="852" t="s">
        <v>2027</v>
      </c>
      <c r="G1719" s="852" t="s">
        <v>599</v>
      </c>
    </row>
    <row r="1720" spans="1:7">
      <c r="A1720" s="851">
        <v>1717</v>
      </c>
      <c r="B1720" s="852" t="s">
        <v>2492</v>
      </c>
      <c r="C1720" s="281">
        <v>45</v>
      </c>
      <c r="D1720" s="852" t="s">
        <v>600</v>
      </c>
      <c r="E1720" s="852" t="s">
        <v>796</v>
      </c>
      <c r="F1720" s="852" t="s">
        <v>2027</v>
      </c>
      <c r="G1720" s="852" t="s">
        <v>600</v>
      </c>
    </row>
    <row r="1721" spans="1:7">
      <c r="A1721" s="98">
        <v>1718</v>
      </c>
      <c r="B1721" s="852" t="s">
        <v>2492</v>
      </c>
      <c r="C1721" s="281">
        <v>45</v>
      </c>
      <c r="D1721" s="852" t="s">
        <v>602</v>
      </c>
      <c r="E1721" s="852" t="s">
        <v>796</v>
      </c>
      <c r="F1721" s="852" t="s">
        <v>792</v>
      </c>
      <c r="G1721" s="852" t="s">
        <v>602</v>
      </c>
    </row>
    <row r="1722" spans="1:7">
      <c r="A1722" s="851">
        <v>1719</v>
      </c>
      <c r="B1722" s="852" t="s">
        <v>2492</v>
      </c>
      <c r="C1722" s="281">
        <v>45</v>
      </c>
      <c r="D1722" s="852" t="s">
        <v>603</v>
      </c>
      <c r="E1722" s="852" t="s">
        <v>796</v>
      </c>
      <c r="F1722" s="852" t="s">
        <v>792</v>
      </c>
      <c r="G1722" s="852" t="s">
        <v>603</v>
      </c>
    </row>
    <row r="1723" spans="1:7">
      <c r="A1723" s="98">
        <v>1720</v>
      </c>
      <c r="B1723" s="852" t="s">
        <v>2492</v>
      </c>
      <c r="C1723" s="281">
        <v>45</v>
      </c>
      <c r="D1723" s="852" t="s">
        <v>3412</v>
      </c>
      <c r="E1723" s="852" t="s">
        <v>796</v>
      </c>
      <c r="F1723" s="852" t="s">
        <v>792</v>
      </c>
      <c r="G1723" s="852" t="s">
        <v>587</v>
      </c>
    </row>
    <row r="1724" spans="1:7">
      <c r="A1724" s="851">
        <v>1721</v>
      </c>
      <c r="B1724" s="852" t="s">
        <v>2492</v>
      </c>
      <c r="C1724" s="281">
        <v>45</v>
      </c>
      <c r="D1724" s="852" t="s">
        <v>604</v>
      </c>
      <c r="E1724" s="852" t="s">
        <v>796</v>
      </c>
      <c r="F1724" s="852" t="s">
        <v>792</v>
      </c>
      <c r="G1724" s="852" t="s">
        <v>604</v>
      </c>
    </row>
    <row r="1725" spans="1:7">
      <c r="A1725" s="98">
        <v>1722</v>
      </c>
      <c r="B1725" s="852" t="s">
        <v>2492</v>
      </c>
      <c r="C1725" s="281">
        <v>45</v>
      </c>
      <c r="D1725" s="852" t="s">
        <v>3413</v>
      </c>
      <c r="E1725" s="852" t="s">
        <v>796</v>
      </c>
      <c r="F1725" s="852" t="s">
        <v>792</v>
      </c>
      <c r="G1725" s="852" t="s">
        <v>605</v>
      </c>
    </row>
    <row r="1726" spans="1:7">
      <c r="A1726" s="851">
        <v>1723</v>
      </c>
      <c r="B1726" s="852" t="s">
        <v>2492</v>
      </c>
      <c r="C1726" s="281">
        <v>45</v>
      </c>
      <c r="D1726" s="852" t="s">
        <v>3414</v>
      </c>
      <c r="E1726" s="852" t="s">
        <v>796</v>
      </c>
      <c r="F1726" s="852" t="s">
        <v>792</v>
      </c>
      <c r="G1726" s="852" t="s">
        <v>607</v>
      </c>
    </row>
    <row r="1727" spans="1:7">
      <c r="A1727" s="98">
        <v>1724</v>
      </c>
      <c r="B1727" s="852" t="s">
        <v>2492</v>
      </c>
      <c r="C1727" s="281">
        <v>45</v>
      </c>
      <c r="D1727" s="852" t="s">
        <v>608</v>
      </c>
      <c r="E1727" s="852" t="s">
        <v>796</v>
      </c>
      <c r="F1727" s="852" t="s">
        <v>792</v>
      </c>
      <c r="G1727" s="852" t="s">
        <v>608</v>
      </c>
    </row>
    <row r="1728" spans="1:7">
      <c r="A1728" s="851">
        <v>1725</v>
      </c>
      <c r="B1728" s="852" t="s">
        <v>2492</v>
      </c>
      <c r="C1728" s="281">
        <v>45</v>
      </c>
      <c r="D1728" s="852" t="s">
        <v>609</v>
      </c>
      <c r="E1728" s="852" t="s">
        <v>796</v>
      </c>
      <c r="F1728" s="852" t="s">
        <v>792</v>
      </c>
      <c r="G1728" s="852" t="s">
        <v>609</v>
      </c>
    </row>
    <row r="1729" spans="1:7">
      <c r="A1729" s="98">
        <v>1726</v>
      </c>
      <c r="B1729" s="852" t="s">
        <v>2492</v>
      </c>
      <c r="C1729" s="281">
        <v>45</v>
      </c>
      <c r="D1729" s="852" t="s">
        <v>611</v>
      </c>
      <c r="E1729" s="852" t="s">
        <v>796</v>
      </c>
      <c r="F1729" s="852" t="s">
        <v>793</v>
      </c>
      <c r="G1729" s="852" t="s">
        <v>611</v>
      </c>
    </row>
    <row r="1730" spans="1:7">
      <c r="A1730" s="851">
        <v>1727</v>
      </c>
      <c r="B1730" s="852" t="s">
        <v>2492</v>
      </c>
      <c r="C1730" s="281">
        <v>45</v>
      </c>
      <c r="D1730" s="852" t="s">
        <v>612</v>
      </c>
      <c r="E1730" s="852" t="s">
        <v>796</v>
      </c>
      <c r="F1730" s="852" t="s">
        <v>793</v>
      </c>
      <c r="G1730" s="852" t="s">
        <v>612</v>
      </c>
    </row>
    <row r="1731" spans="1:7">
      <c r="A1731" s="98">
        <v>1728</v>
      </c>
      <c r="B1731" s="852" t="s">
        <v>2492</v>
      </c>
      <c r="C1731" s="281">
        <v>45</v>
      </c>
      <c r="D1731" s="852" t="s">
        <v>3415</v>
      </c>
      <c r="E1731" s="852" t="s">
        <v>796</v>
      </c>
      <c r="F1731" s="852" t="s">
        <v>793</v>
      </c>
      <c r="G1731" s="852" t="s">
        <v>292</v>
      </c>
    </row>
    <row r="1732" spans="1:7">
      <c r="A1732" s="851">
        <v>1729</v>
      </c>
      <c r="B1732" s="852" t="s">
        <v>2492</v>
      </c>
      <c r="C1732" s="281">
        <v>45</v>
      </c>
      <c r="D1732" s="852" t="s">
        <v>613</v>
      </c>
      <c r="E1732" s="852" t="s">
        <v>796</v>
      </c>
      <c r="F1732" s="852" t="s">
        <v>793</v>
      </c>
      <c r="G1732" s="852" t="s">
        <v>613</v>
      </c>
    </row>
    <row r="1733" spans="1:7">
      <c r="A1733" s="98">
        <v>1730</v>
      </c>
      <c r="B1733" s="852" t="s">
        <v>2492</v>
      </c>
      <c r="C1733" s="281">
        <v>45</v>
      </c>
      <c r="D1733" s="852" t="s">
        <v>614</v>
      </c>
      <c r="E1733" s="852" t="s">
        <v>796</v>
      </c>
      <c r="F1733" s="852" t="s">
        <v>793</v>
      </c>
      <c r="G1733" s="852" t="s">
        <v>614</v>
      </c>
    </row>
    <row r="1734" spans="1:7">
      <c r="A1734" s="851">
        <v>1731</v>
      </c>
      <c r="B1734" s="852" t="s">
        <v>2492</v>
      </c>
      <c r="C1734" s="281">
        <v>45</v>
      </c>
      <c r="D1734" s="852" t="s">
        <v>616</v>
      </c>
      <c r="E1734" s="852" t="s">
        <v>796</v>
      </c>
      <c r="F1734" s="852" t="s">
        <v>794</v>
      </c>
      <c r="G1734" s="852" t="s">
        <v>616</v>
      </c>
    </row>
    <row r="1735" spans="1:7">
      <c r="A1735" s="98">
        <v>1732</v>
      </c>
      <c r="B1735" s="852" t="s">
        <v>2492</v>
      </c>
      <c r="C1735" s="281">
        <v>45</v>
      </c>
      <c r="D1735" s="852" t="s">
        <v>617</v>
      </c>
      <c r="E1735" s="852" t="s">
        <v>796</v>
      </c>
      <c r="F1735" s="852" t="s">
        <v>794</v>
      </c>
      <c r="G1735" s="852" t="s">
        <v>617</v>
      </c>
    </row>
    <row r="1736" spans="1:7">
      <c r="A1736" s="851">
        <v>1733</v>
      </c>
      <c r="B1736" s="852" t="s">
        <v>2492</v>
      </c>
      <c r="C1736" s="281">
        <v>45</v>
      </c>
      <c r="D1736" s="852" t="s">
        <v>618</v>
      </c>
      <c r="E1736" s="852" t="s">
        <v>796</v>
      </c>
      <c r="F1736" s="852" t="s">
        <v>794</v>
      </c>
      <c r="G1736" s="852" t="s">
        <v>618</v>
      </c>
    </row>
    <row r="1737" spans="1:7">
      <c r="A1737" s="98">
        <v>1734</v>
      </c>
      <c r="B1737" s="852" t="s">
        <v>2492</v>
      </c>
      <c r="C1737" s="281">
        <v>45</v>
      </c>
      <c r="D1737" s="852" t="s">
        <v>3416</v>
      </c>
      <c r="E1737" s="852" t="s">
        <v>796</v>
      </c>
      <c r="F1737" s="852" t="s">
        <v>794</v>
      </c>
      <c r="G1737" s="852" t="s">
        <v>619</v>
      </c>
    </row>
    <row r="1738" spans="1:7">
      <c r="A1738" s="851">
        <v>1735</v>
      </c>
      <c r="B1738" s="852" t="s">
        <v>2492</v>
      </c>
      <c r="C1738" s="281">
        <v>45</v>
      </c>
      <c r="D1738" s="852" t="s">
        <v>3417</v>
      </c>
      <c r="E1738" s="852" t="s">
        <v>796</v>
      </c>
      <c r="F1738" s="852" t="s">
        <v>794</v>
      </c>
      <c r="G1738" s="852" t="s">
        <v>621</v>
      </c>
    </row>
    <row r="1739" spans="1:7">
      <c r="A1739" s="98">
        <v>1736</v>
      </c>
      <c r="B1739" s="852" t="s">
        <v>2492</v>
      </c>
      <c r="C1739" s="281">
        <v>45</v>
      </c>
      <c r="D1739" s="852" t="s">
        <v>623</v>
      </c>
      <c r="E1739" s="852" t="s">
        <v>796</v>
      </c>
      <c r="F1739" s="852" t="s">
        <v>795</v>
      </c>
      <c r="G1739" s="852" t="s">
        <v>623</v>
      </c>
    </row>
    <row r="1740" spans="1:7">
      <c r="A1740" s="851">
        <v>1737</v>
      </c>
      <c r="B1740" s="852" t="s">
        <v>2492</v>
      </c>
      <c r="C1740" s="281">
        <v>45</v>
      </c>
      <c r="D1740" s="852" t="s">
        <v>3418</v>
      </c>
      <c r="E1740" s="852" t="s">
        <v>796</v>
      </c>
      <c r="F1740" s="852" t="s">
        <v>795</v>
      </c>
      <c r="G1740" s="852" t="s">
        <v>624</v>
      </c>
    </row>
    <row r="1741" spans="1:7">
      <c r="A1741" s="98">
        <v>1738</v>
      </c>
      <c r="B1741" s="852" t="s">
        <v>2492</v>
      </c>
      <c r="C1741" s="281">
        <v>45</v>
      </c>
      <c r="D1741" s="852" t="s">
        <v>626</v>
      </c>
      <c r="E1741" s="852" t="s">
        <v>796</v>
      </c>
      <c r="F1741" s="852" t="s">
        <v>795</v>
      </c>
      <c r="G1741" s="852" t="s">
        <v>626</v>
      </c>
    </row>
    <row r="1742" spans="1:7">
      <c r="A1742" s="851">
        <v>1739</v>
      </c>
      <c r="B1742" s="852" t="s">
        <v>2492</v>
      </c>
      <c r="C1742" s="281">
        <v>45</v>
      </c>
      <c r="D1742" s="852" t="s">
        <v>627</v>
      </c>
      <c r="E1742" s="852" t="s">
        <v>796</v>
      </c>
      <c r="F1742" s="852" t="s">
        <v>795</v>
      </c>
      <c r="G1742" s="852" t="s">
        <v>627</v>
      </c>
    </row>
    <row r="1743" spans="1:7">
      <c r="A1743" s="98">
        <v>1740</v>
      </c>
      <c r="B1743" s="852" t="s">
        <v>2492</v>
      </c>
      <c r="C1743" s="281">
        <v>45</v>
      </c>
      <c r="D1743" s="852" t="s">
        <v>629</v>
      </c>
      <c r="E1743" s="852" t="s">
        <v>796</v>
      </c>
      <c r="F1743" s="852" t="s">
        <v>796</v>
      </c>
      <c r="G1743" s="852" t="s">
        <v>629</v>
      </c>
    </row>
    <row r="1744" spans="1:7">
      <c r="A1744" s="851">
        <v>1741</v>
      </c>
      <c r="B1744" s="852" t="s">
        <v>2492</v>
      </c>
      <c r="C1744" s="281">
        <v>45</v>
      </c>
      <c r="D1744" s="852" t="s">
        <v>630</v>
      </c>
      <c r="E1744" s="852" t="s">
        <v>796</v>
      </c>
      <c r="F1744" s="852" t="s">
        <v>796</v>
      </c>
      <c r="G1744" s="852" t="s">
        <v>630</v>
      </c>
    </row>
    <row r="1745" spans="1:7">
      <c r="A1745" s="98">
        <v>1742</v>
      </c>
      <c r="B1745" s="852" t="s">
        <v>2492</v>
      </c>
      <c r="C1745" s="281">
        <v>45</v>
      </c>
      <c r="D1745" s="852" t="s">
        <v>632</v>
      </c>
      <c r="E1745" s="852" t="s">
        <v>796</v>
      </c>
      <c r="F1745" s="852" t="s">
        <v>796</v>
      </c>
      <c r="G1745" s="852" t="s">
        <v>632</v>
      </c>
    </row>
    <row r="1746" spans="1:7">
      <c r="A1746" s="851">
        <v>1743</v>
      </c>
      <c r="B1746" s="852" t="s">
        <v>2492</v>
      </c>
      <c r="C1746" s="281">
        <v>45</v>
      </c>
      <c r="D1746" s="852" t="s">
        <v>3419</v>
      </c>
      <c r="E1746" s="852" t="s">
        <v>796</v>
      </c>
      <c r="F1746" s="852" t="s">
        <v>796</v>
      </c>
      <c r="G1746" s="852" t="s">
        <v>406</v>
      </c>
    </row>
    <row r="1747" spans="1:7">
      <c r="A1747" s="98">
        <v>1744</v>
      </c>
      <c r="B1747" s="852" t="s">
        <v>2492</v>
      </c>
      <c r="C1747" s="281">
        <v>45</v>
      </c>
      <c r="D1747" s="852" t="s">
        <v>2406</v>
      </c>
      <c r="E1747" s="852" t="s">
        <v>796</v>
      </c>
      <c r="F1747" s="852" t="s">
        <v>796</v>
      </c>
      <c r="G1747" s="852" t="s">
        <v>406</v>
      </c>
    </row>
    <row r="1748" spans="1:7">
      <c r="A1748" s="851">
        <v>1745</v>
      </c>
      <c r="B1748" s="852" t="s">
        <v>2492</v>
      </c>
      <c r="C1748" s="281">
        <v>45</v>
      </c>
      <c r="D1748" s="852" t="s">
        <v>2349</v>
      </c>
      <c r="E1748" s="852" t="s">
        <v>796</v>
      </c>
      <c r="F1748" s="852" t="s">
        <v>796</v>
      </c>
      <c r="G1748" s="852" t="s">
        <v>406</v>
      </c>
    </row>
    <row r="1749" spans="1:7">
      <c r="A1749" s="98">
        <v>1746</v>
      </c>
      <c r="B1749" s="852" t="s">
        <v>2492</v>
      </c>
      <c r="C1749" s="281">
        <v>45</v>
      </c>
      <c r="D1749" s="852" t="s">
        <v>3420</v>
      </c>
      <c r="E1749" s="852" t="s">
        <v>796</v>
      </c>
      <c r="F1749" s="852" t="s">
        <v>796</v>
      </c>
      <c r="G1749" s="852" t="s">
        <v>406</v>
      </c>
    </row>
    <row r="1750" spans="1:7">
      <c r="A1750" s="851">
        <v>1747</v>
      </c>
      <c r="B1750" s="852" t="s">
        <v>2492</v>
      </c>
      <c r="C1750" s="281">
        <v>45</v>
      </c>
      <c r="D1750" s="852" t="s">
        <v>3421</v>
      </c>
      <c r="E1750" s="852" t="s">
        <v>796</v>
      </c>
      <c r="F1750" s="852" t="s">
        <v>796</v>
      </c>
      <c r="G1750" s="852" t="s">
        <v>406</v>
      </c>
    </row>
    <row r="1751" spans="1:7">
      <c r="A1751" s="98">
        <v>1748</v>
      </c>
      <c r="B1751" s="852" t="s">
        <v>2492</v>
      </c>
      <c r="C1751" s="281">
        <v>45</v>
      </c>
      <c r="D1751" s="852" t="s">
        <v>3422</v>
      </c>
      <c r="E1751" s="852" t="s">
        <v>796</v>
      </c>
      <c r="F1751" s="852" t="s">
        <v>796</v>
      </c>
      <c r="G1751" s="852" t="s">
        <v>406</v>
      </c>
    </row>
    <row r="1752" spans="1:7">
      <c r="A1752" s="851">
        <v>1749</v>
      </c>
      <c r="B1752" s="852" t="s">
        <v>2492</v>
      </c>
      <c r="C1752" s="281">
        <v>45</v>
      </c>
      <c r="D1752" s="852" t="s">
        <v>3423</v>
      </c>
      <c r="E1752" s="852" t="s">
        <v>796</v>
      </c>
      <c r="F1752" s="852" t="s">
        <v>796</v>
      </c>
      <c r="G1752" s="852" t="s">
        <v>3423</v>
      </c>
    </row>
    <row r="1753" spans="1:7">
      <c r="A1753" s="98">
        <v>1750</v>
      </c>
      <c r="B1753" s="852" t="s">
        <v>2492</v>
      </c>
      <c r="C1753" s="281">
        <v>45</v>
      </c>
      <c r="D1753" s="852" t="s">
        <v>3424</v>
      </c>
      <c r="E1753" s="852" t="s">
        <v>796</v>
      </c>
      <c r="F1753" s="852" t="s">
        <v>796</v>
      </c>
      <c r="G1753" s="852" t="s">
        <v>633</v>
      </c>
    </row>
    <row r="1754" spans="1:7">
      <c r="A1754" s="851">
        <v>1751</v>
      </c>
      <c r="B1754" s="852" t="s">
        <v>2492</v>
      </c>
      <c r="C1754" s="281">
        <v>45</v>
      </c>
      <c r="D1754" s="852" t="s">
        <v>3425</v>
      </c>
      <c r="E1754" s="852" t="s">
        <v>796</v>
      </c>
      <c r="F1754" s="852" t="s">
        <v>796</v>
      </c>
      <c r="G1754" s="852" t="s">
        <v>634</v>
      </c>
    </row>
    <row r="1755" spans="1:7">
      <c r="A1755" s="98">
        <v>1752</v>
      </c>
      <c r="B1755" s="852" t="s">
        <v>2492</v>
      </c>
      <c r="C1755" s="281">
        <v>45</v>
      </c>
      <c r="D1755" s="852" t="s">
        <v>3426</v>
      </c>
      <c r="E1755" s="852" t="s">
        <v>796</v>
      </c>
      <c r="F1755" s="852" t="s">
        <v>796</v>
      </c>
      <c r="G1755" s="852" t="s">
        <v>635</v>
      </c>
    </row>
    <row r="1756" spans="1:7">
      <c r="A1756" s="851">
        <v>1753</v>
      </c>
      <c r="B1756" s="852" t="s">
        <v>2492</v>
      </c>
      <c r="C1756" s="281">
        <v>45</v>
      </c>
      <c r="D1756" s="852" t="s">
        <v>637</v>
      </c>
      <c r="E1756" s="852" t="s">
        <v>796</v>
      </c>
      <c r="F1756" s="852" t="s">
        <v>796</v>
      </c>
      <c r="G1756" s="852" t="s">
        <v>637</v>
      </c>
    </row>
    <row r="1757" spans="1:7">
      <c r="A1757" s="98">
        <v>1754</v>
      </c>
      <c r="B1757" s="852" t="s">
        <v>2492</v>
      </c>
      <c r="C1757" s="281">
        <v>45</v>
      </c>
      <c r="D1757" s="852" t="s">
        <v>639</v>
      </c>
      <c r="E1757" s="852" t="s">
        <v>796</v>
      </c>
      <c r="F1757" s="852" t="s">
        <v>797</v>
      </c>
      <c r="G1757" s="852" t="s">
        <v>639</v>
      </c>
    </row>
    <row r="1758" spans="1:7">
      <c r="A1758" s="851">
        <v>1755</v>
      </c>
      <c r="B1758" s="852" t="s">
        <v>2492</v>
      </c>
      <c r="C1758" s="281">
        <v>45</v>
      </c>
      <c r="D1758" s="852" t="s">
        <v>3427</v>
      </c>
      <c r="E1758" s="852" t="s">
        <v>796</v>
      </c>
      <c r="F1758" s="852" t="s">
        <v>797</v>
      </c>
      <c r="G1758" s="852" t="s">
        <v>640</v>
      </c>
    </row>
    <row r="1759" spans="1:7">
      <c r="A1759" s="98">
        <v>1756</v>
      </c>
      <c r="B1759" s="852" t="s">
        <v>2492</v>
      </c>
      <c r="C1759" s="281">
        <v>45</v>
      </c>
      <c r="D1759" s="852" t="s">
        <v>3428</v>
      </c>
      <c r="E1759" s="852" t="s">
        <v>796</v>
      </c>
      <c r="F1759" s="852" t="s">
        <v>797</v>
      </c>
      <c r="G1759" s="852" t="s">
        <v>640</v>
      </c>
    </row>
    <row r="1760" spans="1:7">
      <c r="A1760" s="851">
        <v>1757</v>
      </c>
      <c r="B1760" s="852" t="s">
        <v>2492</v>
      </c>
      <c r="C1760" s="281">
        <v>45</v>
      </c>
      <c r="D1760" s="852" t="s">
        <v>3429</v>
      </c>
      <c r="E1760" s="852" t="s">
        <v>796</v>
      </c>
      <c r="F1760" s="852" t="s">
        <v>797</v>
      </c>
      <c r="G1760" s="852" t="s">
        <v>635</v>
      </c>
    </row>
    <row r="1761" spans="1:7">
      <c r="A1761" s="98">
        <v>1758</v>
      </c>
      <c r="B1761" s="852" t="s">
        <v>2492</v>
      </c>
      <c r="C1761" s="281">
        <v>45</v>
      </c>
      <c r="D1761" s="852" t="s">
        <v>635</v>
      </c>
      <c r="E1761" s="852" t="s">
        <v>796</v>
      </c>
      <c r="F1761" s="852" t="s">
        <v>797</v>
      </c>
      <c r="G1761" s="852" t="s">
        <v>635</v>
      </c>
    </row>
    <row r="1762" spans="1:7">
      <c r="A1762" s="851">
        <v>1759</v>
      </c>
      <c r="B1762" s="852" t="s">
        <v>2492</v>
      </c>
      <c r="C1762" s="281">
        <v>45</v>
      </c>
      <c r="D1762" s="852" t="s">
        <v>3430</v>
      </c>
      <c r="E1762" s="852" t="s">
        <v>796</v>
      </c>
      <c r="F1762" s="852" t="s">
        <v>797</v>
      </c>
      <c r="G1762" s="852" t="s">
        <v>641</v>
      </c>
    </row>
    <row r="1763" spans="1:7">
      <c r="A1763" s="98">
        <v>1760</v>
      </c>
      <c r="B1763" s="852" t="s">
        <v>2492</v>
      </c>
      <c r="C1763" s="281">
        <v>45</v>
      </c>
      <c r="D1763" s="852" t="s">
        <v>641</v>
      </c>
      <c r="E1763" s="852" t="s">
        <v>796</v>
      </c>
      <c r="F1763" s="852" t="s">
        <v>797</v>
      </c>
      <c r="G1763" s="852" t="s">
        <v>641</v>
      </c>
    </row>
    <row r="1764" spans="1:7">
      <c r="A1764" s="851">
        <v>1761</v>
      </c>
      <c r="B1764" s="852" t="s">
        <v>2492</v>
      </c>
      <c r="C1764" s="281">
        <v>45</v>
      </c>
      <c r="D1764" s="852" t="s">
        <v>3431</v>
      </c>
      <c r="E1764" s="852" t="s">
        <v>796</v>
      </c>
      <c r="F1764" s="852" t="s">
        <v>797</v>
      </c>
      <c r="G1764" s="852" t="s">
        <v>643</v>
      </c>
    </row>
    <row r="1765" spans="1:7">
      <c r="A1765" s="98">
        <v>1762</v>
      </c>
      <c r="B1765" s="852" t="s">
        <v>2492</v>
      </c>
      <c r="C1765" s="281">
        <v>45</v>
      </c>
      <c r="D1765" s="852" t="s">
        <v>3432</v>
      </c>
      <c r="E1765" s="852" t="s">
        <v>796</v>
      </c>
      <c r="F1765" s="852" t="s">
        <v>797</v>
      </c>
      <c r="G1765" s="852" t="s">
        <v>643</v>
      </c>
    </row>
    <row r="1766" spans="1:7">
      <c r="A1766" s="851">
        <v>1763</v>
      </c>
      <c r="B1766" s="852" t="s">
        <v>2492</v>
      </c>
      <c r="C1766" s="281">
        <v>45</v>
      </c>
      <c r="D1766" s="852" t="s">
        <v>643</v>
      </c>
      <c r="E1766" s="852" t="s">
        <v>796</v>
      </c>
      <c r="F1766" s="852" t="s">
        <v>797</v>
      </c>
      <c r="G1766" s="852" t="s">
        <v>643</v>
      </c>
    </row>
    <row r="1767" spans="1:7">
      <c r="A1767" s="98">
        <v>1764</v>
      </c>
      <c r="B1767" s="852" t="s">
        <v>2492</v>
      </c>
      <c r="C1767" s="281">
        <v>45</v>
      </c>
      <c r="D1767" s="852" t="s">
        <v>3433</v>
      </c>
      <c r="E1767" s="852" t="s">
        <v>789</v>
      </c>
      <c r="F1767" s="852" t="s">
        <v>787</v>
      </c>
      <c r="G1767" s="852" t="s">
        <v>647</v>
      </c>
    </row>
    <row r="1768" spans="1:7">
      <c r="A1768" s="851">
        <v>1765</v>
      </c>
      <c r="B1768" s="852" t="s">
        <v>2492</v>
      </c>
      <c r="C1768" s="281">
        <v>45</v>
      </c>
      <c r="D1768" s="852" t="s">
        <v>3434</v>
      </c>
      <c r="E1768" s="852" t="s">
        <v>789</v>
      </c>
      <c r="F1768" s="852" t="s">
        <v>787</v>
      </c>
      <c r="G1768" s="852" t="s">
        <v>648</v>
      </c>
    </row>
    <row r="1769" spans="1:7">
      <c r="A1769" s="98">
        <v>1766</v>
      </c>
      <c r="B1769" s="852" t="s">
        <v>2492</v>
      </c>
      <c r="C1769" s="281">
        <v>45</v>
      </c>
      <c r="D1769" s="852" t="s">
        <v>3435</v>
      </c>
      <c r="E1769" s="852" t="s">
        <v>789</v>
      </c>
      <c r="F1769" s="852" t="s">
        <v>787</v>
      </c>
      <c r="G1769" s="852" t="s">
        <v>649</v>
      </c>
    </row>
    <row r="1770" spans="1:7">
      <c r="A1770" s="851">
        <v>1767</v>
      </c>
      <c r="B1770" s="852" t="s">
        <v>2492</v>
      </c>
      <c r="C1770" s="281">
        <v>45</v>
      </c>
      <c r="D1770" s="852" t="s">
        <v>649</v>
      </c>
      <c r="E1770" s="852" t="s">
        <v>789</v>
      </c>
      <c r="F1770" s="852" t="s">
        <v>787</v>
      </c>
      <c r="G1770" s="852" t="s">
        <v>649</v>
      </c>
    </row>
    <row r="1771" spans="1:7">
      <c r="A1771" s="98">
        <v>1768</v>
      </c>
      <c r="B1771" s="852" t="s">
        <v>2492</v>
      </c>
      <c r="C1771" s="281">
        <v>45</v>
      </c>
      <c r="D1771" s="852" t="s">
        <v>3436</v>
      </c>
      <c r="E1771" s="852" t="s">
        <v>789</v>
      </c>
      <c r="F1771" s="852" t="s">
        <v>787</v>
      </c>
      <c r="G1771" s="852" t="s">
        <v>650</v>
      </c>
    </row>
    <row r="1772" spans="1:7">
      <c r="A1772" s="851">
        <v>1769</v>
      </c>
      <c r="B1772" s="852" t="s">
        <v>2492</v>
      </c>
      <c r="C1772" s="281">
        <v>45</v>
      </c>
      <c r="D1772" s="852" t="s">
        <v>3437</v>
      </c>
      <c r="E1772" s="852" t="s">
        <v>789</v>
      </c>
      <c r="F1772" s="852" t="s">
        <v>787</v>
      </c>
      <c r="G1772" s="852" t="s">
        <v>650</v>
      </c>
    </row>
    <row r="1773" spans="1:7">
      <c r="A1773" s="98">
        <v>1770</v>
      </c>
      <c r="B1773" s="852" t="s">
        <v>2492</v>
      </c>
      <c r="C1773" s="281">
        <v>45</v>
      </c>
      <c r="D1773" s="852" t="s">
        <v>3438</v>
      </c>
      <c r="E1773" s="852" t="s">
        <v>789</v>
      </c>
      <c r="F1773" s="852" t="s">
        <v>787</v>
      </c>
      <c r="G1773" s="852" t="s">
        <v>650</v>
      </c>
    </row>
    <row r="1774" spans="1:7">
      <c r="A1774" s="851">
        <v>1771</v>
      </c>
      <c r="B1774" s="852" t="s">
        <v>2492</v>
      </c>
      <c r="C1774" s="281">
        <v>45</v>
      </c>
      <c r="D1774" s="852" t="s">
        <v>3439</v>
      </c>
      <c r="E1774" s="852" t="s">
        <v>789</v>
      </c>
      <c r="F1774" s="852" t="s">
        <v>787</v>
      </c>
      <c r="G1774" s="852" t="s">
        <v>651</v>
      </c>
    </row>
    <row r="1775" spans="1:7" ht="30">
      <c r="A1775" s="98">
        <v>1772</v>
      </c>
      <c r="B1775" s="852" t="s">
        <v>2492</v>
      </c>
      <c r="C1775" s="281">
        <v>45</v>
      </c>
      <c r="D1775" s="852" t="s">
        <v>3440</v>
      </c>
      <c r="E1775" s="852" t="s">
        <v>789</v>
      </c>
      <c r="F1775" s="852" t="s">
        <v>787</v>
      </c>
      <c r="G1775" s="852" t="s">
        <v>652</v>
      </c>
    </row>
    <row r="1776" spans="1:7">
      <c r="A1776" s="851">
        <v>1773</v>
      </c>
      <c r="B1776" s="852" t="s">
        <v>2492</v>
      </c>
      <c r="C1776" s="281">
        <v>45</v>
      </c>
      <c r="D1776" s="852" t="s">
        <v>3441</v>
      </c>
      <c r="E1776" s="852" t="s">
        <v>789</v>
      </c>
      <c r="F1776" s="852" t="s">
        <v>787</v>
      </c>
      <c r="G1776" s="852" t="s">
        <v>652</v>
      </c>
    </row>
    <row r="1777" spans="1:7">
      <c r="A1777" s="98">
        <v>1774</v>
      </c>
      <c r="B1777" s="852" t="s">
        <v>2492</v>
      </c>
      <c r="C1777" s="281">
        <v>45</v>
      </c>
      <c r="D1777" s="852" t="s">
        <v>3442</v>
      </c>
      <c r="E1777" s="852" t="s">
        <v>789</v>
      </c>
      <c r="F1777" s="852" t="s">
        <v>787</v>
      </c>
      <c r="G1777" s="852" t="s">
        <v>652</v>
      </c>
    </row>
    <row r="1778" spans="1:7">
      <c r="A1778" s="851">
        <v>1775</v>
      </c>
      <c r="B1778" s="852" t="s">
        <v>2492</v>
      </c>
      <c r="C1778" s="281">
        <v>45</v>
      </c>
      <c r="D1778" s="852" t="s">
        <v>3443</v>
      </c>
      <c r="E1778" s="852" t="s">
        <v>789</v>
      </c>
      <c r="F1778" s="852" t="s">
        <v>787</v>
      </c>
      <c r="G1778" s="852" t="s">
        <v>652</v>
      </c>
    </row>
    <row r="1779" spans="1:7">
      <c r="A1779" s="98">
        <v>1776</v>
      </c>
      <c r="B1779" s="852" t="s">
        <v>2492</v>
      </c>
      <c r="C1779" s="281">
        <v>45</v>
      </c>
      <c r="D1779" s="852" t="s">
        <v>3444</v>
      </c>
      <c r="E1779" s="852" t="s">
        <v>789</v>
      </c>
      <c r="F1779" s="852" t="s">
        <v>787</v>
      </c>
      <c r="G1779" s="852" t="s">
        <v>652</v>
      </c>
    </row>
    <row r="1780" spans="1:7">
      <c r="A1780" s="851">
        <v>1777</v>
      </c>
      <c r="B1780" s="852" t="s">
        <v>2492</v>
      </c>
      <c r="C1780" s="281">
        <v>45</v>
      </c>
      <c r="D1780" s="852" t="s">
        <v>3445</v>
      </c>
      <c r="E1780" s="852" t="s">
        <v>789</v>
      </c>
      <c r="F1780" s="852" t="s">
        <v>787</v>
      </c>
      <c r="G1780" s="852" t="s">
        <v>653</v>
      </c>
    </row>
    <row r="1781" spans="1:7">
      <c r="A1781" s="98">
        <v>1778</v>
      </c>
      <c r="B1781" s="852" t="s">
        <v>2492</v>
      </c>
      <c r="C1781" s="281">
        <v>45</v>
      </c>
      <c r="D1781" s="852" t="s">
        <v>3446</v>
      </c>
      <c r="E1781" s="852" t="s">
        <v>789</v>
      </c>
      <c r="F1781" s="852" t="s">
        <v>787</v>
      </c>
      <c r="G1781" s="852" t="s">
        <v>653</v>
      </c>
    </row>
    <row r="1782" spans="1:7">
      <c r="A1782" s="851">
        <v>1779</v>
      </c>
      <c r="B1782" s="852" t="s">
        <v>2492</v>
      </c>
      <c r="C1782" s="281">
        <v>45</v>
      </c>
      <c r="D1782" s="852" t="s">
        <v>3447</v>
      </c>
      <c r="E1782" s="852" t="s">
        <v>789</v>
      </c>
      <c r="F1782" s="852" t="s">
        <v>787</v>
      </c>
      <c r="G1782" s="852" t="s">
        <v>654</v>
      </c>
    </row>
    <row r="1783" spans="1:7">
      <c r="A1783" s="98">
        <v>1780</v>
      </c>
      <c r="B1783" s="852" t="s">
        <v>2492</v>
      </c>
      <c r="C1783" s="281">
        <v>45</v>
      </c>
      <c r="D1783" s="852" t="s">
        <v>3448</v>
      </c>
      <c r="E1783" s="852" t="s">
        <v>789</v>
      </c>
      <c r="F1783" s="852" t="s">
        <v>944</v>
      </c>
      <c r="G1783" s="852" t="s">
        <v>656</v>
      </c>
    </row>
    <row r="1784" spans="1:7">
      <c r="A1784" s="851">
        <v>1781</v>
      </c>
      <c r="B1784" s="852" t="s">
        <v>2492</v>
      </c>
      <c r="C1784" s="281">
        <v>45</v>
      </c>
      <c r="D1784" s="852" t="s">
        <v>3449</v>
      </c>
      <c r="E1784" s="852" t="s">
        <v>789</v>
      </c>
      <c r="F1784" s="852" t="s">
        <v>944</v>
      </c>
      <c r="G1784" s="852" t="s">
        <v>656</v>
      </c>
    </row>
    <row r="1785" spans="1:7">
      <c r="A1785" s="98">
        <v>1782</v>
      </c>
      <c r="B1785" s="852" t="s">
        <v>2492</v>
      </c>
      <c r="C1785" s="281">
        <v>45</v>
      </c>
      <c r="D1785" s="852" t="s">
        <v>658</v>
      </c>
      <c r="E1785" s="852" t="s">
        <v>789</v>
      </c>
      <c r="F1785" s="852" t="s">
        <v>944</v>
      </c>
      <c r="G1785" s="852" t="s">
        <v>658</v>
      </c>
    </row>
    <row r="1786" spans="1:7">
      <c r="A1786" s="851">
        <v>1783</v>
      </c>
      <c r="B1786" s="852" t="s">
        <v>2492</v>
      </c>
      <c r="C1786" s="281">
        <v>45</v>
      </c>
      <c r="D1786" s="852" t="s">
        <v>3450</v>
      </c>
      <c r="E1786" s="852" t="s">
        <v>789</v>
      </c>
      <c r="F1786" s="852" t="s">
        <v>944</v>
      </c>
      <c r="G1786" s="852" t="s">
        <v>658</v>
      </c>
    </row>
    <row r="1787" spans="1:7">
      <c r="A1787" s="98">
        <v>1784</v>
      </c>
      <c r="B1787" s="852" t="s">
        <v>2492</v>
      </c>
      <c r="C1787" s="281">
        <v>45</v>
      </c>
      <c r="D1787" s="852" t="s">
        <v>3451</v>
      </c>
      <c r="E1787" s="852" t="s">
        <v>789</v>
      </c>
      <c r="F1787" s="852" t="s">
        <v>944</v>
      </c>
      <c r="G1787" s="852" t="s">
        <v>658</v>
      </c>
    </row>
    <row r="1788" spans="1:7">
      <c r="A1788" s="851">
        <v>1785</v>
      </c>
      <c r="B1788" s="852" t="s">
        <v>2492</v>
      </c>
      <c r="C1788" s="281">
        <v>45</v>
      </c>
      <c r="D1788" s="852" t="s">
        <v>3452</v>
      </c>
      <c r="E1788" s="852" t="s">
        <v>789</v>
      </c>
      <c r="F1788" s="852" t="s">
        <v>944</v>
      </c>
      <c r="G1788" s="852" t="s">
        <v>659</v>
      </c>
    </row>
    <row r="1789" spans="1:7">
      <c r="A1789" s="98">
        <v>1786</v>
      </c>
      <c r="B1789" s="852" t="s">
        <v>2492</v>
      </c>
      <c r="C1789" s="281">
        <v>45</v>
      </c>
      <c r="D1789" s="852" t="s">
        <v>659</v>
      </c>
      <c r="E1789" s="852" t="s">
        <v>789</v>
      </c>
      <c r="F1789" s="852" t="s">
        <v>944</v>
      </c>
      <c r="G1789" s="852" t="s">
        <v>659</v>
      </c>
    </row>
    <row r="1790" spans="1:7">
      <c r="A1790" s="851">
        <v>1787</v>
      </c>
      <c r="B1790" s="852" t="s">
        <v>2492</v>
      </c>
      <c r="C1790" s="281">
        <v>45</v>
      </c>
      <c r="D1790" s="852" t="s">
        <v>3453</v>
      </c>
      <c r="E1790" s="852" t="s">
        <v>789</v>
      </c>
      <c r="F1790" s="852" t="s">
        <v>944</v>
      </c>
      <c r="G1790" s="852" t="s">
        <v>660</v>
      </c>
    </row>
    <row r="1791" spans="1:7">
      <c r="A1791" s="98">
        <v>1788</v>
      </c>
      <c r="B1791" s="852" t="s">
        <v>2492</v>
      </c>
      <c r="C1791" s="281">
        <v>45</v>
      </c>
      <c r="D1791" s="852" t="s">
        <v>3454</v>
      </c>
      <c r="E1791" s="852" t="s">
        <v>789</v>
      </c>
      <c r="F1791" s="852" t="s">
        <v>944</v>
      </c>
      <c r="G1791" s="852" t="s">
        <v>660</v>
      </c>
    </row>
    <row r="1792" spans="1:7">
      <c r="A1792" s="851">
        <v>1789</v>
      </c>
      <c r="B1792" s="852" t="s">
        <v>2492</v>
      </c>
      <c r="C1792" s="281">
        <v>45</v>
      </c>
      <c r="D1792" s="852" t="s">
        <v>3455</v>
      </c>
      <c r="E1792" s="852" t="s">
        <v>789</v>
      </c>
      <c r="F1792" s="852" t="s">
        <v>944</v>
      </c>
      <c r="G1792" s="852" t="s">
        <v>661</v>
      </c>
    </row>
    <row r="1793" spans="1:7">
      <c r="A1793" s="98">
        <v>1790</v>
      </c>
      <c r="B1793" s="852" t="s">
        <v>2492</v>
      </c>
      <c r="C1793" s="281">
        <v>45</v>
      </c>
      <c r="D1793" s="852" t="s">
        <v>3456</v>
      </c>
      <c r="E1793" s="852" t="s">
        <v>789</v>
      </c>
      <c r="F1793" s="852" t="s">
        <v>944</v>
      </c>
      <c r="G1793" s="852" t="s">
        <v>662</v>
      </c>
    </row>
    <row r="1794" spans="1:7">
      <c r="A1794" s="851">
        <v>1791</v>
      </c>
      <c r="B1794" s="852" t="s">
        <v>2492</v>
      </c>
      <c r="C1794" s="281">
        <v>45</v>
      </c>
      <c r="D1794" s="852" t="s">
        <v>3457</v>
      </c>
      <c r="E1794" s="852" t="s">
        <v>789</v>
      </c>
      <c r="F1794" s="852" t="s">
        <v>788</v>
      </c>
      <c r="G1794" s="852" t="s">
        <v>665</v>
      </c>
    </row>
    <row r="1795" spans="1:7">
      <c r="A1795" s="98">
        <v>1792</v>
      </c>
      <c r="B1795" s="852" t="s">
        <v>2492</v>
      </c>
      <c r="C1795" s="281">
        <v>45</v>
      </c>
      <c r="D1795" s="852" t="s">
        <v>3458</v>
      </c>
      <c r="E1795" s="852" t="s">
        <v>789</v>
      </c>
      <c r="F1795" s="852" t="s">
        <v>788</v>
      </c>
      <c r="G1795" s="852" t="s">
        <v>666</v>
      </c>
    </row>
    <row r="1796" spans="1:7">
      <c r="A1796" s="851">
        <v>1793</v>
      </c>
      <c r="B1796" s="852" t="s">
        <v>2492</v>
      </c>
      <c r="C1796" s="281">
        <v>45</v>
      </c>
      <c r="D1796" s="852" t="s">
        <v>667</v>
      </c>
      <c r="E1796" s="852" t="s">
        <v>789</v>
      </c>
      <c r="F1796" s="852" t="s">
        <v>788</v>
      </c>
      <c r="G1796" s="852" t="s">
        <v>667</v>
      </c>
    </row>
    <row r="1797" spans="1:7">
      <c r="A1797" s="98">
        <v>1794</v>
      </c>
      <c r="B1797" s="852" t="s">
        <v>2492</v>
      </c>
      <c r="C1797" s="281">
        <v>45</v>
      </c>
      <c r="D1797" s="852" t="s">
        <v>3459</v>
      </c>
      <c r="E1797" s="852" t="s">
        <v>789</v>
      </c>
      <c r="F1797" s="852" t="s">
        <v>788</v>
      </c>
      <c r="G1797" s="852" t="s">
        <v>671</v>
      </c>
    </row>
    <row r="1798" spans="1:7">
      <c r="A1798" s="851">
        <v>1795</v>
      </c>
      <c r="B1798" s="852" t="s">
        <v>2492</v>
      </c>
      <c r="C1798" s="281">
        <v>45</v>
      </c>
      <c r="D1798" s="852" t="s">
        <v>3460</v>
      </c>
      <c r="E1798" s="852" t="s">
        <v>789</v>
      </c>
      <c r="F1798" s="852" t="s">
        <v>789</v>
      </c>
      <c r="G1798" s="852" t="s">
        <v>678</v>
      </c>
    </row>
    <row r="1799" spans="1:7">
      <c r="A1799" s="98">
        <v>1796</v>
      </c>
      <c r="B1799" s="852" t="s">
        <v>2492</v>
      </c>
      <c r="C1799" s="281">
        <v>45</v>
      </c>
      <c r="D1799" s="852" t="s">
        <v>680</v>
      </c>
      <c r="E1799" s="852" t="s">
        <v>789</v>
      </c>
      <c r="F1799" s="852" t="s">
        <v>789</v>
      </c>
      <c r="G1799" s="852" t="s">
        <v>680</v>
      </c>
    </row>
    <row r="1800" spans="1:7">
      <c r="A1800" s="851">
        <v>1797</v>
      </c>
      <c r="B1800" s="852" t="s">
        <v>2492</v>
      </c>
      <c r="C1800" s="281">
        <v>45</v>
      </c>
      <c r="D1800" s="852" t="s">
        <v>3461</v>
      </c>
      <c r="E1800" s="852" t="s">
        <v>789</v>
      </c>
      <c r="F1800" s="852" t="s">
        <v>789</v>
      </c>
      <c r="G1800" s="852" t="s">
        <v>681</v>
      </c>
    </row>
    <row r="1801" spans="1:7">
      <c r="A1801" s="98">
        <v>1798</v>
      </c>
      <c r="B1801" s="852" t="s">
        <v>2492</v>
      </c>
      <c r="C1801" s="281">
        <v>45</v>
      </c>
      <c r="D1801" s="852" t="s">
        <v>3462</v>
      </c>
      <c r="E1801" s="852" t="s">
        <v>789</v>
      </c>
      <c r="F1801" s="852" t="s">
        <v>789</v>
      </c>
      <c r="G1801" s="852" t="s">
        <v>681</v>
      </c>
    </row>
    <row r="1802" spans="1:7">
      <c r="A1802" s="851">
        <v>1799</v>
      </c>
      <c r="B1802" s="852" t="s">
        <v>2492</v>
      </c>
      <c r="C1802" s="281">
        <v>45</v>
      </c>
      <c r="D1802" s="852" t="s">
        <v>3463</v>
      </c>
      <c r="E1802" s="852" t="s">
        <v>789</v>
      </c>
      <c r="F1802" s="852" t="s">
        <v>789</v>
      </c>
      <c r="G1802" s="852" t="s">
        <v>681</v>
      </c>
    </row>
    <row r="1803" spans="1:7">
      <c r="A1803" s="98">
        <v>1800</v>
      </c>
      <c r="B1803" s="852" t="s">
        <v>2492</v>
      </c>
      <c r="C1803" s="281">
        <v>45</v>
      </c>
      <c r="D1803" s="852" t="s">
        <v>3464</v>
      </c>
      <c r="E1803" s="852" t="s">
        <v>789</v>
      </c>
      <c r="F1803" s="852" t="s">
        <v>789</v>
      </c>
      <c r="G1803" s="852" t="s">
        <v>681</v>
      </c>
    </row>
    <row r="1804" spans="1:7">
      <c r="A1804" s="851">
        <v>1801</v>
      </c>
      <c r="B1804" s="852" t="s">
        <v>2492</v>
      </c>
      <c r="C1804" s="281">
        <v>45</v>
      </c>
      <c r="D1804" s="852" t="s">
        <v>682</v>
      </c>
      <c r="E1804" s="852" t="s">
        <v>789</v>
      </c>
      <c r="F1804" s="852" t="s">
        <v>789</v>
      </c>
      <c r="G1804" s="852" t="s">
        <v>682</v>
      </c>
    </row>
    <row r="1805" spans="1:7">
      <c r="A1805" s="98">
        <v>1802</v>
      </c>
      <c r="B1805" s="852" t="s">
        <v>2492</v>
      </c>
      <c r="C1805" s="281">
        <v>45</v>
      </c>
      <c r="D1805" s="852" t="s">
        <v>3465</v>
      </c>
      <c r="E1805" s="852" t="s">
        <v>789</v>
      </c>
      <c r="F1805" s="852" t="s">
        <v>789</v>
      </c>
      <c r="G1805" s="852" t="s">
        <v>683</v>
      </c>
    </row>
    <row r="1806" spans="1:7">
      <c r="A1806" s="851">
        <v>1803</v>
      </c>
      <c r="B1806" s="852" t="s">
        <v>2492</v>
      </c>
      <c r="C1806" s="281">
        <v>45</v>
      </c>
      <c r="D1806" s="852" t="s">
        <v>3466</v>
      </c>
      <c r="E1806" s="852" t="s">
        <v>789</v>
      </c>
      <c r="F1806" s="852" t="s">
        <v>789</v>
      </c>
      <c r="G1806" s="852" t="s">
        <v>683</v>
      </c>
    </row>
    <row r="1807" spans="1:7">
      <c r="A1807" s="98">
        <v>1804</v>
      </c>
      <c r="B1807" s="852" t="s">
        <v>2492</v>
      </c>
      <c r="C1807" s="281">
        <v>45</v>
      </c>
      <c r="D1807" s="852" t="s">
        <v>3467</v>
      </c>
      <c r="E1807" s="852" t="s">
        <v>789</v>
      </c>
      <c r="F1807" s="852" t="s">
        <v>789</v>
      </c>
      <c r="G1807" s="852" t="s">
        <v>684</v>
      </c>
    </row>
    <row r="1808" spans="1:7">
      <c r="A1808" s="851">
        <v>1805</v>
      </c>
      <c r="B1808" s="852" t="s">
        <v>2492</v>
      </c>
      <c r="C1808" s="281">
        <v>45</v>
      </c>
      <c r="D1808" s="852" t="s">
        <v>3468</v>
      </c>
      <c r="E1808" s="852" t="s">
        <v>789</v>
      </c>
      <c r="F1808" s="852" t="s">
        <v>789</v>
      </c>
      <c r="G1808" s="852" t="s">
        <v>684</v>
      </c>
    </row>
    <row r="1809" spans="1:7">
      <c r="A1809" s="98">
        <v>1806</v>
      </c>
      <c r="B1809" s="852" t="s">
        <v>2492</v>
      </c>
      <c r="C1809" s="281">
        <v>45</v>
      </c>
      <c r="D1809" s="852" t="s">
        <v>3469</v>
      </c>
      <c r="E1809" s="852" t="s">
        <v>789</v>
      </c>
      <c r="F1809" s="852" t="s">
        <v>789</v>
      </c>
      <c r="G1809" s="852" t="s">
        <v>685</v>
      </c>
    </row>
    <row r="1810" spans="1:7">
      <c r="A1810" s="851">
        <v>1807</v>
      </c>
      <c r="B1810" s="852" t="s">
        <v>2492</v>
      </c>
      <c r="C1810" s="281">
        <v>45</v>
      </c>
      <c r="D1810" s="852" t="s">
        <v>3470</v>
      </c>
      <c r="E1810" s="852" t="s">
        <v>789</v>
      </c>
      <c r="F1810" s="852" t="s">
        <v>789</v>
      </c>
      <c r="G1810" s="852" t="s">
        <v>686</v>
      </c>
    </row>
    <row r="1811" spans="1:7">
      <c r="A1811" s="98">
        <v>1808</v>
      </c>
      <c r="B1811" s="852" t="s">
        <v>2492</v>
      </c>
      <c r="C1811" s="281">
        <v>45</v>
      </c>
      <c r="D1811" s="852" t="s">
        <v>3471</v>
      </c>
      <c r="E1811" s="852" t="s">
        <v>789</v>
      </c>
      <c r="F1811" s="852" t="s">
        <v>789</v>
      </c>
      <c r="G1811" s="852" t="s">
        <v>687</v>
      </c>
    </row>
    <row r="1812" spans="1:7">
      <c r="A1812" s="851">
        <v>1809</v>
      </c>
      <c r="B1812" s="852" t="s">
        <v>2492</v>
      </c>
      <c r="C1812" s="281">
        <v>45</v>
      </c>
      <c r="D1812" s="852" t="s">
        <v>3472</v>
      </c>
      <c r="E1812" s="852" t="s">
        <v>789</v>
      </c>
      <c r="F1812" s="852" t="s">
        <v>789</v>
      </c>
      <c r="G1812" s="852" t="s">
        <v>688</v>
      </c>
    </row>
    <row r="1813" spans="1:7">
      <c r="A1813" s="98">
        <v>1810</v>
      </c>
      <c r="B1813" s="852" t="s">
        <v>2492</v>
      </c>
      <c r="C1813" s="281">
        <v>45</v>
      </c>
      <c r="D1813" s="852" t="s">
        <v>3473</v>
      </c>
      <c r="E1813" s="852" t="s">
        <v>789</v>
      </c>
      <c r="F1813" s="852" t="s">
        <v>789</v>
      </c>
      <c r="G1813" s="852" t="s">
        <v>688</v>
      </c>
    </row>
    <row r="1814" spans="1:7">
      <c r="A1814" s="851">
        <v>1811</v>
      </c>
      <c r="B1814" s="852" t="s">
        <v>2492</v>
      </c>
      <c r="C1814" s="281">
        <v>45</v>
      </c>
      <c r="D1814" s="852" t="s">
        <v>3474</v>
      </c>
      <c r="E1814" s="852" t="s">
        <v>789</v>
      </c>
      <c r="F1814" s="852" t="s">
        <v>789</v>
      </c>
      <c r="G1814" s="852" t="s">
        <v>688</v>
      </c>
    </row>
    <row r="1815" spans="1:7">
      <c r="A1815" s="98">
        <v>1812</v>
      </c>
      <c r="B1815" s="852" t="s">
        <v>2492</v>
      </c>
      <c r="C1815" s="281">
        <v>45</v>
      </c>
      <c r="D1815" s="852" t="s">
        <v>3475</v>
      </c>
      <c r="E1815" s="852" t="s">
        <v>789</v>
      </c>
      <c r="F1815" s="852" t="s">
        <v>789</v>
      </c>
      <c r="G1815" s="852" t="s">
        <v>688</v>
      </c>
    </row>
    <row r="1816" spans="1:7">
      <c r="A1816" s="851">
        <v>1813</v>
      </c>
      <c r="B1816" s="852" t="s">
        <v>2492</v>
      </c>
      <c r="C1816" s="281">
        <v>45</v>
      </c>
      <c r="D1816" s="852" t="s">
        <v>3476</v>
      </c>
      <c r="E1816" s="852" t="s">
        <v>789</v>
      </c>
      <c r="F1816" s="852" t="s">
        <v>789</v>
      </c>
      <c r="G1816" s="852" t="s">
        <v>688</v>
      </c>
    </row>
    <row r="1817" spans="1:7">
      <c r="A1817" s="98">
        <v>1814</v>
      </c>
      <c r="B1817" s="852" t="s">
        <v>2492</v>
      </c>
      <c r="C1817" s="281">
        <v>45</v>
      </c>
      <c r="D1817" s="852" t="s">
        <v>3477</v>
      </c>
      <c r="E1817" s="852" t="s">
        <v>789</v>
      </c>
      <c r="F1817" s="852" t="s">
        <v>789</v>
      </c>
      <c r="G1817" s="852" t="s">
        <v>688</v>
      </c>
    </row>
    <row r="1818" spans="1:7">
      <c r="A1818" s="851">
        <v>1815</v>
      </c>
      <c r="B1818" s="852" t="s">
        <v>2492</v>
      </c>
      <c r="C1818" s="281">
        <v>45</v>
      </c>
      <c r="D1818" s="852" t="s">
        <v>239</v>
      </c>
      <c r="E1818" s="852" t="s">
        <v>789</v>
      </c>
      <c r="F1818" s="852" t="s">
        <v>789</v>
      </c>
      <c r="G1818" s="852" t="s">
        <v>688</v>
      </c>
    </row>
    <row r="1819" spans="1:7">
      <c r="A1819" s="98">
        <v>1816</v>
      </c>
      <c r="B1819" s="852" t="s">
        <v>2492</v>
      </c>
      <c r="C1819" s="281">
        <v>45</v>
      </c>
      <c r="D1819" s="852" t="s">
        <v>3478</v>
      </c>
      <c r="E1819" s="852" t="s">
        <v>789</v>
      </c>
      <c r="F1819" s="852" t="s">
        <v>789</v>
      </c>
      <c r="G1819" s="852" t="s">
        <v>688</v>
      </c>
    </row>
    <row r="1820" spans="1:7">
      <c r="A1820" s="851">
        <v>1817</v>
      </c>
      <c r="B1820" s="852" t="s">
        <v>2492</v>
      </c>
      <c r="C1820" s="281">
        <v>45</v>
      </c>
      <c r="D1820" s="852" t="s">
        <v>3479</v>
      </c>
      <c r="E1820" s="852" t="s">
        <v>789</v>
      </c>
      <c r="F1820" s="852" t="s">
        <v>789</v>
      </c>
      <c r="G1820" s="852" t="s">
        <v>689</v>
      </c>
    </row>
    <row r="1821" spans="1:7">
      <c r="A1821" s="98">
        <v>1818</v>
      </c>
      <c r="B1821" s="852" t="s">
        <v>2492</v>
      </c>
      <c r="C1821" s="281">
        <v>45</v>
      </c>
      <c r="D1821" s="852" t="s">
        <v>3480</v>
      </c>
      <c r="E1821" s="852" t="s">
        <v>789</v>
      </c>
      <c r="F1821" s="852" t="s">
        <v>789</v>
      </c>
      <c r="G1821" s="852" t="s">
        <v>690</v>
      </c>
    </row>
    <row r="1822" spans="1:7">
      <c r="A1822" s="851">
        <v>1819</v>
      </c>
      <c r="B1822" s="852" t="s">
        <v>2492</v>
      </c>
      <c r="C1822" s="281">
        <v>45</v>
      </c>
      <c r="D1822" s="852" t="s">
        <v>3481</v>
      </c>
      <c r="E1822" s="852" t="s">
        <v>789</v>
      </c>
      <c r="F1822" s="852" t="s">
        <v>789</v>
      </c>
      <c r="G1822" s="852" t="s">
        <v>690</v>
      </c>
    </row>
    <row r="1823" spans="1:7">
      <c r="A1823" s="98">
        <v>1820</v>
      </c>
      <c r="B1823" s="852" t="s">
        <v>2492</v>
      </c>
      <c r="C1823" s="281">
        <v>45</v>
      </c>
      <c r="D1823" s="852" t="s">
        <v>3482</v>
      </c>
      <c r="E1823" s="852" t="s">
        <v>789</v>
      </c>
      <c r="F1823" s="852" t="s">
        <v>789</v>
      </c>
      <c r="G1823" s="852" t="s">
        <v>691</v>
      </c>
    </row>
    <row r="1824" spans="1:7">
      <c r="A1824" s="851">
        <v>1821</v>
      </c>
      <c r="B1824" s="852" t="s">
        <v>2492</v>
      </c>
      <c r="C1824" s="281">
        <v>45</v>
      </c>
      <c r="D1824" s="852" t="s">
        <v>3483</v>
      </c>
      <c r="E1824" s="852" t="s">
        <v>789</v>
      </c>
      <c r="F1824" s="852" t="s">
        <v>789</v>
      </c>
      <c r="G1824" s="852" t="s">
        <v>691</v>
      </c>
    </row>
    <row r="1825" spans="1:7">
      <c r="A1825" s="98">
        <v>1822</v>
      </c>
      <c r="B1825" s="852" t="s">
        <v>2492</v>
      </c>
      <c r="C1825" s="281">
        <v>45</v>
      </c>
      <c r="D1825" s="852" t="s">
        <v>3484</v>
      </c>
      <c r="E1825" s="852" t="s">
        <v>789</v>
      </c>
      <c r="F1825" s="852" t="s">
        <v>789</v>
      </c>
      <c r="G1825" s="852" t="s">
        <v>654</v>
      </c>
    </row>
    <row r="1826" spans="1:7">
      <c r="A1826" s="851">
        <v>1823</v>
      </c>
      <c r="B1826" s="852" t="s">
        <v>2492</v>
      </c>
      <c r="C1826" s="281">
        <v>45</v>
      </c>
      <c r="D1826" s="852" t="s">
        <v>3485</v>
      </c>
      <c r="E1826" s="852" t="s">
        <v>789</v>
      </c>
      <c r="F1826" s="852" t="s">
        <v>789</v>
      </c>
      <c r="G1826" s="852" t="s">
        <v>692</v>
      </c>
    </row>
    <row r="1827" spans="1:7">
      <c r="A1827" s="98">
        <v>1824</v>
      </c>
      <c r="B1827" s="852" t="s">
        <v>2492</v>
      </c>
      <c r="C1827" s="281">
        <v>45</v>
      </c>
      <c r="D1827" s="852" t="s">
        <v>3486</v>
      </c>
      <c r="E1827" s="852" t="s">
        <v>789</v>
      </c>
      <c r="F1827" s="852" t="s">
        <v>789</v>
      </c>
      <c r="G1827" s="852" t="s">
        <v>692</v>
      </c>
    </row>
    <row r="1828" spans="1:7" ht="30">
      <c r="A1828" s="851">
        <v>1825</v>
      </c>
      <c r="B1828" s="852" t="s">
        <v>3487</v>
      </c>
      <c r="C1828" s="281">
        <v>46</v>
      </c>
      <c r="D1828" s="852" t="s">
        <v>3488</v>
      </c>
      <c r="E1828" s="852" t="s">
        <v>782</v>
      </c>
      <c r="F1828" s="852" t="s">
        <v>781</v>
      </c>
      <c r="G1828" s="852" t="s">
        <v>31</v>
      </c>
    </row>
    <row r="1829" spans="1:7" ht="30">
      <c r="A1829" s="98">
        <v>1826</v>
      </c>
      <c r="B1829" s="852" t="s">
        <v>3487</v>
      </c>
      <c r="C1829" s="281">
        <v>46</v>
      </c>
      <c r="D1829" s="852" t="s">
        <v>3489</v>
      </c>
      <c r="E1829" s="852" t="s">
        <v>782</v>
      </c>
      <c r="F1829" s="852" t="s">
        <v>781</v>
      </c>
      <c r="G1829" s="852" t="s">
        <v>34</v>
      </c>
    </row>
    <row r="1830" spans="1:7" ht="30">
      <c r="A1830" s="851">
        <v>1827</v>
      </c>
      <c r="B1830" s="852" t="s">
        <v>3487</v>
      </c>
      <c r="C1830" s="281">
        <v>46</v>
      </c>
      <c r="D1830" s="852" t="s">
        <v>3490</v>
      </c>
      <c r="E1830" s="852" t="s">
        <v>782</v>
      </c>
      <c r="F1830" s="852" t="s">
        <v>781</v>
      </c>
      <c r="G1830" s="852" t="s">
        <v>35</v>
      </c>
    </row>
    <row r="1831" spans="1:7" ht="30">
      <c r="A1831" s="98">
        <v>1828</v>
      </c>
      <c r="B1831" s="852" t="s">
        <v>3487</v>
      </c>
      <c r="C1831" s="281">
        <v>46</v>
      </c>
      <c r="D1831" s="852" t="s">
        <v>3491</v>
      </c>
      <c r="E1831" s="852" t="s">
        <v>782</v>
      </c>
      <c r="F1831" s="852" t="s">
        <v>782</v>
      </c>
      <c r="G1831" s="852" t="s">
        <v>42</v>
      </c>
    </row>
    <row r="1832" spans="1:7" ht="30">
      <c r="A1832" s="851">
        <v>1829</v>
      </c>
      <c r="B1832" s="852" t="s">
        <v>3487</v>
      </c>
      <c r="C1832" s="281">
        <v>46</v>
      </c>
      <c r="D1832" s="852" t="s">
        <v>3492</v>
      </c>
      <c r="E1832" s="852" t="s">
        <v>782</v>
      </c>
      <c r="F1832" s="852" t="s">
        <v>782</v>
      </c>
      <c r="G1832" s="852" t="s">
        <v>46</v>
      </c>
    </row>
    <row r="1833" spans="1:7" ht="30">
      <c r="A1833" s="98">
        <v>1830</v>
      </c>
      <c r="B1833" s="852" t="s">
        <v>3487</v>
      </c>
      <c r="C1833" s="281">
        <v>46</v>
      </c>
      <c r="D1833" s="852" t="s">
        <v>3493</v>
      </c>
      <c r="E1833" s="852" t="s">
        <v>782</v>
      </c>
      <c r="F1833" s="852" t="s">
        <v>782</v>
      </c>
      <c r="G1833" s="852" t="s">
        <v>46</v>
      </c>
    </row>
    <row r="1834" spans="1:7" ht="30">
      <c r="A1834" s="851">
        <v>1831</v>
      </c>
      <c r="B1834" s="852" t="s">
        <v>3487</v>
      </c>
      <c r="C1834" s="281">
        <v>46</v>
      </c>
      <c r="D1834" s="852" t="s">
        <v>3494</v>
      </c>
      <c r="E1834" s="852" t="s">
        <v>782</v>
      </c>
      <c r="F1834" s="852" t="s">
        <v>783</v>
      </c>
      <c r="G1834" s="852" t="s">
        <v>51</v>
      </c>
    </row>
    <row r="1835" spans="1:7" ht="30">
      <c r="A1835" s="98">
        <v>1832</v>
      </c>
      <c r="B1835" s="852" t="s">
        <v>3487</v>
      </c>
      <c r="C1835" s="281">
        <v>46</v>
      </c>
      <c r="D1835" s="852" t="s">
        <v>3495</v>
      </c>
      <c r="E1835" s="852" t="s">
        <v>782</v>
      </c>
      <c r="F1835" s="852" t="s">
        <v>785</v>
      </c>
      <c r="G1835" s="852" t="s">
        <v>72</v>
      </c>
    </row>
    <row r="1836" spans="1:7" ht="30">
      <c r="A1836" s="851">
        <v>1833</v>
      </c>
      <c r="B1836" s="852" t="s">
        <v>3487</v>
      </c>
      <c r="C1836" s="281">
        <v>46</v>
      </c>
      <c r="D1836" s="852" t="s">
        <v>3496</v>
      </c>
      <c r="E1836" s="852" t="s">
        <v>782</v>
      </c>
      <c r="F1836" s="852" t="s">
        <v>786</v>
      </c>
      <c r="G1836" s="852" t="s">
        <v>81</v>
      </c>
    </row>
    <row r="1837" spans="1:7" ht="30">
      <c r="A1837" s="98">
        <v>1834</v>
      </c>
      <c r="B1837" s="852" t="s">
        <v>3487</v>
      </c>
      <c r="C1837" s="281">
        <v>46</v>
      </c>
      <c r="D1837" s="852" t="s">
        <v>3497</v>
      </c>
      <c r="E1837" s="852" t="s">
        <v>744</v>
      </c>
      <c r="F1837" s="852" t="s">
        <v>742</v>
      </c>
      <c r="G1837" s="852" t="s">
        <v>96</v>
      </c>
    </row>
    <row r="1838" spans="1:7" ht="30">
      <c r="A1838" s="851">
        <v>1835</v>
      </c>
      <c r="B1838" s="852" t="s">
        <v>3487</v>
      </c>
      <c r="C1838" s="281">
        <v>46</v>
      </c>
      <c r="D1838" s="852" t="s">
        <v>3498</v>
      </c>
      <c r="E1838" s="852" t="s">
        <v>744</v>
      </c>
      <c r="F1838" s="852" t="s">
        <v>742</v>
      </c>
      <c r="G1838" s="852" t="s">
        <v>98</v>
      </c>
    </row>
    <row r="1839" spans="1:7" ht="30">
      <c r="A1839" s="98">
        <v>1836</v>
      </c>
      <c r="B1839" s="852" t="s">
        <v>3487</v>
      </c>
      <c r="C1839" s="281">
        <v>46</v>
      </c>
      <c r="D1839" s="852" t="s">
        <v>3499</v>
      </c>
      <c r="E1839" s="852" t="s">
        <v>744</v>
      </c>
      <c r="F1839" s="852" t="s">
        <v>743</v>
      </c>
      <c r="G1839" s="852" t="s">
        <v>102</v>
      </c>
    </row>
    <row r="1840" spans="1:7" ht="30">
      <c r="A1840" s="851">
        <v>1837</v>
      </c>
      <c r="B1840" s="852" t="s">
        <v>3487</v>
      </c>
      <c r="C1840" s="281">
        <v>46</v>
      </c>
      <c r="D1840" s="852" t="s">
        <v>3500</v>
      </c>
      <c r="E1840" s="852" t="s">
        <v>744</v>
      </c>
      <c r="F1840" s="852" t="s">
        <v>744</v>
      </c>
      <c r="G1840" s="852" t="s">
        <v>111</v>
      </c>
    </row>
    <row r="1841" spans="1:7" ht="30">
      <c r="A1841" s="98">
        <v>1838</v>
      </c>
      <c r="B1841" s="852" t="s">
        <v>3487</v>
      </c>
      <c r="C1841" s="281">
        <v>46</v>
      </c>
      <c r="D1841" s="852" t="s">
        <v>3501</v>
      </c>
      <c r="E1841" s="852" t="s">
        <v>744</v>
      </c>
      <c r="F1841" s="852" t="s">
        <v>744</v>
      </c>
      <c r="G1841" s="852" t="s">
        <v>111</v>
      </c>
    </row>
    <row r="1842" spans="1:7" ht="30">
      <c r="A1842" s="851">
        <v>1839</v>
      </c>
      <c r="B1842" s="852" t="s">
        <v>3487</v>
      </c>
      <c r="C1842" s="281">
        <v>46</v>
      </c>
      <c r="D1842" s="852" t="s">
        <v>3502</v>
      </c>
      <c r="E1842" s="852" t="s">
        <v>744</v>
      </c>
      <c r="F1842" s="852" t="s">
        <v>744</v>
      </c>
      <c r="G1842" s="852" t="s">
        <v>112</v>
      </c>
    </row>
    <row r="1843" spans="1:7" ht="30">
      <c r="A1843" s="98">
        <v>1840</v>
      </c>
      <c r="B1843" s="852" t="s">
        <v>3487</v>
      </c>
      <c r="C1843" s="281">
        <v>46</v>
      </c>
      <c r="D1843" s="852" t="s">
        <v>3503</v>
      </c>
      <c r="E1843" s="852" t="s">
        <v>744</v>
      </c>
      <c r="F1843" s="852" t="s">
        <v>744</v>
      </c>
      <c r="G1843" s="852" t="s">
        <v>118</v>
      </c>
    </row>
    <row r="1844" spans="1:7" ht="30">
      <c r="A1844" s="851">
        <v>1841</v>
      </c>
      <c r="B1844" s="852" t="s">
        <v>3487</v>
      </c>
      <c r="C1844" s="281">
        <v>46</v>
      </c>
      <c r="D1844" s="852" t="s">
        <v>3504</v>
      </c>
      <c r="E1844" s="852" t="s">
        <v>744</v>
      </c>
      <c r="F1844" s="852" t="s">
        <v>744</v>
      </c>
      <c r="G1844" s="852" t="s">
        <v>119</v>
      </c>
    </row>
    <row r="1845" spans="1:7" ht="30">
      <c r="A1845" s="98">
        <v>1842</v>
      </c>
      <c r="B1845" s="852" t="s">
        <v>3487</v>
      </c>
      <c r="C1845" s="281">
        <v>46</v>
      </c>
      <c r="D1845" s="852" t="s">
        <v>3505</v>
      </c>
      <c r="E1845" s="852" t="s">
        <v>744</v>
      </c>
      <c r="F1845" s="852" t="s">
        <v>744</v>
      </c>
      <c r="G1845" s="852" t="s">
        <v>119</v>
      </c>
    </row>
    <row r="1846" spans="1:7" ht="30">
      <c r="A1846" s="851">
        <v>1843</v>
      </c>
      <c r="B1846" s="852" t="s">
        <v>3487</v>
      </c>
      <c r="C1846" s="281">
        <v>46</v>
      </c>
      <c r="D1846" s="852" t="s">
        <v>3506</v>
      </c>
      <c r="E1846" s="852" t="s">
        <v>744</v>
      </c>
      <c r="F1846" s="852" t="s">
        <v>744</v>
      </c>
      <c r="G1846" s="852" t="s">
        <v>120</v>
      </c>
    </row>
    <row r="1847" spans="1:7" ht="30">
      <c r="A1847" s="98">
        <v>1844</v>
      </c>
      <c r="B1847" s="852" t="s">
        <v>3487</v>
      </c>
      <c r="C1847" s="281">
        <v>46</v>
      </c>
      <c r="D1847" s="852" t="s">
        <v>3507</v>
      </c>
      <c r="E1847" s="852" t="s">
        <v>744</v>
      </c>
      <c r="F1847" s="852" t="s">
        <v>744</v>
      </c>
      <c r="G1847" s="852" t="s">
        <v>124</v>
      </c>
    </row>
    <row r="1848" spans="1:7" ht="30">
      <c r="A1848" s="851">
        <v>1845</v>
      </c>
      <c r="B1848" s="852" t="s">
        <v>3487</v>
      </c>
      <c r="C1848" s="281">
        <v>46</v>
      </c>
      <c r="D1848" s="852" t="s">
        <v>3508</v>
      </c>
      <c r="E1848" s="852" t="s">
        <v>744</v>
      </c>
      <c r="F1848" s="852" t="s">
        <v>744</v>
      </c>
      <c r="G1848" s="852" t="s">
        <v>125</v>
      </c>
    </row>
    <row r="1849" spans="1:7" ht="30">
      <c r="A1849" s="98">
        <v>1846</v>
      </c>
      <c r="B1849" s="852" t="s">
        <v>3487</v>
      </c>
      <c r="C1849" s="281">
        <v>46</v>
      </c>
      <c r="D1849" s="852" t="s">
        <v>3509</v>
      </c>
      <c r="E1849" s="852" t="s">
        <v>744</v>
      </c>
      <c r="F1849" s="852" t="s">
        <v>744</v>
      </c>
      <c r="G1849" s="852" t="s">
        <v>126</v>
      </c>
    </row>
    <row r="1850" spans="1:7" ht="30">
      <c r="A1850" s="851">
        <v>1847</v>
      </c>
      <c r="B1850" s="852" t="s">
        <v>3487</v>
      </c>
      <c r="C1850" s="281">
        <v>46</v>
      </c>
      <c r="D1850" s="852" t="s">
        <v>3510</v>
      </c>
      <c r="E1850" s="852" t="s">
        <v>744</v>
      </c>
      <c r="F1850" s="852" t="s">
        <v>744</v>
      </c>
      <c r="G1850" s="852" t="s">
        <v>126</v>
      </c>
    </row>
    <row r="1851" spans="1:7" ht="30">
      <c r="A1851" s="98">
        <v>1848</v>
      </c>
      <c r="B1851" s="852" t="s">
        <v>3487</v>
      </c>
      <c r="C1851" s="281">
        <v>46</v>
      </c>
      <c r="D1851" s="852" t="s">
        <v>3511</v>
      </c>
      <c r="E1851" s="852" t="s">
        <v>744</v>
      </c>
      <c r="F1851" s="852" t="s">
        <v>744</v>
      </c>
      <c r="G1851" s="852" t="s">
        <v>126</v>
      </c>
    </row>
    <row r="1852" spans="1:7" ht="30">
      <c r="A1852" s="851">
        <v>1849</v>
      </c>
      <c r="B1852" s="852" t="s">
        <v>3487</v>
      </c>
      <c r="C1852" s="281">
        <v>46</v>
      </c>
      <c r="D1852" s="852" t="s">
        <v>3512</v>
      </c>
      <c r="E1852" s="852" t="s">
        <v>744</v>
      </c>
      <c r="F1852" s="852" t="s">
        <v>744</v>
      </c>
      <c r="G1852" s="852" t="s">
        <v>128</v>
      </c>
    </row>
    <row r="1853" spans="1:7" ht="30">
      <c r="A1853" s="98">
        <v>1850</v>
      </c>
      <c r="B1853" s="852" t="s">
        <v>3487</v>
      </c>
      <c r="C1853" s="281">
        <v>46</v>
      </c>
      <c r="D1853" s="852" t="s">
        <v>3513</v>
      </c>
      <c r="E1853" s="852" t="s">
        <v>744</v>
      </c>
      <c r="F1853" s="852" t="s">
        <v>744</v>
      </c>
      <c r="G1853" s="852" t="s">
        <v>128</v>
      </c>
    </row>
    <row r="1854" spans="1:7" ht="30">
      <c r="A1854" s="851">
        <v>1851</v>
      </c>
      <c r="B1854" s="852" t="s">
        <v>3487</v>
      </c>
      <c r="C1854" s="281">
        <v>46</v>
      </c>
      <c r="D1854" s="852" t="s">
        <v>3514</v>
      </c>
      <c r="E1854" s="852" t="s">
        <v>744</v>
      </c>
      <c r="F1854" s="852" t="s">
        <v>744</v>
      </c>
      <c r="G1854" s="852" t="s">
        <v>128</v>
      </c>
    </row>
    <row r="1855" spans="1:7" ht="30">
      <c r="A1855" s="98">
        <v>1852</v>
      </c>
      <c r="B1855" s="852" t="s">
        <v>3487</v>
      </c>
      <c r="C1855" s="281">
        <v>46</v>
      </c>
      <c r="D1855" s="852" t="s">
        <v>3515</v>
      </c>
      <c r="E1855" s="852" t="s">
        <v>744</v>
      </c>
      <c r="F1855" s="852" t="s">
        <v>744</v>
      </c>
      <c r="G1855" s="852" t="s">
        <v>129</v>
      </c>
    </row>
    <row r="1856" spans="1:7" ht="30">
      <c r="A1856" s="851">
        <v>1853</v>
      </c>
      <c r="B1856" s="852" t="s">
        <v>3487</v>
      </c>
      <c r="C1856" s="281">
        <v>46</v>
      </c>
      <c r="D1856" s="852" t="s">
        <v>3516</v>
      </c>
      <c r="E1856" s="852" t="s">
        <v>744</v>
      </c>
      <c r="F1856" s="852" t="s">
        <v>744</v>
      </c>
      <c r="G1856" s="852" t="s">
        <v>131</v>
      </c>
    </row>
    <row r="1857" spans="1:7" ht="30">
      <c r="A1857" s="98">
        <v>1854</v>
      </c>
      <c r="B1857" s="852" t="s">
        <v>3487</v>
      </c>
      <c r="C1857" s="281">
        <v>46</v>
      </c>
      <c r="D1857" s="852" t="s">
        <v>3517</v>
      </c>
      <c r="E1857" s="852" t="s">
        <v>744</v>
      </c>
      <c r="F1857" s="852" t="s">
        <v>744</v>
      </c>
      <c r="G1857" s="852" t="s">
        <v>132</v>
      </c>
    </row>
    <row r="1858" spans="1:7" ht="30">
      <c r="A1858" s="851">
        <v>1855</v>
      </c>
      <c r="B1858" s="852" t="s">
        <v>3487</v>
      </c>
      <c r="C1858" s="281">
        <v>46</v>
      </c>
      <c r="D1858" s="852" t="s">
        <v>3518</v>
      </c>
      <c r="E1858" s="852" t="s">
        <v>744</v>
      </c>
      <c r="F1858" s="852" t="s">
        <v>744</v>
      </c>
      <c r="G1858" s="852" t="s">
        <v>133</v>
      </c>
    </row>
    <row r="1859" spans="1:7" ht="30">
      <c r="A1859" s="98">
        <v>1856</v>
      </c>
      <c r="B1859" s="852" t="s">
        <v>3487</v>
      </c>
      <c r="C1859" s="281">
        <v>46</v>
      </c>
      <c r="D1859" s="852" t="s">
        <v>3519</v>
      </c>
      <c r="E1859" s="852" t="s">
        <v>744</v>
      </c>
      <c r="F1859" s="852" t="s">
        <v>744</v>
      </c>
      <c r="G1859" s="852" t="s">
        <v>137</v>
      </c>
    </row>
    <row r="1860" spans="1:7" ht="30">
      <c r="A1860" s="851">
        <v>1857</v>
      </c>
      <c r="B1860" s="852" t="s">
        <v>3487</v>
      </c>
      <c r="C1860" s="281">
        <v>46</v>
      </c>
      <c r="D1860" s="852" t="s">
        <v>3520</v>
      </c>
      <c r="E1860" s="852" t="s">
        <v>744</v>
      </c>
      <c r="F1860" s="852" t="s">
        <v>744</v>
      </c>
      <c r="G1860" s="852" t="s">
        <v>137</v>
      </c>
    </row>
    <row r="1861" spans="1:7" ht="30">
      <c r="A1861" s="98">
        <v>1858</v>
      </c>
      <c r="B1861" s="852" t="s">
        <v>3487</v>
      </c>
      <c r="C1861" s="281">
        <v>46</v>
      </c>
      <c r="D1861" s="852" t="s">
        <v>3521</v>
      </c>
      <c r="E1861" s="852" t="s">
        <v>744</v>
      </c>
      <c r="F1861" s="852" t="s">
        <v>744</v>
      </c>
      <c r="G1861" s="852" t="s">
        <v>138</v>
      </c>
    </row>
    <row r="1862" spans="1:7" ht="30">
      <c r="A1862" s="851">
        <v>1859</v>
      </c>
      <c r="B1862" s="852" t="s">
        <v>3487</v>
      </c>
      <c r="C1862" s="281">
        <v>46</v>
      </c>
      <c r="D1862" s="852" t="s">
        <v>3522</v>
      </c>
      <c r="E1862" s="852" t="s">
        <v>744</v>
      </c>
      <c r="F1862" s="852" t="s">
        <v>744</v>
      </c>
      <c r="G1862" s="852" t="s">
        <v>141</v>
      </c>
    </row>
    <row r="1863" spans="1:7" ht="30">
      <c r="A1863" s="98">
        <v>1860</v>
      </c>
      <c r="B1863" s="852" t="s">
        <v>3487</v>
      </c>
      <c r="C1863" s="281">
        <v>46</v>
      </c>
      <c r="D1863" s="852" t="s">
        <v>3523</v>
      </c>
      <c r="E1863" s="852" t="s">
        <v>744</v>
      </c>
      <c r="F1863" s="852" t="s">
        <v>744</v>
      </c>
      <c r="G1863" s="852" t="s">
        <v>142</v>
      </c>
    </row>
    <row r="1864" spans="1:7" ht="30">
      <c r="A1864" s="851">
        <v>1861</v>
      </c>
      <c r="B1864" s="852" t="s">
        <v>3487</v>
      </c>
      <c r="C1864" s="281">
        <v>46</v>
      </c>
      <c r="D1864" s="852" t="s">
        <v>3524</v>
      </c>
      <c r="E1864" s="852" t="s">
        <v>744</v>
      </c>
      <c r="F1864" s="852" t="s">
        <v>744</v>
      </c>
      <c r="G1864" s="852" t="s">
        <v>142</v>
      </c>
    </row>
    <row r="1865" spans="1:7" ht="30">
      <c r="A1865" s="98">
        <v>1862</v>
      </c>
      <c r="B1865" s="852" t="s">
        <v>3487</v>
      </c>
      <c r="C1865" s="281">
        <v>46</v>
      </c>
      <c r="D1865" s="852" t="s">
        <v>3525</v>
      </c>
      <c r="E1865" s="852" t="s">
        <v>744</v>
      </c>
      <c r="F1865" s="852" t="s">
        <v>2093</v>
      </c>
      <c r="G1865" s="852" t="s">
        <v>145</v>
      </c>
    </row>
    <row r="1866" spans="1:7" ht="30">
      <c r="A1866" s="851">
        <v>1863</v>
      </c>
      <c r="B1866" s="852" t="s">
        <v>3487</v>
      </c>
      <c r="C1866" s="281">
        <v>46</v>
      </c>
      <c r="D1866" s="852" t="s">
        <v>3526</v>
      </c>
      <c r="E1866" s="852" t="s">
        <v>744</v>
      </c>
      <c r="F1866" s="852" t="s">
        <v>2093</v>
      </c>
      <c r="G1866" s="852" t="s">
        <v>145</v>
      </c>
    </row>
    <row r="1867" spans="1:7" ht="30">
      <c r="A1867" s="98">
        <v>1864</v>
      </c>
      <c r="B1867" s="852" t="s">
        <v>3487</v>
      </c>
      <c r="C1867" s="281">
        <v>46</v>
      </c>
      <c r="D1867" s="852" t="s">
        <v>3527</v>
      </c>
      <c r="E1867" s="852" t="s">
        <v>744</v>
      </c>
      <c r="F1867" s="852" t="s">
        <v>2093</v>
      </c>
      <c r="G1867" s="852" t="s">
        <v>149</v>
      </c>
    </row>
    <row r="1868" spans="1:7" ht="30">
      <c r="A1868" s="851">
        <v>1865</v>
      </c>
      <c r="B1868" s="852" t="s">
        <v>3487</v>
      </c>
      <c r="C1868" s="281">
        <v>46</v>
      </c>
      <c r="D1868" s="852" t="s">
        <v>3528</v>
      </c>
      <c r="E1868" s="852" t="s">
        <v>744</v>
      </c>
      <c r="F1868" s="852" t="s">
        <v>2093</v>
      </c>
      <c r="G1868" s="852" t="s">
        <v>151</v>
      </c>
    </row>
    <row r="1869" spans="1:7" ht="30">
      <c r="A1869" s="98">
        <v>1866</v>
      </c>
      <c r="B1869" s="852" t="s">
        <v>3487</v>
      </c>
      <c r="C1869" s="281">
        <v>46</v>
      </c>
      <c r="D1869" s="852" t="s">
        <v>3529</v>
      </c>
      <c r="E1869" s="852" t="s">
        <v>744</v>
      </c>
      <c r="F1869" s="852" t="s">
        <v>2093</v>
      </c>
      <c r="G1869" s="852" t="s">
        <v>152</v>
      </c>
    </row>
    <row r="1870" spans="1:7" ht="30">
      <c r="A1870" s="851">
        <v>1867</v>
      </c>
      <c r="B1870" s="852" t="s">
        <v>3487</v>
      </c>
      <c r="C1870" s="281">
        <v>46</v>
      </c>
      <c r="D1870" s="852" t="s">
        <v>3530</v>
      </c>
      <c r="E1870" s="852" t="s">
        <v>744</v>
      </c>
      <c r="F1870" s="852" t="s">
        <v>746</v>
      </c>
      <c r="G1870" s="852" t="s">
        <v>156</v>
      </c>
    </row>
    <row r="1871" spans="1:7" ht="30">
      <c r="A1871" s="98">
        <v>1868</v>
      </c>
      <c r="B1871" s="852" t="s">
        <v>3487</v>
      </c>
      <c r="C1871" s="281">
        <v>46</v>
      </c>
      <c r="D1871" s="852" t="s">
        <v>3531</v>
      </c>
      <c r="E1871" s="852" t="s">
        <v>744</v>
      </c>
      <c r="F1871" s="852" t="s">
        <v>746</v>
      </c>
      <c r="G1871" s="852" t="s">
        <v>158</v>
      </c>
    </row>
    <row r="1872" spans="1:7" ht="30">
      <c r="A1872" s="851">
        <v>1869</v>
      </c>
      <c r="B1872" s="852" t="s">
        <v>3487</v>
      </c>
      <c r="C1872" s="281">
        <v>46</v>
      </c>
      <c r="D1872" s="852" t="s">
        <v>3532</v>
      </c>
      <c r="E1872" s="852" t="s">
        <v>744</v>
      </c>
      <c r="F1872" s="852" t="s">
        <v>746</v>
      </c>
      <c r="G1872" s="852" t="s">
        <v>159</v>
      </c>
    </row>
    <row r="1873" spans="1:7" ht="30">
      <c r="A1873" s="98">
        <v>1870</v>
      </c>
      <c r="B1873" s="852" t="s">
        <v>3487</v>
      </c>
      <c r="C1873" s="281">
        <v>46</v>
      </c>
      <c r="D1873" s="852" t="s">
        <v>3533</v>
      </c>
      <c r="E1873" s="852" t="s">
        <v>744</v>
      </c>
      <c r="F1873" s="852" t="s">
        <v>746</v>
      </c>
      <c r="G1873" s="852" t="s">
        <v>164</v>
      </c>
    </row>
    <row r="1874" spans="1:7" ht="30">
      <c r="A1874" s="851">
        <v>1871</v>
      </c>
      <c r="B1874" s="852" t="s">
        <v>3487</v>
      </c>
      <c r="C1874" s="281">
        <v>46</v>
      </c>
      <c r="D1874" s="852" t="s">
        <v>3534</v>
      </c>
      <c r="E1874" s="852" t="s">
        <v>744</v>
      </c>
      <c r="F1874" s="852" t="s">
        <v>746</v>
      </c>
      <c r="G1874" s="852" t="s">
        <v>170</v>
      </c>
    </row>
    <row r="1875" spans="1:7" ht="30">
      <c r="A1875" s="98">
        <v>1872</v>
      </c>
      <c r="B1875" s="852" t="s">
        <v>3487</v>
      </c>
      <c r="C1875" s="281">
        <v>46</v>
      </c>
      <c r="D1875" s="852" t="s">
        <v>3535</v>
      </c>
      <c r="E1875" s="852" t="s">
        <v>744</v>
      </c>
      <c r="F1875" s="852" t="s">
        <v>748</v>
      </c>
      <c r="G1875" s="852" t="s">
        <v>175</v>
      </c>
    </row>
    <row r="1876" spans="1:7" ht="30">
      <c r="A1876" s="851">
        <v>1873</v>
      </c>
      <c r="B1876" s="852" t="s">
        <v>3487</v>
      </c>
      <c r="C1876" s="281">
        <v>46</v>
      </c>
      <c r="D1876" s="852" t="s">
        <v>3536</v>
      </c>
      <c r="E1876" s="852" t="s">
        <v>744</v>
      </c>
      <c r="F1876" s="852" t="s">
        <v>748</v>
      </c>
      <c r="G1876" s="852" t="s">
        <v>177</v>
      </c>
    </row>
    <row r="1877" spans="1:7" ht="30">
      <c r="A1877" s="98">
        <v>1874</v>
      </c>
      <c r="B1877" s="852" t="s">
        <v>3487</v>
      </c>
      <c r="C1877" s="281">
        <v>46</v>
      </c>
      <c r="D1877" s="852" t="s">
        <v>3537</v>
      </c>
      <c r="E1877" s="852" t="s">
        <v>744</v>
      </c>
      <c r="F1877" s="852" t="s">
        <v>750</v>
      </c>
      <c r="G1877" s="852" t="s">
        <v>190</v>
      </c>
    </row>
    <row r="1878" spans="1:7" ht="30">
      <c r="A1878" s="851">
        <v>1875</v>
      </c>
      <c r="B1878" s="852" t="s">
        <v>3487</v>
      </c>
      <c r="C1878" s="281">
        <v>46</v>
      </c>
      <c r="D1878" s="852" t="s">
        <v>3538</v>
      </c>
      <c r="E1878" s="852" t="s">
        <v>744</v>
      </c>
      <c r="F1878" s="852" t="s">
        <v>750</v>
      </c>
      <c r="G1878" s="852" t="s">
        <v>2095</v>
      </c>
    </row>
    <row r="1879" spans="1:7" ht="30">
      <c r="A1879" s="98">
        <v>1876</v>
      </c>
      <c r="B1879" s="852" t="s">
        <v>3487</v>
      </c>
      <c r="C1879" s="281">
        <v>46</v>
      </c>
      <c r="D1879" s="852" t="s">
        <v>3539</v>
      </c>
      <c r="E1879" s="852" t="s">
        <v>744</v>
      </c>
      <c r="F1879" s="852" t="s">
        <v>751</v>
      </c>
      <c r="G1879" s="852" t="s">
        <v>2185</v>
      </c>
    </row>
    <row r="1880" spans="1:7" ht="30">
      <c r="A1880" s="851">
        <v>1877</v>
      </c>
      <c r="B1880" s="852" t="s">
        <v>3487</v>
      </c>
      <c r="C1880" s="281">
        <v>46</v>
      </c>
      <c r="D1880" s="852" t="s">
        <v>3540</v>
      </c>
      <c r="E1880" s="852" t="s">
        <v>744</v>
      </c>
      <c r="F1880" s="852" t="s">
        <v>751</v>
      </c>
      <c r="G1880" s="852" t="s">
        <v>2752</v>
      </c>
    </row>
    <row r="1881" spans="1:7" ht="30">
      <c r="A1881" s="98">
        <v>1878</v>
      </c>
      <c r="B1881" s="852" t="s">
        <v>3487</v>
      </c>
      <c r="C1881" s="281">
        <v>46</v>
      </c>
      <c r="D1881" s="852" t="s">
        <v>3541</v>
      </c>
      <c r="E1881" s="852" t="s">
        <v>744</v>
      </c>
      <c r="F1881" s="852" t="s">
        <v>751</v>
      </c>
      <c r="G1881" s="852" t="s">
        <v>203</v>
      </c>
    </row>
    <row r="1882" spans="1:7" ht="30">
      <c r="A1882" s="851">
        <v>1879</v>
      </c>
      <c r="B1882" s="852" t="s">
        <v>3487</v>
      </c>
      <c r="C1882" s="281">
        <v>46</v>
      </c>
      <c r="D1882" s="852" t="s">
        <v>3542</v>
      </c>
      <c r="E1882" s="852" t="s">
        <v>744</v>
      </c>
      <c r="F1882" s="852" t="s">
        <v>751</v>
      </c>
      <c r="G1882" s="852" t="s">
        <v>203</v>
      </c>
    </row>
    <row r="1883" spans="1:7" ht="30">
      <c r="A1883" s="98">
        <v>1880</v>
      </c>
      <c r="B1883" s="852" t="s">
        <v>3487</v>
      </c>
      <c r="C1883" s="281">
        <v>46</v>
      </c>
      <c r="D1883" s="852" t="s">
        <v>3543</v>
      </c>
      <c r="E1883" s="852" t="s">
        <v>744</v>
      </c>
      <c r="F1883" s="852" t="s">
        <v>751</v>
      </c>
      <c r="G1883" s="852" t="s">
        <v>204</v>
      </c>
    </row>
    <row r="1884" spans="1:7" ht="30">
      <c r="A1884" s="851">
        <v>1881</v>
      </c>
      <c r="B1884" s="852" t="s">
        <v>3487</v>
      </c>
      <c r="C1884" s="281">
        <v>46</v>
      </c>
      <c r="D1884" s="852" t="s">
        <v>3544</v>
      </c>
      <c r="E1884" s="852" t="s">
        <v>752</v>
      </c>
      <c r="F1884" s="852" t="s">
        <v>752</v>
      </c>
      <c r="G1884" s="852" t="s">
        <v>221</v>
      </c>
    </row>
    <row r="1885" spans="1:7" ht="30">
      <c r="A1885" s="98">
        <v>1882</v>
      </c>
      <c r="B1885" s="852" t="s">
        <v>3487</v>
      </c>
      <c r="C1885" s="281">
        <v>46</v>
      </c>
      <c r="D1885" s="852" t="s">
        <v>3545</v>
      </c>
      <c r="E1885" s="852" t="s">
        <v>752</v>
      </c>
      <c r="F1885" s="852" t="s">
        <v>752</v>
      </c>
      <c r="G1885" s="852" t="s">
        <v>221</v>
      </c>
    </row>
    <row r="1886" spans="1:7" ht="30">
      <c r="A1886" s="851">
        <v>1883</v>
      </c>
      <c r="B1886" s="852" t="s">
        <v>3487</v>
      </c>
      <c r="C1886" s="281">
        <v>46</v>
      </c>
      <c r="D1886" s="852" t="s">
        <v>3546</v>
      </c>
      <c r="E1886" s="852" t="s">
        <v>752</v>
      </c>
      <c r="F1886" s="852" t="s">
        <v>752</v>
      </c>
      <c r="G1886" s="852" t="s">
        <v>222</v>
      </c>
    </row>
    <row r="1887" spans="1:7" ht="30">
      <c r="A1887" s="98">
        <v>1884</v>
      </c>
      <c r="B1887" s="852" t="s">
        <v>3487</v>
      </c>
      <c r="C1887" s="281">
        <v>46</v>
      </c>
      <c r="D1887" s="852" t="s">
        <v>3547</v>
      </c>
      <c r="E1887" s="852" t="s">
        <v>752</v>
      </c>
      <c r="F1887" s="852" t="s">
        <v>752</v>
      </c>
      <c r="G1887" s="852" t="s">
        <v>222</v>
      </c>
    </row>
    <row r="1888" spans="1:7" ht="30">
      <c r="A1888" s="851">
        <v>1885</v>
      </c>
      <c r="B1888" s="852" t="s">
        <v>3487</v>
      </c>
      <c r="C1888" s="281">
        <v>46</v>
      </c>
      <c r="D1888" s="852" t="s">
        <v>3548</v>
      </c>
      <c r="E1888" s="852" t="s">
        <v>752</v>
      </c>
      <c r="F1888" s="852" t="s">
        <v>752</v>
      </c>
      <c r="G1888" s="852" t="s">
        <v>224</v>
      </c>
    </row>
    <row r="1889" spans="1:7" ht="30">
      <c r="A1889" s="98">
        <v>1886</v>
      </c>
      <c r="B1889" s="852" t="s">
        <v>3487</v>
      </c>
      <c r="C1889" s="281">
        <v>46</v>
      </c>
      <c r="D1889" s="852" t="s">
        <v>3549</v>
      </c>
      <c r="E1889" s="852" t="s">
        <v>752</v>
      </c>
      <c r="F1889" s="852" t="s">
        <v>752</v>
      </c>
      <c r="G1889" s="852" t="s">
        <v>226</v>
      </c>
    </row>
    <row r="1890" spans="1:7" ht="30">
      <c r="A1890" s="851">
        <v>1887</v>
      </c>
      <c r="B1890" s="852" t="s">
        <v>3487</v>
      </c>
      <c r="C1890" s="281">
        <v>46</v>
      </c>
      <c r="D1890" s="852" t="s">
        <v>3550</v>
      </c>
      <c r="E1890" s="852" t="s">
        <v>752</v>
      </c>
      <c r="F1890" s="852" t="s">
        <v>752</v>
      </c>
      <c r="G1890" s="852" t="s">
        <v>226</v>
      </c>
    </row>
    <row r="1891" spans="1:7" ht="30">
      <c r="A1891" s="98">
        <v>1888</v>
      </c>
      <c r="B1891" s="852" t="s">
        <v>3487</v>
      </c>
      <c r="C1891" s="281">
        <v>46</v>
      </c>
      <c r="D1891" s="852" t="s">
        <v>3551</v>
      </c>
      <c r="E1891" s="852" t="s">
        <v>752</v>
      </c>
      <c r="F1891" s="852" t="s">
        <v>752</v>
      </c>
      <c r="G1891" s="852" t="s">
        <v>228</v>
      </c>
    </row>
    <row r="1892" spans="1:7" ht="30">
      <c r="A1892" s="851">
        <v>1889</v>
      </c>
      <c r="B1892" s="852" t="s">
        <v>3487</v>
      </c>
      <c r="C1892" s="281">
        <v>46</v>
      </c>
      <c r="D1892" s="852" t="s">
        <v>3552</v>
      </c>
      <c r="E1892" s="852" t="s">
        <v>752</v>
      </c>
      <c r="F1892" s="852" t="s">
        <v>752</v>
      </c>
      <c r="G1892" s="852" t="s">
        <v>228</v>
      </c>
    </row>
    <row r="1893" spans="1:7" ht="30">
      <c r="A1893" s="98">
        <v>1890</v>
      </c>
      <c r="B1893" s="852" t="s">
        <v>3487</v>
      </c>
      <c r="C1893" s="281">
        <v>46</v>
      </c>
      <c r="D1893" s="852" t="s">
        <v>3553</v>
      </c>
      <c r="E1893" s="852" t="s">
        <v>752</v>
      </c>
      <c r="F1893" s="852" t="s">
        <v>752</v>
      </c>
      <c r="G1893" s="852" t="s">
        <v>231</v>
      </c>
    </row>
    <row r="1894" spans="1:7" ht="30">
      <c r="A1894" s="851">
        <v>1891</v>
      </c>
      <c r="B1894" s="852" t="s">
        <v>3487</v>
      </c>
      <c r="C1894" s="281">
        <v>46</v>
      </c>
      <c r="D1894" s="852" t="s">
        <v>3554</v>
      </c>
      <c r="E1894" s="852" t="s">
        <v>752</v>
      </c>
      <c r="F1894" s="852" t="s">
        <v>752</v>
      </c>
      <c r="G1894" s="852" t="s">
        <v>232</v>
      </c>
    </row>
    <row r="1895" spans="1:7" ht="30">
      <c r="A1895" s="98">
        <v>1892</v>
      </c>
      <c r="B1895" s="852" t="s">
        <v>3487</v>
      </c>
      <c r="C1895" s="281">
        <v>46</v>
      </c>
      <c r="D1895" s="852" t="s">
        <v>3555</v>
      </c>
      <c r="E1895" s="852" t="s">
        <v>752</v>
      </c>
      <c r="F1895" s="852" t="s">
        <v>752</v>
      </c>
      <c r="G1895" s="852" t="s">
        <v>233</v>
      </c>
    </row>
    <row r="1896" spans="1:7" ht="30">
      <c r="A1896" s="851">
        <v>1893</v>
      </c>
      <c r="B1896" s="852" t="s">
        <v>3487</v>
      </c>
      <c r="C1896" s="281">
        <v>46</v>
      </c>
      <c r="D1896" s="852" t="s">
        <v>3556</v>
      </c>
      <c r="E1896" s="852" t="s">
        <v>752</v>
      </c>
      <c r="F1896" s="852" t="s">
        <v>752</v>
      </c>
      <c r="G1896" s="852" t="s">
        <v>234</v>
      </c>
    </row>
    <row r="1897" spans="1:7" ht="30">
      <c r="A1897" s="98">
        <v>1894</v>
      </c>
      <c r="B1897" s="852" t="s">
        <v>3487</v>
      </c>
      <c r="C1897" s="281">
        <v>46</v>
      </c>
      <c r="D1897" s="852" t="s">
        <v>3557</v>
      </c>
      <c r="E1897" s="852" t="s">
        <v>752</v>
      </c>
      <c r="F1897" s="852" t="s">
        <v>752</v>
      </c>
      <c r="G1897" s="852" t="s">
        <v>238</v>
      </c>
    </row>
    <row r="1898" spans="1:7" ht="30">
      <c r="A1898" s="851">
        <v>1895</v>
      </c>
      <c r="B1898" s="852" t="s">
        <v>3487</v>
      </c>
      <c r="C1898" s="281">
        <v>46</v>
      </c>
      <c r="D1898" s="852" t="s">
        <v>3558</v>
      </c>
      <c r="E1898" s="852" t="s">
        <v>752</v>
      </c>
      <c r="F1898" s="852" t="s">
        <v>752</v>
      </c>
      <c r="G1898" s="852" t="s">
        <v>240</v>
      </c>
    </row>
    <row r="1899" spans="1:7" ht="30">
      <c r="A1899" s="98">
        <v>1896</v>
      </c>
      <c r="B1899" s="852" t="s">
        <v>3487</v>
      </c>
      <c r="C1899" s="281">
        <v>46</v>
      </c>
      <c r="D1899" s="852" t="s">
        <v>3559</v>
      </c>
      <c r="E1899" s="852" t="s">
        <v>752</v>
      </c>
      <c r="F1899" s="852" t="s">
        <v>752</v>
      </c>
      <c r="G1899" s="852" t="s">
        <v>241</v>
      </c>
    </row>
    <row r="1900" spans="1:7" ht="30">
      <c r="A1900" s="851">
        <v>1897</v>
      </c>
      <c r="B1900" s="852" t="s">
        <v>3487</v>
      </c>
      <c r="C1900" s="281">
        <v>46</v>
      </c>
      <c r="D1900" s="852" t="s">
        <v>3560</v>
      </c>
      <c r="E1900" s="852" t="s">
        <v>752</v>
      </c>
      <c r="F1900" s="852" t="s">
        <v>752</v>
      </c>
      <c r="G1900" s="852" t="s">
        <v>242</v>
      </c>
    </row>
    <row r="1901" spans="1:7" ht="30">
      <c r="A1901" s="98">
        <v>1898</v>
      </c>
      <c r="B1901" s="852" t="s">
        <v>3487</v>
      </c>
      <c r="C1901" s="281">
        <v>46</v>
      </c>
      <c r="D1901" s="852" t="s">
        <v>3561</v>
      </c>
      <c r="E1901" s="852" t="s">
        <v>752</v>
      </c>
      <c r="F1901" s="852" t="s">
        <v>752</v>
      </c>
      <c r="G1901" s="852" t="s">
        <v>243</v>
      </c>
    </row>
    <row r="1902" spans="1:7" ht="30">
      <c r="A1902" s="851">
        <v>1899</v>
      </c>
      <c r="B1902" s="852" t="s">
        <v>3487</v>
      </c>
      <c r="C1902" s="281">
        <v>46</v>
      </c>
      <c r="D1902" s="852" t="s">
        <v>3562</v>
      </c>
      <c r="E1902" s="852" t="s">
        <v>752</v>
      </c>
      <c r="F1902" s="852" t="s">
        <v>752</v>
      </c>
      <c r="G1902" s="852" t="s">
        <v>243</v>
      </c>
    </row>
    <row r="1903" spans="1:7" ht="30">
      <c r="A1903" s="98">
        <v>1900</v>
      </c>
      <c r="B1903" s="852" t="s">
        <v>3487</v>
      </c>
      <c r="C1903" s="281">
        <v>46</v>
      </c>
      <c r="D1903" s="852" t="s">
        <v>3563</v>
      </c>
      <c r="E1903" s="852" t="s">
        <v>752</v>
      </c>
      <c r="F1903" s="852" t="s">
        <v>752</v>
      </c>
      <c r="G1903" s="852" t="s">
        <v>244</v>
      </c>
    </row>
    <row r="1904" spans="1:7" ht="30">
      <c r="A1904" s="851">
        <v>1901</v>
      </c>
      <c r="B1904" s="852" t="s">
        <v>3487</v>
      </c>
      <c r="C1904" s="281">
        <v>46</v>
      </c>
      <c r="D1904" s="852" t="s">
        <v>3564</v>
      </c>
      <c r="E1904" s="852" t="s">
        <v>752</v>
      </c>
      <c r="F1904" s="852" t="s">
        <v>752</v>
      </c>
      <c r="G1904" s="852" t="s">
        <v>244</v>
      </c>
    </row>
    <row r="1905" spans="1:7" ht="30">
      <c r="A1905" s="98">
        <v>1902</v>
      </c>
      <c r="B1905" s="852" t="s">
        <v>3487</v>
      </c>
      <c r="C1905" s="281">
        <v>46</v>
      </c>
      <c r="D1905" s="852" t="s">
        <v>3565</v>
      </c>
      <c r="E1905" s="852" t="s">
        <v>752</v>
      </c>
      <c r="F1905" s="852" t="s">
        <v>752</v>
      </c>
      <c r="G1905" s="852" t="s">
        <v>244</v>
      </c>
    </row>
    <row r="1906" spans="1:7" ht="30">
      <c r="A1906" s="851">
        <v>1903</v>
      </c>
      <c r="B1906" s="852" t="s">
        <v>3487</v>
      </c>
      <c r="C1906" s="281">
        <v>46</v>
      </c>
      <c r="D1906" s="852" t="s">
        <v>3566</v>
      </c>
      <c r="E1906" s="852" t="s">
        <v>752</v>
      </c>
      <c r="F1906" s="852" t="s">
        <v>752</v>
      </c>
      <c r="G1906" s="852" t="s">
        <v>246</v>
      </c>
    </row>
    <row r="1907" spans="1:7" ht="30">
      <c r="A1907" s="98">
        <v>1904</v>
      </c>
      <c r="B1907" s="852" t="s">
        <v>3487</v>
      </c>
      <c r="C1907" s="281">
        <v>46</v>
      </c>
      <c r="D1907" s="852" t="s">
        <v>3567</v>
      </c>
      <c r="E1907" s="852" t="s">
        <v>752</v>
      </c>
      <c r="F1907" s="852" t="s">
        <v>752</v>
      </c>
      <c r="G1907" s="852" t="s">
        <v>247</v>
      </c>
    </row>
    <row r="1908" spans="1:7" ht="30">
      <c r="A1908" s="851">
        <v>1905</v>
      </c>
      <c r="B1908" s="852" t="s">
        <v>3487</v>
      </c>
      <c r="C1908" s="281">
        <v>46</v>
      </c>
      <c r="D1908" s="852" t="s">
        <v>3568</v>
      </c>
      <c r="E1908" s="852" t="s">
        <v>752</v>
      </c>
      <c r="F1908" s="852" t="s">
        <v>752</v>
      </c>
      <c r="G1908" s="852" t="s">
        <v>247</v>
      </c>
    </row>
    <row r="1909" spans="1:7" ht="45">
      <c r="A1909" s="98">
        <v>1906</v>
      </c>
      <c r="B1909" s="852" t="s">
        <v>3487</v>
      </c>
      <c r="C1909" s="281">
        <v>46</v>
      </c>
      <c r="D1909" s="852" t="s">
        <v>3569</v>
      </c>
      <c r="E1909" s="852" t="s">
        <v>752</v>
      </c>
      <c r="F1909" s="852" t="s">
        <v>752</v>
      </c>
      <c r="G1909" s="852" t="s">
        <v>248</v>
      </c>
    </row>
    <row r="1910" spans="1:7" ht="30">
      <c r="A1910" s="851">
        <v>1907</v>
      </c>
      <c r="B1910" s="852" t="s">
        <v>3487</v>
      </c>
      <c r="C1910" s="281">
        <v>46</v>
      </c>
      <c r="D1910" s="852" t="s">
        <v>3570</v>
      </c>
      <c r="E1910" s="852" t="s">
        <v>752</v>
      </c>
      <c r="F1910" s="852" t="s">
        <v>752</v>
      </c>
      <c r="G1910" s="852" t="s">
        <v>248</v>
      </c>
    </row>
    <row r="1911" spans="1:7" ht="30">
      <c r="A1911" s="98">
        <v>1908</v>
      </c>
      <c r="B1911" s="852" t="s">
        <v>3487</v>
      </c>
      <c r="C1911" s="281">
        <v>46</v>
      </c>
      <c r="D1911" s="852" t="s">
        <v>3571</v>
      </c>
      <c r="E1911" s="852" t="s">
        <v>752</v>
      </c>
      <c r="F1911" s="852" t="s">
        <v>752</v>
      </c>
      <c r="G1911" s="852" t="s">
        <v>249</v>
      </c>
    </row>
    <row r="1912" spans="1:7" ht="30">
      <c r="A1912" s="851">
        <v>1909</v>
      </c>
      <c r="B1912" s="852" t="s">
        <v>3487</v>
      </c>
      <c r="C1912" s="281">
        <v>46</v>
      </c>
      <c r="D1912" s="852" t="s">
        <v>3572</v>
      </c>
      <c r="E1912" s="852" t="s">
        <v>752</v>
      </c>
      <c r="F1912" s="852" t="s">
        <v>752</v>
      </c>
      <c r="G1912" s="852" t="s">
        <v>249</v>
      </c>
    </row>
    <row r="1913" spans="1:7" ht="30">
      <c r="A1913" s="98">
        <v>1910</v>
      </c>
      <c r="B1913" s="852" t="s">
        <v>3487</v>
      </c>
      <c r="C1913" s="281">
        <v>46</v>
      </c>
      <c r="D1913" s="852" t="s">
        <v>3573</v>
      </c>
      <c r="E1913" s="852" t="s">
        <v>752</v>
      </c>
      <c r="F1913" s="852" t="s">
        <v>752</v>
      </c>
      <c r="G1913" s="852" t="s">
        <v>249</v>
      </c>
    </row>
    <row r="1914" spans="1:7" ht="30">
      <c r="A1914" s="851">
        <v>1911</v>
      </c>
      <c r="B1914" s="852" t="s">
        <v>3487</v>
      </c>
      <c r="C1914" s="281">
        <v>46</v>
      </c>
      <c r="D1914" s="852" t="s">
        <v>3574</v>
      </c>
      <c r="E1914" s="852" t="s">
        <v>752</v>
      </c>
      <c r="F1914" s="852" t="s">
        <v>752</v>
      </c>
      <c r="G1914" s="852" t="s">
        <v>250</v>
      </c>
    </row>
    <row r="1915" spans="1:7" ht="30">
      <c r="A1915" s="98">
        <v>1912</v>
      </c>
      <c r="B1915" s="852" t="s">
        <v>3487</v>
      </c>
      <c r="C1915" s="281">
        <v>46</v>
      </c>
      <c r="D1915" s="852" t="s">
        <v>3575</v>
      </c>
      <c r="E1915" s="852" t="s">
        <v>752</v>
      </c>
      <c r="F1915" s="852" t="s">
        <v>752</v>
      </c>
      <c r="G1915" s="852" t="s">
        <v>250</v>
      </c>
    </row>
    <row r="1916" spans="1:7" ht="30">
      <c r="A1916" s="851">
        <v>1913</v>
      </c>
      <c r="B1916" s="852" t="s">
        <v>3487</v>
      </c>
      <c r="C1916" s="281">
        <v>46</v>
      </c>
      <c r="D1916" s="852" t="s">
        <v>3576</v>
      </c>
      <c r="E1916" s="852" t="s">
        <v>752</v>
      </c>
      <c r="F1916" s="852" t="s">
        <v>752</v>
      </c>
      <c r="G1916" s="852" t="s">
        <v>252</v>
      </c>
    </row>
    <row r="1917" spans="1:7" ht="30">
      <c r="A1917" s="98">
        <v>1914</v>
      </c>
      <c r="B1917" s="852" t="s">
        <v>3487</v>
      </c>
      <c r="C1917" s="281">
        <v>46</v>
      </c>
      <c r="D1917" s="852" t="s">
        <v>3577</v>
      </c>
      <c r="E1917" s="852" t="s">
        <v>752</v>
      </c>
      <c r="F1917" s="852" t="s">
        <v>752</v>
      </c>
      <c r="G1917" s="852" t="s">
        <v>254</v>
      </c>
    </row>
    <row r="1918" spans="1:7" ht="30">
      <c r="A1918" s="851">
        <v>1915</v>
      </c>
      <c r="B1918" s="852" t="s">
        <v>3487</v>
      </c>
      <c r="C1918" s="281">
        <v>46</v>
      </c>
      <c r="D1918" s="852" t="s">
        <v>3578</v>
      </c>
      <c r="E1918" s="852" t="s">
        <v>752</v>
      </c>
      <c r="F1918" s="852" t="s">
        <v>752</v>
      </c>
      <c r="G1918" s="852" t="s">
        <v>254</v>
      </c>
    </row>
    <row r="1919" spans="1:7" ht="30">
      <c r="A1919" s="98">
        <v>1916</v>
      </c>
      <c r="B1919" s="852" t="s">
        <v>3487</v>
      </c>
      <c r="C1919" s="281">
        <v>46</v>
      </c>
      <c r="D1919" s="852" t="s">
        <v>3579</v>
      </c>
      <c r="E1919" s="852" t="s">
        <v>752</v>
      </c>
      <c r="F1919" s="852" t="s">
        <v>752</v>
      </c>
      <c r="G1919" s="852" t="s">
        <v>257</v>
      </c>
    </row>
    <row r="1920" spans="1:7" ht="30">
      <c r="A1920" s="851">
        <v>1917</v>
      </c>
      <c r="B1920" s="852" t="s">
        <v>3487</v>
      </c>
      <c r="C1920" s="281">
        <v>46</v>
      </c>
      <c r="D1920" s="852" t="s">
        <v>3580</v>
      </c>
      <c r="E1920" s="852" t="s">
        <v>752</v>
      </c>
      <c r="F1920" s="852" t="s">
        <v>752</v>
      </c>
      <c r="G1920" s="852" t="s">
        <v>257</v>
      </c>
    </row>
    <row r="1921" spans="1:7" ht="45">
      <c r="A1921" s="98">
        <v>1918</v>
      </c>
      <c r="B1921" s="852" t="s">
        <v>3487</v>
      </c>
      <c r="C1921" s="281">
        <v>46</v>
      </c>
      <c r="D1921" s="852" t="s">
        <v>3581</v>
      </c>
      <c r="E1921" s="852" t="s">
        <v>752</v>
      </c>
      <c r="F1921" s="852" t="s">
        <v>752</v>
      </c>
      <c r="G1921" s="852" t="s">
        <v>258</v>
      </c>
    </row>
    <row r="1922" spans="1:7" ht="30">
      <c r="A1922" s="851">
        <v>1919</v>
      </c>
      <c r="B1922" s="852" t="s">
        <v>3487</v>
      </c>
      <c r="C1922" s="281">
        <v>46</v>
      </c>
      <c r="D1922" s="852" t="s">
        <v>3582</v>
      </c>
      <c r="E1922" s="852" t="s">
        <v>752</v>
      </c>
      <c r="F1922" s="852" t="s">
        <v>752</v>
      </c>
      <c r="G1922" s="852" t="s">
        <v>259</v>
      </c>
    </row>
    <row r="1923" spans="1:7" ht="30">
      <c r="A1923" s="98">
        <v>1920</v>
      </c>
      <c r="B1923" s="852" t="s">
        <v>3487</v>
      </c>
      <c r="C1923" s="281">
        <v>46</v>
      </c>
      <c r="D1923" s="852" t="s">
        <v>3583</v>
      </c>
      <c r="E1923" s="852" t="s">
        <v>752</v>
      </c>
      <c r="F1923" s="852" t="s">
        <v>752</v>
      </c>
      <c r="G1923" s="852" t="s">
        <v>260</v>
      </c>
    </row>
    <row r="1924" spans="1:7" ht="30">
      <c r="A1924" s="851">
        <v>1921</v>
      </c>
      <c r="B1924" s="852" t="s">
        <v>3487</v>
      </c>
      <c r="C1924" s="281">
        <v>46</v>
      </c>
      <c r="D1924" s="852" t="s">
        <v>3584</v>
      </c>
      <c r="E1924" s="852" t="s">
        <v>752</v>
      </c>
      <c r="F1924" s="852" t="s">
        <v>752</v>
      </c>
      <c r="G1924" s="852" t="s">
        <v>260</v>
      </c>
    </row>
    <row r="1925" spans="1:7" ht="30">
      <c r="A1925" s="98">
        <v>1922</v>
      </c>
      <c r="B1925" s="852" t="s">
        <v>3487</v>
      </c>
      <c r="C1925" s="281">
        <v>46</v>
      </c>
      <c r="D1925" s="852" t="s">
        <v>3585</v>
      </c>
      <c r="E1925" s="852" t="s">
        <v>752</v>
      </c>
      <c r="F1925" s="852" t="s">
        <v>752</v>
      </c>
      <c r="G1925" s="852" t="s">
        <v>262</v>
      </c>
    </row>
    <row r="1926" spans="1:7" ht="30">
      <c r="A1926" s="851">
        <v>1923</v>
      </c>
      <c r="B1926" s="852" t="s">
        <v>3487</v>
      </c>
      <c r="C1926" s="281">
        <v>46</v>
      </c>
      <c r="D1926" s="852" t="s">
        <v>3586</v>
      </c>
      <c r="E1926" s="852" t="s">
        <v>752</v>
      </c>
      <c r="F1926" s="852" t="s">
        <v>752</v>
      </c>
      <c r="G1926" s="852" t="s">
        <v>265</v>
      </c>
    </row>
    <row r="1927" spans="1:7" ht="30">
      <c r="A1927" s="98">
        <v>1924</v>
      </c>
      <c r="B1927" s="852" t="s">
        <v>3487</v>
      </c>
      <c r="C1927" s="281">
        <v>46</v>
      </c>
      <c r="D1927" s="852" t="s">
        <v>3587</v>
      </c>
      <c r="E1927" s="852" t="s">
        <v>752</v>
      </c>
      <c r="F1927" s="852" t="s">
        <v>752</v>
      </c>
      <c r="G1927" s="852" t="s">
        <v>269</v>
      </c>
    </row>
    <row r="1928" spans="1:7" ht="30">
      <c r="A1928" s="851">
        <v>1925</v>
      </c>
      <c r="B1928" s="852" t="s">
        <v>3487</v>
      </c>
      <c r="C1928" s="281">
        <v>46</v>
      </c>
      <c r="D1928" s="852" t="s">
        <v>3588</v>
      </c>
      <c r="E1928" s="852" t="s">
        <v>752</v>
      </c>
      <c r="F1928" s="852" t="s">
        <v>752</v>
      </c>
      <c r="G1928" s="852" t="s">
        <v>270</v>
      </c>
    </row>
    <row r="1929" spans="1:7" ht="30">
      <c r="A1929" s="98">
        <v>1926</v>
      </c>
      <c r="B1929" s="852" t="s">
        <v>3487</v>
      </c>
      <c r="C1929" s="281">
        <v>46</v>
      </c>
      <c r="D1929" s="852" t="s">
        <v>3589</v>
      </c>
      <c r="E1929" s="852" t="s">
        <v>752</v>
      </c>
      <c r="F1929" s="852" t="s">
        <v>752</v>
      </c>
      <c r="G1929" s="852" t="s">
        <v>271</v>
      </c>
    </row>
    <row r="1930" spans="1:7" ht="30">
      <c r="A1930" s="851">
        <v>1927</v>
      </c>
      <c r="B1930" s="852" t="s">
        <v>3487</v>
      </c>
      <c r="C1930" s="281">
        <v>46</v>
      </c>
      <c r="D1930" s="852" t="s">
        <v>3590</v>
      </c>
      <c r="E1930" s="852" t="s">
        <v>752</v>
      </c>
      <c r="F1930" s="852" t="s">
        <v>752</v>
      </c>
      <c r="G1930" s="852" t="s">
        <v>273</v>
      </c>
    </row>
    <row r="1931" spans="1:7" ht="30">
      <c r="A1931" s="98">
        <v>1928</v>
      </c>
      <c r="B1931" s="852" t="s">
        <v>3487</v>
      </c>
      <c r="C1931" s="281">
        <v>46</v>
      </c>
      <c r="D1931" s="852" t="s">
        <v>3591</v>
      </c>
      <c r="E1931" s="852" t="s">
        <v>752</v>
      </c>
      <c r="F1931" s="852" t="s">
        <v>752</v>
      </c>
      <c r="G1931" s="852" t="s">
        <v>274</v>
      </c>
    </row>
    <row r="1932" spans="1:7" ht="30">
      <c r="A1932" s="851">
        <v>1929</v>
      </c>
      <c r="B1932" s="852" t="s">
        <v>3487</v>
      </c>
      <c r="C1932" s="281">
        <v>46</v>
      </c>
      <c r="D1932" s="852" t="s">
        <v>3592</v>
      </c>
      <c r="E1932" s="852" t="s">
        <v>752</v>
      </c>
      <c r="F1932" s="852" t="s">
        <v>752</v>
      </c>
      <c r="G1932" s="852" t="s">
        <v>274</v>
      </c>
    </row>
    <row r="1933" spans="1:7" ht="30">
      <c r="A1933" s="98">
        <v>1930</v>
      </c>
      <c r="B1933" s="852" t="s">
        <v>3487</v>
      </c>
      <c r="C1933" s="281">
        <v>46</v>
      </c>
      <c r="D1933" s="852" t="s">
        <v>3593</v>
      </c>
      <c r="E1933" s="852" t="s">
        <v>752</v>
      </c>
      <c r="F1933" s="852" t="s">
        <v>752</v>
      </c>
      <c r="G1933" s="852" t="s">
        <v>275</v>
      </c>
    </row>
    <row r="1934" spans="1:7" ht="30">
      <c r="A1934" s="851">
        <v>1931</v>
      </c>
      <c r="B1934" s="852" t="s">
        <v>3487</v>
      </c>
      <c r="C1934" s="281">
        <v>46</v>
      </c>
      <c r="D1934" s="852" t="s">
        <v>3594</v>
      </c>
      <c r="E1934" s="852" t="s">
        <v>752</v>
      </c>
      <c r="F1934" s="852" t="s">
        <v>548</v>
      </c>
      <c r="G1934" s="852" t="s">
        <v>279</v>
      </c>
    </row>
    <row r="1935" spans="1:7" ht="30">
      <c r="A1935" s="98">
        <v>1932</v>
      </c>
      <c r="B1935" s="852" t="s">
        <v>3487</v>
      </c>
      <c r="C1935" s="281">
        <v>46</v>
      </c>
      <c r="D1935" s="852" t="s">
        <v>3595</v>
      </c>
      <c r="E1935" s="852" t="s">
        <v>752</v>
      </c>
      <c r="F1935" s="852" t="s">
        <v>548</v>
      </c>
      <c r="G1935" s="852" t="s">
        <v>282</v>
      </c>
    </row>
    <row r="1936" spans="1:7" ht="30">
      <c r="A1936" s="851">
        <v>1933</v>
      </c>
      <c r="B1936" s="852" t="s">
        <v>3487</v>
      </c>
      <c r="C1936" s="281">
        <v>46</v>
      </c>
      <c r="D1936" s="852" t="s">
        <v>3596</v>
      </c>
      <c r="E1936" s="852" t="s">
        <v>752</v>
      </c>
      <c r="F1936" s="852" t="s">
        <v>548</v>
      </c>
      <c r="G1936" s="852" t="s">
        <v>285</v>
      </c>
    </row>
    <row r="1937" spans="1:7" ht="30">
      <c r="A1937" s="98">
        <v>1934</v>
      </c>
      <c r="B1937" s="852" t="s">
        <v>3487</v>
      </c>
      <c r="C1937" s="281">
        <v>46</v>
      </c>
      <c r="D1937" s="852" t="s">
        <v>3597</v>
      </c>
      <c r="E1937" s="852" t="s">
        <v>752</v>
      </c>
      <c r="F1937" s="852" t="s">
        <v>753</v>
      </c>
      <c r="G1937" s="852" t="s">
        <v>289</v>
      </c>
    </row>
    <row r="1938" spans="1:7" ht="30">
      <c r="A1938" s="851">
        <v>1935</v>
      </c>
      <c r="B1938" s="852" t="s">
        <v>3487</v>
      </c>
      <c r="C1938" s="281">
        <v>46</v>
      </c>
      <c r="D1938" s="852" t="s">
        <v>3598</v>
      </c>
      <c r="E1938" s="852" t="s">
        <v>752</v>
      </c>
      <c r="F1938" s="852" t="s">
        <v>753</v>
      </c>
      <c r="G1938" s="852" t="s">
        <v>291</v>
      </c>
    </row>
    <row r="1939" spans="1:7" ht="30">
      <c r="A1939" s="98">
        <v>1936</v>
      </c>
      <c r="B1939" s="852" t="s">
        <v>3487</v>
      </c>
      <c r="C1939" s="281">
        <v>46</v>
      </c>
      <c r="D1939" s="852" t="s">
        <v>3599</v>
      </c>
      <c r="E1939" s="852" t="s">
        <v>752</v>
      </c>
      <c r="F1939" s="852" t="s">
        <v>753</v>
      </c>
      <c r="G1939" s="852" t="s">
        <v>292</v>
      </c>
    </row>
    <row r="1940" spans="1:7" ht="30">
      <c r="A1940" s="851">
        <v>1937</v>
      </c>
      <c r="B1940" s="852" t="s">
        <v>3487</v>
      </c>
      <c r="C1940" s="281">
        <v>46</v>
      </c>
      <c r="D1940" s="852" t="s">
        <v>3600</v>
      </c>
      <c r="E1940" s="852" t="s">
        <v>752</v>
      </c>
      <c r="F1940" s="852" t="s">
        <v>753</v>
      </c>
      <c r="G1940" s="852" t="s">
        <v>298</v>
      </c>
    </row>
    <row r="1941" spans="1:7" ht="30">
      <c r="A1941" s="98">
        <v>1938</v>
      </c>
      <c r="B1941" s="852" t="s">
        <v>3487</v>
      </c>
      <c r="C1941" s="281">
        <v>46</v>
      </c>
      <c r="D1941" s="852" t="s">
        <v>3601</v>
      </c>
      <c r="E1941" s="852" t="s">
        <v>752</v>
      </c>
      <c r="F1941" s="852" t="s">
        <v>753</v>
      </c>
      <c r="G1941" s="852" t="s">
        <v>298</v>
      </c>
    </row>
    <row r="1942" spans="1:7" ht="30">
      <c r="A1942" s="851">
        <v>1939</v>
      </c>
      <c r="B1942" s="852" t="s">
        <v>3487</v>
      </c>
      <c r="C1942" s="281">
        <v>46</v>
      </c>
      <c r="D1942" s="852" t="s">
        <v>3602</v>
      </c>
      <c r="E1942" s="852" t="s">
        <v>752</v>
      </c>
      <c r="F1942" s="852" t="s">
        <v>754</v>
      </c>
      <c r="G1942" s="852" t="s">
        <v>303</v>
      </c>
    </row>
    <row r="1943" spans="1:7" ht="30">
      <c r="A1943" s="98">
        <v>1940</v>
      </c>
      <c r="B1943" s="852" t="s">
        <v>3487</v>
      </c>
      <c r="C1943" s="281">
        <v>46</v>
      </c>
      <c r="D1943" s="852" t="s">
        <v>3603</v>
      </c>
      <c r="E1943" s="852" t="s">
        <v>752</v>
      </c>
      <c r="F1943" s="852" t="s">
        <v>619</v>
      </c>
      <c r="G1943" s="852" t="s">
        <v>309</v>
      </c>
    </row>
    <row r="1944" spans="1:7" ht="30">
      <c r="A1944" s="851">
        <v>1941</v>
      </c>
      <c r="B1944" s="852" t="s">
        <v>3487</v>
      </c>
      <c r="C1944" s="281">
        <v>46</v>
      </c>
      <c r="D1944" s="852" t="s">
        <v>3604</v>
      </c>
      <c r="E1944" s="852" t="s">
        <v>752</v>
      </c>
      <c r="F1944" s="852" t="s">
        <v>619</v>
      </c>
      <c r="G1944" s="852" t="s">
        <v>314</v>
      </c>
    </row>
    <row r="1945" spans="1:7" ht="30">
      <c r="A1945" s="98">
        <v>1942</v>
      </c>
      <c r="B1945" s="852" t="s">
        <v>3487</v>
      </c>
      <c r="C1945" s="281">
        <v>46</v>
      </c>
      <c r="D1945" s="852" t="s">
        <v>3605</v>
      </c>
      <c r="E1945" s="852" t="s">
        <v>752</v>
      </c>
      <c r="F1945" s="852" t="s">
        <v>755</v>
      </c>
      <c r="G1945" s="852" t="s">
        <v>322</v>
      </c>
    </row>
    <row r="1946" spans="1:7" ht="30">
      <c r="A1946" s="851">
        <v>1943</v>
      </c>
      <c r="B1946" s="852" t="s">
        <v>3487</v>
      </c>
      <c r="C1946" s="281">
        <v>46</v>
      </c>
      <c r="D1946" s="852" t="s">
        <v>3606</v>
      </c>
      <c r="E1946" s="852" t="s">
        <v>752</v>
      </c>
      <c r="F1946" s="852" t="s">
        <v>755</v>
      </c>
      <c r="G1946" s="852" t="s">
        <v>324</v>
      </c>
    </row>
    <row r="1947" spans="1:7" ht="30">
      <c r="A1947" s="98">
        <v>1944</v>
      </c>
      <c r="B1947" s="852" t="s">
        <v>3487</v>
      </c>
      <c r="C1947" s="281">
        <v>46</v>
      </c>
      <c r="D1947" s="852" t="s">
        <v>3607</v>
      </c>
      <c r="E1947" s="852" t="s">
        <v>752</v>
      </c>
      <c r="F1947" s="852" t="s">
        <v>755</v>
      </c>
      <c r="G1947" s="852" t="s">
        <v>324</v>
      </c>
    </row>
    <row r="1948" spans="1:7" ht="30">
      <c r="A1948" s="851">
        <v>1945</v>
      </c>
      <c r="B1948" s="852" t="s">
        <v>3487</v>
      </c>
      <c r="C1948" s="281">
        <v>46</v>
      </c>
      <c r="D1948" s="852" t="s">
        <v>3608</v>
      </c>
      <c r="E1948" s="852" t="s">
        <v>752</v>
      </c>
      <c r="F1948" s="852" t="s">
        <v>756</v>
      </c>
      <c r="G1948" s="852" t="s">
        <v>328</v>
      </c>
    </row>
    <row r="1949" spans="1:7" ht="30">
      <c r="A1949" s="98">
        <v>1946</v>
      </c>
      <c r="B1949" s="852" t="s">
        <v>3487</v>
      </c>
      <c r="C1949" s="281">
        <v>46</v>
      </c>
      <c r="D1949" s="852" t="s">
        <v>3609</v>
      </c>
      <c r="E1949" s="852" t="s">
        <v>752</v>
      </c>
      <c r="F1949" s="852" t="s">
        <v>756</v>
      </c>
      <c r="G1949" s="852" t="s">
        <v>332</v>
      </c>
    </row>
    <row r="1950" spans="1:7" ht="30">
      <c r="A1950" s="851">
        <v>1947</v>
      </c>
      <c r="B1950" s="852" t="s">
        <v>3487</v>
      </c>
      <c r="C1950" s="281">
        <v>46</v>
      </c>
      <c r="D1950" s="852" t="s">
        <v>3610</v>
      </c>
      <c r="E1950" s="852" t="s">
        <v>752</v>
      </c>
      <c r="F1950" s="852" t="s">
        <v>756</v>
      </c>
      <c r="G1950" s="852" t="s">
        <v>332</v>
      </c>
    </row>
    <row r="1951" spans="1:7" ht="30">
      <c r="A1951" s="98">
        <v>1948</v>
      </c>
      <c r="B1951" s="852" t="s">
        <v>3487</v>
      </c>
      <c r="C1951" s="281">
        <v>46</v>
      </c>
      <c r="D1951" s="852" t="s">
        <v>3611</v>
      </c>
      <c r="E1951" s="852" t="s">
        <v>752</v>
      </c>
      <c r="F1951" s="852" t="s">
        <v>758</v>
      </c>
      <c r="G1951" s="852" t="s">
        <v>341</v>
      </c>
    </row>
    <row r="1952" spans="1:7" ht="30">
      <c r="A1952" s="851">
        <v>1949</v>
      </c>
      <c r="B1952" s="852" t="s">
        <v>3487</v>
      </c>
      <c r="C1952" s="281">
        <v>46</v>
      </c>
      <c r="D1952" s="852" t="s">
        <v>3612</v>
      </c>
      <c r="E1952" s="852" t="s">
        <v>752</v>
      </c>
      <c r="F1952" s="852" t="s">
        <v>758</v>
      </c>
      <c r="G1952" s="852" t="s">
        <v>341</v>
      </c>
    </row>
    <row r="1953" spans="1:7" ht="30">
      <c r="A1953" s="98">
        <v>1950</v>
      </c>
      <c r="B1953" s="852" t="s">
        <v>3487</v>
      </c>
      <c r="C1953" s="281">
        <v>46</v>
      </c>
      <c r="D1953" s="852" t="s">
        <v>3613</v>
      </c>
      <c r="E1953" s="852" t="s">
        <v>752</v>
      </c>
      <c r="F1953" s="852" t="s">
        <v>758</v>
      </c>
      <c r="G1953" s="852" t="s">
        <v>341</v>
      </c>
    </row>
    <row r="1954" spans="1:7" ht="30">
      <c r="A1954" s="851">
        <v>1951</v>
      </c>
      <c r="B1954" s="852" t="s">
        <v>3487</v>
      </c>
      <c r="C1954" s="281">
        <v>46</v>
      </c>
      <c r="D1954" s="852" t="s">
        <v>3614</v>
      </c>
      <c r="E1954" s="852" t="s">
        <v>752</v>
      </c>
      <c r="F1954" s="852" t="s">
        <v>758</v>
      </c>
      <c r="G1954" s="852" t="s">
        <v>341</v>
      </c>
    </row>
    <row r="1955" spans="1:7" ht="30">
      <c r="A1955" s="98">
        <v>1952</v>
      </c>
      <c r="B1955" s="852" t="s">
        <v>3487</v>
      </c>
      <c r="C1955" s="281">
        <v>46</v>
      </c>
      <c r="D1955" s="852" t="s">
        <v>3615</v>
      </c>
      <c r="E1955" s="852" t="s">
        <v>752</v>
      </c>
      <c r="F1955" s="852" t="s">
        <v>758</v>
      </c>
      <c r="G1955" s="852" t="s">
        <v>341</v>
      </c>
    </row>
    <row r="1956" spans="1:7" ht="30">
      <c r="A1956" s="851">
        <v>1953</v>
      </c>
      <c r="B1956" s="852" t="s">
        <v>3487</v>
      </c>
      <c r="C1956" s="281">
        <v>46</v>
      </c>
      <c r="D1956" s="852" t="s">
        <v>3616</v>
      </c>
      <c r="E1956" s="852" t="s">
        <v>752</v>
      </c>
      <c r="F1956" s="852" t="s">
        <v>758</v>
      </c>
      <c r="G1956" s="852" t="s">
        <v>342</v>
      </c>
    </row>
    <row r="1957" spans="1:7" ht="30">
      <c r="A1957" s="98">
        <v>1954</v>
      </c>
      <c r="B1957" s="852" t="s">
        <v>3487</v>
      </c>
      <c r="C1957" s="281">
        <v>46</v>
      </c>
      <c r="D1957" s="852" t="s">
        <v>3617</v>
      </c>
      <c r="E1957" s="852" t="s">
        <v>752</v>
      </c>
      <c r="F1957" s="852" t="s">
        <v>758</v>
      </c>
      <c r="G1957" s="852" t="s">
        <v>343</v>
      </c>
    </row>
    <row r="1958" spans="1:7" ht="30">
      <c r="A1958" s="851">
        <v>1955</v>
      </c>
      <c r="B1958" s="852" t="s">
        <v>3487</v>
      </c>
      <c r="C1958" s="281">
        <v>46</v>
      </c>
      <c r="D1958" s="852" t="s">
        <v>3618</v>
      </c>
      <c r="E1958" s="852" t="s">
        <v>752</v>
      </c>
      <c r="F1958" s="852" t="s">
        <v>758</v>
      </c>
      <c r="G1958" s="852" t="s">
        <v>344</v>
      </c>
    </row>
    <row r="1959" spans="1:7" ht="30">
      <c r="A1959" s="98">
        <v>1956</v>
      </c>
      <c r="B1959" s="852" t="s">
        <v>3487</v>
      </c>
      <c r="C1959" s="281">
        <v>46</v>
      </c>
      <c r="D1959" s="852" t="s">
        <v>3619</v>
      </c>
      <c r="E1959" s="852" t="s">
        <v>752</v>
      </c>
      <c r="F1959" s="852" t="s">
        <v>758</v>
      </c>
      <c r="G1959" s="852" t="s">
        <v>344</v>
      </c>
    </row>
    <row r="1960" spans="1:7" ht="30">
      <c r="A1960" s="851">
        <v>1957</v>
      </c>
      <c r="B1960" s="852" t="s">
        <v>3487</v>
      </c>
      <c r="C1960" s="281">
        <v>46</v>
      </c>
      <c r="D1960" s="852" t="s">
        <v>3620</v>
      </c>
      <c r="E1960" s="852" t="s">
        <v>752</v>
      </c>
      <c r="F1960" s="852" t="s">
        <v>758</v>
      </c>
      <c r="G1960" s="852" t="s">
        <v>345</v>
      </c>
    </row>
    <row r="1961" spans="1:7" ht="30">
      <c r="A1961" s="98">
        <v>1958</v>
      </c>
      <c r="B1961" s="852" t="s">
        <v>3487</v>
      </c>
      <c r="C1961" s="281">
        <v>46</v>
      </c>
      <c r="D1961" s="852" t="s">
        <v>3621</v>
      </c>
      <c r="E1961" s="852" t="s">
        <v>752</v>
      </c>
      <c r="F1961" s="852" t="s">
        <v>758</v>
      </c>
      <c r="G1961" s="852" t="s">
        <v>345</v>
      </c>
    </row>
    <row r="1962" spans="1:7" ht="30">
      <c r="A1962" s="851">
        <v>1959</v>
      </c>
      <c r="B1962" s="852" t="s">
        <v>3487</v>
      </c>
      <c r="C1962" s="281">
        <v>46</v>
      </c>
      <c r="D1962" s="852" t="s">
        <v>3622</v>
      </c>
      <c r="E1962" s="852" t="s">
        <v>752</v>
      </c>
      <c r="F1962" s="852" t="s">
        <v>758</v>
      </c>
      <c r="G1962" s="852" t="s">
        <v>346</v>
      </c>
    </row>
    <row r="1963" spans="1:7" ht="30">
      <c r="A1963" s="98">
        <v>1960</v>
      </c>
      <c r="B1963" s="852" t="s">
        <v>3487</v>
      </c>
      <c r="C1963" s="281">
        <v>46</v>
      </c>
      <c r="D1963" s="852" t="s">
        <v>3623</v>
      </c>
      <c r="E1963" s="852" t="s">
        <v>752</v>
      </c>
      <c r="F1963" s="852" t="s">
        <v>758</v>
      </c>
      <c r="G1963" s="852" t="s">
        <v>346</v>
      </c>
    </row>
    <row r="1964" spans="1:7" ht="30">
      <c r="A1964" s="851">
        <v>1961</v>
      </c>
      <c r="B1964" s="852" t="s">
        <v>3487</v>
      </c>
      <c r="C1964" s="281">
        <v>46</v>
      </c>
      <c r="D1964" s="852" t="s">
        <v>3624</v>
      </c>
      <c r="E1964" s="852" t="s">
        <v>752</v>
      </c>
      <c r="F1964" s="852" t="s">
        <v>758</v>
      </c>
      <c r="G1964" s="852" t="s">
        <v>346</v>
      </c>
    </row>
    <row r="1965" spans="1:7" ht="30">
      <c r="A1965" s="98">
        <v>1962</v>
      </c>
      <c r="B1965" s="852" t="s">
        <v>3487</v>
      </c>
      <c r="C1965" s="281">
        <v>46</v>
      </c>
      <c r="D1965" s="852" t="s">
        <v>3625</v>
      </c>
      <c r="E1965" s="852" t="s">
        <v>752</v>
      </c>
      <c r="F1965" s="852" t="s">
        <v>758</v>
      </c>
      <c r="G1965" s="852" t="s">
        <v>347</v>
      </c>
    </row>
    <row r="1966" spans="1:7" ht="30">
      <c r="A1966" s="851">
        <v>1963</v>
      </c>
      <c r="B1966" s="852" t="s">
        <v>3487</v>
      </c>
      <c r="C1966" s="281">
        <v>46</v>
      </c>
      <c r="D1966" s="852" t="s">
        <v>3626</v>
      </c>
      <c r="E1966" s="852" t="s">
        <v>752</v>
      </c>
      <c r="F1966" s="852" t="s">
        <v>2013</v>
      </c>
      <c r="G1966" s="852" t="s">
        <v>350</v>
      </c>
    </row>
    <row r="1967" spans="1:7" ht="30">
      <c r="A1967" s="98">
        <v>1964</v>
      </c>
      <c r="B1967" s="852" t="s">
        <v>3487</v>
      </c>
      <c r="C1967" s="281">
        <v>46</v>
      </c>
      <c r="D1967" s="852" t="s">
        <v>3627</v>
      </c>
      <c r="E1967" s="852" t="s">
        <v>752</v>
      </c>
      <c r="F1967" s="852" t="s">
        <v>2013</v>
      </c>
      <c r="G1967" s="852" t="s">
        <v>351</v>
      </c>
    </row>
    <row r="1968" spans="1:7" ht="30">
      <c r="A1968" s="851">
        <v>1965</v>
      </c>
      <c r="B1968" s="852" t="s">
        <v>3487</v>
      </c>
      <c r="C1968" s="281">
        <v>46</v>
      </c>
      <c r="D1968" s="852" t="s">
        <v>3628</v>
      </c>
      <c r="E1968" s="852" t="s">
        <v>752</v>
      </c>
      <c r="F1968" s="852" t="s">
        <v>2013</v>
      </c>
      <c r="G1968" s="852" t="s">
        <v>353</v>
      </c>
    </row>
    <row r="1969" spans="1:7" ht="30">
      <c r="A1969" s="98">
        <v>1966</v>
      </c>
      <c r="B1969" s="852" t="s">
        <v>3487</v>
      </c>
      <c r="C1969" s="281">
        <v>46</v>
      </c>
      <c r="D1969" s="852" t="s">
        <v>3629</v>
      </c>
      <c r="E1969" s="852" t="s">
        <v>752</v>
      </c>
      <c r="F1969" s="852" t="s">
        <v>2013</v>
      </c>
      <c r="G1969" s="852" t="s">
        <v>355</v>
      </c>
    </row>
    <row r="1970" spans="1:7" ht="30">
      <c r="A1970" s="851">
        <v>1967</v>
      </c>
      <c r="B1970" s="852" t="s">
        <v>3487</v>
      </c>
      <c r="C1970" s="281">
        <v>46</v>
      </c>
      <c r="D1970" s="852" t="s">
        <v>3630</v>
      </c>
      <c r="E1970" s="852" t="s">
        <v>752</v>
      </c>
      <c r="F1970" s="852" t="s">
        <v>761</v>
      </c>
      <c r="G1970" s="852" t="s">
        <v>366</v>
      </c>
    </row>
    <row r="1971" spans="1:7" ht="30">
      <c r="A1971" s="98">
        <v>1968</v>
      </c>
      <c r="B1971" s="852" t="s">
        <v>3487</v>
      </c>
      <c r="C1971" s="281">
        <v>46</v>
      </c>
      <c r="D1971" s="852" t="s">
        <v>3631</v>
      </c>
      <c r="E1971" s="852" t="s">
        <v>752</v>
      </c>
      <c r="F1971" s="852" t="s">
        <v>761</v>
      </c>
      <c r="G1971" s="852" t="s">
        <v>367</v>
      </c>
    </row>
    <row r="1972" spans="1:7" ht="45">
      <c r="A1972" s="851">
        <v>1969</v>
      </c>
      <c r="B1972" s="852" t="s">
        <v>3487</v>
      </c>
      <c r="C1972" s="281">
        <v>46</v>
      </c>
      <c r="D1972" s="852" t="s">
        <v>3632</v>
      </c>
      <c r="E1972" s="852" t="s">
        <v>752</v>
      </c>
      <c r="F1972" s="852" t="s">
        <v>762</v>
      </c>
      <c r="G1972" s="852" t="s">
        <v>381</v>
      </c>
    </row>
    <row r="1973" spans="1:7" ht="30">
      <c r="A1973" s="98">
        <v>1970</v>
      </c>
      <c r="B1973" s="852" t="s">
        <v>3487</v>
      </c>
      <c r="C1973" s="281">
        <v>46</v>
      </c>
      <c r="D1973" s="852" t="s">
        <v>3633</v>
      </c>
      <c r="E1973" s="852" t="s">
        <v>767</v>
      </c>
      <c r="F1973" s="852" t="s">
        <v>763</v>
      </c>
      <c r="G1973" s="852" t="s">
        <v>385</v>
      </c>
    </row>
    <row r="1974" spans="1:7" ht="30">
      <c r="A1974" s="851">
        <v>1971</v>
      </c>
      <c r="B1974" s="852" t="s">
        <v>3487</v>
      </c>
      <c r="C1974" s="281">
        <v>46</v>
      </c>
      <c r="D1974" s="852" t="s">
        <v>3634</v>
      </c>
      <c r="E1974" s="852" t="s">
        <v>767</v>
      </c>
      <c r="F1974" s="852" t="s">
        <v>764</v>
      </c>
      <c r="G1974" s="852" t="s">
        <v>395</v>
      </c>
    </row>
    <row r="1975" spans="1:7" ht="30">
      <c r="A1975" s="98">
        <v>1972</v>
      </c>
      <c r="B1975" s="852" t="s">
        <v>3487</v>
      </c>
      <c r="C1975" s="281">
        <v>46</v>
      </c>
      <c r="D1975" s="852" t="s">
        <v>3635</v>
      </c>
      <c r="E1975" s="852" t="s">
        <v>767</v>
      </c>
      <c r="F1975" s="852" t="s">
        <v>764</v>
      </c>
      <c r="G1975" s="852" t="s">
        <v>396</v>
      </c>
    </row>
    <row r="1976" spans="1:7" ht="30">
      <c r="A1976" s="851">
        <v>1973</v>
      </c>
      <c r="B1976" s="852" t="s">
        <v>3487</v>
      </c>
      <c r="C1976" s="281">
        <v>46</v>
      </c>
      <c r="D1976" s="852" t="s">
        <v>3636</v>
      </c>
      <c r="E1976" s="852" t="s">
        <v>767</v>
      </c>
      <c r="F1976" s="852" t="s">
        <v>765</v>
      </c>
      <c r="G1976" s="852" t="s">
        <v>401</v>
      </c>
    </row>
    <row r="1977" spans="1:7" ht="30">
      <c r="A1977" s="98">
        <v>1974</v>
      </c>
      <c r="B1977" s="852" t="s">
        <v>3487</v>
      </c>
      <c r="C1977" s="281">
        <v>46</v>
      </c>
      <c r="D1977" s="852" t="s">
        <v>3637</v>
      </c>
      <c r="E1977" s="852" t="s">
        <v>767</v>
      </c>
      <c r="F1977" s="852" t="s">
        <v>765</v>
      </c>
      <c r="G1977" s="852" t="s">
        <v>406</v>
      </c>
    </row>
    <row r="1978" spans="1:7" ht="30">
      <c r="A1978" s="851">
        <v>1975</v>
      </c>
      <c r="B1978" s="852" t="s">
        <v>3487</v>
      </c>
      <c r="C1978" s="281">
        <v>46</v>
      </c>
      <c r="D1978" s="852" t="s">
        <v>3638</v>
      </c>
      <c r="E1978" s="852" t="s">
        <v>767</v>
      </c>
      <c r="F1978" s="852" t="s">
        <v>766</v>
      </c>
      <c r="G1978" s="852" t="s">
        <v>412</v>
      </c>
    </row>
    <row r="1979" spans="1:7" ht="30">
      <c r="A1979" s="98">
        <v>1976</v>
      </c>
      <c r="B1979" s="852" t="s">
        <v>3487</v>
      </c>
      <c r="C1979" s="281">
        <v>46</v>
      </c>
      <c r="D1979" s="852" t="s">
        <v>3639</v>
      </c>
      <c r="E1979" s="852" t="s">
        <v>767</v>
      </c>
      <c r="F1979" s="852" t="s">
        <v>766</v>
      </c>
      <c r="G1979" s="852" t="s">
        <v>414</v>
      </c>
    </row>
    <row r="1980" spans="1:7" ht="30">
      <c r="A1980" s="851">
        <v>1977</v>
      </c>
      <c r="B1980" s="852" t="s">
        <v>3487</v>
      </c>
      <c r="C1980" s="281">
        <v>46</v>
      </c>
      <c r="D1980" s="852" t="s">
        <v>3640</v>
      </c>
      <c r="E1980" s="852" t="s">
        <v>767</v>
      </c>
      <c r="F1980" s="852" t="s">
        <v>767</v>
      </c>
      <c r="G1980" s="852" t="s">
        <v>326</v>
      </c>
    </row>
    <row r="1981" spans="1:7" ht="30">
      <c r="A1981" s="98">
        <v>1978</v>
      </c>
      <c r="B1981" s="852" t="s">
        <v>3487</v>
      </c>
      <c r="C1981" s="281">
        <v>46</v>
      </c>
      <c r="D1981" s="852" t="s">
        <v>3641</v>
      </c>
      <c r="E1981" s="852" t="s">
        <v>767</v>
      </c>
      <c r="F1981" s="852" t="s">
        <v>767</v>
      </c>
      <c r="G1981" s="852" t="s">
        <v>423</v>
      </c>
    </row>
    <row r="1982" spans="1:7" ht="30">
      <c r="A1982" s="851">
        <v>1979</v>
      </c>
      <c r="B1982" s="852" t="s">
        <v>3487</v>
      </c>
      <c r="C1982" s="281">
        <v>46</v>
      </c>
      <c r="D1982" s="852" t="s">
        <v>3642</v>
      </c>
      <c r="E1982" s="852" t="s">
        <v>767</v>
      </c>
      <c r="F1982" s="852" t="s">
        <v>767</v>
      </c>
      <c r="G1982" s="852" t="s">
        <v>429</v>
      </c>
    </row>
    <row r="1983" spans="1:7" ht="30">
      <c r="A1983" s="98">
        <v>1980</v>
      </c>
      <c r="B1983" s="852" t="s">
        <v>3487</v>
      </c>
      <c r="C1983" s="281">
        <v>46</v>
      </c>
      <c r="D1983" s="852" t="s">
        <v>3643</v>
      </c>
      <c r="E1983" s="852" t="s">
        <v>767</v>
      </c>
      <c r="F1983" s="852" t="s">
        <v>768</v>
      </c>
      <c r="G1983" s="852" t="s">
        <v>326</v>
      </c>
    </row>
    <row r="1984" spans="1:7" ht="30">
      <c r="A1984" s="851">
        <v>1981</v>
      </c>
      <c r="B1984" s="852" t="s">
        <v>3487</v>
      </c>
      <c r="C1984" s="281">
        <v>46</v>
      </c>
      <c r="D1984" s="852" t="s">
        <v>3644</v>
      </c>
      <c r="E1984" s="852" t="s">
        <v>767</v>
      </c>
      <c r="F1984" s="852" t="s">
        <v>768</v>
      </c>
      <c r="G1984" s="852" t="s">
        <v>434</v>
      </c>
    </row>
    <row r="1985" spans="1:7" ht="30">
      <c r="A1985" s="98">
        <v>1982</v>
      </c>
      <c r="B1985" s="852" t="s">
        <v>3487</v>
      </c>
      <c r="C1985" s="281">
        <v>46</v>
      </c>
      <c r="D1985" s="852" t="s">
        <v>3645</v>
      </c>
      <c r="E1985" s="852" t="s">
        <v>767</v>
      </c>
      <c r="F1985" s="852" t="s">
        <v>769</v>
      </c>
      <c r="G1985" s="852" t="s">
        <v>438</v>
      </c>
    </row>
    <row r="1986" spans="1:7" ht="30">
      <c r="A1986" s="851">
        <v>1983</v>
      </c>
      <c r="B1986" s="852" t="s">
        <v>3487</v>
      </c>
      <c r="C1986" s="281">
        <v>46</v>
      </c>
      <c r="D1986" s="852" t="s">
        <v>3646</v>
      </c>
      <c r="E1986" s="852" t="s">
        <v>767</v>
      </c>
      <c r="F1986" s="852" t="s">
        <v>442</v>
      </c>
      <c r="G1986" s="852" t="s">
        <v>442</v>
      </c>
    </row>
    <row r="1987" spans="1:7" ht="30">
      <c r="A1987" s="98">
        <v>1984</v>
      </c>
      <c r="B1987" s="852" t="s">
        <v>3487</v>
      </c>
      <c r="C1987" s="281">
        <v>46</v>
      </c>
      <c r="D1987" s="852" t="s">
        <v>3647</v>
      </c>
      <c r="E1987" s="852" t="s">
        <v>767</v>
      </c>
      <c r="F1987" s="852" t="s">
        <v>770</v>
      </c>
      <c r="G1987" s="852" t="s">
        <v>446</v>
      </c>
    </row>
    <row r="1988" spans="1:7" ht="30">
      <c r="A1988" s="851">
        <v>1985</v>
      </c>
      <c r="B1988" s="852" t="s">
        <v>3487</v>
      </c>
      <c r="C1988" s="281">
        <v>46</v>
      </c>
      <c r="D1988" s="852" t="s">
        <v>3648</v>
      </c>
      <c r="E1988" s="852" t="s">
        <v>767</v>
      </c>
      <c r="F1988" s="852" t="s">
        <v>770</v>
      </c>
      <c r="G1988" s="852" t="s">
        <v>770</v>
      </c>
    </row>
    <row r="1989" spans="1:7" ht="30">
      <c r="A1989" s="98">
        <v>1986</v>
      </c>
      <c r="B1989" s="852" t="s">
        <v>3487</v>
      </c>
      <c r="C1989" s="281">
        <v>46</v>
      </c>
      <c r="D1989" s="852" t="s">
        <v>3649</v>
      </c>
      <c r="E1989" s="852" t="s">
        <v>773</v>
      </c>
      <c r="F1989" s="852" t="s">
        <v>773</v>
      </c>
      <c r="G1989" s="852" t="s">
        <v>466</v>
      </c>
    </row>
    <row r="1990" spans="1:7" ht="30">
      <c r="A1990" s="851">
        <v>1987</v>
      </c>
      <c r="B1990" s="852" t="s">
        <v>3487</v>
      </c>
      <c r="C1990" s="281">
        <v>46</v>
      </c>
      <c r="D1990" s="852" t="s">
        <v>3650</v>
      </c>
      <c r="E1990" s="852" t="s">
        <v>773</v>
      </c>
      <c r="F1990" s="852" t="s">
        <v>773</v>
      </c>
      <c r="G1990" s="852" t="s">
        <v>471</v>
      </c>
    </row>
    <row r="1991" spans="1:7" ht="30">
      <c r="A1991" s="98">
        <v>1988</v>
      </c>
      <c r="B1991" s="852" t="s">
        <v>3487</v>
      </c>
      <c r="C1991" s="281">
        <v>46</v>
      </c>
      <c r="D1991" s="852" t="s">
        <v>3651</v>
      </c>
      <c r="E1991" s="852" t="s">
        <v>773</v>
      </c>
      <c r="F1991" s="852" t="s">
        <v>773</v>
      </c>
      <c r="G1991" s="852" t="s">
        <v>477</v>
      </c>
    </row>
    <row r="1992" spans="1:7" ht="30">
      <c r="A1992" s="851">
        <v>1989</v>
      </c>
      <c r="B1992" s="852" t="s">
        <v>3487</v>
      </c>
      <c r="C1992" s="281">
        <v>46</v>
      </c>
      <c r="D1992" s="852" t="s">
        <v>3652</v>
      </c>
      <c r="E1992" s="852" t="s">
        <v>773</v>
      </c>
      <c r="F1992" s="852" t="s">
        <v>489</v>
      </c>
      <c r="G1992" s="852" t="s">
        <v>489</v>
      </c>
    </row>
    <row r="1993" spans="1:7" ht="30">
      <c r="A1993" s="98">
        <v>1990</v>
      </c>
      <c r="B1993" s="852" t="s">
        <v>3487</v>
      </c>
      <c r="C1993" s="281">
        <v>46</v>
      </c>
      <c r="D1993" s="852" t="s">
        <v>3653</v>
      </c>
      <c r="E1993" s="852" t="s">
        <v>773</v>
      </c>
      <c r="F1993" s="852" t="s">
        <v>507</v>
      </c>
      <c r="G1993" s="852" t="s">
        <v>494</v>
      </c>
    </row>
    <row r="1994" spans="1:7" ht="30">
      <c r="A1994" s="851">
        <v>1991</v>
      </c>
      <c r="B1994" s="852" t="s">
        <v>3487</v>
      </c>
      <c r="C1994" s="281">
        <v>46</v>
      </c>
      <c r="D1994" s="852" t="s">
        <v>3654</v>
      </c>
      <c r="E1994" s="852" t="s">
        <v>779</v>
      </c>
      <c r="F1994" s="852" t="s">
        <v>774</v>
      </c>
      <c r="G1994" s="852" t="s">
        <v>504</v>
      </c>
    </row>
    <row r="1995" spans="1:7" ht="30">
      <c r="A1995" s="98">
        <v>1992</v>
      </c>
      <c r="B1995" s="852" t="s">
        <v>3487</v>
      </c>
      <c r="C1995" s="281">
        <v>46</v>
      </c>
      <c r="D1995" s="852" t="s">
        <v>3655</v>
      </c>
      <c r="E1995" s="852" t="s">
        <v>779</v>
      </c>
      <c r="F1995" s="852" t="s">
        <v>774</v>
      </c>
      <c r="G1995" s="852" t="s">
        <v>504</v>
      </c>
    </row>
    <row r="1996" spans="1:7" ht="30">
      <c r="A1996" s="851">
        <v>1993</v>
      </c>
      <c r="B1996" s="852" t="s">
        <v>3487</v>
      </c>
      <c r="C1996" s="281">
        <v>46</v>
      </c>
      <c r="D1996" s="852" t="s">
        <v>3656</v>
      </c>
      <c r="E1996" s="852" t="s">
        <v>779</v>
      </c>
      <c r="F1996" s="852" t="s">
        <v>2395</v>
      </c>
      <c r="G1996" s="852" t="s">
        <v>520</v>
      </c>
    </row>
    <row r="1997" spans="1:7" ht="30">
      <c r="A1997" s="98">
        <v>1994</v>
      </c>
      <c r="B1997" s="852" t="s">
        <v>3487</v>
      </c>
      <c r="C1997" s="281">
        <v>46</v>
      </c>
      <c r="D1997" s="852" t="s">
        <v>3657</v>
      </c>
      <c r="E1997" s="852" t="s">
        <v>779</v>
      </c>
      <c r="F1997" s="852" t="s">
        <v>776</v>
      </c>
      <c r="G1997" s="852" t="s">
        <v>524</v>
      </c>
    </row>
    <row r="1998" spans="1:7" ht="30">
      <c r="A1998" s="851">
        <v>1995</v>
      </c>
      <c r="B1998" s="852" t="s">
        <v>3487</v>
      </c>
      <c r="C1998" s="281">
        <v>46</v>
      </c>
      <c r="D1998" s="852" t="s">
        <v>3658</v>
      </c>
      <c r="E1998" s="852" t="s">
        <v>779</v>
      </c>
      <c r="F1998" s="852" t="s">
        <v>778</v>
      </c>
      <c r="G1998" s="852" t="s">
        <v>543</v>
      </c>
    </row>
    <row r="1999" spans="1:7" ht="30">
      <c r="A1999" s="98">
        <v>1996</v>
      </c>
      <c r="B1999" s="852" t="s">
        <v>3487</v>
      </c>
      <c r="C1999" s="281">
        <v>46</v>
      </c>
      <c r="D1999" s="852" t="s">
        <v>3659</v>
      </c>
      <c r="E1999" s="852" t="s">
        <v>779</v>
      </c>
      <c r="F1999" s="852" t="s">
        <v>780</v>
      </c>
      <c r="G1999" s="852" t="s">
        <v>569</v>
      </c>
    </row>
    <row r="2000" spans="1:7" ht="30">
      <c r="A2000" s="851">
        <v>1997</v>
      </c>
      <c r="B2000" s="852" t="s">
        <v>3487</v>
      </c>
      <c r="C2000" s="281">
        <v>46</v>
      </c>
      <c r="D2000" s="852" t="s">
        <v>3660</v>
      </c>
      <c r="E2000" s="852" t="s">
        <v>779</v>
      </c>
      <c r="F2000" s="852" t="s">
        <v>780</v>
      </c>
      <c r="G2000" s="852" t="s">
        <v>575</v>
      </c>
    </row>
    <row r="2001" spans="1:7" ht="30">
      <c r="A2001" s="98">
        <v>1998</v>
      </c>
      <c r="B2001" s="852" t="s">
        <v>3487</v>
      </c>
      <c r="C2001" s="281">
        <v>46</v>
      </c>
      <c r="D2001" s="852" t="s">
        <v>3661</v>
      </c>
      <c r="E2001" s="852" t="s">
        <v>779</v>
      </c>
      <c r="F2001" s="852" t="s">
        <v>780</v>
      </c>
      <c r="G2001" s="852" t="s">
        <v>576</v>
      </c>
    </row>
    <row r="2002" spans="1:7" ht="30">
      <c r="A2002" s="851">
        <v>1999</v>
      </c>
      <c r="B2002" s="852" t="s">
        <v>3487</v>
      </c>
      <c r="C2002" s="281">
        <v>46</v>
      </c>
      <c r="D2002" s="852" t="s">
        <v>3662</v>
      </c>
      <c r="E2002" s="852" t="s">
        <v>796</v>
      </c>
      <c r="F2002" s="852" t="s">
        <v>790</v>
      </c>
      <c r="G2002" s="852" t="s">
        <v>592</v>
      </c>
    </row>
    <row r="2003" spans="1:7" ht="30">
      <c r="A2003" s="98">
        <v>2000</v>
      </c>
      <c r="B2003" s="852" t="s">
        <v>3487</v>
      </c>
      <c r="C2003" s="281">
        <v>46</v>
      </c>
      <c r="D2003" s="852" t="s">
        <v>3663</v>
      </c>
      <c r="E2003" s="852" t="s">
        <v>796</v>
      </c>
      <c r="F2003" s="852" t="s">
        <v>793</v>
      </c>
      <c r="G2003" s="852" t="s">
        <v>613</v>
      </c>
    </row>
    <row r="2004" spans="1:7" ht="30">
      <c r="A2004" s="851">
        <v>2001</v>
      </c>
      <c r="B2004" s="852" t="s">
        <v>3487</v>
      </c>
      <c r="C2004" s="281">
        <v>46</v>
      </c>
      <c r="D2004" s="852" t="s">
        <v>3664</v>
      </c>
      <c r="E2004" s="852" t="s">
        <v>796</v>
      </c>
      <c r="F2004" s="852" t="s">
        <v>794</v>
      </c>
      <c r="G2004" s="852" t="s">
        <v>617</v>
      </c>
    </row>
    <row r="2005" spans="1:7" ht="30">
      <c r="A2005" s="98">
        <v>2002</v>
      </c>
      <c r="B2005" s="852" t="s">
        <v>3487</v>
      </c>
      <c r="C2005" s="281">
        <v>46</v>
      </c>
      <c r="D2005" s="852" t="s">
        <v>3665</v>
      </c>
      <c r="E2005" s="852" t="s">
        <v>796</v>
      </c>
      <c r="F2005" s="852" t="s">
        <v>795</v>
      </c>
      <c r="G2005" s="852" t="s">
        <v>626</v>
      </c>
    </row>
    <row r="2006" spans="1:7" ht="30">
      <c r="A2006" s="851">
        <v>2003</v>
      </c>
      <c r="B2006" s="852" t="s">
        <v>3487</v>
      </c>
      <c r="C2006" s="281">
        <v>46</v>
      </c>
      <c r="D2006" s="852" t="s">
        <v>3666</v>
      </c>
      <c r="E2006" s="852" t="s">
        <v>796</v>
      </c>
      <c r="F2006" s="852" t="s">
        <v>797</v>
      </c>
      <c r="G2006" s="852" t="s">
        <v>643</v>
      </c>
    </row>
    <row r="2007" spans="1:7" ht="30">
      <c r="A2007" s="98">
        <v>2004</v>
      </c>
      <c r="B2007" s="852" t="s">
        <v>3487</v>
      </c>
      <c r="C2007" s="281">
        <v>46</v>
      </c>
      <c r="D2007" s="852" t="s">
        <v>3667</v>
      </c>
      <c r="E2007" s="852" t="s">
        <v>789</v>
      </c>
      <c r="F2007" s="852" t="s">
        <v>787</v>
      </c>
      <c r="G2007" s="852" t="s">
        <v>650</v>
      </c>
    </row>
    <row r="2008" spans="1:7" ht="30">
      <c r="A2008" s="851">
        <v>2005</v>
      </c>
      <c r="B2008" s="852" t="s">
        <v>3487</v>
      </c>
      <c r="C2008" s="281">
        <v>46</v>
      </c>
      <c r="D2008" s="852" t="s">
        <v>3668</v>
      </c>
      <c r="E2008" s="852" t="s">
        <v>789</v>
      </c>
      <c r="F2008" s="852" t="s">
        <v>944</v>
      </c>
      <c r="G2008" s="852" t="s">
        <v>657</v>
      </c>
    </row>
    <row r="2009" spans="1:7" ht="30">
      <c r="A2009" s="98">
        <v>2006</v>
      </c>
      <c r="B2009" s="852" t="s">
        <v>3487</v>
      </c>
      <c r="C2009" s="281">
        <v>46</v>
      </c>
      <c r="D2009" s="852" t="s">
        <v>3669</v>
      </c>
      <c r="E2009" s="852" t="s">
        <v>789</v>
      </c>
      <c r="F2009" s="852" t="s">
        <v>944</v>
      </c>
      <c r="G2009" s="852" t="s">
        <v>658</v>
      </c>
    </row>
    <row r="2010" spans="1:7" ht="30">
      <c r="A2010" s="851">
        <v>2007</v>
      </c>
      <c r="B2010" s="852" t="s">
        <v>3487</v>
      </c>
      <c r="C2010" s="281">
        <v>46</v>
      </c>
      <c r="D2010" s="852" t="s">
        <v>3670</v>
      </c>
      <c r="E2010" s="852" t="s">
        <v>789</v>
      </c>
      <c r="F2010" s="852" t="s">
        <v>944</v>
      </c>
      <c r="G2010" s="852" t="s">
        <v>660</v>
      </c>
    </row>
    <row r="2011" spans="1:7" ht="30">
      <c r="A2011" s="98">
        <v>2008</v>
      </c>
      <c r="B2011" s="852" t="s">
        <v>3487</v>
      </c>
      <c r="C2011" s="281">
        <v>46</v>
      </c>
      <c r="D2011" s="852" t="s">
        <v>3671</v>
      </c>
      <c r="E2011" s="852" t="s">
        <v>789</v>
      </c>
      <c r="F2011" s="852" t="s">
        <v>944</v>
      </c>
      <c r="G2011" s="852" t="s">
        <v>660</v>
      </c>
    </row>
    <row r="2012" spans="1:7" ht="30">
      <c r="A2012" s="851">
        <v>2009</v>
      </c>
      <c r="B2012" s="852" t="s">
        <v>3487</v>
      </c>
      <c r="C2012" s="281">
        <v>46</v>
      </c>
      <c r="D2012" s="852" t="s">
        <v>3672</v>
      </c>
      <c r="E2012" s="852" t="s">
        <v>789</v>
      </c>
      <c r="F2012" s="852" t="s">
        <v>944</v>
      </c>
      <c r="G2012" s="852" t="s">
        <v>662</v>
      </c>
    </row>
    <row r="2013" spans="1:7" ht="30">
      <c r="A2013" s="98">
        <v>2010</v>
      </c>
      <c r="B2013" s="852" t="s">
        <v>3487</v>
      </c>
      <c r="C2013" s="281">
        <v>46</v>
      </c>
      <c r="D2013" s="852" t="s">
        <v>3673</v>
      </c>
      <c r="E2013" s="852" t="s">
        <v>789</v>
      </c>
      <c r="F2013" s="852" t="s">
        <v>788</v>
      </c>
      <c r="G2013" s="852" t="s">
        <v>674</v>
      </c>
    </row>
    <row r="2014" spans="1:7" ht="30">
      <c r="A2014" s="851">
        <v>2011</v>
      </c>
      <c r="B2014" s="852" t="s">
        <v>3487</v>
      </c>
      <c r="C2014" s="281">
        <v>46</v>
      </c>
      <c r="D2014" s="852" t="s">
        <v>3674</v>
      </c>
      <c r="E2014" s="852" t="s">
        <v>789</v>
      </c>
      <c r="F2014" s="852" t="s">
        <v>789</v>
      </c>
      <c r="G2014" s="852" t="s">
        <v>681</v>
      </c>
    </row>
    <row r="2015" spans="1:7" ht="30">
      <c r="A2015" s="98">
        <v>2012</v>
      </c>
      <c r="B2015" s="852" t="s">
        <v>3487</v>
      </c>
      <c r="C2015" s="281">
        <v>46</v>
      </c>
      <c r="D2015" s="852" t="s">
        <v>3675</v>
      </c>
      <c r="E2015" s="852" t="s">
        <v>789</v>
      </c>
      <c r="F2015" s="852" t="s">
        <v>789</v>
      </c>
      <c r="G2015" s="852" t="s">
        <v>683</v>
      </c>
    </row>
    <row r="2016" spans="1:7">
      <c r="A2016" s="851">
        <v>2013</v>
      </c>
      <c r="B2016" s="852" t="s">
        <v>3676</v>
      </c>
      <c r="C2016" s="281">
        <v>47</v>
      </c>
      <c r="D2016" s="852" t="s">
        <v>3677</v>
      </c>
      <c r="E2016" s="852" t="s">
        <v>782</v>
      </c>
      <c r="F2016" s="852" t="s">
        <v>781</v>
      </c>
      <c r="G2016" s="852" t="s">
        <v>31</v>
      </c>
    </row>
    <row r="2017" spans="1:7">
      <c r="A2017" s="98">
        <v>2014</v>
      </c>
      <c r="B2017" s="852" t="s">
        <v>3676</v>
      </c>
      <c r="C2017" s="281">
        <v>47</v>
      </c>
      <c r="D2017" s="852" t="s">
        <v>3678</v>
      </c>
      <c r="E2017" s="852" t="s">
        <v>782</v>
      </c>
      <c r="F2017" s="852" t="s">
        <v>781</v>
      </c>
      <c r="G2017" s="852" t="s">
        <v>34</v>
      </c>
    </row>
    <row r="2018" spans="1:7">
      <c r="A2018" s="851">
        <v>2015</v>
      </c>
      <c r="B2018" s="852" t="s">
        <v>3676</v>
      </c>
      <c r="C2018" s="281">
        <v>47</v>
      </c>
      <c r="D2018" s="852" t="s">
        <v>3679</v>
      </c>
      <c r="E2018" s="852" t="s">
        <v>782</v>
      </c>
      <c r="F2018" s="852" t="s">
        <v>781</v>
      </c>
      <c r="G2018" s="852" t="s">
        <v>36</v>
      </c>
    </row>
    <row r="2019" spans="1:7">
      <c r="A2019" s="98">
        <v>2016</v>
      </c>
      <c r="B2019" s="852" t="s">
        <v>3676</v>
      </c>
      <c r="C2019" s="281">
        <v>47</v>
      </c>
      <c r="D2019" s="852" t="s">
        <v>3680</v>
      </c>
      <c r="E2019" s="852" t="s">
        <v>782</v>
      </c>
      <c r="F2019" s="852" t="s">
        <v>782</v>
      </c>
      <c r="G2019" s="852" t="s">
        <v>41</v>
      </c>
    </row>
    <row r="2020" spans="1:7">
      <c r="A2020" s="851">
        <v>2017</v>
      </c>
      <c r="B2020" s="852" t="s">
        <v>3676</v>
      </c>
      <c r="C2020" s="281">
        <v>47</v>
      </c>
      <c r="D2020" s="852" t="s">
        <v>3681</v>
      </c>
      <c r="E2020" s="852" t="s">
        <v>782</v>
      </c>
      <c r="F2020" s="852" t="s">
        <v>782</v>
      </c>
      <c r="G2020" s="852" t="s">
        <v>41</v>
      </c>
    </row>
    <row r="2021" spans="1:7">
      <c r="A2021" s="98">
        <v>2018</v>
      </c>
      <c r="B2021" s="852" t="s">
        <v>3676</v>
      </c>
      <c r="C2021" s="281">
        <v>47</v>
      </c>
      <c r="D2021" s="852" t="s">
        <v>3682</v>
      </c>
      <c r="E2021" s="852" t="s">
        <v>782</v>
      </c>
      <c r="F2021" s="852" t="s">
        <v>782</v>
      </c>
      <c r="G2021" s="852" t="s">
        <v>42</v>
      </c>
    </row>
    <row r="2022" spans="1:7">
      <c r="A2022" s="851">
        <v>2019</v>
      </c>
      <c r="B2022" s="852" t="s">
        <v>3676</v>
      </c>
      <c r="C2022" s="281">
        <v>47</v>
      </c>
      <c r="D2022" s="852" t="s">
        <v>3683</v>
      </c>
      <c r="E2022" s="852" t="s">
        <v>782</v>
      </c>
      <c r="F2022" s="852" t="s">
        <v>782</v>
      </c>
      <c r="G2022" s="852" t="s">
        <v>43</v>
      </c>
    </row>
    <row r="2023" spans="1:7">
      <c r="A2023" s="98">
        <v>2020</v>
      </c>
      <c r="B2023" s="852" t="s">
        <v>3676</v>
      </c>
      <c r="C2023" s="281">
        <v>47</v>
      </c>
      <c r="D2023" s="852" t="s">
        <v>3684</v>
      </c>
      <c r="E2023" s="852" t="s">
        <v>782</v>
      </c>
      <c r="F2023" s="852" t="s">
        <v>782</v>
      </c>
      <c r="G2023" s="852" t="s">
        <v>43</v>
      </c>
    </row>
    <row r="2024" spans="1:7">
      <c r="A2024" s="851">
        <v>2021</v>
      </c>
      <c r="B2024" s="852" t="s">
        <v>3676</v>
      </c>
      <c r="C2024" s="281">
        <v>47</v>
      </c>
      <c r="D2024" s="852" t="s">
        <v>3685</v>
      </c>
      <c r="E2024" s="852" t="s">
        <v>782</v>
      </c>
      <c r="F2024" s="852" t="s">
        <v>782</v>
      </c>
      <c r="G2024" s="852" t="s">
        <v>46</v>
      </c>
    </row>
    <row r="2025" spans="1:7">
      <c r="A2025" s="98">
        <v>2022</v>
      </c>
      <c r="B2025" s="852" t="s">
        <v>3676</v>
      </c>
      <c r="C2025" s="281">
        <v>47</v>
      </c>
      <c r="D2025" s="852" t="s">
        <v>3686</v>
      </c>
      <c r="E2025" s="852" t="s">
        <v>782</v>
      </c>
      <c r="F2025" s="852" t="s">
        <v>782</v>
      </c>
      <c r="G2025" s="852" t="s">
        <v>49</v>
      </c>
    </row>
    <row r="2026" spans="1:7">
      <c r="A2026" s="851">
        <v>2023</v>
      </c>
      <c r="B2026" s="852" t="s">
        <v>3676</v>
      </c>
      <c r="C2026" s="281">
        <v>47</v>
      </c>
      <c r="D2026" s="852" t="s">
        <v>3687</v>
      </c>
      <c r="E2026" s="852" t="s">
        <v>782</v>
      </c>
      <c r="F2026" s="852" t="s">
        <v>782</v>
      </c>
      <c r="G2026" s="852" t="s">
        <v>49</v>
      </c>
    </row>
    <row r="2027" spans="1:7">
      <c r="A2027" s="98">
        <v>2024</v>
      </c>
      <c r="B2027" s="852" t="s">
        <v>3676</v>
      </c>
      <c r="C2027" s="281">
        <v>47</v>
      </c>
      <c r="D2027" s="852" t="s">
        <v>3688</v>
      </c>
      <c r="E2027" s="852" t="s">
        <v>782</v>
      </c>
      <c r="F2027" s="852" t="s">
        <v>783</v>
      </c>
      <c r="G2027" s="852" t="s">
        <v>52</v>
      </c>
    </row>
    <row r="2028" spans="1:7">
      <c r="A2028" s="851">
        <v>2025</v>
      </c>
      <c r="B2028" s="852" t="s">
        <v>3676</v>
      </c>
      <c r="C2028" s="281">
        <v>47</v>
      </c>
      <c r="D2028" s="852" t="s">
        <v>3689</v>
      </c>
      <c r="E2028" s="852" t="s">
        <v>782</v>
      </c>
      <c r="F2028" s="852" t="s">
        <v>783</v>
      </c>
      <c r="G2028" s="852" t="s">
        <v>53</v>
      </c>
    </row>
    <row r="2029" spans="1:7">
      <c r="A2029" s="98">
        <v>2026</v>
      </c>
      <c r="B2029" s="852" t="s">
        <v>3676</v>
      </c>
      <c r="C2029" s="281">
        <v>47</v>
      </c>
      <c r="D2029" s="852" t="s">
        <v>3690</v>
      </c>
      <c r="E2029" s="852" t="s">
        <v>782</v>
      </c>
      <c r="F2029" s="852" t="s">
        <v>783</v>
      </c>
      <c r="G2029" s="852" t="s">
        <v>55</v>
      </c>
    </row>
    <row r="2030" spans="1:7">
      <c r="A2030" s="851">
        <v>2027</v>
      </c>
      <c r="B2030" s="852" t="s">
        <v>3676</v>
      </c>
      <c r="C2030" s="281">
        <v>47</v>
      </c>
      <c r="D2030" s="852" t="s">
        <v>3691</v>
      </c>
      <c r="E2030" s="852" t="s">
        <v>782</v>
      </c>
      <c r="F2030" s="852" t="s">
        <v>783</v>
      </c>
      <c r="G2030" s="852" t="s">
        <v>3692</v>
      </c>
    </row>
    <row r="2031" spans="1:7">
      <c r="A2031" s="98">
        <v>2028</v>
      </c>
      <c r="B2031" s="852" t="s">
        <v>3676</v>
      </c>
      <c r="C2031" s="281">
        <v>47</v>
      </c>
      <c r="D2031" s="852" t="s">
        <v>3693</v>
      </c>
      <c r="E2031" s="852" t="s">
        <v>782</v>
      </c>
      <c r="F2031" s="852" t="s">
        <v>2048</v>
      </c>
      <c r="G2031" s="852" t="s">
        <v>61</v>
      </c>
    </row>
    <row r="2032" spans="1:7">
      <c r="A2032" s="851">
        <v>2029</v>
      </c>
      <c r="B2032" s="852" t="s">
        <v>3676</v>
      </c>
      <c r="C2032" s="281">
        <v>47</v>
      </c>
      <c r="D2032" s="852" t="s">
        <v>3694</v>
      </c>
      <c r="E2032" s="852" t="s">
        <v>782</v>
      </c>
      <c r="F2032" s="852" t="s">
        <v>785</v>
      </c>
      <c r="G2032" s="852" t="s">
        <v>65</v>
      </c>
    </row>
    <row r="2033" spans="1:7">
      <c r="A2033" s="98">
        <v>2030</v>
      </c>
      <c r="B2033" s="852" t="s">
        <v>3676</v>
      </c>
      <c r="C2033" s="281">
        <v>47</v>
      </c>
      <c r="D2033" s="852" t="s">
        <v>3695</v>
      </c>
      <c r="E2033" s="852" t="s">
        <v>782</v>
      </c>
      <c r="F2033" s="852" t="s">
        <v>785</v>
      </c>
      <c r="G2033" s="852" t="s">
        <v>71</v>
      </c>
    </row>
    <row r="2034" spans="1:7">
      <c r="A2034" s="851">
        <v>2031</v>
      </c>
      <c r="B2034" s="852" t="s">
        <v>3676</v>
      </c>
      <c r="C2034" s="281">
        <v>47</v>
      </c>
      <c r="D2034" s="852" t="s">
        <v>3696</v>
      </c>
      <c r="E2034" s="852" t="s">
        <v>782</v>
      </c>
      <c r="F2034" s="852" t="s">
        <v>785</v>
      </c>
      <c r="G2034" s="852" t="s">
        <v>72</v>
      </c>
    </row>
    <row r="2035" spans="1:7">
      <c r="A2035" s="98">
        <v>2032</v>
      </c>
      <c r="B2035" s="852" t="s">
        <v>3676</v>
      </c>
      <c r="C2035" s="281">
        <v>47</v>
      </c>
      <c r="D2035" s="852" t="s">
        <v>3697</v>
      </c>
      <c r="E2035" s="852" t="s">
        <v>782</v>
      </c>
      <c r="F2035" s="852" t="s">
        <v>785</v>
      </c>
      <c r="G2035" s="852" t="s">
        <v>73</v>
      </c>
    </row>
    <row r="2036" spans="1:7">
      <c r="A2036" s="851">
        <v>2033</v>
      </c>
      <c r="B2036" s="852" t="s">
        <v>3676</v>
      </c>
      <c r="C2036" s="281">
        <v>47</v>
      </c>
      <c r="D2036" s="852" t="s">
        <v>3698</v>
      </c>
      <c r="E2036" s="852" t="s">
        <v>782</v>
      </c>
      <c r="F2036" s="852" t="s">
        <v>786</v>
      </c>
      <c r="G2036" s="852" t="s">
        <v>76</v>
      </c>
    </row>
    <row r="2037" spans="1:7">
      <c r="A2037" s="98">
        <v>2034</v>
      </c>
      <c r="B2037" s="852" t="s">
        <v>3676</v>
      </c>
      <c r="C2037" s="281">
        <v>47</v>
      </c>
      <c r="D2037" s="852" t="s">
        <v>3699</v>
      </c>
      <c r="E2037" s="852" t="s">
        <v>782</v>
      </c>
      <c r="F2037" s="852" t="s">
        <v>786</v>
      </c>
      <c r="G2037" s="852" t="s">
        <v>77</v>
      </c>
    </row>
    <row r="2038" spans="1:7">
      <c r="A2038" s="851">
        <v>2035</v>
      </c>
      <c r="B2038" s="852" t="s">
        <v>3676</v>
      </c>
      <c r="C2038" s="281">
        <v>47</v>
      </c>
      <c r="D2038" s="852" t="s">
        <v>3700</v>
      </c>
      <c r="E2038" s="852" t="s">
        <v>782</v>
      </c>
      <c r="F2038" s="852" t="s">
        <v>786</v>
      </c>
      <c r="G2038" s="852" t="s">
        <v>78</v>
      </c>
    </row>
    <row r="2039" spans="1:7">
      <c r="A2039" s="98">
        <v>2036</v>
      </c>
      <c r="B2039" s="852" t="s">
        <v>3676</v>
      </c>
      <c r="C2039" s="281">
        <v>47</v>
      </c>
      <c r="D2039" s="852" t="s">
        <v>3701</v>
      </c>
      <c r="E2039" s="852" t="s">
        <v>782</v>
      </c>
      <c r="F2039" s="852" t="s">
        <v>786</v>
      </c>
      <c r="G2039" s="852" t="s">
        <v>78</v>
      </c>
    </row>
    <row r="2040" spans="1:7">
      <c r="A2040" s="851">
        <v>2037</v>
      </c>
      <c r="B2040" s="852" t="s">
        <v>3676</v>
      </c>
      <c r="C2040" s="281">
        <v>47</v>
      </c>
      <c r="D2040" s="852" t="s">
        <v>3702</v>
      </c>
      <c r="E2040" s="852" t="s">
        <v>782</v>
      </c>
      <c r="F2040" s="852" t="s">
        <v>786</v>
      </c>
      <c r="G2040" s="852" t="s">
        <v>80</v>
      </c>
    </row>
    <row r="2041" spans="1:7">
      <c r="A2041" s="98">
        <v>2038</v>
      </c>
      <c r="B2041" s="852" t="s">
        <v>3676</v>
      </c>
      <c r="C2041" s="281">
        <v>47</v>
      </c>
      <c r="D2041" s="852" t="s">
        <v>3703</v>
      </c>
      <c r="E2041" s="852" t="s">
        <v>744</v>
      </c>
      <c r="F2041" s="852" t="s">
        <v>742</v>
      </c>
      <c r="G2041" s="852" t="s">
        <v>96</v>
      </c>
    </row>
    <row r="2042" spans="1:7">
      <c r="A2042" s="851">
        <v>2039</v>
      </c>
      <c r="B2042" s="852" t="s">
        <v>3676</v>
      </c>
      <c r="C2042" s="281">
        <v>47</v>
      </c>
      <c r="D2042" s="852" t="s">
        <v>3704</v>
      </c>
      <c r="E2042" s="852" t="s">
        <v>744</v>
      </c>
      <c r="F2042" s="852" t="s">
        <v>742</v>
      </c>
      <c r="G2042" s="852" t="s">
        <v>97</v>
      </c>
    </row>
    <row r="2043" spans="1:7">
      <c r="A2043" s="98">
        <v>2040</v>
      </c>
      <c r="B2043" s="852" t="s">
        <v>3676</v>
      </c>
      <c r="C2043" s="281">
        <v>47</v>
      </c>
      <c r="D2043" s="852" t="s">
        <v>3705</v>
      </c>
      <c r="E2043" s="852" t="s">
        <v>744</v>
      </c>
      <c r="F2043" s="852" t="s">
        <v>742</v>
      </c>
      <c r="G2043" s="852" t="s">
        <v>100</v>
      </c>
    </row>
    <row r="2044" spans="1:7" ht="30">
      <c r="A2044" s="851">
        <v>2041</v>
      </c>
      <c r="B2044" s="852" t="s">
        <v>3676</v>
      </c>
      <c r="C2044" s="281">
        <v>47</v>
      </c>
      <c r="D2044" s="852" t="s">
        <v>3706</v>
      </c>
      <c r="E2044" s="852" t="s">
        <v>744</v>
      </c>
      <c r="F2044" s="852" t="s">
        <v>743</v>
      </c>
      <c r="G2044" s="852" t="s">
        <v>102</v>
      </c>
    </row>
    <row r="2045" spans="1:7">
      <c r="A2045" s="98">
        <v>2042</v>
      </c>
      <c r="B2045" s="852" t="s">
        <v>3676</v>
      </c>
      <c r="C2045" s="281">
        <v>47</v>
      </c>
      <c r="D2045" s="852" t="s">
        <v>3707</v>
      </c>
      <c r="E2045" s="852" t="s">
        <v>744</v>
      </c>
      <c r="F2045" s="852" t="s">
        <v>743</v>
      </c>
      <c r="G2045" s="852" t="s">
        <v>103</v>
      </c>
    </row>
    <row r="2046" spans="1:7">
      <c r="A2046" s="851">
        <v>2043</v>
      </c>
      <c r="B2046" s="852" t="s">
        <v>3676</v>
      </c>
      <c r="C2046" s="281">
        <v>47</v>
      </c>
      <c r="D2046" s="852" t="s">
        <v>3708</v>
      </c>
      <c r="E2046" s="852" t="s">
        <v>744</v>
      </c>
      <c r="F2046" s="852" t="s">
        <v>743</v>
      </c>
      <c r="G2046" s="852" t="s">
        <v>104</v>
      </c>
    </row>
    <row r="2047" spans="1:7">
      <c r="A2047" s="98">
        <v>2044</v>
      </c>
      <c r="B2047" s="852" t="s">
        <v>3676</v>
      </c>
      <c r="C2047" s="281">
        <v>47</v>
      </c>
      <c r="D2047" s="852" t="s">
        <v>3709</v>
      </c>
      <c r="E2047" s="852" t="s">
        <v>744</v>
      </c>
      <c r="F2047" s="852" t="s">
        <v>743</v>
      </c>
      <c r="G2047" s="852" t="s">
        <v>106</v>
      </c>
    </row>
    <row r="2048" spans="1:7" ht="30">
      <c r="A2048" s="851">
        <v>2045</v>
      </c>
      <c r="B2048" s="852" t="s">
        <v>3676</v>
      </c>
      <c r="C2048" s="281">
        <v>47</v>
      </c>
      <c r="D2048" s="852" t="s">
        <v>3710</v>
      </c>
      <c r="E2048" s="852" t="s">
        <v>744</v>
      </c>
      <c r="F2048" s="852" t="s">
        <v>743</v>
      </c>
      <c r="G2048" s="852" t="s">
        <v>107</v>
      </c>
    </row>
    <row r="2049" spans="1:7">
      <c r="A2049" s="98">
        <v>2046</v>
      </c>
      <c r="B2049" s="852" t="s">
        <v>3676</v>
      </c>
      <c r="C2049" s="281">
        <v>47</v>
      </c>
      <c r="D2049" s="852" t="s">
        <v>3711</v>
      </c>
      <c r="E2049" s="852" t="s">
        <v>744</v>
      </c>
      <c r="F2049" s="852" t="s">
        <v>743</v>
      </c>
      <c r="G2049" s="852" t="s">
        <v>109</v>
      </c>
    </row>
    <row r="2050" spans="1:7">
      <c r="A2050" s="851">
        <v>2047</v>
      </c>
      <c r="B2050" s="852" t="s">
        <v>3676</v>
      </c>
      <c r="C2050" s="281">
        <v>47</v>
      </c>
      <c r="D2050" s="852" t="s">
        <v>3712</v>
      </c>
      <c r="E2050" s="852" t="s">
        <v>744</v>
      </c>
      <c r="F2050" s="852" t="s">
        <v>744</v>
      </c>
      <c r="G2050" s="852" t="s">
        <v>111</v>
      </c>
    </row>
    <row r="2051" spans="1:7">
      <c r="A2051" s="98">
        <v>2048</v>
      </c>
      <c r="B2051" s="852" t="s">
        <v>3676</v>
      </c>
      <c r="C2051" s="281">
        <v>47</v>
      </c>
      <c r="D2051" s="852" t="s">
        <v>3713</v>
      </c>
      <c r="E2051" s="852" t="s">
        <v>744</v>
      </c>
      <c r="F2051" s="852" t="s">
        <v>744</v>
      </c>
      <c r="G2051" s="852" t="s">
        <v>112</v>
      </c>
    </row>
    <row r="2052" spans="1:7" ht="30">
      <c r="A2052" s="851">
        <v>2049</v>
      </c>
      <c r="B2052" s="852" t="s">
        <v>3676</v>
      </c>
      <c r="C2052" s="281">
        <v>47</v>
      </c>
      <c r="D2052" s="852" t="s">
        <v>3714</v>
      </c>
      <c r="E2052" s="852" t="s">
        <v>744</v>
      </c>
      <c r="F2052" s="852" t="s">
        <v>744</v>
      </c>
      <c r="G2052" s="852" t="s">
        <v>114</v>
      </c>
    </row>
    <row r="2053" spans="1:7">
      <c r="A2053" s="98">
        <v>2050</v>
      </c>
      <c r="B2053" s="852" t="s">
        <v>3676</v>
      </c>
      <c r="C2053" s="281">
        <v>47</v>
      </c>
      <c r="D2053" s="852" t="s">
        <v>3715</v>
      </c>
      <c r="E2053" s="852" t="s">
        <v>744</v>
      </c>
      <c r="F2053" s="852" t="s">
        <v>744</v>
      </c>
      <c r="G2053" s="852" t="s">
        <v>115</v>
      </c>
    </row>
    <row r="2054" spans="1:7">
      <c r="A2054" s="851">
        <v>2051</v>
      </c>
      <c r="B2054" s="852" t="s">
        <v>3676</v>
      </c>
      <c r="C2054" s="281">
        <v>47</v>
      </c>
      <c r="D2054" s="852" t="s">
        <v>3716</v>
      </c>
      <c r="E2054" s="852" t="s">
        <v>744</v>
      </c>
      <c r="F2054" s="852" t="s">
        <v>744</v>
      </c>
      <c r="G2054" s="852" t="s">
        <v>116</v>
      </c>
    </row>
    <row r="2055" spans="1:7">
      <c r="A2055" s="98">
        <v>2052</v>
      </c>
      <c r="B2055" s="852" t="s">
        <v>3676</v>
      </c>
      <c r="C2055" s="281">
        <v>47</v>
      </c>
      <c r="D2055" s="852" t="s">
        <v>3717</v>
      </c>
      <c r="E2055" s="852" t="s">
        <v>744</v>
      </c>
      <c r="F2055" s="852" t="s">
        <v>744</v>
      </c>
      <c r="G2055" s="852" t="s">
        <v>117</v>
      </c>
    </row>
    <row r="2056" spans="1:7">
      <c r="A2056" s="851">
        <v>2053</v>
      </c>
      <c r="B2056" s="852" t="s">
        <v>3676</v>
      </c>
      <c r="C2056" s="281">
        <v>47</v>
      </c>
      <c r="D2056" s="852" t="s">
        <v>3718</v>
      </c>
      <c r="E2056" s="852" t="s">
        <v>744</v>
      </c>
      <c r="F2056" s="852" t="s">
        <v>744</v>
      </c>
      <c r="G2056" s="852" t="s">
        <v>119</v>
      </c>
    </row>
    <row r="2057" spans="1:7">
      <c r="A2057" s="98">
        <v>2054</v>
      </c>
      <c r="B2057" s="852" t="s">
        <v>3676</v>
      </c>
      <c r="C2057" s="281">
        <v>47</v>
      </c>
      <c r="D2057" s="852" t="s">
        <v>2421</v>
      </c>
      <c r="E2057" s="852" t="s">
        <v>744</v>
      </c>
      <c r="F2057" s="852" t="s">
        <v>744</v>
      </c>
      <c r="G2057" s="852" t="s">
        <v>120</v>
      </c>
    </row>
    <row r="2058" spans="1:7">
      <c r="A2058" s="851">
        <v>2055</v>
      </c>
      <c r="B2058" s="852" t="s">
        <v>3676</v>
      </c>
      <c r="C2058" s="281">
        <v>47</v>
      </c>
      <c r="D2058" s="852" t="s">
        <v>3719</v>
      </c>
      <c r="E2058" s="852" t="s">
        <v>744</v>
      </c>
      <c r="F2058" s="852" t="s">
        <v>744</v>
      </c>
      <c r="G2058" s="852" t="s">
        <v>125</v>
      </c>
    </row>
    <row r="2059" spans="1:7">
      <c r="A2059" s="98">
        <v>2056</v>
      </c>
      <c r="B2059" s="852" t="s">
        <v>3676</v>
      </c>
      <c r="C2059" s="281">
        <v>47</v>
      </c>
      <c r="D2059" s="852" t="s">
        <v>3720</v>
      </c>
      <c r="E2059" s="852" t="s">
        <v>744</v>
      </c>
      <c r="F2059" s="852" t="s">
        <v>744</v>
      </c>
      <c r="G2059" s="852" t="s">
        <v>125</v>
      </c>
    </row>
    <row r="2060" spans="1:7">
      <c r="A2060" s="851">
        <v>2057</v>
      </c>
      <c r="B2060" s="852" t="s">
        <v>3676</v>
      </c>
      <c r="C2060" s="281">
        <v>47</v>
      </c>
      <c r="D2060" s="852" t="s">
        <v>3721</v>
      </c>
      <c r="E2060" s="852" t="s">
        <v>744</v>
      </c>
      <c r="F2060" s="852" t="s">
        <v>744</v>
      </c>
      <c r="G2060" s="852" t="s">
        <v>126</v>
      </c>
    </row>
    <row r="2061" spans="1:7">
      <c r="A2061" s="98">
        <v>2058</v>
      </c>
      <c r="B2061" s="852" t="s">
        <v>3676</v>
      </c>
      <c r="C2061" s="281">
        <v>47</v>
      </c>
      <c r="D2061" s="852" t="s">
        <v>3722</v>
      </c>
      <c r="E2061" s="852" t="s">
        <v>744</v>
      </c>
      <c r="F2061" s="852" t="s">
        <v>744</v>
      </c>
      <c r="G2061" s="852" t="s">
        <v>126</v>
      </c>
    </row>
    <row r="2062" spans="1:7" ht="30">
      <c r="A2062" s="851">
        <v>2059</v>
      </c>
      <c r="B2062" s="852" t="s">
        <v>3676</v>
      </c>
      <c r="C2062" s="281">
        <v>47</v>
      </c>
      <c r="D2062" s="852" t="s">
        <v>3723</v>
      </c>
      <c r="E2062" s="852" t="s">
        <v>744</v>
      </c>
      <c r="F2062" s="852" t="s">
        <v>744</v>
      </c>
      <c r="G2062" s="852" t="s">
        <v>126</v>
      </c>
    </row>
    <row r="2063" spans="1:7">
      <c r="A2063" s="98">
        <v>2060</v>
      </c>
      <c r="B2063" s="852" t="s">
        <v>3676</v>
      </c>
      <c r="C2063" s="281">
        <v>47</v>
      </c>
      <c r="D2063" s="852" t="s">
        <v>3724</v>
      </c>
      <c r="E2063" s="852" t="s">
        <v>744</v>
      </c>
      <c r="F2063" s="852" t="s">
        <v>744</v>
      </c>
      <c r="G2063" s="852" t="s">
        <v>126</v>
      </c>
    </row>
    <row r="2064" spans="1:7">
      <c r="A2064" s="851">
        <v>2061</v>
      </c>
      <c r="B2064" s="852" t="s">
        <v>3676</v>
      </c>
      <c r="C2064" s="281">
        <v>47</v>
      </c>
      <c r="D2064" s="852" t="s">
        <v>3725</v>
      </c>
      <c r="E2064" s="852" t="s">
        <v>744</v>
      </c>
      <c r="F2064" s="852" t="s">
        <v>744</v>
      </c>
      <c r="G2064" s="852" t="s">
        <v>127</v>
      </c>
    </row>
    <row r="2065" spans="1:7">
      <c r="A2065" s="98">
        <v>2062</v>
      </c>
      <c r="B2065" s="852" t="s">
        <v>3676</v>
      </c>
      <c r="C2065" s="281">
        <v>47</v>
      </c>
      <c r="D2065" s="852" t="s">
        <v>3726</v>
      </c>
      <c r="E2065" s="852" t="s">
        <v>744</v>
      </c>
      <c r="F2065" s="852" t="s">
        <v>744</v>
      </c>
      <c r="G2065" s="852" t="s">
        <v>127</v>
      </c>
    </row>
    <row r="2066" spans="1:7">
      <c r="A2066" s="851">
        <v>2063</v>
      </c>
      <c r="B2066" s="852" t="s">
        <v>3676</v>
      </c>
      <c r="C2066" s="281">
        <v>47</v>
      </c>
      <c r="D2066" s="852" t="s">
        <v>3727</v>
      </c>
      <c r="E2066" s="852" t="s">
        <v>744</v>
      </c>
      <c r="F2066" s="852" t="s">
        <v>744</v>
      </c>
      <c r="G2066" s="852" t="s">
        <v>128</v>
      </c>
    </row>
    <row r="2067" spans="1:7">
      <c r="A2067" s="98">
        <v>2064</v>
      </c>
      <c r="B2067" s="852" t="s">
        <v>3676</v>
      </c>
      <c r="C2067" s="281">
        <v>47</v>
      </c>
      <c r="D2067" s="852" t="s">
        <v>3728</v>
      </c>
      <c r="E2067" s="852" t="s">
        <v>744</v>
      </c>
      <c r="F2067" s="852" t="s">
        <v>744</v>
      </c>
      <c r="G2067" s="852" t="s">
        <v>132</v>
      </c>
    </row>
    <row r="2068" spans="1:7">
      <c r="A2068" s="851">
        <v>2065</v>
      </c>
      <c r="B2068" s="852" t="s">
        <v>3676</v>
      </c>
      <c r="C2068" s="281">
        <v>47</v>
      </c>
      <c r="D2068" s="852" t="s">
        <v>3729</v>
      </c>
      <c r="E2068" s="852" t="s">
        <v>744</v>
      </c>
      <c r="F2068" s="852" t="s">
        <v>744</v>
      </c>
      <c r="G2068" s="852" t="s">
        <v>134</v>
      </c>
    </row>
    <row r="2069" spans="1:7">
      <c r="A2069" s="98">
        <v>2066</v>
      </c>
      <c r="B2069" s="852" t="s">
        <v>3676</v>
      </c>
      <c r="C2069" s="281">
        <v>47</v>
      </c>
      <c r="D2069" s="852" t="s">
        <v>3730</v>
      </c>
      <c r="E2069" s="852" t="s">
        <v>744</v>
      </c>
      <c r="F2069" s="852" t="s">
        <v>744</v>
      </c>
      <c r="G2069" s="852" t="s">
        <v>135</v>
      </c>
    </row>
    <row r="2070" spans="1:7">
      <c r="A2070" s="851">
        <v>2067</v>
      </c>
      <c r="B2070" s="852" t="s">
        <v>3676</v>
      </c>
      <c r="C2070" s="281">
        <v>47</v>
      </c>
      <c r="D2070" s="852" t="s">
        <v>3731</v>
      </c>
      <c r="E2070" s="852" t="s">
        <v>744</v>
      </c>
      <c r="F2070" s="852" t="s">
        <v>744</v>
      </c>
      <c r="G2070" s="852" t="s">
        <v>137</v>
      </c>
    </row>
    <row r="2071" spans="1:7">
      <c r="A2071" s="98">
        <v>2068</v>
      </c>
      <c r="B2071" s="852" t="s">
        <v>3676</v>
      </c>
      <c r="C2071" s="281">
        <v>47</v>
      </c>
      <c r="D2071" s="852" t="s">
        <v>3732</v>
      </c>
      <c r="E2071" s="852" t="s">
        <v>744</v>
      </c>
      <c r="F2071" s="852" t="s">
        <v>744</v>
      </c>
      <c r="G2071" s="852" t="s">
        <v>139</v>
      </c>
    </row>
    <row r="2072" spans="1:7">
      <c r="A2072" s="851">
        <v>2069</v>
      </c>
      <c r="B2072" s="852" t="s">
        <v>3676</v>
      </c>
      <c r="C2072" s="281">
        <v>47</v>
      </c>
      <c r="D2072" s="852" t="s">
        <v>3733</v>
      </c>
      <c r="E2072" s="852" t="s">
        <v>744</v>
      </c>
      <c r="F2072" s="852" t="s">
        <v>744</v>
      </c>
      <c r="G2072" s="852" t="s">
        <v>140</v>
      </c>
    </row>
    <row r="2073" spans="1:7">
      <c r="A2073" s="98">
        <v>2070</v>
      </c>
      <c r="B2073" s="852" t="s">
        <v>3676</v>
      </c>
      <c r="C2073" s="281">
        <v>47</v>
      </c>
      <c r="D2073" s="852" t="s">
        <v>3734</v>
      </c>
      <c r="E2073" s="852" t="s">
        <v>744</v>
      </c>
      <c r="F2073" s="852" t="s">
        <v>744</v>
      </c>
      <c r="G2073" s="852" t="s">
        <v>141</v>
      </c>
    </row>
    <row r="2074" spans="1:7">
      <c r="A2074" s="851">
        <v>2071</v>
      </c>
      <c r="B2074" s="852" t="s">
        <v>3676</v>
      </c>
      <c r="C2074" s="281">
        <v>47</v>
      </c>
      <c r="D2074" s="852" t="s">
        <v>3735</v>
      </c>
      <c r="E2074" s="852" t="s">
        <v>744</v>
      </c>
      <c r="F2074" s="852" t="s">
        <v>2093</v>
      </c>
      <c r="G2074" s="852" t="s">
        <v>146</v>
      </c>
    </row>
    <row r="2075" spans="1:7">
      <c r="A2075" s="98">
        <v>2072</v>
      </c>
      <c r="B2075" s="852" t="s">
        <v>3676</v>
      </c>
      <c r="C2075" s="281">
        <v>47</v>
      </c>
      <c r="D2075" s="852" t="s">
        <v>3736</v>
      </c>
      <c r="E2075" s="852" t="s">
        <v>744</v>
      </c>
      <c r="F2075" s="852" t="s">
        <v>2093</v>
      </c>
      <c r="G2075" s="852" t="s">
        <v>148</v>
      </c>
    </row>
    <row r="2076" spans="1:7">
      <c r="A2076" s="851">
        <v>2073</v>
      </c>
      <c r="B2076" s="852" t="s">
        <v>3676</v>
      </c>
      <c r="C2076" s="281">
        <v>47</v>
      </c>
      <c r="D2076" s="852" t="s">
        <v>3737</v>
      </c>
      <c r="E2076" s="852" t="s">
        <v>744</v>
      </c>
      <c r="F2076" s="852" t="s">
        <v>2093</v>
      </c>
      <c r="G2076" s="852" t="s">
        <v>149</v>
      </c>
    </row>
    <row r="2077" spans="1:7">
      <c r="A2077" s="98">
        <v>2074</v>
      </c>
      <c r="B2077" s="852" t="s">
        <v>3676</v>
      </c>
      <c r="C2077" s="281">
        <v>47</v>
      </c>
      <c r="D2077" s="852" t="s">
        <v>3738</v>
      </c>
      <c r="E2077" s="852" t="s">
        <v>744</v>
      </c>
      <c r="F2077" s="852" t="s">
        <v>2093</v>
      </c>
      <c r="G2077" s="852" t="s">
        <v>150</v>
      </c>
    </row>
    <row r="2078" spans="1:7">
      <c r="A2078" s="851">
        <v>2075</v>
      </c>
      <c r="B2078" s="852" t="s">
        <v>3676</v>
      </c>
      <c r="C2078" s="281">
        <v>47</v>
      </c>
      <c r="D2078" s="852" t="s">
        <v>3739</v>
      </c>
      <c r="E2078" s="852" t="s">
        <v>744</v>
      </c>
      <c r="F2078" s="852" t="s">
        <v>2093</v>
      </c>
      <c r="G2078" s="852" t="s">
        <v>152</v>
      </c>
    </row>
    <row r="2079" spans="1:7">
      <c r="A2079" s="98">
        <v>2076</v>
      </c>
      <c r="B2079" s="852" t="s">
        <v>3676</v>
      </c>
      <c r="C2079" s="281">
        <v>47</v>
      </c>
      <c r="D2079" s="852" t="s">
        <v>3740</v>
      </c>
      <c r="E2079" s="852" t="s">
        <v>744</v>
      </c>
      <c r="F2079" s="852" t="s">
        <v>746</v>
      </c>
      <c r="G2079" s="852" t="s">
        <v>157</v>
      </c>
    </row>
    <row r="2080" spans="1:7">
      <c r="A2080" s="851">
        <v>2077</v>
      </c>
      <c r="B2080" s="852" t="s">
        <v>3676</v>
      </c>
      <c r="C2080" s="281">
        <v>47</v>
      </c>
      <c r="D2080" s="852" t="s">
        <v>3741</v>
      </c>
      <c r="E2080" s="852" t="s">
        <v>744</v>
      </c>
      <c r="F2080" s="852" t="s">
        <v>746</v>
      </c>
      <c r="G2080" s="852" t="s">
        <v>157</v>
      </c>
    </row>
    <row r="2081" spans="1:7">
      <c r="A2081" s="98">
        <v>2078</v>
      </c>
      <c r="B2081" s="852" t="s">
        <v>3676</v>
      </c>
      <c r="C2081" s="281">
        <v>47</v>
      </c>
      <c r="D2081" s="852" t="s">
        <v>3742</v>
      </c>
      <c r="E2081" s="852" t="s">
        <v>744</v>
      </c>
      <c r="F2081" s="852" t="s">
        <v>746</v>
      </c>
      <c r="G2081" s="852" t="s">
        <v>157</v>
      </c>
    </row>
    <row r="2082" spans="1:7">
      <c r="A2082" s="851">
        <v>2079</v>
      </c>
      <c r="B2082" s="852" t="s">
        <v>3676</v>
      </c>
      <c r="C2082" s="281">
        <v>47</v>
      </c>
      <c r="D2082" s="852" t="s">
        <v>3743</v>
      </c>
      <c r="E2082" s="852" t="s">
        <v>744</v>
      </c>
      <c r="F2082" s="852" t="s">
        <v>746</v>
      </c>
      <c r="G2082" s="852" t="s">
        <v>158</v>
      </c>
    </row>
    <row r="2083" spans="1:7">
      <c r="A2083" s="98">
        <v>2080</v>
      </c>
      <c r="B2083" s="852" t="s">
        <v>3676</v>
      </c>
      <c r="C2083" s="281">
        <v>47</v>
      </c>
      <c r="D2083" s="852" t="s">
        <v>3744</v>
      </c>
      <c r="E2083" s="852" t="s">
        <v>744</v>
      </c>
      <c r="F2083" s="852" t="s">
        <v>746</v>
      </c>
      <c r="G2083" s="852" t="s">
        <v>160</v>
      </c>
    </row>
    <row r="2084" spans="1:7">
      <c r="A2084" s="851">
        <v>2081</v>
      </c>
      <c r="B2084" s="852" t="s">
        <v>3676</v>
      </c>
      <c r="C2084" s="281">
        <v>47</v>
      </c>
      <c r="D2084" s="852" t="s">
        <v>3745</v>
      </c>
      <c r="E2084" s="852" t="s">
        <v>744</v>
      </c>
      <c r="F2084" s="852" t="s">
        <v>746</v>
      </c>
      <c r="G2084" s="852" t="s">
        <v>160</v>
      </c>
    </row>
    <row r="2085" spans="1:7">
      <c r="A2085" s="98">
        <v>2082</v>
      </c>
      <c r="B2085" s="852" t="s">
        <v>3676</v>
      </c>
      <c r="C2085" s="281">
        <v>47</v>
      </c>
      <c r="D2085" s="852" t="s">
        <v>3746</v>
      </c>
      <c r="E2085" s="852" t="s">
        <v>744</v>
      </c>
      <c r="F2085" s="852" t="s">
        <v>746</v>
      </c>
      <c r="G2085" s="852" t="s">
        <v>161</v>
      </c>
    </row>
    <row r="2086" spans="1:7" ht="30">
      <c r="A2086" s="851">
        <v>2083</v>
      </c>
      <c r="B2086" s="852" t="s">
        <v>3676</v>
      </c>
      <c r="C2086" s="281">
        <v>47</v>
      </c>
      <c r="D2086" s="852" t="s">
        <v>3747</v>
      </c>
      <c r="E2086" s="852" t="s">
        <v>744</v>
      </c>
      <c r="F2086" s="852" t="s">
        <v>746</v>
      </c>
      <c r="G2086" s="852" t="s">
        <v>165</v>
      </c>
    </row>
    <row r="2087" spans="1:7">
      <c r="A2087" s="98">
        <v>2084</v>
      </c>
      <c r="B2087" s="852" t="s">
        <v>3676</v>
      </c>
      <c r="C2087" s="281">
        <v>47</v>
      </c>
      <c r="D2087" s="852" t="s">
        <v>3748</v>
      </c>
      <c r="E2087" s="852" t="s">
        <v>744</v>
      </c>
      <c r="F2087" s="852" t="s">
        <v>746</v>
      </c>
      <c r="G2087" s="852" t="s">
        <v>166</v>
      </c>
    </row>
    <row r="2088" spans="1:7">
      <c r="A2088" s="851">
        <v>2085</v>
      </c>
      <c r="B2088" s="852" t="s">
        <v>3676</v>
      </c>
      <c r="C2088" s="281">
        <v>47</v>
      </c>
      <c r="D2088" s="852" t="s">
        <v>3749</v>
      </c>
      <c r="E2088" s="852" t="s">
        <v>744</v>
      </c>
      <c r="F2088" s="852" t="s">
        <v>746</v>
      </c>
      <c r="G2088" s="852" t="s">
        <v>169</v>
      </c>
    </row>
    <row r="2089" spans="1:7">
      <c r="A2089" s="98">
        <v>2086</v>
      </c>
      <c r="B2089" s="852" t="s">
        <v>3676</v>
      </c>
      <c r="C2089" s="281">
        <v>47</v>
      </c>
      <c r="D2089" s="852" t="s">
        <v>3750</v>
      </c>
      <c r="E2089" s="852" t="s">
        <v>744</v>
      </c>
      <c r="F2089" s="852" t="s">
        <v>746</v>
      </c>
      <c r="G2089" s="852" t="s">
        <v>171</v>
      </c>
    </row>
    <row r="2090" spans="1:7">
      <c r="A2090" s="851">
        <v>2087</v>
      </c>
      <c r="B2090" s="852" t="s">
        <v>3676</v>
      </c>
      <c r="C2090" s="281">
        <v>47</v>
      </c>
      <c r="D2090" s="852" t="s">
        <v>3751</v>
      </c>
      <c r="E2090" s="852" t="s">
        <v>744</v>
      </c>
      <c r="F2090" s="852" t="s">
        <v>748</v>
      </c>
      <c r="G2090" s="852" t="s">
        <v>2438</v>
      </c>
    </row>
    <row r="2091" spans="1:7">
      <c r="A2091" s="98">
        <v>2088</v>
      </c>
      <c r="B2091" s="852" t="s">
        <v>3676</v>
      </c>
      <c r="C2091" s="281">
        <v>47</v>
      </c>
      <c r="D2091" s="852" t="s">
        <v>3752</v>
      </c>
      <c r="E2091" s="852" t="s">
        <v>744</v>
      </c>
      <c r="F2091" s="852" t="s">
        <v>748</v>
      </c>
      <c r="G2091" s="852" t="s">
        <v>175</v>
      </c>
    </row>
    <row r="2092" spans="1:7">
      <c r="A2092" s="851">
        <v>2089</v>
      </c>
      <c r="B2092" s="852" t="s">
        <v>3676</v>
      </c>
      <c r="C2092" s="281">
        <v>47</v>
      </c>
      <c r="D2092" s="852" t="s">
        <v>3753</v>
      </c>
      <c r="E2092" s="852" t="s">
        <v>744</v>
      </c>
      <c r="F2092" s="852" t="s">
        <v>748</v>
      </c>
      <c r="G2092" s="852" t="s">
        <v>177</v>
      </c>
    </row>
    <row r="2093" spans="1:7" ht="30">
      <c r="A2093" s="98">
        <v>2090</v>
      </c>
      <c r="B2093" s="852" t="s">
        <v>3676</v>
      </c>
      <c r="C2093" s="281">
        <v>47</v>
      </c>
      <c r="D2093" s="852" t="s">
        <v>3754</v>
      </c>
      <c r="E2093" s="852" t="s">
        <v>744</v>
      </c>
      <c r="F2093" s="852" t="s">
        <v>748</v>
      </c>
      <c r="G2093" s="852" t="s">
        <v>2053</v>
      </c>
    </row>
    <row r="2094" spans="1:7">
      <c r="A2094" s="851">
        <v>2091</v>
      </c>
      <c r="B2094" s="852" t="s">
        <v>3676</v>
      </c>
      <c r="C2094" s="281">
        <v>47</v>
      </c>
      <c r="D2094" s="852" t="s">
        <v>3755</v>
      </c>
      <c r="E2094" s="852" t="s">
        <v>744</v>
      </c>
      <c r="F2094" s="852" t="s">
        <v>2737</v>
      </c>
      <c r="G2094" s="852" t="s">
        <v>180</v>
      </c>
    </row>
    <row r="2095" spans="1:7">
      <c r="A2095" s="98">
        <v>2092</v>
      </c>
      <c r="B2095" s="852" t="s">
        <v>3676</v>
      </c>
      <c r="C2095" s="281">
        <v>47</v>
      </c>
      <c r="D2095" s="852" t="s">
        <v>3756</v>
      </c>
      <c r="E2095" s="852" t="s">
        <v>744</v>
      </c>
      <c r="F2095" s="852" t="s">
        <v>2737</v>
      </c>
      <c r="G2095" s="852" t="s">
        <v>185</v>
      </c>
    </row>
    <row r="2096" spans="1:7">
      <c r="A2096" s="851">
        <v>2093</v>
      </c>
      <c r="B2096" s="852" t="s">
        <v>3676</v>
      </c>
      <c r="C2096" s="281">
        <v>47</v>
      </c>
      <c r="D2096" s="852" t="s">
        <v>3757</v>
      </c>
      <c r="E2096" s="852" t="s">
        <v>744</v>
      </c>
      <c r="F2096" s="852" t="s">
        <v>2737</v>
      </c>
      <c r="G2096" s="852" t="s">
        <v>186</v>
      </c>
    </row>
    <row r="2097" spans="1:7">
      <c r="A2097" s="98">
        <v>2094</v>
      </c>
      <c r="B2097" s="852" t="s">
        <v>3676</v>
      </c>
      <c r="C2097" s="281">
        <v>47</v>
      </c>
      <c r="D2097" s="852" t="s">
        <v>3758</v>
      </c>
      <c r="E2097" s="852" t="s">
        <v>744</v>
      </c>
      <c r="F2097" s="852" t="s">
        <v>2737</v>
      </c>
      <c r="G2097" s="852" t="s">
        <v>187</v>
      </c>
    </row>
    <row r="2098" spans="1:7" ht="30">
      <c r="A2098" s="851">
        <v>2095</v>
      </c>
      <c r="B2098" s="852" t="s">
        <v>3676</v>
      </c>
      <c r="C2098" s="281">
        <v>47</v>
      </c>
      <c r="D2098" s="852" t="s">
        <v>3759</v>
      </c>
      <c r="E2098" s="852" t="s">
        <v>744</v>
      </c>
      <c r="F2098" s="852" t="s">
        <v>750</v>
      </c>
      <c r="G2098" s="852" t="s">
        <v>190</v>
      </c>
    </row>
    <row r="2099" spans="1:7">
      <c r="A2099" s="98">
        <v>2096</v>
      </c>
      <c r="B2099" s="852" t="s">
        <v>3676</v>
      </c>
      <c r="C2099" s="281">
        <v>47</v>
      </c>
      <c r="D2099" s="852" t="s">
        <v>3760</v>
      </c>
      <c r="E2099" s="852" t="s">
        <v>744</v>
      </c>
      <c r="F2099" s="852" t="s">
        <v>750</v>
      </c>
      <c r="G2099" s="852" t="s">
        <v>191</v>
      </c>
    </row>
    <row r="2100" spans="1:7">
      <c r="A2100" s="851">
        <v>2097</v>
      </c>
      <c r="B2100" s="852" t="s">
        <v>3676</v>
      </c>
      <c r="C2100" s="281">
        <v>47</v>
      </c>
      <c r="D2100" s="852" t="s">
        <v>3761</v>
      </c>
      <c r="E2100" s="852" t="s">
        <v>744</v>
      </c>
      <c r="F2100" s="852" t="s">
        <v>750</v>
      </c>
      <c r="G2100" s="852" t="s">
        <v>192</v>
      </c>
    </row>
    <row r="2101" spans="1:7">
      <c r="A2101" s="98">
        <v>2098</v>
      </c>
      <c r="B2101" s="852" t="s">
        <v>3676</v>
      </c>
      <c r="C2101" s="281">
        <v>47</v>
      </c>
      <c r="D2101" s="852" t="s">
        <v>3762</v>
      </c>
      <c r="E2101" s="852" t="s">
        <v>744</v>
      </c>
      <c r="F2101" s="852" t="s">
        <v>750</v>
      </c>
      <c r="G2101" s="852" t="s">
        <v>192</v>
      </c>
    </row>
    <row r="2102" spans="1:7">
      <c r="A2102" s="851">
        <v>2099</v>
      </c>
      <c r="B2102" s="852" t="s">
        <v>3676</v>
      </c>
      <c r="C2102" s="281">
        <v>47</v>
      </c>
      <c r="D2102" s="852" t="s">
        <v>3763</v>
      </c>
      <c r="E2102" s="852" t="s">
        <v>744</v>
      </c>
      <c r="F2102" s="852" t="s">
        <v>750</v>
      </c>
      <c r="G2102" s="852" t="s">
        <v>2094</v>
      </c>
    </row>
    <row r="2103" spans="1:7">
      <c r="A2103" s="98">
        <v>2100</v>
      </c>
      <c r="B2103" s="852" t="s">
        <v>3676</v>
      </c>
      <c r="C2103" s="281">
        <v>47</v>
      </c>
      <c r="D2103" s="852" t="s">
        <v>3764</v>
      </c>
      <c r="E2103" s="852" t="s">
        <v>744</v>
      </c>
      <c r="F2103" s="852" t="s">
        <v>751</v>
      </c>
      <c r="G2103" s="852" t="s">
        <v>2185</v>
      </c>
    </row>
    <row r="2104" spans="1:7">
      <c r="A2104" s="851">
        <v>2101</v>
      </c>
      <c r="B2104" s="852" t="s">
        <v>3676</v>
      </c>
      <c r="C2104" s="281">
        <v>47</v>
      </c>
      <c r="D2104" s="852" t="s">
        <v>3765</v>
      </c>
      <c r="E2104" s="852" t="s">
        <v>744</v>
      </c>
      <c r="F2104" s="852" t="s">
        <v>751</v>
      </c>
      <c r="G2104" s="852" t="s">
        <v>198</v>
      </c>
    </row>
    <row r="2105" spans="1:7">
      <c r="A2105" s="98">
        <v>2102</v>
      </c>
      <c r="B2105" s="852" t="s">
        <v>3676</v>
      </c>
      <c r="C2105" s="281">
        <v>47</v>
      </c>
      <c r="D2105" s="852" t="s">
        <v>3766</v>
      </c>
      <c r="E2105" s="852" t="s">
        <v>744</v>
      </c>
      <c r="F2105" s="852" t="s">
        <v>751</v>
      </c>
      <c r="G2105" s="852" t="s">
        <v>3767</v>
      </c>
    </row>
    <row r="2106" spans="1:7">
      <c r="A2106" s="851">
        <v>2103</v>
      </c>
      <c r="B2106" s="852" t="s">
        <v>3676</v>
      </c>
      <c r="C2106" s="281">
        <v>47</v>
      </c>
      <c r="D2106" s="852" t="s">
        <v>3768</v>
      </c>
      <c r="E2106" s="852" t="s">
        <v>744</v>
      </c>
      <c r="F2106" s="852" t="s">
        <v>751</v>
      </c>
      <c r="G2106" s="852" t="s">
        <v>202</v>
      </c>
    </row>
    <row r="2107" spans="1:7">
      <c r="A2107" s="98">
        <v>2104</v>
      </c>
      <c r="B2107" s="852" t="s">
        <v>3676</v>
      </c>
      <c r="C2107" s="281">
        <v>47</v>
      </c>
      <c r="D2107" s="852" t="s">
        <v>3769</v>
      </c>
      <c r="E2107" s="852" t="s">
        <v>744</v>
      </c>
      <c r="F2107" s="852" t="s">
        <v>751</v>
      </c>
      <c r="G2107" s="852" t="s">
        <v>203</v>
      </c>
    </row>
    <row r="2108" spans="1:7">
      <c r="A2108" s="851">
        <v>2105</v>
      </c>
      <c r="B2108" s="852" t="s">
        <v>3676</v>
      </c>
      <c r="C2108" s="281">
        <v>47</v>
      </c>
      <c r="D2108" s="852" t="s">
        <v>3770</v>
      </c>
      <c r="E2108" s="852" t="s">
        <v>744</v>
      </c>
      <c r="F2108" s="852" t="s">
        <v>751</v>
      </c>
      <c r="G2108" s="852" t="s">
        <v>204</v>
      </c>
    </row>
    <row r="2109" spans="1:7">
      <c r="A2109" s="98">
        <v>2106</v>
      </c>
      <c r="B2109" s="852" t="s">
        <v>3676</v>
      </c>
      <c r="C2109" s="281">
        <v>47</v>
      </c>
      <c r="D2109" s="852" t="s">
        <v>3771</v>
      </c>
      <c r="E2109" s="852" t="s">
        <v>744</v>
      </c>
      <c r="F2109" s="852" t="s">
        <v>751</v>
      </c>
      <c r="G2109" s="852" t="s">
        <v>206</v>
      </c>
    </row>
    <row r="2110" spans="1:7">
      <c r="A2110" s="851">
        <v>2107</v>
      </c>
      <c r="B2110" s="852" t="s">
        <v>3676</v>
      </c>
      <c r="C2110" s="281">
        <v>47</v>
      </c>
      <c r="D2110" s="852" t="s">
        <v>3772</v>
      </c>
      <c r="E2110" s="852" t="s">
        <v>744</v>
      </c>
      <c r="F2110" s="852" t="s">
        <v>745</v>
      </c>
      <c r="G2110" s="852" t="s">
        <v>214</v>
      </c>
    </row>
    <row r="2111" spans="1:7">
      <c r="A2111" s="98">
        <v>2108</v>
      </c>
      <c r="B2111" s="852" t="s">
        <v>3676</v>
      </c>
      <c r="C2111" s="281">
        <v>47</v>
      </c>
      <c r="D2111" s="852" t="s">
        <v>3773</v>
      </c>
      <c r="E2111" s="852" t="s">
        <v>752</v>
      </c>
      <c r="F2111" s="852" t="s">
        <v>752</v>
      </c>
      <c r="G2111" s="852" t="s">
        <v>221</v>
      </c>
    </row>
    <row r="2112" spans="1:7">
      <c r="A2112" s="851">
        <v>2109</v>
      </c>
      <c r="B2112" s="852" t="s">
        <v>3676</v>
      </c>
      <c r="C2112" s="281">
        <v>47</v>
      </c>
      <c r="D2112" s="852" t="s">
        <v>3774</v>
      </c>
      <c r="E2112" s="852" t="s">
        <v>752</v>
      </c>
      <c r="F2112" s="852" t="s">
        <v>752</v>
      </c>
      <c r="G2112" s="852" t="s">
        <v>221</v>
      </c>
    </row>
    <row r="2113" spans="1:7">
      <c r="A2113" s="98">
        <v>2110</v>
      </c>
      <c r="B2113" s="852" t="s">
        <v>3676</v>
      </c>
      <c r="C2113" s="281">
        <v>47</v>
      </c>
      <c r="D2113" s="852" t="s">
        <v>3775</v>
      </c>
      <c r="E2113" s="852" t="s">
        <v>752</v>
      </c>
      <c r="F2113" s="852" t="s">
        <v>752</v>
      </c>
      <c r="G2113" s="852" t="s">
        <v>222</v>
      </c>
    </row>
    <row r="2114" spans="1:7">
      <c r="A2114" s="851">
        <v>2111</v>
      </c>
      <c r="B2114" s="852" t="s">
        <v>3676</v>
      </c>
      <c r="C2114" s="281">
        <v>47</v>
      </c>
      <c r="D2114" s="852" t="s">
        <v>3776</v>
      </c>
      <c r="E2114" s="852" t="s">
        <v>752</v>
      </c>
      <c r="F2114" s="852" t="s">
        <v>752</v>
      </c>
      <c r="G2114" s="852" t="s">
        <v>222</v>
      </c>
    </row>
    <row r="2115" spans="1:7">
      <c r="A2115" s="98">
        <v>2112</v>
      </c>
      <c r="B2115" s="852" t="s">
        <v>3676</v>
      </c>
      <c r="C2115" s="281">
        <v>47</v>
      </c>
      <c r="D2115" s="852" t="s">
        <v>3777</v>
      </c>
      <c r="E2115" s="852" t="s">
        <v>752</v>
      </c>
      <c r="F2115" s="852" t="s">
        <v>752</v>
      </c>
      <c r="G2115" s="852" t="s">
        <v>229</v>
      </c>
    </row>
    <row r="2116" spans="1:7">
      <c r="A2116" s="851">
        <v>2113</v>
      </c>
      <c r="B2116" s="852" t="s">
        <v>3676</v>
      </c>
      <c r="C2116" s="281">
        <v>47</v>
      </c>
      <c r="D2116" s="852" t="s">
        <v>3778</v>
      </c>
      <c r="E2116" s="852" t="s">
        <v>752</v>
      </c>
      <c r="F2116" s="852" t="s">
        <v>752</v>
      </c>
      <c r="G2116" s="852" t="s">
        <v>231</v>
      </c>
    </row>
    <row r="2117" spans="1:7">
      <c r="A2117" s="98">
        <v>2114</v>
      </c>
      <c r="B2117" s="852" t="s">
        <v>3676</v>
      </c>
      <c r="C2117" s="281">
        <v>47</v>
      </c>
      <c r="D2117" s="852" t="s">
        <v>3779</v>
      </c>
      <c r="E2117" s="852" t="s">
        <v>752</v>
      </c>
      <c r="F2117" s="852" t="s">
        <v>752</v>
      </c>
      <c r="G2117" s="852" t="s">
        <v>231</v>
      </c>
    </row>
    <row r="2118" spans="1:7">
      <c r="A2118" s="851">
        <v>2115</v>
      </c>
      <c r="B2118" s="852" t="s">
        <v>3676</v>
      </c>
      <c r="C2118" s="281">
        <v>47</v>
      </c>
      <c r="D2118" s="852" t="s">
        <v>3780</v>
      </c>
      <c r="E2118" s="852" t="s">
        <v>752</v>
      </c>
      <c r="F2118" s="852" t="s">
        <v>752</v>
      </c>
      <c r="G2118" s="852" t="s">
        <v>235</v>
      </c>
    </row>
    <row r="2119" spans="1:7">
      <c r="A2119" s="98">
        <v>2116</v>
      </c>
      <c r="B2119" s="852" t="s">
        <v>3676</v>
      </c>
      <c r="C2119" s="281">
        <v>47</v>
      </c>
      <c r="D2119" s="852" t="s">
        <v>3781</v>
      </c>
      <c r="E2119" s="852" t="s">
        <v>752</v>
      </c>
      <c r="F2119" s="852" t="s">
        <v>752</v>
      </c>
      <c r="G2119" s="852" t="s">
        <v>236</v>
      </c>
    </row>
    <row r="2120" spans="1:7">
      <c r="A2120" s="851">
        <v>2117</v>
      </c>
      <c r="B2120" s="852" t="s">
        <v>3676</v>
      </c>
      <c r="C2120" s="281">
        <v>47</v>
      </c>
      <c r="D2120" s="852" t="s">
        <v>3782</v>
      </c>
      <c r="E2120" s="852" t="s">
        <v>752</v>
      </c>
      <c r="F2120" s="852" t="s">
        <v>752</v>
      </c>
      <c r="G2120" s="852" t="s">
        <v>237</v>
      </c>
    </row>
    <row r="2121" spans="1:7">
      <c r="A2121" s="98">
        <v>2118</v>
      </c>
      <c r="B2121" s="852" t="s">
        <v>3676</v>
      </c>
      <c r="C2121" s="281">
        <v>47</v>
      </c>
      <c r="D2121" s="852" t="s">
        <v>3783</v>
      </c>
      <c r="E2121" s="852" t="s">
        <v>752</v>
      </c>
      <c r="F2121" s="852" t="s">
        <v>752</v>
      </c>
      <c r="G2121" s="852" t="s">
        <v>239</v>
      </c>
    </row>
    <row r="2122" spans="1:7">
      <c r="A2122" s="851">
        <v>2119</v>
      </c>
      <c r="B2122" s="852" t="s">
        <v>3676</v>
      </c>
      <c r="C2122" s="281">
        <v>47</v>
      </c>
      <c r="D2122" s="852" t="s">
        <v>3784</v>
      </c>
      <c r="E2122" s="852" t="s">
        <v>752</v>
      </c>
      <c r="F2122" s="852" t="s">
        <v>752</v>
      </c>
      <c r="G2122" s="852" t="s">
        <v>241</v>
      </c>
    </row>
    <row r="2123" spans="1:7">
      <c r="A2123" s="98">
        <v>2120</v>
      </c>
      <c r="B2123" s="852" t="s">
        <v>3676</v>
      </c>
      <c r="C2123" s="281">
        <v>47</v>
      </c>
      <c r="D2123" s="852" t="s">
        <v>3785</v>
      </c>
      <c r="E2123" s="852" t="s">
        <v>752</v>
      </c>
      <c r="F2123" s="852" t="s">
        <v>752</v>
      </c>
      <c r="G2123" s="852" t="s">
        <v>243</v>
      </c>
    </row>
    <row r="2124" spans="1:7">
      <c r="A2124" s="851">
        <v>2121</v>
      </c>
      <c r="B2124" s="852" t="s">
        <v>3676</v>
      </c>
      <c r="C2124" s="281">
        <v>47</v>
      </c>
      <c r="D2124" s="852" t="s">
        <v>3786</v>
      </c>
      <c r="E2124" s="852" t="s">
        <v>752</v>
      </c>
      <c r="F2124" s="852" t="s">
        <v>752</v>
      </c>
      <c r="G2124" s="852" t="s">
        <v>243</v>
      </c>
    </row>
    <row r="2125" spans="1:7">
      <c r="A2125" s="98">
        <v>2122</v>
      </c>
      <c r="B2125" s="852" t="s">
        <v>3676</v>
      </c>
      <c r="C2125" s="281">
        <v>47</v>
      </c>
      <c r="D2125" s="852" t="s">
        <v>3787</v>
      </c>
      <c r="E2125" s="852" t="s">
        <v>752</v>
      </c>
      <c r="F2125" s="852" t="s">
        <v>752</v>
      </c>
      <c r="G2125" s="852" t="s">
        <v>243</v>
      </c>
    </row>
    <row r="2126" spans="1:7">
      <c r="A2126" s="851">
        <v>2123</v>
      </c>
      <c r="B2126" s="852" t="s">
        <v>3676</v>
      </c>
      <c r="C2126" s="281">
        <v>47</v>
      </c>
      <c r="D2126" s="852" t="s">
        <v>3788</v>
      </c>
      <c r="E2126" s="852" t="s">
        <v>752</v>
      </c>
      <c r="F2126" s="852" t="s">
        <v>752</v>
      </c>
      <c r="G2126" s="852" t="s">
        <v>244</v>
      </c>
    </row>
    <row r="2127" spans="1:7">
      <c r="A2127" s="98">
        <v>2124</v>
      </c>
      <c r="B2127" s="852" t="s">
        <v>3676</v>
      </c>
      <c r="C2127" s="281">
        <v>47</v>
      </c>
      <c r="D2127" s="852" t="s">
        <v>3789</v>
      </c>
      <c r="E2127" s="852" t="s">
        <v>752</v>
      </c>
      <c r="F2127" s="852" t="s">
        <v>752</v>
      </c>
      <c r="G2127" s="852" t="s">
        <v>245</v>
      </c>
    </row>
    <row r="2128" spans="1:7">
      <c r="A2128" s="851">
        <v>2125</v>
      </c>
      <c r="B2128" s="852" t="s">
        <v>3676</v>
      </c>
      <c r="C2128" s="281">
        <v>47</v>
      </c>
      <c r="D2128" s="852" t="s">
        <v>3790</v>
      </c>
      <c r="E2128" s="852" t="s">
        <v>752</v>
      </c>
      <c r="F2128" s="852" t="s">
        <v>752</v>
      </c>
      <c r="G2128" s="852" t="s">
        <v>246</v>
      </c>
    </row>
    <row r="2129" spans="1:7" ht="30">
      <c r="A2129" s="98">
        <v>2126</v>
      </c>
      <c r="B2129" s="852" t="s">
        <v>3676</v>
      </c>
      <c r="C2129" s="281">
        <v>47</v>
      </c>
      <c r="D2129" s="852" t="s">
        <v>3791</v>
      </c>
      <c r="E2129" s="852" t="s">
        <v>752</v>
      </c>
      <c r="F2129" s="852" t="s">
        <v>752</v>
      </c>
      <c r="G2129" s="852" t="s">
        <v>248</v>
      </c>
    </row>
    <row r="2130" spans="1:7">
      <c r="A2130" s="851">
        <v>2127</v>
      </c>
      <c r="B2130" s="852" t="s">
        <v>3676</v>
      </c>
      <c r="C2130" s="281">
        <v>47</v>
      </c>
      <c r="D2130" s="852" t="s">
        <v>3792</v>
      </c>
      <c r="E2130" s="852" t="s">
        <v>752</v>
      </c>
      <c r="F2130" s="852" t="s">
        <v>752</v>
      </c>
      <c r="G2130" s="852" t="s">
        <v>249</v>
      </c>
    </row>
    <row r="2131" spans="1:7">
      <c r="A2131" s="98">
        <v>2128</v>
      </c>
      <c r="B2131" s="852" t="s">
        <v>3676</v>
      </c>
      <c r="C2131" s="281">
        <v>47</v>
      </c>
      <c r="D2131" s="852" t="s">
        <v>3793</v>
      </c>
      <c r="E2131" s="852" t="s">
        <v>752</v>
      </c>
      <c r="F2131" s="852" t="s">
        <v>752</v>
      </c>
      <c r="G2131" s="852" t="s">
        <v>252</v>
      </c>
    </row>
    <row r="2132" spans="1:7">
      <c r="A2132" s="851">
        <v>2129</v>
      </c>
      <c r="B2132" s="852" t="s">
        <v>3676</v>
      </c>
      <c r="C2132" s="281">
        <v>47</v>
      </c>
      <c r="D2132" s="852" t="s">
        <v>3794</v>
      </c>
      <c r="E2132" s="852" t="s">
        <v>752</v>
      </c>
      <c r="F2132" s="852" t="s">
        <v>752</v>
      </c>
      <c r="G2132" s="852" t="s">
        <v>255</v>
      </c>
    </row>
    <row r="2133" spans="1:7" ht="30">
      <c r="A2133" s="98">
        <v>2130</v>
      </c>
      <c r="B2133" s="852" t="s">
        <v>3676</v>
      </c>
      <c r="C2133" s="281">
        <v>47</v>
      </c>
      <c r="D2133" s="852" t="s">
        <v>3795</v>
      </c>
      <c r="E2133" s="852" t="s">
        <v>752</v>
      </c>
      <c r="F2133" s="852" t="s">
        <v>752</v>
      </c>
      <c r="G2133" s="852" t="s">
        <v>264</v>
      </c>
    </row>
    <row r="2134" spans="1:7">
      <c r="A2134" s="851">
        <v>2131</v>
      </c>
      <c r="B2134" s="852" t="s">
        <v>3676</v>
      </c>
      <c r="C2134" s="281">
        <v>47</v>
      </c>
      <c r="D2134" s="852" t="s">
        <v>3796</v>
      </c>
      <c r="E2134" s="852" t="s">
        <v>752</v>
      </c>
      <c r="F2134" s="852" t="s">
        <v>752</v>
      </c>
      <c r="G2134" s="852" t="s">
        <v>266</v>
      </c>
    </row>
    <row r="2135" spans="1:7">
      <c r="A2135" s="98">
        <v>2132</v>
      </c>
      <c r="B2135" s="852" t="s">
        <v>3676</v>
      </c>
      <c r="C2135" s="281">
        <v>47</v>
      </c>
      <c r="D2135" s="852" t="s">
        <v>3797</v>
      </c>
      <c r="E2135" s="852" t="s">
        <v>752</v>
      </c>
      <c r="F2135" s="852" t="s">
        <v>752</v>
      </c>
      <c r="G2135" s="852" t="s">
        <v>268</v>
      </c>
    </row>
    <row r="2136" spans="1:7">
      <c r="A2136" s="851">
        <v>2133</v>
      </c>
      <c r="B2136" s="852" t="s">
        <v>3676</v>
      </c>
      <c r="C2136" s="281">
        <v>47</v>
      </c>
      <c r="D2136" s="852" t="s">
        <v>3798</v>
      </c>
      <c r="E2136" s="852" t="s">
        <v>752</v>
      </c>
      <c r="F2136" s="852" t="s">
        <v>548</v>
      </c>
      <c r="G2136" s="852" t="s">
        <v>278</v>
      </c>
    </row>
    <row r="2137" spans="1:7">
      <c r="A2137" s="98">
        <v>2134</v>
      </c>
      <c r="B2137" s="852" t="s">
        <v>3676</v>
      </c>
      <c r="C2137" s="281">
        <v>47</v>
      </c>
      <c r="D2137" s="852" t="s">
        <v>3799</v>
      </c>
      <c r="E2137" s="852" t="s">
        <v>752</v>
      </c>
      <c r="F2137" s="852" t="s">
        <v>548</v>
      </c>
      <c r="G2137" s="852" t="s">
        <v>279</v>
      </c>
    </row>
    <row r="2138" spans="1:7">
      <c r="A2138" s="851">
        <v>2135</v>
      </c>
      <c r="B2138" s="852" t="s">
        <v>3676</v>
      </c>
      <c r="C2138" s="281">
        <v>47</v>
      </c>
      <c r="D2138" s="852" t="s">
        <v>3800</v>
      </c>
      <c r="E2138" s="852" t="s">
        <v>752</v>
      </c>
      <c r="F2138" s="852" t="s">
        <v>548</v>
      </c>
      <c r="G2138" s="852" t="s">
        <v>280</v>
      </c>
    </row>
    <row r="2139" spans="1:7" ht="30">
      <c r="A2139" s="98">
        <v>2136</v>
      </c>
      <c r="B2139" s="852" t="s">
        <v>3676</v>
      </c>
      <c r="C2139" s="281">
        <v>47</v>
      </c>
      <c r="D2139" s="852" t="s">
        <v>3801</v>
      </c>
      <c r="E2139" s="852" t="s">
        <v>752</v>
      </c>
      <c r="F2139" s="852" t="s">
        <v>548</v>
      </c>
      <c r="G2139" s="852" t="s">
        <v>281</v>
      </c>
    </row>
    <row r="2140" spans="1:7" ht="30">
      <c r="A2140" s="851">
        <v>2137</v>
      </c>
      <c r="B2140" s="852" t="s">
        <v>3676</v>
      </c>
      <c r="C2140" s="281">
        <v>47</v>
      </c>
      <c r="D2140" s="852" t="s">
        <v>3802</v>
      </c>
      <c r="E2140" s="852" t="s">
        <v>752</v>
      </c>
      <c r="F2140" s="852" t="s">
        <v>548</v>
      </c>
      <c r="G2140" s="852" t="s">
        <v>281</v>
      </c>
    </row>
    <row r="2141" spans="1:7">
      <c r="A2141" s="98">
        <v>2138</v>
      </c>
      <c r="B2141" s="852" t="s">
        <v>3676</v>
      </c>
      <c r="C2141" s="281">
        <v>47</v>
      </c>
      <c r="D2141" s="852" t="s">
        <v>3803</v>
      </c>
      <c r="E2141" s="852" t="s">
        <v>752</v>
      </c>
      <c r="F2141" s="852" t="s">
        <v>548</v>
      </c>
      <c r="G2141" s="852" t="s">
        <v>283</v>
      </c>
    </row>
    <row r="2142" spans="1:7">
      <c r="A2142" s="851">
        <v>2139</v>
      </c>
      <c r="B2142" s="852" t="s">
        <v>3676</v>
      </c>
      <c r="C2142" s="281">
        <v>47</v>
      </c>
      <c r="D2142" s="852" t="s">
        <v>3804</v>
      </c>
      <c r="E2142" s="852" t="s">
        <v>752</v>
      </c>
      <c r="F2142" s="852" t="s">
        <v>548</v>
      </c>
      <c r="G2142" s="852" t="s">
        <v>284</v>
      </c>
    </row>
    <row r="2143" spans="1:7">
      <c r="A2143" s="98">
        <v>2140</v>
      </c>
      <c r="B2143" s="852" t="s">
        <v>3676</v>
      </c>
      <c r="C2143" s="281">
        <v>47</v>
      </c>
      <c r="D2143" s="852" t="s">
        <v>3805</v>
      </c>
      <c r="E2143" s="852" t="s">
        <v>752</v>
      </c>
      <c r="F2143" s="852" t="s">
        <v>753</v>
      </c>
      <c r="G2143" s="852" t="s">
        <v>293</v>
      </c>
    </row>
    <row r="2144" spans="1:7">
      <c r="A2144" s="851">
        <v>2141</v>
      </c>
      <c r="B2144" s="852" t="s">
        <v>3676</v>
      </c>
      <c r="C2144" s="281">
        <v>47</v>
      </c>
      <c r="D2144" s="852" t="s">
        <v>3806</v>
      </c>
      <c r="E2144" s="852" t="s">
        <v>752</v>
      </c>
      <c r="F2144" s="852" t="s">
        <v>753</v>
      </c>
      <c r="G2144" s="852" t="s">
        <v>297</v>
      </c>
    </row>
    <row r="2145" spans="1:7">
      <c r="A2145" s="98">
        <v>2142</v>
      </c>
      <c r="B2145" s="852" t="s">
        <v>3676</v>
      </c>
      <c r="C2145" s="281">
        <v>47</v>
      </c>
      <c r="D2145" s="852" t="s">
        <v>3807</v>
      </c>
      <c r="E2145" s="852" t="s">
        <v>752</v>
      </c>
      <c r="F2145" s="852" t="s">
        <v>753</v>
      </c>
      <c r="G2145" s="852" t="s">
        <v>298</v>
      </c>
    </row>
    <row r="2146" spans="1:7" ht="30">
      <c r="A2146" s="851">
        <v>2143</v>
      </c>
      <c r="B2146" s="852" t="s">
        <v>3676</v>
      </c>
      <c r="C2146" s="281">
        <v>47</v>
      </c>
      <c r="D2146" s="852" t="s">
        <v>3808</v>
      </c>
      <c r="E2146" s="852" t="s">
        <v>752</v>
      </c>
      <c r="F2146" s="852" t="s">
        <v>753</v>
      </c>
      <c r="G2146" s="852" t="s">
        <v>298</v>
      </c>
    </row>
    <row r="2147" spans="1:7">
      <c r="A2147" s="98">
        <v>2144</v>
      </c>
      <c r="B2147" s="852" t="s">
        <v>3676</v>
      </c>
      <c r="C2147" s="281">
        <v>47</v>
      </c>
      <c r="D2147" s="852" t="s">
        <v>3809</v>
      </c>
      <c r="E2147" s="852" t="s">
        <v>752</v>
      </c>
      <c r="F2147" s="852" t="s">
        <v>754</v>
      </c>
      <c r="G2147" s="852" t="s">
        <v>302</v>
      </c>
    </row>
    <row r="2148" spans="1:7">
      <c r="A2148" s="851">
        <v>2145</v>
      </c>
      <c r="B2148" s="852" t="s">
        <v>3676</v>
      </c>
      <c r="C2148" s="281">
        <v>47</v>
      </c>
      <c r="D2148" s="852" t="s">
        <v>3810</v>
      </c>
      <c r="E2148" s="852" t="s">
        <v>752</v>
      </c>
      <c r="F2148" s="852" t="s">
        <v>754</v>
      </c>
      <c r="G2148" s="852" t="s">
        <v>303</v>
      </c>
    </row>
    <row r="2149" spans="1:7">
      <c r="A2149" s="98">
        <v>2146</v>
      </c>
      <c r="B2149" s="852" t="s">
        <v>3676</v>
      </c>
      <c r="C2149" s="281">
        <v>47</v>
      </c>
      <c r="D2149" s="852" t="s">
        <v>3811</v>
      </c>
      <c r="E2149" s="852" t="s">
        <v>752</v>
      </c>
      <c r="F2149" s="852" t="s">
        <v>619</v>
      </c>
      <c r="G2149" s="852" t="s">
        <v>308</v>
      </c>
    </row>
    <row r="2150" spans="1:7">
      <c r="A2150" s="851">
        <v>2147</v>
      </c>
      <c r="B2150" s="852" t="s">
        <v>3676</v>
      </c>
      <c r="C2150" s="281">
        <v>47</v>
      </c>
      <c r="D2150" s="852" t="s">
        <v>3812</v>
      </c>
      <c r="E2150" s="852" t="s">
        <v>752</v>
      </c>
      <c r="F2150" s="852" t="s">
        <v>619</v>
      </c>
      <c r="G2150" s="852" t="s">
        <v>318</v>
      </c>
    </row>
    <row r="2151" spans="1:7">
      <c r="A2151" s="98">
        <v>2148</v>
      </c>
      <c r="B2151" s="852" t="s">
        <v>3676</v>
      </c>
      <c r="C2151" s="281">
        <v>47</v>
      </c>
      <c r="D2151" s="852" t="s">
        <v>3813</v>
      </c>
      <c r="E2151" s="852" t="s">
        <v>752</v>
      </c>
      <c r="F2151" s="852" t="s">
        <v>619</v>
      </c>
      <c r="G2151" s="852" t="s">
        <v>319</v>
      </c>
    </row>
    <row r="2152" spans="1:7">
      <c r="A2152" s="851">
        <v>2149</v>
      </c>
      <c r="B2152" s="852" t="s">
        <v>3676</v>
      </c>
      <c r="C2152" s="281">
        <v>47</v>
      </c>
      <c r="D2152" s="852" t="s">
        <v>3814</v>
      </c>
      <c r="E2152" s="852" t="s">
        <v>752</v>
      </c>
      <c r="F2152" s="852" t="s">
        <v>755</v>
      </c>
      <c r="G2152" s="852" t="s">
        <v>321</v>
      </c>
    </row>
    <row r="2153" spans="1:7">
      <c r="A2153" s="98">
        <v>2150</v>
      </c>
      <c r="B2153" s="852" t="s">
        <v>3676</v>
      </c>
      <c r="C2153" s="281">
        <v>47</v>
      </c>
      <c r="D2153" s="852" t="s">
        <v>3815</v>
      </c>
      <c r="E2153" s="852" t="s">
        <v>752</v>
      </c>
      <c r="F2153" s="852" t="s">
        <v>755</v>
      </c>
      <c r="G2153" s="852" t="s">
        <v>322</v>
      </c>
    </row>
    <row r="2154" spans="1:7">
      <c r="A2154" s="851">
        <v>2151</v>
      </c>
      <c r="B2154" s="852" t="s">
        <v>3676</v>
      </c>
      <c r="C2154" s="281">
        <v>47</v>
      </c>
      <c r="D2154" s="852" t="s">
        <v>3816</v>
      </c>
      <c r="E2154" s="852" t="s">
        <v>752</v>
      </c>
      <c r="F2154" s="852" t="s">
        <v>755</v>
      </c>
      <c r="G2154" s="852" t="s">
        <v>324</v>
      </c>
    </row>
    <row r="2155" spans="1:7">
      <c r="A2155" s="98">
        <v>2152</v>
      </c>
      <c r="B2155" s="852" t="s">
        <v>3676</v>
      </c>
      <c r="C2155" s="281">
        <v>47</v>
      </c>
      <c r="D2155" s="852" t="s">
        <v>3817</v>
      </c>
      <c r="E2155" s="852" t="s">
        <v>752</v>
      </c>
      <c r="F2155" s="852" t="s">
        <v>756</v>
      </c>
      <c r="G2155" s="852" t="s">
        <v>327</v>
      </c>
    </row>
    <row r="2156" spans="1:7">
      <c r="A2156" s="851">
        <v>2153</v>
      </c>
      <c r="B2156" s="852" t="s">
        <v>3676</v>
      </c>
      <c r="C2156" s="281">
        <v>47</v>
      </c>
      <c r="D2156" s="852" t="s">
        <v>3818</v>
      </c>
      <c r="E2156" s="852" t="s">
        <v>752</v>
      </c>
      <c r="F2156" s="852" t="s">
        <v>756</v>
      </c>
      <c r="G2156" s="852" t="s">
        <v>331</v>
      </c>
    </row>
    <row r="2157" spans="1:7">
      <c r="A2157" s="98">
        <v>2154</v>
      </c>
      <c r="B2157" s="852" t="s">
        <v>3676</v>
      </c>
      <c r="C2157" s="281">
        <v>47</v>
      </c>
      <c r="D2157" s="852" t="s">
        <v>3819</v>
      </c>
      <c r="E2157" s="852" t="s">
        <v>752</v>
      </c>
      <c r="F2157" s="852" t="s">
        <v>756</v>
      </c>
      <c r="G2157" s="852" t="s">
        <v>332</v>
      </c>
    </row>
    <row r="2158" spans="1:7">
      <c r="A2158" s="851">
        <v>2155</v>
      </c>
      <c r="B2158" s="852" t="s">
        <v>3676</v>
      </c>
      <c r="C2158" s="281">
        <v>47</v>
      </c>
      <c r="D2158" s="852" t="s">
        <v>3820</v>
      </c>
      <c r="E2158" s="852" t="s">
        <v>752</v>
      </c>
      <c r="F2158" s="852" t="s">
        <v>757</v>
      </c>
      <c r="G2158" s="852" t="s">
        <v>336</v>
      </c>
    </row>
    <row r="2159" spans="1:7">
      <c r="A2159" s="98">
        <v>2156</v>
      </c>
      <c r="B2159" s="852" t="s">
        <v>3676</v>
      </c>
      <c r="C2159" s="281">
        <v>47</v>
      </c>
      <c r="D2159" s="852" t="s">
        <v>3821</v>
      </c>
      <c r="E2159" s="852" t="s">
        <v>752</v>
      </c>
      <c r="F2159" s="852" t="s">
        <v>757</v>
      </c>
      <c r="G2159" s="852" t="s">
        <v>338</v>
      </c>
    </row>
    <row r="2160" spans="1:7">
      <c r="A2160" s="851">
        <v>2157</v>
      </c>
      <c r="B2160" s="852" t="s">
        <v>3676</v>
      </c>
      <c r="C2160" s="281">
        <v>47</v>
      </c>
      <c r="D2160" s="852" t="s">
        <v>3822</v>
      </c>
      <c r="E2160" s="852" t="s">
        <v>752</v>
      </c>
      <c r="F2160" s="852" t="s">
        <v>757</v>
      </c>
      <c r="G2160" s="852" t="s">
        <v>339</v>
      </c>
    </row>
    <row r="2161" spans="1:7">
      <c r="A2161" s="98">
        <v>2158</v>
      </c>
      <c r="B2161" s="852" t="s">
        <v>3676</v>
      </c>
      <c r="C2161" s="281">
        <v>47</v>
      </c>
      <c r="D2161" s="852" t="s">
        <v>3823</v>
      </c>
      <c r="E2161" s="852" t="s">
        <v>752</v>
      </c>
      <c r="F2161" s="852" t="s">
        <v>758</v>
      </c>
      <c r="G2161" s="852" t="s">
        <v>341</v>
      </c>
    </row>
    <row r="2162" spans="1:7">
      <c r="A2162" s="851">
        <v>2159</v>
      </c>
      <c r="B2162" s="852" t="s">
        <v>3676</v>
      </c>
      <c r="C2162" s="281">
        <v>47</v>
      </c>
      <c r="D2162" s="852" t="s">
        <v>3824</v>
      </c>
      <c r="E2162" s="852" t="s">
        <v>752</v>
      </c>
      <c r="F2162" s="852" t="s">
        <v>758</v>
      </c>
      <c r="G2162" s="852" t="s">
        <v>342</v>
      </c>
    </row>
    <row r="2163" spans="1:7">
      <c r="A2163" s="98">
        <v>2160</v>
      </c>
      <c r="B2163" s="852" t="s">
        <v>3676</v>
      </c>
      <c r="C2163" s="281">
        <v>47</v>
      </c>
      <c r="D2163" s="852" t="s">
        <v>3825</v>
      </c>
      <c r="E2163" s="852" t="s">
        <v>752</v>
      </c>
      <c r="F2163" s="852" t="s">
        <v>758</v>
      </c>
      <c r="G2163" s="852" t="s">
        <v>343</v>
      </c>
    </row>
    <row r="2164" spans="1:7">
      <c r="A2164" s="851">
        <v>2161</v>
      </c>
      <c r="B2164" s="852" t="s">
        <v>3676</v>
      </c>
      <c r="C2164" s="281">
        <v>47</v>
      </c>
      <c r="D2164" s="852" t="s">
        <v>3826</v>
      </c>
      <c r="E2164" s="852" t="s">
        <v>752</v>
      </c>
      <c r="F2164" s="852" t="s">
        <v>758</v>
      </c>
      <c r="G2164" s="852" t="s">
        <v>347</v>
      </c>
    </row>
    <row r="2165" spans="1:7">
      <c r="A2165" s="98">
        <v>2162</v>
      </c>
      <c r="B2165" s="852" t="s">
        <v>3676</v>
      </c>
      <c r="C2165" s="281">
        <v>47</v>
      </c>
      <c r="D2165" s="852" t="s">
        <v>3827</v>
      </c>
      <c r="E2165" s="852" t="s">
        <v>752</v>
      </c>
      <c r="F2165" s="852" t="s">
        <v>2013</v>
      </c>
      <c r="G2165" s="852" t="s">
        <v>349</v>
      </c>
    </row>
    <row r="2166" spans="1:7">
      <c r="A2166" s="851">
        <v>2163</v>
      </c>
      <c r="B2166" s="852" t="s">
        <v>3676</v>
      </c>
      <c r="C2166" s="281">
        <v>47</v>
      </c>
      <c r="D2166" s="852" t="s">
        <v>3828</v>
      </c>
      <c r="E2166" s="852" t="s">
        <v>752</v>
      </c>
      <c r="F2166" s="852" t="s">
        <v>2013</v>
      </c>
      <c r="G2166" s="852" t="s">
        <v>355</v>
      </c>
    </row>
    <row r="2167" spans="1:7">
      <c r="A2167" s="98">
        <v>2164</v>
      </c>
      <c r="B2167" s="852" t="s">
        <v>3676</v>
      </c>
      <c r="C2167" s="281">
        <v>47</v>
      </c>
      <c r="D2167" s="852" t="s">
        <v>3829</v>
      </c>
      <c r="E2167" s="852" t="s">
        <v>752</v>
      </c>
      <c r="F2167" s="852" t="s">
        <v>760</v>
      </c>
      <c r="G2167" s="852" t="s">
        <v>357</v>
      </c>
    </row>
    <row r="2168" spans="1:7">
      <c r="A2168" s="851">
        <v>2165</v>
      </c>
      <c r="B2168" s="852" t="s">
        <v>3676</v>
      </c>
      <c r="C2168" s="281">
        <v>47</v>
      </c>
      <c r="D2168" s="852" t="s">
        <v>3830</v>
      </c>
      <c r="E2168" s="852" t="s">
        <v>752</v>
      </c>
      <c r="F2168" s="852" t="s">
        <v>760</v>
      </c>
      <c r="G2168" s="852" t="s">
        <v>357</v>
      </c>
    </row>
    <row r="2169" spans="1:7">
      <c r="A2169" s="98">
        <v>2166</v>
      </c>
      <c r="B2169" s="852" t="s">
        <v>3676</v>
      </c>
      <c r="C2169" s="281">
        <v>47</v>
      </c>
      <c r="D2169" s="852" t="s">
        <v>3831</v>
      </c>
      <c r="E2169" s="852" t="s">
        <v>752</v>
      </c>
      <c r="F2169" s="852" t="s">
        <v>761</v>
      </c>
      <c r="G2169" s="852" t="s">
        <v>367</v>
      </c>
    </row>
    <row r="2170" spans="1:7">
      <c r="A2170" s="851">
        <v>2167</v>
      </c>
      <c r="B2170" s="852" t="s">
        <v>3676</v>
      </c>
      <c r="C2170" s="281">
        <v>47</v>
      </c>
      <c r="D2170" s="852" t="s">
        <v>3832</v>
      </c>
      <c r="E2170" s="852" t="s">
        <v>752</v>
      </c>
      <c r="F2170" s="852" t="s">
        <v>762</v>
      </c>
      <c r="G2170" s="852" t="s">
        <v>372</v>
      </c>
    </row>
    <row r="2171" spans="1:7">
      <c r="A2171" s="98">
        <v>2168</v>
      </c>
      <c r="B2171" s="852" t="s">
        <v>3676</v>
      </c>
      <c r="C2171" s="281">
        <v>47</v>
      </c>
      <c r="D2171" s="852" t="s">
        <v>3833</v>
      </c>
      <c r="E2171" s="852" t="s">
        <v>752</v>
      </c>
      <c r="F2171" s="852" t="s">
        <v>762</v>
      </c>
      <c r="G2171" s="852" t="s">
        <v>375</v>
      </c>
    </row>
    <row r="2172" spans="1:7">
      <c r="A2172" s="851">
        <v>2169</v>
      </c>
      <c r="B2172" s="852" t="s">
        <v>3676</v>
      </c>
      <c r="C2172" s="281">
        <v>47</v>
      </c>
      <c r="D2172" s="852" t="s">
        <v>3834</v>
      </c>
      <c r="E2172" s="852" t="s">
        <v>752</v>
      </c>
      <c r="F2172" s="852" t="s">
        <v>762</v>
      </c>
      <c r="G2172" s="852" t="s">
        <v>378</v>
      </c>
    </row>
    <row r="2173" spans="1:7">
      <c r="A2173" s="98">
        <v>2170</v>
      </c>
      <c r="B2173" s="852" t="s">
        <v>3676</v>
      </c>
      <c r="C2173" s="281">
        <v>47</v>
      </c>
      <c r="D2173" s="852" t="s">
        <v>3835</v>
      </c>
      <c r="E2173" s="852" t="s">
        <v>752</v>
      </c>
      <c r="F2173" s="852" t="s">
        <v>762</v>
      </c>
      <c r="G2173" s="852" t="s">
        <v>379</v>
      </c>
    </row>
    <row r="2174" spans="1:7">
      <c r="A2174" s="851">
        <v>2171</v>
      </c>
      <c r="B2174" s="852" t="s">
        <v>3676</v>
      </c>
      <c r="C2174" s="281">
        <v>47</v>
      </c>
      <c r="D2174" s="852" t="s">
        <v>3836</v>
      </c>
      <c r="E2174" s="852" t="s">
        <v>767</v>
      </c>
      <c r="F2174" s="852" t="s">
        <v>763</v>
      </c>
      <c r="G2174" s="852" t="s">
        <v>386</v>
      </c>
    </row>
    <row r="2175" spans="1:7">
      <c r="A2175" s="98">
        <v>2172</v>
      </c>
      <c r="B2175" s="852" t="s">
        <v>3676</v>
      </c>
      <c r="C2175" s="281">
        <v>47</v>
      </c>
      <c r="D2175" s="852" t="s">
        <v>3837</v>
      </c>
      <c r="E2175" s="852" t="s">
        <v>767</v>
      </c>
      <c r="F2175" s="852" t="s">
        <v>763</v>
      </c>
      <c r="G2175" s="852" t="s">
        <v>387</v>
      </c>
    </row>
    <row r="2176" spans="1:7">
      <c r="A2176" s="851">
        <v>2173</v>
      </c>
      <c r="B2176" s="852" t="s">
        <v>3676</v>
      </c>
      <c r="C2176" s="281">
        <v>47</v>
      </c>
      <c r="D2176" s="852" t="s">
        <v>3838</v>
      </c>
      <c r="E2176" s="852" t="s">
        <v>767</v>
      </c>
      <c r="F2176" s="852" t="s">
        <v>764</v>
      </c>
      <c r="G2176" s="852" t="s">
        <v>397</v>
      </c>
    </row>
    <row r="2177" spans="1:7">
      <c r="A2177" s="98">
        <v>2174</v>
      </c>
      <c r="B2177" s="852" t="s">
        <v>3676</v>
      </c>
      <c r="C2177" s="281">
        <v>47</v>
      </c>
      <c r="D2177" s="852" t="s">
        <v>3839</v>
      </c>
      <c r="E2177" s="852" t="s">
        <v>767</v>
      </c>
      <c r="F2177" s="852" t="s">
        <v>765</v>
      </c>
      <c r="G2177" s="852" t="s">
        <v>404</v>
      </c>
    </row>
    <row r="2178" spans="1:7">
      <c r="A2178" s="851">
        <v>2175</v>
      </c>
      <c r="B2178" s="852" t="s">
        <v>3676</v>
      </c>
      <c r="C2178" s="281">
        <v>47</v>
      </c>
      <c r="D2178" s="852" t="s">
        <v>3840</v>
      </c>
      <c r="E2178" s="852" t="s">
        <v>767</v>
      </c>
      <c r="F2178" s="852" t="s">
        <v>765</v>
      </c>
      <c r="G2178" s="852" t="s">
        <v>405</v>
      </c>
    </row>
    <row r="2179" spans="1:7">
      <c r="A2179" s="98">
        <v>2176</v>
      </c>
      <c r="B2179" s="852" t="s">
        <v>3676</v>
      </c>
      <c r="C2179" s="281">
        <v>47</v>
      </c>
      <c r="D2179" s="852" t="s">
        <v>3841</v>
      </c>
      <c r="E2179" s="852" t="s">
        <v>767</v>
      </c>
      <c r="F2179" s="852" t="s">
        <v>765</v>
      </c>
      <c r="G2179" s="852" t="s">
        <v>406</v>
      </c>
    </row>
    <row r="2180" spans="1:7">
      <c r="A2180" s="851">
        <v>2177</v>
      </c>
      <c r="B2180" s="852" t="s">
        <v>3676</v>
      </c>
      <c r="C2180" s="281">
        <v>47</v>
      </c>
      <c r="D2180" s="852" t="s">
        <v>3842</v>
      </c>
      <c r="E2180" s="852" t="s">
        <v>767</v>
      </c>
      <c r="F2180" s="852" t="s">
        <v>765</v>
      </c>
      <c r="G2180" s="852" t="s">
        <v>408</v>
      </c>
    </row>
    <row r="2181" spans="1:7">
      <c r="A2181" s="98">
        <v>2178</v>
      </c>
      <c r="B2181" s="852" t="s">
        <v>3676</v>
      </c>
      <c r="C2181" s="281">
        <v>47</v>
      </c>
      <c r="D2181" s="852" t="s">
        <v>3843</v>
      </c>
      <c r="E2181" s="852" t="s">
        <v>767</v>
      </c>
      <c r="F2181" s="852" t="s">
        <v>766</v>
      </c>
      <c r="G2181" s="852" t="s">
        <v>410</v>
      </c>
    </row>
    <row r="2182" spans="1:7">
      <c r="A2182" s="851">
        <v>2179</v>
      </c>
      <c r="B2182" s="852" t="s">
        <v>3676</v>
      </c>
      <c r="C2182" s="281">
        <v>47</v>
      </c>
      <c r="D2182" s="852" t="s">
        <v>3844</v>
      </c>
      <c r="E2182" s="852" t="s">
        <v>767</v>
      </c>
      <c r="F2182" s="852" t="s">
        <v>766</v>
      </c>
      <c r="G2182" s="852" t="s">
        <v>411</v>
      </c>
    </row>
    <row r="2183" spans="1:7">
      <c r="A2183" s="98">
        <v>2180</v>
      </c>
      <c r="B2183" s="852" t="s">
        <v>3676</v>
      </c>
      <c r="C2183" s="281">
        <v>47</v>
      </c>
      <c r="D2183" s="852" t="s">
        <v>3845</v>
      </c>
      <c r="E2183" s="852" t="s">
        <v>767</v>
      </c>
      <c r="F2183" s="852" t="s">
        <v>766</v>
      </c>
      <c r="G2183" s="852" t="s">
        <v>292</v>
      </c>
    </row>
    <row r="2184" spans="1:7">
      <c r="A2184" s="851">
        <v>2181</v>
      </c>
      <c r="B2184" s="852" t="s">
        <v>3676</v>
      </c>
      <c r="C2184" s="281">
        <v>47</v>
      </c>
      <c r="D2184" s="852" t="s">
        <v>3846</v>
      </c>
      <c r="E2184" s="852" t="s">
        <v>767</v>
      </c>
      <c r="F2184" s="852" t="s">
        <v>766</v>
      </c>
      <c r="G2184" s="852" t="s">
        <v>412</v>
      </c>
    </row>
    <row r="2185" spans="1:7">
      <c r="A2185" s="98">
        <v>2182</v>
      </c>
      <c r="B2185" s="852" t="s">
        <v>3676</v>
      </c>
      <c r="C2185" s="281">
        <v>47</v>
      </c>
      <c r="D2185" s="852" t="s">
        <v>3847</v>
      </c>
      <c r="E2185" s="852" t="s">
        <v>767</v>
      </c>
      <c r="F2185" s="852" t="s">
        <v>767</v>
      </c>
      <c r="G2185" s="852" t="s">
        <v>417</v>
      </c>
    </row>
    <row r="2186" spans="1:7">
      <c r="A2186" s="851">
        <v>2183</v>
      </c>
      <c r="B2186" s="852" t="s">
        <v>3676</v>
      </c>
      <c r="C2186" s="281">
        <v>47</v>
      </c>
      <c r="D2186" s="852" t="s">
        <v>3848</v>
      </c>
      <c r="E2186" s="852" t="s">
        <v>767</v>
      </c>
      <c r="F2186" s="852" t="s">
        <v>767</v>
      </c>
      <c r="G2186" s="852" t="s">
        <v>419</v>
      </c>
    </row>
    <row r="2187" spans="1:7">
      <c r="A2187" s="98">
        <v>2184</v>
      </c>
      <c r="B2187" s="852" t="s">
        <v>3676</v>
      </c>
      <c r="C2187" s="281">
        <v>47</v>
      </c>
      <c r="D2187" s="852" t="s">
        <v>3849</v>
      </c>
      <c r="E2187" s="852" t="s">
        <v>767</v>
      </c>
      <c r="F2187" s="852" t="s">
        <v>767</v>
      </c>
      <c r="G2187" s="852" t="s">
        <v>421</v>
      </c>
    </row>
    <row r="2188" spans="1:7">
      <c r="A2188" s="851">
        <v>2185</v>
      </c>
      <c r="B2188" s="852" t="s">
        <v>3676</v>
      </c>
      <c r="C2188" s="281">
        <v>47</v>
      </c>
      <c r="D2188" s="852" t="s">
        <v>3850</v>
      </c>
      <c r="E2188" s="852" t="s">
        <v>767</v>
      </c>
      <c r="F2188" s="852" t="s">
        <v>767</v>
      </c>
      <c r="G2188" s="852" t="s">
        <v>426</v>
      </c>
    </row>
    <row r="2189" spans="1:7">
      <c r="A2189" s="98">
        <v>2186</v>
      </c>
      <c r="B2189" s="852" t="s">
        <v>3676</v>
      </c>
      <c r="C2189" s="281">
        <v>47</v>
      </c>
      <c r="D2189" s="852" t="s">
        <v>3851</v>
      </c>
      <c r="E2189" s="852" t="s">
        <v>767</v>
      </c>
      <c r="F2189" s="852" t="s">
        <v>768</v>
      </c>
      <c r="G2189" s="852" t="s">
        <v>326</v>
      </c>
    </row>
    <row r="2190" spans="1:7">
      <c r="A2190" s="851">
        <v>2187</v>
      </c>
      <c r="B2190" s="852" t="s">
        <v>3676</v>
      </c>
      <c r="C2190" s="281">
        <v>47</v>
      </c>
      <c r="D2190" s="852" t="s">
        <v>3852</v>
      </c>
      <c r="E2190" s="852" t="s">
        <v>767</v>
      </c>
      <c r="F2190" s="852" t="s">
        <v>768</v>
      </c>
      <c r="G2190" s="852" t="s">
        <v>434</v>
      </c>
    </row>
    <row r="2191" spans="1:7">
      <c r="A2191" s="98">
        <v>2188</v>
      </c>
      <c r="B2191" s="852" t="s">
        <v>3676</v>
      </c>
      <c r="C2191" s="281">
        <v>47</v>
      </c>
      <c r="D2191" s="852" t="s">
        <v>3853</v>
      </c>
      <c r="E2191" s="852" t="s">
        <v>767</v>
      </c>
      <c r="F2191" s="852" t="s">
        <v>768</v>
      </c>
      <c r="G2191" s="852" t="s">
        <v>248</v>
      </c>
    </row>
    <row r="2192" spans="1:7">
      <c r="A2192" s="851">
        <v>2189</v>
      </c>
      <c r="B2192" s="852" t="s">
        <v>3676</v>
      </c>
      <c r="C2192" s="281">
        <v>47</v>
      </c>
      <c r="D2192" s="852" t="s">
        <v>3854</v>
      </c>
      <c r="E2192" s="852" t="s">
        <v>767</v>
      </c>
      <c r="F2192" s="852" t="s">
        <v>769</v>
      </c>
      <c r="G2192" s="852" t="s">
        <v>249</v>
      </c>
    </row>
    <row r="2193" spans="1:7">
      <c r="A2193" s="98">
        <v>2190</v>
      </c>
      <c r="B2193" s="852" t="s">
        <v>3676</v>
      </c>
      <c r="C2193" s="281">
        <v>47</v>
      </c>
      <c r="D2193" s="852" t="s">
        <v>3855</v>
      </c>
      <c r="E2193" s="852" t="s">
        <v>767</v>
      </c>
      <c r="F2193" s="852" t="s">
        <v>769</v>
      </c>
      <c r="G2193" s="852" t="s">
        <v>439</v>
      </c>
    </row>
    <row r="2194" spans="1:7">
      <c r="A2194" s="851">
        <v>2191</v>
      </c>
      <c r="B2194" s="852" t="s">
        <v>3676</v>
      </c>
      <c r="C2194" s="281">
        <v>47</v>
      </c>
      <c r="D2194" s="852" t="s">
        <v>3856</v>
      </c>
      <c r="E2194" s="852" t="s">
        <v>767</v>
      </c>
      <c r="F2194" s="852" t="s">
        <v>442</v>
      </c>
      <c r="G2194" s="852" t="s">
        <v>441</v>
      </c>
    </row>
    <row r="2195" spans="1:7">
      <c r="A2195" s="98">
        <v>2192</v>
      </c>
      <c r="B2195" s="852" t="s">
        <v>3676</v>
      </c>
      <c r="C2195" s="281">
        <v>47</v>
      </c>
      <c r="D2195" s="852" t="s">
        <v>3857</v>
      </c>
      <c r="E2195" s="852" t="s">
        <v>767</v>
      </c>
      <c r="F2195" s="852" t="s">
        <v>442</v>
      </c>
      <c r="G2195" s="852" t="s">
        <v>441</v>
      </c>
    </row>
    <row r="2196" spans="1:7">
      <c r="A2196" s="851">
        <v>2193</v>
      </c>
      <c r="B2196" s="852" t="s">
        <v>3676</v>
      </c>
      <c r="C2196" s="281">
        <v>47</v>
      </c>
      <c r="D2196" s="852" t="s">
        <v>3858</v>
      </c>
      <c r="E2196" s="852" t="s">
        <v>767</v>
      </c>
      <c r="F2196" s="852" t="s">
        <v>770</v>
      </c>
      <c r="G2196" s="852" t="s">
        <v>445</v>
      </c>
    </row>
    <row r="2197" spans="1:7">
      <c r="A2197" s="98">
        <v>2194</v>
      </c>
      <c r="B2197" s="852" t="s">
        <v>3676</v>
      </c>
      <c r="C2197" s="281">
        <v>47</v>
      </c>
      <c r="D2197" s="852" t="s">
        <v>3859</v>
      </c>
      <c r="E2197" s="852" t="s">
        <v>767</v>
      </c>
      <c r="F2197" s="852" t="s">
        <v>770</v>
      </c>
      <c r="G2197" s="852" t="s">
        <v>446</v>
      </c>
    </row>
    <row r="2198" spans="1:7">
      <c r="A2198" s="851">
        <v>2195</v>
      </c>
      <c r="B2198" s="852" t="s">
        <v>3676</v>
      </c>
      <c r="C2198" s="281">
        <v>47</v>
      </c>
      <c r="D2198" s="852" t="s">
        <v>3860</v>
      </c>
      <c r="E2198" s="852" t="s">
        <v>767</v>
      </c>
      <c r="F2198" s="852" t="s">
        <v>770</v>
      </c>
      <c r="G2198" s="852" t="s">
        <v>770</v>
      </c>
    </row>
    <row r="2199" spans="1:7">
      <c r="A2199" s="98">
        <v>2196</v>
      </c>
      <c r="B2199" s="852" t="s">
        <v>3676</v>
      </c>
      <c r="C2199" s="281">
        <v>47</v>
      </c>
      <c r="D2199" s="852" t="s">
        <v>3861</v>
      </c>
      <c r="E2199" s="852" t="s">
        <v>767</v>
      </c>
      <c r="F2199" s="852" t="s">
        <v>771</v>
      </c>
      <c r="G2199" s="852" t="s">
        <v>292</v>
      </c>
    </row>
    <row r="2200" spans="1:7">
      <c r="A2200" s="851">
        <v>2197</v>
      </c>
      <c r="B2200" s="852" t="s">
        <v>3676</v>
      </c>
      <c r="C2200" s="281">
        <v>47</v>
      </c>
      <c r="D2200" s="852" t="s">
        <v>3862</v>
      </c>
      <c r="E2200" s="852" t="s">
        <v>767</v>
      </c>
      <c r="F2200" s="852" t="s">
        <v>771</v>
      </c>
      <c r="G2200" s="852" t="s">
        <v>455</v>
      </c>
    </row>
    <row r="2201" spans="1:7">
      <c r="A2201" s="98">
        <v>2198</v>
      </c>
      <c r="B2201" s="852" t="s">
        <v>3676</v>
      </c>
      <c r="C2201" s="281">
        <v>47</v>
      </c>
      <c r="D2201" s="852" t="s">
        <v>3863</v>
      </c>
      <c r="E2201" s="852" t="s">
        <v>773</v>
      </c>
      <c r="F2201" s="852" t="s">
        <v>772</v>
      </c>
      <c r="G2201" s="852" t="s">
        <v>458</v>
      </c>
    </row>
    <row r="2202" spans="1:7">
      <c r="A2202" s="851">
        <v>2199</v>
      </c>
      <c r="B2202" s="852" t="s">
        <v>3676</v>
      </c>
      <c r="C2202" s="281">
        <v>47</v>
      </c>
      <c r="D2202" s="852" t="s">
        <v>3864</v>
      </c>
      <c r="E2202" s="852" t="s">
        <v>773</v>
      </c>
      <c r="F2202" s="852" t="s">
        <v>772</v>
      </c>
      <c r="G2202" s="852" t="s">
        <v>460</v>
      </c>
    </row>
    <row r="2203" spans="1:7">
      <c r="A2203" s="98">
        <v>2200</v>
      </c>
      <c r="B2203" s="852" t="s">
        <v>3676</v>
      </c>
      <c r="C2203" s="281">
        <v>47</v>
      </c>
      <c r="D2203" s="852" t="s">
        <v>3865</v>
      </c>
      <c r="E2203" s="852" t="s">
        <v>773</v>
      </c>
      <c r="F2203" s="852" t="s">
        <v>773</v>
      </c>
      <c r="G2203" s="852" t="s">
        <v>469</v>
      </c>
    </row>
    <row r="2204" spans="1:7">
      <c r="A2204" s="851">
        <v>2201</v>
      </c>
      <c r="B2204" s="852" t="s">
        <v>3676</v>
      </c>
      <c r="C2204" s="281">
        <v>47</v>
      </c>
      <c r="D2204" s="852" t="s">
        <v>3866</v>
      </c>
      <c r="E2204" s="852" t="s">
        <v>773</v>
      </c>
      <c r="F2204" s="852" t="s">
        <v>773</v>
      </c>
      <c r="G2204" s="852" t="s">
        <v>470</v>
      </c>
    </row>
    <row r="2205" spans="1:7">
      <c r="A2205" s="98">
        <v>2202</v>
      </c>
      <c r="B2205" s="852" t="s">
        <v>3676</v>
      </c>
      <c r="C2205" s="281">
        <v>47</v>
      </c>
      <c r="D2205" s="852" t="s">
        <v>3867</v>
      </c>
      <c r="E2205" s="852" t="s">
        <v>773</v>
      </c>
      <c r="F2205" s="852" t="s">
        <v>773</v>
      </c>
      <c r="G2205" s="852" t="s">
        <v>471</v>
      </c>
    </row>
    <row r="2206" spans="1:7">
      <c r="A2206" s="851">
        <v>2203</v>
      </c>
      <c r="B2206" s="852" t="s">
        <v>3676</v>
      </c>
      <c r="C2206" s="281">
        <v>47</v>
      </c>
      <c r="D2206" s="852" t="s">
        <v>3868</v>
      </c>
      <c r="E2206" s="852" t="s">
        <v>773</v>
      </c>
      <c r="F2206" s="852" t="s">
        <v>773</v>
      </c>
      <c r="G2206" s="852" t="s">
        <v>477</v>
      </c>
    </row>
    <row r="2207" spans="1:7">
      <c r="A2207" s="98">
        <v>2204</v>
      </c>
      <c r="B2207" s="852" t="s">
        <v>3676</v>
      </c>
      <c r="C2207" s="281">
        <v>47</v>
      </c>
      <c r="D2207" s="852" t="s">
        <v>3869</v>
      </c>
      <c r="E2207" s="852" t="s">
        <v>773</v>
      </c>
      <c r="F2207" s="852" t="s">
        <v>489</v>
      </c>
      <c r="G2207" s="852" t="s">
        <v>483</v>
      </c>
    </row>
    <row r="2208" spans="1:7">
      <c r="A2208" s="851">
        <v>2205</v>
      </c>
      <c r="B2208" s="852" t="s">
        <v>3676</v>
      </c>
      <c r="C2208" s="281">
        <v>47</v>
      </c>
      <c r="D2208" s="852" t="s">
        <v>3870</v>
      </c>
      <c r="E2208" s="852" t="s">
        <v>773</v>
      </c>
      <c r="F2208" s="852" t="s">
        <v>489</v>
      </c>
      <c r="G2208" s="852" t="s">
        <v>485</v>
      </c>
    </row>
    <row r="2209" spans="1:7">
      <c r="A2209" s="98">
        <v>2206</v>
      </c>
      <c r="B2209" s="852" t="s">
        <v>3676</v>
      </c>
      <c r="C2209" s="281">
        <v>47</v>
      </c>
      <c r="D2209" s="852" t="s">
        <v>3871</v>
      </c>
      <c r="E2209" s="852" t="s">
        <v>773</v>
      </c>
      <c r="F2209" s="852" t="s">
        <v>489</v>
      </c>
      <c r="G2209" s="852" t="s">
        <v>486</v>
      </c>
    </row>
    <row r="2210" spans="1:7">
      <c r="A2210" s="851">
        <v>2207</v>
      </c>
      <c r="B2210" s="852" t="s">
        <v>3676</v>
      </c>
      <c r="C2210" s="281">
        <v>47</v>
      </c>
      <c r="D2210" s="852" t="s">
        <v>3872</v>
      </c>
      <c r="E2210" s="852" t="s">
        <v>773</v>
      </c>
      <c r="F2210" s="852" t="s">
        <v>489</v>
      </c>
      <c r="G2210" s="852" t="s">
        <v>487</v>
      </c>
    </row>
    <row r="2211" spans="1:7">
      <c r="A2211" s="98">
        <v>2208</v>
      </c>
      <c r="B2211" s="852" t="s">
        <v>3676</v>
      </c>
      <c r="C2211" s="281">
        <v>47</v>
      </c>
      <c r="D2211" s="852" t="s">
        <v>3873</v>
      </c>
      <c r="E2211" s="852" t="s">
        <v>773</v>
      </c>
      <c r="F2211" s="852" t="s">
        <v>507</v>
      </c>
      <c r="G2211" s="852" t="s">
        <v>493</v>
      </c>
    </row>
    <row r="2212" spans="1:7">
      <c r="A2212" s="851">
        <v>2209</v>
      </c>
      <c r="B2212" s="852" t="s">
        <v>3676</v>
      </c>
      <c r="C2212" s="281">
        <v>47</v>
      </c>
      <c r="D2212" s="852" t="s">
        <v>3874</v>
      </c>
      <c r="E2212" s="852" t="s">
        <v>773</v>
      </c>
      <c r="F2212" s="852" t="s">
        <v>507</v>
      </c>
      <c r="G2212" s="852" t="s">
        <v>494</v>
      </c>
    </row>
    <row r="2213" spans="1:7">
      <c r="A2213" s="98">
        <v>2210</v>
      </c>
      <c r="B2213" s="852" t="s">
        <v>3676</v>
      </c>
      <c r="C2213" s="281">
        <v>47</v>
      </c>
      <c r="D2213" s="852" t="s">
        <v>3875</v>
      </c>
      <c r="E2213" s="852" t="s">
        <v>779</v>
      </c>
      <c r="F2213" s="852" t="s">
        <v>774</v>
      </c>
      <c r="G2213" s="852" t="s">
        <v>500</v>
      </c>
    </row>
    <row r="2214" spans="1:7">
      <c r="A2214" s="851">
        <v>2211</v>
      </c>
      <c r="B2214" s="852" t="s">
        <v>3676</v>
      </c>
      <c r="C2214" s="281">
        <v>47</v>
      </c>
      <c r="D2214" s="852" t="s">
        <v>3876</v>
      </c>
      <c r="E2214" s="852" t="s">
        <v>779</v>
      </c>
      <c r="F2214" s="852" t="s">
        <v>774</v>
      </c>
      <c r="G2214" s="852" t="s">
        <v>263</v>
      </c>
    </row>
    <row r="2215" spans="1:7">
      <c r="A2215" s="98">
        <v>2212</v>
      </c>
      <c r="B2215" s="852" t="s">
        <v>3676</v>
      </c>
      <c r="C2215" s="281">
        <v>47</v>
      </c>
      <c r="D2215" s="852" t="s">
        <v>3877</v>
      </c>
      <c r="E2215" s="852" t="s">
        <v>779</v>
      </c>
      <c r="F2215" s="852" t="s">
        <v>774</v>
      </c>
      <c r="G2215" s="852" t="s">
        <v>509</v>
      </c>
    </row>
    <row r="2216" spans="1:7">
      <c r="A2216" s="851">
        <v>2213</v>
      </c>
      <c r="B2216" s="852" t="s">
        <v>3676</v>
      </c>
      <c r="C2216" s="281">
        <v>47</v>
      </c>
      <c r="D2216" s="852" t="s">
        <v>3878</v>
      </c>
      <c r="E2216" s="852" t="s">
        <v>779</v>
      </c>
      <c r="F2216" s="852" t="s">
        <v>777</v>
      </c>
      <c r="G2216" s="852" t="s">
        <v>508</v>
      </c>
    </row>
    <row r="2217" spans="1:7">
      <c r="A2217" s="98">
        <v>2214</v>
      </c>
      <c r="B2217" s="852" t="s">
        <v>3676</v>
      </c>
      <c r="C2217" s="281">
        <v>47</v>
      </c>
      <c r="D2217" s="852" t="s">
        <v>3879</v>
      </c>
      <c r="E2217" s="852" t="s">
        <v>779</v>
      </c>
      <c r="F2217" s="852" t="s">
        <v>2395</v>
      </c>
      <c r="G2217" s="852" t="s">
        <v>516</v>
      </c>
    </row>
    <row r="2218" spans="1:7">
      <c r="A2218" s="851">
        <v>2215</v>
      </c>
      <c r="B2218" s="852" t="s">
        <v>3676</v>
      </c>
      <c r="C2218" s="281">
        <v>47</v>
      </c>
      <c r="D2218" s="852" t="s">
        <v>3880</v>
      </c>
      <c r="E2218" s="852" t="s">
        <v>779</v>
      </c>
      <c r="F2218" s="852" t="s">
        <v>2395</v>
      </c>
      <c r="G2218" s="852" t="s">
        <v>520</v>
      </c>
    </row>
    <row r="2219" spans="1:7">
      <c r="A2219" s="98">
        <v>2216</v>
      </c>
      <c r="B2219" s="852" t="s">
        <v>3676</v>
      </c>
      <c r="C2219" s="281">
        <v>47</v>
      </c>
      <c r="D2219" s="852" t="s">
        <v>3881</v>
      </c>
      <c r="E2219" s="852" t="s">
        <v>779</v>
      </c>
      <c r="F2219" s="852" t="s">
        <v>776</v>
      </c>
      <c r="G2219" s="852" t="s">
        <v>525</v>
      </c>
    </row>
    <row r="2220" spans="1:7">
      <c r="A2220" s="851">
        <v>2217</v>
      </c>
      <c r="B2220" s="852" t="s">
        <v>3676</v>
      </c>
      <c r="C2220" s="281">
        <v>47</v>
      </c>
      <c r="D2220" s="852" t="s">
        <v>3882</v>
      </c>
      <c r="E2220" s="852" t="s">
        <v>779</v>
      </c>
      <c r="F2220" s="852" t="s">
        <v>776</v>
      </c>
      <c r="G2220" s="852" t="s">
        <v>529</v>
      </c>
    </row>
    <row r="2221" spans="1:7">
      <c r="A2221" s="98">
        <v>2218</v>
      </c>
      <c r="B2221" s="852" t="s">
        <v>3676</v>
      </c>
      <c r="C2221" s="281">
        <v>47</v>
      </c>
      <c r="D2221" s="852" t="s">
        <v>3883</v>
      </c>
      <c r="E2221" s="852" t="s">
        <v>779</v>
      </c>
      <c r="F2221" s="852" t="s">
        <v>776</v>
      </c>
      <c r="G2221" s="852" t="s">
        <v>531</v>
      </c>
    </row>
    <row r="2222" spans="1:7">
      <c r="A2222" s="851">
        <v>2219</v>
      </c>
      <c r="B2222" s="852" t="s">
        <v>3676</v>
      </c>
      <c r="C2222" s="281">
        <v>47</v>
      </c>
      <c r="D2222" s="852" t="s">
        <v>3884</v>
      </c>
      <c r="E2222" s="852" t="s">
        <v>779</v>
      </c>
      <c r="F2222" s="852" t="s">
        <v>775</v>
      </c>
      <c r="G2222" s="852" t="s">
        <v>535</v>
      </c>
    </row>
    <row r="2223" spans="1:7">
      <c r="A2223" s="98">
        <v>2220</v>
      </c>
      <c r="B2223" s="852" t="s">
        <v>3676</v>
      </c>
      <c r="C2223" s="281">
        <v>47</v>
      </c>
      <c r="D2223" s="852" t="s">
        <v>3885</v>
      </c>
      <c r="E2223" s="852" t="s">
        <v>779</v>
      </c>
      <c r="F2223" s="852" t="s">
        <v>775</v>
      </c>
      <c r="G2223" s="852" t="s">
        <v>536</v>
      </c>
    </row>
    <row r="2224" spans="1:7">
      <c r="A2224" s="851">
        <v>2221</v>
      </c>
      <c r="B2224" s="852" t="s">
        <v>3676</v>
      </c>
      <c r="C2224" s="281">
        <v>47</v>
      </c>
      <c r="D2224" s="852" t="s">
        <v>3886</v>
      </c>
      <c r="E2224" s="852" t="s">
        <v>779</v>
      </c>
      <c r="F2224" s="852" t="s">
        <v>775</v>
      </c>
      <c r="G2224" s="852" t="s">
        <v>538</v>
      </c>
    </row>
    <row r="2225" spans="1:7">
      <c r="A2225" s="98">
        <v>2222</v>
      </c>
      <c r="B2225" s="852" t="s">
        <v>3676</v>
      </c>
      <c r="C2225" s="281">
        <v>47</v>
      </c>
      <c r="D2225" s="852" t="s">
        <v>3887</v>
      </c>
      <c r="E2225" s="852" t="s">
        <v>779</v>
      </c>
      <c r="F2225" s="852" t="s">
        <v>775</v>
      </c>
      <c r="G2225" s="852" t="s">
        <v>540</v>
      </c>
    </row>
    <row r="2226" spans="1:7">
      <c r="A2226" s="851">
        <v>2223</v>
      </c>
      <c r="B2226" s="852" t="s">
        <v>3676</v>
      </c>
      <c r="C2226" s="281">
        <v>47</v>
      </c>
      <c r="D2226" s="852" t="s">
        <v>3888</v>
      </c>
      <c r="E2226" s="852" t="s">
        <v>779</v>
      </c>
      <c r="F2226" s="852" t="s">
        <v>778</v>
      </c>
      <c r="G2226" s="852" t="s">
        <v>547</v>
      </c>
    </row>
    <row r="2227" spans="1:7">
      <c r="A2227" s="98">
        <v>2224</v>
      </c>
      <c r="B2227" s="852" t="s">
        <v>3676</v>
      </c>
      <c r="C2227" s="281">
        <v>47</v>
      </c>
      <c r="D2227" s="852" t="s">
        <v>3889</v>
      </c>
      <c r="E2227" s="852" t="s">
        <v>779</v>
      </c>
      <c r="F2227" s="852" t="s">
        <v>778</v>
      </c>
      <c r="G2227" s="852" t="s">
        <v>548</v>
      </c>
    </row>
    <row r="2228" spans="1:7">
      <c r="A2228" s="851">
        <v>2225</v>
      </c>
      <c r="B2228" s="852" t="s">
        <v>3676</v>
      </c>
      <c r="C2228" s="281">
        <v>47</v>
      </c>
      <c r="D2228" s="852" t="s">
        <v>3890</v>
      </c>
      <c r="E2228" s="852" t="s">
        <v>779</v>
      </c>
      <c r="F2228" s="852" t="s">
        <v>778</v>
      </c>
      <c r="G2228" s="852" t="s">
        <v>551</v>
      </c>
    </row>
    <row r="2229" spans="1:7">
      <c r="A2229" s="98">
        <v>2226</v>
      </c>
      <c r="B2229" s="852" t="s">
        <v>3676</v>
      </c>
      <c r="C2229" s="281">
        <v>47</v>
      </c>
      <c r="D2229" s="852" t="s">
        <v>3891</v>
      </c>
      <c r="E2229" s="852" t="s">
        <v>779</v>
      </c>
      <c r="F2229" s="852" t="s">
        <v>778</v>
      </c>
      <c r="G2229" s="852" t="s">
        <v>552</v>
      </c>
    </row>
    <row r="2230" spans="1:7">
      <c r="A2230" s="851">
        <v>2227</v>
      </c>
      <c r="B2230" s="852" t="s">
        <v>3676</v>
      </c>
      <c r="C2230" s="281">
        <v>47</v>
      </c>
      <c r="D2230" s="852" t="s">
        <v>3892</v>
      </c>
      <c r="E2230" s="852" t="s">
        <v>779</v>
      </c>
      <c r="F2230" s="852" t="s">
        <v>779</v>
      </c>
      <c r="G2230" s="852" t="s">
        <v>558</v>
      </c>
    </row>
    <row r="2231" spans="1:7">
      <c r="A2231" s="98">
        <v>2228</v>
      </c>
      <c r="B2231" s="852" t="s">
        <v>3676</v>
      </c>
      <c r="C2231" s="281">
        <v>47</v>
      </c>
      <c r="D2231" s="852" t="s">
        <v>3893</v>
      </c>
      <c r="E2231" s="852" t="s">
        <v>779</v>
      </c>
      <c r="F2231" s="852" t="s">
        <v>779</v>
      </c>
      <c r="G2231" s="852" t="s">
        <v>561</v>
      </c>
    </row>
    <row r="2232" spans="1:7">
      <c r="A2232" s="851">
        <v>2229</v>
      </c>
      <c r="B2232" s="852" t="s">
        <v>3676</v>
      </c>
      <c r="C2232" s="281">
        <v>47</v>
      </c>
      <c r="D2232" s="852" t="s">
        <v>3894</v>
      </c>
      <c r="E2232" s="852" t="s">
        <v>779</v>
      </c>
      <c r="F2232" s="852" t="s">
        <v>779</v>
      </c>
      <c r="G2232" s="852" t="s">
        <v>564</v>
      </c>
    </row>
    <row r="2233" spans="1:7">
      <c r="A2233" s="98">
        <v>2230</v>
      </c>
      <c r="B2233" s="852" t="s">
        <v>3676</v>
      </c>
      <c r="C2233" s="281">
        <v>47</v>
      </c>
      <c r="D2233" s="852" t="s">
        <v>3895</v>
      </c>
      <c r="E2233" s="852" t="s">
        <v>779</v>
      </c>
      <c r="F2233" s="852" t="s">
        <v>779</v>
      </c>
      <c r="G2233" s="852" t="s">
        <v>567</v>
      </c>
    </row>
    <row r="2234" spans="1:7">
      <c r="A2234" s="851">
        <v>2231</v>
      </c>
      <c r="B2234" s="852" t="s">
        <v>3676</v>
      </c>
      <c r="C2234" s="281">
        <v>47</v>
      </c>
      <c r="D2234" s="852" t="s">
        <v>3896</v>
      </c>
      <c r="E2234" s="852" t="s">
        <v>779</v>
      </c>
      <c r="F2234" s="852" t="s">
        <v>780</v>
      </c>
      <c r="G2234" s="852" t="s">
        <v>569</v>
      </c>
    </row>
    <row r="2235" spans="1:7">
      <c r="A2235" s="98">
        <v>2232</v>
      </c>
      <c r="B2235" s="852" t="s">
        <v>3676</v>
      </c>
      <c r="C2235" s="281">
        <v>47</v>
      </c>
      <c r="D2235" s="852" t="s">
        <v>3897</v>
      </c>
      <c r="E2235" s="852" t="s">
        <v>779</v>
      </c>
      <c r="F2235" s="852" t="s">
        <v>780</v>
      </c>
      <c r="G2235" s="852" t="s">
        <v>577</v>
      </c>
    </row>
    <row r="2236" spans="1:7" ht="30">
      <c r="A2236" s="851">
        <v>2233</v>
      </c>
      <c r="B2236" s="852" t="s">
        <v>3676</v>
      </c>
      <c r="C2236" s="281">
        <v>47</v>
      </c>
      <c r="D2236" s="852" t="s">
        <v>3898</v>
      </c>
      <c r="E2236" s="852" t="s">
        <v>779</v>
      </c>
      <c r="F2236" s="852" t="s">
        <v>780</v>
      </c>
      <c r="G2236" s="852" t="s">
        <v>577</v>
      </c>
    </row>
    <row r="2237" spans="1:7">
      <c r="A2237" s="98">
        <v>2234</v>
      </c>
      <c r="B2237" s="852" t="s">
        <v>3676</v>
      </c>
      <c r="C2237" s="281">
        <v>47</v>
      </c>
      <c r="D2237" s="852" t="s">
        <v>3899</v>
      </c>
      <c r="E2237" s="852" t="s">
        <v>796</v>
      </c>
      <c r="F2237" s="852" t="s">
        <v>790</v>
      </c>
      <c r="G2237" s="852" t="s">
        <v>584</v>
      </c>
    </row>
    <row r="2238" spans="1:7">
      <c r="A2238" s="851">
        <v>2235</v>
      </c>
      <c r="B2238" s="852" t="s">
        <v>3676</v>
      </c>
      <c r="C2238" s="281">
        <v>47</v>
      </c>
      <c r="D2238" s="852" t="s">
        <v>3900</v>
      </c>
      <c r="E2238" s="852" t="s">
        <v>796</v>
      </c>
      <c r="F2238" s="852" t="s">
        <v>790</v>
      </c>
      <c r="G2238" s="852" t="s">
        <v>585</v>
      </c>
    </row>
    <row r="2239" spans="1:7">
      <c r="A2239" s="98">
        <v>2236</v>
      </c>
      <c r="B2239" s="852" t="s">
        <v>3676</v>
      </c>
      <c r="C2239" s="281">
        <v>47</v>
      </c>
      <c r="D2239" s="852" t="s">
        <v>3901</v>
      </c>
      <c r="E2239" s="852" t="s">
        <v>796</v>
      </c>
      <c r="F2239" s="852" t="s">
        <v>790</v>
      </c>
      <c r="G2239" s="852" t="s">
        <v>586</v>
      </c>
    </row>
    <row r="2240" spans="1:7">
      <c r="A2240" s="851">
        <v>2237</v>
      </c>
      <c r="B2240" s="852" t="s">
        <v>3676</v>
      </c>
      <c r="C2240" s="281">
        <v>47</v>
      </c>
      <c r="D2240" s="852" t="s">
        <v>3902</v>
      </c>
      <c r="E2240" s="852" t="s">
        <v>796</v>
      </c>
      <c r="F2240" s="852" t="s">
        <v>790</v>
      </c>
      <c r="G2240" s="852" t="s">
        <v>586</v>
      </c>
    </row>
    <row r="2241" spans="1:7">
      <c r="A2241" s="98">
        <v>2238</v>
      </c>
      <c r="B2241" s="852" t="s">
        <v>3676</v>
      </c>
      <c r="C2241" s="281">
        <v>47</v>
      </c>
      <c r="D2241" s="852" t="s">
        <v>3903</v>
      </c>
      <c r="E2241" s="852" t="s">
        <v>796</v>
      </c>
      <c r="F2241" s="852" t="s">
        <v>790</v>
      </c>
      <c r="G2241" s="852" t="s">
        <v>588</v>
      </c>
    </row>
    <row r="2242" spans="1:7">
      <c r="A2242" s="851">
        <v>2239</v>
      </c>
      <c r="B2242" s="852" t="s">
        <v>3676</v>
      </c>
      <c r="C2242" s="281">
        <v>47</v>
      </c>
      <c r="D2242" s="852" t="s">
        <v>3904</v>
      </c>
      <c r="E2242" s="852" t="s">
        <v>796</v>
      </c>
      <c r="F2242" s="852" t="s">
        <v>790</v>
      </c>
      <c r="G2242" s="852" t="s">
        <v>588</v>
      </c>
    </row>
    <row r="2243" spans="1:7">
      <c r="A2243" s="98">
        <v>2240</v>
      </c>
      <c r="B2243" s="852" t="s">
        <v>3676</v>
      </c>
      <c r="C2243" s="281">
        <v>47</v>
      </c>
      <c r="D2243" s="852" t="s">
        <v>3905</v>
      </c>
      <c r="E2243" s="852" t="s">
        <v>796</v>
      </c>
      <c r="F2243" s="852" t="s">
        <v>790</v>
      </c>
      <c r="G2243" s="852" t="s">
        <v>589</v>
      </c>
    </row>
    <row r="2244" spans="1:7">
      <c r="A2244" s="851">
        <v>2241</v>
      </c>
      <c r="B2244" s="852" t="s">
        <v>3676</v>
      </c>
      <c r="C2244" s="281">
        <v>47</v>
      </c>
      <c r="D2244" s="852" t="s">
        <v>3906</v>
      </c>
      <c r="E2244" s="852" t="s">
        <v>796</v>
      </c>
      <c r="F2244" s="852" t="s">
        <v>790</v>
      </c>
      <c r="G2244" s="852" t="s">
        <v>590</v>
      </c>
    </row>
    <row r="2245" spans="1:7">
      <c r="A2245" s="98">
        <v>2242</v>
      </c>
      <c r="B2245" s="852" t="s">
        <v>3676</v>
      </c>
      <c r="C2245" s="281">
        <v>47</v>
      </c>
      <c r="D2245" s="852" t="s">
        <v>3907</v>
      </c>
      <c r="E2245" s="852" t="s">
        <v>796</v>
      </c>
      <c r="F2245" s="852" t="s">
        <v>790</v>
      </c>
      <c r="G2245" s="852" t="s">
        <v>591</v>
      </c>
    </row>
    <row r="2246" spans="1:7">
      <c r="A2246" s="851">
        <v>2243</v>
      </c>
      <c r="B2246" s="852" t="s">
        <v>3676</v>
      </c>
      <c r="C2246" s="281">
        <v>47</v>
      </c>
      <c r="D2246" s="852" t="s">
        <v>3908</v>
      </c>
      <c r="E2246" s="852" t="s">
        <v>796</v>
      </c>
      <c r="F2246" s="852" t="s">
        <v>790</v>
      </c>
      <c r="G2246" s="852" t="s">
        <v>406</v>
      </c>
    </row>
    <row r="2247" spans="1:7">
      <c r="A2247" s="98">
        <v>2244</v>
      </c>
      <c r="B2247" s="852" t="s">
        <v>3676</v>
      </c>
      <c r="C2247" s="281">
        <v>47</v>
      </c>
      <c r="D2247" s="852" t="s">
        <v>3909</v>
      </c>
      <c r="E2247" s="852" t="s">
        <v>796</v>
      </c>
      <c r="F2247" s="852" t="s">
        <v>790</v>
      </c>
      <c r="G2247" s="852" t="s">
        <v>252</v>
      </c>
    </row>
    <row r="2248" spans="1:7">
      <c r="A2248" s="851">
        <v>2245</v>
      </c>
      <c r="B2248" s="852" t="s">
        <v>3676</v>
      </c>
      <c r="C2248" s="281">
        <v>47</v>
      </c>
      <c r="D2248" s="852" t="s">
        <v>3910</v>
      </c>
      <c r="E2248" s="852" t="s">
        <v>796</v>
      </c>
      <c r="F2248" s="852" t="s">
        <v>2027</v>
      </c>
      <c r="G2248" s="852" t="s">
        <v>598</v>
      </c>
    </row>
    <row r="2249" spans="1:7">
      <c r="A2249" s="98">
        <v>2246</v>
      </c>
      <c r="B2249" s="852" t="s">
        <v>3676</v>
      </c>
      <c r="C2249" s="281">
        <v>47</v>
      </c>
      <c r="D2249" s="852" t="s">
        <v>3911</v>
      </c>
      <c r="E2249" s="852" t="s">
        <v>796</v>
      </c>
      <c r="F2249" s="852" t="s">
        <v>792</v>
      </c>
      <c r="G2249" s="852" t="s">
        <v>603</v>
      </c>
    </row>
    <row r="2250" spans="1:7">
      <c r="A2250" s="851">
        <v>2247</v>
      </c>
      <c r="B2250" s="852" t="s">
        <v>3676</v>
      </c>
      <c r="C2250" s="281">
        <v>47</v>
      </c>
      <c r="D2250" s="852" t="s">
        <v>3912</v>
      </c>
      <c r="E2250" s="852" t="s">
        <v>796</v>
      </c>
      <c r="F2250" s="852" t="s">
        <v>793</v>
      </c>
      <c r="G2250" s="852" t="s">
        <v>611</v>
      </c>
    </row>
    <row r="2251" spans="1:7">
      <c r="A2251" s="98">
        <v>2248</v>
      </c>
      <c r="B2251" s="852" t="s">
        <v>3676</v>
      </c>
      <c r="C2251" s="281">
        <v>47</v>
      </c>
      <c r="D2251" s="852" t="s">
        <v>3913</v>
      </c>
      <c r="E2251" s="852" t="s">
        <v>796</v>
      </c>
      <c r="F2251" s="852" t="s">
        <v>793</v>
      </c>
      <c r="G2251" s="852" t="s">
        <v>612</v>
      </c>
    </row>
    <row r="2252" spans="1:7">
      <c r="A2252" s="851">
        <v>2249</v>
      </c>
      <c r="B2252" s="852" t="s">
        <v>3676</v>
      </c>
      <c r="C2252" s="281">
        <v>47</v>
      </c>
      <c r="D2252" s="852" t="s">
        <v>3914</v>
      </c>
      <c r="E2252" s="852" t="s">
        <v>796</v>
      </c>
      <c r="F2252" s="852" t="s">
        <v>793</v>
      </c>
      <c r="G2252" s="852" t="s">
        <v>613</v>
      </c>
    </row>
    <row r="2253" spans="1:7">
      <c r="A2253" s="98">
        <v>2250</v>
      </c>
      <c r="B2253" s="852" t="s">
        <v>3676</v>
      </c>
      <c r="C2253" s="281">
        <v>47</v>
      </c>
      <c r="D2253" s="852" t="s">
        <v>3915</v>
      </c>
      <c r="E2253" s="852" t="s">
        <v>796</v>
      </c>
      <c r="F2253" s="852" t="s">
        <v>793</v>
      </c>
      <c r="G2253" s="852" t="s">
        <v>614</v>
      </c>
    </row>
    <row r="2254" spans="1:7">
      <c r="A2254" s="851">
        <v>2251</v>
      </c>
      <c r="B2254" s="852" t="s">
        <v>3676</v>
      </c>
      <c r="C2254" s="281">
        <v>47</v>
      </c>
      <c r="D2254" s="852" t="s">
        <v>3916</v>
      </c>
      <c r="E2254" s="852" t="s">
        <v>796</v>
      </c>
      <c r="F2254" s="852" t="s">
        <v>794</v>
      </c>
      <c r="G2254" s="852" t="s">
        <v>616</v>
      </c>
    </row>
    <row r="2255" spans="1:7">
      <c r="A2255" s="98">
        <v>2252</v>
      </c>
      <c r="B2255" s="852" t="s">
        <v>3676</v>
      </c>
      <c r="C2255" s="281">
        <v>47</v>
      </c>
      <c r="D2255" s="852" t="s">
        <v>3917</v>
      </c>
      <c r="E2255" s="852" t="s">
        <v>796</v>
      </c>
      <c r="F2255" s="852" t="s">
        <v>794</v>
      </c>
      <c r="G2255" s="852" t="s">
        <v>617</v>
      </c>
    </row>
    <row r="2256" spans="1:7">
      <c r="A2256" s="851">
        <v>2253</v>
      </c>
      <c r="B2256" s="852" t="s">
        <v>3676</v>
      </c>
      <c r="C2256" s="281">
        <v>47</v>
      </c>
      <c r="D2256" s="852" t="s">
        <v>3918</v>
      </c>
      <c r="E2256" s="852" t="s">
        <v>796</v>
      </c>
      <c r="F2256" s="852" t="s">
        <v>794</v>
      </c>
      <c r="G2256" s="852" t="s">
        <v>618</v>
      </c>
    </row>
    <row r="2257" spans="1:7">
      <c r="A2257" s="98">
        <v>2254</v>
      </c>
      <c r="B2257" s="852" t="s">
        <v>3676</v>
      </c>
      <c r="C2257" s="281">
        <v>47</v>
      </c>
      <c r="D2257" s="852" t="s">
        <v>3919</v>
      </c>
      <c r="E2257" s="852" t="s">
        <v>796</v>
      </c>
      <c r="F2257" s="852" t="s">
        <v>794</v>
      </c>
      <c r="G2257" s="852" t="s">
        <v>619</v>
      </c>
    </row>
    <row r="2258" spans="1:7">
      <c r="A2258" s="851">
        <v>2255</v>
      </c>
      <c r="B2258" s="852" t="s">
        <v>3676</v>
      </c>
      <c r="C2258" s="281">
        <v>47</v>
      </c>
      <c r="D2258" s="852" t="s">
        <v>3920</v>
      </c>
      <c r="E2258" s="852" t="s">
        <v>796</v>
      </c>
      <c r="F2258" s="852" t="s">
        <v>794</v>
      </c>
      <c r="G2258" s="852" t="s">
        <v>620</v>
      </c>
    </row>
    <row r="2259" spans="1:7">
      <c r="A2259" s="98">
        <v>2256</v>
      </c>
      <c r="B2259" s="852" t="s">
        <v>3676</v>
      </c>
      <c r="C2259" s="281">
        <v>47</v>
      </c>
      <c r="D2259" s="852" t="s">
        <v>3921</v>
      </c>
      <c r="E2259" s="852" t="s">
        <v>796</v>
      </c>
      <c r="F2259" s="852" t="s">
        <v>795</v>
      </c>
      <c r="G2259" s="852" t="s">
        <v>623</v>
      </c>
    </row>
    <row r="2260" spans="1:7">
      <c r="A2260" s="851">
        <v>2257</v>
      </c>
      <c r="B2260" s="852" t="s">
        <v>3676</v>
      </c>
      <c r="C2260" s="281">
        <v>47</v>
      </c>
      <c r="D2260" s="852" t="s">
        <v>3922</v>
      </c>
      <c r="E2260" s="852" t="s">
        <v>796</v>
      </c>
      <c r="F2260" s="852" t="s">
        <v>795</v>
      </c>
      <c r="G2260" s="852" t="s">
        <v>624</v>
      </c>
    </row>
    <row r="2261" spans="1:7">
      <c r="A2261" s="98">
        <v>2258</v>
      </c>
      <c r="B2261" s="852" t="s">
        <v>3676</v>
      </c>
      <c r="C2261" s="281">
        <v>47</v>
      </c>
      <c r="D2261" s="852" t="s">
        <v>3923</v>
      </c>
      <c r="E2261" s="852" t="s">
        <v>796</v>
      </c>
      <c r="F2261" s="852" t="s">
        <v>795</v>
      </c>
      <c r="G2261" s="852" t="s">
        <v>627</v>
      </c>
    </row>
    <row r="2262" spans="1:7">
      <c r="A2262" s="851">
        <v>2259</v>
      </c>
      <c r="B2262" s="852" t="s">
        <v>3676</v>
      </c>
      <c r="C2262" s="281">
        <v>47</v>
      </c>
      <c r="D2262" s="852" t="s">
        <v>3924</v>
      </c>
      <c r="E2262" s="852" t="s">
        <v>796</v>
      </c>
      <c r="F2262" s="852" t="s">
        <v>796</v>
      </c>
      <c r="G2262" s="852" t="s">
        <v>629</v>
      </c>
    </row>
    <row r="2263" spans="1:7">
      <c r="A2263" s="98">
        <v>2260</v>
      </c>
      <c r="B2263" s="852" t="s">
        <v>3676</v>
      </c>
      <c r="C2263" s="281">
        <v>47</v>
      </c>
      <c r="D2263" s="852" t="s">
        <v>3925</v>
      </c>
      <c r="E2263" s="852" t="s">
        <v>796</v>
      </c>
      <c r="F2263" s="852" t="s">
        <v>796</v>
      </c>
      <c r="G2263" s="852" t="s">
        <v>634</v>
      </c>
    </row>
    <row r="2264" spans="1:7">
      <c r="A2264" s="851">
        <v>2261</v>
      </c>
      <c r="B2264" s="852" t="s">
        <v>3676</v>
      </c>
      <c r="C2264" s="281">
        <v>47</v>
      </c>
      <c r="D2264" s="852" t="s">
        <v>3926</v>
      </c>
      <c r="E2264" s="852" t="s">
        <v>796</v>
      </c>
      <c r="F2264" s="852" t="s">
        <v>796</v>
      </c>
      <c r="G2264" s="852" t="s">
        <v>635</v>
      </c>
    </row>
    <row r="2265" spans="1:7">
      <c r="A2265" s="98">
        <v>2262</v>
      </c>
      <c r="B2265" s="852" t="s">
        <v>3676</v>
      </c>
      <c r="C2265" s="281">
        <v>47</v>
      </c>
      <c r="D2265" s="852" t="s">
        <v>3927</v>
      </c>
      <c r="E2265" s="852" t="s">
        <v>796</v>
      </c>
      <c r="F2265" s="852" t="s">
        <v>796</v>
      </c>
      <c r="G2265" s="852" t="s">
        <v>637</v>
      </c>
    </row>
    <row r="2266" spans="1:7">
      <c r="A2266" s="851">
        <v>2263</v>
      </c>
      <c r="B2266" s="852" t="s">
        <v>3676</v>
      </c>
      <c r="C2266" s="281">
        <v>47</v>
      </c>
      <c r="D2266" s="852" t="s">
        <v>3928</v>
      </c>
      <c r="E2266" s="852" t="s">
        <v>796</v>
      </c>
      <c r="F2266" s="852" t="s">
        <v>797</v>
      </c>
      <c r="G2266" s="852" t="s">
        <v>639</v>
      </c>
    </row>
    <row r="2267" spans="1:7">
      <c r="A2267" s="98">
        <v>2264</v>
      </c>
      <c r="B2267" s="852" t="s">
        <v>3676</v>
      </c>
      <c r="C2267" s="281">
        <v>47</v>
      </c>
      <c r="D2267" s="852" t="s">
        <v>3929</v>
      </c>
      <c r="E2267" s="852" t="s">
        <v>796</v>
      </c>
      <c r="F2267" s="852" t="s">
        <v>797</v>
      </c>
      <c r="G2267" s="852" t="s">
        <v>640</v>
      </c>
    </row>
    <row r="2268" spans="1:7">
      <c r="A2268" s="851">
        <v>2265</v>
      </c>
      <c r="B2268" s="852" t="s">
        <v>3676</v>
      </c>
      <c r="C2268" s="281">
        <v>47</v>
      </c>
      <c r="D2268" s="852" t="s">
        <v>3930</v>
      </c>
      <c r="E2268" s="852" t="s">
        <v>796</v>
      </c>
      <c r="F2268" s="852" t="s">
        <v>797</v>
      </c>
      <c r="G2268" s="852" t="s">
        <v>641</v>
      </c>
    </row>
    <row r="2269" spans="1:7">
      <c r="A2269" s="98">
        <v>2266</v>
      </c>
      <c r="B2269" s="852" t="s">
        <v>3676</v>
      </c>
      <c r="C2269" s="281">
        <v>47</v>
      </c>
      <c r="D2269" s="852" t="s">
        <v>3931</v>
      </c>
      <c r="E2269" s="852" t="s">
        <v>796</v>
      </c>
      <c r="F2269" s="852" t="s">
        <v>797</v>
      </c>
      <c r="G2269" s="852" t="s">
        <v>643</v>
      </c>
    </row>
    <row r="2270" spans="1:7">
      <c r="A2270" s="851">
        <v>2267</v>
      </c>
      <c r="B2270" s="852" t="s">
        <v>3676</v>
      </c>
      <c r="C2270" s="281">
        <v>47</v>
      </c>
      <c r="D2270" s="852" t="s">
        <v>3932</v>
      </c>
      <c r="E2270" s="852" t="s">
        <v>789</v>
      </c>
      <c r="F2270" s="852" t="s">
        <v>787</v>
      </c>
      <c r="G2270" s="852" t="s">
        <v>647</v>
      </c>
    </row>
    <row r="2271" spans="1:7">
      <c r="A2271" s="98">
        <v>2268</v>
      </c>
      <c r="B2271" s="852" t="s">
        <v>3676</v>
      </c>
      <c r="C2271" s="281">
        <v>47</v>
      </c>
      <c r="D2271" s="852" t="s">
        <v>3933</v>
      </c>
      <c r="E2271" s="852" t="s">
        <v>789</v>
      </c>
      <c r="F2271" s="852" t="s">
        <v>787</v>
      </c>
      <c r="G2271" s="852" t="s">
        <v>652</v>
      </c>
    </row>
    <row r="2272" spans="1:7">
      <c r="A2272" s="851">
        <v>2269</v>
      </c>
      <c r="B2272" s="852" t="s">
        <v>3676</v>
      </c>
      <c r="C2272" s="281">
        <v>47</v>
      </c>
      <c r="D2272" s="852" t="s">
        <v>3934</v>
      </c>
      <c r="E2272" s="852" t="s">
        <v>789</v>
      </c>
      <c r="F2272" s="852" t="s">
        <v>787</v>
      </c>
      <c r="G2272" s="852" t="s">
        <v>652</v>
      </c>
    </row>
    <row r="2273" spans="1:7">
      <c r="A2273" s="98">
        <v>2270</v>
      </c>
      <c r="B2273" s="852" t="s">
        <v>3676</v>
      </c>
      <c r="C2273" s="281">
        <v>47</v>
      </c>
      <c r="D2273" s="852" t="s">
        <v>3935</v>
      </c>
      <c r="E2273" s="852" t="s">
        <v>789</v>
      </c>
      <c r="F2273" s="852" t="s">
        <v>787</v>
      </c>
      <c r="G2273" s="852" t="s">
        <v>653</v>
      </c>
    </row>
    <row r="2274" spans="1:7" ht="30">
      <c r="A2274" s="851">
        <v>2271</v>
      </c>
      <c r="B2274" s="852" t="s">
        <v>3676</v>
      </c>
      <c r="C2274" s="281">
        <v>47</v>
      </c>
      <c r="D2274" s="852" t="s">
        <v>3936</v>
      </c>
      <c r="E2274" s="852" t="s">
        <v>789</v>
      </c>
      <c r="F2274" s="852" t="s">
        <v>787</v>
      </c>
      <c r="G2274" s="852" t="s">
        <v>654</v>
      </c>
    </row>
    <row r="2275" spans="1:7">
      <c r="A2275" s="98">
        <v>2272</v>
      </c>
      <c r="B2275" s="852" t="s">
        <v>3676</v>
      </c>
      <c r="C2275" s="281">
        <v>47</v>
      </c>
      <c r="D2275" s="852" t="s">
        <v>3937</v>
      </c>
      <c r="E2275" s="852" t="s">
        <v>789</v>
      </c>
      <c r="F2275" s="852" t="s">
        <v>944</v>
      </c>
      <c r="G2275" s="852" t="s">
        <v>658</v>
      </c>
    </row>
    <row r="2276" spans="1:7">
      <c r="A2276" s="851">
        <v>2273</v>
      </c>
      <c r="B2276" s="852" t="s">
        <v>3676</v>
      </c>
      <c r="C2276" s="281">
        <v>47</v>
      </c>
      <c r="D2276" s="852" t="s">
        <v>3938</v>
      </c>
      <c r="E2276" s="852" t="s">
        <v>789</v>
      </c>
      <c r="F2276" s="852" t="s">
        <v>944</v>
      </c>
      <c r="G2276" s="852" t="s">
        <v>661</v>
      </c>
    </row>
    <row r="2277" spans="1:7" ht="30">
      <c r="A2277" s="98">
        <v>2274</v>
      </c>
      <c r="B2277" s="852" t="s">
        <v>3676</v>
      </c>
      <c r="C2277" s="281">
        <v>47</v>
      </c>
      <c r="D2277" s="852" t="s">
        <v>3939</v>
      </c>
      <c r="E2277" s="852" t="s">
        <v>789</v>
      </c>
      <c r="F2277" s="852" t="s">
        <v>944</v>
      </c>
      <c r="G2277" s="852" t="s">
        <v>662</v>
      </c>
    </row>
    <row r="2278" spans="1:7">
      <c r="A2278" s="851">
        <v>2275</v>
      </c>
      <c r="B2278" s="852" t="s">
        <v>3676</v>
      </c>
      <c r="C2278" s="281">
        <v>47</v>
      </c>
      <c r="D2278" s="852" t="s">
        <v>3940</v>
      </c>
      <c r="E2278" s="852" t="s">
        <v>789</v>
      </c>
      <c r="F2278" s="852" t="s">
        <v>944</v>
      </c>
      <c r="G2278" s="852" t="s">
        <v>662</v>
      </c>
    </row>
    <row r="2279" spans="1:7">
      <c r="A2279" s="98">
        <v>2276</v>
      </c>
      <c r="B2279" s="852" t="s">
        <v>3676</v>
      </c>
      <c r="C2279" s="281">
        <v>47</v>
      </c>
      <c r="D2279" s="852" t="s">
        <v>3941</v>
      </c>
      <c r="E2279" s="852" t="s">
        <v>789</v>
      </c>
      <c r="F2279" s="852" t="s">
        <v>788</v>
      </c>
      <c r="G2279" s="852" t="s">
        <v>665</v>
      </c>
    </row>
    <row r="2280" spans="1:7">
      <c r="A2280" s="851">
        <v>2277</v>
      </c>
      <c r="B2280" s="852" t="s">
        <v>3676</v>
      </c>
      <c r="C2280" s="281">
        <v>47</v>
      </c>
      <c r="D2280" s="852" t="s">
        <v>3690</v>
      </c>
      <c r="E2280" s="852" t="s">
        <v>789</v>
      </c>
      <c r="F2280" s="852" t="s">
        <v>788</v>
      </c>
      <c r="G2280" s="852" t="s">
        <v>669</v>
      </c>
    </row>
    <row r="2281" spans="1:7">
      <c r="A2281" s="98">
        <v>2278</v>
      </c>
      <c r="B2281" s="852" t="s">
        <v>3676</v>
      </c>
      <c r="C2281" s="281">
        <v>47</v>
      </c>
      <c r="D2281" s="852" t="s">
        <v>3942</v>
      </c>
      <c r="E2281" s="852" t="s">
        <v>789</v>
      </c>
      <c r="F2281" s="852" t="s">
        <v>788</v>
      </c>
      <c r="G2281" s="852" t="s">
        <v>671</v>
      </c>
    </row>
    <row r="2282" spans="1:7">
      <c r="A2282" s="851">
        <v>2279</v>
      </c>
      <c r="B2282" s="852" t="s">
        <v>3676</v>
      </c>
      <c r="C2282" s="281">
        <v>47</v>
      </c>
      <c r="D2282" s="852" t="s">
        <v>3943</v>
      </c>
      <c r="E2282" s="852" t="s">
        <v>789</v>
      </c>
      <c r="F2282" s="852" t="s">
        <v>788</v>
      </c>
      <c r="G2282" s="852" t="s">
        <v>674</v>
      </c>
    </row>
    <row r="2283" spans="1:7">
      <c r="A2283" s="98">
        <v>2280</v>
      </c>
      <c r="B2283" s="852" t="s">
        <v>3676</v>
      </c>
      <c r="C2283" s="281">
        <v>47</v>
      </c>
      <c r="D2283" s="852" t="s">
        <v>3944</v>
      </c>
      <c r="E2283" s="852" t="s">
        <v>789</v>
      </c>
      <c r="F2283" s="852" t="s">
        <v>789</v>
      </c>
      <c r="G2283" s="852" t="s">
        <v>681</v>
      </c>
    </row>
    <row r="2284" spans="1:7">
      <c r="A2284" s="851">
        <v>2281</v>
      </c>
      <c r="B2284" s="852" t="s">
        <v>3676</v>
      </c>
      <c r="C2284" s="281">
        <v>47</v>
      </c>
      <c r="D2284" s="852" t="s">
        <v>3945</v>
      </c>
      <c r="E2284" s="852" t="s">
        <v>789</v>
      </c>
      <c r="F2284" s="852" t="s">
        <v>789</v>
      </c>
      <c r="G2284" s="852" t="s">
        <v>685</v>
      </c>
    </row>
    <row r="2285" spans="1:7">
      <c r="A2285" s="98">
        <v>2282</v>
      </c>
      <c r="B2285" s="852" t="s">
        <v>3676</v>
      </c>
      <c r="C2285" s="281">
        <v>47</v>
      </c>
      <c r="D2285" s="852" t="s">
        <v>3946</v>
      </c>
      <c r="E2285" s="852" t="s">
        <v>789</v>
      </c>
      <c r="F2285" s="852" t="s">
        <v>789</v>
      </c>
      <c r="G2285" s="852" t="s">
        <v>687</v>
      </c>
    </row>
    <row r="2286" spans="1:7">
      <c r="A2286" s="851">
        <v>2283</v>
      </c>
      <c r="B2286" s="852" t="s">
        <v>3676</v>
      </c>
      <c r="C2286" s="281">
        <v>47</v>
      </c>
      <c r="D2286" s="852" t="s">
        <v>3947</v>
      </c>
      <c r="E2286" s="852" t="s">
        <v>789</v>
      </c>
      <c r="F2286" s="852" t="s">
        <v>789</v>
      </c>
      <c r="G2286" s="852" t="s">
        <v>687</v>
      </c>
    </row>
    <row r="2287" spans="1:7" ht="30">
      <c r="A2287" s="98">
        <v>2284</v>
      </c>
      <c r="B2287" s="852" t="s">
        <v>3676</v>
      </c>
      <c r="C2287" s="281">
        <v>47</v>
      </c>
      <c r="D2287" s="852" t="s">
        <v>3948</v>
      </c>
      <c r="E2287" s="852" t="s">
        <v>789</v>
      </c>
      <c r="F2287" s="852" t="s">
        <v>789</v>
      </c>
      <c r="G2287" s="852" t="s">
        <v>688</v>
      </c>
    </row>
    <row r="2288" spans="1:7">
      <c r="A2288" s="851">
        <v>2285</v>
      </c>
      <c r="B2288" s="852" t="s">
        <v>3676</v>
      </c>
      <c r="C2288" s="281">
        <v>47</v>
      </c>
      <c r="D2288" s="852" t="s">
        <v>3949</v>
      </c>
      <c r="E2288" s="852" t="s">
        <v>789</v>
      </c>
      <c r="F2288" s="852" t="s">
        <v>789</v>
      </c>
      <c r="G2288" s="852" t="s">
        <v>689</v>
      </c>
    </row>
    <row r="2289" spans="1:7">
      <c r="A2289" s="98">
        <v>2286</v>
      </c>
      <c r="B2289" s="852" t="s">
        <v>3676</v>
      </c>
      <c r="C2289" s="281">
        <v>47</v>
      </c>
      <c r="D2289" s="852" t="s">
        <v>3950</v>
      </c>
      <c r="E2289" s="852" t="s">
        <v>789</v>
      </c>
      <c r="F2289" s="852" t="s">
        <v>789</v>
      </c>
      <c r="G2289" s="852" t="s">
        <v>692</v>
      </c>
    </row>
    <row r="2290" spans="1:7">
      <c r="A2290" s="851">
        <v>2287</v>
      </c>
      <c r="B2290" s="852" t="s">
        <v>3951</v>
      </c>
      <c r="C2290" s="281">
        <v>48</v>
      </c>
      <c r="D2290" s="852" t="s">
        <v>3952</v>
      </c>
      <c r="E2290" s="852" t="s">
        <v>782</v>
      </c>
      <c r="F2290" s="852" t="s">
        <v>782</v>
      </c>
      <c r="G2290" s="852" t="s">
        <v>49</v>
      </c>
    </row>
    <row r="2291" spans="1:7">
      <c r="A2291" s="98">
        <v>2288</v>
      </c>
      <c r="B2291" s="852" t="s">
        <v>3951</v>
      </c>
      <c r="C2291" s="281">
        <v>48</v>
      </c>
      <c r="D2291" s="852" t="s">
        <v>3953</v>
      </c>
      <c r="E2291" s="852" t="s">
        <v>782</v>
      </c>
      <c r="F2291" s="852" t="s">
        <v>783</v>
      </c>
      <c r="G2291" s="852" t="s">
        <v>52</v>
      </c>
    </row>
    <row r="2292" spans="1:7">
      <c r="A2292" s="851">
        <v>2289</v>
      </c>
      <c r="B2292" s="852" t="s">
        <v>3951</v>
      </c>
      <c r="C2292" s="281">
        <v>48</v>
      </c>
      <c r="D2292" s="852" t="s">
        <v>3954</v>
      </c>
      <c r="E2292" s="852" t="s">
        <v>744</v>
      </c>
      <c r="F2292" s="852" t="s">
        <v>742</v>
      </c>
      <c r="G2292" s="852" t="s">
        <v>93</v>
      </c>
    </row>
    <row r="2293" spans="1:7">
      <c r="A2293" s="98">
        <v>2290</v>
      </c>
      <c r="B2293" s="852" t="s">
        <v>3951</v>
      </c>
      <c r="C2293" s="281">
        <v>48</v>
      </c>
      <c r="D2293" s="852" t="s">
        <v>3955</v>
      </c>
      <c r="E2293" s="852" t="s">
        <v>744</v>
      </c>
      <c r="F2293" s="852" t="s">
        <v>743</v>
      </c>
      <c r="G2293" s="852" t="s">
        <v>102</v>
      </c>
    </row>
    <row r="2294" spans="1:7">
      <c r="A2294" s="851">
        <v>2291</v>
      </c>
      <c r="B2294" s="852" t="s">
        <v>3951</v>
      </c>
      <c r="C2294" s="281">
        <v>48</v>
      </c>
      <c r="D2294" s="852" t="s">
        <v>2424</v>
      </c>
      <c r="E2294" s="852" t="s">
        <v>744</v>
      </c>
      <c r="F2294" s="852" t="s">
        <v>744</v>
      </c>
      <c r="G2294" s="852" t="s">
        <v>126</v>
      </c>
    </row>
    <row r="2295" spans="1:7">
      <c r="A2295" s="98">
        <v>2292</v>
      </c>
      <c r="B2295" s="852" t="s">
        <v>3951</v>
      </c>
      <c r="C2295" s="281">
        <v>48</v>
      </c>
      <c r="D2295" s="852" t="s">
        <v>3956</v>
      </c>
      <c r="E2295" s="852" t="s">
        <v>744</v>
      </c>
      <c r="F2295" s="852" t="s">
        <v>744</v>
      </c>
      <c r="G2295" s="852" t="s">
        <v>133</v>
      </c>
    </row>
    <row r="2296" spans="1:7">
      <c r="A2296" s="851">
        <v>2293</v>
      </c>
      <c r="B2296" s="852" t="s">
        <v>3951</v>
      </c>
      <c r="C2296" s="281">
        <v>48</v>
      </c>
      <c r="D2296" s="852" t="s">
        <v>3957</v>
      </c>
      <c r="E2296" s="852" t="s">
        <v>744</v>
      </c>
      <c r="F2296" s="852" t="s">
        <v>744</v>
      </c>
      <c r="G2296" s="852" t="s">
        <v>137</v>
      </c>
    </row>
    <row r="2297" spans="1:7">
      <c r="A2297" s="98">
        <v>2294</v>
      </c>
      <c r="B2297" s="852" t="s">
        <v>3951</v>
      </c>
      <c r="C2297" s="281">
        <v>48</v>
      </c>
      <c r="D2297" s="852" t="s">
        <v>3958</v>
      </c>
      <c r="E2297" s="852" t="s">
        <v>744</v>
      </c>
      <c r="F2297" s="852" t="s">
        <v>744</v>
      </c>
      <c r="G2297" s="852" t="s">
        <v>138</v>
      </c>
    </row>
    <row r="2298" spans="1:7">
      <c r="A2298" s="851">
        <v>2295</v>
      </c>
      <c r="B2298" s="852" t="s">
        <v>3951</v>
      </c>
      <c r="C2298" s="281">
        <v>48</v>
      </c>
      <c r="D2298" s="852" t="s">
        <v>3959</v>
      </c>
      <c r="E2298" s="852" t="s">
        <v>744</v>
      </c>
      <c r="F2298" s="852" t="s">
        <v>744</v>
      </c>
      <c r="G2298" s="852" t="s">
        <v>140</v>
      </c>
    </row>
    <row r="2299" spans="1:7">
      <c r="A2299" s="98">
        <v>2296</v>
      </c>
      <c r="B2299" s="852" t="s">
        <v>3951</v>
      </c>
      <c r="C2299" s="281">
        <v>48</v>
      </c>
      <c r="D2299" s="852" t="s">
        <v>3960</v>
      </c>
      <c r="E2299" s="852" t="s">
        <v>744</v>
      </c>
      <c r="F2299" s="852" t="s">
        <v>744</v>
      </c>
      <c r="G2299" s="852" t="s">
        <v>140</v>
      </c>
    </row>
    <row r="2300" spans="1:7">
      <c r="A2300" s="851">
        <v>2297</v>
      </c>
      <c r="B2300" s="852" t="s">
        <v>3951</v>
      </c>
      <c r="C2300" s="281">
        <v>48</v>
      </c>
      <c r="D2300" s="852" t="s">
        <v>3961</v>
      </c>
      <c r="E2300" s="852" t="s">
        <v>744</v>
      </c>
      <c r="F2300" s="852" t="s">
        <v>746</v>
      </c>
      <c r="G2300" s="852" t="s">
        <v>160</v>
      </c>
    </row>
    <row r="2301" spans="1:7">
      <c r="A2301" s="98">
        <v>2298</v>
      </c>
      <c r="B2301" s="852" t="s">
        <v>3951</v>
      </c>
      <c r="C2301" s="281">
        <v>48</v>
      </c>
      <c r="D2301" s="852" t="s">
        <v>3962</v>
      </c>
      <c r="E2301" s="852" t="s">
        <v>744</v>
      </c>
      <c r="F2301" s="852" t="s">
        <v>746</v>
      </c>
      <c r="G2301" s="852" t="s">
        <v>161</v>
      </c>
    </row>
    <row r="2302" spans="1:7">
      <c r="A2302" s="851">
        <v>2299</v>
      </c>
      <c r="B2302" s="852" t="s">
        <v>3951</v>
      </c>
      <c r="C2302" s="281">
        <v>48</v>
      </c>
      <c r="D2302" s="852" t="s">
        <v>3963</v>
      </c>
      <c r="E2302" s="852" t="s">
        <v>744</v>
      </c>
      <c r="F2302" s="852" t="s">
        <v>748</v>
      </c>
      <c r="G2302" s="852" t="s">
        <v>174</v>
      </c>
    </row>
    <row r="2303" spans="1:7">
      <c r="A2303" s="98">
        <v>2300</v>
      </c>
      <c r="B2303" s="852" t="s">
        <v>3951</v>
      </c>
      <c r="C2303" s="281">
        <v>48</v>
      </c>
      <c r="D2303" s="852" t="s">
        <v>3964</v>
      </c>
      <c r="E2303" s="852" t="s">
        <v>744</v>
      </c>
      <c r="F2303" s="852" t="s">
        <v>2737</v>
      </c>
      <c r="G2303" s="852" t="s">
        <v>186</v>
      </c>
    </row>
    <row r="2304" spans="1:7">
      <c r="A2304" s="851">
        <v>2301</v>
      </c>
      <c r="B2304" s="852" t="s">
        <v>3951</v>
      </c>
      <c r="C2304" s="281">
        <v>48</v>
      </c>
      <c r="D2304" s="852" t="s">
        <v>3965</v>
      </c>
      <c r="E2304" s="852" t="s">
        <v>744</v>
      </c>
      <c r="F2304" s="852" t="s">
        <v>2737</v>
      </c>
      <c r="G2304" s="852" t="s">
        <v>188</v>
      </c>
    </row>
    <row r="2305" spans="1:7">
      <c r="A2305" s="98">
        <v>2302</v>
      </c>
      <c r="B2305" s="852" t="s">
        <v>3951</v>
      </c>
      <c r="C2305" s="281">
        <v>48</v>
      </c>
      <c r="D2305" s="852" t="s">
        <v>3966</v>
      </c>
      <c r="E2305" s="852" t="s">
        <v>744</v>
      </c>
      <c r="F2305" s="852" t="s">
        <v>751</v>
      </c>
      <c r="G2305" s="852" t="s">
        <v>3767</v>
      </c>
    </row>
    <row r="2306" spans="1:7">
      <c r="A2306" s="851">
        <v>2303</v>
      </c>
      <c r="B2306" s="852" t="s">
        <v>3951</v>
      </c>
      <c r="C2306" s="281">
        <v>48</v>
      </c>
      <c r="D2306" s="852" t="s">
        <v>3967</v>
      </c>
      <c r="E2306" s="852" t="s">
        <v>744</v>
      </c>
      <c r="F2306" s="852" t="s">
        <v>751</v>
      </c>
      <c r="G2306" s="852" t="s">
        <v>202</v>
      </c>
    </row>
    <row r="2307" spans="1:7">
      <c r="A2307" s="98">
        <v>2304</v>
      </c>
      <c r="B2307" s="852" t="s">
        <v>3951</v>
      </c>
      <c r="C2307" s="281">
        <v>48</v>
      </c>
      <c r="D2307" s="852" t="s">
        <v>3968</v>
      </c>
      <c r="E2307" s="852" t="s">
        <v>744</v>
      </c>
      <c r="F2307" s="852" t="s">
        <v>751</v>
      </c>
      <c r="G2307" s="852" t="s">
        <v>203</v>
      </c>
    </row>
    <row r="2308" spans="1:7">
      <c r="A2308" s="851">
        <v>2305</v>
      </c>
      <c r="B2308" s="852" t="s">
        <v>3951</v>
      </c>
      <c r="C2308" s="281">
        <v>48</v>
      </c>
      <c r="D2308" s="852" t="s">
        <v>3969</v>
      </c>
      <c r="E2308" s="852" t="s">
        <v>744</v>
      </c>
      <c r="F2308" s="852" t="s">
        <v>745</v>
      </c>
      <c r="G2308" s="852" t="s">
        <v>215</v>
      </c>
    </row>
    <row r="2309" spans="1:7">
      <c r="A2309" s="98">
        <v>2306</v>
      </c>
      <c r="B2309" s="852" t="s">
        <v>3951</v>
      </c>
      <c r="C2309" s="281">
        <v>48</v>
      </c>
      <c r="D2309" s="852" t="s">
        <v>3970</v>
      </c>
      <c r="E2309" s="852" t="s">
        <v>752</v>
      </c>
      <c r="F2309" s="852" t="s">
        <v>752</v>
      </c>
      <c r="G2309" s="852" t="s">
        <v>242</v>
      </c>
    </row>
    <row r="2310" spans="1:7">
      <c r="A2310" s="851">
        <v>2307</v>
      </c>
      <c r="B2310" s="852" t="s">
        <v>3951</v>
      </c>
      <c r="C2310" s="281">
        <v>48</v>
      </c>
      <c r="D2310" s="852" t="s">
        <v>3971</v>
      </c>
      <c r="E2310" s="852" t="s">
        <v>752</v>
      </c>
      <c r="F2310" s="852" t="s">
        <v>752</v>
      </c>
      <c r="G2310" s="852" t="s">
        <v>274</v>
      </c>
    </row>
    <row r="2311" spans="1:7">
      <c r="A2311" s="98">
        <v>2308</v>
      </c>
      <c r="B2311" s="852" t="s">
        <v>3951</v>
      </c>
      <c r="C2311" s="281">
        <v>48</v>
      </c>
      <c r="D2311" s="852" t="s">
        <v>3972</v>
      </c>
      <c r="E2311" s="852" t="s">
        <v>752</v>
      </c>
      <c r="F2311" s="852" t="s">
        <v>548</v>
      </c>
      <c r="G2311" s="852" t="s">
        <v>283</v>
      </c>
    </row>
    <row r="2312" spans="1:7">
      <c r="A2312" s="851">
        <v>2309</v>
      </c>
      <c r="B2312" s="852" t="s">
        <v>3951</v>
      </c>
      <c r="C2312" s="281">
        <v>48</v>
      </c>
      <c r="D2312" s="852" t="s">
        <v>3973</v>
      </c>
      <c r="E2312" s="852" t="s">
        <v>752</v>
      </c>
      <c r="F2312" s="852" t="s">
        <v>753</v>
      </c>
      <c r="G2312" s="852" t="s">
        <v>291</v>
      </c>
    </row>
    <row r="2313" spans="1:7">
      <c r="A2313" s="98">
        <v>2310</v>
      </c>
      <c r="B2313" s="852" t="s">
        <v>3951</v>
      </c>
      <c r="C2313" s="281">
        <v>48</v>
      </c>
      <c r="D2313" s="852" t="s">
        <v>3974</v>
      </c>
      <c r="E2313" s="852" t="s">
        <v>752</v>
      </c>
      <c r="F2313" s="852" t="s">
        <v>619</v>
      </c>
      <c r="G2313" s="852" t="s">
        <v>315</v>
      </c>
    </row>
    <row r="2314" spans="1:7">
      <c r="A2314" s="851">
        <v>2311</v>
      </c>
      <c r="B2314" s="852" t="s">
        <v>3951</v>
      </c>
      <c r="C2314" s="281">
        <v>48</v>
      </c>
      <c r="D2314" s="852" t="s">
        <v>3975</v>
      </c>
      <c r="E2314" s="852" t="s">
        <v>752</v>
      </c>
      <c r="F2314" s="852" t="s">
        <v>756</v>
      </c>
      <c r="G2314" s="852" t="s">
        <v>330</v>
      </c>
    </row>
    <row r="2315" spans="1:7">
      <c r="A2315" s="98">
        <v>2312</v>
      </c>
      <c r="B2315" s="852" t="s">
        <v>3951</v>
      </c>
      <c r="C2315" s="281">
        <v>48</v>
      </c>
      <c r="D2315" s="852" t="s">
        <v>3976</v>
      </c>
      <c r="E2315" s="852" t="s">
        <v>752</v>
      </c>
      <c r="F2315" s="852" t="s">
        <v>758</v>
      </c>
      <c r="G2315" s="852" t="s">
        <v>342</v>
      </c>
    </row>
    <row r="2316" spans="1:7">
      <c r="A2316" s="851">
        <v>2313</v>
      </c>
      <c r="B2316" s="852" t="s">
        <v>3951</v>
      </c>
      <c r="C2316" s="281">
        <v>48</v>
      </c>
      <c r="D2316" s="852" t="s">
        <v>3977</v>
      </c>
      <c r="E2316" s="852" t="s">
        <v>752</v>
      </c>
      <c r="F2316" s="852" t="s">
        <v>2013</v>
      </c>
      <c r="G2316" s="852" t="s">
        <v>349</v>
      </c>
    </row>
    <row r="2317" spans="1:7">
      <c r="A2317" s="98">
        <v>2314</v>
      </c>
      <c r="B2317" s="852" t="s">
        <v>3951</v>
      </c>
      <c r="C2317" s="281">
        <v>48</v>
      </c>
      <c r="D2317" s="852" t="s">
        <v>3978</v>
      </c>
      <c r="E2317" s="852" t="s">
        <v>752</v>
      </c>
      <c r="F2317" s="852" t="s">
        <v>762</v>
      </c>
      <c r="G2317" s="852" t="s">
        <v>377</v>
      </c>
    </row>
    <row r="2318" spans="1:7">
      <c r="A2318" s="851">
        <v>2315</v>
      </c>
      <c r="B2318" s="852" t="s">
        <v>3951</v>
      </c>
      <c r="C2318" s="281">
        <v>48</v>
      </c>
      <c r="D2318" s="852" t="s">
        <v>3979</v>
      </c>
      <c r="E2318" s="852" t="s">
        <v>752</v>
      </c>
      <c r="F2318" s="852" t="s">
        <v>762</v>
      </c>
      <c r="G2318" s="852" t="s">
        <v>378</v>
      </c>
    </row>
    <row r="2319" spans="1:7">
      <c r="A2319" s="98">
        <v>2316</v>
      </c>
      <c r="B2319" s="852" t="s">
        <v>3951</v>
      </c>
      <c r="C2319" s="281">
        <v>48</v>
      </c>
      <c r="D2319" s="852" t="s">
        <v>3980</v>
      </c>
      <c r="E2319" s="852" t="s">
        <v>767</v>
      </c>
      <c r="F2319" s="852" t="s">
        <v>764</v>
      </c>
      <c r="G2319" s="852" t="s">
        <v>398</v>
      </c>
    </row>
    <row r="2320" spans="1:7">
      <c r="A2320" s="851">
        <v>2317</v>
      </c>
      <c r="B2320" s="852" t="s">
        <v>3951</v>
      </c>
      <c r="C2320" s="281">
        <v>48</v>
      </c>
      <c r="D2320" s="852" t="s">
        <v>3981</v>
      </c>
      <c r="E2320" s="852" t="s">
        <v>767</v>
      </c>
      <c r="F2320" s="852" t="s">
        <v>765</v>
      </c>
      <c r="G2320" s="852" t="s">
        <v>405</v>
      </c>
    </row>
    <row r="2321" spans="1:7">
      <c r="A2321" s="98">
        <v>2318</v>
      </c>
      <c r="B2321" s="852" t="s">
        <v>3951</v>
      </c>
      <c r="C2321" s="281">
        <v>48</v>
      </c>
      <c r="D2321" s="852" t="s">
        <v>3982</v>
      </c>
      <c r="E2321" s="852" t="s">
        <v>767</v>
      </c>
      <c r="F2321" s="852" t="s">
        <v>765</v>
      </c>
      <c r="G2321" s="852" t="s">
        <v>408</v>
      </c>
    </row>
    <row r="2322" spans="1:7">
      <c r="A2322" s="851">
        <v>2319</v>
      </c>
      <c r="B2322" s="852" t="s">
        <v>3951</v>
      </c>
      <c r="C2322" s="281">
        <v>48</v>
      </c>
      <c r="D2322" s="852" t="s">
        <v>3983</v>
      </c>
      <c r="E2322" s="852" t="s">
        <v>767</v>
      </c>
      <c r="F2322" s="852" t="s">
        <v>766</v>
      </c>
      <c r="G2322" s="852" t="s">
        <v>292</v>
      </c>
    </row>
    <row r="2323" spans="1:7">
      <c r="A2323" s="98">
        <v>2320</v>
      </c>
      <c r="B2323" s="852" t="s">
        <v>3951</v>
      </c>
      <c r="C2323" s="281">
        <v>48</v>
      </c>
      <c r="D2323" s="852" t="s">
        <v>3984</v>
      </c>
      <c r="E2323" s="852" t="s">
        <v>767</v>
      </c>
      <c r="F2323" s="852" t="s">
        <v>768</v>
      </c>
      <c r="G2323" s="852" t="s">
        <v>248</v>
      </c>
    </row>
    <row r="2324" spans="1:7">
      <c r="A2324" s="851">
        <v>2321</v>
      </c>
      <c r="B2324" s="852" t="s">
        <v>3951</v>
      </c>
      <c r="C2324" s="281">
        <v>48</v>
      </c>
      <c r="D2324" s="852" t="s">
        <v>2479</v>
      </c>
      <c r="E2324" s="852" t="s">
        <v>773</v>
      </c>
      <c r="F2324" s="852" t="s">
        <v>773</v>
      </c>
      <c r="G2324" s="852" t="s">
        <v>472</v>
      </c>
    </row>
    <row r="2325" spans="1:7">
      <c r="A2325" s="98">
        <v>2322</v>
      </c>
      <c r="B2325" s="852" t="s">
        <v>3951</v>
      </c>
      <c r="C2325" s="281">
        <v>48</v>
      </c>
      <c r="D2325" s="852" t="s">
        <v>3985</v>
      </c>
      <c r="E2325" s="852" t="s">
        <v>773</v>
      </c>
      <c r="F2325" s="852" t="s">
        <v>773</v>
      </c>
      <c r="G2325" s="852" t="s">
        <v>474</v>
      </c>
    </row>
    <row r="2326" spans="1:7">
      <c r="A2326" s="851">
        <v>2323</v>
      </c>
      <c r="B2326" s="852" t="s">
        <v>3951</v>
      </c>
      <c r="C2326" s="281">
        <v>48</v>
      </c>
      <c r="D2326" s="852" t="s">
        <v>3986</v>
      </c>
      <c r="E2326" s="852" t="s">
        <v>773</v>
      </c>
      <c r="F2326" s="852" t="s">
        <v>773</v>
      </c>
      <c r="G2326" s="852" t="s">
        <v>479</v>
      </c>
    </row>
    <row r="2327" spans="1:7">
      <c r="A2327" s="98">
        <v>2324</v>
      </c>
      <c r="B2327" s="852" t="s">
        <v>3951</v>
      </c>
      <c r="C2327" s="281">
        <v>48</v>
      </c>
      <c r="D2327" s="852" t="s">
        <v>3987</v>
      </c>
      <c r="E2327" s="852" t="s">
        <v>773</v>
      </c>
      <c r="F2327" s="852" t="s">
        <v>489</v>
      </c>
      <c r="G2327" s="852" t="s">
        <v>483</v>
      </c>
    </row>
    <row r="2328" spans="1:7">
      <c r="A2328" s="851">
        <v>2325</v>
      </c>
      <c r="B2328" s="852" t="s">
        <v>3951</v>
      </c>
      <c r="C2328" s="281">
        <v>48</v>
      </c>
      <c r="D2328" s="852" t="s">
        <v>3988</v>
      </c>
      <c r="E2328" s="852" t="s">
        <v>773</v>
      </c>
      <c r="F2328" s="852" t="s">
        <v>489</v>
      </c>
      <c r="G2328" s="852" t="s">
        <v>485</v>
      </c>
    </row>
    <row r="2329" spans="1:7">
      <c r="A2329" s="98">
        <v>2326</v>
      </c>
      <c r="B2329" s="852" t="s">
        <v>3951</v>
      </c>
      <c r="C2329" s="281">
        <v>48</v>
      </c>
      <c r="D2329" s="852" t="s">
        <v>3989</v>
      </c>
      <c r="E2329" s="852" t="s">
        <v>779</v>
      </c>
      <c r="F2329" s="852" t="s">
        <v>774</v>
      </c>
      <c r="G2329" s="852" t="s">
        <v>507</v>
      </c>
    </row>
    <row r="2330" spans="1:7">
      <c r="A2330" s="851">
        <v>2327</v>
      </c>
      <c r="B2330" s="852" t="s">
        <v>3951</v>
      </c>
      <c r="C2330" s="281">
        <v>48</v>
      </c>
      <c r="D2330" s="852" t="s">
        <v>3990</v>
      </c>
      <c r="E2330" s="852" t="s">
        <v>779</v>
      </c>
      <c r="F2330" s="852" t="s">
        <v>776</v>
      </c>
      <c r="G2330" s="852" t="s">
        <v>529</v>
      </c>
    </row>
    <row r="2331" spans="1:7">
      <c r="A2331" s="98">
        <v>2328</v>
      </c>
      <c r="B2331" s="852" t="s">
        <v>3951</v>
      </c>
      <c r="C2331" s="281">
        <v>48</v>
      </c>
      <c r="D2331" s="852" t="s">
        <v>2023</v>
      </c>
      <c r="E2331" s="852" t="s">
        <v>779</v>
      </c>
      <c r="F2331" s="852" t="s">
        <v>778</v>
      </c>
      <c r="G2331" s="852" t="s">
        <v>543</v>
      </c>
    </row>
    <row r="2332" spans="1:7">
      <c r="A2332" s="851">
        <v>2329</v>
      </c>
      <c r="B2332" s="852" t="s">
        <v>3951</v>
      </c>
      <c r="C2332" s="281">
        <v>48</v>
      </c>
      <c r="D2332" s="852" t="s">
        <v>3991</v>
      </c>
      <c r="E2332" s="852" t="s">
        <v>779</v>
      </c>
      <c r="F2332" s="852" t="s">
        <v>778</v>
      </c>
      <c r="G2332" s="852" t="s">
        <v>544</v>
      </c>
    </row>
    <row r="2333" spans="1:7">
      <c r="A2333" s="98">
        <v>2330</v>
      </c>
      <c r="B2333" s="852" t="s">
        <v>3951</v>
      </c>
      <c r="C2333" s="281">
        <v>48</v>
      </c>
      <c r="D2333" s="852" t="s">
        <v>3992</v>
      </c>
      <c r="E2333" s="852" t="s">
        <v>779</v>
      </c>
      <c r="F2333" s="852" t="s">
        <v>778</v>
      </c>
      <c r="G2333" s="852" t="s">
        <v>552</v>
      </c>
    </row>
    <row r="2334" spans="1:7">
      <c r="A2334" s="851">
        <v>2331</v>
      </c>
      <c r="B2334" s="852" t="s">
        <v>3951</v>
      </c>
      <c r="C2334" s="281">
        <v>48</v>
      </c>
      <c r="D2334" s="852" t="s">
        <v>3993</v>
      </c>
      <c r="E2334" s="852" t="s">
        <v>779</v>
      </c>
      <c r="F2334" s="852" t="s">
        <v>779</v>
      </c>
      <c r="G2334" s="852" t="s">
        <v>554</v>
      </c>
    </row>
    <row r="2335" spans="1:7">
      <c r="A2335" s="98">
        <v>2332</v>
      </c>
      <c r="B2335" s="852" t="s">
        <v>3951</v>
      </c>
      <c r="C2335" s="281">
        <v>48</v>
      </c>
      <c r="D2335" s="852" t="s">
        <v>3994</v>
      </c>
      <c r="E2335" s="852" t="s">
        <v>796</v>
      </c>
      <c r="F2335" s="852" t="s">
        <v>790</v>
      </c>
      <c r="G2335" s="852" t="s">
        <v>582</v>
      </c>
    </row>
    <row r="2336" spans="1:7">
      <c r="A2336" s="851">
        <v>2333</v>
      </c>
      <c r="B2336" s="852" t="s">
        <v>3951</v>
      </c>
      <c r="C2336" s="281">
        <v>48</v>
      </c>
      <c r="D2336" s="852" t="s">
        <v>3995</v>
      </c>
      <c r="E2336" s="852" t="s">
        <v>796</v>
      </c>
      <c r="F2336" s="852" t="s">
        <v>2027</v>
      </c>
      <c r="G2336" s="852" t="s">
        <v>598</v>
      </c>
    </row>
    <row r="2337" spans="1:7">
      <c r="A2337" s="98">
        <v>2334</v>
      </c>
      <c r="B2337" s="852" t="s">
        <v>3951</v>
      </c>
      <c r="C2337" s="281">
        <v>48</v>
      </c>
      <c r="D2337" s="852" t="s">
        <v>3996</v>
      </c>
      <c r="E2337" s="852" t="s">
        <v>789</v>
      </c>
      <c r="F2337" s="852" t="s">
        <v>787</v>
      </c>
      <c r="G2337" s="852" t="s">
        <v>648</v>
      </c>
    </row>
    <row r="2338" spans="1:7">
      <c r="A2338" s="851">
        <v>2335</v>
      </c>
      <c r="B2338" s="852" t="s">
        <v>3997</v>
      </c>
      <c r="C2338" s="281">
        <v>50</v>
      </c>
      <c r="D2338" s="852" t="s">
        <v>3998</v>
      </c>
      <c r="E2338" s="852" t="s">
        <v>744</v>
      </c>
      <c r="F2338" s="852" t="s">
        <v>744</v>
      </c>
      <c r="G2338" s="852" t="s">
        <v>129</v>
      </c>
    </row>
    <row r="2339" spans="1:7">
      <c r="A2339" s="98">
        <v>2336</v>
      </c>
      <c r="B2339" s="852" t="s">
        <v>3997</v>
      </c>
      <c r="C2339" s="281">
        <v>50</v>
      </c>
      <c r="D2339" s="852" t="s">
        <v>3999</v>
      </c>
      <c r="E2339" s="852" t="s">
        <v>744</v>
      </c>
      <c r="F2339" s="852" t="s">
        <v>2093</v>
      </c>
      <c r="G2339" s="852" t="s">
        <v>150</v>
      </c>
    </row>
    <row r="2340" spans="1:7">
      <c r="A2340" s="851">
        <v>2337</v>
      </c>
      <c r="B2340" s="852" t="s">
        <v>3997</v>
      </c>
      <c r="C2340" s="281">
        <v>50</v>
      </c>
      <c r="D2340" s="852" t="s">
        <v>4000</v>
      </c>
      <c r="E2340" s="852" t="s">
        <v>744</v>
      </c>
      <c r="F2340" s="852" t="s">
        <v>745</v>
      </c>
      <c r="G2340" s="852" t="s">
        <v>214</v>
      </c>
    </row>
    <row r="2341" spans="1:7">
      <c r="A2341" s="98">
        <v>2338</v>
      </c>
      <c r="B2341" s="852" t="s">
        <v>3997</v>
      </c>
      <c r="C2341" s="281">
        <v>50</v>
      </c>
      <c r="D2341" s="852" t="s">
        <v>4001</v>
      </c>
      <c r="E2341" s="852" t="s">
        <v>752</v>
      </c>
      <c r="F2341" s="852" t="s">
        <v>752</v>
      </c>
      <c r="G2341" s="852" t="s">
        <v>220</v>
      </c>
    </row>
    <row r="2342" spans="1:7">
      <c r="A2342" s="851">
        <v>2339</v>
      </c>
      <c r="B2342" s="852" t="s">
        <v>3997</v>
      </c>
      <c r="C2342" s="281">
        <v>50</v>
      </c>
      <c r="D2342" s="852" t="s">
        <v>4002</v>
      </c>
      <c r="E2342" s="852" t="s">
        <v>752</v>
      </c>
      <c r="F2342" s="852" t="s">
        <v>752</v>
      </c>
      <c r="G2342" s="852" t="s">
        <v>272</v>
      </c>
    </row>
    <row r="2343" spans="1:7">
      <c r="A2343" s="98">
        <v>2340</v>
      </c>
      <c r="B2343" s="852" t="s">
        <v>3997</v>
      </c>
      <c r="C2343" s="281">
        <v>50</v>
      </c>
      <c r="D2343" s="852" t="s">
        <v>4003</v>
      </c>
      <c r="E2343" s="852" t="s">
        <v>767</v>
      </c>
      <c r="F2343" s="852" t="s">
        <v>767</v>
      </c>
      <c r="G2343" s="852" t="s">
        <v>326</v>
      </c>
    </row>
    <row r="2344" spans="1:7">
      <c r="A2344" s="851">
        <v>2341</v>
      </c>
      <c r="B2344" s="852" t="s">
        <v>3997</v>
      </c>
      <c r="C2344" s="281">
        <v>50</v>
      </c>
      <c r="D2344" s="852" t="s">
        <v>4004</v>
      </c>
      <c r="E2344" s="852" t="s">
        <v>767</v>
      </c>
      <c r="F2344" s="852" t="s">
        <v>771</v>
      </c>
      <c r="G2344" s="852" t="s">
        <v>453</v>
      </c>
    </row>
    <row r="2345" spans="1:7">
      <c r="A2345" s="98">
        <v>2342</v>
      </c>
      <c r="B2345" s="852" t="s">
        <v>3997</v>
      </c>
      <c r="C2345" s="281">
        <v>50</v>
      </c>
      <c r="D2345" s="852" t="s">
        <v>2475</v>
      </c>
      <c r="E2345" s="852" t="s">
        <v>767</v>
      </c>
      <c r="F2345" s="852" t="s">
        <v>771</v>
      </c>
      <c r="G2345" s="852" t="s">
        <v>454</v>
      </c>
    </row>
    <row r="2346" spans="1:7">
      <c r="A2346" s="851">
        <v>2343</v>
      </c>
      <c r="B2346" s="852" t="s">
        <v>4005</v>
      </c>
      <c r="C2346" s="281">
        <v>52</v>
      </c>
      <c r="D2346" s="852" t="s">
        <v>4006</v>
      </c>
      <c r="E2346" s="852" t="s">
        <v>744</v>
      </c>
      <c r="F2346" s="852" t="s">
        <v>743</v>
      </c>
      <c r="G2346" s="852" t="s">
        <v>102</v>
      </c>
    </row>
    <row r="2347" spans="1:7">
      <c r="A2347" s="98">
        <v>2344</v>
      </c>
      <c r="B2347" s="852" t="s">
        <v>4005</v>
      </c>
      <c r="C2347" s="281">
        <v>52</v>
      </c>
      <c r="D2347" s="852" t="s">
        <v>4007</v>
      </c>
      <c r="E2347" s="852" t="s">
        <v>744</v>
      </c>
      <c r="F2347" s="852" t="s">
        <v>744</v>
      </c>
      <c r="G2347" s="852" t="s">
        <v>112</v>
      </c>
    </row>
    <row r="2348" spans="1:7">
      <c r="A2348" s="851">
        <v>2345</v>
      </c>
      <c r="B2348" s="852" t="s">
        <v>4005</v>
      </c>
      <c r="C2348" s="281">
        <v>52</v>
      </c>
      <c r="D2348" s="852" t="s">
        <v>4008</v>
      </c>
      <c r="E2348" s="852" t="s">
        <v>744</v>
      </c>
      <c r="F2348" s="852" t="s">
        <v>744</v>
      </c>
      <c r="G2348" s="852" t="s">
        <v>116</v>
      </c>
    </row>
    <row r="2349" spans="1:7">
      <c r="A2349" s="98">
        <v>2346</v>
      </c>
      <c r="B2349" s="852" t="s">
        <v>4005</v>
      </c>
      <c r="C2349" s="281">
        <v>52</v>
      </c>
      <c r="D2349" s="852" t="s">
        <v>4009</v>
      </c>
      <c r="E2349" s="852" t="s">
        <v>744</v>
      </c>
      <c r="F2349" s="852" t="s">
        <v>744</v>
      </c>
      <c r="G2349" s="852" t="s">
        <v>118</v>
      </c>
    </row>
    <row r="2350" spans="1:7">
      <c r="A2350" s="851">
        <v>2347</v>
      </c>
      <c r="B2350" s="852" t="s">
        <v>4005</v>
      </c>
      <c r="C2350" s="281">
        <v>52</v>
      </c>
      <c r="D2350" s="852" t="s">
        <v>4010</v>
      </c>
      <c r="E2350" s="852" t="s">
        <v>744</v>
      </c>
      <c r="F2350" s="852" t="s">
        <v>744</v>
      </c>
      <c r="G2350" s="852" t="s">
        <v>119</v>
      </c>
    </row>
    <row r="2351" spans="1:7">
      <c r="A2351" s="98">
        <v>2348</v>
      </c>
      <c r="B2351" s="852" t="s">
        <v>4005</v>
      </c>
      <c r="C2351" s="281">
        <v>52</v>
      </c>
      <c r="D2351" s="852" t="s">
        <v>4011</v>
      </c>
      <c r="E2351" s="852" t="s">
        <v>744</v>
      </c>
      <c r="F2351" s="852" t="s">
        <v>744</v>
      </c>
      <c r="G2351" s="852" t="s">
        <v>132</v>
      </c>
    </row>
    <row r="2352" spans="1:7">
      <c r="A2352" s="851">
        <v>2349</v>
      </c>
      <c r="B2352" s="852" t="s">
        <v>4005</v>
      </c>
      <c r="C2352" s="281">
        <v>52</v>
      </c>
      <c r="D2352" s="852" t="s">
        <v>3956</v>
      </c>
      <c r="E2352" s="852" t="s">
        <v>744</v>
      </c>
      <c r="F2352" s="852" t="s">
        <v>744</v>
      </c>
      <c r="G2352" s="852" t="s">
        <v>133</v>
      </c>
    </row>
    <row r="2353" spans="1:7">
      <c r="A2353" s="98">
        <v>2350</v>
      </c>
      <c r="B2353" s="852" t="s">
        <v>4005</v>
      </c>
      <c r="C2353" s="281">
        <v>52</v>
      </c>
      <c r="D2353" s="852" t="s">
        <v>4012</v>
      </c>
      <c r="E2353" s="852" t="s">
        <v>744</v>
      </c>
      <c r="F2353" s="852" t="s">
        <v>744</v>
      </c>
      <c r="G2353" s="852" t="s">
        <v>135</v>
      </c>
    </row>
    <row r="2354" spans="1:7">
      <c r="A2354" s="851">
        <v>2351</v>
      </c>
      <c r="B2354" s="852" t="s">
        <v>4005</v>
      </c>
      <c r="C2354" s="281">
        <v>52</v>
      </c>
      <c r="D2354" s="852" t="s">
        <v>4013</v>
      </c>
      <c r="E2354" s="852" t="s">
        <v>744</v>
      </c>
      <c r="F2354" s="852" t="s">
        <v>744</v>
      </c>
      <c r="G2354" s="852" t="s">
        <v>136</v>
      </c>
    </row>
    <row r="2355" spans="1:7" ht="30">
      <c r="A2355" s="98">
        <v>2352</v>
      </c>
      <c r="B2355" s="852" t="s">
        <v>4005</v>
      </c>
      <c r="C2355" s="281">
        <v>52</v>
      </c>
      <c r="D2355" s="852" t="s">
        <v>4014</v>
      </c>
      <c r="E2355" s="852" t="s">
        <v>744</v>
      </c>
      <c r="F2355" s="852" t="s">
        <v>2093</v>
      </c>
      <c r="G2355" s="852" t="s">
        <v>145</v>
      </c>
    </row>
    <row r="2356" spans="1:7">
      <c r="A2356" s="851">
        <v>2353</v>
      </c>
      <c r="B2356" s="852" t="s">
        <v>4005</v>
      </c>
      <c r="C2356" s="281">
        <v>52</v>
      </c>
      <c r="D2356" s="852" t="s">
        <v>4015</v>
      </c>
      <c r="E2356" s="852" t="s">
        <v>744</v>
      </c>
      <c r="F2356" s="852" t="s">
        <v>746</v>
      </c>
      <c r="G2356" s="852" t="s">
        <v>159</v>
      </c>
    </row>
    <row r="2357" spans="1:7">
      <c r="A2357" s="98">
        <v>2354</v>
      </c>
      <c r="B2357" s="852" t="s">
        <v>4005</v>
      </c>
      <c r="C2357" s="281">
        <v>52</v>
      </c>
      <c r="D2357" s="852" t="s">
        <v>4016</v>
      </c>
      <c r="E2357" s="852" t="s">
        <v>744</v>
      </c>
      <c r="F2357" s="852" t="s">
        <v>746</v>
      </c>
      <c r="G2357" s="852" t="s">
        <v>161</v>
      </c>
    </row>
    <row r="2358" spans="1:7">
      <c r="A2358" s="851">
        <v>2355</v>
      </c>
      <c r="B2358" s="852" t="s">
        <v>4005</v>
      </c>
      <c r="C2358" s="281">
        <v>52</v>
      </c>
      <c r="D2358" s="852" t="s">
        <v>4017</v>
      </c>
      <c r="E2358" s="852" t="s">
        <v>744</v>
      </c>
      <c r="F2358" s="852" t="s">
        <v>746</v>
      </c>
      <c r="G2358" s="852" t="s">
        <v>165</v>
      </c>
    </row>
    <row r="2359" spans="1:7">
      <c r="A2359" s="98">
        <v>2356</v>
      </c>
      <c r="B2359" s="852" t="s">
        <v>4005</v>
      </c>
      <c r="C2359" s="281">
        <v>52</v>
      </c>
      <c r="D2359" s="852" t="s">
        <v>4018</v>
      </c>
      <c r="E2359" s="852" t="s">
        <v>744</v>
      </c>
      <c r="F2359" s="852" t="s">
        <v>750</v>
      </c>
      <c r="G2359" s="852" t="s">
        <v>192</v>
      </c>
    </row>
    <row r="2360" spans="1:7">
      <c r="A2360" s="851">
        <v>2357</v>
      </c>
      <c r="B2360" s="852" t="s">
        <v>4005</v>
      </c>
      <c r="C2360" s="281">
        <v>52</v>
      </c>
      <c r="D2360" s="852" t="s">
        <v>4019</v>
      </c>
      <c r="E2360" s="852" t="s">
        <v>752</v>
      </c>
      <c r="F2360" s="852" t="s">
        <v>752</v>
      </c>
      <c r="G2360" s="852" t="s">
        <v>224</v>
      </c>
    </row>
    <row r="2361" spans="1:7">
      <c r="A2361" s="98">
        <v>2358</v>
      </c>
      <c r="B2361" s="852" t="s">
        <v>4005</v>
      </c>
      <c r="C2361" s="281">
        <v>52</v>
      </c>
      <c r="D2361" s="852" t="s">
        <v>4020</v>
      </c>
      <c r="E2361" s="852" t="s">
        <v>752</v>
      </c>
      <c r="F2361" s="852" t="s">
        <v>752</v>
      </c>
      <c r="G2361" s="852" t="s">
        <v>225</v>
      </c>
    </row>
    <row r="2362" spans="1:7">
      <c r="A2362" s="851">
        <v>2359</v>
      </c>
      <c r="B2362" s="852" t="s">
        <v>4005</v>
      </c>
      <c r="C2362" s="281">
        <v>52</v>
      </c>
      <c r="D2362" s="852" t="s">
        <v>4021</v>
      </c>
      <c r="E2362" s="852" t="s">
        <v>752</v>
      </c>
      <c r="F2362" s="852" t="s">
        <v>752</v>
      </c>
      <c r="G2362" s="852" t="s">
        <v>234</v>
      </c>
    </row>
    <row r="2363" spans="1:7">
      <c r="A2363" s="98">
        <v>2360</v>
      </c>
      <c r="B2363" s="852" t="s">
        <v>4005</v>
      </c>
      <c r="C2363" s="281">
        <v>52</v>
      </c>
      <c r="D2363" s="852" t="s">
        <v>4022</v>
      </c>
      <c r="E2363" s="852" t="s">
        <v>752</v>
      </c>
      <c r="F2363" s="852" t="s">
        <v>752</v>
      </c>
      <c r="G2363" s="852" t="s">
        <v>240</v>
      </c>
    </row>
    <row r="2364" spans="1:7">
      <c r="A2364" s="851">
        <v>2361</v>
      </c>
      <c r="B2364" s="852" t="s">
        <v>4005</v>
      </c>
      <c r="C2364" s="281">
        <v>52</v>
      </c>
      <c r="D2364" s="852" t="s">
        <v>4023</v>
      </c>
      <c r="E2364" s="852" t="s">
        <v>752</v>
      </c>
      <c r="F2364" s="852" t="s">
        <v>752</v>
      </c>
      <c r="G2364" s="852" t="s">
        <v>245</v>
      </c>
    </row>
    <row r="2365" spans="1:7">
      <c r="A2365" s="98">
        <v>2362</v>
      </c>
      <c r="B2365" s="852" t="s">
        <v>4005</v>
      </c>
      <c r="C2365" s="281">
        <v>52</v>
      </c>
      <c r="D2365" s="852" t="s">
        <v>4024</v>
      </c>
      <c r="E2365" s="852" t="s">
        <v>752</v>
      </c>
      <c r="F2365" s="852" t="s">
        <v>752</v>
      </c>
      <c r="G2365" s="852" t="s">
        <v>248</v>
      </c>
    </row>
    <row r="2366" spans="1:7">
      <c r="A2366" s="851">
        <v>2363</v>
      </c>
      <c r="B2366" s="852" t="s">
        <v>4005</v>
      </c>
      <c r="C2366" s="281">
        <v>52</v>
      </c>
      <c r="D2366" s="852" t="s">
        <v>4025</v>
      </c>
      <c r="E2366" s="852" t="s">
        <v>752</v>
      </c>
      <c r="F2366" s="852" t="s">
        <v>752</v>
      </c>
      <c r="G2366" s="852" t="s">
        <v>251</v>
      </c>
    </row>
    <row r="2367" spans="1:7">
      <c r="A2367" s="98">
        <v>2364</v>
      </c>
      <c r="B2367" s="852" t="s">
        <v>4005</v>
      </c>
      <c r="C2367" s="281">
        <v>52</v>
      </c>
      <c r="D2367" s="852" t="s">
        <v>4026</v>
      </c>
      <c r="E2367" s="852" t="s">
        <v>752</v>
      </c>
      <c r="F2367" s="852" t="s">
        <v>752</v>
      </c>
      <c r="G2367" s="852" t="s">
        <v>252</v>
      </c>
    </row>
    <row r="2368" spans="1:7">
      <c r="A2368" s="851">
        <v>2365</v>
      </c>
      <c r="B2368" s="852" t="s">
        <v>4005</v>
      </c>
      <c r="C2368" s="281">
        <v>52</v>
      </c>
      <c r="D2368" s="852" t="s">
        <v>4027</v>
      </c>
      <c r="E2368" s="852" t="s">
        <v>752</v>
      </c>
      <c r="F2368" s="852" t="s">
        <v>752</v>
      </c>
      <c r="G2368" s="852" t="s">
        <v>254</v>
      </c>
    </row>
    <row r="2369" spans="1:7">
      <c r="A2369" s="98">
        <v>2366</v>
      </c>
      <c r="B2369" s="852" t="s">
        <v>4005</v>
      </c>
      <c r="C2369" s="281">
        <v>52</v>
      </c>
      <c r="D2369" s="852" t="s">
        <v>4028</v>
      </c>
      <c r="E2369" s="852" t="s">
        <v>752</v>
      </c>
      <c r="F2369" s="852" t="s">
        <v>752</v>
      </c>
      <c r="G2369" s="852" t="s">
        <v>254</v>
      </c>
    </row>
    <row r="2370" spans="1:7">
      <c r="A2370" s="851">
        <v>2367</v>
      </c>
      <c r="B2370" s="852" t="s">
        <v>4005</v>
      </c>
      <c r="C2370" s="281">
        <v>52</v>
      </c>
      <c r="D2370" s="852" t="s">
        <v>4029</v>
      </c>
      <c r="E2370" s="852" t="s">
        <v>752</v>
      </c>
      <c r="F2370" s="852" t="s">
        <v>752</v>
      </c>
      <c r="G2370" s="852" t="s">
        <v>258</v>
      </c>
    </row>
    <row r="2371" spans="1:7">
      <c r="A2371" s="98">
        <v>2368</v>
      </c>
      <c r="B2371" s="852" t="s">
        <v>4005</v>
      </c>
      <c r="C2371" s="281">
        <v>52</v>
      </c>
      <c r="D2371" s="852" t="s">
        <v>4030</v>
      </c>
      <c r="E2371" s="852" t="s">
        <v>752</v>
      </c>
      <c r="F2371" s="852" t="s">
        <v>752</v>
      </c>
      <c r="G2371" s="852" t="s">
        <v>260</v>
      </c>
    </row>
    <row r="2372" spans="1:7">
      <c r="A2372" s="851">
        <v>2369</v>
      </c>
      <c r="B2372" s="852" t="s">
        <v>4005</v>
      </c>
      <c r="C2372" s="281">
        <v>52</v>
      </c>
      <c r="D2372" s="852" t="s">
        <v>4031</v>
      </c>
      <c r="E2372" s="852" t="s">
        <v>752</v>
      </c>
      <c r="F2372" s="852" t="s">
        <v>752</v>
      </c>
      <c r="G2372" s="852" t="s">
        <v>268</v>
      </c>
    </row>
    <row r="2373" spans="1:7" ht="30">
      <c r="A2373" s="98">
        <v>2370</v>
      </c>
      <c r="B2373" s="852" t="s">
        <v>4005</v>
      </c>
      <c r="C2373" s="281">
        <v>52</v>
      </c>
      <c r="D2373" s="852" t="s">
        <v>4032</v>
      </c>
      <c r="E2373" s="852" t="s">
        <v>752</v>
      </c>
      <c r="F2373" s="852" t="s">
        <v>752</v>
      </c>
      <c r="G2373" s="852" t="s">
        <v>272</v>
      </c>
    </row>
    <row r="2374" spans="1:7" ht="30">
      <c r="A2374" s="851">
        <v>2371</v>
      </c>
      <c r="B2374" s="852" t="s">
        <v>4005</v>
      </c>
      <c r="C2374" s="281">
        <v>52</v>
      </c>
      <c r="D2374" s="852" t="s">
        <v>4033</v>
      </c>
      <c r="E2374" s="852" t="s">
        <v>752</v>
      </c>
      <c r="F2374" s="852" t="s">
        <v>753</v>
      </c>
      <c r="G2374" s="852" t="s">
        <v>287</v>
      </c>
    </row>
    <row r="2375" spans="1:7">
      <c r="A2375" s="98">
        <v>2372</v>
      </c>
      <c r="B2375" s="852" t="s">
        <v>4005</v>
      </c>
      <c r="C2375" s="281">
        <v>52</v>
      </c>
      <c r="D2375" s="852" t="s">
        <v>4034</v>
      </c>
      <c r="E2375" s="852" t="s">
        <v>752</v>
      </c>
      <c r="F2375" s="852" t="s">
        <v>753</v>
      </c>
      <c r="G2375" s="852" t="s">
        <v>291</v>
      </c>
    </row>
    <row r="2376" spans="1:7">
      <c r="A2376" s="851">
        <v>2373</v>
      </c>
      <c r="B2376" s="852" t="s">
        <v>4005</v>
      </c>
      <c r="C2376" s="281">
        <v>52</v>
      </c>
      <c r="D2376" s="852" t="s">
        <v>3807</v>
      </c>
      <c r="E2376" s="852" t="s">
        <v>752</v>
      </c>
      <c r="F2376" s="852" t="s">
        <v>753</v>
      </c>
      <c r="G2376" s="852" t="s">
        <v>298</v>
      </c>
    </row>
    <row r="2377" spans="1:7">
      <c r="A2377" s="98">
        <v>2374</v>
      </c>
      <c r="B2377" s="852" t="s">
        <v>4005</v>
      </c>
      <c r="C2377" s="281">
        <v>52</v>
      </c>
      <c r="D2377" s="852" t="s">
        <v>4035</v>
      </c>
      <c r="E2377" s="852" t="s">
        <v>752</v>
      </c>
      <c r="F2377" s="852" t="s">
        <v>756</v>
      </c>
      <c r="G2377" s="852" t="s">
        <v>329</v>
      </c>
    </row>
    <row r="2378" spans="1:7">
      <c r="A2378" s="851">
        <v>2375</v>
      </c>
      <c r="B2378" s="852" t="s">
        <v>4005</v>
      </c>
      <c r="C2378" s="281">
        <v>52</v>
      </c>
      <c r="D2378" s="852" t="s">
        <v>4036</v>
      </c>
      <c r="E2378" s="852" t="s">
        <v>752</v>
      </c>
      <c r="F2378" s="852" t="s">
        <v>757</v>
      </c>
      <c r="G2378" s="852" t="s">
        <v>336</v>
      </c>
    </row>
    <row r="2379" spans="1:7">
      <c r="A2379" s="98">
        <v>2376</v>
      </c>
      <c r="B2379" s="852" t="s">
        <v>4005</v>
      </c>
      <c r="C2379" s="281">
        <v>52</v>
      </c>
      <c r="D2379" s="852" t="s">
        <v>2458</v>
      </c>
      <c r="E2379" s="852" t="s">
        <v>752</v>
      </c>
      <c r="F2379" s="852" t="s">
        <v>757</v>
      </c>
      <c r="G2379" s="852" t="s">
        <v>338</v>
      </c>
    </row>
    <row r="2380" spans="1:7">
      <c r="A2380" s="851">
        <v>2377</v>
      </c>
      <c r="B2380" s="852" t="s">
        <v>4005</v>
      </c>
      <c r="C2380" s="281">
        <v>52</v>
      </c>
      <c r="D2380" s="852" t="s">
        <v>4037</v>
      </c>
      <c r="E2380" s="852" t="s">
        <v>752</v>
      </c>
      <c r="F2380" s="852" t="s">
        <v>758</v>
      </c>
      <c r="G2380" s="852" t="s">
        <v>341</v>
      </c>
    </row>
    <row r="2381" spans="1:7">
      <c r="A2381" s="98">
        <v>2378</v>
      </c>
      <c r="B2381" s="852" t="s">
        <v>4005</v>
      </c>
      <c r="C2381" s="281">
        <v>52</v>
      </c>
      <c r="D2381" s="852" t="s">
        <v>4038</v>
      </c>
      <c r="E2381" s="852" t="s">
        <v>752</v>
      </c>
      <c r="F2381" s="852" t="s">
        <v>758</v>
      </c>
      <c r="G2381" s="852" t="s">
        <v>341</v>
      </c>
    </row>
    <row r="2382" spans="1:7">
      <c r="A2382" s="851">
        <v>2379</v>
      </c>
      <c r="B2382" s="852" t="s">
        <v>4005</v>
      </c>
      <c r="C2382" s="281">
        <v>52</v>
      </c>
      <c r="D2382" s="852" t="s">
        <v>4039</v>
      </c>
      <c r="E2382" s="852" t="s">
        <v>752</v>
      </c>
      <c r="F2382" s="852" t="s">
        <v>758</v>
      </c>
      <c r="G2382" s="852" t="s">
        <v>347</v>
      </c>
    </row>
    <row r="2383" spans="1:7">
      <c r="A2383" s="98">
        <v>2380</v>
      </c>
      <c r="B2383" s="852" t="s">
        <v>4005</v>
      </c>
      <c r="C2383" s="281">
        <v>52</v>
      </c>
      <c r="D2383" s="852" t="s">
        <v>4040</v>
      </c>
      <c r="E2383" s="852" t="s">
        <v>752</v>
      </c>
      <c r="F2383" s="852" t="s">
        <v>2013</v>
      </c>
      <c r="G2383" s="852" t="s">
        <v>352</v>
      </c>
    </row>
    <row r="2384" spans="1:7">
      <c r="A2384" s="851">
        <v>2381</v>
      </c>
      <c r="B2384" s="852" t="s">
        <v>4005</v>
      </c>
      <c r="C2384" s="281">
        <v>52</v>
      </c>
      <c r="D2384" s="852" t="s">
        <v>4041</v>
      </c>
      <c r="E2384" s="852" t="s">
        <v>767</v>
      </c>
      <c r="F2384" s="852" t="s">
        <v>764</v>
      </c>
      <c r="G2384" s="852" t="s">
        <v>395</v>
      </c>
    </row>
    <row r="2385" spans="1:7">
      <c r="A2385" s="98">
        <v>2382</v>
      </c>
      <c r="B2385" s="852" t="s">
        <v>4005</v>
      </c>
      <c r="C2385" s="281">
        <v>52</v>
      </c>
      <c r="D2385" s="852" t="s">
        <v>4042</v>
      </c>
      <c r="E2385" s="852" t="s">
        <v>767</v>
      </c>
      <c r="F2385" s="852" t="s">
        <v>765</v>
      </c>
      <c r="G2385" s="852" t="s">
        <v>408</v>
      </c>
    </row>
    <row r="2386" spans="1:7">
      <c r="A2386" s="851">
        <v>2383</v>
      </c>
      <c r="B2386" s="852" t="s">
        <v>4005</v>
      </c>
      <c r="C2386" s="281">
        <v>52</v>
      </c>
      <c r="D2386" s="852" t="s">
        <v>4043</v>
      </c>
      <c r="E2386" s="852" t="s">
        <v>767</v>
      </c>
      <c r="F2386" s="852" t="s">
        <v>767</v>
      </c>
      <c r="G2386" s="852" t="s">
        <v>326</v>
      </c>
    </row>
    <row r="2387" spans="1:7">
      <c r="A2387" s="98">
        <v>2384</v>
      </c>
      <c r="B2387" s="852" t="s">
        <v>4005</v>
      </c>
      <c r="C2387" s="281">
        <v>52</v>
      </c>
      <c r="D2387" s="852" t="s">
        <v>4044</v>
      </c>
      <c r="E2387" s="852" t="s">
        <v>767</v>
      </c>
      <c r="F2387" s="852" t="s">
        <v>768</v>
      </c>
      <c r="G2387" s="852" t="s">
        <v>436</v>
      </c>
    </row>
    <row r="2388" spans="1:7">
      <c r="A2388" s="851">
        <v>2385</v>
      </c>
      <c r="B2388" s="852" t="s">
        <v>4005</v>
      </c>
      <c r="C2388" s="281">
        <v>52</v>
      </c>
      <c r="D2388" s="852" t="s">
        <v>4045</v>
      </c>
      <c r="E2388" s="852" t="s">
        <v>767</v>
      </c>
      <c r="F2388" s="852" t="s">
        <v>771</v>
      </c>
      <c r="G2388" s="852" t="s">
        <v>453</v>
      </c>
    </row>
    <row r="2389" spans="1:7">
      <c r="A2389" s="98">
        <v>2386</v>
      </c>
      <c r="B2389" s="852" t="s">
        <v>4005</v>
      </c>
      <c r="C2389" s="281">
        <v>52</v>
      </c>
      <c r="D2389" s="852" t="s">
        <v>4046</v>
      </c>
      <c r="E2389" s="852" t="s">
        <v>779</v>
      </c>
      <c r="F2389" s="852" t="s">
        <v>777</v>
      </c>
      <c r="G2389" s="852" t="s">
        <v>508</v>
      </c>
    </row>
    <row r="2390" spans="1:7">
      <c r="A2390" s="851">
        <v>2387</v>
      </c>
      <c r="B2390" s="852" t="s">
        <v>4005</v>
      </c>
      <c r="C2390" s="281">
        <v>52</v>
      </c>
      <c r="D2390" s="852" t="s">
        <v>4047</v>
      </c>
      <c r="E2390" s="852" t="s">
        <v>779</v>
      </c>
      <c r="F2390" s="852" t="s">
        <v>778</v>
      </c>
      <c r="G2390" s="852" t="s">
        <v>550</v>
      </c>
    </row>
    <row r="2391" spans="1:7">
      <c r="A2391" s="98">
        <v>2388</v>
      </c>
      <c r="B2391" s="852" t="s">
        <v>4005</v>
      </c>
      <c r="C2391" s="281">
        <v>52</v>
      </c>
      <c r="D2391" s="852" t="s">
        <v>4048</v>
      </c>
      <c r="E2391" s="852" t="s">
        <v>779</v>
      </c>
      <c r="F2391" s="852" t="s">
        <v>780</v>
      </c>
      <c r="G2391" s="852" t="s">
        <v>574</v>
      </c>
    </row>
    <row r="2392" spans="1:7">
      <c r="A2392" s="851">
        <v>2389</v>
      </c>
      <c r="B2392" s="852" t="s">
        <v>4005</v>
      </c>
      <c r="C2392" s="281">
        <v>52</v>
      </c>
      <c r="D2392" s="852" t="s">
        <v>4049</v>
      </c>
      <c r="E2392" s="852" t="s">
        <v>796</v>
      </c>
      <c r="F2392" s="852" t="s">
        <v>790</v>
      </c>
      <c r="G2392" s="852" t="s">
        <v>406</v>
      </c>
    </row>
    <row r="2393" spans="1:7">
      <c r="A2393" s="98">
        <v>2390</v>
      </c>
      <c r="B2393" s="852" t="s">
        <v>4005</v>
      </c>
      <c r="C2393" s="281">
        <v>52</v>
      </c>
      <c r="D2393" s="852" t="s">
        <v>2489</v>
      </c>
      <c r="E2393" s="852" t="s">
        <v>796</v>
      </c>
      <c r="F2393" s="852" t="s">
        <v>2027</v>
      </c>
      <c r="G2393" s="852" t="s">
        <v>597</v>
      </c>
    </row>
    <row r="2394" spans="1:7">
      <c r="A2394" s="851">
        <v>2391</v>
      </c>
      <c r="B2394" s="852" t="s">
        <v>4005</v>
      </c>
      <c r="C2394" s="281">
        <v>52</v>
      </c>
      <c r="D2394" s="852" t="s">
        <v>4050</v>
      </c>
      <c r="E2394" s="852" t="s">
        <v>796</v>
      </c>
      <c r="F2394" s="852" t="s">
        <v>794</v>
      </c>
      <c r="G2394" s="852" t="s">
        <v>621</v>
      </c>
    </row>
    <row r="2395" spans="1:7">
      <c r="A2395" s="98">
        <v>2392</v>
      </c>
      <c r="B2395" s="852" t="s">
        <v>4005</v>
      </c>
      <c r="C2395" s="281">
        <v>52</v>
      </c>
      <c r="D2395" s="852" t="s">
        <v>4051</v>
      </c>
      <c r="E2395" s="852" t="s">
        <v>789</v>
      </c>
      <c r="F2395" s="852" t="s">
        <v>787</v>
      </c>
      <c r="G2395" s="852" t="s">
        <v>654</v>
      </c>
    </row>
    <row r="2396" spans="1:7">
      <c r="A2396" s="851">
        <v>2393</v>
      </c>
      <c r="B2396" s="852" t="s">
        <v>4005</v>
      </c>
      <c r="C2396" s="281">
        <v>52</v>
      </c>
      <c r="D2396" s="852" t="s">
        <v>4052</v>
      </c>
      <c r="E2396" s="852" t="s">
        <v>789</v>
      </c>
      <c r="F2396" s="852" t="s">
        <v>944</v>
      </c>
      <c r="G2396" s="852" t="s">
        <v>662</v>
      </c>
    </row>
    <row r="2397" spans="1:7">
      <c r="A2397" s="98">
        <v>2394</v>
      </c>
      <c r="B2397" s="852" t="s">
        <v>4005</v>
      </c>
      <c r="C2397" s="281">
        <v>52</v>
      </c>
      <c r="D2397" s="852" t="s">
        <v>4053</v>
      </c>
      <c r="E2397" s="852" t="s">
        <v>789</v>
      </c>
      <c r="F2397" s="852" t="s">
        <v>789</v>
      </c>
      <c r="G2397" s="852" t="s">
        <v>680</v>
      </c>
    </row>
    <row r="2398" spans="1:7">
      <c r="A2398" s="851">
        <v>2395</v>
      </c>
      <c r="B2398" s="852" t="s">
        <v>4054</v>
      </c>
      <c r="C2398" s="281">
        <v>53</v>
      </c>
      <c r="D2398" s="852" t="s">
        <v>4055</v>
      </c>
      <c r="E2398" s="852" t="s">
        <v>744</v>
      </c>
      <c r="F2398" s="852" t="s">
        <v>741</v>
      </c>
      <c r="G2398" s="852" t="s">
        <v>85</v>
      </c>
    </row>
    <row r="2399" spans="1:7">
      <c r="A2399" s="98">
        <v>2396</v>
      </c>
      <c r="B2399" s="852" t="s">
        <v>4054</v>
      </c>
      <c r="C2399" s="281">
        <v>53</v>
      </c>
      <c r="D2399" s="852" t="s">
        <v>3726</v>
      </c>
      <c r="E2399" s="852" t="s">
        <v>744</v>
      </c>
      <c r="F2399" s="852" t="s">
        <v>744</v>
      </c>
      <c r="G2399" s="852" t="s">
        <v>127</v>
      </c>
    </row>
    <row r="2400" spans="1:7">
      <c r="A2400" s="851">
        <v>2397</v>
      </c>
      <c r="B2400" s="852" t="s">
        <v>4054</v>
      </c>
      <c r="C2400" s="281">
        <v>53</v>
      </c>
      <c r="D2400" s="852" t="s">
        <v>4056</v>
      </c>
      <c r="E2400" s="852" t="s">
        <v>744</v>
      </c>
      <c r="F2400" s="852" t="s">
        <v>746</v>
      </c>
      <c r="G2400" s="852" t="s">
        <v>164</v>
      </c>
    </row>
    <row r="2401" spans="1:7">
      <c r="A2401" s="98">
        <v>2398</v>
      </c>
      <c r="B2401" s="852" t="s">
        <v>4054</v>
      </c>
      <c r="C2401" s="281">
        <v>53</v>
      </c>
      <c r="D2401" s="852" t="s">
        <v>4057</v>
      </c>
      <c r="E2401" s="852" t="s">
        <v>744</v>
      </c>
      <c r="F2401" s="852" t="s">
        <v>748</v>
      </c>
      <c r="G2401" s="852" t="s">
        <v>174</v>
      </c>
    </row>
    <row r="2402" spans="1:7">
      <c r="A2402" s="851">
        <v>2399</v>
      </c>
      <c r="B2402" s="852" t="s">
        <v>4054</v>
      </c>
      <c r="C2402" s="281">
        <v>53</v>
      </c>
      <c r="D2402" s="852" t="s">
        <v>4058</v>
      </c>
      <c r="E2402" s="852" t="s">
        <v>752</v>
      </c>
      <c r="F2402" s="852" t="s">
        <v>752</v>
      </c>
      <c r="G2402" s="852" t="s">
        <v>238</v>
      </c>
    </row>
    <row r="2403" spans="1:7">
      <c r="A2403" s="98">
        <v>2400</v>
      </c>
      <c r="B2403" s="852" t="s">
        <v>4054</v>
      </c>
      <c r="C2403" s="281">
        <v>53</v>
      </c>
      <c r="D2403" s="852" t="s">
        <v>4059</v>
      </c>
      <c r="E2403" s="852" t="s">
        <v>752</v>
      </c>
      <c r="F2403" s="852" t="s">
        <v>752</v>
      </c>
      <c r="G2403" s="852" t="s">
        <v>247</v>
      </c>
    </row>
    <row r="2404" spans="1:7">
      <c r="A2404" s="851">
        <v>2401</v>
      </c>
      <c r="B2404" s="852" t="s">
        <v>4054</v>
      </c>
      <c r="C2404" s="281">
        <v>53</v>
      </c>
      <c r="D2404" s="852" t="s">
        <v>4060</v>
      </c>
      <c r="E2404" s="852" t="s">
        <v>752</v>
      </c>
      <c r="F2404" s="852" t="s">
        <v>752</v>
      </c>
      <c r="G2404" s="852" t="s">
        <v>257</v>
      </c>
    </row>
    <row r="2405" spans="1:7">
      <c r="A2405" s="98">
        <v>2402</v>
      </c>
      <c r="B2405" s="852" t="s">
        <v>4054</v>
      </c>
      <c r="C2405" s="281">
        <v>53</v>
      </c>
      <c r="D2405" s="852" t="s">
        <v>4061</v>
      </c>
      <c r="E2405" s="852" t="s">
        <v>752</v>
      </c>
      <c r="F2405" s="852" t="s">
        <v>758</v>
      </c>
      <c r="G2405" s="852" t="s">
        <v>345</v>
      </c>
    </row>
    <row r="2406" spans="1:7">
      <c r="A2406" s="851">
        <v>2403</v>
      </c>
      <c r="B2406" s="852" t="s">
        <v>4054</v>
      </c>
      <c r="C2406" s="281">
        <v>53</v>
      </c>
      <c r="D2406" s="852" t="s">
        <v>4062</v>
      </c>
      <c r="E2406" s="852" t="s">
        <v>752</v>
      </c>
      <c r="F2406" s="852" t="s">
        <v>758</v>
      </c>
      <c r="G2406" s="852" t="s">
        <v>347</v>
      </c>
    </row>
    <row r="2407" spans="1:7">
      <c r="A2407" s="98">
        <v>2404</v>
      </c>
      <c r="B2407" s="852" t="s">
        <v>4054</v>
      </c>
      <c r="C2407" s="281">
        <v>53</v>
      </c>
      <c r="D2407" s="852" t="s">
        <v>4063</v>
      </c>
      <c r="E2407" s="852" t="s">
        <v>767</v>
      </c>
      <c r="F2407" s="852" t="s">
        <v>767</v>
      </c>
      <c r="G2407" s="852" t="s">
        <v>429</v>
      </c>
    </row>
    <row r="2408" spans="1:7">
      <c r="A2408" s="851">
        <v>2405</v>
      </c>
      <c r="B2408" s="852" t="s">
        <v>4064</v>
      </c>
      <c r="C2408" s="281">
        <v>54</v>
      </c>
      <c r="D2408" s="852" t="s">
        <v>4065</v>
      </c>
      <c r="E2408" s="852" t="s">
        <v>782</v>
      </c>
      <c r="F2408" s="852" t="s">
        <v>2048</v>
      </c>
      <c r="G2408" s="852" t="s">
        <v>60</v>
      </c>
    </row>
    <row r="2409" spans="1:7">
      <c r="A2409" s="98">
        <v>2406</v>
      </c>
      <c r="B2409" s="852" t="s">
        <v>4064</v>
      </c>
      <c r="C2409" s="281">
        <v>54</v>
      </c>
      <c r="D2409" s="852" t="s">
        <v>3957</v>
      </c>
      <c r="E2409" s="852" t="s">
        <v>744</v>
      </c>
      <c r="F2409" s="852" t="s">
        <v>744</v>
      </c>
      <c r="G2409" s="852" t="s">
        <v>137</v>
      </c>
    </row>
    <row r="2410" spans="1:7">
      <c r="A2410" s="851">
        <v>2407</v>
      </c>
      <c r="B2410" s="852" t="s">
        <v>4064</v>
      </c>
      <c r="C2410" s="281">
        <v>54</v>
      </c>
      <c r="D2410" s="852" t="s">
        <v>4066</v>
      </c>
      <c r="E2410" s="852" t="s">
        <v>744</v>
      </c>
      <c r="F2410" s="852" t="s">
        <v>751</v>
      </c>
      <c r="G2410" s="852" t="s">
        <v>2752</v>
      </c>
    </row>
    <row r="2411" spans="1:7">
      <c r="A2411" s="98">
        <v>2408</v>
      </c>
      <c r="B2411" s="852" t="s">
        <v>4064</v>
      </c>
      <c r="C2411" s="281">
        <v>54</v>
      </c>
      <c r="D2411" s="852" t="s">
        <v>4067</v>
      </c>
      <c r="E2411" s="852" t="s">
        <v>752</v>
      </c>
      <c r="F2411" s="852" t="s">
        <v>752</v>
      </c>
      <c r="G2411" s="852" t="s">
        <v>229</v>
      </c>
    </row>
    <row r="2412" spans="1:7">
      <c r="A2412" s="851">
        <v>2409</v>
      </c>
      <c r="B2412" s="852" t="s">
        <v>4064</v>
      </c>
      <c r="C2412" s="281">
        <v>54</v>
      </c>
      <c r="D2412" s="852" t="s">
        <v>2443</v>
      </c>
      <c r="E2412" s="852" t="s">
        <v>752</v>
      </c>
      <c r="F2412" s="852" t="s">
        <v>752</v>
      </c>
      <c r="G2412" s="852" t="s">
        <v>4068</v>
      </c>
    </row>
    <row r="2413" spans="1:7">
      <c r="A2413" s="98">
        <v>2410</v>
      </c>
      <c r="B2413" s="852" t="s">
        <v>4064</v>
      </c>
      <c r="C2413" s="281">
        <v>54</v>
      </c>
      <c r="D2413" s="852" t="s">
        <v>4069</v>
      </c>
      <c r="E2413" s="852" t="s">
        <v>752</v>
      </c>
      <c r="F2413" s="852" t="s">
        <v>548</v>
      </c>
      <c r="G2413" s="852" t="s">
        <v>279</v>
      </c>
    </row>
    <row r="2414" spans="1:7">
      <c r="A2414" s="851">
        <v>2411</v>
      </c>
      <c r="B2414" s="852" t="s">
        <v>4064</v>
      </c>
      <c r="C2414" s="281">
        <v>54</v>
      </c>
      <c r="D2414" s="852" t="s">
        <v>4070</v>
      </c>
      <c r="E2414" s="852" t="s">
        <v>752</v>
      </c>
      <c r="F2414" s="852" t="s">
        <v>757</v>
      </c>
      <c r="G2414" s="852" t="s">
        <v>337</v>
      </c>
    </row>
    <row r="2415" spans="1:7">
      <c r="A2415" s="98">
        <v>2412</v>
      </c>
      <c r="B2415" s="852" t="s">
        <v>4064</v>
      </c>
      <c r="C2415" s="281">
        <v>54</v>
      </c>
      <c r="D2415" s="852" t="s">
        <v>4071</v>
      </c>
      <c r="E2415" s="852" t="s">
        <v>752</v>
      </c>
      <c r="F2415" s="852" t="s">
        <v>758</v>
      </c>
      <c r="G2415" s="852" t="s">
        <v>343</v>
      </c>
    </row>
    <row r="2416" spans="1:7">
      <c r="A2416" s="851">
        <v>2413</v>
      </c>
      <c r="B2416" s="852" t="s">
        <v>4064</v>
      </c>
      <c r="C2416" s="281">
        <v>54</v>
      </c>
      <c r="D2416" s="852" t="s">
        <v>4072</v>
      </c>
      <c r="E2416" s="852" t="s">
        <v>752</v>
      </c>
      <c r="F2416" s="852" t="s">
        <v>758</v>
      </c>
      <c r="G2416" s="852" t="s">
        <v>344</v>
      </c>
    </row>
    <row r="2417" spans="1:7">
      <c r="A2417" s="98">
        <v>2414</v>
      </c>
      <c r="B2417" s="852" t="s">
        <v>4064</v>
      </c>
      <c r="C2417" s="281">
        <v>54</v>
      </c>
      <c r="D2417" s="852" t="s">
        <v>4073</v>
      </c>
      <c r="E2417" s="852" t="s">
        <v>779</v>
      </c>
      <c r="F2417" s="852" t="s">
        <v>778</v>
      </c>
      <c r="G2417" s="852" t="s">
        <v>549</v>
      </c>
    </row>
    <row r="2418" spans="1:7" ht="30">
      <c r="A2418" s="851">
        <v>2415</v>
      </c>
      <c r="B2418" s="852" t="s">
        <v>4074</v>
      </c>
      <c r="C2418" s="281">
        <v>55</v>
      </c>
      <c r="D2418" s="852" t="s">
        <v>4075</v>
      </c>
      <c r="E2418" s="852" t="s">
        <v>744</v>
      </c>
      <c r="F2418" s="852" t="s">
        <v>744</v>
      </c>
      <c r="G2418" s="852" t="s">
        <v>111</v>
      </c>
    </row>
    <row r="2419" spans="1:7">
      <c r="A2419" s="98">
        <v>2416</v>
      </c>
      <c r="B2419" s="852" t="s">
        <v>4074</v>
      </c>
      <c r="C2419" s="281">
        <v>55</v>
      </c>
      <c r="D2419" s="852" t="s">
        <v>4076</v>
      </c>
      <c r="E2419" s="852" t="s">
        <v>744</v>
      </c>
      <c r="F2419" s="852" t="s">
        <v>744</v>
      </c>
      <c r="G2419" s="852" t="s">
        <v>120</v>
      </c>
    </row>
    <row r="2420" spans="1:7">
      <c r="A2420" s="851">
        <v>2417</v>
      </c>
      <c r="B2420" s="852" t="s">
        <v>4074</v>
      </c>
      <c r="C2420" s="281">
        <v>55</v>
      </c>
      <c r="D2420" s="852" t="s">
        <v>4077</v>
      </c>
      <c r="E2420" s="852" t="s">
        <v>744</v>
      </c>
      <c r="F2420" s="852" t="s">
        <v>744</v>
      </c>
      <c r="G2420" s="852" t="s">
        <v>121</v>
      </c>
    </row>
    <row r="2421" spans="1:7" ht="30">
      <c r="A2421" s="98">
        <v>2418</v>
      </c>
      <c r="B2421" s="852" t="s">
        <v>4074</v>
      </c>
      <c r="C2421" s="281">
        <v>55</v>
      </c>
      <c r="D2421" s="852" t="s">
        <v>4078</v>
      </c>
      <c r="E2421" s="852" t="s">
        <v>744</v>
      </c>
      <c r="F2421" s="852" t="s">
        <v>744</v>
      </c>
      <c r="G2421" s="852" t="s">
        <v>125</v>
      </c>
    </row>
    <row r="2422" spans="1:7">
      <c r="A2422" s="851">
        <v>2419</v>
      </c>
      <c r="B2422" s="852" t="s">
        <v>4074</v>
      </c>
      <c r="C2422" s="281">
        <v>55</v>
      </c>
      <c r="D2422" s="852" t="s">
        <v>4079</v>
      </c>
      <c r="E2422" s="852" t="s">
        <v>744</v>
      </c>
      <c r="F2422" s="852" t="s">
        <v>744</v>
      </c>
      <c r="G2422" s="852" t="s">
        <v>129</v>
      </c>
    </row>
    <row r="2423" spans="1:7">
      <c r="A2423" s="98">
        <v>2420</v>
      </c>
      <c r="B2423" s="852" t="s">
        <v>4074</v>
      </c>
      <c r="C2423" s="281">
        <v>55</v>
      </c>
      <c r="D2423" s="852" t="s">
        <v>4080</v>
      </c>
      <c r="E2423" s="852" t="s">
        <v>744</v>
      </c>
      <c r="F2423" s="852" t="s">
        <v>744</v>
      </c>
      <c r="G2423" s="852" t="s">
        <v>135</v>
      </c>
    </row>
    <row r="2424" spans="1:7" ht="30">
      <c r="A2424" s="851">
        <v>2421</v>
      </c>
      <c r="B2424" s="852" t="s">
        <v>4074</v>
      </c>
      <c r="C2424" s="281">
        <v>55</v>
      </c>
      <c r="D2424" s="852" t="s">
        <v>4081</v>
      </c>
      <c r="E2424" s="852" t="s">
        <v>744</v>
      </c>
      <c r="F2424" s="852" t="s">
        <v>748</v>
      </c>
      <c r="G2424" s="852" t="s">
        <v>175</v>
      </c>
    </row>
    <row r="2425" spans="1:7">
      <c r="A2425" s="98">
        <v>2422</v>
      </c>
      <c r="B2425" s="852" t="s">
        <v>4074</v>
      </c>
      <c r="C2425" s="281">
        <v>55</v>
      </c>
      <c r="D2425" s="852" t="s">
        <v>4082</v>
      </c>
      <c r="E2425" s="852" t="s">
        <v>744</v>
      </c>
      <c r="F2425" s="852" t="s">
        <v>748</v>
      </c>
      <c r="G2425" s="852" t="s">
        <v>175</v>
      </c>
    </row>
    <row r="2426" spans="1:7">
      <c r="A2426" s="851">
        <v>2423</v>
      </c>
      <c r="B2426" s="852" t="s">
        <v>4074</v>
      </c>
      <c r="C2426" s="281">
        <v>55</v>
      </c>
      <c r="D2426" s="852" t="s">
        <v>4083</v>
      </c>
      <c r="E2426" s="852" t="s">
        <v>744</v>
      </c>
      <c r="F2426" s="852" t="s">
        <v>748</v>
      </c>
      <c r="G2426" s="852" t="s">
        <v>2053</v>
      </c>
    </row>
    <row r="2427" spans="1:7">
      <c r="A2427" s="98">
        <v>2424</v>
      </c>
      <c r="B2427" s="852" t="s">
        <v>4074</v>
      </c>
      <c r="C2427" s="281">
        <v>55</v>
      </c>
      <c r="D2427" s="852" t="s">
        <v>4084</v>
      </c>
      <c r="E2427" s="852" t="s">
        <v>752</v>
      </c>
      <c r="F2427" s="852" t="s">
        <v>752</v>
      </c>
      <c r="G2427" s="852" t="s">
        <v>220</v>
      </c>
    </row>
    <row r="2428" spans="1:7">
      <c r="A2428" s="851">
        <v>2425</v>
      </c>
      <c r="B2428" s="852" t="s">
        <v>4074</v>
      </c>
      <c r="C2428" s="281">
        <v>55</v>
      </c>
      <c r="D2428" s="852" t="s">
        <v>3546</v>
      </c>
      <c r="E2428" s="852" t="s">
        <v>752</v>
      </c>
      <c r="F2428" s="852" t="s">
        <v>752</v>
      </c>
      <c r="G2428" s="852" t="s">
        <v>222</v>
      </c>
    </row>
    <row r="2429" spans="1:7" ht="30">
      <c r="A2429" s="98">
        <v>2426</v>
      </c>
      <c r="B2429" s="852" t="s">
        <v>4074</v>
      </c>
      <c r="C2429" s="281">
        <v>55</v>
      </c>
      <c r="D2429" s="852" t="s">
        <v>4085</v>
      </c>
      <c r="E2429" s="852" t="s">
        <v>752</v>
      </c>
      <c r="F2429" s="852" t="s">
        <v>752</v>
      </c>
      <c r="G2429" s="852" t="s">
        <v>235</v>
      </c>
    </row>
    <row r="2430" spans="1:7">
      <c r="A2430" s="851">
        <v>2427</v>
      </c>
      <c r="B2430" s="852" t="s">
        <v>4074</v>
      </c>
      <c r="C2430" s="281">
        <v>55</v>
      </c>
      <c r="D2430" s="852" t="s">
        <v>3585</v>
      </c>
      <c r="E2430" s="852" t="s">
        <v>752</v>
      </c>
      <c r="F2430" s="852" t="s">
        <v>752</v>
      </c>
      <c r="G2430" s="852" t="s">
        <v>241</v>
      </c>
    </row>
    <row r="2431" spans="1:7">
      <c r="A2431" s="98">
        <v>2428</v>
      </c>
      <c r="B2431" s="852" t="s">
        <v>4074</v>
      </c>
      <c r="C2431" s="281">
        <v>55</v>
      </c>
      <c r="D2431" s="852" t="s">
        <v>3579</v>
      </c>
      <c r="E2431" s="852" t="s">
        <v>752</v>
      </c>
      <c r="F2431" s="852" t="s">
        <v>752</v>
      </c>
      <c r="G2431" s="852" t="s">
        <v>244</v>
      </c>
    </row>
    <row r="2432" spans="1:7">
      <c r="A2432" s="851">
        <v>2429</v>
      </c>
      <c r="B2432" s="852" t="s">
        <v>4074</v>
      </c>
      <c r="C2432" s="281">
        <v>55</v>
      </c>
      <c r="D2432" s="852" t="s">
        <v>4086</v>
      </c>
      <c r="E2432" s="852" t="s">
        <v>752</v>
      </c>
      <c r="F2432" s="852" t="s">
        <v>752</v>
      </c>
      <c r="G2432" s="852" t="s">
        <v>244</v>
      </c>
    </row>
    <row r="2433" spans="1:7">
      <c r="A2433" s="98">
        <v>2430</v>
      </c>
      <c r="B2433" s="852" t="s">
        <v>4074</v>
      </c>
      <c r="C2433" s="281">
        <v>55</v>
      </c>
      <c r="D2433" s="852" t="s">
        <v>4087</v>
      </c>
      <c r="E2433" s="852" t="s">
        <v>752</v>
      </c>
      <c r="F2433" s="852" t="s">
        <v>752</v>
      </c>
      <c r="G2433" s="852" t="s">
        <v>244</v>
      </c>
    </row>
    <row r="2434" spans="1:7">
      <c r="A2434" s="851">
        <v>2431</v>
      </c>
      <c r="B2434" s="852" t="s">
        <v>4074</v>
      </c>
      <c r="C2434" s="281">
        <v>55</v>
      </c>
      <c r="D2434" s="852" t="s">
        <v>4088</v>
      </c>
      <c r="E2434" s="852" t="s">
        <v>752</v>
      </c>
      <c r="F2434" s="852" t="s">
        <v>752</v>
      </c>
      <c r="G2434" s="852" t="s">
        <v>259</v>
      </c>
    </row>
    <row r="2435" spans="1:7" ht="30">
      <c r="A2435" s="98">
        <v>2432</v>
      </c>
      <c r="B2435" s="852" t="s">
        <v>4074</v>
      </c>
      <c r="C2435" s="281">
        <v>55</v>
      </c>
      <c r="D2435" s="852" t="s">
        <v>4089</v>
      </c>
      <c r="E2435" s="852" t="s">
        <v>752</v>
      </c>
      <c r="F2435" s="852" t="s">
        <v>752</v>
      </c>
      <c r="G2435" s="852" t="s">
        <v>263</v>
      </c>
    </row>
    <row r="2436" spans="1:7">
      <c r="A2436" s="851">
        <v>2433</v>
      </c>
      <c r="B2436" s="852" t="s">
        <v>4074</v>
      </c>
      <c r="C2436" s="281">
        <v>55</v>
      </c>
      <c r="D2436" s="852" t="s">
        <v>4090</v>
      </c>
      <c r="E2436" s="852" t="s">
        <v>752</v>
      </c>
      <c r="F2436" s="852" t="s">
        <v>752</v>
      </c>
      <c r="G2436" s="852" t="s">
        <v>268</v>
      </c>
    </row>
    <row r="2437" spans="1:7">
      <c r="A2437" s="98">
        <v>2434</v>
      </c>
      <c r="B2437" s="852" t="s">
        <v>4074</v>
      </c>
      <c r="C2437" s="281">
        <v>55</v>
      </c>
      <c r="D2437" s="852" t="s">
        <v>4091</v>
      </c>
      <c r="E2437" s="852" t="s">
        <v>752</v>
      </c>
      <c r="F2437" s="852" t="s">
        <v>752</v>
      </c>
      <c r="G2437" s="852" t="s">
        <v>272</v>
      </c>
    </row>
    <row r="2438" spans="1:7">
      <c r="A2438" s="851">
        <v>2435</v>
      </c>
      <c r="B2438" s="852" t="s">
        <v>4074</v>
      </c>
      <c r="C2438" s="281">
        <v>55</v>
      </c>
      <c r="D2438" s="852" t="s">
        <v>3612</v>
      </c>
      <c r="E2438" s="852" t="s">
        <v>752</v>
      </c>
      <c r="F2438" s="852" t="s">
        <v>758</v>
      </c>
      <c r="G2438" s="852" t="s">
        <v>341</v>
      </c>
    </row>
    <row r="2439" spans="1:7" ht="30">
      <c r="A2439" s="98">
        <v>2436</v>
      </c>
      <c r="B2439" s="852" t="s">
        <v>4074</v>
      </c>
      <c r="C2439" s="281">
        <v>55</v>
      </c>
      <c r="D2439" s="852" t="s">
        <v>4092</v>
      </c>
      <c r="E2439" s="852" t="s">
        <v>779</v>
      </c>
      <c r="F2439" s="852" t="s">
        <v>778</v>
      </c>
      <c r="G2439" s="852" t="s">
        <v>550</v>
      </c>
    </row>
    <row r="2440" spans="1:7">
      <c r="A2440" s="851">
        <v>2437</v>
      </c>
      <c r="B2440" s="852" t="s">
        <v>4093</v>
      </c>
      <c r="C2440" s="281">
        <v>56</v>
      </c>
      <c r="D2440" s="852" t="s">
        <v>4094</v>
      </c>
      <c r="E2440" s="852" t="s">
        <v>744</v>
      </c>
      <c r="F2440" s="852" t="s">
        <v>744</v>
      </c>
      <c r="G2440" s="852" t="s">
        <v>111</v>
      </c>
    </row>
    <row r="2441" spans="1:7">
      <c r="A2441" s="98">
        <v>2438</v>
      </c>
      <c r="B2441" s="852" t="s">
        <v>4093</v>
      </c>
      <c r="C2441" s="281">
        <v>56</v>
      </c>
      <c r="D2441" s="852" t="s">
        <v>4095</v>
      </c>
      <c r="E2441" s="852" t="s">
        <v>744</v>
      </c>
      <c r="F2441" s="852" t="s">
        <v>744</v>
      </c>
      <c r="G2441" s="852" t="s">
        <v>122</v>
      </c>
    </row>
    <row r="2442" spans="1:7">
      <c r="A2442" s="851">
        <v>2439</v>
      </c>
      <c r="B2442" s="852" t="s">
        <v>4093</v>
      </c>
      <c r="C2442" s="281">
        <v>56</v>
      </c>
      <c r="D2442" s="852" t="s">
        <v>4096</v>
      </c>
      <c r="E2442" s="852" t="s">
        <v>744</v>
      </c>
      <c r="F2442" s="852" t="s">
        <v>744</v>
      </c>
      <c r="G2442" s="852" t="s">
        <v>130</v>
      </c>
    </row>
    <row r="2443" spans="1:7">
      <c r="A2443" s="98">
        <v>2440</v>
      </c>
      <c r="B2443" s="852" t="s">
        <v>4093</v>
      </c>
      <c r="C2443" s="281">
        <v>56</v>
      </c>
      <c r="D2443" s="852" t="s">
        <v>2089</v>
      </c>
      <c r="E2443" s="852" t="s">
        <v>744</v>
      </c>
      <c r="F2443" s="852" t="s">
        <v>744</v>
      </c>
      <c r="G2443" s="852" t="s">
        <v>133</v>
      </c>
    </row>
    <row r="2444" spans="1:7">
      <c r="A2444" s="851">
        <v>2441</v>
      </c>
      <c r="B2444" s="852" t="s">
        <v>4093</v>
      </c>
      <c r="C2444" s="281">
        <v>56</v>
      </c>
      <c r="D2444" s="852" t="s">
        <v>138</v>
      </c>
      <c r="E2444" s="852" t="s">
        <v>744</v>
      </c>
      <c r="F2444" s="852" t="s">
        <v>744</v>
      </c>
      <c r="G2444" s="852" t="s">
        <v>138</v>
      </c>
    </row>
    <row r="2445" spans="1:7">
      <c r="A2445" s="98">
        <v>2442</v>
      </c>
      <c r="B2445" s="852" t="s">
        <v>4093</v>
      </c>
      <c r="C2445" s="281">
        <v>56</v>
      </c>
      <c r="D2445" s="852" t="s">
        <v>4097</v>
      </c>
      <c r="E2445" s="852" t="s">
        <v>744</v>
      </c>
      <c r="F2445" s="852" t="s">
        <v>2093</v>
      </c>
      <c r="G2445" s="852" t="s">
        <v>145</v>
      </c>
    </row>
    <row r="2446" spans="1:7">
      <c r="A2446" s="851">
        <v>2443</v>
      </c>
      <c r="B2446" s="852" t="s">
        <v>4093</v>
      </c>
      <c r="C2446" s="281">
        <v>56</v>
      </c>
      <c r="D2446" s="852" t="s">
        <v>4098</v>
      </c>
      <c r="E2446" s="852" t="s">
        <v>744</v>
      </c>
      <c r="F2446" s="852" t="s">
        <v>2093</v>
      </c>
      <c r="G2446" s="852" t="s">
        <v>151</v>
      </c>
    </row>
    <row r="2447" spans="1:7">
      <c r="A2447" s="98">
        <v>2444</v>
      </c>
      <c r="B2447" s="852" t="s">
        <v>4093</v>
      </c>
      <c r="C2447" s="281">
        <v>56</v>
      </c>
      <c r="D2447" s="852" t="s">
        <v>2709</v>
      </c>
      <c r="E2447" s="852" t="s">
        <v>744</v>
      </c>
      <c r="F2447" s="852" t="s">
        <v>746</v>
      </c>
      <c r="G2447" s="852" t="s">
        <v>160</v>
      </c>
    </row>
    <row r="2448" spans="1:7">
      <c r="A2448" s="851">
        <v>2445</v>
      </c>
      <c r="B2448" s="852" t="s">
        <v>4093</v>
      </c>
      <c r="C2448" s="281">
        <v>56</v>
      </c>
      <c r="D2448" s="852" t="s">
        <v>221</v>
      </c>
      <c r="E2448" s="852" t="s">
        <v>752</v>
      </c>
      <c r="F2448" s="852" t="s">
        <v>752</v>
      </c>
      <c r="G2448" s="852" t="s">
        <v>221</v>
      </c>
    </row>
    <row r="2449" spans="1:7">
      <c r="A2449" s="98">
        <v>2446</v>
      </c>
      <c r="B2449" s="852" t="s">
        <v>4093</v>
      </c>
      <c r="C2449" s="281">
        <v>56</v>
      </c>
      <c r="D2449" s="852" t="s">
        <v>2211</v>
      </c>
      <c r="E2449" s="852" t="s">
        <v>752</v>
      </c>
      <c r="F2449" s="852" t="s">
        <v>752</v>
      </c>
      <c r="G2449" s="852" t="s">
        <v>228</v>
      </c>
    </row>
    <row r="2450" spans="1:7">
      <c r="A2450" s="851">
        <v>2447</v>
      </c>
      <c r="B2450" s="852" t="s">
        <v>4093</v>
      </c>
      <c r="C2450" s="281">
        <v>56</v>
      </c>
      <c r="D2450" s="852" t="s">
        <v>2820</v>
      </c>
      <c r="E2450" s="852" t="s">
        <v>752</v>
      </c>
      <c r="F2450" s="852" t="s">
        <v>752</v>
      </c>
      <c r="G2450" s="852" t="s">
        <v>238</v>
      </c>
    </row>
    <row r="2451" spans="1:7">
      <c r="A2451" s="98">
        <v>2448</v>
      </c>
      <c r="B2451" s="852" t="s">
        <v>4093</v>
      </c>
      <c r="C2451" s="281">
        <v>56</v>
      </c>
      <c r="D2451" s="852" t="s">
        <v>4099</v>
      </c>
      <c r="E2451" s="852" t="s">
        <v>752</v>
      </c>
      <c r="F2451" s="852" t="s">
        <v>752</v>
      </c>
      <c r="G2451" s="852" t="s">
        <v>238</v>
      </c>
    </row>
    <row r="2452" spans="1:7">
      <c r="A2452" s="851">
        <v>2449</v>
      </c>
      <c r="B2452" s="852" t="s">
        <v>4093</v>
      </c>
      <c r="C2452" s="281">
        <v>56</v>
      </c>
      <c r="D2452" s="852" t="s">
        <v>4100</v>
      </c>
      <c r="E2452" s="852" t="s">
        <v>752</v>
      </c>
      <c r="F2452" s="852" t="s">
        <v>752</v>
      </c>
      <c r="G2452" s="852" t="s">
        <v>239</v>
      </c>
    </row>
    <row r="2453" spans="1:7">
      <c r="A2453" s="98">
        <v>2450</v>
      </c>
      <c r="B2453" s="852" t="s">
        <v>4093</v>
      </c>
      <c r="C2453" s="281">
        <v>56</v>
      </c>
      <c r="D2453" s="852" t="s">
        <v>4101</v>
      </c>
      <c r="E2453" s="852" t="s">
        <v>752</v>
      </c>
      <c r="F2453" s="852" t="s">
        <v>752</v>
      </c>
      <c r="G2453" s="852" t="s">
        <v>241</v>
      </c>
    </row>
    <row r="2454" spans="1:7">
      <c r="A2454" s="851">
        <v>2451</v>
      </c>
      <c r="B2454" s="852" t="s">
        <v>4093</v>
      </c>
      <c r="C2454" s="281">
        <v>56</v>
      </c>
      <c r="D2454" s="852" t="s">
        <v>2970</v>
      </c>
      <c r="E2454" s="852" t="s">
        <v>752</v>
      </c>
      <c r="F2454" s="852" t="s">
        <v>752</v>
      </c>
      <c r="G2454" s="852" t="s">
        <v>241</v>
      </c>
    </row>
    <row r="2455" spans="1:7">
      <c r="A2455" s="98">
        <v>2452</v>
      </c>
      <c r="B2455" s="852" t="s">
        <v>4093</v>
      </c>
      <c r="C2455" s="281">
        <v>56</v>
      </c>
      <c r="D2455" s="852" t="s">
        <v>242</v>
      </c>
      <c r="E2455" s="852" t="s">
        <v>752</v>
      </c>
      <c r="F2455" s="852" t="s">
        <v>752</v>
      </c>
      <c r="G2455" s="852" t="s">
        <v>242</v>
      </c>
    </row>
    <row r="2456" spans="1:7">
      <c r="A2456" s="851">
        <v>2453</v>
      </c>
      <c r="B2456" s="852" t="s">
        <v>4093</v>
      </c>
      <c r="C2456" s="281">
        <v>56</v>
      </c>
      <c r="D2456" s="852" t="s">
        <v>4102</v>
      </c>
      <c r="E2456" s="852" t="s">
        <v>752</v>
      </c>
      <c r="F2456" s="852" t="s">
        <v>752</v>
      </c>
      <c r="G2456" s="852" t="s">
        <v>243</v>
      </c>
    </row>
    <row r="2457" spans="1:7">
      <c r="A2457" s="98">
        <v>2454</v>
      </c>
      <c r="B2457" s="852" t="s">
        <v>4093</v>
      </c>
      <c r="C2457" s="281">
        <v>56</v>
      </c>
      <c r="D2457" s="852" t="s">
        <v>4103</v>
      </c>
      <c r="E2457" s="852" t="s">
        <v>752</v>
      </c>
      <c r="F2457" s="852" t="s">
        <v>752</v>
      </c>
      <c r="G2457" s="852" t="s">
        <v>243</v>
      </c>
    </row>
    <row r="2458" spans="1:7">
      <c r="A2458" s="851">
        <v>2455</v>
      </c>
      <c r="B2458" s="852" t="s">
        <v>4093</v>
      </c>
      <c r="C2458" s="281">
        <v>56</v>
      </c>
      <c r="D2458" s="852" t="s">
        <v>4104</v>
      </c>
      <c r="E2458" s="852" t="s">
        <v>752</v>
      </c>
      <c r="F2458" s="852" t="s">
        <v>752</v>
      </c>
      <c r="G2458" s="852" t="s">
        <v>243</v>
      </c>
    </row>
    <row r="2459" spans="1:7">
      <c r="A2459" s="98">
        <v>2456</v>
      </c>
      <c r="B2459" s="852" t="s">
        <v>4093</v>
      </c>
      <c r="C2459" s="281">
        <v>56</v>
      </c>
      <c r="D2459" s="852" t="s">
        <v>2881</v>
      </c>
      <c r="E2459" s="852" t="s">
        <v>752</v>
      </c>
      <c r="F2459" s="852" t="s">
        <v>752</v>
      </c>
      <c r="G2459" s="852" t="s">
        <v>246</v>
      </c>
    </row>
    <row r="2460" spans="1:7">
      <c r="A2460" s="851">
        <v>2457</v>
      </c>
      <c r="B2460" s="852" t="s">
        <v>4093</v>
      </c>
      <c r="C2460" s="281">
        <v>56</v>
      </c>
      <c r="D2460" s="852" t="s">
        <v>247</v>
      </c>
      <c r="E2460" s="852" t="s">
        <v>752</v>
      </c>
      <c r="F2460" s="852" t="s">
        <v>752</v>
      </c>
      <c r="G2460" s="852" t="s">
        <v>247</v>
      </c>
    </row>
    <row r="2461" spans="1:7">
      <c r="A2461" s="98">
        <v>2458</v>
      </c>
      <c r="B2461" s="852" t="s">
        <v>4093</v>
      </c>
      <c r="C2461" s="281">
        <v>56</v>
      </c>
      <c r="D2461" s="852" t="s">
        <v>525</v>
      </c>
      <c r="E2461" s="852" t="s">
        <v>752</v>
      </c>
      <c r="F2461" s="852" t="s">
        <v>752</v>
      </c>
      <c r="G2461" s="852" t="s">
        <v>251</v>
      </c>
    </row>
    <row r="2462" spans="1:7">
      <c r="A2462" s="851">
        <v>2459</v>
      </c>
      <c r="B2462" s="852" t="s">
        <v>4093</v>
      </c>
      <c r="C2462" s="281">
        <v>56</v>
      </c>
      <c r="D2462" s="852" t="s">
        <v>4105</v>
      </c>
      <c r="E2462" s="852" t="s">
        <v>752</v>
      </c>
      <c r="F2462" s="852" t="s">
        <v>752</v>
      </c>
      <c r="G2462" s="852" t="s">
        <v>256</v>
      </c>
    </row>
    <row r="2463" spans="1:7">
      <c r="A2463" s="98">
        <v>2460</v>
      </c>
      <c r="B2463" s="852" t="s">
        <v>4093</v>
      </c>
      <c r="C2463" s="281">
        <v>56</v>
      </c>
      <c r="D2463" s="852" t="s">
        <v>257</v>
      </c>
      <c r="E2463" s="852" t="s">
        <v>752</v>
      </c>
      <c r="F2463" s="852" t="s">
        <v>752</v>
      </c>
      <c r="G2463" s="852" t="s">
        <v>257</v>
      </c>
    </row>
    <row r="2464" spans="1:7">
      <c r="A2464" s="851">
        <v>2461</v>
      </c>
      <c r="B2464" s="852" t="s">
        <v>4093</v>
      </c>
      <c r="C2464" s="281">
        <v>56</v>
      </c>
      <c r="D2464" s="852" t="s">
        <v>4106</v>
      </c>
      <c r="E2464" s="852" t="s">
        <v>752</v>
      </c>
      <c r="F2464" s="852" t="s">
        <v>752</v>
      </c>
      <c r="G2464" s="852" t="s">
        <v>258</v>
      </c>
    </row>
    <row r="2465" spans="1:7">
      <c r="A2465" s="98">
        <v>2462</v>
      </c>
      <c r="B2465" s="852" t="s">
        <v>4093</v>
      </c>
      <c r="C2465" s="281">
        <v>56</v>
      </c>
      <c r="D2465" s="852" t="s">
        <v>2932</v>
      </c>
      <c r="E2465" s="852" t="s">
        <v>752</v>
      </c>
      <c r="F2465" s="852" t="s">
        <v>752</v>
      </c>
      <c r="G2465" s="852" t="s">
        <v>259</v>
      </c>
    </row>
    <row r="2466" spans="1:7">
      <c r="A2466" s="851">
        <v>2463</v>
      </c>
      <c r="B2466" s="852" t="s">
        <v>4093</v>
      </c>
      <c r="C2466" s="281">
        <v>56</v>
      </c>
      <c r="D2466" s="852" t="s">
        <v>2922</v>
      </c>
      <c r="E2466" s="852" t="s">
        <v>752</v>
      </c>
      <c r="F2466" s="852" t="s">
        <v>752</v>
      </c>
      <c r="G2466" s="852" t="s">
        <v>263</v>
      </c>
    </row>
    <row r="2467" spans="1:7">
      <c r="A2467" s="98">
        <v>2464</v>
      </c>
      <c r="B2467" s="852" t="s">
        <v>4093</v>
      </c>
      <c r="C2467" s="281">
        <v>56</v>
      </c>
      <c r="D2467" s="852" t="s">
        <v>4107</v>
      </c>
      <c r="E2467" s="852" t="s">
        <v>752</v>
      </c>
      <c r="F2467" s="852" t="s">
        <v>752</v>
      </c>
      <c r="G2467" s="852" t="s">
        <v>267</v>
      </c>
    </row>
    <row r="2468" spans="1:7">
      <c r="A2468" s="851">
        <v>2465</v>
      </c>
      <c r="B2468" s="852" t="s">
        <v>4093</v>
      </c>
      <c r="C2468" s="281">
        <v>56</v>
      </c>
      <c r="D2468" s="852" t="s">
        <v>670</v>
      </c>
      <c r="E2468" s="852" t="s">
        <v>752</v>
      </c>
      <c r="F2468" s="852" t="s">
        <v>752</v>
      </c>
      <c r="G2468" s="852" t="s">
        <v>274</v>
      </c>
    </row>
    <row r="2469" spans="1:7">
      <c r="A2469" s="98">
        <v>2466</v>
      </c>
      <c r="B2469" s="852" t="s">
        <v>4093</v>
      </c>
      <c r="C2469" s="281">
        <v>56</v>
      </c>
      <c r="D2469" s="852" t="s">
        <v>4108</v>
      </c>
      <c r="E2469" s="852" t="s">
        <v>752</v>
      </c>
      <c r="F2469" s="852" t="s">
        <v>752</v>
      </c>
      <c r="G2469" s="852" t="s">
        <v>274</v>
      </c>
    </row>
    <row r="2470" spans="1:7">
      <c r="A2470" s="851">
        <v>2467</v>
      </c>
      <c r="B2470" s="852" t="s">
        <v>4093</v>
      </c>
      <c r="C2470" s="281">
        <v>56</v>
      </c>
      <c r="D2470" s="852" t="s">
        <v>4109</v>
      </c>
      <c r="E2470" s="852" t="s">
        <v>752</v>
      </c>
      <c r="F2470" s="852" t="s">
        <v>753</v>
      </c>
      <c r="G2470" s="852" t="s">
        <v>291</v>
      </c>
    </row>
    <row r="2471" spans="1:7">
      <c r="A2471" s="98">
        <v>2468</v>
      </c>
      <c r="B2471" s="852" t="s">
        <v>4093</v>
      </c>
      <c r="C2471" s="281">
        <v>56</v>
      </c>
      <c r="D2471" s="852" t="s">
        <v>3034</v>
      </c>
      <c r="E2471" s="852" t="s">
        <v>752</v>
      </c>
      <c r="F2471" s="852" t="s">
        <v>753</v>
      </c>
      <c r="G2471" s="852" t="s">
        <v>293</v>
      </c>
    </row>
    <row r="2472" spans="1:7">
      <c r="A2472" s="851">
        <v>2469</v>
      </c>
      <c r="B2472" s="852" t="s">
        <v>4093</v>
      </c>
      <c r="C2472" s="281">
        <v>56</v>
      </c>
      <c r="D2472" s="852" t="s">
        <v>4110</v>
      </c>
      <c r="E2472" s="852" t="s">
        <v>752</v>
      </c>
      <c r="F2472" s="852" t="s">
        <v>753</v>
      </c>
      <c r="G2472" s="852" t="s">
        <v>298</v>
      </c>
    </row>
    <row r="2473" spans="1:7">
      <c r="A2473" s="98">
        <v>2470</v>
      </c>
      <c r="B2473" s="852" t="s">
        <v>4093</v>
      </c>
      <c r="C2473" s="281">
        <v>56</v>
      </c>
      <c r="D2473" s="852" t="s">
        <v>4111</v>
      </c>
      <c r="E2473" s="852" t="s">
        <v>752</v>
      </c>
      <c r="F2473" s="852" t="s">
        <v>758</v>
      </c>
      <c r="G2473" s="852" t="s">
        <v>341</v>
      </c>
    </row>
    <row r="2474" spans="1:7">
      <c r="A2474" s="851">
        <v>2471</v>
      </c>
      <c r="B2474" s="852" t="s">
        <v>4093</v>
      </c>
      <c r="C2474" s="281">
        <v>56</v>
      </c>
      <c r="D2474" s="852" t="s">
        <v>4112</v>
      </c>
      <c r="E2474" s="852" t="s">
        <v>752</v>
      </c>
      <c r="F2474" s="852" t="s">
        <v>758</v>
      </c>
      <c r="G2474" s="852" t="s">
        <v>344</v>
      </c>
    </row>
    <row r="2475" spans="1:7">
      <c r="A2475" s="98">
        <v>2472</v>
      </c>
      <c r="B2475" s="852" t="s">
        <v>4093</v>
      </c>
      <c r="C2475" s="281">
        <v>56</v>
      </c>
      <c r="D2475" s="852" t="s">
        <v>4113</v>
      </c>
      <c r="E2475" s="852" t="s">
        <v>767</v>
      </c>
      <c r="F2475" s="852" t="s">
        <v>765</v>
      </c>
      <c r="G2475" s="852" t="s">
        <v>400</v>
      </c>
    </row>
    <row r="2476" spans="1:7" ht="30">
      <c r="A2476" s="851">
        <v>2473</v>
      </c>
      <c r="B2476" s="852" t="s">
        <v>4114</v>
      </c>
      <c r="C2476" s="281">
        <v>57</v>
      </c>
      <c r="D2476" s="852" t="s">
        <v>2120</v>
      </c>
      <c r="E2476" s="852" t="s">
        <v>782</v>
      </c>
      <c r="F2476" s="852" t="s">
        <v>781</v>
      </c>
      <c r="G2476" s="852" t="s">
        <v>31</v>
      </c>
    </row>
    <row r="2477" spans="1:7" ht="30">
      <c r="A2477" s="98">
        <v>2474</v>
      </c>
      <c r="B2477" s="852" t="s">
        <v>4114</v>
      </c>
      <c r="C2477" s="281">
        <v>57</v>
      </c>
      <c r="D2477" s="852" t="s">
        <v>4115</v>
      </c>
      <c r="E2477" s="852" t="s">
        <v>782</v>
      </c>
      <c r="F2477" s="852" t="s">
        <v>782</v>
      </c>
      <c r="G2477" s="852" t="s">
        <v>46</v>
      </c>
    </row>
    <row r="2478" spans="1:7" ht="30">
      <c r="A2478" s="851">
        <v>2475</v>
      </c>
      <c r="B2478" s="852" t="s">
        <v>4114</v>
      </c>
      <c r="C2478" s="281">
        <v>57</v>
      </c>
      <c r="D2478" s="852" t="s">
        <v>4116</v>
      </c>
      <c r="E2478" s="852" t="s">
        <v>782</v>
      </c>
      <c r="F2478" s="852" t="s">
        <v>782</v>
      </c>
      <c r="G2478" s="852" t="s">
        <v>46</v>
      </c>
    </row>
    <row r="2479" spans="1:7" ht="30">
      <c r="A2479" s="98">
        <v>2476</v>
      </c>
      <c r="B2479" s="852" t="s">
        <v>4114</v>
      </c>
      <c r="C2479" s="281">
        <v>57</v>
      </c>
      <c r="D2479" s="852" t="s">
        <v>4117</v>
      </c>
      <c r="E2479" s="852" t="s">
        <v>782</v>
      </c>
      <c r="F2479" s="852" t="s">
        <v>783</v>
      </c>
      <c r="G2479" s="852" t="s">
        <v>51</v>
      </c>
    </row>
    <row r="2480" spans="1:7" ht="30">
      <c r="A2480" s="851">
        <v>2477</v>
      </c>
      <c r="B2480" s="852" t="s">
        <v>4114</v>
      </c>
      <c r="C2480" s="281">
        <v>57</v>
      </c>
      <c r="D2480" s="852" t="s">
        <v>2083</v>
      </c>
      <c r="E2480" s="852" t="s">
        <v>782</v>
      </c>
      <c r="F2480" s="852" t="s">
        <v>783</v>
      </c>
      <c r="G2480" s="852" t="s">
        <v>52</v>
      </c>
    </row>
    <row r="2481" spans="1:7" ht="30">
      <c r="A2481" s="98">
        <v>2478</v>
      </c>
      <c r="B2481" s="852" t="s">
        <v>4114</v>
      </c>
      <c r="C2481" s="281">
        <v>57</v>
      </c>
      <c r="D2481" s="852" t="s">
        <v>56</v>
      </c>
      <c r="E2481" s="852" t="s">
        <v>782</v>
      </c>
      <c r="F2481" s="852" t="s">
        <v>783</v>
      </c>
      <c r="G2481" s="852" t="s">
        <v>56</v>
      </c>
    </row>
    <row r="2482" spans="1:7" ht="30">
      <c r="A2482" s="851">
        <v>2479</v>
      </c>
      <c r="B2482" s="852" t="s">
        <v>4114</v>
      </c>
      <c r="C2482" s="281">
        <v>57</v>
      </c>
      <c r="D2482" s="852" t="s">
        <v>4118</v>
      </c>
      <c r="E2482" s="852" t="s">
        <v>782</v>
      </c>
      <c r="F2482" s="852" t="s">
        <v>785</v>
      </c>
      <c r="G2482" s="852" t="s">
        <v>68</v>
      </c>
    </row>
    <row r="2483" spans="1:7" ht="30">
      <c r="A2483" s="98">
        <v>2480</v>
      </c>
      <c r="B2483" s="852" t="s">
        <v>4114</v>
      </c>
      <c r="C2483" s="281">
        <v>57</v>
      </c>
      <c r="D2483" s="852" t="s">
        <v>76</v>
      </c>
      <c r="E2483" s="852" t="s">
        <v>782</v>
      </c>
      <c r="F2483" s="852" t="s">
        <v>786</v>
      </c>
      <c r="G2483" s="852" t="s">
        <v>76</v>
      </c>
    </row>
    <row r="2484" spans="1:7" ht="30">
      <c r="A2484" s="851">
        <v>2481</v>
      </c>
      <c r="B2484" s="852" t="s">
        <v>4114</v>
      </c>
      <c r="C2484" s="281">
        <v>57</v>
      </c>
      <c r="D2484" s="852" t="s">
        <v>4119</v>
      </c>
      <c r="E2484" s="852" t="s">
        <v>782</v>
      </c>
      <c r="F2484" s="852" t="s">
        <v>786</v>
      </c>
      <c r="G2484" s="852" t="s">
        <v>78</v>
      </c>
    </row>
    <row r="2485" spans="1:7" ht="30">
      <c r="A2485" s="98">
        <v>2482</v>
      </c>
      <c r="B2485" s="852" t="s">
        <v>4114</v>
      </c>
      <c r="C2485" s="281">
        <v>57</v>
      </c>
      <c r="D2485" s="852" t="s">
        <v>4120</v>
      </c>
      <c r="E2485" s="852" t="s">
        <v>782</v>
      </c>
      <c r="F2485" s="852" t="s">
        <v>786</v>
      </c>
      <c r="G2485" s="852" t="s">
        <v>78</v>
      </c>
    </row>
    <row r="2486" spans="1:7" ht="30">
      <c r="A2486" s="851">
        <v>2483</v>
      </c>
      <c r="B2486" s="852" t="s">
        <v>4114</v>
      </c>
      <c r="C2486" s="281">
        <v>57</v>
      </c>
      <c r="D2486" s="852" t="s">
        <v>4121</v>
      </c>
      <c r="E2486" s="852" t="s">
        <v>782</v>
      </c>
      <c r="F2486" s="852" t="s">
        <v>786</v>
      </c>
      <c r="G2486" s="852" t="s">
        <v>79</v>
      </c>
    </row>
    <row r="2487" spans="1:7" ht="30">
      <c r="A2487" s="98">
        <v>2484</v>
      </c>
      <c r="B2487" s="852" t="s">
        <v>4114</v>
      </c>
      <c r="C2487" s="281">
        <v>57</v>
      </c>
      <c r="D2487" s="852" t="s">
        <v>4122</v>
      </c>
      <c r="E2487" s="852" t="s">
        <v>744</v>
      </c>
      <c r="F2487" s="852" t="s">
        <v>742</v>
      </c>
      <c r="G2487" s="852" t="s">
        <v>94</v>
      </c>
    </row>
    <row r="2488" spans="1:7" ht="30">
      <c r="A2488" s="851">
        <v>2485</v>
      </c>
      <c r="B2488" s="852" t="s">
        <v>4114</v>
      </c>
      <c r="C2488" s="281">
        <v>57</v>
      </c>
      <c r="D2488" s="852" t="s">
        <v>97</v>
      </c>
      <c r="E2488" s="852" t="s">
        <v>744</v>
      </c>
      <c r="F2488" s="852" t="s">
        <v>742</v>
      </c>
      <c r="G2488" s="852" t="s">
        <v>97</v>
      </c>
    </row>
    <row r="2489" spans="1:7" ht="30">
      <c r="A2489" s="98">
        <v>2486</v>
      </c>
      <c r="B2489" s="852" t="s">
        <v>4114</v>
      </c>
      <c r="C2489" s="281">
        <v>57</v>
      </c>
      <c r="D2489" s="852" t="s">
        <v>4123</v>
      </c>
      <c r="E2489" s="852" t="s">
        <v>744</v>
      </c>
      <c r="F2489" s="852" t="s">
        <v>743</v>
      </c>
      <c r="G2489" s="852" t="s">
        <v>106</v>
      </c>
    </row>
    <row r="2490" spans="1:7" ht="30">
      <c r="A2490" s="851">
        <v>2487</v>
      </c>
      <c r="B2490" s="852" t="s">
        <v>4114</v>
      </c>
      <c r="C2490" s="281">
        <v>57</v>
      </c>
      <c r="D2490" s="852" t="s">
        <v>4124</v>
      </c>
      <c r="E2490" s="852" t="s">
        <v>744</v>
      </c>
      <c r="F2490" s="852" t="s">
        <v>743</v>
      </c>
      <c r="G2490" s="852" t="s">
        <v>109</v>
      </c>
    </row>
    <row r="2491" spans="1:7" ht="30">
      <c r="A2491" s="98">
        <v>2488</v>
      </c>
      <c r="B2491" s="852" t="s">
        <v>4114</v>
      </c>
      <c r="C2491" s="281">
        <v>57</v>
      </c>
      <c r="D2491" s="852" t="s">
        <v>4125</v>
      </c>
      <c r="E2491" s="852" t="s">
        <v>744</v>
      </c>
      <c r="F2491" s="852" t="s">
        <v>744</v>
      </c>
      <c r="G2491" s="852" t="s">
        <v>113</v>
      </c>
    </row>
    <row r="2492" spans="1:7" ht="30">
      <c r="A2492" s="851">
        <v>2489</v>
      </c>
      <c r="B2492" s="852" t="s">
        <v>4114</v>
      </c>
      <c r="C2492" s="281">
        <v>57</v>
      </c>
      <c r="D2492" s="852" t="s">
        <v>2584</v>
      </c>
      <c r="E2492" s="852" t="s">
        <v>744</v>
      </c>
      <c r="F2492" s="852" t="s">
        <v>744</v>
      </c>
      <c r="G2492" s="852" t="s">
        <v>114</v>
      </c>
    </row>
    <row r="2493" spans="1:7" ht="30">
      <c r="A2493" s="98">
        <v>2490</v>
      </c>
      <c r="B2493" s="852" t="s">
        <v>4114</v>
      </c>
      <c r="C2493" s="281">
        <v>57</v>
      </c>
      <c r="D2493" s="852" t="s">
        <v>4126</v>
      </c>
      <c r="E2493" s="852" t="s">
        <v>744</v>
      </c>
      <c r="F2493" s="852" t="s">
        <v>744</v>
      </c>
      <c r="G2493" s="852" t="s">
        <v>118</v>
      </c>
    </row>
    <row r="2494" spans="1:7" ht="30">
      <c r="A2494" s="851">
        <v>2491</v>
      </c>
      <c r="B2494" s="852" t="s">
        <v>4114</v>
      </c>
      <c r="C2494" s="281">
        <v>57</v>
      </c>
      <c r="D2494" s="852" t="s">
        <v>4127</v>
      </c>
      <c r="E2494" s="852" t="s">
        <v>744</v>
      </c>
      <c r="F2494" s="852" t="s">
        <v>744</v>
      </c>
      <c r="G2494" s="852" t="s">
        <v>121</v>
      </c>
    </row>
    <row r="2495" spans="1:7" ht="30">
      <c r="A2495" s="98">
        <v>2492</v>
      </c>
      <c r="B2495" s="852" t="s">
        <v>4114</v>
      </c>
      <c r="C2495" s="281">
        <v>57</v>
      </c>
      <c r="D2495" s="852" t="s">
        <v>2623</v>
      </c>
      <c r="E2495" s="852" t="s">
        <v>744</v>
      </c>
      <c r="F2495" s="852" t="s">
        <v>744</v>
      </c>
      <c r="G2495" s="852" t="s">
        <v>126</v>
      </c>
    </row>
    <row r="2496" spans="1:7" ht="30">
      <c r="A2496" s="851">
        <v>2493</v>
      </c>
      <c r="B2496" s="852" t="s">
        <v>4114</v>
      </c>
      <c r="C2496" s="281">
        <v>57</v>
      </c>
      <c r="D2496" s="852" t="s">
        <v>4128</v>
      </c>
      <c r="E2496" s="852" t="s">
        <v>744</v>
      </c>
      <c r="F2496" s="852" t="s">
        <v>744</v>
      </c>
      <c r="G2496" s="852" t="s">
        <v>129</v>
      </c>
    </row>
    <row r="2497" spans="1:7" ht="30">
      <c r="A2497" s="98">
        <v>2494</v>
      </c>
      <c r="B2497" s="852" t="s">
        <v>4114</v>
      </c>
      <c r="C2497" s="281">
        <v>57</v>
      </c>
      <c r="D2497" s="852" t="s">
        <v>4129</v>
      </c>
      <c r="E2497" s="852" t="s">
        <v>744</v>
      </c>
      <c r="F2497" s="852" t="s">
        <v>744</v>
      </c>
      <c r="G2497" s="852" t="s">
        <v>129</v>
      </c>
    </row>
    <row r="2498" spans="1:7" ht="30">
      <c r="A2498" s="851">
        <v>2495</v>
      </c>
      <c r="B2498" s="852" t="s">
        <v>4114</v>
      </c>
      <c r="C2498" s="281">
        <v>57</v>
      </c>
      <c r="D2498" s="852" t="s">
        <v>4130</v>
      </c>
      <c r="E2498" s="852" t="s">
        <v>744</v>
      </c>
      <c r="F2498" s="852" t="s">
        <v>744</v>
      </c>
      <c r="G2498" s="852" t="s">
        <v>133</v>
      </c>
    </row>
    <row r="2499" spans="1:7" ht="30">
      <c r="A2499" s="98">
        <v>2496</v>
      </c>
      <c r="B2499" s="852" t="s">
        <v>4114</v>
      </c>
      <c r="C2499" s="281">
        <v>57</v>
      </c>
      <c r="D2499" s="852" t="s">
        <v>4131</v>
      </c>
      <c r="E2499" s="852" t="s">
        <v>744</v>
      </c>
      <c r="F2499" s="852" t="s">
        <v>744</v>
      </c>
      <c r="G2499" s="852" t="s">
        <v>134</v>
      </c>
    </row>
    <row r="2500" spans="1:7" ht="30">
      <c r="A2500" s="851">
        <v>2497</v>
      </c>
      <c r="B2500" s="852" t="s">
        <v>4114</v>
      </c>
      <c r="C2500" s="281">
        <v>57</v>
      </c>
      <c r="D2500" s="852" t="s">
        <v>4132</v>
      </c>
      <c r="E2500" s="852" t="s">
        <v>744</v>
      </c>
      <c r="F2500" s="852" t="s">
        <v>744</v>
      </c>
      <c r="G2500" s="852" t="s">
        <v>135</v>
      </c>
    </row>
    <row r="2501" spans="1:7" ht="30">
      <c r="A2501" s="98">
        <v>2498</v>
      </c>
      <c r="B2501" s="852" t="s">
        <v>4114</v>
      </c>
      <c r="C2501" s="281">
        <v>57</v>
      </c>
      <c r="D2501" s="852" t="s">
        <v>138</v>
      </c>
      <c r="E2501" s="852" t="s">
        <v>744</v>
      </c>
      <c r="F2501" s="852" t="s">
        <v>744</v>
      </c>
      <c r="G2501" s="852" t="s">
        <v>138</v>
      </c>
    </row>
    <row r="2502" spans="1:7" ht="30">
      <c r="A2502" s="851">
        <v>2499</v>
      </c>
      <c r="B2502" s="852" t="s">
        <v>4114</v>
      </c>
      <c r="C2502" s="281">
        <v>57</v>
      </c>
      <c r="D2502" s="852" t="s">
        <v>4133</v>
      </c>
      <c r="E2502" s="852" t="s">
        <v>744</v>
      </c>
      <c r="F2502" s="852" t="s">
        <v>744</v>
      </c>
      <c r="G2502" s="852" t="s">
        <v>140</v>
      </c>
    </row>
    <row r="2503" spans="1:7" ht="30">
      <c r="A2503" s="98">
        <v>2500</v>
      </c>
      <c r="B2503" s="852" t="s">
        <v>4114</v>
      </c>
      <c r="C2503" s="281">
        <v>57</v>
      </c>
      <c r="D2503" s="852" t="s">
        <v>4134</v>
      </c>
      <c r="E2503" s="852" t="s">
        <v>744</v>
      </c>
      <c r="F2503" s="852" t="s">
        <v>2093</v>
      </c>
      <c r="G2503" s="852" t="s">
        <v>144</v>
      </c>
    </row>
    <row r="2504" spans="1:7" ht="30">
      <c r="A2504" s="851">
        <v>2501</v>
      </c>
      <c r="B2504" s="852" t="s">
        <v>4114</v>
      </c>
      <c r="C2504" s="281">
        <v>57</v>
      </c>
      <c r="D2504" s="852" t="s">
        <v>4135</v>
      </c>
      <c r="E2504" s="852" t="s">
        <v>744</v>
      </c>
      <c r="F2504" s="852" t="s">
        <v>2093</v>
      </c>
      <c r="G2504" s="852" t="s">
        <v>145</v>
      </c>
    </row>
    <row r="2505" spans="1:7" ht="30">
      <c r="A2505" s="98">
        <v>2502</v>
      </c>
      <c r="B2505" s="852" t="s">
        <v>4114</v>
      </c>
      <c r="C2505" s="281">
        <v>57</v>
      </c>
      <c r="D2505" s="852" t="s">
        <v>150</v>
      </c>
      <c r="E2505" s="852" t="s">
        <v>744</v>
      </c>
      <c r="F2505" s="852" t="s">
        <v>2093</v>
      </c>
      <c r="G2505" s="852" t="s">
        <v>150</v>
      </c>
    </row>
    <row r="2506" spans="1:7" ht="30">
      <c r="A2506" s="851">
        <v>2503</v>
      </c>
      <c r="B2506" s="852" t="s">
        <v>4114</v>
      </c>
      <c r="C2506" s="281">
        <v>57</v>
      </c>
      <c r="D2506" s="852" t="s">
        <v>4136</v>
      </c>
      <c r="E2506" s="852" t="s">
        <v>744</v>
      </c>
      <c r="F2506" s="852" t="s">
        <v>746</v>
      </c>
      <c r="G2506" s="852" t="s">
        <v>155</v>
      </c>
    </row>
    <row r="2507" spans="1:7" ht="30">
      <c r="A2507" s="98">
        <v>2504</v>
      </c>
      <c r="B2507" s="852" t="s">
        <v>4114</v>
      </c>
      <c r="C2507" s="281">
        <v>57</v>
      </c>
      <c r="D2507" s="852" t="s">
        <v>4137</v>
      </c>
      <c r="E2507" s="852" t="s">
        <v>744</v>
      </c>
      <c r="F2507" s="852" t="s">
        <v>746</v>
      </c>
      <c r="G2507" s="852" t="s">
        <v>157</v>
      </c>
    </row>
    <row r="2508" spans="1:7" ht="30">
      <c r="A2508" s="851">
        <v>2505</v>
      </c>
      <c r="B2508" s="852" t="s">
        <v>4114</v>
      </c>
      <c r="C2508" s="281">
        <v>57</v>
      </c>
      <c r="D2508" s="852" t="s">
        <v>4138</v>
      </c>
      <c r="E2508" s="852" t="s">
        <v>744</v>
      </c>
      <c r="F2508" s="852" t="s">
        <v>746</v>
      </c>
      <c r="G2508" s="852" t="s">
        <v>158</v>
      </c>
    </row>
    <row r="2509" spans="1:7" ht="30">
      <c r="A2509" s="98">
        <v>2506</v>
      </c>
      <c r="B2509" s="852" t="s">
        <v>4114</v>
      </c>
      <c r="C2509" s="281">
        <v>57</v>
      </c>
      <c r="D2509" s="852" t="s">
        <v>4139</v>
      </c>
      <c r="E2509" s="852" t="s">
        <v>744</v>
      </c>
      <c r="F2509" s="852" t="s">
        <v>746</v>
      </c>
      <c r="G2509" s="852" t="s">
        <v>159</v>
      </c>
    </row>
    <row r="2510" spans="1:7" ht="30">
      <c r="A2510" s="851">
        <v>2507</v>
      </c>
      <c r="B2510" s="852" t="s">
        <v>4114</v>
      </c>
      <c r="C2510" s="281">
        <v>57</v>
      </c>
      <c r="D2510" s="852" t="s">
        <v>121</v>
      </c>
      <c r="E2510" s="852" t="s">
        <v>744</v>
      </c>
      <c r="F2510" s="852" t="s">
        <v>746</v>
      </c>
      <c r="G2510" s="852" t="s">
        <v>160</v>
      </c>
    </row>
    <row r="2511" spans="1:7" ht="30">
      <c r="A2511" s="98">
        <v>2508</v>
      </c>
      <c r="B2511" s="852" t="s">
        <v>4114</v>
      </c>
      <c r="C2511" s="281">
        <v>57</v>
      </c>
      <c r="D2511" s="852" t="s">
        <v>161</v>
      </c>
      <c r="E2511" s="852" t="s">
        <v>744</v>
      </c>
      <c r="F2511" s="852" t="s">
        <v>746</v>
      </c>
      <c r="G2511" s="852" t="s">
        <v>161</v>
      </c>
    </row>
    <row r="2512" spans="1:7" ht="30">
      <c r="A2512" s="851">
        <v>2509</v>
      </c>
      <c r="B2512" s="852" t="s">
        <v>4114</v>
      </c>
      <c r="C2512" s="281">
        <v>57</v>
      </c>
      <c r="D2512" s="852" t="s">
        <v>4140</v>
      </c>
      <c r="E2512" s="852" t="s">
        <v>744</v>
      </c>
      <c r="F2512" s="852" t="s">
        <v>750</v>
      </c>
      <c r="G2512" s="852" t="s">
        <v>192</v>
      </c>
    </row>
    <row r="2513" spans="1:7" ht="30">
      <c r="A2513" s="98">
        <v>2510</v>
      </c>
      <c r="B2513" s="852" t="s">
        <v>4114</v>
      </c>
      <c r="C2513" s="281">
        <v>57</v>
      </c>
      <c r="D2513" s="852" t="s">
        <v>4141</v>
      </c>
      <c r="E2513" s="852" t="s">
        <v>744</v>
      </c>
      <c r="F2513" s="852" t="s">
        <v>750</v>
      </c>
      <c r="G2513" s="852" t="s">
        <v>2095</v>
      </c>
    </row>
    <row r="2514" spans="1:7" ht="30">
      <c r="A2514" s="851">
        <v>2511</v>
      </c>
      <c r="B2514" s="852" t="s">
        <v>4114</v>
      </c>
      <c r="C2514" s="281">
        <v>57</v>
      </c>
      <c r="D2514" s="852" t="s">
        <v>204</v>
      </c>
      <c r="E2514" s="852" t="s">
        <v>744</v>
      </c>
      <c r="F2514" s="852" t="s">
        <v>751</v>
      </c>
      <c r="G2514" s="852" t="s">
        <v>204</v>
      </c>
    </row>
    <row r="2515" spans="1:7" ht="30">
      <c r="A2515" s="98">
        <v>2512</v>
      </c>
      <c r="B2515" s="852" t="s">
        <v>4114</v>
      </c>
      <c r="C2515" s="281">
        <v>57</v>
      </c>
      <c r="D2515" s="852" t="s">
        <v>4142</v>
      </c>
      <c r="E2515" s="852" t="s">
        <v>744</v>
      </c>
      <c r="F2515" s="852" t="s">
        <v>751</v>
      </c>
      <c r="G2515" s="852" t="s">
        <v>206</v>
      </c>
    </row>
    <row r="2516" spans="1:7" ht="30">
      <c r="A2516" s="851">
        <v>2513</v>
      </c>
      <c r="B2516" s="852" t="s">
        <v>4114</v>
      </c>
      <c r="C2516" s="281">
        <v>57</v>
      </c>
      <c r="D2516" s="852" t="s">
        <v>4143</v>
      </c>
      <c r="E2516" s="852" t="s">
        <v>744</v>
      </c>
      <c r="F2516" s="852" t="s">
        <v>751</v>
      </c>
      <c r="G2516" s="852" t="s">
        <v>206</v>
      </c>
    </row>
    <row r="2517" spans="1:7" ht="30">
      <c r="A2517" s="98">
        <v>2514</v>
      </c>
      <c r="B2517" s="852" t="s">
        <v>4114</v>
      </c>
      <c r="C2517" s="281">
        <v>57</v>
      </c>
      <c r="D2517" s="852" t="s">
        <v>4144</v>
      </c>
      <c r="E2517" s="852" t="s">
        <v>752</v>
      </c>
      <c r="F2517" s="852" t="s">
        <v>752</v>
      </c>
      <c r="G2517" s="852" t="s">
        <v>229</v>
      </c>
    </row>
    <row r="2518" spans="1:7" ht="30">
      <c r="A2518" s="851">
        <v>2515</v>
      </c>
      <c r="B2518" s="852" t="s">
        <v>4114</v>
      </c>
      <c r="C2518" s="281">
        <v>57</v>
      </c>
      <c r="D2518" s="852" t="s">
        <v>4145</v>
      </c>
      <c r="E2518" s="852" t="s">
        <v>752</v>
      </c>
      <c r="F2518" s="852" t="s">
        <v>752</v>
      </c>
      <c r="G2518" s="852" t="s">
        <v>238</v>
      </c>
    </row>
    <row r="2519" spans="1:7" ht="30">
      <c r="A2519" s="98">
        <v>2516</v>
      </c>
      <c r="B2519" s="852" t="s">
        <v>4114</v>
      </c>
      <c r="C2519" s="281">
        <v>57</v>
      </c>
      <c r="D2519" s="852" t="s">
        <v>4146</v>
      </c>
      <c r="E2519" s="852" t="s">
        <v>752</v>
      </c>
      <c r="F2519" s="852" t="s">
        <v>752</v>
      </c>
      <c r="G2519" s="852" t="s">
        <v>238</v>
      </c>
    </row>
    <row r="2520" spans="1:7" ht="30">
      <c r="A2520" s="851">
        <v>2517</v>
      </c>
      <c r="B2520" s="852" t="s">
        <v>4114</v>
      </c>
      <c r="C2520" s="281">
        <v>57</v>
      </c>
      <c r="D2520" s="852" t="s">
        <v>4147</v>
      </c>
      <c r="E2520" s="852" t="s">
        <v>752</v>
      </c>
      <c r="F2520" s="852" t="s">
        <v>752</v>
      </c>
      <c r="G2520" s="852" t="s">
        <v>239</v>
      </c>
    </row>
    <row r="2521" spans="1:7" ht="30">
      <c r="A2521" s="98">
        <v>2518</v>
      </c>
      <c r="B2521" s="852" t="s">
        <v>4114</v>
      </c>
      <c r="C2521" s="281">
        <v>57</v>
      </c>
      <c r="D2521" s="852" t="s">
        <v>2222</v>
      </c>
      <c r="E2521" s="852" t="s">
        <v>752</v>
      </c>
      <c r="F2521" s="852" t="s">
        <v>752</v>
      </c>
      <c r="G2521" s="852" t="s">
        <v>241</v>
      </c>
    </row>
    <row r="2522" spans="1:7" ht="30">
      <c r="A2522" s="851">
        <v>2519</v>
      </c>
      <c r="B2522" s="852" t="s">
        <v>4114</v>
      </c>
      <c r="C2522" s="281">
        <v>57</v>
      </c>
      <c r="D2522" s="852" t="s">
        <v>4148</v>
      </c>
      <c r="E2522" s="852" t="s">
        <v>752</v>
      </c>
      <c r="F2522" s="852" t="s">
        <v>752</v>
      </c>
      <c r="G2522" s="852" t="s">
        <v>244</v>
      </c>
    </row>
    <row r="2523" spans="1:7" ht="30">
      <c r="A2523" s="98">
        <v>2520</v>
      </c>
      <c r="B2523" s="852" t="s">
        <v>4114</v>
      </c>
      <c r="C2523" s="281">
        <v>57</v>
      </c>
      <c r="D2523" s="852" t="s">
        <v>4149</v>
      </c>
      <c r="E2523" s="852" t="s">
        <v>752</v>
      </c>
      <c r="F2523" s="852" t="s">
        <v>752</v>
      </c>
      <c r="G2523" s="852" t="s">
        <v>249</v>
      </c>
    </row>
    <row r="2524" spans="1:7" ht="30">
      <c r="A2524" s="851">
        <v>2521</v>
      </c>
      <c r="B2524" s="852" t="s">
        <v>4114</v>
      </c>
      <c r="C2524" s="281">
        <v>57</v>
      </c>
      <c r="D2524" s="852" t="s">
        <v>2374</v>
      </c>
      <c r="E2524" s="852" t="s">
        <v>752</v>
      </c>
      <c r="F2524" s="852" t="s">
        <v>752</v>
      </c>
      <c r="G2524" s="852" t="s">
        <v>249</v>
      </c>
    </row>
    <row r="2525" spans="1:7" ht="30">
      <c r="A2525" s="98">
        <v>2522</v>
      </c>
      <c r="B2525" s="852" t="s">
        <v>4114</v>
      </c>
      <c r="C2525" s="281">
        <v>57</v>
      </c>
      <c r="D2525" s="852" t="s">
        <v>4150</v>
      </c>
      <c r="E2525" s="852" t="s">
        <v>752</v>
      </c>
      <c r="F2525" s="852" t="s">
        <v>752</v>
      </c>
      <c r="G2525" s="852" t="s">
        <v>250</v>
      </c>
    </row>
    <row r="2526" spans="1:7" ht="30">
      <c r="A2526" s="851">
        <v>2523</v>
      </c>
      <c r="B2526" s="852" t="s">
        <v>4114</v>
      </c>
      <c r="C2526" s="281">
        <v>57</v>
      </c>
      <c r="D2526" s="852" t="s">
        <v>4151</v>
      </c>
      <c r="E2526" s="852" t="s">
        <v>752</v>
      </c>
      <c r="F2526" s="852" t="s">
        <v>752</v>
      </c>
      <c r="G2526" s="852" t="s">
        <v>252</v>
      </c>
    </row>
    <row r="2527" spans="1:7" ht="30">
      <c r="A2527" s="98">
        <v>2524</v>
      </c>
      <c r="B2527" s="852" t="s">
        <v>4114</v>
      </c>
      <c r="C2527" s="281">
        <v>57</v>
      </c>
      <c r="D2527" s="852" t="s">
        <v>258</v>
      </c>
      <c r="E2527" s="852" t="s">
        <v>752</v>
      </c>
      <c r="F2527" s="852" t="s">
        <v>752</v>
      </c>
      <c r="G2527" s="852" t="s">
        <v>258</v>
      </c>
    </row>
    <row r="2528" spans="1:7" ht="30">
      <c r="A2528" s="851">
        <v>2525</v>
      </c>
      <c r="B2528" s="852" t="s">
        <v>4114</v>
      </c>
      <c r="C2528" s="281">
        <v>57</v>
      </c>
      <c r="D2528" s="852" t="s">
        <v>4152</v>
      </c>
      <c r="E2528" s="852" t="s">
        <v>752</v>
      </c>
      <c r="F2528" s="852" t="s">
        <v>753</v>
      </c>
      <c r="G2528" s="852" t="s">
        <v>296</v>
      </c>
    </row>
    <row r="2529" spans="1:7" ht="30">
      <c r="A2529" s="98">
        <v>2526</v>
      </c>
      <c r="B2529" s="852" t="s">
        <v>4114</v>
      </c>
      <c r="C2529" s="281">
        <v>57</v>
      </c>
      <c r="D2529" s="852" t="s">
        <v>321</v>
      </c>
      <c r="E2529" s="852" t="s">
        <v>752</v>
      </c>
      <c r="F2529" s="852" t="s">
        <v>755</v>
      </c>
      <c r="G2529" s="852" t="s">
        <v>321</v>
      </c>
    </row>
    <row r="2530" spans="1:7" ht="30">
      <c r="A2530" s="851">
        <v>2527</v>
      </c>
      <c r="B2530" s="852" t="s">
        <v>4114</v>
      </c>
      <c r="C2530" s="281">
        <v>57</v>
      </c>
      <c r="D2530" s="852" t="s">
        <v>755</v>
      </c>
      <c r="E2530" s="852" t="s">
        <v>752</v>
      </c>
      <c r="F2530" s="852" t="s">
        <v>755</v>
      </c>
      <c r="G2530" s="852" t="s">
        <v>322</v>
      </c>
    </row>
    <row r="2531" spans="1:7" ht="30">
      <c r="A2531" s="98">
        <v>2528</v>
      </c>
      <c r="B2531" s="852" t="s">
        <v>4114</v>
      </c>
      <c r="C2531" s="281">
        <v>57</v>
      </c>
      <c r="D2531" s="852" t="s">
        <v>4153</v>
      </c>
      <c r="E2531" s="852" t="s">
        <v>752</v>
      </c>
      <c r="F2531" s="852" t="s">
        <v>757</v>
      </c>
      <c r="G2531" s="852" t="s">
        <v>335</v>
      </c>
    </row>
    <row r="2532" spans="1:7" ht="30">
      <c r="A2532" s="851">
        <v>2529</v>
      </c>
      <c r="B2532" s="852" t="s">
        <v>4114</v>
      </c>
      <c r="C2532" s="281">
        <v>57</v>
      </c>
      <c r="D2532" s="852" t="s">
        <v>3095</v>
      </c>
      <c r="E2532" s="852" t="s">
        <v>752</v>
      </c>
      <c r="F2532" s="852" t="s">
        <v>757</v>
      </c>
      <c r="G2532" s="852" t="s">
        <v>338</v>
      </c>
    </row>
    <row r="2533" spans="1:7" ht="30">
      <c r="A2533" s="98">
        <v>2530</v>
      </c>
      <c r="B2533" s="852" t="s">
        <v>4114</v>
      </c>
      <c r="C2533" s="281">
        <v>57</v>
      </c>
      <c r="D2533" s="852" t="s">
        <v>338</v>
      </c>
      <c r="E2533" s="852" t="s">
        <v>752</v>
      </c>
      <c r="F2533" s="852" t="s">
        <v>757</v>
      </c>
      <c r="G2533" s="852" t="s">
        <v>338</v>
      </c>
    </row>
    <row r="2534" spans="1:7" ht="30">
      <c r="A2534" s="851">
        <v>2531</v>
      </c>
      <c r="B2534" s="852" t="s">
        <v>4114</v>
      </c>
      <c r="C2534" s="281">
        <v>57</v>
      </c>
      <c r="D2534" s="852" t="s">
        <v>4154</v>
      </c>
      <c r="E2534" s="852" t="s">
        <v>752</v>
      </c>
      <c r="F2534" s="852" t="s">
        <v>758</v>
      </c>
      <c r="G2534" s="852" t="s">
        <v>343</v>
      </c>
    </row>
    <row r="2535" spans="1:7" ht="30">
      <c r="A2535" s="98">
        <v>2532</v>
      </c>
      <c r="B2535" s="852" t="s">
        <v>4114</v>
      </c>
      <c r="C2535" s="281">
        <v>57</v>
      </c>
      <c r="D2535" s="852" t="s">
        <v>4155</v>
      </c>
      <c r="E2535" s="852" t="s">
        <v>752</v>
      </c>
      <c r="F2535" s="852" t="s">
        <v>2013</v>
      </c>
      <c r="G2535" s="852" t="s">
        <v>351</v>
      </c>
    </row>
    <row r="2536" spans="1:7" ht="30">
      <c r="A2536" s="851">
        <v>2533</v>
      </c>
      <c r="B2536" s="852" t="s">
        <v>4114</v>
      </c>
      <c r="C2536" s="281">
        <v>57</v>
      </c>
      <c r="D2536" s="852" t="s">
        <v>4156</v>
      </c>
      <c r="E2536" s="852" t="s">
        <v>752</v>
      </c>
      <c r="F2536" s="852" t="s">
        <v>761</v>
      </c>
      <c r="G2536" s="852" t="s">
        <v>366</v>
      </c>
    </row>
    <row r="2537" spans="1:7" ht="30">
      <c r="A2537" s="98">
        <v>2534</v>
      </c>
      <c r="B2537" s="852" t="s">
        <v>4114</v>
      </c>
      <c r="C2537" s="281">
        <v>57</v>
      </c>
      <c r="D2537" s="852" t="s">
        <v>4157</v>
      </c>
      <c r="E2537" s="852" t="s">
        <v>752</v>
      </c>
      <c r="F2537" s="852" t="s">
        <v>761</v>
      </c>
      <c r="G2537" s="852" t="s">
        <v>369</v>
      </c>
    </row>
    <row r="2538" spans="1:7" ht="30">
      <c r="A2538" s="851">
        <v>2535</v>
      </c>
      <c r="B2538" s="852" t="s">
        <v>4114</v>
      </c>
      <c r="C2538" s="281">
        <v>57</v>
      </c>
      <c r="D2538" s="852" t="s">
        <v>4158</v>
      </c>
      <c r="E2538" s="852" t="s">
        <v>752</v>
      </c>
      <c r="F2538" s="852" t="s">
        <v>762</v>
      </c>
      <c r="G2538" s="852" t="s">
        <v>374</v>
      </c>
    </row>
    <row r="2539" spans="1:7" ht="30">
      <c r="A2539" s="98">
        <v>2536</v>
      </c>
      <c r="B2539" s="852" t="s">
        <v>4114</v>
      </c>
      <c r="C2539" s="281">
        <v>57</v>
      </c>
      <c r="D2539" s="852" t="s">
        <v>4159</v>
      </c>
      <c r="E2539" s="852" t="s">
        <v>752</v>
      </c>
      <c r="F2539" s="852" t="s">
        <v>762</v>
      </c>
      <c r="G2539" s="852" t="s">
        <v>382</v>
      </c>
    </row>
    <row r="2540" spans="1:7" ht="30">
      <c r="A2540" s="851">
        <v>2537</v>
      </c>
      <c r="B2540" s="852" t="s">
        <v>4114</v>
      </c>
      <c r="C2540" s="281">
        <v>57</v>
      </c>
      <c r="D2540" s="852" t="s">
        <v>4160</v>
      </c>
      <c r="E2540" s="852" t="s">
        <v>767</v>
      </c>
      <c r="F2540" s="852" t="s">
        <v>763</v>
      </c>
      <c r="G2540" s="852" t="s">
        <v>389</v>
      </c>
    </row>
    <row r="2541" spans="1:7" ht="30">
      <c r="A2541" s="98">
        <v>2538</v>
      </c>
      <c r="B2541" s="852" t="s">
        <v>4114</v>
      </c>
      <c r="C2541" s="281">
        <v>57</v>
      </c>
      <c r="D2541" s="852" t="s">
        <v>4161</v>
      </c>
      <c r="E2541" s="852" t="s">
        <v>767</v>
      </c>
      <c r="F2541" s="852" t="s">
        <v>763</v>
      </c>
      <c r="G2541" s="852" t="s">
        <v>389</v>
      </c>
    </row>
    <row r="2542" spans="1:7" ht="30">
      <c r="A2542" s="851">
        <v>2539</v>
      </c>
      <c r="B2542" s="852" t="s">
        <v>4114</v>
      </c>
      <c r="C2542" s="281">
        <v>57</v>
      </c>
      <c r="D2542" s="852" t="s">
        <v>4162</v>
      </c>
      <c r="E2542" s="852" t="s">
        <v>767</v>
      </c>
      <c r="F2542" s="852" t="s">
        <v>763</v>
      </c>
      <c r="G2542" s="852" t="s">
        <v>391</v>
      </c>
    </row>
    <row r="2543" spans="1:7" ht="30">
      <c r="A2543" s="98">
        <v>2540</v>
      </c>
      <c r="B2543" s="852" t="s">
        <v>4114</v>
      </c>
      <c r="C2543" s="281">
        <v>57</v>
      </c>
      <c r="D2543" s="852" t="s">
        <v>3207</v>
      </c>
      <c r="E2543" s="852" t="s">
        <v>767</v>
      </c>
      <c r="F2543" s="852" t="s">
        <v>764</v>
      </c>
      <c r="G2543" s="852" t="s">
        <v>398</v>
      </c>
    </row>
    <row r="2544" spans="1:7" ht="30">
      <c r="A2544" s="851">
        <v>2541</v>
      </c>
      <c r="B2544" s="852" t="s">
        <v>4114</v>
      </c>
      <c r="C2544" s="281">
        <v>57</v>
      </c>
      <c r="D2544" s="852" t="s">
        <v>3210</v>
      </c>
      <c r="E2544" s="852" t="s">
        <v>767</v>
      </c>
      <c r="F2544" s="852" t="s">
        <v>765</v>
      </c>
      <c r="G2544" s="852" t="s">
        <v>401</v>
      </c>
    </row>
    <row r="2545" spans="1:7" ht="30">
      <c r="A2545" s="98">
        <v>2542</v>
      </c>
      <c r="B2545" s="852" t="s">
        <v>4114</v>
      </c>
      <c r="C2545" s="281">
        <v>57</v>
      </c>
      <c r="D2545" s="852" t="s">
        <v>4163</v>
      </c>
      <c r="E2545" s="852" t="s">
        <v>767</v>
      </c>
      <c r="F2545" s="852" t="s">
        <v>765</v>
      </c>
      <c r="G2545" s="852" t="s">
        <v>406</v>
      </c>
    </row>
    <row r="2546" spans="1:7" ht="30">
      <c r="A2546" s="851">
        <v>2543</v>
      </c>
      <c r="B2546" s="852" t="s">
        <v>4114</v>
      </c>
      <c r="C2546" s="281">
        <v>57</v>
      </c>
      <c r="D2546" s="852" t="s">
        <v>4164</v>
      </c>
      <c r="E2546" s="852" t="s">
        <v>767</v>
      </c>
      <c r="F2546" s="852" t="s">
        <v>767</v>
      </c>
      <c r="G2546" s="852" t="s">
        <v>419</v>
      </c>
    </row>
    <row r="2547" spans="1:7" ht="30">
      <c r="A2547" s="98">
        <v>2544</v>
      </c>
      <c r="B2547" s="852" t="s">
        <v>4114</v>
      </c>
      <c r="C2547" s="281">
        <v>57</v>
      </c>
      <c r="D2547" s="852" t="s">
        <v>4165</v>
      </c>
      <c r="E2547" s="852" t="s">
        <v>767</v>
      </c>
      <c r="F2547" s="852" t="s">
        <v>767</v>
      </c>
      <c r="G2547" s="852" t="s">
        <v>429</v>
      </c>
    </row>
    <row r="2548" spans="1:7" ht="30">
      <c r="A2548" s="851">
        <v>2545</v>
      </c>
      <c r="B2548" s="852" t="s">
        <v>4114</v>
      </c>
      <c r="C2548" s="281">
        <v>57</v>
      </c>
      <c r="D2548" s="852" t="s">
        <v>3983</v>
      </c>
      <c r="E2548" s="852" t="s">
        <v>767</v>
      </c>
      <c r="F2548" s="852" t="s">
        <v>771</v>
      </c>
      <c r="G2548" s="852" t="s">
        <v>292</v>
      </c>
    </row>
    <row r="2549" spans="1:7" ht="30">
      <c r="A2549" s="98">
        <v>2546</v>
      </c>
      <c r="B2549" s="852" t="s">
        <v>4114</v>
      </c>
      <c r="C2549" s="281">
        <v>57</v>
      </c>
      <c r="D2549" s="852" t="s">
        <v>4166</v>
      </c>
      <c r="E2549" s="852" t="s">
        <v>767</v>
      </c>
      <c r="F2549" s="852" t="s">
        <v>771</v>
      </c>
      <c r="G2549" s="852" t="s">
        <v>453</v>
      </c>
    </row>
    <row r="2550" spans="1:7" ht="30">
      <c r="A2550" s="851">
        <v>2547</v>
      </c>
      <c r="B2550" s="852" t="s">
        <v>4114</v>
      </c>
      <c r="C2550" s="281">
        <v>57</v>
      </c>
      <c r="D2550" s="852" t="s">
        <v>455</v>
      </c>
      <c r="E2550" s="852" t="s">
        <v>767</v>
      </c>
      <c r="F2550" s="852" t="s">
        <v>771</v>
      </c>
      <c r="G2550" s="852" t="s">
        <v>455</v>
      </c>
    </row>
    <row r="2551" spans="1:7" ht="30">
      <c r="A2551" s="98">
        <v>2548</v>
      </c>
      <c r="B2551" s="852" t="s">
        <v>4114</v>
      </c>
      <c r="C2551" s="281">
        <v>57</v>
      </c>
      <c r="D2551" s="852" t="s">
        <v>4167</v>
      </c>
      <c r="E2551" s="852" t="s">
        <v>779</v>
      </c>
      <c r="F2551" s="852" t="s">
        <v>776</v>
      </c>
      <c r="G2551" s="852" t="s">
        <v>524</v>
      </c>
    </row>
    <row r="2552" spans="1:7" ht="30">
      <c r="A2552" s="851">
        <v>2549</v>
      </c>
      <c r="B2552" s="852" t="s">
        <v>4114</v>
      </c>
      <c r="C2552" s="281">
        <v>57</v>
      </c>
      <c r="D2552" s="852" t="s">
        <v>4168</v>
      </c>
      <c r="E2552" s="852" t="s">
        <v>779</v>
      </c>
      <c r="F2552" s="852" t="s">
        <v>776</v>
      </c>
      <c r="G2552" s="852" t="s">
        <v>530</v>
      </c>
    </row>
    <row r="2553" spans="1:7" ht="30">
      <c r="A2553" s="98">
        <v>2550</v>
      </c>
      <c r="B2553" s="852" t="s">
        <v>4114</v>
      </c>
      <c r="C2553" s="281">
        <v>57</v>
      </c>
      <c r="D2553" s="852" t="s">
        <v>617</v>
      </c>
      <c r="E2553" s="852" t="s">
        <v>796</v>
      </c>
      <c r="F2553" s="852" t="s">
        <v>794</v>
      </c>
      <c r="G2553" s="852" t="s">
        <v>617</v>
      </c>
    </row>
    <row r="2554" spans="1:7" ht="30">
      <c r="A2554" s="851">
        <v>2551</v>
      </c>
      <c r="B2554" s="852" t="s">
        <v>4114</v>
      </c>
      <c r="C2554" s="281">
        <v>57</v>
      </c>
      <c r="D2554" s="852" t="s">
        <v>4169</v>
      </c>
      <c r="E2554" s="852" t="s">
        <v>796</v>
      </c>
      <c r="F2554" s="852" t="s">
        <v>795</v>
      </c>
      <c r="G2554" s="852" t="s">
        <v>626</v>
      </c>
    </row>
    <row r="2555" spans="1:7" ht="30">
      <c r="A2555" s="98">
        <v>2552</v>
      </c>
      <c r="B2555" s="852" t="s">
        <v>4114</v>
      </c>
      <c r="C2555" s="281">
        <v>57</v>
      </c>
      <c r="D2555" s="852" t="s">
        <v>4170</v>
      </c>
      <c r="E2555" s="852" t="s">
        <v>796</v>
      </c>
      <c r="F2555" s="852" t="s">
        <v>796</v>
      </c>
      <c r="G2555" s="852" t="s">
        <v>635</v>
      </c>
    </row>
    <row r="2556" spans="1:7" ht="30">
      <c r="A2556" s="851">
        <v>2553</v>
      </c>
      <c r="B2556" s="852" t="s">
        <v>4114</v>
      </c>
      <c r="C2556" s="281">
        <v>57</v>
      </c>
      <c r="D2556" s="852" t="s">
        <v>3433</v>
      </c>
      <c r="E2556" s="852" t="s">
        <v>789</v>
      </c>
      <c r="F2556" s="852" t="s">
        <v>787</v>
      </c>
      <c r="G2556" s="852" t="s">
        <v>647</v>
      </c>
    </row>
    <row r="2557" spans="1:7" ht="30">
      <c r="A2557" s="98">
        <v>2554</v>
      </c>
      <c r="B2557" s="852" t="s">
        <v>4114</v>
      </c>
      <c r="C2557" s="281">
        <v>57</v>
      </c>
      <c r="D2557" s="852" t="s">
        <v>659</v>
      </c>
      <c r="E2557" s="852" t="s">
        <v>789</v>
      </c>
      <c r="F2557" s="852" t="s">
        <v>944</v>
      </c>
      <c r="G2557" s="852" t="s">
        <v>659</v>
      </c>
    </row>
    <row r="2558" spans="1:7" ht="30">
      <c r="A2558" s="851">
        <v>2555</v>
      </c>
      <c r="B2558" s="852" t="s">
        <v>4114</v>
      </c>
      <c r="C2558" s="281">
        <v>57</v>
      </c>
      <c r="D2558" s="852" t="s">
        <v>4171</v>
      </c>
      <c r="E2558" s="852" t="s">
        <v>789</v>
      </c>
      <c r="F2558" s="852" t="s">
        <v>944</v>
      </c>
      <c r="G2558" s="852" t="s">
        <v>661</v>
      </c>
    </row>
    <row r="2559" spans="1:7" ht="30">
      <c r="A2559" s="98">
        <v>2556</v>
      </c>
      <c r="B2559" s="852" t="s">
        <v>4114</v>
      </c>
      <c r="C2559" s="281">
        <v>57</v>
      </c>
      <c r="D2559" s="852" t="s">
        <v>4172</v>
      </c>
      <c r="E2559" s="852" t="s">
        <v>789</v>
      </c>
      <c r="F2559" s="852" t="s">
        <v>789</v>
      </c>
      <c r="G2559" s="852" t="s">
        <v>680</v>
      </c>
    </row>
    <row r="2560" spans="1:7" ht="30">
      <c r="A2560" s="851">
        <v>2557</v>
      </c>
      <c r="B2560" s="852" t="s">
        <v>4114</v>
      </c>
      <c r="C2560" s="281">
        <v>57</v>
      </c>
      <c r="D2560" s="852" t="s">
        <v>4173</v>
      </c>
      <c r="E2560" s="852" t="s">
        <v>789</v>
      </c>
      <c r="F2560" s="852" t="s">
        <v>789</v>
      </c>
      <c r="G2560" s="852" t="s">
        <v>683</v>
      </c>
    </row>
    <row r="2561" spans="1:7" ht="30">
      <c r="A2561" s="98">
        <v>2558</v>
      </c>
      <c r="B2561" s="852" t="s">
        <v>4114</v>
      </c>
      <c r="C2561" s="281">
        <v>57</v>
      </c>
      <c r="D2561" s="852" t="s">
        <v>687</v>
      </c>
      <c r="E2561" s="852" t="s">
        <v>789</v>
      </c>
      <c r="F2561" s="852" t="s">
        <v>789</v>
      </c>
      <c r="G2561" s="852" t="s">
        <v>687</v>
      </c>
    </row>
    <row r="2562" spans="1:7" ht="30">
      <c r="A2562" s="851">
        <v>2559</v>
      </c>
      <c r="B2562" s="852" t="s">
        <v>4114</v>
      </c>
      <c r="C2562" s="281">
        <v>57</v>
      </c>
      <c r="D2562" s="852" t="s">
        <v>3472</v>
      </c>
      <c r="E2562" s="852" t="s">
        <v>789</v>
      </c>
      <c r="F2562" s="852" t="s">
        <v>789</v>
      </c>
      <c r="G2562" s="852" t="s">
        <v>688</v>
      </c>
    </row>
    <row r="2563" spans="1:7" ht="30">
      <c r="A2563" s="98">
        <v>2560</v>
      </c>
      <c r="B2563" s="852" t="s">
        <v>4114</v>
      </c>
      <c r="C2563" s="281">
        <v>57</v>
      </c>
      <c r="D2563" s="852" t="s">
        <v>4174</v>
      </c>
      <c r="E2563" s="852" t="s">
        <v>789</v>
      </c>
      <c r="F2563" s="852" t="s">
        <v>789</v>
      </c>
      <c r="G2563" s="852" t="s">
        <v>690</v>
      </c>
    </row>
    <row r="2564" spans="1:7" ht="30">
      <c r="A2564" s="851">
        <v>2561</v>
      </c>
      <c r="B2564" s="852" t="s">
        <v>4114</v>
      </c>
      <c r="C2564" s="281">
        <v>57</v>
      </c>
      <c r="D2564" s="852" t="s">
        <v>4175</v>
      </c>
      <c r="E2564" s="852" t="s">
        <v>789</v>
      </c>
      <c r="F2564" s="852" t="s">
        <v>789</v>
      </c>
      <c r="G2564" s="852" t="s">
        <v>692</v>
      </c>
    </row>
    <row r="2565" spans="1:7">
      <c r="A2565" s="98">
        <v>2562</v>
      </c>
      <c r="B2565" s="852" t="s">
        <v>4176</v>
      </c>
      <c r="C2565" s="281">
        <v>58</v>
      </c>
      <c r="D2565" s="852" t="s">
        <v>4177</v>
      </c>
      <c r="E2565" s="852" t="s">
        <v>782</v>
      </c>
      <c r="F2565" s="852" t="s">
        <v>782</v>
      </c>
      <c r="G2565" s="852" t="s">
        <v>41</v>
      </c>
    </row>
    <row r="2566" spans="1:7" ht="30">
      <c r="A2566" s="851">
        <v>2563</v>
      </c>
      <c r="B2566" s="852" t="s">
        <v>4176</v>
      </c>
      <c r="C2566" s="281">
        <v>58</v>
      </c>
      <c r="D2566" s="852" t="s">
        <v>4178</v>
      </c>
      <c r="E2566" s="852" t="s">
        <v>782</v>
      </c>
      <c r="F2566" s="852" t="s">
        <v>782</v>
      </c>
      <c r="G2566" s="852" t="s">
        <v>2081</v>
      </c>
    </row>
    <row r="2567" spans="1:7">
      <c r="A2567" s="98">
        <v>2564</v>
      </c>
      <c r="B2567" s="852" t="s">
        <v>4176</v>
      </c>
      <c r="C2567" s="281">
        <v>58</v>
      </c>
      <c r="D2567" s="852" t="s">
        <v>4179</v>
      </c>
      <c r="E2567" s="852" t="s">
        <v>782</v>
      </c>
      <c r="F2567" s="852" t="s">
        <v>783</v>
      </c>
      <c r="G2567" s="852" t="s">
        <v>52</v>
      </c>
    </row>
    <row r="2568" spans="1:7">
      <c r="A2568" s="851">
        <v>2565</v>
      </c>
      <c r="B2568" s="852" t="s">
        <v>4176</v>
      </c>
      <c r="C2568" s="281">
        <v>58</v>
      </c>
      <c r="D2568" s="852" t="s">
        <v>4180</v>
      </c>
      <c r="E2568" s="852" t="s">
        <v>782</v>
      </c>
      <c r="F2568" s="852" t="s">
        <v>786</v>
      </c>
      <c r="G2568" s="852" t="s">
        <v>80</v>
      </c>
    </row>
    <row r="2569" spans="1:7">
      <c r="A2569" s="98">
        <v>2566</v>
      </c>
      <c r="B2569" s="852" t="s">
        <v>4176</v>
      </c>
      <c r="C2569" s="281">
        <v>58</v>
      </c>
      <c r="D2569" s="852" t="s">
        <v>4181</v>
      </c>
      <c r="E2569" s="852" t="s">
        <v>744</v>
      </c>
      <c r="F2569" s="852" t="s">
        <v>742</v>
      </c>
      <c r="G2569" s="852" t="s">
        <v>92</v>
      </c>
    </row>
    <row r="2570" spans="1:7">
      <c r="A2570" s="851">
        <v>2567</v>
      </c>
      <c r="B2570" s="852" t="s">
        <v>4176</v>
      </c>
      <c r="C2570" s="281">
        <v>58</v>
      </c>
      <c r="D2570" s="852" t="s">
        <v>4182</v>
      </c>
      <c r="E2570" s="852" t="s">
        <v>744</v>
      </c>
      <c r="F2570" s="852" t="s">
        <v>742</v>
      </c>
      <c r="G2570" s="852" t="s">
        <v>96</v>
      </c>
    </row>
    <row r="2571" spans="1:7">
      <c r="A2571" s="98">
        <v>2568</v>
      </c>
      <c r="B2571" s="852" t="s">
        <v>4176</v>
      </c>
      <c r="C2571" s="281">
        <v>58</v>
      </c>
      <c r="D2571" s="852" t="s">
        <v>2416</v>
      </c>
      <c r="E2571" s="852" t="s">
        <v>744</v>
      </c>
      <c r="F2571" s="852" t="s">
        <v>742</v>
      </c>
      <c r="G2571" s="852" t="s">
        <v>97</v>
      </c>
    </row>
    <row r="2572" spans="1:7">
      <c r="A2572" s="851">
        <v>2569</v>
      </c>
      <c r="B2572" s="852" t="s">
        <v>4176</v>
      </c>
      <c r="C2572" s="281">
        <v>58</v>
      </c>
      <c r="D2572" s="852" t="s">
        <v>2418</v>
      </c>
      <c r="E2572" s="852" t="s">
        <v>744</v>
      </c>
      <c r="F2572" s="852" t="s">
        <v>742</v>
      </c>
      <c r="G2572" s="852" t="s">
        <v>98</v>
      </c>
    </row>
    <row r="2573" spans="1:7">
      <c r="A2573" s="98">
        <v>2570</v>
      </c>
      <c r="B2573" s="852" t="s">
        <v>4176</v>
      </c>
      <c r="C2573" s="281">
        <v>58</v>
      </c>
      <c r="D2573" s="852" t="s">
        <v>4183</v>
      </c>
      <c r="E2573" s="852" t="s">
        <v>744</v>
      </c>
      <c r="F2573" s="852" t="s">
        <v>743</v>
      </c>
      <c r="G2573" s="852" t="s">
        <v>102</v>
      </c>
    </row>
    <row r="2574" spans="1:7">
      <c r="A2574" s="851">
        <v>2571</v>
      </c>
      <c r="B2574" s="852" t="s">
        <v>4176</v>
      </c>
      <c r="C2574" s="281">
        <v>58</v>
      </c>
      <c r="D2574" s="852" t="s">
        <v>4184</v>
      </c>
      <c r="E2574" s="852" t="s">
        <v>744</v>
      </c>
      <c r="F2574" s="852" t="s">
        <v>743</v>
      </c>
      <c r="G2574" s="852" t="s">
        <v>103</v>
      </c>
    </row>
    <row r="2575" spans="1:7">
      <c r="A2575" s="98">
        <v>2572</v>
      </c>
      <c r="B2575" s="852" t="s">
        <v>4176</v>
      </c>
      <c r="C2575" s="281">
        <v>58</v>
      </c>
      <c r="D2575" s="852" t="s">
        <v>4185</v>
      </c>
      <c r="E2575" s="852" t="s">
        <v>744</v>
      </c>
      <c r="F2575" s="852" t="s">
        <v>743</v>
      </c>
      <c r="G2575" s="852" t="s">
        <v>103</v>
      </c>
    </row>
    <row r="2576" spans="1:7">
      <c r="A2576" s="851">
        <v>2573</v>
      </c>
      <c r="B2576" s="852" t="s">
        <v>4176</v>
      </c>
      <c r="C2576" s="281">
        <v>58</v>
      </c>
      <c r="D2576" s="852" t="s">
        <v>4186</v>
      </c>
      <c r="E2576" s="852" t="s">
        <v>744</v>
      </c>
      <c r="F2576" s="852" t="s">
        <v>743</v>
      </c>
      <c r="G2576" s="852" t="s">
        <v>105</v>
      </c>
    </row>
    <row r="2577" spans="1:7">
      <c r="A2577" s="98">
        <v>2574</v>
      </c>
      <c r="B2577" s="852" t="s">
        <v>4176</v>
      </c>
      <c r="C2577" s="281">
        <v>58</v>
      </c>
      <c r="D2577" s="852" t="s">
        <v>4187</v>
      </c>
      <c r="E2577" s="852" t="s">
        <v>744</v>
      </c>
      <c r="F2577" s="852" t="s">
        <v>743</v>
      </c>
      <c r="G2577" s="852" t="s">
        <v>106</v>
      </c>
    </row>
    <row r="2578" spans="1:7">
      <c r="A2578" s="851">
        <v>2575</v>
      </c>
      <c r="B2578" s="852" t="s">
        <v>4176</v>
      </c>
      <c r="C2578" s="281">
        <v>58</v>
      </c>
      <c r="D2578" s="852" t="s">
        <v>4188</v>
      </c>
      <c r="E2578" s="852" t="s">
        <v>744</v>
      </c>
      <c r="F2578" s="852" t="s">
        <v>743</v>
      </c>
      <c r="G2578" s="852" t="s">
        <v>106</v>
      </c>
    </row>
    <row r="2579" spans="1:7">
      <c r="A2579" s="98">
        <v>2576</v>
      </c>
      <c r="B2579" s="852" t="s">
        <v>4176</v>
      </c>
      <c r="C2579" s="281">
        <v>58</v>
      </c>
      <c r="D2579" s="852" t="s">
        <v>4189</v>
      </c>
      <c r="E2579" s="852" t="s">
        <v>744</v>
      </c>
      <c r="F2579" s="852" t="s">
        <v>743</v>
      </c>
      <c r="G2579" s="852" t="s">
        <v>107</v>
      </c>
    </row>
    <row r="2580" spans="1:7">
      <c r="A2580" s="851">
        <v>2577</v>
      </c>
      <c r="B2580" s="852" t="s">
        <v>4176</v>
      </c>
      <c r="C2580" s="281">
        <v>58</v>
      </c>
      <c r="D2580" s="852" t="s">
        <v>4190</v>
      </c>
      <c r="E2580" s="852" t="s">
        <v>744</v>
      </c>
      <c r="F2580" s="852" t="s">
        <v>743</v>
      </c>
      <c r="G2580" s="852" t="s">
        <v>108</v>
      </c>
    </row>
    <row r="2581" spans="1:7">
      <c r="A2581" s="98">
        <v>2578</v>
      </c>
      <c r="B2581" s="852" t="s">
        <v>4176</v>
      </c>
      <c r="C2581" s="281">
        <v>58</v>
      </c>
      <c r="D2581" s="852" t="s">
        <v>2420</v>
      </c>
      <c r="E2581" s="852" t="s">
        <v>744</v>
      </c>
      <c r="F2581" s="852" t="s">
        <v>743</v>
      </c>
      <c r="G2581" s="852" t="s">
        <v>109</v>
      </c>
    </row>
    <row r="2582" spans="1:7">
      <c r="A2582" s="851">
        <v>2579</v>
      </c>
      <c r="B2582" s="852" t="s">
        <v>4176</v>
      </c>
      <c r="C2582" s="281">
        <v>58</v>
      </c>
      <c r="D2582" s="852" t="s">
        <v>4191</v>
      </c>
      <c r="E2582" s="852" t="s">
        <v>744</v>
      </c>
      <c r="F2582" s="852" t="s">
        <v>744</v>
      </c>
      <c r="G2582" s="852" t="s">
        <v>111</v>
      </c>
    </row>
    <row r="2583" spans="1:7">
      <c r="A2583" s="98">
        <v>2580</v>
      </c>
      <c r="B2583" s="852" t="s">
        <v>4176</v>
      </c>
      <c r="C2583" s="281">
        <v>58</v>
      </c>
      <c r="D2583" s="852" t="s">
        <v>4192</v>
      </c>
      <c r="E2583" s="852" t="s">
        <v>744</v>
      </c>
      <c r="F2583" s="852" t="s">
        <v>744</v>
      </c>
      <c r="G2583" s="852" t="s">
        <v>112</v>
      </c>
    </row>
    <row r="2584" spans="1:7">
      <c r="A2584" s="851">
        <v>2581</v>
      </c>
      <c r="B2584" s="852" t="s">
        <v>4176</v>
      </c>
      <c r="C2584" s="281">
        <v>58</v>
      </c>
      <c r="D2584" s="852" t="s">
        <v>4193</v>
      </c>
      <c r="E2584" s="852" t="s">
        <v>744</v>
      </c>
      <c r="F2584" s="852" t="s">
        <v>744</v>
      </c>
      <c r="G2584" s="852" t="s">
        <v>112</v>
      </c>
    </row>
    <row r="2585" spans="1:7">
      <c r="A2585" s="98">
        <v>2582</v>
      </c>
      <c r="B2585" s="852" t="s">
        <v>4176</v>
      </c>
      <c r="C2585" s="281">
        <v>58</v>
      </c>
      <c r="D2585" s="852" t="s">
        <v>4194</v>
      </c>
      <c r="E2585" s="852" t="s">
        <v>744</v>
      </c>
      <c r="F2585" s="852" t="s">
        <v>744</v>
      </c>
      <c r="G2585" s="852" t="s">
        <v>113</v>
      </c>
    </row>
    <row r="2586" spans="1:7">
      <c r="A2586" s="851">
        <v>2583</v>
      </c>
      <c r="B2586" s="852" t="s">
        <v>4176</v>
      </c>
      <c r="C2586" s="281">
        <v>58</v>
      </c>
      <c r="D2586" s="852" t="s">
        <v>4195</v>
      </c>
      <c r="E2586" s="852" t="s">
        <v>744</v>
      </c>
      <c r="F2586" s="852" t="s">
        <v>744</v>
      </c>
      <c r="G2586" s="852" t="s">
        <v>113</v>
      </c>
    </row>
    <row r="2587" spans="1:7" ht="30">
      <c r="A2587" s="98">
        <v>2584</v>
      </c>
      <c r="B2587" s="852" t="s">
        <v>4176</v>
      </c>
      <c r="C2587" s="281">
        <v>58</v>
      </c>
      <c r="D2587" s="852" t="s">
        <v>4196</v>
      </c>
      <c r="E2587" s="852" t="s">
        <v>744</v>
      </c>
      <c r="F2587" s="852" t="s">
        <v>744</v>
      </c>
      <c r="G2587" s="852" t="s">
        <v>114</v>
      </c>
    </row>
    <row r="2588" spans="1:7">
      <c r="A2588" s="851">
        <v>2585</v>
      </c>
      <c r="B2588" s="852" t="s">
        <v>4176</v>
      </c>
      <c r="C2588" s="281">
        <v>58</v>
      </c>
      <c r="D2588" s="852" t="s">
        <v>4197</v>
      </c>
      <c r="E2588" s="852" t="s">
        <v>744</v>
      </c>
      <c r="F2588" s="852" t="s">
        <v>744</v>
      </c>
      <c r="G2588" s="852" t="s">
        <v>114</v>
      </c>
    </row>
    <row r="2589" spans="1:7">
      <c r="A2589" s="98">
        <v>2586</v>
      </c>
      <c r="B2589" s="852" t="s">
        <v>4176</v>
      </c>
      <c r="C2589" s="281">
        <v>58</v>
      </c>
      <c r="D2589" s="852" t="s">
        <v>4198</v>
      </c>
      <c r="E2589" s="852" t="s">
        <v>744</v>
      </c>
      <c r="F2589" s="852" t="s">
        <v>744</v>
      </c>
      <c r="G2589" s="852" t="s">
        <v>115</v>
      </c>
    </row>
    <row r="2590" spans="1:7">
      <c r="A2590" s="851">
        <v>2587</v>
      </c>
      <c r="B2590" s="852" t="s">
        <v>4176</v>
      </c>
      <c r="C2590" s="281">
        <v>58</v>
      </c>
      <c r="D2590" s="852" t="s">
        <v>4199</v>
      </c>
      <c r="E2590" s="852" t="s">
        <v>744</v>
      </c>
      <c r="F2590" s="852" t="s">
        <v>744</v>
      </c>
      <c r="G2590" s="852" t="s">
        <v>115</v>
      </c>
    </row>
    <row r="2591" spans="1:7">
      <c r="A2591" s="98">
        <v>2588</v>
      </c>
      <c r="B2591" s="852" t="s">
        <v>4176</v>
      </c>
      <c r="C2591" s="281">
        <v>58</v>
      </c>
      <c r="D2591" s="852" t="s">
        <v>4200</v>
      </c>
      <c r="E2591" s="852" t="s">
        <v>744</v>
      </c>
      <c r="F2591" s="852" t="s">
        <v>744</v>
      </c>
      <c r="G2591" s="852" t="s">
        <v>117</v>
      </c>
    </row>
    <row r="2592" spans="1:7">
      <c r="A2592" s="851">
        <v>2589</v>
      </c>
      <c r="B2592" s="852" t="s">
        <v>4176</v>
      </c>
      <c r="C2592" s="281">
        <v>58</v>
      </c>
      <c r="D2592" s="852" t="s">
        <v>4201</v>
      </c>
      <c r="E2592" s="852" t="s">
        <v>744</v>
      </c>
      <c r="F2592" s="852" t="s">
        <v>744</v>
      </c>
      <c r="G2592" s="852" t="s">
        <v>120</v>
      </c>
    </row>
    <row r="2593" spans="1:7">
      <c r="A2593" s="98">
        <v>2590</v>
      </c>
      <c r="B2593" s="852" t="s">
        <v>4176</v>
      </c>
      <c r="C2593" s="281">
        <v>58</v>
      </c>
      <c r="D2593" s="852" t="s">
        <v>4202</v>
      </c>
      <c r="E2593" s="852" t="s">
        <v>744</v>
      </c>
      <c r="F2593" s="852" t="s">
        <v>744</v>
      </c>
      <c r="G2593" s="852" t="s">
        <v>122</v>
      </c>
    </row>
    <row r="2594" spans="1:7">
      <c r="A2594" s="851">
        <v>2591</v>
      </c>
      <c r="B2594" s="852" t="s">
        <v>4176</v>
      </c>
      <c r="C2594" s="281">
        <v>58</v>
      </c>
      <c r="D2594" s="852" t="s">
        <v>4203</v>
      </c>
      <c r="E2594" s="852" t="s">
        <v>744</v>
      </c>
      <c r="F2594" s="852" t="s">
        <v>744</v>
      </c>
      <c r="G2594" s="852" t="s">
        <v>124</v>
      </c>
    </row>
    <row r="2595" spans="1:7">
      <c r="A2595" s="98">
        <v>2592</v>
      </c>
      <c r="B2595" s="852" t="s">
        <v>4176</v>
      </c>
      <c r="C2595" s="281">
        <v>58</v>
      </c>
      <c r="D2595" s="852" t="s">
        <v>4204</v>
      </c>
      <c r="E2595" s="852" t="s">
        <v>744</v>
      </c>
      <c r="F2595" s="852" t="s">
        <v>744</v>
      </c>
      <c r="G2595" s="852" t="s">
        <v>124</v>
      </c>
    </row>
    <row r="2596" spans="1:7">
      <c r="A2596" s="851">
        <v>2593</v>
      </c>
      <c r="B2596" s="852" t="s">
        <v>4176</v>
      </c>
      <c r="C2596" s="281">
        <v>58</v>
      </c>
      <c r="D2596" s="852" t="s">
        <v>4205</v>
      </c>
      <c r="E2596" s="852" t="s">
        <v>744</v>
      </c>
      <c r="F2596" s="852" t="s">
        <v>744</v>
      </c>
      <c r="G2596" s="852" t="s">
        <v>124</v>
      </c>
    </row>
    <row r="2597" spans="1:7">
      <c r="A2597" s="98">
        <v>2594</v>
      </c>
      <c r="B2597" s="852" t="s">
        <v>4176</v>
      </c>
      <c r="C2597" s="281">
        <v>58</v>
      </c>
      <c r="D2597" s="852" t="s">
        <v>4206</v>
      </c>
      <c r="E2597" s="852" t="s">
        <v>744</v>
      </c>
      <c r="F2597" s="852" t="s">
        <v>744</v>
      </c>
      <c r="G2597" s="852" t="s">
        <v>124</v>
      </c>
    </row>
    <row r="2598" spans="1:7">
      <c r="A2598" s="851">
        <v>2595</v>
      </c>
      <c r="B2598" s="852" t="s">
        <v>4176</v>
      </c>
      <c r="C2598" s="281">
        <v>58</v>
      </c>
      <c r="D2598" s="852" t="s">
        <v>4207</v>
      </c>
      <c r="E2598" s="852" t="s">
        <v>744</v>
      </c>
      <c r="F2598" s="852" t="s">
        <v>744</v>
      </c>
      <c r="G2598" s="852" t="s">
        <v>124</v>
      </c>
    </row>
    <row r="2599" spans="1:7">
      <c r="A2599" s="98">
        <v>2596</v>
      </c>
      <c r="B2599" s="852" t="s">
        <v>4176</v>
      </c>
      <c r="C2599" s="281">
        <v>58</v>
      </c>
      <c r="D2599" s="852" t="s">
        <v>4208</v>
      </c>
      <c r="E2599" s="852" t="s">
        <v>744</v>
      </c>
      <c r="F2599" s="852" t="s">
        <v>744</v>
      </c>
      <c r="G2599" s="852" t="s">
        <v>125</v>
      </c>
    </row>
    <row r="2600" spans="1:7">
      <c r="A2600" s="851">
        <v>2597</v>
      </c>
      <c r="B2600" s="852" t="s">
        <v>4176</v>
      </c>
      <c r="C2600" s="281">
        <v>58</v>
      </c>
      <c r="D2600" s="852" t="s">
        <v>4209</v>
      </c>
      <c r="E2600" s="852" t="s">
        <v>744</v>
      </c>
      <c r="F2600" s="852" t="s">
        <v>744</v>
      </c>
      <c r="G2600" s="852" t="s">
        <v>126</v>
      </c>
    </row>
    <row r="2601" spans="1:7">
      <c r="A2601" s="98">
        <v>2598</v>
      </c>
      <c r="B2601" s="852" t="s">
        <v>4176</v>
      </c>
      <c r="C2601" s="281">
        <v>58</v>
      </c>
      <c r="D2601" s="852" t="s">
        <v>4210</v>
      </c>
      <c r="E2601" s="852" t="s">
        <v>744</v>
      </c>
      <c r="F2601" s="852" t="s">
        <v>744</v>
      </c>
      <c r="G2601" s="852" t="s">
        <v>126</v>
      </c>
    </row>
    <row r="2602" spans="1:7">
      <c r="A2602" s="851">
        <v>2599</v>
      </c>
      <c r="B2602" s="852" t="s">
        <v>4176</v>
      </c>
      <c r="C2602" s="281">
        <v>58</v>
      </c>
      <c r="D2602" s="852" t="s">
        <v>4211</v>
      </c>
      <c r="E2602" s="852" t="s">
        <v>744</v>
      </c>
      <c r="F2602" s="852" t="s">
        <v>744</v>
      </c>
      <c r="G2602" s="852" t="s">
        <v>126</v>
      </c>
    </row>
    <row r="2603" spans="1:7">
      <c r="A2603" s="98">
        <v>2600</v>
      </c>
      <c r="B2603" s="852" t="s">
        <v>4176</v>
      </c>
      <c r="C2603" s="281">
        <v>58</v>
      </c>
      <c r="D2603" s="852" t="s">
        <v>4212</v>
      </c>
      <c r="E2603" s="852" t="s">
        <v>744</v>
      </c>
      <c r="F2603" s="852" t="s">
        <v>744</v>
      </c>
      <c r="G2603" s="852" t="s">
        <v>128</v>
      </c>
    </row>
    <row r="2604" spans="1:7">
      <c r="A2604" s="851">
        <v>2601</v>
      </c>
      <c r="B2604" s="852" t="s">
        <v>4176</v>
      </c>
      <c r="C2604" s="281">
        <v>58</v>
      </c>
      <c r="D2604" s="852" t="s">
        <v>4213</v>
      </c>
      <c r="E2604" s="852" t="s">
        <v>744</v>
      </c>
      <c r="F2604" s="852" t="s">
        <v>744</v>
      </c>
      <c r="G2604" s="852" t="s">
        <v>131</v>
      </c>
    </row>
    <row r="2605" spans="1:7">
      <c r="A2605" s="98">
        <v>2602</v>
      </c>
      <c r="B2605" s="852" t="s">
        <v>4176</v>
      </c>
      <c r="C2605" s="281">
        <v>58</v>
      </c>
      <c r="D2605" s="852" t="s">
        <v>4214</v>
      </c>
      <c r="E2605" s="852" t="s">
        <v>744</v>
      </c>
      <c r="F2605" s="852" t="s">
        <v>744</v>
      </c>
      <c r="G2605" s="852" t="s">
        <v>131</v>
      </c>
    </row>
    <row r="2606" spans="1:7">
      <c r="A2606" s="851">
        <v>2603</v>
      </c>
      <c r="B2606" s="852" t="s">
        <v>4176</v>
      </c>
      <c r="C2606" s="281">
        <v>58</v>
      </c>
      <c r="D2606" s="852" t="s">
        <v>4215</v>
      </c>
      <c r="E2606" s="852" t="s">
        <v>744</v>
      </c>
      <c r="F2606" s="852" t="s">
        <v>744</v>
      </c>
      <c r="G2606" s="852" t="s">
        <v>132</v>
      </c>
    </row>
    <row r="2607" spans="1:7">
      <c r="A2607" s="98">
        <v>2604</v>
      </c>
      <c r="B2607" s="852" t="s">
        <v>4176</v>
      </c>
      <c r="C2607" s="281">
        <v>58</v>
      </c>
      <c r="D2607" s="852" t="s">
        <v>4216</v>
      </c>
      <c r="E2607" s="852" t="s">
        <v>744</v>
      </c>
      <c r="F2607" s="852" t="s">
        <v>744</v>
      </c>
      <c r="G2607" s="852" t="s">
        <v>132</v>
      </c>
    </row>
    <row r="2608" spans="1:7">
      <c r="A2608" s="851">
        <v>2605</v>
      </c>
      <c r="B2608" s="852" t="s">
        <v>4176</v>
      </c>
      <c r="C2608" s="281">
        <v>58</v>
      </c>
      <c r="D2608" s="852" t="s">
        <v>4217</v>
      </c>
      <c r="E2608" s="852" t="s">
        <v>744</v>
      </c>
      <c r="F2608" s="852" t="s">
        <v>744</v>
      </c>
      <c r="G2608" s="852" t="s">
        <v>132</v>
      </c>
    </row>
    <row r="2609" spans="1:7">
      <c r="A2609" s="98">
        <v>2606</v>
      </c>
      <c r="B2609" s="852" t="s">
        <v>4176</v>
      </c>
      <c r="C2609" s="281">
        <v>58</v>
      </c>
      <c r="D2609" s="852" t="s">
        <v>4218</v>
      </c>
      <c r="E2609" s="852" t="s">
        <v>744</v>
      </c>
      <c r="F2609" s="852" t="s">
        <v>744</v>
      </c>
      <c r="G2609" s="852" t="s">
        <v>132</v>
      </c>
    </row>
    <row r="2610" spans="1:7" ht="30">
      <c r="A2610" s="851">
        <v>2607</v>
      </c>
      <c r="B2610" s="852" t="s">
        <v>4176</v>
      </c>
      <c r="C2610" s="281">
        <v>58</v>
      </c>
      <c r="D2610" s="852" t="s">
        <v>4219</v>
      </c>
      <c r="E2610" s="852" t="s">
        <v>744</v>
      </c>
      <c r="F2610" s="852" t="s">
        <v>744</v>
      </c>
      <c r="G2610" s="852" t="s">
        <v>133</v>
      </c>
    </row>
    <row r="2611" spans="1:7">
      <c r="A2611" s="98">
        <v>2608</v>
      </c>
      <c r="B2611" s="852" t="s">
        <v>4176</v>
      </c>
      <c r="C2611" s="281">
        <v>58</v>
      </c>
      <c r="D2611" s="852" t="s">
        <v>4220</v>
      </c>
      <c r="E2611" s="852" t="s">
        <v>744</v>
      </c>
      <c r="F2611" s="852" t="s">
        <v>744</v>
      </c>
      <c r="G2611" s="852" t="s">
        <v>133</v>
      </c>
    </row>
    <row r="2612" spans="1:7">
      <c r="A2612" s="851">
        <v>2609</v>
      </c>
      <c r="B2612" s="852" t="s">
        <v>4176</v>
      </c>
      <c r="C2612" s="281">
        <v>58</v>
      </c>
      <c r="D2612" s="852" t="s">
        <v>4221</v>
      </c>
      <c r="E2612" s="852" t="s">
        <v>744</v>
      </c>
      <c r="F2612" s="852" t="s">
        <v>744</v>
      </c>
      <c r="G2612" s="852" t="s">
        <v>135</v>
      </c>
    </row>
    <row r="2613" spans="1:7">
      <c r="A2613" s="98">
        <v>2610</v>
      </c>
      <c r="B2613" s="852" t="s">
        <v>4176</v>
      </c>
      <c r="C2613" s="281">
        <v>58</v>
      </c>
      <c r="D2613" s="852" t="s">
        <v>4222</v>
      </c>
      <c r="E2613" s="852" t="s">
        <v>744</v>
      </c>
      <c r="F2613" s="852" t="s">
        <v>744</v>
      </c>
      <c r="G2613" s="852" t="s">
        <v>136</v>
      </c>
    </row>
    <row r="2614" spans="1:7">
      <c r="A2614" s="851">
        <v>2611</v>
      </c>
      <c r="B2614" s="852" t="s">
        <v>4176</v>
      </c>
      <c r="C2614" s="281">
        <v>58</v>
      </c>
      <c r="D2614" s="852" t="s">
        <v>4223</v>
      </c>
      <c r="E2614" s="852" t="s">
        <v>744</v>
      </c>
      <c r="F2614" s="852" t="s">
        <v>744</v>
      </c>
      <c r="G2614" s="852" t="s">
        <v>137</v>
      </c>
    </row>
    <row r="2615" spans="1:7" ht="45">
      <c r="A2615" s="98">
        <v>2612</v>
      </c>
      <c r="B2615" s="852" t="s">
        <v>4176</v>
      </c>
      <c r="C2615" s="281">
        <v>58</v>
      </c>
      <c r="D2615" s="852" t="s">
        <v>4224</v>
      </c>
      <c r="E2615" s="852" t="s">
        <v>744</v>
      </c>
      <c r="F2615" s="852" t="s">
        <v>744</v>
      </c>
      <c r="G2615" s="852" t="s">
        <v>137</v>
      </c>
    </row>
    <row r="2616" spans="1:7">
      <c r="A2616" s="851">
        <v>2613</v>
      </c>
      <c r="B2616" s="852" t="s">
        <v>4176</v>
      </c>
      <c r="C2616" s="281">
        <v>58</v>
      </c>
      <c r="D2616" s="852" t="s">
        <v>3957</v>
      </c>
      <c r="E2616" s="852" t="s">
        <v>744</v>
      </c>
      <c r="F2616" s="852" t="s">
        <v>744</v>
      </c>
      <c r="G2616" s="852" t="s">
        <v>137</v>
      </c>
    </row>
    <row r="2617" spans="1:7">
      <c r="A2617" s="98">
        <v>2614</v>
      </c>
      <c r="B2617" s="852" t="s">
        <v>4176</v>
      </c>
      <c r="C2617" s="281">
        <v>58</v>
      </c>
      <c r="D2617" s="852" t="s">
        <v>4225</v>
      </c>
      <c r="E2617" s="852" t="s">
        <v>744</v>
      </c>
      <c r="F2617" s="852" t="s">
        <v>744</v>
      </c>
      <c r="G2617" s="852" t="s">
        <v>138</v>
      </c>
    </row>
    <row r="2618" spans="1:7">
      <c r="A2618" s="851">
        <v>2615</v>
      </c>
      <c r="B2618" s="852" t="s">
        <v>4176</v>
      </c>
      <c r="C2618" s="281">
        <v>58</v>
      </c>
      <c r="D2618" s="852" t="s">
        <v>4226</v>
      </c>
      <c r="E2618" s="852" t="s">
        <v>744</v>
      </c>
      <c r="F2618" s="852" t="s">
        <v>744</v>
      </c>
      <c r="G2618" s="852" t="s">
        <v>138</v>
      </c>
    </row>
    <row r="2619" spans="1:7">
      <c r="A2619" s="98">
        <v>2616</v>
      </c>
      <c r="B2619" s="852" t="s">
        <v>4176</v>
      </c>
      <c r="C2619" s="281">
        <v>58</v>
      </c>
      <c r="D2619" s="852" t="s">
        <v>4227</v>
      </c>
      <c r="E2619" s="852" t="s">
        <v>744</v>
      </c>
      <c r="F2619" s="852" t="s">
        <v>744</v>
      </c>
      <c r="G2619" s="852" t="s">
        <v>138</v>
      </c>
    </row>
    <row r="2620" spans="1:7">
      <c r="A2620" s="851">
        <v>2617</v>
      </c>
      <c r="B2620" s="852" t="s">
        <v>4176</v>
      </c>
      <c r="C2620" s="281">
        <v>58</v>
      </c>
      <c r="D2620" s="852" t="s">
        <v>4228</v>
      </c>
      <c r="E2620" s="852" t="s">
        <v>744</v>
      </c>
      <c r="F2620" s="852" t="s">
        <v>744</v>
      </c>
      <c r="G2620" s="852" t="s">
        <v>138</v>
      </c>
    </row>
    <row r="2621" spans="1:7">
      <c r="A2621" s="98">
        <v>2618</v>
      </c>
      <c r="B2621" s="852" t="s">
        <v>4176</v>
      </c>
      <c r="C2621" s="281">
        <v>58</v>
      </c>
      <c r="D2621" s="852" t="s">
        <v>4229</v>
      </c>
      <c r="E2621" s="852" t="s">
        <v>744</v>
      </c>
      <c r="F2621" s="852" t="s">
        <v>744</v>
      </c>
      <c r="G2621" s="852" t="s">
        <v>141</v>
      </c>
    </row>
    <row r="2622" spans="1:7">
      <c r="A2622" s="851">
        <v>2619</v>
      </c>
      <c r="B2622" s="852" t="s">
        <v>4176</v>
      </c>
      <c r="C2622" s="281">
        <v>58</v>
      </c>
      <c r="D2622" s="852" t="s">
        <v>4230</v>
      </c>
      <c r="E2622" s="852" t="s">
        <v>744</v>
      </c>
      <c r="F2622" s="852" t="s">
        <v>744</v>
      </c>
      <c r="G2622" s="852" t="s">
        <v>142</v>
      </c>
    </row>
    <row r="2623" spans="1:7">
      <c r="A2623" s="98">
        <v>2620</v>
      </c>
      <c r="B2623" s="852" t="s">
        <v>4176</v>
      </c>
      <c r="C2623" s="281">
        <v>58</v>
      </c>
      <c r="D2623" s="852" t="s">
        <v>4231</v>
      </c>
      <c r="E2623" s="852" t="s">
        <v>744</v>
      </c>
      <c r="F2623" s="852" t="s">
        <v>2093</v>
      </c>
      <c r="G2623" s="852" t="s">
        <v>144</v>
      </c>
    </row>
    <row r="2624" spans="1:7">
      <c r="A2624" s="851">
        <v>2621</v>
      </c>
      <c r="B2624" s="852" t="s">
        <v>4176</v>
      </c>
      <c r="C2624" s="281">
        <v>58</v>
      </c>
      <c r="D2624" s="852" t="s">
        <v>4232</v>
      </c>
      <c r="E2624" s="852" t="s">
        <v>744</v>
      </c>
      <c r="F2624" s="852" t="s">
        <v>2093</v>
      </c>
      <c r="G2624" s="852" t="s">
        <v>145</v>
      </c>
    </row>
    <row r="2625" spans="1:7">
      <c r="A2625" s="98">
        <v>2622</v>
      </c>
      <c r="B2625" s="852" t="s">
        <v>4176</v>
      </c>
      <c r="C2625" s="281">
        <v>58</v>
      </c>
      <c r="D2625" s="852" t="s">
        <v>4233</v>
      </c>
      <c r="E2625" s="852" t="s">
        <v>744</v>
      </c>
      <c r="F2625" s="852" t="s">
        <v>2093</v>
      </c>
      <c r="G2625" s="852" t="s">
        <v>152</v>
      </c>
    </row>
    <row r="2626" spans="1:7">
      <c r="A2626" s="851">
        <v>2623</v>
      </c>
      <c r="B2626" s="852" t="s">
        <v>4176</v>
      </c>
      <c r="C2626" s="281">
        <v>58</v>
      </c>
      <c r="D2626" s="852" t="s">
        <v>2430</v>
      </c>
      <c r="E2626" s="852" t="s">
        <v>744</v>
      </c>
      <c r="F2626" s="852" t="s">
        <v>746</v>
      </c>
      <c r="G2626" s="852" t="s">
        <v>155</v>
      </c>
    </row>
    <row r="2627" spans="1:7">
      <c r="A2627" s="98">
        <v>2624</v>
      </c>
      <c r="B2627" s="852" t="s">
        <v>4176</v>
      </c>
      <c r="C2627" s="281">
        <v>58</v>
      </c>
      <c r="D2627" s="852" t="s">
        <v>4234</v>
      </c>
      <c r="E2627" s="852" t="s">
        <v>744</v>
      </c>
      <c r="F2627" s="852" t="s">
        <v>746</v>
      </c>
      <c r="G2627" s="852" t="s">
        <v>156</v>
      </c>
    </row>
    <row r="2628" spans="1:7">
      <c r="A2628" s="851">
        <v>2625</v>
      </c>
      <c r="B2628" s="852" t="s">
        <v>4176</v>
      </c>
      <c r="C2628" s="281">
        <v>58</v>
      </c>
      <c r="D2628" s="852" t="s">
        <v>4235</v>
      </c>
      <c r="E2628" s="852" t="s">
        <v>744</v>
      </c>
      <c r="F2628" s="852" t="s">
        <v>746</v>
      </c>
      <c r="G2628" s="852" t="s">
        <v>157</v>
      </c>
    </row>
    <row r="2629" spans="1:7" ht="30">
      <c r="A2629" s="98">
        <v>2626</v>
      </c>
      <c r="B2629" s="852" t="s">
        <v>4176</v>
      </c>
      <c r="C2629" s="281">
        <v>58</v>
      </c>
      <c r="D2629" s="852" t="s">
        <v>4236</v>
      </c>
      <c r="E2629" s="852" t="s">
        <v>744</v>
      </c>
      <c r="F2629" s="852" t="s">
        <v>746</v>
      </c>
      <c r="G2629" s="852" t="s">
        <v>158</v>
      </c>
    </row>
    <row r="2630" spans="1:7">
      <c r="A2630" s="851">
        <v>2627</v>
      </c>
      <c r="B2630" s="852" t="s">
        <v>4176</v>
      </c>
      <c r="C2630" s="281">
        <v>58</v>
      </c>
      <c r="D2630" s="852" t="s">
        <v>4237</v>
      </c>
      <c r="E2630" s="852" t="s">
        <v>744</v>
      </c>
      <c r="F2630" s="852" t="s">
        <v>746</v>
      </c>
      <c r="G2630" s="852" t="s">
        <v>159</v>
      </c>
    </row>
    <row r="2631" spans="1:7" ht="30">
      <c r="A2631" s="98">
        <v>2628</v>
      </c>
      <c r="B2631" s="852" t="s">
        <v>4176</v>
      </c>
      <c r="C2631" s="281">
        <v>58</v>
      </c>
      <c r="D2631" s="852" t="s">
        <v>4238</v>
      </c>
      <c r="E2631" s="852" t="s">
        <v>744</v>
      </c>
      <c r="F2631" s="852" t="s">
        <v>746</v>
      </c>
      <c r="G2631" s="852" t="s">
        <v>159</v>
      </c>
    </row>
    <row r="2632" spans="1:7">
      <c r="A2632" s="851">
        <v>2629</v>
      </c>
      <c r="B2632" s="852" t="s">
        <v>4176</v>
      </c>
      <c r="C2632" s="281">
        <v>58</v>
      </c>
      <c r="D2632" s="852" t="s">
        <v>4239</v>
      </c>
      <c r="E2632" s="852" t="s">
        <v>744</v>
      </c>
      <c r="F2632" s="852" t="s">
        <v>746</v>
      </c>
      <c r="G2632" s="852" t="s">
        <v>160</v>
      </c>
    </row>
    <row r="2633" spans="1:7">
      <c r="A2633" s="98">
        <v>2630</v>
      </c>
      <c r="B2633" s="852" t="s">
        <v>4176</v>
      </c>
      <c r="C2633" s="281">
        <v>58</v>
      </c>
      <c r="D2633" s="852" t="s">
        <v>4240</v>
      </c>
      <c r="E2633" s="852" t="s">
        <v>744</v>
      </c>
      <c r="F2633" s="852" t="s">
        <v>746</v>
      </c>
      <c r="G2633" s="852" t="s">
        <v>160</v>
      </c>
    </row>
    <row r="2634" spans="1:7">
      <c r="A2634" s="851">
        <v>2631</v>
      </c>
      <c r="B2634" s="852" t="s">
        <v>4176</v>
      </c>
      <c r="C2634" s="281">
        <v>58</v>
      </c>
      <c r="D2634" s="852" t="s">
        <v>4241</v>
      </c>
      <c r="E2634" s="852" t="s">
        <v>744</v>
      </c>
      <c r="F2634" s="852" t="s">
        <v>746</v>
      </c>
      <c r="G2634" s="852" t="s">
        <v>160</v>
      </c>
    </row>
    <row r="2635" spans="1:7">
      <c r="A2635" s="98">
        <v>2632</v>
      </c>
      <c r="B2635" s="852" t="s">
        <v>4176</v>
      </c>
      <c r="C2635" s="281">
        <v>58</v>
      </c>
      <c r="D2635" s="852" t="s">
        <v>4242</v>
      </c>
      <c r="E2635" s="852" t="s">
        <v>744</v>
      </c>
      <c r="F2635" s="852" t="s">
        <v>746</v>
      </c>
      <c r="G2635" s="852" t="s">
        <v>161</v>
      </c>
    </row>
    <row r="2636" spans="1:7">
      <c r="A2636" s="851">
        <v>2633</v>
      </c>
      <c r="B2636" s="852" t="s">
        <v>4176</v>
      </c>
      <c r="C2636" s="281">
        <v>58</v>
      </c>
      <c r="D2636" s="852" t="s">
        <v>4243</v>
      </c>
      <c r="E2636" s="852" t="s">
        <v>744</v>
      </c>
      <c r="F2636" s="852" t="s">
        <v>746</v>
      </c>
      <c r="G2636" s="852" t="s">
        <v>163</v>
      </c>
    </row>
    <row r="2637" spans="1:7">
      <c r="A2637" s="98">
        <v>2634</v>
      </c>
      <c r="B2637" s="852" t="s">
        <v>4176</v>
      </c>
      <c r="C2637" s="281">
        <v>58</v>
      </c>
      <c r="D2637" s="852" t="s">
        <v>4244</v>
      </c>
      <c r="E2637" s="852" t="s">
        <v>744</v>
      </c>
      <c r="F2637" s="852" t="s">
        <v>746</v>
      </c>
      <c r="G2637" s="852" t="s">
        <v>164</v>
      </c>
    </row>
    <row r="2638" spans="1:7">
      <c r="A2638" s="851">
        <v>2635</v>
      </c>
      <c r="B2638" s="852" t="s">
        <v>4176</v>
      </c>
      <c r="C2638" s="281">
        <v>58</v>
      </c>
      <c r="D2638" s="852" t="s">
        <v>4245</v>
      </c>
      <c r="E2638" s="852" t="s">
        <v>744</v>
      </c>
      <c r="F2638" s="852" t="s">
        <v>746</v>
      </c>
      <c r="G2638" s="852" t="s">
        <v>165</v>
      </c>
    </row>
    <row r="2639" spans="1:7">
      <c r="A2639" s="98">
        <v>2636</v>
      </c>
      <c r="B2639" s="852" t="s">
        <v>4176</v>
      </c>
      <c r="C2639" s="281">
        <v>58</v>
      </c>
      <c r="D2639" s="852" t="s">
        <v>4246</v>
      </c>
      <c r="E2639" s="852" t="s">
        <v>744</v>
      </c>
      <c r="F2639" s="852" t="s">
        <v>746</v>
      </c>
      <c r="G2639" s="852" t="s">
        <v>170</v>
      </c>
    </row>
    <row r="2640" spans="1:7">
      <c r="A2640" s="851">
        <v>2637</v>
      </c>
      <c r="B2640" s="852" t="s">
        <v>4176</v>
      </c>
      <c r="C2640" s="281">
        <v>58</v>
      </c>
      <c r="D2640" s="852" t="s">
        <v>4247</v>
      </c>
      <c r="E2640" s="852" t="s">
        <v>744</v>
      </c>
      <c r="F2640" s="852" t="s">
        <v>746</v>
      </c>
      <c r="G2640" s="852" t="s">
        <v>170</v>
      </c>
    </row>
    <row r="2641" spans="1:7">
      <c r="A2641" s="98">
        <v>2638</v>
      </c>
      <c r="B2641" s="852" t="s">
        <v>4176</v>
      </c>
      <c r="C2641" s="281">
        <v>58</v>
      </c>
      <c r="D2641" s="852" t="s">
        <v>4248</v>
      </c>
      <c r="E2641" s="852" t="s">
        <v>744</v>
      </c>
      <c r="F2641" s="852" t="s">
        <v>746</v>
      </c>
      <c r="G2641" s="852" t="s">
        <v>171</v>
      </c>
    </row>
    <row r="2642" spans="1:7">
      <c r="A2642" s="851">
        <v>2639</v>
      </c>
      <c r="B2642" s="852" t="s">
        <v>4176</v>
      </c>
      <c r="C2642" s="281">
        <v>58</v>
      </c>
      <c r="D2642" s="852" t="s">
        <v>4249</v>
      </c>
      <c r="E2642" s="852" t="s">
        <v>744</v>
      </c>
      <c r="F2642" s="852" t="s">
        <v>746</v>
      </c>
      <c r="G2642" s="852" t="s">
        <v>171</v>
      </c>
    </row>
    <row r="2643" spans="1:7">
      <c r="A2643" s="98">
        <v>2640</v>
      </c>
      <c r="B2643" s="852" t="s">
        <v>4176</v>
      </c>
      <c r="C2643" s="281">
        <v>58</v>
      </c>
      <c r="D2643" s="852" t="s">
        <v>4250</v>
      </c>
      <c r="E2643" s="852" t="s">
        <v>744</v>
      </c>
      <c r="F2643" s="852" t="s">
        <v>748</v>
      </c>
      <c r="G2643" s="852" t="s">
        <v>2438</v>
      </c>
    </row>
    <row r="2644" spans="1:7">
      <c r="A2644" s="851">
        <v>2641</v>
      </c>
      <c r="B2644" s="852" t="s">
        <v>4176</v>
      </c>
      <c r="C2644" s="281">
        <v>58</v>
      </c>
      <c r="D2644" s="852" t="s">
        <v>4251</v>
      </c>
      <c r="E2644" s="852" t="s">
        <v>744</v>
      </c>
      <c r="F2644" s="852" t="s">
        <v>748</v>
      </c>
      <c r="G2644" s="852" t="s">
        <v>174</v>
      </c>
    </row>
    <row r="2645" spans="1:7" ht="30">
      <c r="A2645" s="98">
        <v>2642</v>
      </c>
      <c r="B2645" s="852" t="s">
        <v>4176</v>
      </c>
      <c r="C2645" s="281">
        <v>58</v>
      </c>
      <c r="D2645" s="852" t="s">
        <v>4252</v>
      </c>
      <c r="E2645" s="852" t="s">
        <v>744</v>
      </c>
      <c r="F2645" s="852" t="s">
        <v>748</v>
      </c>
      <c r="G2645" s="852" t="s">
        <v>175</v>
      </c>
    </row>
    <row r="2646" spans="1:7">
      <c r="A2646" s="851">
        <v>2643</v>
      </c>
      <c r="B2646" s="852" t="s">
        <v>4176</v>
      </c>
      <c r="C2646" s="281">
        <v>58</v>
      </c>
      <c r="D2646" s="852" t="s">
        <v>4253</v>
      </c>
      <c r="E2646" s="852" t="s">
        <v>744</v>
      </c>
      <c r="F2646" s="852" t="s">
        <v>748</v>
      </c>
      <c r="G2646" s="852" t="s">
        <v>176</v>
      </c>
    </row>
    <row r="2647" spans="1:7">
      <c r="A2647" s="98">
        <v>2644</v>
      </c>
      <c r="B2647" s="852" t="s">
        <v>4176</v>
      </c>
      <c r="C2647" s="281">
        <v>58</v>
      </c>
      <c r="D2647" s="852" t="s">
        <v>4254</v>
      </c>
      <c r="E2647" s="852" t="s">
        <v>744</v>
      </c>
      <c r="F2647" s="852" t="s">
        <v>748</v>
      </c>
      <c r="G2647" s="852" t="s">
        <v>2053</v>
      </c>
    </row>
    <row r="2648" spans="1:7">
      <c r="A2648" s="851">
        <v>2645</v>
      </c>
      <c r="B2648" s="852" t="s">
        <v>4176</v>
      </c>
      <c r="C2648" s="281">
        <v>58</v>
      </c>
      <c r="D2648" s="852" t="s">
        <v>4255</v>
      </c>
      <c r="E2648" s="852" t="s">
        <v>744</v>
      </c>
      <c r="F2648" s="852" t="s">
        <v>2737</v>
      </c>
      <c r="G2648" s="852" t="s">
        <v>180</v>
      </c>
    </row>
    <row r="2649" spans="1:7">
      <c r="A2649" s="98">
        <v>2646</v>
      </c>
      <c r="B2649" s="852" t="s">
        <v>4176</v>
      </c>
      <c r="C2649" s="281">
        <v>58</v>
      </c>
      <c r="D2649" s="852" t="s">
        <v>4256</v>
      </c>
      <c r="E2649" s="852" t="s">
        <v>744</v>
      </c>
      <c r="F2649" s="852" t="s">
        <v>2737</v>
      </c>
      <c r="G2649" s="852" t="s">
        <v>181</v>
      </c>
    </row>
    <row r="2650" spans="1:7">
      <c r="A2650" s="851">
        <v>2647</v>
      </c>
      <c r="B2650" s="852" t="s">
        <v>4176</v>
      </c>
      <c r="C2650" s="281">
        <v>58</v>
      </c>
      <c r="D2650" s="852" t="s">
        <v>4257</v>
      </c>
      <c r="E2650" s="852" t="s">
        <v>744</v>
      </c>
      <c r="F2650" s="852" t="s">
        <v>750</v>
      </c>
      <c r="G2650" s="852" t="s">
        <v>190</v>
      </c>
    </row>
    <row r="2651" spans="1:7">
      <c r="A2651" s="98">
        <v>2648</v>
      </c>
      <c r="B2651" s="852" t="s">
        <v>4176</v>
      </c>
      <c r="C2651" s="281">
        <v>58</v>
      </c>
      <c r="D2651" s="852" t="s">
        <v>4258</v>
      </c>
      <c r="E2651" s="852" t="s">
        <v>744</v>
      </c>
      <c r="F2651" s="852" t="s">
        <v>750</v>
      </c>
      <c r="G2651" s="852" t="s">
        <v>190</v>
      </c>
    </row>
    <row r="2652" spans="1:7">
      <c r="A2652" s="851">
        <v>2649</v>
      </c>
      <c r="B2652" s="852" t="s">
        <v>4176</v>
      </c>
      <c r="C2652" s="281">
        <v>58</v>
      </c>
      <c r="D2652" s="852" t="s">
        <v>4259</v>
      </c>
      <c r="E2652" s="852" t="s">
        <v>744</v>
      </c>
      <c r="F2652" s="852" t="s">
        <v>750</v>
      </c>
      <c r="G2652" s="852" t="s">
        <v>195</v>
      </c>
    </row>
    <row r="2653" spans="1:7">
      <c r="A2653" s="98">
        <v>2650</v>
      </c>
      <c r="B2653" s="852" t="s">
        <v>4176</v>
      </c>
      <c r="C2653" s="281">
        <v>58</v>
      </c>
      <c r="D2653" s="852" t="s">
        <v>4260</v>
      </c>
      <c r="E2653" s="852" t="s">
        <v>744</v>
      </c>
      <c r="F2653" s="852" t="s">
        <v>751</v>
      </c>
      <c r="G2653" s="852" t="s">
        <v>2185</v>
      </c>
    </row>
    <row r="2654" spans="1:7" ht="30">
      <c r="A2654" s="851">
        <v>2651</v>
      </c>
      <c r="B2654" s="852" t="s">
        <v>4176</v>
      </c>
      <c r="C2654" s="281">
        <v>58</v>
      </c>
      <c r="D2654" s="852" t="s">
        <v>4261</v>
      </c>
      <c r="E2654" s="852" t="s">
        <v>744</v>
      </c>
      <c r="F2654" s="852" t="s">
        <v>751</v>
      </c>
      <c r="G2654" s="852" t="s">
        <v>2185</v>
      </c>
    </row>
    <row r="2655" spans="1:7">
      <c r="A2655" s="98">
        <v>2652</v>
      </c>
      <c r="B2655" s="852" t="s">
        <v>4176</v>
      </c>
      <c r="C2655" s="281">
        <v>58</v>
      </c>
      <c r="D2655" s="852" t="s">
        <v>4262</v>
      </c>
      <c r="E2655" s="852" t="s">
        <v>744</v>
      </c>
      <c r="F2655" s="852" t="s">
        <v>751</v>
      </c>
      <c r="G2655" s="852" t="s">
        <v>2055</v>
      </c>
    </row>
    <row r="2656" spans="1:7">
      <c r="A2656" s="851">
        <v>2653</v>
      </c>
      <c r="B2656" s="852" t="s">
        <v>4176</v>
      </c>
      <c r="C2656" s="281">
        <v>58</v>
      </c>
      <c r="D2656" s="852" t="s">
        <v>4263</v>
      </c>
      <c r="E2656" s="852" t="s">
        <v>744</v>
      </c>
      <c r="F2656" s="852" t="s">
        <v>751</v>
      </c>
      <c r="G2656" s="852" t="s">
        <v>203</v>
      </c>
    </row>
    <row r="2657" spans="1:7">
      <c r="A2657" s="98">
        <v>2654</v>
      </c>
      <c r="B2657" s="852" t="s">
        <v>4176</v>
      </c>
      <c r="C2657" s="281">
        <v>58</v>
      </c>
      <c r="D2657" s="852" t="s">
        <v>4264</v>
      </c>
      <c r="E2657" s="852" t="s">
        <v>744</v>
      </c>
      <c r="F2657" s="852" t="s">
        <v>751</v>
      </c>
      <c r="G2657" s="852" t="s">
        <v>204</v>
      </c>
    </row>
    <row r="2658" spans="1:7">
      <c r="A2658" s="851">
        <v>2655</v>
      </c>
      <c r="B2658" s="852" t="s">
        <v>4176</v>
      </c>
      <c r="C2658" s="281">
        <v>58</v>
      </c>
      <c r="D2658" s="852" t="s">
        <v>4265</v>
      </c>
      <c r="E2658" s="852" t="s">
        <v>744</v>
      </c>
      <c r="F2658" s="852" t="s">
        <v>751</v>
      </c>
      <c r="G2658" s="852" t="s">
        <v>206</v>
      </c>
    </row>
    <row r="2659" spans="1:7" ht="30">
      <c r="A2659" s="98">
        <v>2656</v>
      </c>
      <c r="B2659" s="852" t="s">
        <v>4176</v>
      </c>
      <c r="C2659" s="281">
        <v>58</v>
      </c>
      <c r="D2659" s="852" t="s">
        <v>4266</v>
      </c>
      <c r="E2659" s="852" t="s">
        <v>744</v>
      </c>
      <c r="F2659" s="852" t="s">
        <v>751</v>
      </c>
      <c r="G2659" s="852" t="s">
        <v>206</v>
      </c>
    </row>
    <row r="2660" spans="1:7">
      <c r="A2660" s="851">
        <v>2657</v>
      </c>
      <c r="B2660" s="852" t="s">
        <v>4176</v>
      </c>
      <c r="C2660" s="281">
        <v>58</v>
      </c>
      <c r="D2660" s="852" t="s">
        <v>4267</v>
      </c>
      <c r="E2660" s="852" t="s">
        <v>752</v>
      </c>
      <c r="F2660" s="852" t="s">
        <v>752</v>
      </c>
      <c r="G2660" s="852" t="s">
        <v>220</v>
      </c>
    </row>
    <row r="2661" spans="1:7">
      <c r="A2661" s="98">
        <v>2658</v>
      </c>
      <c r="B2661" s="852" t="s">
        <v>4176</v>
      </c>
      <c r="C2661" s="281">
        <v>58</v>
      </c>
      <c r="D2661" s="852" t="s">
        <v>4268</v>
      </c>
      <c r="E2661" s="852" t="s">
        <v>752</v>
      </c>
      <c r="F2661" s="852" t="s">
        <v>752</v>
      </c>
      <c r="G2661" s="852" t="s">
        <v>222</v>
      </c>
    </row>
    <row r="2662" spans="1:7">
      <c r="A2662" s="851">
        <v>2659</v>
      </c>
      <c r="B2662" s="852" t="s">
        <v>4176</v>
      </c>
      <c r="C2662" s="281">
        <v>58</v>
      </c>
      <c r="D2662" s="852" t="s">
        <v>4269</v>
      </c>
      <c r="E2662" s="852" t="s">
        <v>752</v>
      </c>
      <c r="F2662" s="852" t="s">
        <v>752</v>
      </c>
      <c r="G2662" s="852" t="s">
        <v>222</v>
      </c>
    </row>
    <row r="2663" spans="1:7">
      <c r="A2663" s="98">
        <v>2660</v>
      </c>
      <c r="B2663" s="852" t="s">
        <v>4176</v>
      </c>
      <c r="C2663" s="281">
        <v>58</v>
      </c>
      <c r="D2663" s="852" t="s">
        <v>4270</v>
      </c>
      <c r="E2663" s="852" t="s">
        <v>752</v>
      </c>
      <c r="F2663" s="852" t="s">
        <v>752</v>
      </c>
      <c r="G2663" s="852" t="s">
        <v>222</v>
      </c>
    </row>
    <row r="2664" spans="1:7">
      <c r="A2664" s="851">
        <v>2661</v>
      </c>
      <c r="B2664" s="852" t="s">
        <v>4176</v>
      </c>
      <c r="C2664" s="281">
        <v>58</v>
      </c>
      <c r="D2664" s="852" t="s">
        <v>4271</v>
      </c>
      <c r="E2664" s="852" t="s">
        <v>752</v>
      </c>
      <c r="F2664" s="852" t="s">
        <v>752</v>
      </c>
      <c r="G2664" s="852" t="s">
        <v>226</v>
      </c>
    </row>
    <row r="2665" spans="1:7">
      <c r="A2665" s="98">
        <v>2662</v>
      </c>
      <c r="B2665" s="852" t="s">
        <v>4176</v>
      </c>
      <c r="C2665" s="281">
        <v>58</v>
      </c>
      <c r="D2665" s="852" t="s">
        <v>4272</v>
      </c>
      <c r="E2665" s="852" t="s">
        <v>752</v>
      </c>
      <c r="F2665" s="852" t="s">
        <v>752</v>
      </c>
      <c r="G2665" s="852" t="s">
        <v>121</v>
      </c>
    </row>
    <row r="2666" spans="1:7">
      <c r="A2666" s="851">
        <v>2663</v>
      </c>
      <c r="B2666" s="852" t="s">
        <v>4176</v>
      </c>
      <c r="C2666" s="281">
        <v>58</v>
      </c>
      <c r="D2666" s="852" t="s">
        <v>4273</v>
      </c>
      <c r="E2666" s="852" t="s">
        <v>752</v>
      </c>
      <c r="F2666" s="852" t="s">
        <v>752</v>
      </c>
      <c r="G2666" s="852" t="s">
        <v>121</v>
      </c>
    </row>
    <row r="2667" spans="1:7">
      <c r="A2667" s="98">
        <v>2664</v>
      </c>
      <c r="B2667" s="852" t="s">
        <v>4176</v>
      </c>
      <c r="C2667" s="281">
        <v>58</v>
      </c>
      <c r="D2667" s="852" t="s">
        <v>4274</v>
      </c>
      <c r="E2667" s="852" t="s">
        <v>752</v>
      </c>
      <c r="F2667" s="852" t="s">
        <v>752</v>
      </c>
      <c r="G2667" s="852" t="s">
        <v>229</v>
      </c>
    </row>
    <row r="2668" spans="1:7">
      <c r="A2668" s="851">
        <v>2665</v>
      </c>
      <c r="B2668" s="852" t="s">
        <v>4176</v>
      </c>
      <c r="C2668" s="281">
        <v>58</v>
      </c>
      <c r="D2668" s="852" t="s">
        <v>4275</v>
      </c>
      <c r="E2668" s="852" t="s">
        <v>752</v>
      </c>
      <c r="F2668" s="852" t="s">
        <v>752</v>
      </c>
      <c r="G2668" s="852" t="s">
        <v>229</v>
      </c>
    </row>
    <row r="2669" spans="1:7">
      <c r="A2669" s="98">
        <v>2666</v>
      </c>
      <c r="B2669" s="852" t="s">
        <v>4176</v>
      </c>
      <c r="C2669" s="281">
        <v>58</v>
      </c>
      <c r="D2669" s="852" t="s">
        <v>4276</v>
      </c>
      <c r="E2669" s="852" t="s">
        <v>752</v>
      </c>
      <c r="F2669" s="852" t="s">
        <v>752</v>
      </c>
      <c r="G2669" s="852" t="s">
        <v>231</v>
      </c>
    </row>
    <row r="2670" spans="1:7">
      <c r="A2670" s="851">
        <v>2667</v>
      </c>
      <c r="B2670" s="852" t="s">
        <v>4176</v>
      </c>
      <c r="C2670" s="281">
        <v>58</v>
      </c>
      <c r="D2670" s="852" t="s">
        <v>4277</v>
      </c>
      <c r="E2670" s="852" t="s">
        <v>752</v>
      </c>
      <c r="F2670" s="852" t="s">
        <v>752</v>
      </c>
      <c r="G2670" s="852" t="s">
        <v>231</v>
      </c>
    </row>
    <row r="2671" spans="1:7">
      <c r="A2671" s="98">
        <v>2668</v>
      </c>
      <c r="B2671" s="852" t="s">
        <v>4176</v>
      </c>
      <c r="C2671" s="281">
        <v>58</v>
      </c>
      <c r="D2671" s="852" t="s">
        <v>4278</v>
      </c>
      <c r="E2671" s="852" t="s">
        <v>752</v>
      </c>
      <c r="F2671" s="852" t="s">
        <v>752</v>
      </c>
      <c r="G2671" s="852" t="s">
        <v>233</v>
      </c>
    </row>
    <row r="2672" spans="1:7">
      <c r="A2672" s="851">
        <v>2669</v>
      </c>
      <c r="B2672" s="852" t="s">
        <v>4176</v>
      </c>
      <c r="C2672" s="281">
        <v>58</v>
      </c>
      <c r="D2672" s="852" t="s">
        <v>4279</v>
      </c>
      <c r="E2672" s="852" t="s">
        <v>752</v>
      </c>
      <c r="F2672" s="852" t="s">
        <v>752</v>
      </c>
      <c r="G2672" s="852" t="s">
        <v>235</v>
      </c>
    </row>
    <row r="2673" spans="1:7">
      <c r="A2673" s="98">
        <v>2670</v>
      </c>
      <c r="B2673" s="852" t="s">
        <v>4176</v>
      </c>
      <c r="C2673" s="281">
        <v>58</v>
      </c>
      <c r="D2673" s="852" t="s">
        <v>4280</v>
      </c>
      <c r="E2673" s="852" t="s">
        <v>752</v>
      </c>
      <c r="F2673" s="852" t="s">
        <v>752</v>
      </c>
      <c r="G2673" s="852" t="s">
        <v>237</v>
      </c>
    </row>
    <row r="2674" spans="1:7">
      <c r="A2674" s="851">
        <v>2671</v>
      </c>
      <c r="B2674" s="852" t="s">
        <v>4176</v>
      </c>
      <c r="C2674" s="281">
        <v>58</v>
      </c>
      <c r="D2674" s="852" t="s">
        <v>4281</v>
      </c>
      <c r="E2674" s="852" t="s">
        <v>752</v>
      </c>
      <c r="F2674" s="852" t="s">
        <v>752</v>
      </c>
      <c r="G2674" s="852" t="s">
        <v>238</v>
      </c>
    </row>
    <row r="2675" spans="1:7">
      <c r="A2675" s="98">
        <v>2672</v>
      </c>
      <c r="B2675" s="852" t="s">
        <v>4176</v>
      </c>
      <c r="C2675" s="281">
        <v>58</v>
      </c>
      <c r="D2675" s="852" t="s">
        <v>4282</v>
      </c>
      <c r="E2675" s="852" t="s">
        <v>752</v>
      </c>
      <c r="F2675" s="852" t="s">
        <v>752</v>
      </c>
      <c r="G2675" s="852" t="s">
        <v>239</v>
      </c>
    </row>
    <row r="2676" spans="1:7">
      <c r="A2676" s="851">
        <v>2673</v>
      </c>
      <c r="B2676" s="852" t="s">
        <v>4176</v>
      </c>
      <c r="C2676" s="281">
        <v>58</v>
      </c>
      <c r="D2676" s="852" t="s">
        <v>4283</v>
      </c>
      <c r="E2676" s="852" t="s">
        <v>752</v>
      </c>
      <c r="F2676" s="852" t="s">
        <v>752</v>
      </c>
      <c r="G2676" s="852" t="s">
        <v>240</v>
      </c>
    </row>
    <row r="2677" spans="1:7">
      <c r="A2677" s="98">
        <v>2674</v>
      </c>
      <c r="B2677" s="852" t="s">
        <v>4176</v>
      </c>
      <c r="C2677" s="281">
        <v>58</v>
      </c>
      <c r="D2677" s="852" t="s">
        <v>4284</v>
      </c>
      <c r="E2677" s="852" t="s">
        <v>752</v>
      </c>
      <c r="F2677" s="852" t="s">
        <v>752</v>
      </c>
      <c r="G2677" s="852" t="s">
        <v>244</v>
      </c>
    </row>
    <row r="2678" spans="1:7">
      <c r="A2678" s="851">
        <v>2675</v>
      </c>
      <c r="B2678" s="852" t="s">
        <v>4176</v>
      </c>
      <c r="C2678" s="281">
        <v>58</v>
      </c>
      <c r="D2678" s="852" t="s">
        <v>4285</v>
      </c>
      <c r="E2678" s="852" t="s">
        <v>752</v>
      </c>
      <c r="F2678" s="852" t="s">
        <v>752</v>
      </c>
      <c r="G2678" s="852" t="s">
        <v>244</v>
      </c>
    </row>
    <row r="2679" spans="1:7">
      <c r="A2679" s="98">
        <v>2676</v>
      </c>
      <c r="B2679" s="852" t="s">
        <v>4176</v>
      </c>
      <c r="C2679" s="281">
        <v>58</v>
      </c>
      <c r="D2679" s="852" t="s">
        <v>4286</v>
      </c>
      <c r="E2679" s="852" t="s">
        <v>752</v>
      </c>
      <c r="F2679" s="852" t="s">
        <v>752</v>
      </c>
      <c r="G2679" s="852" t="s">
        <v>245</v>
      </c>
    </row>
    <row r="2680" spans="1:7" ht="30">
      <c r="A2680" s="851">
        <v>2677</v>
      </c>
      <c r="B2680" s="852" t="s">
        <v>4176</v>
      </c>
      <c r="C2680" s="281">
        <v>58</v>
      </c>
      <c r="D2680" s="852" t="s">
        <v>4287</v>
      </c>
      <c r="E2680" s="852" t="s">
        <v>752</v>
      </c>
      <c r="F2680" s="852" t="s">
        <v>752</v>
      </c>
      <c r="G2680" s="852" t="s">
        <v>245</v>
      </c>
    </row>
    <row r="2681" spans="1:7">
      <c r="A2681" s="98">
        <v>2678</v>
      </c>
      <c r="B2681" s="852" t="s">
        <v>4176</v>
      </c>
      <c r="C2681" s="281">
        <v>58</v>
      </c>
      <c r="D2681" s="852" t="s">
        <v>4288</v>
      </c>
      <c r="E2681" s="852" t="s">
        <v>752</v>
      </c>
      <c r="F2681" s="852" t="s">
        <v>752</v>
      </c>
      <c r="G2681" s="852" t="s">
        <v>246</v>
      </c>
    </row>
    <row r="2682" spans="1:7">
      <c r="A2682" s="851">
        <v>2679</v>
      </c>
      <c r="B2682" s="852" t="s">
        <v>4176</v>
      </c>
      <c r="C2682" s="281">
        <v>58</v>
      </c>
      <c r="D2682" s="852" t="s">
        <v>4289</v>
      </c>
      <c r="E2682" s="852" t="s">
        <v>752</v>
      </c>
      <c r="F2682" s="852" t="s">
        <v>752</v>
      </c>
      <c r="G2682" s="852" t="s">
        <v>247</v>
      </c>
    </row>
    <row r="2683" spans="1:7">
      <c r="A2683" s="98">
        <v>2680</v>
      </c>
      <c r="B2683" s="852" t="s">
        <v>4176</v>
      </c>
      <c r="C2683" s="281">
        <v>58</v>
      </c>
      <c r="D2683" s="852" t="s">
        <v>4290</v>
      </c>
      <c r="E2683" s="852" t="s">
        <v>752</v>
      </c>
      <c r="F2683" s="852" t="s">
        <v>752</v>
      </c>
      <c r="G2683" s="852" t="s">
        <v>248</v>
      </c>
    </row>
    <row r="2684" spans="1:7">
      <c r="A2684" s="851">
        <v>2681</v>
      </c>
      <c r="B2684" s="852" t="s">
        <v>4176</v>
      </c>
      <c r="C2684" s="281">
        <v>58</v>
      </c>
      <c r="D2684" s="852" t="s">
        <v>4291</v>
      </c>
      <c r="E2684" s="852" t="s">
        <v>752</v>
      </c>
      <c r="F2684" s="852" t="s">
        <v>752</v>
      </c>
      <c r="G2684" s="852" t="s">
        <v>248</v>
      </c>
    </row>
    <row r="2685" spans="1:7">
      <c r="A2685" s="98">
        <v>2682</v>
      </c>
      <c r="B2685" s="852" t="s">
        <v>4176</v>
      </c>
      <c r="C2685" s="281">
        <v>58</v>
      </c>
      <c r="D2685" s="852" t="s">
        <v>4292</v>
      </c>
      <c r="E2685" s="852" t="s">
        <v>752</v>
      </c>
      <c r="F2685" s="852" t="s">
        <v>752</v>
      </c>
      <c r="G2685" s="852" t="s">
        <v>250</v>
      </c>
    </row>
    <row r="2686" spans="1:7">
      <c r="A2686" s="851">
        <v>2683</v>
      </c>
      <c r="B2686" s="852" t="s">
        <v>4176</v>
      </c>
      <c r="C2686" s="281">
        <v>58</v>
      </c>
      <c r="D2686" s="852" t="s">
        <v>4293</v>
      </c>
      <c r="E2686" s="852" t="s">
        <v>752</v>
      </c>
      <c r="F2686" s="852" t="s">
        <v>752</v>
      </c>
      <c r="G2686" s="852" t="s">
        <v>251</v>
      </c>
    </row>
    <row r="2687" spans="1:7">
      <c r="A2687" s="98">
        <v>2684</v>
      </c>
      <c r="B2687" s="852" t="s">
        <v>4176</v>
      </c>
      <c r="C2687" s="281">
        <v>58</v>
      </c>
      <c r="D2687" s="852" t="s">
        <v>4294</v>
      </c>
      <c r="E2687" s="852" t="s">
        <v>752</v>
      </c>
      <c r="F2687" s="852" t="s">
        <v>752</v>
      </c>
      <c r="G2687" s="852" t="s">
        <v>251</v>
      </c>
    </row>
    <row r="2688" spans="1:7">
      <c r="A2688" s="851">
        <v>2685</v>
      </c>
      <c r="B2688" s="852" t="s">
        <v>4176</v>
      </c>
      <c r="C2688" s="281">
        <v>58</v>
      </c>
      <c r="D2688" s="852" t="s">
        <v>4295</v>
      </c>
      <c r="E2688" s="852" t="s">
        <v>752</v>
      </c>
      <c r="F2688" s="852" t="s">
        <v>752</v>
      </c>
      <c r="G2688" s="852" t="s">
        <v>252</v>
      </c>
    </row>
    <row r="2689" spans="1:7">
      <c r="A2689" s="98">
        <v>2686</v>
      </c>
      <c r="B2689" s="852" t="s">
        <v>4176</v>
      </c>
      <c r="C2689" s="281">
        <v>58</v>
      </c>
      <c r="D2689" s="852" t="s">
        <v>4296</v>
      </c>
      <c r="E2689" s="852" t="s">
        <v>752</v>
      </c>
      <c r="F2689" s="852" t="s">
        <v>752</v>
      </c>
      <c r="G2689" s="852" t="s">
        <v>256</v>
      </c>
    </row>
    <row r="2690" spans="1:7">
      <c r="A2690" s="851">
        <v>2687</v>
      </c>
      <c r="B2690" s="852" t="s">
        <v>4176</v>
      </c>
      <c r="C2690" s="281">
        <v>58</v>
      </c>
      <c r="D2690" s="852" t="s">
        <v>4297</v>
      </c>
      <c r="E2690" s="852" t="s">
        <v>752</v>
      </c>
      <c r="F2690" s="852" t="s">
        <v>752</v>
      </c>
      <c r="G2690" s="852" t="s">
        <v>256</v>
      </c>
    </row>
    <row r="2691" spans="1:7">
      <c r="A2691" s="98">
        <v>2688</v>
      </c>
      <c r="B2691" s="852" t="s">
        <v>4176</v>
      </c>
      <c r="C2691" s="281">
        <v>58</v>
      </c>
      <c r="D2691" s="852" t="s">
        <v>4298</v>
      </c>
      <c r="E2691" s="852" t="s">
        <v>752</v>
      </c>
      <c r="F2691" s="852" t="s">
        <v>752</v>
      </c>
      <c r="G2691" s="852" t="s">
        <v>257</v>
      </c>
    </row>
    <row r="2692" spans="1:7">
      <c r="A2692" s="851">
        <v>2689</v>
      </c>
      <c r="B2692" s="852" t="s">
        <v>4176</v>
      </c>
      <c r="C2692" s="281">
        <v>58</v>
      </c>
      <c r="D2692" s="852" t="s">
        <v>4299</v>
      </c>
      <c r="E2692" s="852" t="s">
        <v>752</v>
      </c>
      <c r="F2692" s="852" t="s">
        <v>752</v>
      </c>
      <c r="G2692" s="852" t="s">
        <v>258</v>
      </c>
    </row>
    <row r="2693" spans="1:7">
      <c r="A2693" s="98">
        <v>2690</v>
      </c>
      <c r="B2693" s="852" t="s">
        <v>4176</v>
      </c>
      <c r="C2693" s="281">
        <v>58</v>
      </c>
      <c r="D2693" s="852" t="s">
        <v>4300</v>
      </c>
      <c r="E2693" s="852" t="s">
        <v>752</v>
      </c>
      <c r="F2693" s="852" t="s">
        <v>752</v>
      </c>
      <c r="G2693" s="852" t="s">
        <v>259</v>
      </c>
    </row>
    <row r="2694" spans="1:7">
      <c r="A2694" s="851">
        <v>2691</v>
      </c>
      <c r="B2694" s="852" t="s">
        <v>4176</v>
      </c>
      <c r="C2694" s="281">
        <v>58</v>
      </c>
      <c r="D2694" s="852" t="s">
        <v>4301</v>
      </c>
      <c r="E2694" s="852" t="s">
        <v>752</v>
      </c>
      <c r="F2694" s="852" t="s">
        <v>752</v>
      </c>
      <c r="G2694" s="852" t="s">
        <v>259</v>
      </c>
    </row>
    <row r="2695" spans="1:7">
      <c r="A2695" s="98">
        <v>2692</v>
      </c>
      <c r="B2695" s="852" t="s">
        <v>4176</v>
      </c>
      <c r="C2695" s="281">
        <v>58</v>
      </c>
      <c r="D2695" s="852" t="s">
        <v>4302</v>
      </c>
      <c r="E2695" s="852" t="s">
        <v>752</v>
      </c>
      <c r="F2695" s="852" t="s">
        <v>752</v>
      </c>
      <c r="G2695" s="852" t="s">
        <v>260</v>
      </c>
    </row>
    <row r="2696" spans="1:7">
      <c r="A2696" s="851">
        <v>2693</v>
      </c>
      <c r="B2696" s="852" t="s">
        <v>4176</v>
      </c>
      <c r="C2696" s="281">
        <v>58</v>
      </c>
      <c r="D2696" s="852" t="s">
        <v>4303</v>
      </c>
      <c r="E2696" s="852" t="s">
        <v>752</v>
      </c>
      <c r="F2696" s="852" t="s">
        <v>752</v>
      </c>
      <c r="G2696" s="852" t="s">
        <v>266</v>
      </c>
    </row>
    <row r="2697" spans="1:7">
      <c r="A2697" s="98">
        <v>2694</v>
      </c>
      <c r="B2697" s="852" t="s">
        <v>4176</v>
      </c>
      <c r="C2697" s="281">
        <v>58</v>
      </c>
      <c r="D2697" s="852" t="s">
        <v>4304</v>
      </c>
      <c r="E2697" s="852" t="s">
        <v>752</v>
      </c>
      <c r="F2697" s="852" t="s">
        <v>752</v>
      </c>
      <c r="G2697" s="852" t="s">
        <v>267</v>
      </c>
    </row>
    <row r="2698" spans="1:7" ht="75">
      <c r="A2698" s="851">
        <v>2695</v>
      </c>
      <c r="B2698" s="852" t="s">
        <v>4176</v>
      </c>
      <c r="C2698" s="281">
        <v>58</v>
      </c>
      <c r="D2698" s="852" t="s">
        <v>4305</v>
      </c>
      <c r="E2698" s="852" t="s">
        <v>752</v>
      </c>
      <c r="F2698" s="852" t="s">
        <v>752</v>
      </c>
      <c r="G2698" s="852" t="s">
        <v>268</v>
      </c>
    </row>
    <row r="2699" spans="1:7" ht="75">
      <c r="A2699" s="98">
        <v>2696</v>
      </c>
      <c r="B2699" s="852" t="s">
        <v>4176</v>
      </c>
      <c r="C2699" s="281">
        <v>58</v>
      </c>
      <c r="D2699" s="852" t="s">
        <v>4306</v>
      </c>
      <c r="E2699" s="852" t="s">
        <v>752</v>
      </c>
      <c r="F2699" s="852" t="s">
        <v>752</v>
      </c>
      <c r="G2699" s="852" t="s">
        <v>268</v>
      </c>
    </row>
    <row r="2700" spans="1:7">
      <c r="A2700" s="851">
        <v>2697</v>
      </c>
      <c r="B2700" s="852" t="s">
        <v>4176</v>
      </c>
      <c r="C2700" s="281">
        <v>58</v>
      </c>
      <c r="D2700" s="852" t="s">
        <v>4307</v>
      </c>
      <c r="E2700" s="852" t="s">
        <v>752</v>
      </c>
      <c r="F2700" s="852" t="s">
        <v>752</v>
      </c>
      <c r="G2700" s="852" t="s">
        <v>270</v>
      </c>
    </row>
    <row r="2701" spans="1:7">
      <c r="A2701" s="98">
        <v>2698</v>
      </c>
      <c r="B2701" s="852" t="s">
        <v>4176</v>
      </c>
      <c r="C2701" s="281">
        <v>58</v>
      </c>
      <c r="D2701" s="852" t="s">
        <v>4308</v>
      </c>
      <c r="E2701" s="852" t="s">
        <v>752</v>
      </c>
      <c r="F2701" s="852" t="s">
        <v>752</v>
      </c>
      <c r="G2701" s="852" t="s">
        <v>273</v>
      </c>
    </row>
    <row r="2702" spans="1:7">
      <c r="A2702" s="851">
        <v>2699</v>
      </c>
      <c r="B2702" s="852" t="s">
        <v>4176</v>
      </c>
      <c r="C2702" s="281">
        <v>58</v>
      </c>
      <c r="D2702" s="852" t="s">
        <v>4309</v>
      </c>
      <c r="E2702" s="852" t="s">
        <v>752</v>
      </c>
      <c r="F2702" s="852" t="s">
        <v>752</v>
      </c>
      <c r="G2702" s="852" t="s">
        <v>274</v>
      </c>
    </row>
    <row r="2703" spans="1:7">
      <c r="A2703" s="98">
        <v>2700</v>
      </c>
      <c r="B2703" s="852" t="s">
        <v>4176</v>
      </c>
      <c r="C2703" s="281">
        <v>58</v>
      </c>
      <c r="D2703" s="852" t="s">
        <v>4310</v>
      </c>
      <c r="E2703" s="852" t="s">
        <v>752</v>
      </c>
      <c r="F2703" s="852" t="s">
        <v>752</v>
      </c>
      <c r="G2703" s="852" t="s">
        <v>275</v>
      </c>
    </row>
    <row r="2704" spans="1:7" ht="30">
      <c r="A2704" s="851">
        <v>2701</v>
      </c>
      <c r="B2704" s="852" t="s">
        <v>4176</v>
      </c>
      <c r="C2704" s="281">
        <v>58</v>
      </c>
      <c r="D2704" s="852" t="s">
        <v>4311</v>
      </c>
      <c r="E2704" s="852" t="s">
        <v>752</v>
      </c>
      <c r="F2704" s="852" t="s">
        <v>753</v>
      </c>
      <c r="G2704" s="852" t="s">
        <v>288</v>
      </c>
    </row>
    <row r="2705" spans="1:7">
      <c r="A2705" s="98">
        <v>2702</v>
      </c>
      <c r="B2705" s="852" t="s">
        <v>4176</v>
      </c>
      <c r="C2705" s="281">
        <v>58</v>
      </c>
      <c r="D2705" s="852" t="s">
        <v>4312</v>
      </c>
      <c r="E2705" s="852" t="s">
        <v>752</v>
      </c>
      <c r="F2705" s="852" t="s">
        <v>753</v>
      </c>
      <c r="G2705" s="852" t="s">
        <v>2264</v>
      </c>
    </row>
    <row r="2706" spans="1:7">
      <c r="A2706" s="851">
        <v>2703</v>
      </c>
      <c r="B2706" s="852" t="s">
        <v>4176</v>
      </c>
      <c r="C2706" s="281">
        <v>58</v>
      </c>
      <c r="D2706" s="852" t="s">
        <v>4313</v>
      </c>
      <c r="E2706" s="852" t="s">
        <v>752</v>
      </c>
      <c r="F2706" s="852" t="s">
        <v>753</v>
      </c>
      <c r="G2706" s="852" t="s">
        <v>294</v>
      </c>
    </row>
    <row r="2707" spans="1:7">
      <c r="A2707" s="98">
        <v>2704</v>
      </c>
      <c r="B2707" s="852" t="s">
        <v>4176</v>
      </c>
      <c r="C2707" s="281">
        <v>58</v>
      </c>
      <c r="D2707" s="852" t="s">
        <v>4314</v>
      </c>
      <c r="E2707" s="852" t="s">
        <v>752</v>
      </c>
      <c r="F2707" s="852" t="s">
        <v>753</v>
      </c>
      <c r="G2707" s="852" t="s">
        <v>299</v>
      </c>
    </row>
    <row r="2708" spans="1:7">
      <c r="A2708" s="851">
        <v>2705</v>
      </c>
      <c r="B2708" s="852" t="s">
        <v>4176</v>
      </c>
      <c r="C2708" s="281">
        <v>58</v>
      </c>
      <c r="D2708" s="852" t="s">
        <v>4315</v>
      </c>
      <c r="E2708" s="852" t="s">
        <v>752</v>
      </c>
      <c r="F2708" s="852" t="s">
        <v>754</v>
      </c>
      <c r="G2708" s="852" t="s">
        <v>301</v>
      </c>
    </row>
    <row r="2709" spans="1:7">
      <c r="A2709" s="98">
        <v>2706</v>
      </c>
      <c r="B2709" s="852" t="s">
        <v>4176</v>
      </c>
      <c r="C2709" s="281">
        <v>58</v>
      </c>
      <c r="D2709" s="852" t="s">
        <v>4316</v>
      </c>
      <c r="E2709" s="852" t="s">
        <v>752</v>
      </c>
      <c r="F2709" s="852" t="s">
        <v>619</v>
      </c>
      <c r="G2709" s="852" t="s">
        <v>308</v>
      </c>
    </row>
    <row r="2710" spans="1:7">
      <c r="A2710" s="851">
        <v>2707</v>
      </c>
      <c r="B2710" s="852" t="s">
        <v>4176</v>
      </c>
      <c r="C2710" s="281">
        <v>58</v>
      </c>
      <c r="D2710" s="852" t="s">
        <v>4317</v>
      </c>
      <c r="E2710" s="852" t="s">
        <v>752</v>
      </c>
      <c r="F2710" s="852" t="s">
        <v>619</v>
      </c>
      <c r="G2710" s="852" t="s">
        <v>308</v>
      </c>
    </row>
    <row r="2711" spans="1:7">
      <c r="A2711" s="98">
        <v>2708</v>
      </c>
      <c r="B2711" s="852" t="s">
        <v>4176</v>
      </c>
      <c r="C2711" s="281">
        <v>58</v>
      </c>
      <c r="D2711" s="852" t="s">
        <v>4318</v>
      </c>
      <c r="E2711" s="852" t="s">
        <v>752</v>
      </c>
      <c r="F2711" s="852" t="s">
        <v>619</v>
      </c>
      <c r="G2711" s="852" t="s">
        <v>310</v>
      </c>
    </row>
    <row r="2712" spans="1:7">
      <c r="A2712" s="851">
        <v>2709</v>
      </c>
      <c r="B2712" s="852" t="s">
        <v>4176</v>
      </c>
      <c r="C2712" s="281">
        <v>58</v>
      </c>
      <c r="D2712" s="852" t="s">
        <v>4319</v>
      </c>
      <c r="E2712" s="852" t="s">
        <v>752</v>
      </c>
      <c r="F2712" s="852" t="s">
        <v>619</v>
      </c>
      <c r="G2712" s="852" t="s">
        <v>312</v>
      </c>
    </row>
    <row r="2713" spans="1:7">
      <c r="A2713" s="98">
        <v>2710</v>
      </c>
      <c r="B2713" s="852" t="s">
        <v>4176</v>
      </c>
      <c r="C2713" s="281">
        <v>58</v>
      </c>
      <c r="D2713" s="852" t="s">
        <v>4320</v>
      </c>
      <c r="E2713" s="852" t="s">
        <v>752</v>
      </c>
      <c r="F2713" s="852" t="s">
        <v>619</v>
      </c>
      <c r="G2713" s="852" t="s">
        <v>316</v>
      </c>
    </row>
    <row r="2714" spans="1:7">
      <c r="A2714" s="851">
        <v>2711</v>
      </c>
      <c r="B2714" s="852" t="s">
        <v>4176</v>
      </c>
      <c r="C2714" s="281">
        <v>58</v>
      </c>
      <c r="D2714" s="852" t="s">
        <v>4321</v>
      </c>
      <c r="E2714" s="852" t="s">
        <v>752</v>
      </c>
      <c r="F2714" s="852" t="s">
        <v>756</v>
      </c>
      <c r="G2714" s="852" t="s">
        <v>329</v>
      </c>
    </row>
    <row r="2715" spans="1:7">
      <c r="A2715" s="98">
        <v>2712</v>
      </c>
      <c r="B2715" s="852" t="s">
        <v>4176</v>
      </c>
      <c r="C2715" s="281">
        <v>58</v>
      </c>
      <c r="D2715" s="852" t="s">
        <v>4322</v>
      </c>
      <c r="E2715" s="852" t="s">
        <v>752</v>
      </c>
      <c r="F2715" s="852" t="s">
        <v>757</v>
      </c>
      <c r="G2715" s="852" t="s">
        <v>335</v>
      </c>
    </row>
    <row r="2716" spans="1:7">
      <c r="A2716" s="851">
        <v>2713</v>
      </c>
      <c r="B2716" s="852" t="s">
        <v>4176</v>
      </c>
      <c r="C2716" s="281">
        <v>58</v>
      </c>
      <c r="D2716" s="852" t="s">
        <v>4323</v>
      </c>
      <c r="E2716" s="852" t="s">
        <v>752</v>
      </c>
      <c r="F2716" s="852" t="s">
        <v>758</v>
      </c>
      <c r="G2716" s="852" t="s">
        <v>343</v>
      </c>
    </row>
    <row r="2717" spans="1:7">
      <c r="A2717" s="98">
        <v>2714</v>
      </c>
      <c r="B2717" s="852" t="s">
        <v>4176</v>
      </c>
      <c r="C2717" s="281">
        <v>58</v>
      </c>
      <c r="D2717" s="852" t="s">
        <v>4324</v>
      </c>
      <c r="E2717" s="852" t="s">
        <v>752</v>
      </c>
      <c r="F2717" s="852" t="s">
        <v>758</v>
      </c>
      <c r="G2717" s="852" t="s">
        <v>343</v>
      </c>
    </row>
    <row r="2718" spans="1:7">
      <c r="A2718" s="851">
        <v>2715</v>
      </c>
      <c r="B2718" s="852" t="s">
        <v>4176</v>
      </c>
      <c r="C2718" s="281">
        <v>58</v>
      </c>
      <c r="D2718" s="852" t="s">
        <v>4325</v>
      </c>
      <c r="E2718" s="852" t="s">
        <v>752</v>
      </c>
      <c r="F2718" s="852" t="s">
        <v>758</v>
      </c>
      <c r="G2718" s="852" t="s">
        <v>344</v>
      </c>
    </row>
    <row r="2719" spans="1:7">
      <c r="A2719" s="98">
        <v>2716</v>
      </c>
      <c r="B2719" s="852" t="s">
        <v>4176</v>
      </c>
      <c r="C2719" s="281">
        <v>58</v>
      </c>
      <c r="D2719" s="852" t="s">
        <v>4326</v>
      </c>
      <c r="E2719" s="852" t="s">
        <v>752</v>
      </c>
      <c r="F2719" s="852" t="s">
        <v>758</v>
      </c>
      <c r="G2719" s="852" t="s">
        <v>345</v>
      </c>
    </row>
    <row r="2720" spans="1:7">
      <c r="A2720" s="851">
        <v>2717</v>
      </c>
      <c r="B2720" s="852" t="s">
        <v>4176</v>
      </c>
      <c r="C2720" s="281">
        <v>58</v>
      </c>
      <c r="D2720" s="852" t="s">
        <v>4327</v>
      </c>
      <c r="E2720" s="852" t="s">
        <v>752</v>
      </c>
      <c r="F2720" s="852" t="s">
        <v>758</v>
      </c>
      <c r="G2720" s="852" t="s">
        <v>346</v>
      </c>
    </row>
    <row r="2721" spans="1:7">
      <c r="A2721" s="98">
        <v>2718</v>
      </c>
      <c r="B2721" s="852" t="s">
        <v>4176</v>
      </c>
      <c r="C2721" s="281">
        <v>58</v>
      </c>
      <c r="D2721" s="852" t="s">
        <v>4328</v>
      </c>
      <c r="E2721" s="852" t="s">
        <v>752</v>
      </c>
      <c r="F2721" s="852" t="s">
        <v>2013</v>
      </c>
      <c r="G2721" s="852" t="s">
        <v>351</v>
      </c>
    </row>
    <row r="2722" spans="1:7">
      <c r="A2722" s="851">
        <v>2719</v>
      </c>
      <c r="B2722" s="852" t="s">
        <v>4176</v>
      </c>
      <c r="C2722" s="281">
        <v>58</v>
      </c>
      <c r="D2722" s="852" t="s">
        <v>4329</v>
      </c>
      <c r="E2722" s="852" t="s">
        <v>752</v>
      </c>
      <c r="F2722" s="852" t="s">
        <v>2013</v>
      </c>
      <c r="G2722" s="852" t="s">
        <v>352</v>
      </c>
    </row>
    <row r="2723" spans="1:7">
      <c r="A2723" s="98">
        <v>2720</v>
      </c>
      <c r="B2723" s="852" t="s">
        <v>4176</v>
      </c>
      <c r="C2723" s="281">
        <v>58</v>
      </c>
      <c r="D2723" s="852" t="s">
        <v>2464</v>
      </c>
      <c r="E2723" s="852" t="s">
        <v>752</v>
      </c>
      <c r="F2723" s="852" t="s">
        <v>2013</v>
      </c>
      <c r="G2723" s="852" t="s">
        <v>353</v>
      </c>
    </row>
    <row r="2724" spans="1:7">
      <c r="A2724" s="851">
        <v>2721</v>
      </c>
      <c r="B2724" s="852" t="s">
        <v>4176</v>
      </c>
      <c r="C2724" s="281">
        <v>58</v>
      </c>
      <c r="D2724" s="852" t="s">
        <v>4330</v>
      </c>
      <c r="E2724" s="852" t="s">
        <v>752</v>
      </c>
      <c r="F2724" s="852" t="s">
        <v>2013</v>
      </c>
      <c r="G2724" s="852" t="s">
        <v>354</v>
      </c>
    </row>
    <row r="2725" spans="1:7">
      <c r="A2725" s="98">
        <v>2722</v>
      </c>
      <c r="B2725" s="852" t="s">
        <v>4176</v>
      </c>
      <c r="C2725" s="281">
        <v>58</v>
      </c>
      <c r="D2725" s="852" t="s">
        <v>4331</v>
      </c>
      <c r="E2725" s="852" t="s">
        <v>752</v>
      </c>
      <c r="F2725" s="852" t="s">
        <v>762</v>
      </c>
      <c r="G2725" s="852" t="s">
        <v>381</v>
      </c>
    </row>
    <row r="2726" spans="1:7">
      <c r="A2726" s="851">
        <v>2723</v>
      </c>
      <c r="B2726" s="852" t="s">
        <v>4176</v>
      </c>
      <c r="C2726" s="281">
        <v>58</v>
      </c>
      <c r="D2726" s="852" t="s">
        <v>4332</v>
      </c>
      <c r="E2726" s="852" t="s">
        <v>767</v>
      </c>
      <c r="F2726" s="852" t="s">
        <v>763</v>
      </c>
      <c r="G2726" s="852" t="s">
        <v>106</v>
      </c>
    </row>
    <row r="2727" spans="1:7">
      <c r="A2727" s="98">
        <v>2724</v>
      </c>
      <c r="B2727" s="852" t="s">
        <v>4176</v>
      </c>
      <c r="C2727" s="281">
        <v>58</v>
      </c>
      <c r="D2727" s="852" t="s">
        <v>4333</v>
      </c>
      <c r="E2727" s="852" t="s">
        <v>767</v>
      </c>
      <c r="F2727" s="852" t="s">
        <v>765</v>
      </c>
      <c r="G2727" s="852" t="s">
        <v>405</v>
      </c>
    </row>
    <row r="2728" spans="1:7">
      <c r="A2728" s="851">
        <v>2725</v>
      </c>
      <c r="B2728" s="852" t="s">
        <v>4176</v>
      </c>
      <c r="C2728" s="281">
        <v>58</v>
      </c>
      <c r="D2728" s="852" t="s">
        <v>4334</v>
      </c>
      <c r="E2728" s="852" t="s">
        <v>767</v>
      </c>
      <c r="F2728" s="852" t="s">
        <v>765</v>
      </c>
      <c r="G2728" s="852" t="s">
        <v>406</v>
      </c>
    </row>
    <row r="2729" spans="1:7">
      <c r="A2729" s="98">
        <v>2726</v>
      </c>
      <c r="B2729" s="852" t="s">
        <v>4176</v>
      </c>
      <c r="C2729" s="281">
        <v>58</v>
      </c>
      <c r="D2729" s="852" t="s">
        <v>4335</v>
      </c>
      <c r="E2729" s="852" t="s">
        <v>767</v>
      </c>
      <c r="F2729" s="852" t="s">
        <v>765</v>
      </c>
      <c r="G2729" s="852" t="s">
        <v>406</v>
      </c>
    </row>
    <row r="2730" spans="1:7">
      <c r="A2730" s="851">
        <v>2727</v>
      </c>
      <c r="B2730" s="852" t="s">
        <v>4176</v>
      </c>
      <c r="C2730" s="281">
        <v>58</v>
      </c>
      <c r="D2730" s="852" t="s">
        <v>4336</v>
      </c>
      <c r="E2730" s="852" t="s">
        <v>767</v>
      </c>
      <c r="F2730" s="852" t="s">
        <v>767</v>
      </c>
      <c r="G2730" s="852" t="s">
        <v>419</v>
      </c>
    </row>
    <row r="2731" spans="1:7">
      <c r="A2731" s="98">
        <v>2728</v>
      </c>
      <c r="B2731" s="852" t="s">
        <v>4176</v>
      </c>
      <c r="C2731" s="281">
        <v>58</v>
      </c>
      <c r="D2731" s="852" t="s">
        <v>4337</v>
      </c>
      <c r="E2731" s="852" t="s">
        <v>767</v>
      </c>
      <c r="F2731" s="852" t="s">
        <v>767</v>
      </c>
      <c r="G2731" s="852" t="s">
        <v>423</v>
      </c>
    </row>
    <row r="2732" spans="1:7">
      <c r="A2732" s="851">
        <v>2729</v>
      </c>
      <c r="B2732" s="852" t="s">
        <v>4176</v>
      </c>
      <c r="C2732" s="281">
        <v>58</v>
      </c>
      <c r="D2732" s="852" t="s">
        <v>4338</v>
      </c>
      <c r="E2732" s="852" t="s">
        <v>767</v>
      </c>
      <c r="F2732" s="852" t="s">
        <v>767</v>
      </c>
      <c r="G2732" s="852" t="s">
        <v>423</v>
      </c>
    </row>
    <row r="2733" spans="1:7">
      <c r="A2733" s="98">
        <v>2730</v>
      </c>
      <c r="B2733" s="852" t="s">
        <v>4176</v>
      </c>
      <c r="C2733" s="281">
        <v>58</v>
      </c>
      <c r="D2733" s="852" t="s">
        <v>4339</v>
      </c>
      <c r="E2733" s="852" t="s">
        <v>767</v>
      </c>
      <c r="F2733" s="852" t="s">
        <v>767</v>
      </c>
      <c r="G2733" s="852" t="s">
        <v>426</v>
      </c>
    </row>
    <row r="2734" spans="1:7">
      <c r="A2734" s="851">
        <v>2731</v>
      </c>
      <c r="B2734" s="852" t="s">
        <v>4176</v>
      </c>
      <c r="C2734" s="281">
        <v>58</v>
      </c>
      <c r="D2734" s="852" t="s">
        <v>4340</v>
      </c>
      <c r="E2734" s="852" t="s">
        <v>767</v>
      </c>
      <c r="F2734" s="852" t="s">
        <v>767</v>
      </c>
      <c r="G2734" s="852" t="s">
        <v>427</v>
      </c>
    </row>
    <row r="2735" spans="1:7">
      <c r="A2735" s="98">
        <v>2732</v>
      </c>
      <c r="B2735" s="852" t="s">
        <v>4176</v>
      </c>
      <c r="C2735" s="281">
        <v>58</v>
      </c>
      <c r="D2735" s="852" t="s">
        <v>4341</v>
      </c>
      <c r="E2735" s="852" t="s">
        <v>767</v>
      </c>
      <c r="F2735" s="852" t="s">
        <v>768</v>
      </c>
      <c r="G2735" s="852" t="s">
        <v>432</v>
      </c>
    </row>
    <row r="2736" spans="1:7">
      <c r="A2736" s="851">
        <v>2733</v>
      </c>
      <c r="B2736" s="852" t="s">
        <v>4176</v>
      </c>
      <c r="C2736" s="281">
        <v>58</v>
      </c>
      <c r="D2736" s="852" t="s">
        <v>4342</v>
      </c>
      <c r="E2736" s="852" t="s">
        <v>767</v>
      </c>
      <c r="F2736" s="852" t="s">
        <v>768</v>
      </c>
      <c r="G2736" s="852" t="s">
        <v>434</v>
      </c>
    </row>
    <row r="2737" spans="1:7">
      <c r="A2737" s="98">
        <v>2734</v>
      </c>
      <c r="B2737" s="852" t="s">
        <v>4176</v>
      </c>
      <c r="C2737" s="281">
        <v>58</v>
      </c>
      <c r="D2737" s="852" t="s">
        <v>4343</v>
      </c>
      <c r="E2737" s="852" t="s">
        <v>767</v>
      </c>
      <c r="F2737" s="852" t="s">
        <v>768</v>
      </c>
      <c r="G2737" s="852" t="s">
        <v>436</v>
      </c>
    </row>
    <row r="2738" spans="1:7">
      <c r="A2738" s="851">
        <v>2735</v>
      </c>
      <c r="B2738" s="852" t="s">
        <v>4176</v>
      </c>
      <c r="C2738" s="281">
        <v>58</v>
      </c>
      <c r="D2738" s="852" t="s">
        <v>4344</v>
      </c>
      <c r="E2738" s="852" t="s">
        <v>767</v>
      </c>
      <c r="F2738" s="852" t="s">
        <v>770</v>
      </c>
      <c r="G2738" s="852" t="s">
        <v>445</v>
      </c>
    </row>
    <row r="2739" spans="1:7">
      <c r="A2739" s="98">
        <v>2736</v>
      </c>
      <c r="B2739" s="852" t="s">
        <v>4176</v>
      </c>
      <c r="C2739" s="281">
        <v>58</v>
      </c>
      <c r="D2739" s="852" t="s">
        <v>4345</v>
      </c>
      <c r="E2739" s="852" t="s">
        <v>767</v>
      </c>
      <c r="F2739" s="852" t="s">
        <v>771</v>
      </c>
      <c r="G2739" s="852" t="s">
        <v>449</v>
      </c>
    </row>
    <row r="2740" spans="1:7" ht="30">
      <c r="A2740" s="851">
        <v>2737</v>
      </c>
      <c r="B2740" s="852" t="s">
        <v>4176</v>
      </c>
      <c r="C2740" s="281">
        <v>58</v>
      </c>
      <c r="D2740" s="852" t="s">
        <v>4346</v>
      </c>
      <c r="E2740" s="852" t="s">
        <v>767</v>
      </c>
      <c r="F2740" s="852" t="s">
        <v>771</v>
      </c>
      <c r="G2740" s="852" t="s">
        <v>449</v>
      </c>
    </row>
    <row r="2741" spans="1:7">
      <c r="A2741" s="98">
        <v>2738</v>
      </c>
      <c r="B2741" s="852" t="s">
        <v>4176</v>
      </c>
      <c r="C2741" s="281">
        <v>58</v>
      </c>
      <c r="D2741" s="852" t="s">
        <v>4347</v>
      </c>
      <c r="E2741" s="852" t="s">
        <v>767</v>
      </c>
      <c r="F2741" s="852" t="s">
        <v>771</v>
      </c>
      <c r="G2741" s="852" t="s">
        <v>453</v>
      </c>
    </row>
    <row r="2742" spans="1:7">
      <c r="A2742" s="851">
        <v>2739</v>
      </c>
      <c r="B2742" s="852" t="s">
        <v>4176</v>
      </c>
      <c r="C2742" s="281">
        <v>58</v>
      </c>
      <c r="D2742" s="852" t="s">
        <v>4348</v>
      </c>
      <c r="E2742" s="852" t="s">
        <v>767</v>
      </c>
      <c r="F2742" s="852" t="s">
        <v>771</v>
      </c>
      <c r="G2742" s="852" t="s">
        <v>453</v>
      </c>
    </row>
    <row r="2743" spans="1:7">
      <c r="A2743" s="98">
        <v>2740</v>
      </c>
      <c r="B2743" s="852" t="s">
        <v>4176</v>
      </c>
      <c r="C2743" s="281">
        <v>58</v>
      </c>
      <c r="D2743" s="852" t="s">
        <v>4349</v>
      </c>
      <c r="E2743" s="852" t="s">
        <v>767</v>
      </c>
      <c r="F2743" s="852" t="s">
        <v>771</v>
      </c>
      <c r="G2743" s="852" t="s">
        <v>454</v>
      </c>
    </row>
    <row r="2744" spans="1:7">
      <c r="A2744" s="851">
        <v>2741</v>
      </c>
      <c r="B2744" s="852" t="s">
        <v>4176</v>
      </c>
      <c r="C2744" s="281">
        <v>58</v>
      </c>
      <c r="D2744" s="852" t="s">
        <v>4350</v>
      </c>
      <c r="E2744" s="852" t="s">
        <v>767</v>
      </c>
      <c r="F2744" s="852" t="s">
        <v>771</v>
      </c>
      <c r="G2744" s="852" t="s">
        <v>455</v>
      </c>
    </row>
    <row r="2745" spans="1:7">
      <c r="A2745" s="98">
        <v>2742</v>
      </c>
      <c r="B2745" s="852" t="s">
        <v>4176</v>
      </c>
      <c r="C2745" s="281">
        <v>58</v>
      </c>
      <c r="D2745" s="852" t="s">
        <v>4351</v>
      </c>
      <c r="E2745" s="852" t="s">
        <v>773</v>
      </c>
      <c r="F2745" s="852" t="s">
        <v>772</v>
      </c>
      <c r="G2745" s="852" t="s">
        <v>460</v>
      </c>
    </row>
    <row r="2746" spans="1:7">
      <c r="A2746" s="851">
        <v>2743</v>
      </c>
      <c r="B2746" s="852" t="s">
        <v>4176</v>
      </c>
      <c r="C2746" s="281">
        <v>58</v>
      </c>
      <c r="D2746" s="852" t="s">
        <v>4352</v>
      </c>
      <c r="E2746" s="852" t="s">
        <v>773</v>
      </c>
      <c r="F2746" s="852" t="s">
        <v>772</v>
      </c>
      <c r="G2746" s="852" t="s">
        <v>461</v>
      </c>
    </row>
    <row r="2747" spans="1:7">
      <c r="A2747" s="98">
        <v>2744</v>
      </c>
      <c r="B2747" s="852" t="s">
        <v>4176</v>
      </c>
      <c r="C2747" s="281">
        <v>58</v>
      </c>
      <c r="D2747" s="852" t="s">
        <v>4353</v>
      </c>
      <c r="E2747" s="852" t="s">
        <v>773</v>
      </c>
      <c r="F2747" s="852" t="s">
        <v>772</v>
      </c>
      <c r="G2747" s="852" t="s">
        <v>462</v>
      </c>
    </row>
    <row r="2748" spans="1:7">
      <c r="A2748" s="851">
        <v>2745</v>
      </c>
      <c r="B2748" s="852" t="s">
        <v>4176</v>
      </c>
      <c r="C2748" s="281">
        <v>58</v>
      </c>
      <c r="D2748" s="852" t="s">
        <v>4354</v>
      </c>
      <c r="E2748" s="852" t="s">
        <v>773</v>
      </c>
      <c r="F2748" s="852" t="s">
        <v>772</v>
      </c>
      <c r="G2748" s="852" t="s">
        <v>464</v>
      </c>
    </row>
    <row r="2749" spans="1:7">
      <c r="A2749" s="98">
        <v>2746</v>
      </c>
      <c r="B2749" s="852" t="s">
        <v>4176</v>
      </c>
      <c r="C2749" s="281">
        <v>58</v>
      </c>
      <c r="D2749" s="852" t="s">
        <v>4355</v>
      </c>
      <c r="E2749" s="852" t="s">
        <v>773</v>
      </c>
      <c r="F2749" s="852" t="s">
        <v>773</v>
      </c>
      <c r="G2749" s="852" t="s">
        <v>466</v>
      </c>
    </row>
    <row r="2750" spans="1:7">
      <c r="A2750" s="851">
        <v>2747</v>
      </c>
      <c r="B2750" s="852" t="s">
        <v>4176</v>
      </c>
      <c r="C2750" s="281">
        <v>58</v>
      </c>
      <c r="D2750" s="852" t="s">
        <v>4356</v>
      </c>
      <c r="E2750" s="852" t="s">
        <v>773</v>
      </c>
      <c r="F2750" s="852" t="s">
        <v>773</v>
      </c>
      <c r="G2750" s="852" t="s">
        <v>468</v>
      </c>
    </row>
    <row r="2751" spans="1:7">
      <c r="A2751" s="98">
        <v>2748</v>
      </c>
      <c r="B2751" s="852" t="s">
        <v>4176</v>
      </c>
      <c r="C2751" s="281">
        <v>58</v>
      </c>
      <c r="D2751" s="852" t="s">
        <v>4357</v>
      </c>
      <c r="E2751" s="852" t="s">
        <v>773</v>
      </c>
      <c r="F2751" s="852" t="s">
        <v>773</v>
      </c>
      <c r="G2751" s="852" t="s">
        <v>473</v>
      </c>
    </row>
    <row r="2752" spans="1:7">
      <c r="A2752" s="851">
        <v>2749</v>
      </c>
      <c r="B2752" s="852" t="s">
        <v>4176</v>
      </c>
      <c r="C2752" s="281">
        <v>58</v>
      </c>
      <c r="D2752" s="852" t="s">
        <v>3985</v>
      </c>
      <c r="E2752" s="852" t="s">
        <v>773</v>
      </c>
      <c r="F2752" s="852" t="s">
        <v>773</v>
      </c>
      <c r="G2752" s="852" t="s">
        <v>474</v>
      </c>
    </row>
    <row r="2753" spans="1:7">
      <c r="A2753" s="98">
        <v>2750</v>
      </c>
      <c r="B2753" s="852" t="s">
        <v>4176</v>
      </c>
      <c r="C2753" s="281">
        <v>58</v>
      </c>
      <c r="D2753" s="852" t="s">
        <v>3986</v>
      </c>
      <c r="E2753" s="852" t="s">
        <v>773</v>
      </c>
      <c r="F2753" s="852" t="s">
        <v>773</v>
      </c>
      <c r="G2753" s="852" t="s">
        <v>479</v>
      </c>
    </row>
    <row r="2754" spans="1:7">
      <c r="A2754" s="851">
        <v>2751</v>
      </c>
      <c r="B2754" s="852" t="s">
        <v>4176</v>
      </c>
      <c r="C2754" s="281">
        <v>58</v>
      </c>
      <c r="D2754" s="852" t="s">
        <v>4358</v>
      </c>
      <c r="E2754" s="852" t="s">
        <v>773</v>
      </c>
      <c r="F2754" s="852" t="s">
        <v>489</v>
      </c>
      <c r="G2754" s="852" t="s">
        <v>488</v>
      </c>
    </row>
    <row r="2755" spans="1:7">
      <c r="A2755" s="98">
        <v>2752</v>
      </c>
      <c r="B2755" s="852" t="s">
        <v>4176</v>
      </c>
      <c r="C2755" s="281">
        <v>58</v>
      </c>
      <c r="D2755" s="852" t="s">
        <v>4359</v>
      </c>
      <c r="E2755" s="852" t="s">
        <v>773</v>
      </c>
      <c r="F2755" s="852" t="s">
        <v>489</v>
      </c>
      <c r="G2755" s="852" t="s">
        <v>490</v>
      </c>
    </row>
    <row r="2756" spans="1:7">
      <c r="A2756" s="851">
        <v>2753</v>
      </c>
      <c r="B2756" s="852" t="s">
        <v>4176</v>
      </c>
      <c r="C2756" s="281">
        <v>58</v>
      </c>
      <c r="D2756" s="852" t="s">
        <v>4360</v>
      </c>
      <c r="E2756" s="852" t="s">
        <v>773</v>
      </c>
      <c r="F2756" s="852" t="s">
        <v>507</v>
      </c>
      <c r="G2756" s="852" t="s">
        <v>493</v>
      </c>
    </row>
    <row r="2757" spans="1:7">
      <c r="A2757" s="98">
        <v>2754</v>
      </c>
      <c r="B2757" s="852" t="s">
        <v>4176</v>
      </c>
      <c r="C2757" s="281">
        <v>58</v>
      </c>
      <c r="D2757" s="852" t="s">
        <v>4361</v>
      </c>
      <c r="E2757" s="852" t="s">
        <v>779</v>
      </c>
      <c r="F2757" s="852" t="s">
        <v>774</v>
      </c>
      <c r="G2757" s="852" t="s">
        <v>499</v>
      </c>
    </row>
    <row r="2758" spans="1:7">
      <c r="A2758" s="851">
        <v>2755</v>
      </c>
      <c r="B2758" s="852" t="s">
        <v>4176</v>
      </c>
      <c r="C2758" s="281">
        <v>58</v>
      </c>
      <c r="D2758" s="852" t="s">
        <v>4362</v>
      </c>
      <c r="E2758" s="852" t="s">
        <v>779</v>
      </c>
      <c r="F2758" s="852" t="s">
        <v>774</v>
      </c>
      <c r="G2758" s="852" t="s">
        <v>500</v>
      </c>
    </row>
    <row r="2759" spans="1:7">
      <c r="A2759" s="98">
        <v>2756</v>
      </c>
      <c r="B2759" s="852" t="s">
        <v>4176</v>
      </c>
      <c r="C2759" s="281">
        <v>58</v>
      </c>
      <c r="D2759" s="852" t="s">
        <v>4363</v>
      </c>
      <c r="E2759" s="852" t="s">
        <v>779</v>
      </c>
      <c r="F2759" s="852" t="s">
        <v>774</v>
      </c>
      <c r="G2759" s="852" t="s">
        <v>504</v>
      </c>
    </row>
    <row r="2760" spans="1:7">
      <c r="A2760" s="851">
        <v>2757</v>
      </c>
      <c r="B2760" s="852" t="s">
        <v>4176</v>
      </c>
      <c r="C2760" s="281">
        <v>58</v>
      </c>
      <c r="D2760" s="852" t="s">
        <v>4364</v>
      </c>
      <c r="E2760" s="852" t="s">
        <v>779</v>
      </c>
      <c r="F2760" s="852" t="s">
        <v>774</v>
      </c>
      <c r="G2760" s="852" t="s">
        <v>505</v>
      </c>
    </row>
    <row r="2761" spans="1:7">
      <c r="A2761" s="98">
        <v>2758</v>
      </c>
      <c r="B2761" s="852" t="s">
        <v>4176</v>
      </c>
      <c r="C2761" s="281">
        <v>58</v>
      </c>
      <c r="D2761" s="852" t="s">
        <v>4365</v>
      </c>
      <c r="E2761" s="852" t="s">
        <v>779</v>
      </c>
      <c r="F2761" s="852" t="s">
        <v>774</v>
      </c>
      <c r="G2761" s="852" t="s">
        <v>263</v>
      </c>
    </row>
    <row r="2762" spans="1:7">
      <c r="A2762" s="851">
        <v>2759</v>
      </c>
      <c r="B2762" s="852" t="s">
        <v>4176</v>
      </c>
      <c r="C2762" s="281">
        <v>58</v>
      </c>
      <c r="D2762" s="852" t="s">
        <v>3989</v>
      </c>
      <c r="E2762" s="852" t="s">
        <v>779</v>
      </c>
      <c r="F2762" s="852" t="s">
        <v>774</v>
      </c>
      <c r="G2762" s="852" t="s">
        <v>507</v>
      </c>
    </row>
    <row r="2763" spans="1:7">
      <c r="A2763" s="98">
        <v>2760</v>
      </c>
      <c r="B2763" s="852" t="s">
        <v>4176</v>
      </c>
      <c r="C2763" s="281">
        <v>58</v>
      </c>
      <c r="D2763" s="852" t="s">
        <v>4366</v>
      </c>
      <c r="E2763" s="852" t="s">
        <v>779</v>
      </c>
      <c r="F2763" s="852" t="s">
        <v>774</v>
      </c>
      <c r="G2763" s="852" t="s">
        <v>508</v>
      </c>
    </row>
    <row r="2764" spans="1:7">
      <c r="A2764" s="851">
        <v>2761</v>
      </c>
      <c r="B2764" s="852" t="s">
        <v>4176</v>
      </c>
      <c r="C2764" s="281">
        <v>58</v>
      </c>
      <c r="D2764" s="852" t="s">
        <v>4367</v>
      </c>
      <c r="E2764" s="852" t="s">
        <v>779</v>
      </c>
      <c r="F2764" s="852" t="s">
        <v>2395</v>
      </c>
      <c r="G2764" s="852" t="s">
        <v>516</v>
      </c>
    </row>
    <row r="2765" spans="1:7">
      <c r="A2765" s="98">
        <v>2762</v>
      </c>
      <c r="B2765" s="852" t="s">
        <v>4176</v>
      </c>
      <c r="C2765" s="281">
        <v>58</v>
      </c>
      <c r="D2765" s="852" t="s">
        <v>4368</v>
      </c>
      <c r="E2765" s="852" t="s">
        <v>779</v>
      </c>
      <c r="F2765" s="852" t="s">
        <v>2395</v>
      </c>
      <c r="G2765" s="852" t="s">
        <v>518</v>
      </c>
    </row>
    <row r="2766" spans="1:7">
      <c r="A2766" s="851">
        <v>2763</v>
      </c>
      <c r="B2766" s="852" t="s">
        <v>4176</v>
      </c>
      <c r="C2766" s="281">
        <v>58</v>
      </c>
      <c r="D2766" s="852" t="s">
        <v>3990</v>
      </c>
      <c r="E2766" s="852" t="s">
        <v>779</v>
      </c>
      <c r="F2766" s="852" t="s">
        <v>776</v>
      </c>
      <c r="G2766" s="852" t="s">
        <v>529</v>
      </c>
    </row>
    <row r="2767" spans="1:7">
      <c r="A2767" s="98">
        <v>2764</v>
      </c>
      <c r="B2767" s="852" t="s">
        <v>4176</v>
      </c>
      <c r="C2767" s="281">
        <v>58</v>
      </c>
      <c r="D2767" s="852" t="s">
        <v>4369</v>
      </c>
      <c r="E2767" s="852" t="s">
        <v>779</v>
      </c>
      <c r="F2767" s="852" t="s">
        <v>775</v>
      </c>
      <c r="G2767" s="852" t="s">
        <v>536</v>
      </c>
    </row>
    <row r="2768" spans="1:7">
      <c r="A2768" s="851">
        <v>2765</v>
      </c>
      <c r="B2768" s="852" t="s">
        <v>4176</v>
      </c>
      <c r="C2768" s="281">
        <v>58</v>
      </c>
      <c r="D2768" s="852" t="s">
        <v>4370</v>
      </c>
      <c r="E2768" s="852" t="s">
        <v>779</v>
      </c>
      <c r="F2768" s="852" t="s">
        <v>778</v>
      </c>
      <c r="G2768" s="852" t="s">
        <v>545</v>
      </c>
    </row>
    <row r="2769" spans="1:7" ht="30">
      <c r="A2769" s="98">
        <v>2766</v>
      </c>
      <c r="B2769" s="852" t="s">
        <v>4176</v>
      </c>
      <c r="C2769" s="281">
        <v>58</v>
      </c>
      <c r="D2769" s="852" t="s">
        <v>4371</v>
      </c>
      <c r="E2769" s="852" t="s">
        <v>779</v>
      </c>
      <c r="F2769" s="852" t="s">
        <v>778</v>
      </c>
      <c r="G2769" s="852" t="s">
        <v>547</v>
      </c>
    </row>
    <row r="2770" spans="1:7" ht="45">
      <c r="A2770" s="851">
        <v>2767</v>
      </c>
      <c r="B2770" s="852" t="s">
        <v>4176</v>
      </c>
      <c r="C2770" s="281">
        <v>58</v>
      </c>
      <c r="D2770" s="852" t="s">
        <v>4372</v>
      </c>
      <c r="E2770" s="852" t="s">
        <v>779</v>
      </c>
      <c r="F2770" s="852" t="s">
        <v>778</v>
      </c>
      <c r="G2770" s="852" t="s">
        <v>549</v>
      </c>
    </row>
    <row r="2771" spans="1:7">
      <c r="A2771" s="98">
        <v>2768</v>
      </c>
      <c r="B2771" s="852" t="s">
        <v>4176</v>
      </c>
      <c r="C2771" s="281">
        <v>58</v>
      </c>
      <c r="D2771" s="852" t="s">
        <v>4373</v>
      </c>
      <c r="E2771" s="852" t="s">
        <v>779</v>
      </c>
      <c r="F2771" s="852" t="s">
        <v>779</v>
      </c>
      <c r="G2771" s="852" t="s">
        <v>483</v>
      </c>
    </row>
    <row r="2772" spans="1:7">
      <c r="A2772" s="851">
        <v>2769</v>
      </c>
      <c r="B2772" s="852" t="s">
        <v>4176</v>
      </c>
      <c r="C2772" s="281">
        <v>58</v>
      </c>
      <c r="D2772" s="852" t="s">
        <v>4374</v>
      </c>
      <c r="E2772" s="852" t="s">
        <v>779</v>
      </c>
      <c r="F2772" s="852" t="s">
        <v>779</v>
      </c>
      <c r="G2772" s="852" t="s">
        <v>558</v>
      </c>
    </row>
    <row r="2773" spans="1:7">
      <c r="A2773" s="98">
        <v>2770</v>
      </c>
      <c r="B2773" s="852" t="s">
        <v>4176</v>
      </c>
      <c r="C2773" s="281">
        <v>58</v>
      </c>
      <c r="D2773" s="852" t="s">
        <v>4375</v>
      </c>
      <c r="E2773" s="852" t="s">
        <v>779</v>
      </c>
      <c r="F2773" s="852" t="s">
        <v>779</v>
      </c>
      <c r="G2773" s="852" t="s">
        <v>567</v>
      </c>
    </row>
    <row r="2774" spans="1:7">
      <c r="A2774" s="851">
        <v>2771</v>
      </c>
      <c r="B2774" s="852" t="s">
        <v>4176</v>
      </c>
      <c r="C2774" s="281">
        <v>58</v>
      </c>
      <c r="D2774" s="852" t="s">
        <v>4376</v>
      </c>
      <c r="E2774" s="852" t="s">
        <v>779</v>
      </c>
      <c r="F2774" s="852" t="s">
        <v>780</v>
      </c>
      <c r="G2774" s="852" t="s">
        <v>569</v>
      </c>
    </row>
    <row r="2775" spans="1:7">
      <c r="A2775" s="98">
        <v>2772</v>
      </c>
      <c r="B2775" s="852" t="s">
        <v>4176</v>
      </c>
      <c r="C2775" s="281">
        <v>58</v>
      </c>
      <c r="D2775" s="852" t="s">
        <v>4377</v>
      </c>
      <c r="E2775" s="852" t="s">
        <v>779</v>
      </c>
      <c r="F2775" s="852" t="s">
        <v>780</v>
      </c>
      <c r="G2775" s="852" t="s">
        <v>572</v>
      </c>
    </row>
    <row r="2776" spans="1:7">
      <c r="A2776" s="851">
        <v>2773</v>
      </c>
      <c r="B2776" s="852" t="s">
        <v>4176</v>
      </c>
      <c r="C2776" s="281">
        <v>58</v>
      </c>
      <c r="D2776" s="852" t="s">
        <v>4378</v>
      </c>
      <c r="E2776" s="852" t="s">
        <v>779</v>
      </c>
      <c r="F2776" s="852" t="s">
        <v>780</v>
      </c>
      <c r="G2776" s="852" t="s">
        <v>573</v>
      </c>
    </row>
    <row r="2777" spans="1:7">
      <c r="A2777" s="98">
        <v>2774</v>
      </c>
      <c r="B2777" s="852" t="s">
        <v>4176</v>
      </c>
      <c r="C2777" s="281">
        <v>58</v>
      </c>
      <c r="D2777" s="852" t="s">
        <v>4379</v>
      </c>
      <c r="E2777" s="852" t="s">
        <v>779</v>
      </c>
      <c r="F2777" s="852" t="s">
        <v>780</v>
      </c>
      <c r="G2777" s="852" t="s">
        <v>574</v>
      </c>
    </row>
    <row r="2778" spans="1:7">
      <c r="A2778" s="851">
        <v>2775</v>
      </c>
      <c r="B2778" s="852" t="s">
        <v>4176</v>
      </c>
      <c r="C2778" s="281">
        <v>58</v>
      </c>
      <c r="D2778" s="852" t="s">
        <v>4380</v>
      </c>
      <c r="E2778" s="852" t="s">
        <v>779</v>
      </c>
      <c r="F2778" s="852" t="s">
        <v>780</v>
      </c>
      <c r="G2778" s="852" t="s">
        <v>575</v>
      </c>
    </row>
    <row r="2779" spans="1:7" ht="30">
      <c r="A2779" s="98">
        <v>2776</v>
      </c>
      <c r="B2779" s="852" t="s">
        <v>4176</v>
      </c>
      <c r="C2779" s="281">
        <v>58</v>
      </c>
      <c r="D2779" s="852" t="s">
        <v>4381</v>
      </c>
      <c r="E2779" s="852" t="s">
        <v>779</v>
      </c>
      <c r="F2779" s="852" t="s">
        <v>780</v>
      </c>
      <c r="G2779" s="852" t="s">
        <v>577</v>
      </c>
    </row>
    <row r="2780" spans="1:7">
      <c r="A2780" s="851">
        <v>2777</v>
      </c>
      <c r="B2780" s="852" t="s">
        <v>4176</v>
      </c>
      <c r="C2780" s="281">
        <v>58</v>
      </c>
      <c r="D2780" s="852" t="s">
        <v>4382</v>
      </c>
      <c r="E2780" s="852" t="s">
        <v>779</v>
      </c>
      <c r="F2780" s="852" t="s">
        <v>780</v>
      </c>
      <c r="G2780" s="852" t="s">
        <v>579</v>
      </c>
    </row>
    <row r="2781" spans="1:7">
      <c r="A2781" s="98">
        <v>2778</v>
      </c>
      <c r="B2781" s="852" t="s">
        <v>4176</v>
      </c>
      <c r="C2781" s="281">
        <v>58</v>
      </c>
      <c r="D2781" s="852" t="s">
        <v>3994</v>
      </c>
      <c r="E2781" s="852" t="s">
        <v>796</v>
      </c>
      <c r="F2781" s="852" t="s">
        <v>790</v>
      </c>
      <c r="G2781" s="852" t="s">
        <v>582</v>
      </c>
    </row>
    <row r="2782" spans="1:7">
      <c r="A2782" s="851">
        <v>2779</v>
      </c>
      <c r="B2782" s="852" t="s">
        <v>4176</v>
      </c>
      <c r="C2782" s="281">
        <v>58</v>
      </c>
      <c r="D2782" s="852" t="s">
        <v>4383</v>
      </c>
      <c r="E2782" s="852" t="s">
        <v>796</v>
      </c>
      <c r="F2782" s="852" t="s">
        <v>790</v>
      </c>
      <c r="G2782" s="852" t="s">
        <v>583</v>
      </c>
    </row>
    <row r="2783" spans="1:7">
      <c r="A2783" s="98">
        <v>2780</v>
      </c>
      <c r="B2783" s="852" t="s">
        <v>4176</v>
      </c>
      <c r="C2783" s="281">
        <v>58</v>
      </c>
      <c r="D2783" s="852" t="s">
        <v>4384</v>
      </c>
      <c r="E2783" s="852" t="s">
        <v>796</v>
      </c>
      <c r="F2783" s="852" t="s">
        <v>790</v>
      </c>
      <c r="G2783" s="852" t="s">
        <v>586</v>
      </c>
    </row>
    <row r="2784" spans="1:7">
      <c r="A2784" s="851">
        <v>2781</v>
      </c>
      <c r="B2784" s="852" t="s">
        <v>4176</v>
      </c>
      <c r="C2784" s="281">
        <v>58</v>
      </c>
      <c r="D2784" s="852" t="s">
        <v>4385</v>
      </c>
      <c r="E2784" s="852" t="s">
        <v>796</v>
      </c>
      <c r="F2784" s="852" t="s">
        <v>790</v>
      </c>
      <c r="G2784" s="852" t="s">
        <v>587</v>
      </c>
    </row>
    <row r="2785" spans="1:7">
      <c r="A2785" s="98">
        <v>2782</v>
      </c>
      <c r="B2785" s="852" t="s">
        <v>4176</v>
      </c>
      <c r="C2785" s="281">
        <v>58</v>
      </c>
      <c r="D2785" s="852" t="s">
        <v>4386</v>
      </c>
      <c r="E2785" s="852" t="s">
        <v>796</v>
      </c>
      <c r="F2785" s="852" t="s">
        <v>790</v>
      </c>
      <c r="G2785" s="852" t="s">
        <v>588</v>
      </c>
    </row>
    <row r="2786" spans="1:7">
      <c r="A2786" s="851">
        <v>2783</v>
      </c>
      <c r="B2786" s="852" t="s">
        <v>4176</v>
      </c>
      <c r="C2786" s="281">
        <v>58</v>
      </c>
      <c r="D2786" s="852" t="s">
        <v>4387</v>
      </c>
      <c r="E2786" s="852" t="s">
        <v>796</v>
      </c>
      <c r="F2786" s="852" t="s">
        <v>790</v>
      </c>
      <c r="G2786" s="852" t="s">
        <v>591</v>
      </c>
    </row>
    <row r="2787" spans="1:7">
      <c r="A2787" s="98">
        <v>2784</v>
      </c>
      <c r="B2787" s="852" t="s">
        <v>4176</v>
      </c>
      <c r="C2787" s="281">
        <v>58</v>
      </c>
      <c r="D2787" s="852" t="s">
        <v>4388</v>
      </c>
      <c r="E2787" s="852" t="s">
        <v>796</v>
      </c>
      <c r="F2787" s="852" t="s">
        <v>796</v>
      </c>
      <c r="G2787" s="852" t="s">
        <v>406</v>
      </c>
    </row>
    <row r="2788" spans="1:7">
      <c r="A2788" s="851">
        <v>2785</v>
      </c>
      <c r="B2788" s="852" t="s">
        <v>4176</v>
      </c>
      <c r="C2788" s="281">
        <v>58</v>
      </c>
      <c r="D2788" s="852" t="s">
        <v>2033</v>
      </c>
      <c r="E2788" s="852" t="s">
        <v>789</v>
      </c>
      <c r="F2788" s="852" t="s">
        <v>787</v>
      </c>
      <c r="G2788" s="852" t="s">
        <v>647</v>
      </c>
    </row>
    <row r="2789" spans="1:7">
      <c r="A2789" s="98">
        <v>2786</v>
      </c>
      <c r="B2789" s="852" t="s">
        <v>4176</v>
      </c>
      <c r="C2789" s="281">
        <v>58</v>
      </c>
      <c r="D2789" s="852" t="s">
        <v>4389</v>
      </c>
      <c r="E2789" s="852" t="s">
        <v>789</v>
      </c>
      <c r="F2789" s="852" t="s">
        <v>787</v>
      </c>
      <c r="G2789" s="852" t="s">
        <v>649</v>
      </c>
    </row>
    <row r="2790" spans="1:7">
      <c r="A2790" s="851">
        <v>2787</v>
      </c>
      <c r="B2790" s="852" t="s">
        <v>4176</v>
      </c>
      <c r="C2790" s="281">
        <v>58</v>
      </c>
      <c r="D2790" s="852" t="s">
        <v>4390</v>
      </c>
      <c r="E2790" s="852" t="s">
        <v>789</v>
      </c>
      <c r="F2790" s="852" t="s">
        <v>787</v>
      </c>
      <c r="G2790" s="852" t="s">
        <v>652</v>
      </c>
    </row>
    <row r="2791" spans="1:7">
      <c r="A2791" s="98">
        <v>2788</v>
      </c>
      <c r="B2791" s="852" t="s">
        <v>4176</v>
      </c>
      <c r="C2791" s="281">
        <v>58</v>
      </c>
      <c r="D2791" s="852" t="s">
        <v>4391</v>
      </c>
      <c r="E2791" s="852" t="s">
        <v>789</v>
      </c>
      <c r="F2791" s="852" t="s">
        <v>944</v>
      </c>
      <c r="G2791" s="852" t="s">
        <v>656</v>
      </c>
    </row>
    <row r="2792" spans="1:7">
      <c r="A2792" s="851">
        <v>2789</v>
      </c>
      <c r="B2792" s="852" t="s">
        <v>4176</v>
      </c>
      <c r="C2792" s="281">
        <v>58</v>
      </c>
      <c r="D2792" s="852" t="s">
        <v>4392</v>
      </c>
      <c r="E2792" s="852" t="s">
        <v>789</v>
      </c>
      <c r="F2792" s="852" t="s">
        <v>944</v>
      </c>
      <c r="G2792" s="852" t="s">
        <v>658</v>
      </c>
    </row>
    <row r="2793" spans="1:7">
      <c r="A2793" s="98">
        <v>2790</v>
      </c>
      <c r="B2793" s="852" t="s">
        <v>4176</v>
      </c>
      <c r="C2793" s="281">
        <v>58</v>
      </c>
      <c r="D2793" s="852" t="s">
        <v>4393</v>
      </c>
      <c r="E2793" s="852" t="s">
        <v>789</v>
      </c>
      <c r="F2793" s="852" t="s">
        <v>944</v>
      </c>
      <c r="G2793" s="852" t="s">
        <v>658</v>
      </c>
    </row>
    <row r="2794" spans="1:7">
      <c r="A2794" s="851">
        <v>2791</v>
      </c>
      <c r="B2794" s="852" t="s">
        <v>4176</v>
      </c>
      <c r="C2794" s="281">
        <v>58</v>
      </c>
      <c r="D2794" s="852" t="s">
        <v>4394</v>
      </c>
      <c r="E2794" s="852" t="s">
        <v>789</v>
      </c>
      <c r="F2794" s="852" t="s">
        <v>944</v>
      </c>
      <c r="G2794" s="852" t="s">
        <v>659</v>
      </c>
    </row>
    <row r="2795" spans="1:7">
      <c r="A2795" s="98">
        <v>2792</v>
      </c>
      <c r="B2795" s="852" t="s">
        <v>4176</v>
      </c>
      <c r="C2795" s="281">
        <v>58</v>
      </c>
      <c r="D2795" s="852" t="s">
        <v>4395</v>
      </c>
      <c r="E2795" s="852" t="s">
        <v>789</v>
      </c>
      <c r="F2795" s="852" t="s">
        <v>944</v>
      </c>
      <c r="G2795" s="852" t="s">
        <v>662</v>
      </c>
    </row>
    <row r="2796" spans="1:7">
      <c r="A2796" s="851">
        <v>2793</v>
      </c>
      <c r="B2796" s="852" t="s">
        <v>4176</v>
      </c>
      <c r="C2796" s="281">
        <v>58</v>
      </c>
      <c r="D2796" s="852" t="s">
        <v>4396</v>
      </c>
      <c r="E2796" s="852" t="s">
        <v>789</v>
      </c>
      <c r="F2796" s="852" t="s">
        <v>789</v>
      </c>
      <c r="G2796" s="852" t="s">
        <v>683</v>
      </c>
    </row>
    <row r="2797" spans="1:7">
      <c r="A2797" s="98">
        <v>2794</v>
      </c>
      <c r="B2797" s="852" t="s">
        <v>4176</v>
      </c>
      <c r="C2797" s="281">
        <v>58</v>
      </c>
      <c r="D2797" s="852" t="s">
        <v>4397</v>
      </c>
      <c r="E2797" s="852" t="s">
        <v>789</v>
      </c>
      <c r="F2797" s="852" t="s">
        <v>789</v>
      </c>
      <c r="G2797" s="852" t="s">
        <v>683</v>
      </c>
    </row>
    <row r="2798" spans="1:7">
      <c r="A2798" s="851">
        <v>2795</v>
      </c>
      <c r="B2798" s="852" t="s">
        <v>4176</v>
      </c>
      <c r="C2798" s="281">
        <v>58</v>
      </c>
      <c r="D2798" s="852" t="s">
        <v>4398</v>
      </c>
      <c r="E2798" s="852" t="s">
        <v>789</v>
      </c>
      <c r="F2798" s="852" t="s">
        <v>789</v>
      </c>
      <c r="G2798" s="852" t="s">
        <v>685</v>
      </c>
    </row>
    <row r="2799" spans="1:7" ht="30">
      <c r="A2799" s="98">
        <v>2796</v>
      </c>
      <c r="B2799" s="852" t="s">
        <v>4176</v>
      </c>
      <c r="C2799" s="281">
        <v>58</v>
      </c>
      <c r="D2799" s="852" t="s">
        <v>4399</v>
      </c>
      <c r="E2799" s="852" t="s">
        <v>789</v>
      </c>
      <c r="F2799" s="852" t="s">
        <v>789</v>
      </c>
      <c r="G2799" s="852" t="s">
        <v>688</v>
      </c>
    </row>
    <row r="2800" spans="1:7">
      <c r="A2800" s="851">
        <v>2797</v>
      </c>
      <c r="B2800" s="852" t="s">
        <v>4176</v>
      </c>
      <c r="C2800" s="281">
        <v>58</v>
      </c>
      <c r="D2800" s="852" t="s">
        <v>4400</v>
      </c>
      <c r="E2800" s="852" t="s">
        <v>789</v>
      </c>
      <c r="F2800" s="852" t="s">
        <v>789</v>
      </c>
      <c r="G2800" s="852" t="s">
        <v>689</v>
      </c>
    </row>
    <row r="2801" spans="1:7">
      <c r="A2801" s="98">
        <v>2798</v>
      </c>
      <c r="B2801" s="852" t="s">
        <v>4176</v>
      </c>
      <c r="C2801" s="281">
        <v>58</v>
      </c>
      <c r="D2801" s="852" t="s">
        <v>4401</v>
      </c>
      <c r="E2801" s="852" t="s">
        <v>789</v>
      </c>
      <c r="F2801" s="852" t="s">
        <v>789</v>
      </c>
      <c r="G2801" s="852" t="s">
        <v>691</v>
      </c>
    </row>
    <row r="2802" spans="1:7">
      <c r="A2802" s="851">
        <v>2799</v>
      </c>
      <c r="B2802" s="852" t="s">
        <v>4176</v>
      </c>
      <c r="C2802" s="281">
        <v>58</v>
      </c>
      <c r="D2802" s="852" t="s">
        <v>3983</v>
      </c>
      <c r="E2802" s="852" t="s">
        <v>789</v>
      </c>
      <c r="F2802" s="852" t="s">
        <v>789</v>
      </c>
      <c r="G2802" s="852" t="s">
        <v>692</v>
      </c>
    </row>
    <row r="2803" spans="1:7" ht="30">
      <c r="A2803" s="98">
        <v>2800</v>
      </c>
      <c r="B2803" s="852" t="s">
        <v>4402</v>
      </c>
      <c r="C2803" s="281">
        <v>59</v>
      </c>
      <c r="D2803" s="852" t="s">
        <v>31</v>
      </c>
      <c r="E2803" s="852" t="s">
        <v>782</v>
      </c>
      <c r="F2803" s="852" t="s">
        <v>781</v>
      </c>
      <c r="G2803" s="852" t="s">
        <v>31</v>
      </c>
    </row>
    <row r="2804" spans="1:7" ht="30">
      <c r="A2804" s="851">
        <v>2801</v>
      </c>
      <c r="B2804" s="852" t="s">
        <v>4402</v>
      </c>
      <c r="C2804" s="281">
        <v>59</v>
      </c>
      <c r="D2804" s="852" t="s">
        <v>41</v>
      </c>
      <c r="E2804" s="852" t="s">
        <v>782</v>
      </c>
      <c r="F2804" s="852" t="s">
        <v>782</v>
      </c>
      <c r="G2804" s="852" t="s">
        <v>41</v>
      </c>
    </row>
    <row r="2805" spans="1:7" ht="30">
      <c r="A2805" s="98">
        <v>2802</v>
      </c>
      <c r="B2805" s="852" t="s">
        <v>4402</v>
      </c>
      <c r="C2805" s="281">
        <v>59</v>
      </c>
      <c r="D2805" s="852" t="s">
        <v>2496</v>
      </c>
      <c r="E2805" s="852" t="s">
        <v>782</v>
      </c>
      <c r="F2805" s="852" t="s">
        <v>782</v>
      </c>
      <c r="G2805" s="852" t="s">
        <v>43</v>
      </c>
    </row>
    <row r="2806" spans="1:7" ht="30">
      <c r="A2806" s="851">
        <v>2803</v>
      </c>
      <c r="B2806" s="852" t="s">
        <v>4402</v>
      </c>
      <c r="C2806" s="281">
        <v>59</v>
      </c>
      <c r="D2806" s="852" t="s">
        <v>2125</v>
      </c>
      <c r="E2806" s="852" t="s">
        <v>782</v>
      </c>
      <c r="F2806" s="852" t="s">
        <v>783</v>
      </c>
      <c r="G2806" s="852" t="s">
        <v>55</v>
      </c>
    </row>
    <row r="2807" spans="1:7" ht="30">
      <c r="A2807" s="98">
        <v>2804</v>
      </c>
      <c r="B2807" s="852" t="s">
        <v>4402</v>
      </c>
      <c r="C2807" s="281">
        <v>59</v>
      </c>
      <c r="D2807" s="852" t="s">
        <v>56</v>
      </c>
      <c r="E2807" s="852" t="s">
        <v>782</v>
      </c>
      <c r="F2807" s="852" t="s">
        <v>783</v>
      </c>
      <c r="G2807" s="852" t="s">
        <v>56</v>
      </c>
    </row>
    <row r="2808" spans="1:7" ht="30">
      <c r="A2808" s="851">
        <v>2805</v>
      </c>
      <c r="B2808" s="852" t="s">
        <v>4402</v>
      </c>
      <c r="C2808" s="281">
        <v>59</v>
      </c>
      <c r="D2808" s="852" t="s">
        <v>58</v>
      </c>
      <c r="E2808" s="852" t="s">
        <v>782</v>
      </c>
      <c r="F2808" s="852" t="s">
        <v>783</v>
      </c>
      <c r="G2808" s="852" t="s">
        <v>58</v>
      </c>
    </row>
    <row r="2809" spans="1:7" ht="30">
      <c r="A2809" s="98">
        <v>2806</v>
      </c>
      <c r="B2809" s="852" t="s">
        <v>4402</v>
      </c>
      <c r="C2809" s="281">
        <v>59</v>
      </c>
      <c r="D2809" s="852" t="s">
        <v>61</v>
      </c>
      <c r="E2809" s="852" t="s">
        <v>782</v>
      </c>
      <c r="F2809" s="852" t="s">
        <v>2048</v>
      </c>
      <c r="G2809" s="852" t="s">
        <v>61</v>
      </c>
    </row>
    <row r="2810" spans="1:7" ht="30">
      <c r="A2810" s="851">
        <v>2807</v>
      </c>
      <c r="B2810" s="852" t="s">
        <v>4402</v>
      </c>
      <c r="C2810" s="281">
        <v>59</v>
      </c>
      <c r="D2810" s="852" t="s">
        <v>62</v>
      </c>
      <c r="E2810" s="852" t="s">
        <v>782</v>
      </c>
      <c r="F2810" s="852" t="s">
        <v>2048</v>
      </c>
      <c r="G2810" s="852" t="s">
        <v>63</v>
      </c>
    </row>
    <row r="2811" spans="1:7" ht="30">
      <c r="A2811" s="98">
        <v>2808</v>
      </c>
      <c r="B2811" s="852" t="s">
        <v>4402</v>
      </c>
      <c r="C2811" s="281">
        <v>59</v>
      </c>
      <c r="D2811" s="852" t="s">
        <v>63</v>
      </c>
      <c r="E2811" s="852" t="s">
        <v>782</v>
      </c>
      <c r="F2811" s="852" t="s">
        <v>2048</v>
      </c>
      <c r="G2811" s="852" t="s">
        <v>63</v>
      </c>
    </row>
    <row r="2812" spans="1:7" ht="30">
      <c r="A2812" s="851">
        <v>2809</v>
      </c>
      <c r="B2812" s="852" t="s">
        <v>4402</v>
      </c>
      <c r="C2812" s="281">
        <v>59</v>
      </c>
      <c r="D2812" s="852" t="s">
        <v>2127</v>
      </c>
      <c r="E2812" s="852" t="s">
        <v>782</v>
      </c>
      <c r="F2812" s="852" t="s">
        <v>785</v>
      </c>
      <c r="G2812" s="852" t="s">
        <v>65</v>
      </c>
    </row>
    <row r="2813" spans="1:7" ht="30">
      <c r="A2813" s="98">
        <v>2810</v>
      </c>
      <c r="B2813" s="852" t="s">
        <v>4402</v>
      </c>
      <c r="C2813" s="281">
        <v>59</v>
      </c>
      <c r="D2813" s="852" t="s">
        <v>67</v>
      </c>
      <c r="E2813" s="852" t="s">
        <v>782</v>
      </c>
      <c r="F2813" s="852" t="s">
        <v>785</v>
      </c>
      <c r="G2813" s="852" t="s">
        <v>67</v>
      </c>
    </row>
    <row r="2814" spans="1:7" ht="30">
      <c r="A2814" s="851">
        <v>2811</v>
      </c>
      <c r="B2814" s="852" t="s">
        <v>4402</v>
      </c>
      <c r="C2814" s="281">
        <v>59</v>
      </c>
      <c r="D2814" s="852" t="s">
        <v>68</v>
      </c>
      <c r="E2814" s="852" t="s">
        <v>782</v>
      </c>
      <c r="F2814" s="852" t="s">
        <v>785</v>
      </c>
      <c r="G2814" s="852" t="s">
        <v>68</v>
      </c>
    </row>
    <row r="2815" spans="1:7" ht="30">
      <c r="A2815" s="98">
        <v>2812</v>
      </c>
      <c r="B2815" s="852" t="s">
        <v>4402</v>
      </c>
      <c r="C2815" s="281">
        <v>59</v>
      </c>
      <c r="D2815" s="852" t="s">
        <v>69</v>
      </c>
      <c r="E2815" s="852" t="s">
        <v>782</v>
      </c>
      <c r="F2815" s="852" t="s">
        <v>785</v>
      </c>
      <c r="G2815" s="852" t="s">
        <v>69</v>
      </c>
    </row>
    <row r="2816" spans="1:7" ht="30">
      <c r="A2816" s="851">
        <v>2813</v>
      </c>
      <c r="B2816" s="852" t="s">
        <v>4402</v>
      </c>
      <c r="C2816" s="281">
        <v>59</v>
      </c>
      <c r="D2816" s="852" t="s">
        <v>4403</v>
      </c>
      <c r="E2816" s="852" t="s">
        <v>782</v>
      </c>
      <c r="F2816" s="852" t="s">
        <v>785</v>
      </c>
      <c r="G2816" s="852" t="s">
        <v>70</v>
      </c>
    </row>
    <row r="2817" spans="1:7" ht="30">
      <c r="A2817" s="98">
        <v>2814</v>
      </c>
      <c r="B2817" s="852" t="s">
        <v>4402</v>
      </c>
      <c r="C2817" s="281">
        <v>59</v>
      </c>
      <c r="D2817" s="852" t="s">
        <v>76</v>
      </c>
      <c r="E2817" s="852" t="s">
        <v>782</v>
      </c>
      <c r="F2817" s="852" t="s">
        <v>786</v>
      </c>
      <c r="G2817" s="852" t="s">
        <v>76</v>
      </c>
    </row>
    <row r="2818" spans="1:7" ht="30">
      <c r="A2818" s="851">
        <v>2815</v>
      </c>
      <c r="B2818" s="852" t="s">
        <v>4402</v>
      </c>
      <c r="C2818" s="281">
        <v>59</v>
      </c>
      <c r="D2818" s="852" t="s">
        <v>2521</v>
      </c>
      <c r="E2818" s="852" t="s">
        <v>782</v>
      </c>
      <c r="F2818" s="852" t="s">
        <v>786</v>
      </c>
      <c r="G2818" s="852" t="s">
        <v>77</v>
      </c>
    </row>
    <row r="2819" spans="1:7" ht="30">
      <c r="A2819" s="98">
        <v>2816</v>
      </c>
      <c r="B2819" s="852" t="s">
        <v>4402</v>
      </c>
      <c r="C2819" s="281">
        <v>59</v>
      </c>
      <c r="D2819" s="852" t="s">
        <v>94</v>
      </c>
      <c r="E2819" s="852" t="s">
        <v>744</v>
      </c>
      <c r="F2819" s="852" t="s">
        <v>742</v>
      </c>
      <c r="G2819" s="852" t="s">
        <v>94</v>
      </c>
    </row>
    <row r="2820" spans="1:7" ht="30">
      <c r="A2820" s="851">
        <v>2817</v>
      </c>
      <c r="B2820" s="852" t="s">
        <v>4402</v>
      </c>
      <c r="C2820" s="281">
        <v>59</v>
      </c>
      <c r="D2820" s="852" t="s">
        <v>97</v>
      </c>
      <c r="E2820" s="852" t="s">
        <v>744</v>
      </c>
      <c r="F2820" s="852" t="s">
        <v>742</v>
      </c>
      <c r="G2820" s="852" t="s">
        <v>97</v>
      </c>
    </row>
    <row r="2821" spans="1:7" ht="30">
      <c r="A2821" s="98">
        <v>2818</v>
      </c>
      <c r="B2821" s="852" t="s">
        <v>4402</v>
      </c>
      <c r="C2821" s="281">
        <v>59</v>
      </c>
      <c r="D2821" s="852" t="s">
        <v>2549</v>
      </c>
      <c r="E2821" s="852" t="s">
        <v>744</v>
      </c>
      <c r="F2821" s="852" t="s">
        <v>742</v>
      </c>
      <c r="G2821" s="852" t="s">
        <v>100</v>
      </c>
    </row>
    <row r="2822" spans="1:7" ht="30">
      <c r="A2822" s="851">
        <v>2819</v>
      </c>
      <c r="B2822" s="852" t="s">
        <v>4402</v>
      </c>
      <c r="C2822" s="281">
        <v>59</v>
      </c>
      <c r="D2822" s="852" t="s">
        <v>100</v>
      </c>
      <c r="E2822" s="852" t="s">
        <v>744</v>
      </c>
      <c r="F2822" s="852" t="s">
        <v>742</v>
      </c>
      <c r="G2822" s="852" t="s">
        <v>100</v>
      </c>
    </row>
    <row r="2823" spans="1:7" ht="30">
      <c r="A2823" s="98">
        <v>2820</v>
      </c>
      <c r="B2823" s="852" t="s">
        <v>4402</v>
      </c>
      <c r="C2823" s="281">
        <v>59</v>
      </c>
      <c r="D2823" s="852" t="s">
        <v>103</v>
      </c>
      <c r="E2823" s="852" t="s">
        <v>744</v>
      </c>
      <c r="F2823" s="852" t="s">
        <v>743</v>
      </c>
      <c r="G2823" s="852" t="s">
        <v>104</v>
      </c>
    </row>
    <row r="2824" spans="1:7" ht="30">
      <c r="A2824" s="851">
        <v>2821</v>
      </c>
      <c r="B2824" s="852" t="s">
        <v>4402</v>
      </c>
      <c r="C2824" s="281">
        <v>59</v>
      </c>
      <c r="D2824" s="852" t="s">
        <v>105</v>
      </c>
      <c r="E2824" s="852" t="s">
        <v>744</v>
      </c>
      <c r="F2824" s="852" t="s">
        <v>743</v>
      </c>
      <c r="G2824" s="852" t="s">
        <v>105</v>
      </c>
    </row>
    <row r="2825" spans="1:7" ht="30">
      <c r="A2825" s="98">
        <v>2822</v>
      </c>
      <c r="B2825" s="852" t="s">
        <v>4402</v>
      </c>
      <c r="C2825" s="281">
        <v>59</v>
      </c>
      <c r="D2825" s="852" t="s">
        <v>106</v>
      </c>
      <c r="E2825" s="852" t="s">
        <v>744</v>
      </c>
      <c r="F2825" s="852" t="s">
        <v>743</v>
      </c>
      <c r="G2825" s="852" t="s">
        <v>106</v>
      </c>
    </row>
    <row r="2826" spans="1:7" ht="30">
      <c r="A2826" s="851">
        <v>2823</v>
      </c>
      <c r="B2826" s="852" t="s">
        <v>4402</v>
      </c>
      <c r="C2826" s="281">
        <v>59</v>
      </c>
      <c r="D2826" s="852" t="s">
        <v>107</v>
      </c>
      <c r="E2826" s="852" t="s">
        <v>744</v>
      </c>
      <c r="F2826" s="852" t="s">
        <v>743</v>
      </c>
      <c r="G2826" s="852" t="s">
        <v>107</v>
      </c>
    </row>
    <row r="2827" spans="1:7" ht="30">
      <c r="A2827" s="98">
        <v>2824</v>
      </c>
      <c r="B2827" s="852" t="s">
        <v>4402</v>
      </c>
      <c r="C2827" s="281">
        <v>59</v>
      </c>
      <c r="D2827" s="852" t="s">
        <v>4404</v>
      </c>
      <c r="E2827" s="852" t="s">
        <v>744</v>
      </c>
      <c r="F2827" s="852" t="s">
        <v>743</v>
      </c>
      <c r="G2827" s="852" t="s">
        <v>108</v>
      </c>
    </row>
    <row r="2828" spans="1:7" ht="30">
      <c r="A2828" s="851">
        <v>2825</v>
      </c>
      <c r="B2828" s="852" t="s">
        <v>4402</v>
      </c>
      <c r="C2828" s="281">
        <v>59</v>
      </c>
      <c r="D2828" s="852" t="s">
        <v>109</v>
      </c>
      <c r="E2828" s="852" t="s">
        <v>744</v>
      </c>
      <c r="F2828" s="852" t="s">
        <v>743</v>
      </c>
      <c r="G2828" s="852" t="s">
        <v>109</v>
      </c>
    </row>
    <row r="2829" spans="1:7" ht="30">
      <c r="A2829" s="98">
        <v>2826</v>
      </c>
      <c r="B2829" s="852" t="s">
        <v>4402</v>
      </c>
      <c r="C2829" s="281">
        <v>59</v>
      </c>
      <c r="D2829" s="852" t="s">
        <v>116</v>
      </c>
      <c r="E2829" s="852" t="s">
        <v>744</v>
      </c>
      <c r="F2829" s="852" t="s">
        <v>744</v>
      </c>
      <c r="G2829" s="852" t="s">
        <v>116</v>
      </c>
    </row>
    <row r="2830" spans="1:7" ht="30">
      <c r="A2830" s="851">
        <v>2827</v>
      </c>
      <c r="B2830" s="852" t="s">
        <v>4402</v>
      </c>
      <c r="C2830" s="281">
        <v>59</v>
      </c>
      <c r="D2830" s="852" t="s">
        <v>118</v>
      </c>
      <c r="E2830" s="852" t="s">
        <v>744</v>
      </c>
      <c r="F2830" s="852" t="s">
        <v>744</v>
      </c>
      <c r="G2830" s="852" t="s">
        <v>118</v>
      </c>
    </row>
    <row r="2831" spans="1:7" ht="30">
      <c r="A2831" s="98">
        <v>2828</v>
      </c>
      <c r="B2831" s="852" t="s">
        <v>4402</v>
      </c>
      <c r="C2831" s="281">
        <v>59</v>
      </c>
      <c r="D2831" s="852" t="s">
        <v>4405</v>
      </c>
      <c r="E2831" s="852" t="s">
        <v>744</v>
      </c>
      <c r="F2831" s="852" t="s">
        <v>744</v>
      </c>
      <c r="G2831" s="852" t="s">
        <v>128</v>
      </c>
    </row>
    <row r="2832" spans="1:7" ht="30">
      <c r="A2832" s="851">
        <v>2829</v>
      </c>
      <c r="B2832" s="852" t="s">
        <v>4402</v>
      </c>
      <c r="C2832" s="281">
        <v>59</v>
      </c>
      <c r="D2832" s="852" t="s">
        <v>137</v>
      </c>
      <c r="E2832" s="852" t="s">
        <v>744</v>
      </c>
      <c r="F2832" s="852" t="s">
        <v>744</v>
      </c>
      <c r="G2832" s="852" t="s">
        <v>137</v>
      </c>
    </row>
    <row r="2833" spans="1:7" ht="30">
      <c r="A2833" s="98">
        <v>2830</v>
      </c>
      <c r="B2833" s="852" t="s">
        <v>4402</v>
      </c>
      <c r="C2833" s="281">
        <v>59</v>
      </c>
      <c r="D2833" s="852" t="s">
        <v>146</v>
      </c>
      <c r="E2833" s="852" t="s">
        <v>744</v>
      </c>
      <c r="F2833" s="852" t="s">
        <v>2093</v>
      </c>
      <c r="G2833" s="852" t="s">
        <v>146</v>
      </c>
    </row>
    <row r="2834" spans="1:7" ht="30">
      <c r="A2834" s="851">
        <v>2831</v>
      </c>
      <c r="B2834" s="852" t="s">
        <v>4402</v>
      </c>
      <c r="C2834" s="281">
        <v>59</v>
      </c>
      <c r="D2834" s="852" t="s">
        <v>149</v>
      </c>
      <c r="E2834" s="852" t="s">
        <v>744</v>
      </c>
      <c r="F2834" s="852" t="s">
        <v>2093</v>
      </c>
      <c r="G2834" s="852" t="s">
        <v>149</v>
      </c>
    </row>
    <row r="2835" spans="1:7" ht="30">
      <c r="A2835" s="98">
        <v>2832</v>
      </c>
      <c r="B2835" s="852" t="s">
        <v>4402</v>
      </c>
      <c r="C2835" s="281">
        <v>59</v>
      </c>
      <c r="D2835" s="852" t="s">
        <v>155</v>
      </c>
      <c r="E2835" s="852" t="s">
        <v>744</v>
      </c>
      <c r="F2835" s="852" t="s">
        <v>746</v>
      </c>
      <c r="G2835" s="852" t="s">
        <v>155</v>
      </c>
    </row>
    <row r="2836" spans="1:7" ht="30">
      <c r="A2836" s="851">
        <v>2833</v>
      </c>
      <c r="B2836" s="852" t="s">
        <v>4402</v>
      </c>
      <c r="C2836" s="281">
        <v>59</v>
      </c>
      <c r="D2836" s="852" t="s">
        <v>156</v>
      </c>
      <c r="E2836" s="852" t="s">
        <v>744</v>
      </c>
      <c r="F2836" s="852" t="s">
        <v>746</v>
      </c>
      <c r="G2836" s="852" t="s">
        <v>156</v>
      </c>
    </row>
    <row r="2837" spans="1:7" ht="30">
      <c r="A2837" s="98">
        <v>2834</v>
      </c>
      <c r="B2837" s="852" t="s">
        <v>4402</v>
      </c>
      <c r="C2837" s="281">
        <v>59</v>
      </c>
      <c r="D2837" s="852" t="s">
        <v>157</v>
      </c>
      <c r="E2837" s="852" t="s">
        <v>744</v>
      </c>
      <c r="F2837" s="852" t="s">
        <v>746</v>
      </c>
      <c r="G2837" s="852" t="s">
        <v>157</v>
      </c>
    </row>
    <row r="2838" spans="1:7" ht="30">
      <c r="A2838" s="851">
        <v>2835</v>
      </c>
      <c r="B2838" s="852" t="s">
        <v>4402</v>
      </c>
      <c r="C2838" s="281">
        <v>59</v>
      </c>
      <c r="D2838" s="852" t="s">
        <v>159</v>
      </c>
      <c r="E2838" s="852" t="s">
        <v>744</v>
      </c>
      <c r="F2838" s="852" t="s">
        <v>746</v>
      </c>
      <c r="G2838" s="852" t="s">
        <v>159</v>
      </c>
    </row>
    <row r="2839" spans="1:7" ht="30">
      <c r="A2839" s="98">
        <v>2836</v>
      </c>
      <c r="B2839" s="852" t="s">
        <v>4402</v>
      </c>
      <c r="C2839" s="281">
        <v>59</v>
      </c>
      <c r="D2839" s="852" t="s">
        <v>4406</v>
      </c>
      <c r="E2839" s="852" t="s">
        <v>744</v>
      </c>
      <c r="F2839" s="852" t="s">
        <v>746</v>
      </c>
      <c r="G2839" s="852" t="s">
        <v>160</v>
      </c>
    </row>
    <row r="2840" spans="1:7" ht="30">
      <c r="A2840" s="851">
        <v>2837</v>
      </c>
      <c r="B2840" s="852" t="s">
        <v>4402</v>
      </c>
      <c r="C2840" s="281">
        <v>59</v>
      </c>
      <c r="D2840" s="852" t="s">
        <v>167</v>
      </c>
      <c r="E2840" s="852" t="s">
        <v>744</v>
      </c>
      <c r="F2840" s="852" t="s">
        <v>746</v>
      </c>
      <c r="G2840" s="852" t="s">
        <v>167</v>
      </c>
    </row>
    <row r="2841" spans="1:7" ht="30">
      <c r="A2841" s="98">
        <v>2838</v>
      </c>
      <c r="B2841" s="852" t="s">
        <v>4402</v>
      </c>
      <c r="C2841" s="281">
        <v>59</v>
      </c>
      <c r="D2841" s="852" t="s">
        <v>4407</v>
      </c>
      <c r="E2841" s="852" t="s">
        <v>744</v>
      </c>
      <c r="F2841" s="852" t="s">
        <v>746</v>
      </c>
      <c r="G2841" s="852" t="s">
        <v>168</v>
      </c>
    </row>
    <row r="2842" spans="1:7" ht="30">
      <c r="A2842" s="851">
        <v>2839</v>
      </c>
      <c r="B2842" s="852" t="s">
        <v>4402</v>
      </c>
      <c r="C2842" s="281">
        <v>59</v>
      </c>
      <c r="D2842" s="852" t="s">
        <v>2728</v>
      </c>
      <c r="E2842" s="852" t="s">
        <v>744</v>
      </c>
      <c r="F2842" s="852" t="s">
        <v>746</v>
      </c>
      <c r="G2842" s="852" t="s">
        <v>170</v>
      </c>
    </row>
    <row r="2843" spans="1:7" ht="30">
      <c r="A2843" s="98">
        <v>2840</v>
      </c>
      <c r="B2843" s="852" t="s">
        <v>4402</v>
      </c>
      <c r="C2843" s="281">
        <v>59</v>
      </c>
      <c r="D2843" s="852" t="s">
        <v>176</v>
      </c>
      <c r="E2843" s="852" t="s">
        <v>744</v>
      </c>
      <c r="F2843" s="852" t="s">
        <v>748</v>
      </c>
      <c r="G2843" s="852" t="s">
        <v>176</v>
      </c>
    </row>
    <row r="2844" spans="1:7" ht="30">
      <c r="A2844" s="851">
        <v>2841</v>
      </c>
      <c r="B2844" s="852" t="s">
        <v>4402</v>
      </c>
      <c r="C2844" s="281">
        <v>59</v>
      </c>
      <c r="D2844" s="852" t="s">
        <v>177</v>
      </c>
      <c r="E2844" s="852" t="s">
        <v>744</v>
      </c>
      <c r="F2844" s="852" t="s">
        <v>748</v>
      </c>
      <c r="G2844" s="852" t="s">
        <v>177</v>
      </c>
    </row>
    <row r="2845" spans="1:7" ht="30">
      <c r="A2845" s="98">
        <v>2842</v>
      </c>
      <c r="B2845" s="852" t="s">
        <v>4402</v>
      </c>
      <c r="C2845" s="281">
        <v>59</v>
      </c>
      <c r="D2845" s="852" t="s">
        <v>193</v>
      </c>
      <c r="E2845" s="852" t="s">
        <v>744</v>
      </c>
      <c r="F2845" s="852" t="s">
        <v>750</v>
      </c>
      <c r="G2845" s="852" t="s">
        <v>2094</v>
      </c>
    </row>
    <row r="2846" spans="1:7" ht="30">
      <c r="A2846" s="851">
        <v>2843</v>
      </c>
      <c r="B2846" s="852" t="s">
        <v>4402</v>
      </c>
      <c r="C2846" s="281">
        <v>59</v>
      </c>
      <c r="D2846" s="852" t="s">
        <v>4408</v>
      </c>
      <c r="E2846" s="852" t="s">
        <v>744</v>
      </c>
      <c r="F2846" s="852" t="s">
        <v>751</v>
      </c>
      <c r="G2846" s="852" t="s">
        <v>198</v>
      </c>
    </row>
    <row r="2847" spans="1:7" ht="30">
      <c r="A2847" s="98">
        <v>2844</v>
      </c>
      <c r="B2847" s="852" t="s">
        <v>4402</v>
      </c>
      <c r="C2847" s="281">
        <v>59</v>
      </c>
      <c r="D2847" s="852" t="s">
        <v>199</v>
      </c>
      <c r="E2847" s="852" t="s">
        <v>744</v>
      </c>
      <c r="F2847" s="852" t="s">
        <v>751</v>
      </c>
      <c r="G2847" s="852" t="s">
        <v>2055</v>
      </c>
    </row>
    <row r="2848" spans="1:7" ht="30">
      <c r="A2848" s="851">
        <v>2845</v>
      </c>
      <c r="B2848" s="852" t="s">
        <v>4402</v>
      </c>
      <c r="C2848" s="281">
        <v>59</v>
      </c>
      <c r="D2848" s="852" t="s">
        <v>204</v>
      </c>
      <c r="E2848" s="852" t="s">
        <v>744</v>
      </c>
      <c r="F2848" s="852" t="s">
        <v>751</v>
      </c>
      <c r="G2848" s="852" t="s">
        <v>204</v>
      </c>
    </row>
    <row r="2849" spans="1:7" ht="30">
      <c r="A2849" s="98">
        <v>2846</v>
      </c>
      <c r="B2849" s="852" t="s">
        <v>4402</v>
      </c>
      <c r="C2849" s="281">
        <v>59</v>
      </c>
      <c r="D2849" s="852" t="s">
        <v>4409</v>
      </c>
      <c r="E2849" s="852" t="s">
        <v>752</v>
      </c>
      <c r="F2849" s="852" t="s">
        <v>752</v>
      </c>
      <c r="G2849" s="852" t="s">
        <v>220</v>
      </c>
    </row>
    <row r="2850" spans="1:7" ht="30">
      <c r="A2850" s="851">
        <v>2847</v>
      </c>
      <c r="B2850" s="852" t="s">
        <v>4402</v>
      </c>
      <c r="C2850" s="281">
        <v>59</v>
      </c>
      <c r="D2850" s="852" t="s">
        <v>4410</v>
      </c>
      <c r="E2850" s="852" t="s">
        <v>752</v>
      </c>
      <c r="F2850" s="852" t="s">
        <v>752</v>
      </c>
      <c r="G2850" s="852" t="s">
        <v>220</v>
      </c>
    </row>
    <row r="2851" spans="1:7" ht="30">
      <c r="A2851" s="98">
        <v>2848</v>
      </c>
      <c r="B2851" s="852" t="s">
        <v>4402</v>
      </c>
      <c r="C2851" s="281">
        <v>59</v>
      </c>
      <c r="D2851" s="852" t="s">
        <v>4411</v>
      </c>
      <c r="E2851" s="852" t="s">
        <v>752</v>
      </c>
      <c r="F2851" s="852" t="s">
        <v>752</v>
      </c>
      <c r="G2851" s="852" t="s">
        <v>221</v>
      </c>
    </row>
    <row r="2852" spans="1:7" ht="30">
      <c r="A2852" s="851">
        <v>2849</v>
      </c>
      <c r="B2852" s="852" t="s">
        <v>4402</v>
      </c>
      <c r="C2852" s="281">
        <v>59</v>
      </c>
      <c r="D2852" s="852" t="s">
        <v>2784</v>
      </c>
      <c r="E2852" s="852" t="s">
        <v>752</v>
      </c>
      <c r="F2852" s="852" t="s">
        <v>752</v>
      </c>
      <c r="G2852" s="852" t="s">
        <v>222</v>
      </c>
    </row>
    <row r="2853" spans="1:7" ht="30">
      <c r="A2853" s="98">
        <v>2850</v>
      </c>
      <c r="B2853" s="852" t="s">
        <v>4402</v>
      </c>
      <c r="C2853" s="281">
        <v>59</v>
      </c>
      <c r="D2853" s="852" t="s">
        <v>2198</v>
      </c>
      <c r="E2853" s="852" t="s">
        <v>752</v>
      </c>
      <c r="F2853" s="852" t="s">
        <v>752</v>
      </c>
      <c r="G2853" s="852" t="s">
        <v>222</v>
      </c>
    </row>
    <row r="2854" spans="1:7" ht="30">
      <c r="A2854" s="851">
        <v>2851</v>
      </c>
      <c r="B2854" s="852" t="s">
        <v>4402</v>
      </c>
      <c r="C2854" s="281">
        <v>59</v>
      </c>
      <c r="D2854" s="852" t="s">
        <v>2786</v>
      </c>
      <c r="E2854" s="852" t="s">
        <v>752</v>
      </c>
      <c r="F2854" s="852" t="s">
        <v>752</v>
      </c>
      <c r="G2854" s="852" t="s">
        <v>222</v>
      </c>
    </row>
    <row r="2855" spans="1:7" ht="30">
      <c r="A2855" s="98">
        <v>2852</v>
      </c>
      <c r="B2855" s="852" t="s">
        <v>4402</v>
      </c>
      <c r="C2855" s="281">
        <v>59</v>
      </c>
      <c r="D2855" s="852" t="s">
        <v>2200</v>
      </c>
      <c r="E2855" s="852" t="s">
        <v>752</v>
      </c>
      <c r="F2855" s="852" t="s">
        <v>752</v>
      </c>
      <c r="G2855" s="852" t="s">
        <v>223</v>
      </c>
    </row>
    <row r="2856" spans="1:7" ht="30">
      <c r="A2856" s="851">
        <v>2853</v>
      </c>
      <c r="B2856" s="852" t="s">
        <v>4402</v>
      </c>
      <c r="C2856" s="281">
        <v>59</v>
      </c>
      <c r="D2856" s="852" t="s">
        <v>4412</v>
      </c>
      <c r="E2856" s="852" t="s">
        <v>752</v>
      </c>
      <c r="F2856" s="852" t="s">
        <v>752</v>
      </c>
      <c r="G2856" s="852" t="s">
        <v>224</v>
      </c>
    </row>
    <row r="2857" spans="1:7" ht="30">
      <c r="A2857" s="98">
        <v>2854</v>
      </c>
      <c r="B2857" s="852" t="s">
        <v>4402</v>
      </c>
      <c r="C2857" s="281">
        <v>59</v>
      </c>
      <c r="D2857" s="852" t="s">
        <v>4413</v>
      </c>
      <c r="E2857" s="852" t="s">
        <v>752</v>
      </c>
      <c r="F2857" s="852" t="s">
        <v>752</v>
      </c>
      <c r="G2857" s="852" t="s">
        <v>225</v>
      </c>
    </row>
    <row r="2858" spans="1:7" ht="30">
      <c r="A2858" s="851">
        <v>2855</v>
      </c>
      <c r="B2858" s="852" t="s">
        <v>4402</v>
      </c>
      <c r="C2858" s="281">
        <v>59</v>
      </c>
      <c r="D2858" s="852" t="s">
        <v>4414</v>
      </c>
      <c r="E2858" s="852" t="s">
        <v>752</v>
      </c>
      <c r="F2858" s="852" t="s">
        <v>752</v>
      </c>
      <c r="G2858" s="852" t="s">
        <v>226</v>
      </c>
    </row>
    <row r="2859" spans="1:7" ht="30">
      <c r="A2859" s="98">
        <v>2856</v>
      </c>
      <c r="B2859" s="852" t="s">
        <v>4402</v>
      </c>
      <c r="C2859" s="281">
        <v>59</v>
      </c>
      <c r="D2859" s="852" t="s">
        <v>4415</v>
      </c>
      <c r="E2859" s="852" t="s">
        <v>752</v>
      </c>
      <c r="F2859" s="852" t="s">
        <v>752</v>
      </c>
      <c r="G2859" s="852" t="s">
        <v>226</v>
      </c>
    </row>
    <row r="2860" spans="1:7" ht="30">
      <c r="A2860" s="851">
        <v>2857</v>
      </c>
      <c r="B2860" s="852" t="s">
        <v>4402</v>
      </c>
      <c r="C2860" s="281">
        <v>59</v>
      </c>
      <c r="D2860" s="852" t="s">
        <v>2204</v>
      </c>
      <c r="E2860" s="852" t="s">
        <v>752</v>
      </c>
      <c r="F2860" s="852" t="s">
        <v>752</v>
      </c>
      <c r="G2860" s="852" t="s">
        <v>121</v>
      </c>
    </row>
    <row r="2861" spans="1:7" ht="30">
      <c r="A2861" s="98">
        <v>2858</v>
      </c>
      <c r="B2861" s="852" t="s">
        <v>4402</v>
      </c>
      <c r="C2861" s="281">
        <v>59</v>
      </c>
      <c r="D2861" s="852" t="s">
        <v>4416</v>
      </c>
      <c r="E2861" s="852" t="s">
        <v>752</v>
      </c>
      <c r="F2861" s="852" t="s">
        <v>752</v>
      </c>
      <c r="G2861" s="852" t="s">
        <v>121</v>
      </c>
    </row>
    <row r="2862" spans="1:7" ht="30">
      <c r="A2862" s="851">
        <v>2859</v>
      </c>
      <c r="B2862" s="852" t="s">
        <v>4402</v>
      </c>
      <c r="C2862" s="281">
        <v>59</v>
      </c>
      <c r="D2862" s="852" t="s">
        <v>2802</v>
      </c>
      <c r="E2862" s="852" t="s">
        <v>752</v>
      </c>
      <c r="F2862" s="852" t="s">
        <v>752</v>
      </c>
      <c r="G2862" s="852" t="s">
        <v>121</v>
      </c>
    </row>
    <row r="2863" spans="1:7" ht="30">
      <c r="A2863" s="98">
        <v>2860</v>
      </c>
      <c r="B2863" s="852" t="s">
        <v>4402</v>
      </c>
      <c r="C2863" s="281">
        <v>59</v>
      </c>
      <c r="D2863" s="852" t="s">
        <v>4417</v>
      </c>
      <c r="E2863" s="852" t="s">
        <v>752</v>
      </c>
      <c r="F2863" s="852" t="s">
        <v>752</v>
      </c>
      <c r="G2863" s="852" t="s">
        <v>227</v>
      </c>
    </row>
    <row r="2864" spans="1:7" ht="30">
      <c r="A2864" s="851">
        <v>2861</v>
      </c>
      <c r="B2864" s="852" t="s">
        <v>4402</v>
      </c>
      <c r="C2864" s="281">
        <v>59</v>
      </c>
      <c r="D2864" s="852" t="s">
        <v>4418</v>
      </c>
      <c r="E2864" s="852" t="s">
        <v>752</v>
      </c>
      <c r="F2864" s="852" t="s">
        <v>752</v>
      </c>
      <c r="G2864" s="852" t="s">
        <v>228</v>
      </c>
    </row>
    <row r="2865" spans="1:7" ht="30">
      <c r="A2865" s="98">
        <v>2862</v>
      </c>
      <c r="B2865" s="852" t="s">
        <v>4402</v>
      </c>
      <c r="C2865" s="281">
        <v>59</v>
      </c>
      <c r="D2865" s="852" t="s">
        <v>4419</v>
      </c>
      <c r="E2865" s="852" t="s">
        <v>752</v>
      </c>
      <c r="F2865" s="852" t="s">
        <v>752</v>
      </c>
      <c r="G2865" s="852" t="s">
        <v>228</v>
      </c>
    </row>
    <row r="2866" spans="1:7" ht="30">
      <c r="A2866" s="851">
        <v>2863</v>
      </c>
      <c r="B2866" s="852" t="s">
        <v>4402</v>
      </c>
      <c r="C2866" s="281">
        <v>59</v>
      </c>
      <c r="D2866" s="852" t="s">
        <v>4420</v>
      </c>
      <c r="E2866" s="852" t="s">
        <v>752</v>
      </c>
      <c r="F2866" s="852" t="s">
        <v>752</v>
      </c>
      <c r="G2866" s="852" t="s">
        <v>228</v>
      </c>
    </row>
    <row r="2867" spans="1:7" ht="30">
      <c r="A2867" s="98">
        <v>2864</v>
      </c>
      <c r="B2867" s="852" t="s">
        <v>4402</v>
      </c>
      <c r="C2867" s="281">
        <v>59</v>
      </c>
      <c r="D2867" s="852" t="s">
        <v>4421</v>
      </c>
      <c r="E2867" s="852" t="s">
        <v>752</v>
      </c>
      <c r="F2867" s="852" t="s">
        <v>752</v>
      </c>
      <c r="G2867" s="852" t="s">
        <v>229</v>
      </c>
    </row>
    <row r="2868" spans="1:7" ht="30">
      <c r="A2868" s="851">
        <v>2865</v>
      </c>
      <c r="B2868" s="852" t="s">
        <v>4402</v>
      </c>
      <c r="C2868" s="281">
        <v>59</v>
      </c>
      <c r="D2868" s="852" t="s">
        <v>4422</v>
      </c>
      <c r="E2868" s="852" t="s">
        <v>752</v>
      </c>
      <c r="F2868" s="852" t="s">
        <v>752</v>
      </c>
      <c r="G2868" s="852" t="s">
        <v>229</v>
      </c>
    </row>
    <row r="2869" spans="1:7" ht="30">
      <c r="A2869" s="98">
        <v>2866</v>
      </c>
      <c r="B2869" s="852" t="s">
        <v>4402</v>
      </c>
      <c r="C2869" s="281">
        <v>59</v>
      </c>
      <c r="D2869" s="852" t="s">
        <v>231</v>
      </c>
      <c r="E2869" s="852" t="s">
        <v>752</v>
      </c>
      <c r="F2869" s="852" t="s">
        <v>752</v>
      </c>
      <c r="G2869" s="852" t="s">
        <v>229</v>
      </c>
    </row>
    <row r="2870" spans="1:7" ht="30">
      <c r="A2870" s="851">
        <v>2867</v>
      </c>
      <c r="B2870" s="852" t="s">
        <v>4402</v>
      </c>
      <c r="C2870" s="281">
        <v>59</v>
      </c>
      <c r="D2870" s="852" t="s">
        <v>4423</v>
      </c>
      <c r="E2870" s="852" t="s">
        <v>752</v>
      </c>
      <c r="F2870" s="852" t="s">
        <v>752</v>
      </c>
      <c r="G2870" s="852" t="s">
        <v>234</v>
      </c>
    </row>
    <row r="2871" spans="1:7" ht="30">
      <c r="A2871" s="98">
        <v>2868</v>
      </c>
      <c r="B2871" s="852" t="s">
        <v>4402</v>
      </c>
      <c r="C2871" s="281">
        <v>59</v>
      </c>
      <c r="D2871" s="852" t="s">
        <v>4424</v>
      </c>
      <c r="E2871" s="852" t="s">
        <v>752</v>
      </c>
      <c r="F2871" s="852" t="s">
        <v>752</v>
      </c>
      <c r="G2871" s="852" t="s">
        <v>235</v>
      </c>
    </row>
    <row r="2872" spans="1:7" ht="30">
      <c r="A2872" s="851">
        <v>2869</v>
      </c>
      <c r="B2872" s="852" t="s">
        <v>4402</v>
      </c>
      <c r="C2872" s="281">
        <v>59</v>
      </c>
      <c r="D2872" s="852" t="s">
        <v>4425</v>
      </c>
      <c r="E2872" s="852" t="s">
        <v>752</v>
      </c>
      <c r="F2872" s="852" t="s">
        <v>752</v>
      </c>
      <c r="G2872" s="852" t="s">
        <v>236</v>
      </c>
    </row>
    <row r="2873" spans="1:7" ht="30">
      <c r="A2873" s="98">
        <v>2870</v>
      </c>
      <c r="B2873" s="852" t="s">
        <v>4402</v>
      </c>
      <c r="C2873" s="281">
        <v>59</v>
      </c>
      <c r="D2873" s="852" t="s">
        <v>4426</v>
      </c>
      <c r="E2873" s="852" t="s">
        <v>752</v>
      </c>
      <c r="F2873" s="852" t="s">
        <v>752</v>
      </c>
      <c r="G2873" s="852" t="s">
        <v>238</v>
      </c>
    </row>
    <row r="2874" spans="1:7" ht="30">
      <c r="A2874" s="851">
        <v>2871</v>
      </c>
      <c r="B2874" s="852" t="s">
        <v>4402</v>
      </c>
      <c r="C2874" s="281">
        <v>59</v>
      </c>
      <c r="D2874" s="852" t="s">
        <v>4427</v>
      </c>
      <c r="E2874" s="852" t="s">
        <v>752</v>
      </c>
      <c r="F2874" s="852" t="s">
        <v>752</v>
      </c>
      <c r="G2874" s="852" t="s">
        <v>238</v>
      </c>
    </row>
    <row r="2875" spans="1:7" ht="30">
      <c r="A2875" s="98">
        <v>2872</v>
      </c>
      <c r="B2875" s="852" t="s">
        <v>4402</v>
      </c>
      <c r="C2875" s="281">
        <v>59</v>
      </c>
      <c r="D2875" s="852" t="s">
        <v>238</v>
      </c>
      <c r="E2875" s="852" t="s">
        <v>752</v>
      </c>
      <c r="F2875" s="852" t="s">
        <v>752</v>
      </c>
      <c r="G2875" s="852" t="s">
        <v>238</v>
      </c>
    </row>
    <row r="2876" spans="1:7" ht="30">
      <c r="A2876" s="851">
        <v>2873</v>
      </c>
      <c r="B2876" s="852" t="s">
        <v>4402</v>
      </c>
      <c r="C2876" s="281">
        <v>59</v>
      </c>
      <c r="D2876" s="852" t="s">
        <v>4428</v>
      </c>
      <c r="E2876" s="852" t="s">
        <v>752</v>
      </c>
      <c r="F2876" s="852" t="s">
        <v>752</v>
      </c>
      <c r="G2876" s="852" t="s">
        <v>238</v>
      </c>
    </row>
    <row r="2877" spans="1:7" ht="30">
      <c r="A2877" s="98">
        <v>2874</v>
      </c>
      <c r="B2877" s="852" t="s">
        <v>4402</v>
      </c>
      <c r="C2877" s="281">
        <v>59</v>
      </c>
      <c r="D2877" s="852" t="s">
        <v>4429</v>
      </c>
      <c r="E2877" s="852" t="s">
        <v>752</v>
      </c>
      <c r="F2877" s="852" t="s">
        <v>752</v>
      </c>
      <c r="G2877" s="852" t="s">
        <v>238</v>
      </c>
    </row>
    <row r="2878" spans="1:7" ht="30">
      <c r="A2878" s="851">
        <v>2875</v>
      </c>
      <c r="B2878" s="852" t="s">
        <v>4402</v>
      </c>
      <c r="C2878" s="281">
        <v>59</v>
      </c>
      <c r="D2878" s="852" t="s">
        <v>2843</v>
      </c>
      <c r="E2878" s="852" t="s">
        <v>752</v>
      </c>
      <c r="F2878" s="852" t="s">
        <v>752</v>
      </c>
      <c r="G2878" s="852" t="s">
        <v>238</v>
      </c>
    </row>
    <row r="2879" spans="1:7" ht="30">
      <c r="A2879" s="98">
        <v>2876</v>
      </c>
      <c r="B2879" s="852" t="s">
        <v>4402</v>
      </c>
      <c r="C2879" s="281">
        <v>59</v>
      </c>
      <c r="D2879" s="852" t="s">
        <v>4430</v>
      </c>
      <c r="E2879" s="852" t="s">
        <v>752</v>
      </c>
      <c r="F2879" s="852" t="s">
        <v>752</v>
      </c>
      <c r="G2879" s="852" t="s">
        <v>239</v>
      </c>
    </row>
    <row r="2880" spans="1:7" ht="30">
      <c r="A2880" s="851">
        <v>2877</v>
      </c>
      <c r="B2880" s="852" t="s">
        <v>4402</v>
      </c>
      <c r="C2880" s="281">
        <v>59</v>
      </c>
      <c r="D2880" s="852" t="s">
        <v>2853</v>
      </c>
      <c r="E2880" s="852" t="s">
        <v>752</v>
      </c>
      <c r="F2880" s="852" t="s">
        <v>752</v>
      </c>
      <c r="G2880" s="852" t="s">
        <v>239</v>
      </c>
    </row>
    <row r="2881" spans="1:7" ht="30">
      <c r="A2881" s="98">
        <v>2878</v>
      </c>
      <c r="B2881" s="852" t="s">
        <v>4402</v>
      </c>
      <c r="C2881" s="281">
        <v>59</v>
      </c>
      <c r="D2881" s="852" t="s">
        <v>2219</v>
      </c>
      <c r="E2881" s="852" t="s">
        <v>752</v>
      </c>
      <c r="F2881" s="852" t="s">
        <v>752</v>
      </c>
      <c r="G2881" s="852" t="s">
        <v>239</v>
      </c>
    </row>
    <row r="2882" spans="1:7" ht="30">
      <c r="A2882" s="851">
        <v>2879</v>
      </c>
      <c r="B2882" s="852" t="s">
        <v>4402</v>
      </c>
      <c r="C2882" s="281">
        <v>59</v>
      </c>
      <c r="D2882" s="852" t="s">
        <v>2855</v>
      </c>
      <c r="E2882" s="852" t="s">
        <v>752</v>
      </c>
      <c r="F2882" s="852" t="s">
        <v>752</v>
      </c>
      <c r="G2882" s="852" t="s">
        <v>239</v>
      </c>
    </row>
    <row r="2883" spans="1:7" ht="30">
      <c r="A2883" s="98">
        <v>2880</v>
      </c>
      <c r="B2883" s="852" t="s">
        <v>4402</v>
      </c>
      <c r="C2883" s="281">
        <v>59</v>
      </c>
      <c r="D2883" s="852" t="s">
        <v>4431</v>
      </c>
      <c r="E2883" s="852" t="s">
        <v>752</v>
      </c>
      <c r="F2883" s="852" t="s">
        <v>752</v>
      </c>
      <c r="G2883" s="852" t="s">
        <v>240</v>
      </c>
    </row>
    <row r="2884" spans="1:7" ht="30">
      <c r="A2884" s="851">
        <v>2881</v>
      </c>
      <c r="B2884" s="852" t="s">
        <v>4402</v>
      </c>
      <c r="C2884" s="281">
        <v>59</v>
      </c>
      <c r="D2884" s="852" t="s">
        <v>4432</v>
      </c>
      <c r="E2884" s="852" t="s">
        <v>752</v>
      </c>
      <c r="F2884" s="852" t="s">
        <v>752</v>
      </c>
      <c r="G2884" s="852" t="s">
        <v>242</v>
      </c>
    </row>
    <row r="2885" spans="1:7" ht="30">
      <c r="A2885" s="98">
        <v>2882</v>
      </c>
      <c r="B2885" s="852" t="s">
        <v>4402</v>
      </c>
      <c r="C2885" s="281">
        <v>59</v>
      </c>
      <c r="D2885" s="852" t="s">
        <v>242</v>
      </c>
      <c r="E2885" s="852" t="s">
        <v>752</v>
      </c>
      <c r="F2885" s="852" t="s">
        <v>752</v>
      </c>
      <c r="G2885" s="852" t="s">
        <v>242</v>
      </c>
    </row>
    <row r="2886" spans="1:7" ht="30">
      <c r="A2886" s="851">
        <v>2883</v>
      </c>
      <c r="B2886" s="852" t="s">
        <v>4402</v>
      </c>
      <c r="C2886" s="281">
        <v>59</v>
      </c>
      <c r="D2886" s="852" t="s">
        <v>4433</v>
      </c>
      <c r="E2886" s="852" t="s">
        <v>752</v>
      </c>
      <c r="F2886" s="852" t="s">
        <v>752</v>
      </c>
      <c r="G2886" s="852" t="s">
        <v>242</v>
      </c>
    </row>
    <row r="2887" spans="1:7" ht="30">
      <c r="A2887" s="98">
        <v>2884</v>
      </c>
      <c r="B2887" s="852" t="s">
        <v>4402</v>
      </c>
      <c r="C2887" s="281">
        <v>59</v>
      </c>
      <c r="D2887" s="852" t="s">
        <v>4434</v>
      </c>
      <c r="E2887" s="852" t="s">
        <v>752</v>
      </c>
      <c r="F2887" s="852" t="s">
        <v>752</v>
      </c>
      <c r="G2887" s="852" t="s">
        <v>243</v>
      </c>
    </row>
    <row r="2888" spans="1:7" ht="30">
      <c r="A2888" s="851">
        <v>2885</v>
      </c>
      <c r="B2888" s="852" t="s">
        <v>4402</v>
      </c>
      <c r="C2888" s="281">
        <v>59</v>
      </c>
      <c r="D2888" s="852" t="s">
        <v>4435</v>
      </c>
      <c r="E2888" s="852" t="s">
        <v>752</v>
      </c>
      <c r="F2888" s="852" t="s">
        <v>752</v>
      </c>
      <c r="G2888" s="852" t="s">
        <v>244</v>
      </c>
    </row>
    <row r="2889" spans="1:7" ht="30">
      <c r="A2889" s="98">
        <v>2886</v>
      </c>
      <c r="B2889" s="852" t="s">
        <v>4402</v>
      </c>
      <c r="C2889" s="281">
        <v>59</v>
      </c>
      <c r="D2889" s="852" t="s">
        <v>2228</v>
      </c>
      <c r="E2889" s="852" t="s">
        <v>752</v>
      </c>
      <c r="F2889" s="852" t="s">
        <v>752</v>
      </c>
      <c r="G2889" s="852" t="s">
        <v>244</v>
      </c>
    </row>
    <row r="2890" spans="1:7" ht="30">
      <c r="A2890" s="851">
        <v>2887</v>
      </c>
      <c r="B2890" s="852" t="s">
        <v>4402</v>
      </c>
      <c r="C2890" s="281">
        <v>59</v>
      </c>
      <c r="D2890" s="852" t="s">
        <v>2876</v>
      </c>
      <c r="E2890" s="852" t="s">
        <v>752</v>
      </c>
      <c r="F2890" s="852" t="s">
        <v>752</v>
      </c>
      <c r="G2890" s="852" t="s">
        <v>244</v>
      </c>
    </row>
    <row r="2891" spans="1:7" ht="30">
      <c r="A2891" s="98">
        <v>2888</v>
      </c>
      <c r="B2891" s="852" t="s">
        <v>4402</v>
      </c>
      <c r="C2891" s="281">
        <v>59</v>
      </c>
      <c r="D2891" s="852" t="s">
        <v>4436</v>
      </c>
      <c r="E2891" s="852" t="s">
        <v>752</v>
      </c>
      <c r="F2891" s="852" t="s">
        <v>752</v>
      </c>
      <c r="G2891" s="852" t="s">
        <v>244</v>
      </c>
    </row>
    <row r="2892" spans="1:7" ht="30">
      <c r="A2892" s="851">
        <v>2889</v>
      </c>
      <c r="B2892" s="852" t="s">
        <v>4402</v>
      </c>
      <c r="C2892" s="281">
        <v>59</v>
      </c>
      <c r="D2892" s="852" t="s">
        <v>245</v>
      </c>
      <c r="E2892" s="852" t="s">
        <v>752</v>
      </c>
      <c r="F2892" s="852" t="s">
        <v>752</v>
      </c>
      <c r="G2892" s="852" t="s">
        <v>245</v>
      </c>
    </row>
    <row r="2893" spans="1:7" ht="30">
      <c r="A2893" s="98">
        <v>2890</v>
      </c>
      <c r="B2893" s="852" t="s">
        <v>4402</v>
      </c>
      <c r="C2893" s="281">
        <v>59</v>
      </c>
      <c r="D2893" s="852" t="s">
        <v>4437</v>
      </c>
      <c r="E2893" s="852" t="s">
        <v>752</v>
      </c>
      <c r="F2893" s="852" t="s">
        <v>752</v>
      </c>
      <c r="G2893" s="852" t="s">
        <v>245</v>
      </c>
    </row>
    <row r="2894" spans="1:7" ht="30">
      <c r="A2894" s="851">
        <v>2891</v>
      </c>
      <c r="B2894" s="852" t="s">
        <v>4402</v>
      </c>
      <c r="C2894" s="281">
        <v>59</v>
      </c>
      <c r="D2894" s="852" t="s">
        <v>4438</v>
      </c>
      <c r="E2894" s="852" t="s">
        <v>752</v>
      </c>
      <c r="F2894" s="852" t="s">
        <v>752</v>
      </c>
      <c r="G2894" s="852" t="s">
        <v>246</v>
      </c>
    </row>
    <row r="2895" spans="1:7" ht="30">
      <c r="A2895" s="98">
        <v>2892</v>
      </c>
      <c r="B2895" s="852" t="s">
        <v>4402</v>
      </c>
      <c r="C2895" s="281">
        <v>59</v>
      </c>
      <c r="D2895" s="852" t="s">
        <v>4439</v>
      </c>
      <c r="E2895" s="852" t="s">
        <v>752</v>
      </c>
      <c r="F2895" s="852" t="s">
        <v>752</v>
      </c>
      <c r="G2895" s="852" t="s">
        <v>248</v>
      </c>
    </row>
    <row r="2896" spans="1:7" ht="30">
      <c r="A2896" s="851">
        <v>2893</v>
      </c>
      <c r="B2896" s="852" t="s">
        <v>4402</v>
      </c>
      <c r="C2896" s="281">
        <v>59</v>
      </c>
      <c r="D2896" s="852" t="s">
        <v>4149</v>
      </c>
      <c r="E2896" s="852" t="s">
        <v>752</v>
      </c>
      <c r="F2896" s="852" t="s">
        <v>752</v>
      </c>
      <c r="G2896" s="852" t="s">
        <v>248</v>
      </c>
    </row>
    <row r="2897" spans="1:7" ht="30">
      <c r="A2897" s="98">
        <v>2894</v>
      </c>
      <c r="B2897" s="852" t="s">
        <v>4402</v>
      </c>
      <c r="C2897" s="281">
        <v>59</v>
      </c>
      <c r="D2897" s="852" t="s">
        <v>2912</v>
      </c>
      <c r="E2897" s="852" t="s">
        <v>752</v>
      </c>
      <c r="F2897" s="852" t="s">
        <v>752</v>
      </c>
      <c r="G2897" s="852" t="s">
        <v>248</v>
      </c>
    </row>
    <row r="2898" spans="1:7" ht="30">
      <c r="A2898" s="851">
        <v>2895</v>
      </c>
      <c r="B2898" s="852" t="s">
        <v>4402</v>
      </c>
      <c r="C2898" s="281">
        <v>59</v>
      </c>
      <c r="D2898" s="852" t="s">
        <v>4440</v>
      </c>
      <c r="E2898" s="852" t="s">
        <v>752</v>
      </c>
      <c r="F2898" s="852" t="s">
        <v>752</v>
      </c>
      <c r="G2898" s="852" t="s">
        <v>248</v>
      </c>
    </row>
    <row r="2899" spans="1:7" ht="30">
      <c r="A2899" s="98">
        <v>2896</v>
      </c>
      <c r="B2899" s="852" t="s">
        <v>4402</v>
      </c>
      <c r="C2899" s="281">
        <v>59</v>
      </c>
      <c r="D2899" s="852" t="s">
        <v>4441</v>
      </c>
      <c r="E2899" s="852" t="s">
        <v>752</v>
      </c>
      <c r="F2899" s="852" t="s">
        <v>752</v>
      </c>
      <c r="G2899" s="852" t="s">
        <v>249</v>
      </c>
    </row>
    <row r="2900" spans="1:7" ht="30">
      <c r="A2900" s="851">
        <v>2897</v>
      </c>
      <c r="B2900" s="852" t="s">
        <v>4402</v>
      </c>
      <c r="C2900" s="281">
        <v>59</v>
      </c>
      <c r="D2900" s="852" t="s">
        <v>4442</v>
      </c>
      <c r="E2900" s="852" t="s">
        <v>752</v>
      </c>
      <c r="F2900" s="852" t="s">
        <v>752</v>
      </c>
      <c r="G2900" s="852" t="s">
        <v>249</v>
      </c>
    </row>
    <row r="2901" spans="1:7" ht="30">
      <c r="A2901" s="98">
        <v>2898</v>
      </c>
      <c r="B2901" s="852" t="s">
        <v>4402</v>
      </c>
      <c r="C2901" s="281">
        <v>59</v>
      </c>
      <c r="D2901" s="852" t="s">
        <v>4443</v>
      </c>
      <c r="E2901" s="852" t="s">
        <v>752</v>
      </c>
      <c r="F2901" s="852" t="s">
        <v>752</v>
      </c>
      <c r="G2901" s="852" t="s">
        <v>249</v>
      </c>
    </row>
    <row r="2902" spans="1:7" ht="30">
      <c r="A2902" s="851">
        <v>2899</v>
      </c>
      <c r="B2902" s="852" t="s">
        <v>4402</v>
      </c>
      <c r="C2902" s="281">
        <v>59</v>
      </c>
      <c r="D2902" s="852" t="s">
        <v>4444</v>
      </c>
      <c r="E2902" s="852" t="s">
        <v>752</v>
      </c>
      <c r="F2902" s="852" t="s">
        <v>752</v>
      </c>
      <c r="G2902" s="852" t="s">
        <v>249</v>
      </c>
    </row>
    <row r="2903" spans="1:7" ht="30">
      <c r="A2903" s="98">
        <v>2900</v>
      </c>
      <c r="B2903" s="852" t="s">
        <v>4402</v>
      </c>
      <c r="C2903" s="281">
        <v>59</v>
      </c>
      <c r="D2903" s="852" t="s">
        <v>4445</v>
      </c>
      <c r="E2903" s="852" t="s">
        <v>752</v>
      </c>
      <c r="F2903" s="852" t="s">
        <v>752</v>
      </c>
      <c r="G2903" s="852" t="s">
        <v>249</v>
      </c>
    </row>
    <row r="2904" spans="1:7" ht="30">
      <c r="A2904" s="851">
        <v>2901</v>
      </c>
      <c r="B2904" s="852" t="s">
        <v>4402</v>
      </c>
      <c r="C2904" s="281">
        <v>59</v>
      </c>
      <c r="D2904" s="852" t="s">
        <v>4446</v>
      </c>
      <c r="E2904" s="852" t="s">
        <v>752</v>
      </c>
      <c r="F2904" s="852" t="s">
        <v>752</v>
      </c>
      <c r="G2904" s="852" t="s">
        <v>251</v>
      </c>
    </row>
    <row r="2905" spans="1:7" ht="30">
      <c r="A2905" s="98">
        <v>2902</v>
      </c>
      <c r="B2905" s="852" t="s">
        <v>4402</v>
      </c>
      <c r="C2905" s="281">
        <v>59</v>
      </c>
      <c r="D2905" s="852" t="s">
        <v>4447</v>
      </c>
      <c r="E2905" s="852" t="s">
        <v>752</v>
      </c>
      <c r="F2905" s="852" t="s">
        <v>752</v>
      </c>
      <c r="G2905" s="852" t="s">
        <v>251</v>
      </c>
    </row>
    <row r="2906" spans="1:7" ht="30">
      <c r="A2906" s="851">
        <v>2903</v>
      </c>
      <c r="B2906" s="852" t="s">
        <v>4402</v>
      </c>
      <c r="C2906" s="281">
        <v>59</v>
      </c>
      <c r="D2906" s="852" t="s">
        <v>4448</v>
      </c>
      <c r="E2906" s="852" t="s">
        <v>752</v>
      </c>
      <c r="F2906" s="852" t="s">
        <v>752</v>
      </c>
      <c r="G2906" s="852" t="s">
        <v>254</v>
      </c>
    </row>
    <row r="2907" spans="1:7" ht="30">
      <c r="A2907" s="98">
        <v>2904</v>
      </c>
      <c r="B2907" s="852" t="s">
        <v>4402</v>
      </c>
      <c r="C2907" s="281">
        <v>59</v>
      </c>
      <c r="D2907" s="852" t="s">
        <v>4449</v>
      </c>
      <c r="E2907" s="852" t="s">
        <v>752</v>
      </c>
      <c r="F2907" s="852" t="s">
        <v>752</v>
      </c>
      <c r="G2907" s="852" t="s">
        <v>254</v>
      </c>
    </row>
    <row r="2908" spans="1:7" ht="30">
      <c r="A2908" s="851">
        <v>2905</v>
      </c>
      <c r="B2908" s="852" t="s">
        <v>4402</v>
      </c>
      <c r="C2908" s="281">
        <v>59</v>
      </c>
      <c r="D2908" s="852" t="s">
        <v>4450</v>
      </c>
      <c r="E2908" s="852" t="s">
        <v>752</v>
      </c>
      <c r="F2908" s="852" t="s">
        <v>752</v>
      </c>
      <c r="G2908" s="852" t="s">
        <v>254</v>
      </c>
    </row>
    <row r="2909" spans="1:7" ht="30">
      <c r="A2909" s="98">
        <v>2906</v>
      </c>
      <c r="B2909" s="852" t="s">
        <v>4402</v>
      </c>
      <c r="C2909" s="281">
        <v>59</v>
      </c>
      <c r="D2909" s="852" t="s">
        <v>4451</v>
      </c>
      <c r="E2909" s="852" t="s">
        <v>752</v>
      </c>
      <c r="F2909" s="852" t="s">
        <v>752</v>
      </c>
      <c r="G2909" s="852" t="s">
        <v>254</v>
      </c>
    </row>
    <row r="2910" spans="1:7" ht="30">
      <c r="A2910" s="851">
        <v>2907</v>
      </c>
      <c r="B2910" s="852" t="s">
        <v>4402</v>
      </c>
      <c r="C2910" s="281">
        <v>59</v>
      </c>
      <c r="D2910" s="852" t="s">
        <v>2245</v>
      </c>
      <c r="E2910" s="852" t="s">
        <v>752</v>
      </c>
      <c r="F2910" s="852" t="s">
        <v>752</v>
      </c>
      <c r="G2910" s="852" t="s">
        <v>254</v>
      </c>
    </row>
    <row r="2911" spans="1:7" ht="30">
      <c r="A2911" s="98">
        <v>2908</v>
      </c>
      <c r="B2911" s="852" t="s">
        <v>4402</v>
      </c>
      <c r="C2911" s="281">
        <v>59</v>
      </c>
      <c r="D2911" s="852" t="s">
        <v>4452</v>
      </c>
      <c r="E2911" s="852" t="s">
        <v>752</v>
      </c>
      <c r="F2911" s="852" t="s">
        <v>752</v>
      </c>
      <c r="G2911" s="852" t="s">
        <v>256</v>
      </c>
    </row>
    <row r="2912" spans="1:7" ht="30">
      <c r="A2912" s="851">
        <v>2909</v>
      </c>
      <c r="B2912" s="852" t="s">
        <v>4402</v>
      </c>
      <c r="C2912" s="281">
        <v>59</v>
      </c>
      <c r="D2912" s="852" t="s">
        <v>4453</v>
      </c>
      <c r="E2912" s="852" t="s">
        <v>752</v>
      </c>
      <c r="F2912" s="852" t="s">
        <v>752</v>
      </c>
      <c r="G2912" s="852" t="s">
        <v>257</v>
      </c>
    </row>
    <row r="2913" spans="1:7" ht="30">
      <c r="A2913" s="98">
        <v>2910</v>
      </c>
      <c r="B2913" s="852" t="s">
        <v>4402</v>
      </c>
      <c r="C2913" s="281">
        <v>59</v>
      </c>
      <c r="D2913" s="852" t="s">
        <v>4454</v>
      </c>
      <c r="E2913" s="852" t="s">
        <v>752</v>
      </c>
      <c r="F2913" s="852" t="s">
        <v>752</v>
      </c>
      <c r="G2913" s="852" t="s">
        <v>257</v>
      </c>
    </row>
    <row r="2914" spans="1:7" ht="30">
      <c r="A2914" s="851">
        <v>2911</v>
      </c>
      <c r="B2914" s="852" t="s">
        <v>4402</v>
      </c>
      <c r="C2914" s="281">
        <v>59</v>
      </c>
      <c r="D2914" s="852" t="s">
        <v>4455</v>
      </c>
      <c r="E2914" s="852" t="s">
        <v>752</v>
      </c>
      <c r="F2914" s="852" t="s">
        <v>752</v>
      </c>
      <c r="G2914" s="852" t="s">
        <v>258</v>
      </c>
    </row>
    <row r="2915" spans="1:7" ht="30">
      <c r="A2915" s="98">
        <v>2912</v>
      </c>
      <c r="B2915" s="852" t="s">
        <v>4402</v>
      </c>
      <c r="C2915" s="281">
        <v>59</v>
      </c>
      <c r="D2915" s="852" t="s">
        <v>258</v>
      </c>
      <c r="E2915" s="852" t="s">
        <v>752</v>
      </c>
      <c r="F2915" s="852" t="s">
        <v>752</v>
      </c>
      <c r="G2915" s="852" t="s">
        <v>258</v>
      </c>
    </row>
    <row r="2916" spans="1:7" ht="30">
      <c r="A2916" s="851">
        <v>2913</v>
      </c>
      <c r="B2916" s="852" t="s">
        <v>4402</v>
      </c>
      <c r="C2916" s="281">
        <v>59</v>
      </c>
      <c r="D2916" s="852" t="s">
        <v>4456</v>
      </c>
      <c r="E2916" s="852" t="s">
        <v>752</v>
      </c>
      <c r="F2916" s="852" t="s">
        <v>752</v>
      </c>
      <c r="G2916" s="852" t="s">
        <v>259</v>
      </c>
    </row>
    <row r="2917" spans="1:7" ht="30">
      <c r="A2917" s="98">
        <v>2914</v>
      </c>
      <c r="B2917" s="852" t="s">
        <v>4402</v>
      </c>
      <c r="C2917" s="281">
        <v>59</v>
      </c>
      <c r="D2917" s="852" t="s">
        <v>2932</v>
      </c>
      <c r="E2917" s="852" t="s">
        <v>752</v>
      </c>
      <c r="F2917" s="852" t="s">
        <v>752</v>
      </c>
      <c r="G2917" s="852" t="s">
        <v>259</v>
      </c>
    </row>
    <row r="2918" spans="1:7" ht="30">
      <c r="A2918" s="851">
        <v>2915</v>
      </c>
      <c r="B2918" s="852" t="s">
        <v>4402</v>
      </c>
      <c r="C2918" s="281">
        <v>59</v>
      </c>
      <c r="D2918" s="852" t="s">
        <v>2873</v>
      </c>
      <c r="E2918" s="852" t="s">
        <v>752</v>
      </c>
      <c r="F2918" s="852" t="s">
        <v>752</v>
      </c>
      <c r="G2918" s="852" t="s">
        <v>259</v>
      </c>
    </row>
    <row r="2919" spans="1:7" ht="30">
      <c r="A2919" s="98">
        <v>2916</v>
      </c>
      <c r="B2919" s="852" t="s">
        <v>4402</v>
      </c>
      <c r="C2919" s="281">
        <v>59</v>
      </c>
      <c r="D2919" s="852" t="s">
        <v>4457</v>
      </c>
      <c r="E2919" s="852" t="s">
        <v>752</v>
      </c>
      <c r="F2919" s="852" t="s">
        <v>752</v>
      </c>
      <c r="G2919" s="852" t="s">
        <v>260</v>
      </c>
    </row>
    <row r="2920" spans="1:7" ht="30">
      <c r="A2920" s="851">
        <v>2917</v>
      </c>
      <c r="B2920" s="852" t="s">
        <v>4402</v>
      </c>
      <c r="C2920" s="281">
        <v>59</v>
      </c>
      <c r="D2920" s="852" t="s">
        <v>4458</v>
      </c>
      <c r="E2920" s="852" t="s">
        <v>752</v>
      </c>
      <c r="F2920" s="852" t="s">
        <v>752</v>
      </c>
      <c r="G2920" s="852" t="s">
        <v>261</v>
      </c>
    </row>
    <row r="2921" spans="1:7" ht="30">
      <c r="A2921" s="98">
        <v>2918</v>
      </c>
      <c r="B2921" s="852" t="s">
        <v>4402</v>
      </c>
      <c r="C2921" s="281">
        <v>59</v>
      </c>
      <c r="D2921" s="852" t="s">
        <v>4459</v>
      </c>
      <c r="E2921" s="852" t="s">
        <v>752</v>
      </c>
      <c r="F2921" s="852" t="s">
        <v>752</v>
      </c>
      <c r="G2921" s="852" t="s">
        <v>261</v>
      </c>
    </row>
    <row r="2922" spans="1:7" ht="30">
      <c r="A2922" s="851">
        <v>2919</v>
      </c>
      <c r="B2922" s="852" t="s">
        <v>4402</v>
      </c>
      <c r="C2922" s="281">
        <v>59</v>
      </c>
      <c r="D2922" s="852" t="s">
        <v>2243</v>
      </c>
      <c r="E2922" s="852" t="s">
        <v>752</v>
      </c>
      <c r="F2922" s="852" t="s">
        <v>752</v>
      </c>
      <c r="G2922" s="852" t="s">
        <v>263</v>
      </c>
    </row>
    <row r="2923" spans="1:7" ht="30">
      <c r="A2923" s="98">
        <v>2920</v>
      </c>
      <c r="B2923" s="852" t="s">
        <v>4402</v>
      </c>
      <c r="C2923" s="281">
        <v>59</v>
      </c>
      <c r="D2923" s="852" t="s">
        <v>2222</v>
      </c>
      <c r="E2923" s="852" t="s">
        <v>752</v>
      </c>
      <c r="F2923" s="852" t="s">
        <v>752</v>
      </c>
      <c r="G2923" s="852" t="s">
        <v>264</v>
      </c>
    </row>
    <row r="2924" spans="1:7" ht="30">
      <c r="A2924" s="851">
        <v>2921</v>
      </c>
      <c r="B2924" s="852" t="s">
        <v>4402</v>
      </c>
      <c r="C2924" s="281">
        <v>59</v>
      </c>
      <c r="D2924" s="852" t="s">
        <v>2373</v>
      </c>
      <c r="E2924" s="852" t="s">
        <v>752</v>
      </c>
      <c r="F2924" s="852" t="s">
        <v>752</v>
      </c>
      <c r="G2924" s="852" t="s">
        <v>264</v>
      </c>
    </row>
    <row r="2925" spans="1:7" ht="30">
      <c r="A2925" s="98">
        <v>2922</v>
      </c>
      <c r="B2925" s="852" t="s">
        <v>4402</v>
      </c>
      <c r="C2925" s="281">
        <v>59</v>
      </c>
      <c r="D2925" s="852" t="s">
        <v>265</v>
      </c>
      <c r="E2925" s="852" t="s">
        <v>752</v>
      </c>
      <c r="F2925" s="852" t="s">
        <v>752</v>
      </c>
      <c r="G2925" s="852" t="s">
        <v>265</v>
      </c>
    </row>
    <row r="2926" spans="1:7" ht="30">
      <c r="A2926" s="851">
        <v>2923</v>
      </c>
      <c r="B2926" s="852" t="s">
        <v>4402</v>
      </c>
      <c r="C2926" s="281">
        <v>59</v>
      </c>
      <c r="D2926" s="852" t="s">
        <v>4460</v>
      </c>
      <c r="E2926" s="852" t="s">
        <v>752</v>
      </c>
      <c r="F2926" s="852" t="s">
        <v>752</v>
      </c>
      <c r="G2926" s="852" t="s">
        <v>265</v>
      </c>
    </row>
    <row r="2927" spans="1:7" ht="30">
      <c r="A2927" s="98">
        <v>2924</v>
      </c>
      <c r="B2927" s="852" t="s">
        <v>4402</v>
      </c>
      <c r="C2927" s="281">
        <v>59</v>
      </c>
      <c r="D2927" s="852" t="s">
        <v>2959</v>
      </c>
      <c r="E2927" s="852" t="s">
        <v>752</v>
      </c>
      <c r="F2927" s="852" t="s">
        <v>752</v>
      </c>
      <c r="G2927" s="852" t="s">
        <v>267</v>
      </c>
    </row>
    <row r="2928" spans="1:7" ht="30">
      <c r="A2928" s="851">
        <v>2925</v>
      </c>
      <c r="B2928" s="852" t="s">
        <v>4402</v>
      </c>
      <c r="C2928" s="281">
        <v>59</v>
      </c>
      <c r="D2928" s="852" t="s">
        <v>4461</v>
      </c>
      <c r="E2928" s="852" t="s">
        <v>752</v>
      </c>
      <c r="F2928" s="852" t="s">
        <v>752</v>
      </c>
      <c r="G2928" s="852" t="s">
        <v>268</v>
      </c>
    </row>
    <row r="2929" spans="1:7" ht="30">
      <c r="A2929" s="98">
        <v>2926</v>
      </c>
      <c r="B2929" s="852" t="s">
        <v>4402</v>
      </c>
      <c r="C2929" s="281">
        <v>59</v>
      </c>
      <c r="D2929" s="852" t="s">
        <v>2964</v>
      </c>
      <c r="E2929" s="852" t="s">
        <v>752</v>
      </c>
      <c r="F2929" s="852" t="s">
        <v>752</v>
      </c>
      <c r="G2929" s="852" t="s">
        <v>268</v>
      </c>
    </row>
    <row r="2930" spans="1:7" ht="30">
      <c r="A2930" s="851">
        <v>2927</v>
      </c>
      <c r="B2930" s="852" t="s">
        <v>4402</v>
      </c>
      <c r="C2930" s="281">
        <v>59</v>
      </c>
      <c r="D2930" s="852" t="s">
        <v>2253</v>
      </c>
      <c r="E2930" s="852" t="s">
        <v>752</v>
      </c>
      <c r="F2930" s="852" t="s">
        <v>752</v>
      </c>
      <c r="G2930" s="852" t="s">
        <v>269</v>
      </c>
    </row>
    <row r="2931" spans="1:7" ht="30">
      <c r="A2931" s="98">
        <v>2928</v>
      </c>
      <c r="B2931" s="852" t="s">
        <v>4402</v>
      </c>
      <c r="C2931" s="281">
        <v>59</v>
      </c>
      <c r="D2931" s="852" t="s">
        <v>2976</v>
      </c>
      <c r="E2931" s="852" t="s">
        <v>752</v>
      </c>
      <c r="F2931" s="852" t="s">
        <v>752</v>
      </c>
      <c r="G2931" s="852" t="s">
        <v>270</v>
      </c>
    </row>
    <row r="2932" spans="1:7" ht="30">
      <c r="A2932" s="851">
        <v>2929</v>
      </c>
      <c r="B2932" s="852" t="s">
        <v>4402</v>
      </c>
      <c r="C2932" s="281">
        <v>59</v>
      </c>
      <c r="D2932" s="852" t="s">
        <v>4462</v>
      </c>
      <c r="E2932" s="852" t="s">
        <v>752</v>
      </c>
      <c r="F2932" s="852" t="s">
        <v>752</v>
      </c>
      <c r="G2932" s="852" t="s">
        <v>270</v>
      </c>
    </row>
    <row r="2933" spans="1:7" ht="30">
      <c r="A2933" s="98">
        <v>2930</v>
      </c>
      <c r="B2933" s="852" t="s">
        <v>4402</v>
      </c>
      <c r="C2933" s="281">
        <v>59</v>
      </c>
      <c r="D2933" s="852" t="s">
        <v>468</v>
      </c>
      <c r="E2933" s="852" t="s">
        <v>752</v>
      </c>
      <c r="F2933" s="852" t="s">
        <v>752</v>
      </c>
      <c r="G2933" s="852" t="s">
        <v>270</v>
      </c>
    </row>
    <row r="2934" spans="1:7" ht="30">
      <c r="A2934" s="851">
        <v>2931</v>
      </c>
      <c r="B2934" s="852" t="s">
        <v>4402</v>
      </c>
      <c r="C2934" s="281">
        <v>59</v>
      </c>
      <c r="D2934" s="852" t="s">
        <v>4463</v>
      </c>
      <c r="E2934" s="852" t="s">
        <v>752</v>
      </c>
      <c r="F2934" s="852" t="s">
        <v>752</v>
      </c>
      <c r="G2934" s="852" t="s">
        <v>270</v>
      </c>
    </row>
    <row r="2935" spans="1:7" ht="30">
      <c r="A2935" s="98">
        <v>2932</v>
      </c>
      <c r="B2935" s="852" t="s">
        <v>4402</v>
      </c>
      <c r="C2935" s="281">
        <v>59</v>
      </c>
      <c r="D2935" s="852" t="s">
        <v>4464</v>
      </c>
      <c r="E2935" s="852" t="s">
        <v>752</v>
      </c>
      <c r="F2935" s="852" t="s">
        <v>752</v>
      </c>
      <c r="G2935" s="852" t="s">
        <v>271</v>
      </c>
    </row>
    <row r="2936" spans="1:7" ht="30">
      <c r="A2936" s="851">
        <v>2933</v>
      </c>
      <c r="B2936" s="852" t="s">
        <v>4402</v>
      </c>
      <c r="C2936" s="281">
        <v>59</v>
      </c>
      <c r="D2936" s="852" t="s">
        <v>4465</v>
      </c>
      <c r="E2936" s="852" t="s">
        <v>752</v>
      </c>
      <c r="F2936" s="852" t="s">
        <v>752</v>
      </c>
      <c r="G2936" s="852" t="s">
        <v>271</v>
      </c>
    </row>
    <row r="2937" spans="1:7" ht="30">
      <c r="A2937" s="98">
        <v>2934</v>
      </c>
      <c r="B2937" s="852" t="s">
        <v>4402</v>
      </c>
      <c r="C2937" s="281">
        <v>59</v>
      </c>
      <c r="D2937" s="852" t="s">
        <v>4466</v>
      </c>
      <c r="E2937" s="852" t="s">
        <v>752</v>
      </c>
      <c r="F2937" s="852" t="s">
        <v>752</v>
      </c>
      <c r="G2937" s="852" t="s">
        <v>272</v>
      </c>
    </row>
    <row r="2938" spans="1:7" ht="30">
      <c r="A2938" s="851">
        <v>2935</v>
      </c>
      <c r="B2938" s="852" t="s">
        <v>4402</v>
      </c>
      <c r="C2938" s="281">
        <v>59</v>
      </c>
      <c r="D2938" s="852" t="s">
        <v>2978</v>
      </c>
      <c r="E2938" s="852" t="s">
        <v>752</v>
      </c>
      <c r="F2938" s="852" t="s">
        <v>752</v>
      </c>
      <c r="G2938" s="852" t="s">
        <v>273</v>
      </c>
    </row>
    <row r="2939" spans="1:7" ht="30">
      <c r="A2939" s="98">
        <v>2936</v>
      </c>
      <c r="B2939" s="852" t="s">
        <v>4402</v>
      </c>
      <c r="C2939" s="281">
        <v>59</v>
      </c>
      <c r="D2939" s="852" t="s">
        <v>4467</v>
      </c>
      <c r="E2939" s="852" t="s">
        <v>752</v>
      </c>
      <c r="F2939" s="852" t="s">
        <v>752</v>
      </c>
      <c r="G2939" s="852" t="s">
        <v>273</v>
      </c>
    </row>
    <row r="2940" spans="1:7" ht="30">
      <c r="A2940" s="851">
        <v>2937</v>
      </c>
      <c r="B2940" s="852" t="s">
        <v>4402</v>
      </c>
      <c r="C2940" s="281">
        <v>59</v>
      </c>
      <c r="D2940" s="852" t="s">
        <v>4468</v>
      </c>
      <c r="E2940" s="852" t="s">
        <v>752</v>
      </c>
      <c r="F2940" s="852" t="s">
        <v>752</v>
      </c>
      <c r="G2940" s="852" t="s">
        <v>274</v>
      </c>
    </row>
    <row r="2941" spans="1:7" ht="30">
      <c r="A2941" s="98">
        <v>2938</v>
      </c>
      <c r="B2941" s="852" t="s">
        <v>4402</v>
      </c>
      <c r="C2941" s="281">
        <v>59</v>
      </c>
      <c r="D2941" s="852" t="s">
        <v>2993</v>
      </c>
      <c r="E2941" s="852" t="s">
        <v>752</v>
      </c>
      <c r="F2941" s="852" t="s">
        <v>752</v>
      </c>
      <c r="G2941" s="852" t="s">
        <v>274</v>
      </c>
    </row>
    <row r="2942" spans="1:7" ht="30">
      <c r="A2942" s="851">
        <v>2939</v>
      </c>
      <c r="B2942" s="852" t="s">
        <v>4402</v>
      </c>
      <c r="C2942" s="281">
        <v>59</v>
      </c>
      <c r="D2942" s="852" t="s">
        <v>2990</v>
      </c>
      <c r="E2942" s="852" t="s">
        <v>752</v>
      </c>
      <c r="F2942" s="852" t="s">
        <v>752</v>
      </c>
      <c r="G2942" s="852" t="s">
        <v>274</v>
      </c>
    </row>
    <row r="2943" spans="1:7" ht="30">
      <c r="A2943" s="98">
        <v>2940</v>
      </c>
      <c r="B2943" s="852" t="s">
        <v>4402</v>
      </c>
      <c r="C2943" s="281">
        <v>59</v>
      </c>
      <c r="D2943" s="852" t="s">
        <v>2899</v>
      </c>
      <c r="E2943" s="852" t="s">
        <v>752</v>
      </c>
      <c r="F2943" s="852" t="s">
        <v>752</v>
      </c>
      <c r="G2943" s="852" t="s">
        <v>275</v>
      </c>
    </row>
    <row r="2944" spans="1:7" ht="30">
      <c r="A2944" s="851">
        <v>2941</v>
      </c>
      <c r="B2944" s="852" t="s">
        <v>4402</v>
      </c>
      <c r="C2944" s="281">
        <v>59</v>
      </c>
      <c r="D2944" s="852" t="s">
        <v>4469</v>
      </c>
      <c r="E2944" s="852" t="s">
        <v>752</v>
      </c>
      <c r="F2944" s="852" t="s">
        <v>752</v>
      </c>
      <c r="G2944" s="852" t="s">
        <v>275</v>
      </c>
    </row>
    <row r="2945" spans="1:7" ht="30">
      <c r="A2945" s="98">
        <v>2942</v>
      </c>
      <c r="B2945" s="852" t="s">
        <v>4402</v>
      </c>
      <c r="C2945" s="281">
        <v>59</v>
      </c>
      <c r="D2945" s="852" t="s">
        <v>277</v>
      </c>
      <c r="E2945" s="852" t="s">
        <v>752</v>
      </c>
      <c r="F2945" s="852" t="s">
        <v>548</v>
      </c>
      <c r="G2945" s="852" t="s">
        <v>277</v>
      </c>
    </row>
    <row r="2946" spans="1:7" ht="30">
      <c r="A2946" s="851">
        <v>2943</v>
      </c>
      <c r="B2946" s="852" t="s">
        <v>4402</v>
      </c>
      <c r="C2946" s="281">
        <v>59</v>
      </c>
      <c r="D2946" s="852" t="s">
        <v>4470</v>
      </c>
      <c r="E2946" s="852" t="s">
        <v>752</v>
      </c>
      <c r="F2946" s="852" t="s">
        <v>548</v>
      </c>
      <c r="G2946" s="852" t="s">
        <v>281</v>
      </c>
    </row>
    <row r="2947" spans="1:7" ht="30">
      <c r="A2947" s="98">
        <v>2944</v>
      </c>
      <c r="B2947" s="852" t="s">
        <v>4402</v>
      </c>
      <c r="C2947" s="281">
        <v>59</v>
      </c>
      <c r="D2947" s="852" t="s">
        <v>282</v>
      </c>
      <c r="E2947" s="852" t="s">
        <v>752</v>
      </c>
      <c r="F2947" s="852" t="s">
        <v>548</v>
      </c>
      <c r="G2947" s="852" t="s">
        <v>282</v>
      </c>
    </row>
    <row r="2948" spans="1:7" ht="30">
      <c r="A2948" s="851">
        <v>2945</v>
      </c>
      <c r="B2948" s="852" t="s">
        <v>4402</v>
      </c>
      <c r="C2948" s="281">
        <v>59</v>
      </c>
      <c r="D2948" s="852" t="s">
        <v>284</v>
      </c>
      <c r="E2948" s="852" t="s">
        <v>752</v>
      </c>
      <c r="F2948" s="852" t="s">
        <v>548</v>
      </c>
      <c r="G2948" s="852" t="s">
        <v>284</v>
      </c>
    </row>
    <row r="2949" spans="1:7" ht="30">
      <c r="A2949" s="98">
        <v>2946</v>
      </c>
      <c r="B2949" s="852" t="s">
        <v>4402</v>
      </c>
      <c r="C2949" s="281">
        <v>59</v>
      </c>
      <c r="D2949" s="852" t="s">
        <v>4471</v>
      </c>
      <c r="E2949" s="852" t="s">
        <v>752</v>
      </c>
      <c r="F2949" s="852" t="s">
        <v>548</v>
      </c>
      <c r="G2949" s="852" t="s">
        <v>285</v>
      </c>
    </row>
    <row r="2950" spans="1:7" ht="30">
      <c r="A2950" s="851">
        <v>2947</v>
      </c>
      <c r="B2950" s="852" t="s">
        <v>4402</v>
      </c>
      <c r="C2950" s="281">
        <v>59</v>
      </c>
      <c r="D2950" s="852" t="s">
        <v>4472</v>
      </c>
      <c r="E2950" s="852" t="s">
        <v>752</v>
      </c>
      <c r="F2950" s="852" t="s">
        <v>753</v>
      </c>
      <c r="G2950" s="852" t="s">
        <v>287</v>
      </c>
    </row>
    <row r="2951" spans="1:7" ht="30">
      <c r="A2951" s="98">
        <v>2948</v>
      </c>
      <c r="B2951" s="852" t="s">
        <v>4402</v>
      </c>
      <c r="C2951" s="281">
        <v>59</v>
      </c>
      <c r="D2951" s="852" t="s">
        <v>3013</v>
      </c>
      <c r="E2951" s="852" t="s">
        <v>752</v>
      </c>
      <c r="F2951" s="852" t="s">
        <v>753</v>
      </c>
      <c r="G2951" s="852" t="s">
        <v>287</v>
      </c>
    </row>
    <row r="2952" spans="1:7" ht="30">
      <c r="A2952" s="851">
        <v>2949</v>
      </c>
      <c r="B2952" s="852" t="s">
        <v>4402</v>
      </c>
      <c r="C2952" s="281">
        <v>59</v>
      </c>
      <c r="D2952" s="852" t="s">
        <v>4473</v>
      </c>
      <c r="E2952" s="852" t="s">
        <v>752</v>
      </c>
      <c r="F2952" s="852" t="s">
        <v>753</v>
      </c>
      <c r="G2952" s="852" t="s">
        <v>288</v>
      </c>
    </row>
    <row r="2953" spans="1:7" ht="30">
      <c r="A2953" s="98">
        <v>2950</v>
      </c>
      <c r="B2953" s="852" t="s">
        <v>4402</v>
      </c>
      <c r="C2953" s="281">
        <v>59</v>
      </c>
      <c r="D2953" s="852" t="s">
        <v>4474</v>
      </c>
      <c r="E2953" s="852" t="s">
        <v>752</v>
      </c>
      <c r="F2953" s="852" t="s">
        <v>753</v>
      </c>
      <c r="G2953" s="852" t="s">
        <v>288</v>
      </c>
    </row>
    <row r="2954" spans="1:7" ht="30">
      <c r="A2954" s="851">
        <v>2951</v>
      </c>
      <c r="B2954" s="852" t="s">
        <v>4402</v>
      </c>
      <c r="C2954" s="281">
        <v>59</v>
      </c>
      <c r="D2954" s="852" t="s">
        <v>2939</v>
      </c>
      <c r="E2954" s="852" t="s">
        <v>752</v>
      </c>
      <c r="F2954" s="852" t="s">
        <v>753</v>
      </c>
      <c r="G2954" s="852" t="s">
        <v>289</v>
      </c>
    </row>
    <row r="2955" spans="1:7" ht="30">
      <c r="A2955" s="98">
        <v>2952</v>
      </c>
      <c r="B2955" s="852" t="s">
        <v>4402</v>
      </c>
      <c r="C2955" s="281">
        <v>59</v>
      </c>
      <c r="D2955" s="852" t="s">
        <v>4475</v>
      </c>
      <c r="E2955" s="852" t="s">
        <v>752</v>
      </c>
      <c r="F2955" s="852" t="s">
        <v>753</v>
      </c>
      <c r="G2955" s="852" t="s">
        <v>289</v>
      </c>
    </row>
    <row r="2956" spans="1:7" ht="30">
      <c r="A2956" s="851">
        <v>2953</v>
      </c>
      <c r="B2956" s="852" t="s">
        <v>4402</v>
      </c>
      <c r="C2956" s="281">
        <v>59</v>
      </c>
      <c r="D2956" s="852" t="s">
        <v>294</v>
      </c>
      <c r="E2956" s="852" t="s">
        <v>752</v>
      </c>
      <c r="F2956" s="852" t="s">
        <v>753</v>
      </c>
      <c r="G2956" s="852" t="s">
        <v>294</v>
      </c>
    </row>
    <row r="2957" spans="1:7" ht="30">
      <c r="A2957" s="98">
        <v>2954</v>
      </c>
      <c r="B2957" s="852" t="s">
        <v>4402</v>
      </c>
      <c r="C2957" s="281">
        <v>59</v>
      </c>
      <c r="D2957" s="852" t="s">
        <v>4476</v>
      </c>
      <c r="E2957" s="852" t="s">
        <v>752</v>
      </c>
      <c r="F2957" s="852" t="s">
        <v>753</v>
      </c>
      <c r="G2957" s="852" t="s">
        <v>298</v>
      </c>
    </row>
    <row r="2958" spans="1:7" ht="30">
      <c r="A2958" s="851">
        <v>2955</v>
      </c>
      <c r="B2958" s="852" t="s">
        <v>4402</v>
      </c>
      <c r="C2958" s="281">
        <v>59</v>
      </c>
      <c r="D2958" s="852" t="s">
        <v>4477</v>
      </c>
      <c r="E2958" s="852" t="s">
        <v>752</v>
      </c>
      <c r="F2958" s="852" t="s">
        <v>753</v>
      </c>
      <c r="G2958" s="852" t="s">
        <v>298</v>
      </c>
    </row>
    <row r="2959" spans="1:7" ht="30">
      <c r="A2959" s="98">
        <v>2956</v>
      </c>
      <c r="B2959" s="852" t="s">
        <v>4402</v>
      </c>
      <c r="C2959" s="281">
        <v>59</v>
      </c>
      <c r="D2959" s="852" t="s">
        <v>4478</v>
      </c>
      <c r="E2959" s="852" t="s">
        <v>752</v>
      </c>
      <c r="F2959" s="852" t="s">
        <v>753</v>
      </c>
      <c r="G2959" s="852" t="s">
        <v>298</v>
      </c>
    </row>
    <row r="2960" spans="1:7" ht="30">
      <c r="A2960" s="851">
        <v>2957</v>
      </c>
      <c r="B2960" s="852" t="s">
        <v>4402</v>
      </c>
      <c r="C2960" s="281">
        <v>59</v>
      </c>
      <c r="D2960" s="852" t="s">
        <v>4479</v>
      </c>
      <c r="E2960" s="852" t="s">
        <v>752</v>
      </c>
      <c r="F2960" s="852" t="s">
        <v>753</v>
      </c>
      <c r="G2960" s="852" t="s">
        <v>298</v>
      </c>
    </row>
    <row r="2961" spans="1:7" ht="30">
      <c r="A2961" s="98">
        <v>2958</v>
      </c>
      <c r="B2961" s="852" t="s">
        <v>4402</v>
      </c>
      <c r="C2961" s="281">
        <v>59</v>
      </c>
      <c r="D2961" s="852" t="s">
        <v>4480</v>
      </c>
      <c r="E2961" s="852" t="s">
        <v>752</v>
      </c>
      <c r="F2961" s="852" t="s">
        <v>753</v>
      </c>
      <c r="G2961" s="852" t="s">
        <v>298</v>
      </c>
    </row>
    <row r="2962" spans="1:7" ht="30">
      <c r="A2962" s="851">
        <v>2959</v>
      </c>
      <c r="B2962" s="852" t="s">
        <v>4402</v>
      </c>
      <c r="C2962" s="281">
        <v>59</v>
      </c>
      <c r="D2962" s="852" t="s">
        <v>4481</v>
      </c>
      <c r="E2962" s="852" t="s">
        <v>752</v>
      </c>
      <c r="F2962" s="852" t="s">
        <v>753</v>
      </c>
      <c r="G2962" s="852" t="s">
        <v>299</v>
      </c>
    </row>
    <row r="2963" spans="1:7" ht="30">
      <c r="A2963" s="98">
        <v>2960</v>
      </c>
      <c r="B2963" s="852" t="s">
        <v>4402</v>
      </c>
      <c r="C2963" s="281">
        <v>59</v>
      </c>
      <c r="D2963" s="852" t="s">
        <v>4482</v>
      </c>
      <c r="E2963" s="852" t="s">
        <v>752</v>
      </c>
      <c r="F2963" s="852" t="s">
        <v>753</v>
      </c>
      <c r="G2963" s="852" t="s">
        <v>299</v>
      </c>
    </row>
    <row r="2964" spans="1:7" ht="30">
      <c r="A2964" s="851">
        <v>2961</v>
      </c>
      <c r="B2964" s="852" t="s">
        <v>4402</v>
      </c>
      <c r="C2964" s="281">
        <v>59</v>
      </c>
      <c r="D2964" s="852" t="s">
        <v>2268</v>
      </c>
      <c r="E2964" s="852" t="s">
        <v>752</v>
      </c>
      <c r="F2964" s="852" t="s">
        <v>754</v>
      </c>
      <c r="G2964" s="852" t="s">
        <v>302</v>
      </c>
    </row>
    <row r="2965" spans="1:7" ht="30">
      <c r="A2965" s="98">
        <v>2962</v>
      </c>
      <c r="B2965" s="852" t="s">
        <v>4402</v>
      </c>
      <c r="C2965" s="281">
        <v>59</v>
      </c>
      <c r="D2965" s="852" t="s">
        <v>308</v>
      </c>
      <c r="E2965" s="852" t="s">
        <v>752</v>
      </c>
      <c r="F2965" s="852" t="s">
        <v>619</v>
      </c>
      <c r="G2965" s="852" t="s">
        <v>308</v>
      </c>
    </row>
    <row r="2966" spans="1:7" ht="30">
      <c r="A2966" s="851">
        <v>2963</v>
      </c>
      <c r="B2966" s="852" t="s">
        <v>4402</v>
      </c>
      <c r="C2966" s="281">
        <v>59</v>
      </c>
      <c r="D2966" s="852" t="s">
        <v>310</v>
      </c>
      <c r="E2966" s="852" t="s">
        <v>752</v>
      </c>
      <c r="F2966" s="852" t="s">
        <v>619</v>
      </c>
      <c r="G2966" s="852" t="s">
        <v>310</v>
      </c>
    </row>
    <row r="2967" spans="1:7" ht="30">
      <c r="A2967" s="98">
        <v>2964</v>
      </c>
      <c r="B2967" s="852" t="s">
        <v>4402</v>
      </c>
      <c r="C2967" s="281">
        <v>59</v>
      </c>
      <c r="D2967" s="852" t="s">
        <v>4483</v>
      </c>
      <c r="E2967" s="852" t="s">
        <v>752</v>
      </c>
      <c r="F2967" s="852" t="s">
        <v>619</v>
      </c>
      <c r="G2967" s="852" t="s">
        <v>312</v>
      </c>
    </row>
    <row r="2968" spans="1:7" ht="30">
      <c r="A2968" s="851">
        <v>2965</v>
      </c>
      <c r="B2968" s="852" t="s">
        <v>4402</v>
      </c>
      <c r="C2968" s="281">
        <v>59</v>
      </c>
      <c r="D2968" s="852" t="s">
        <v>313</v>
      </c>
      <c r="E2968" s="852" t="s">
        <v>752</v>
      </c>
      <c r="F2968" s="852" t="s">
        <v>619</v>
      </c>
      <c r="G2968" s="852" t="s">
        <v>313</v>
      </c>
    </row>
    <row r="2969" spans="1:7" ht="30">
      <c r="A2969" s="98">
        <v>2966</v>
      </c>
      <c r="B2969" s="852" t="s">
        <v>4402</v>
      </c>
      <c r="C2969" s="281">
        <v>59</v>
      </c>
      <c r="D2969" s="852" t="s">
        <v>315</v>
      </c>
      <c r="E2969" s="852" t="s">
        <v>752</v>
      </c>
      <c r="F2969" s="852" t="s">
        <v>619</v>
      </c>
      <c r="G2969" s="852" t="s">
        <v>315</v>
      </c>
    </row>
    <row r="2970" spans="1:7" ht="30">
      <c r="A2970" s="851">
        <v>2967</v>
      </c>
      <c r="B2970" s="852" t="s">
        <v>4402</v>
      </c>
      <c r="C2970" s="281">
        <v>59</v>
      </c>
      <c r="D2970" s="852" t="s">
        <v>318</v>
      </c>
      <c r="E2970" s="852" t="s">
        <v>752</v>
      </c>
      <c r="F2970" s="852" t="s">
        <v>619</v>
      </c>
      <c r="G2970" s="852" t="s">
        <v>318</v>
      </c>
    </row>
    <row r="2971" spans="1:7" ht="30">
      <c r="A2971" s="98">
        <v>2968</v>
      </c>
      <c r="B2971" s="852" t="s">
        <v>4402</v>
      </c>
      <c r="C2971" s="281">
        <v>59</v>
      </c>
      <c r="D2971" s="852" t="s">
        <v>319</v>
      </c>
      <c r="E2971" s="852" t="s">
        <v>752</v>
      </c>
      <c r="F2971" s="852" t="s">
        <v>619</v>
      </c>
      <c r="G2971" s="852" t="s">
        <v>319</v>
      </c>
    </row>
    <row r="2972" spans="1:7" ht="30">
      <c r="A2972" s="851">
        <v>2969</v>
      </c>
      <c r="B2972" s="852" t="s">
        <v>4402</v>
      </c>
      <c r="C2972" s="281">
        <v>59</v>
      </c>
      <c r="D2972" s="852" t="s">
        <v>321</v>
      </c>
      <c r="E2972" s="852" t="s">
        <v>752</v>
      </c>
      <c r="F2972" s="852" t="s">
        <v>755</v>
      </c>
      <c r="G2972" s="852" t="s">
        <v>321</v>
      </c>
    </row>
    <row r="2973" spans="1:7" ht="30">
      <c r="A2973" s="98">
        <v>2970</v>
      </c>
      <c r="B2973" s="852" t="s">
        <v>4402</v>
      </c>
      <c r="C2973" s="281">
        <v>59</v>
      </c>
      <c r="D2973" s="852" t="s">
        <v>4484</v>
      </c>
      <c r="E2973" s="852" t="s">
        <v>752</v>
      </c>
      <c r="F2973" s="852" t="s">
        <v>755</v>
      </c>
      <c r="G2973" s="852" t="s">
        <v>323</v>
      </c>
    </row>
    <row r="2974" spans="1:7" ht="30">
      <c r="A2974" s="851">
        <v>2971</v>
      </c>
      <c r="B2974" s="852" t="s">
        <v>4402</v>
      </c>
      <c r="C2974" s="281">
        <v>59</v>
      </c>
      <c r="D2974" s="852" t="s">
        <v>324</v>
      </c>
      <c r="E2974" s="852" t="s">
        <v>752</v>
      </c>
      <c r="F2974" s="852" t="s">
        <v>755</v>
      </c>
      <c r="G2974" s="852" t="s">
        <v>324</v>
      </c>
    </row>
    <row r="2975" spans="1:7" ht="30">
      <c r="A2975" s="98">
        <v>2972</v>
      </c>
      <c r="B2975" s="852" t="s">
        <v>4402</v>
      </c>
      <c r="C2975" s="281">
        <v>59</v>
      </c>
      <c r="D2975" s="852" t="s">
        <v>326</v>
      </c>
      <c r="E2975" s="852" t="s">
        <v>752</v>
      </c>
      <c r="F2975" s="852" t="s">
        <v>756</v>
      </c>
      <c r="G2975" s="852" t="s">
        <v>326</v>
      </c>
    </row>
    <row r="2976" spans="1:7" ht="30">
      <c r="A2976" s="851">
        <v>2973</v>
      </c>
      <c r="B2976" s="852" t="s">
        <v>4402</v>
      </c>
      <c r="C2976" s="281">
        <v>59</v>
      </c>
      <c r="D2976" s="852" t="s">
        <v>4485</v>
      </c>
      <c r="E2976" s="852" t="s">
        <v>752</v>
      </c>
      <c r="F2976" s="852" t="s">
        <v>756</v>
      </c>
      <c r="G2976" s="852" t="s">
        <v>327</v>
      </c>
    </row>
    <row r="2977" spans="1:7" ht="30">
      <c r="A2977" s="98">
        <v>2974</v>
      </c>
      <c r="B2977" s="852" t="s">
        <v>4402</v>
      </c>
      <c r="C2977" s="281">
        <v>59</v>
      </c>
      <c r="D2977" s="852" t="s">
        <v>3079</v>
      </c>
      <c r="E2977" s="852" t="s">
        <v>752</v>
      </c>
      <c r="F2977" s="852" t="s">
        <v>756</v>
      </c>
      <c r="G2977" s="852" t="s">
        <v>328</v>
      </c>
    </row>
    <row r="2978" spans="1:7" ht="30">
      <c r="A2978" s="851">
        <v>2975</v>
      </c>
      <c r="B2978" s="852" t="s">
        <v>4402</v>
      </c>
      <c r="C2978" s="281">
        <v>59</v>
      </c>
      <c r="D2978" s="852" t="s">
        <v>4486</v>
      </c>
      <c r="E2978" s="852" t="s">
        <v>752</v>
      </c>
      <c r="F2978" s="852" t="s">
        <v>756</v>
      </c>
      <c r="G2978" s="852" t="s">
        <v>331</v>
      </c>
    </row>
    <row r="2979" spans="1:7" ht="30">
      <c r="A2979" s="98">
        <v>2976</v>
      </c>
      <c r="B2979" s="852" t="s">
        <v>4402</v>
      </c>
      <c r="C2979" s="281">
        <v>59</v>
      </c>
      <c r="D2979" s="852" t="s">
        <v>4487</v>
      </c>
      <c r="E2979" s="852" t="s">
        <v>752</v>
      </c>
      <c r="F2979" s="852" t="s">
        <v>757</v>
      </c>
      <c r="G2979" s="852" t="s">
        <v>335</v>
      </c>
    </row>
    <row r="2980" spans="1:7" ht="30">
      <c r="A2980" s="851">
        <v>2977</v>
      </c>
      <c r="B2980" s="852" t="s">
        <v>4402</v>
      </c>
      <c r="C2980" s="281">
        <v>59</v>
      </c>
      <c r="D2980" s="852" t="s">
        <v>3100</v>
      </c>
      <c r="E2980" s="852" t="s">
        <v>752</v>
      </c>
      <c r="F2980" s="852" t="s">
        <v>757</v>
      </c>
      <c r="G2980" s="852" t="s">
        <v>339</v>
      </c>
    </row>
    <row r="2981" spans="1:7" ht="30">
      <c r="A2981" s="98">
        <v>2978</v>
      </c>
      <c r="B2981" s="852" t="s">
        <v>4402</v>
      </c>
      <c r="C2981" s="281">
        <v>59</v>
      </c>
      <c r="D2981" s="852" t="s">
        <v>4488</v>
      </c>
      <c r="E2981" s="852" t="s">
        <v>752</v>
      </c>
      <c r="F2981" s="852" t="s">
        <v>758</v>
      </c>
      <c r="G2981" s="852" t="s">
        <v>341</v>
      </c>
    </row>
    <row r="2982" spans="1:7" ht="30">
      <c r="A2982" s="851">
        <v>2979</v>
      </c>
      <c r="B2982" s="852" t="s">
        <v>4402</v>
      </c>
      <c r="C2982" s="281">
        <v>59</v>
      </c>
      <c r="D2982" s="852" t="s">
        <v>4489</v>
      </c>
      <c r="E2982" s="852" t="s">
        <v>752</v>
      </c>
      <c r="F2982" s="852" t="s">
        <v>758</v>
      </c>
      <c r="G2982" s="852" t="s">
        <v>341</v>
      </c>
    </row>
    <row r="2983" spans="1:7" ht="30">
      <c r="A2983" s="98">
        <v>2980</v>
      </c>
      <c r="B2983" s="852" t="s">
        <v>4402</v>
      </c>
      <c r="C2983" s="281">
        <v>59</v>
      </c>
      <c r="D2983" s="852" t="s">
        <v>653</v>
      </c>
      <c r="E2983" s="852" t="s">
        <v>752</v>
      </c>
      <c r="F2983" s="852" t="s">
        <v>758</v>
      </c>
      <c r="G2983" s="852" t="s">
        <v>342</v>
      </c>
    </row>
    <row r="2984" spans="1:7" ht="30">
      <c r="A2984" s="851">
        <v>2981</v>
      </c>
      <c r="B2984" s="852" t="s">
        <v>4402</v>
      </c>
      <c r="C2984" s="281">
        <v>59</v>
      </c>
      <c r="D2984" s="852" t="s">
        <v>4490</v>
      </c>
      <c r="E2984" s="852" t="s">
        <v>752</v>
      </c>
      <c r="F2984" s="852" t="s">
        <v>758</v>
      </c>
      <c r="G2984" s="852" t="s">
        <v>343</v>
      </c>
    </row>
    <row r="2985" spans="1:7" ht="30">
      <c r="A2985" s="98">
        <v>2982</v>
      </c>
      <c r="B2985" s="852" t="s">
        <v>4402</v>
      </c>
      <c r="C2985" s="281">
        <v>59</v>
      </c>
      <c r="D2985" s="852" t="s">
        <v>3131</v>
      </c>
      <c r="E2985" s="852" t="s">
        <v>752</v>
      </c>
      <c r="F2985" s="852" t="s">
        <v>758</v>
      </c>
      <c r="G2985" s="852" t="s">
        <v>345</v>
      </c>
    </row>
    <row r="2986" spans="1:7" ht="30">
      <c r="A2986" s="851">
        <v>2983</v>
      </c>
      <c r="B2986" s="852" t="s">
        <v>4402</v>
      </c>
      <c r="C2986" s="281">
        <v>59</v>
      </c>
      <c r="D2986" s="852" t="s">
        <v>4491</v>
      </c>
      <c r="E2986" s="852" t="s">
        <v>752</v>
      </c>
      <c r="F2986" s="852" t="s">
        <v>758</v>
      </c>
      <c r="G2986" s="852" t="s">
        <v>345</v>
      </c>
    </row>
    <row r="2987" spans="1:7" ht="30">
      <c r="A2987" s="98">
        <v>2984</v>
      </c>
      <c r="B2987" s="852" t="s">
        <v>4402</v>
      </c>
      <c r="C2987" s="281">
        <v>59</v>
      </c>
      <c r="D2987" s="852" t="s">
        <v>4492</v>
      </c>
      <c r="E2987" s="852" t="s">
        <v>752</v>
      </c>
      <c r="F2987" s="852" t="s">
        <v>758</v>
      </c>
      <c r="G2987" s="852" t="s">
        <v>346</v>
      </c>
    </row>
    <row r="2988" spans="1:7" ht="30">
      <c r="A2988" s="851">
        <v>2985</v>
      </c>
      <c r="B2988" s="852" t="s">
        <v>4402</v>
      </c>
      <c r="C2988" s="281">
        <v>59</v>
      </c>
      <c r="D2988" s="852" t="s">
        <v>4493</v>
      </c>
      <c r="E2988" s="852" t="s">
        <v>752</v>
      </c>
      <c r="F2988" s="852" t="s">
        <v>758</v>
      </c>
      <c r="G2988" s="852" t="s">
        <v>346</v>
      </c>
    </row>
    <row r="2989" spans="1:7" ht="30">
      <c r="A2989" s="98">
        <v>2986</v>
      </c>
      <c r="B2989" s="852" t="s">
        <v>4402</v>
      </c>
      <c r="C2989" s="281">
        <v>59</v>
      </c>
      <c r="D2989" s="852" t="s">
        <v>3134</v>
      </c>
      <c r="E2989" s="852" t="s">
        <v>752</v>
      </c>
      <c r="F2989" s="852" t="s">
        <v>758</v>
      </c>
      <c r="G2989" s="852" t="s">
        <v>346</v>
      </c>
    </row>
    <row r="2990" spans="1:7" ht="30">
      <c r="A2990" s="851">
        <v>2987</v>
      </c>
      <c r="B2990" s="852" t="s">
        <v>4402</v>
      </c>
      <c r="C2990" s="281">
        <v>59</v>
      </c>
      <c r="D2990" s="852" t="s">
        <v>4494</v>
      </c>
      <c r="E2990" s="852" t="s">
        <v>752</v>
      </c>
      <c r="F2990" s="852" t="s">
        <v>758</v>
      </c>
      <c r="G2990" s="852" t="s">
        <v>346</v>
      </c>
    </row>
    <row r="2991" spans="1:7" ht="30">
      <c r="A2991" s="98">
        <v>2988</v>
      </c>
      <c r="B2991" s="852" t="s">
        <v>4402</v>
      </c>
      <c r="C2991" s="281">
        <v>59</v>
      </c>
      <c r="D2991" s="852" t="s">
        <v>4495</v>
      </c>
      <c r="E2991" s="852" t="s">
        <v>752</v>
      </c>
      <c r="F2991" s="852" t="s">
        <v>758</v>
      </c>
      <c r="G2991" s="852" t="s">
        <v>346</v>
      </c>
    </row>
    <row r="2992" spans="1:7" ht="30">
      <c r="A2992" s="851">
        <v>2989</v>
      </c>
      <c r="B2992" s="852" t="s">
        <v>4402</v>
      </c>
      <c r="C2992" s="281">
        <v>59</v>
      </c>
      <c r="D2992" s="852" t="s">
        <v>4496</v>
      </c>
      <c r="E2992" s="852" t="s">
        <v>752</v>
      </c>
      <c r="F2992" s="852" t="s">
        <v>758</v>
      </c>
      <c r="G2992" s="852" t="s">
        <v>346</v>
      </c>
    </row>
    <row r="2993" spans="1:7" ht="30">
      <c r="A2993" s="98">
        <v>2990</v>
      </c>
      <c r="B2993" s="852" t="s">
        <v>4402</v>
      </c>
      <c r="C2993" s="281">
        <v>59</v>
      </c>
      <c r="D2993" s="852" t="s">
        <v>355</v>
      </c>
      <c r="E2993" s="852" t="s">
        <v>752</v>
      </c>
      <c r="F2993" s="852" t="s">
        <v>2013</v>
      </c>
      <c r="G2993" s="852" t="s">
        <v>355</v>
      </c>
    </row>
    <row r="2994" spans="1:7" ht="30">
      <c r="A2994" s="851">
        <v>2991</v>
      </c>
      <c r="B2994" s="852" t="s">
        <v>4402</v>
      </c>
      <c r="C2994" s="281">
        <v>59</v>
      </c>
      <c r="D2994" s="852" t="s">
        <v>358</v>
      </c>
      <c r="E2994" s="852" t="s">
        <v>752</v>
      </c>
      <c r="F2994" s="852" t="s">
        <v>760</v>
      </c>
      <c r="G2994" s="852" t="s">
        <v>358</v>
      </c>
    </row>
    <row r="2995" spans="1:7" ht="30">
      <c r="A2995" s="98">
        <v>2992</v>
      </c>
      <c r="B2995" s="852" t="s">
        <v>4402</v>
      </c>
      <c r="C2995" s="281">
        <v>59</v>
      </c>
      <c r="D2995" s="852" t="s">
        <v>359</v>
      </c>
      <c r="E2995" s="852" t="s">
        <v>752</v>
      </c>
      <c r="F2995" s="852" t="s">
        <v>760</v>
      </c>
      <c r="G2995" s="852" t="s">
        <v>359</v>
      </c>
    </row>
    <row r="2996" spans="1:7" ht="30">
      <c r="A2996" s="851">
        <v>2993</v>
      </c>
      <c r="B2996" s="852" t="s">
        <v>4402</v>
      </c>
      <c r="C2996" s="281">
        <v>59</v>
      </c>
      <c r="D2996" s="852" t="s">
        <v>4497</v>
      </c>
      <c r="E2996" s="852" t="s">
        <v>752</v>
      </c>
      <c r="F2996" s="852" t="s">
        <v>760</v>
      </c>
      <c r="G2996" s="852" t="s">
        <v>360</v>
      </c>
    </row>
    <row r="2997" spans="1:7" ht="30">
      <c r="A2997" s="98">
        <v>2994</v>
      </c>
      <c r="B2997" s="852" t="s">
        <v>4402</v>
      </c>
      <c r="C2997" s="281">
        <v>59</v>
      </c>
      <c r="D2997" s="852" t="s">
        <v>4498</v>
      </c>
      <c r="E2997" s="852" t="s">
        <v>752</v>
      </c>
      <c r="F2997" s="852" t="s">
        <v>761</v>
      </c>
      <c r="G2997" s="852" t="s">
        <v>363</v>
      </c>
    </row>
    <row r="2998" spans="1:7" ht="30">
      <c r="A2998" s="851">
        <v>2995</v>
      </c>
      <c r="B2998" s="852" t="s">
        <v>4402</v>
      </c>
      <c r="C2998" s="281">
        <v>59</v>
      </c>
      <c r="D2998" s="852" t="s">
        <v>3174</v>
      </c>
      <c r="E2998" s="852" t="s">
        <v>752</v>
      </c>
      <c r="F2998" s="852" t="s">
        <v>761</v>
      </c>
      <c r="G2998" s="852" t="s">
        <v>364</v>
      </c>
    </row>
    <row r="2999" spans="1:7" ht="30">
      <c r="A2999" s="98">
        <v>2996</v>
      </c>
      <c r="B2999" s="852" t="s">
        <v>4402</v>
      </c>
      <c r="C2999" s="281">
        <v>59</v>
      </c>
      <c r="D2999" s="852" t="s">
        <v>45</v>
      </c>
      <c r="E2999" s="852" t="s">
        <v>752</v>
      </c>
      <c r="F2999" s="852" t="s">
        <v>761</v>
      </c>
      <c r="G2999" s="852" t="s">
        <v>369</v>
      </c>
    </row>
    <row r="3000" spans="1:7" ht="30">
      <c r="A3000" s="851">
        <v>2997</v>
      </c>
      <c r="B3000" s="852" t="s">
        <v>4402</v>
      </c>
      <c r="C3000" s="281">
        <v>59</v>
      </c>
      <c r="D3000" s="852" t="s">
        <v>372</v>
      </c>
      <c r="E3000" s="852" t="s">
        <v>752</v>
      </c>
      <c r="F3000" s="852" t="s">
        <v>762</v>
      </c>
      <c r="G3000" s="852" t="s">
        <v>372</v>
      </c>
    </row>
    <row r="3001" spans="1:7" ht="30">
      <c r="A3001" s="98">
        <v>2998</v>
      </c>
      <c r="B3001" s="852" t="s">
        <v>4402</v>
      </c>
      <c r="C3001" s="281">
        <v>59</v>
      </c>
      <c r="D3001" s="852" t="s">
        <v>376</v>
      </c>
      <c r="E3001" s="852" t="s">
        <v>752</v>
      </c>
      <c r="F3001" s="852" t="s">
        <v>762</v>
      </c>
      <c r="G3001" s="852" t="s">
        <v>376</v>
      </c>
    </row>
    <row r="3002" spans="1:7" ht="30">
      <c r="A3002" s="851">
        <v>2999</v>
      </c>
      <c r="B3002" s="852" t="s">
        <v>4402</v>
      </c>
      <c r="C3002" s="281">
        <v>59</v>
      </c>
      <c r="D3002" s="852" t="s">
        <v>380</v>
      </c>
      <c r="E3002" s="852" t="s">
        <v>752</v>
      </c>
      <c r="F3002" s="852" t="s">
        <v>762</v>
      </c>
      <c r="G3002" s="852" t="s">
        <v>380</v>
      </c>
    </row>
    <row r="3003" spans="1:7" ht="30">
      <c r="A3003" s="98">
        <v>3000</v>
      </c>
      <c r="B3003" s="852" t="s">
        <v>4402</v>
      </c>
      <c r="C3003" s="281">
        <v>59</v>
      </c>
      <c r="D3003" s="852" t="s">
        <v>368</v>
      </c>
      <c r="E3003" s="852" t="s">
        <v>752</v>
      </c>
      <c r="F3003" s="852" t="s">
        <v>762</v>
      </c>
      <c r="G3003" s="852" t="s">
        <v>381</v>
      </c>
    </row>
    <row r="3004" spans="1:7" ht="30">
      <c r="A3004" s="851">
        <v>3001</v>
      </c>
      <c r="B3004" s="852" t="s">
        <v>4402</v>
      </c>
      <c r="C3004" s="281">
        <v>59</v>
      </c>
      <c r="D3004" s="852" t="s">
        <v>386</v>
      </c>
      <c r="E3004" s="852" t="s">
        <v>767</v>
      </c>
      <c r="F3004" s="852" t="s">
        <v>763</v>
      </c>
      <c r="G3004" s="852" t="s">
        <v>386</v>
      </c>
    </row>
    <row r="3005" spans="1:7" ht="30">
      <c r="A3005" s="98">
        <v>3002</v>
      </c>
      <c r="B3005" s="852" t="s">
        <v>4402</v>
      </c>
      <c r="C3005" s="281">
        <v>59</v>
      </c>
      <c r="D3005" s="852" t="s">
        <v>387</v>
      </c>
      <c r="E3005" s="852" t="s">
        <v>767</v>
      </c>
      <c r="F3005" s="852" t="s">
        <v>763</v>
      </c>
      <c r="G3005" s="852" t="s">
        <v>387</v>
      </c>
    </row>
    <row r="3006" spans="1:7" ht="30">
      <c r="A3006" s="851">
        <v>3003</v>
      </c>
      <c r="B3006" s="852" t="s">
        <v>4402</v>
      </c>
      <c r="C3006" s="281">
        <v>59</v>
      </c>
      <c r="D3006" s="852" t="s">
        <v>388</v>
      </c>
      <c r="E3006" s="852" t="s">
        <v>767</v>
      </c>
      <c r="F3006" s="852" t="s">
        <v>763</v>
      </c>
      <c r="G3006" s="852" t="s">
        <v>388</v>
      </c>
    </row>
    <row r="3007" spans="1:7" ht="30">
      <c r="A3007" s="98">
        <v>3004</v>
      </c>
      <c r="B3007" s="852" t="s">
        <v>4402</v>
      </c>
      <c r="C3007" s="281">
        <v>59</v>
      </c>
      <c r="D3007" s="852" t="s">
        <v>390</v>
      </c>
      <c r="E3007" s="852" t="s">
        <v>767</v>
      </c>
      <c r="F3007" s="852" t="s">
        <v>763</v>
      </c>
      <c r="G3007" s="852" t="s">
        <v>390</v>
      </c>
    </row>
    <row r="3008" spans="1:7" ht="30">
      <c r="A3008" s="851">
        <v>3005</v>
      </c>
      <c r="B3008" s="852" t="s">
        <v>4402</v>
      </c>
      <c r="C3008" s="281">
        <v>59</v>
      </c>
      <c r="D3008" s="852" t="s">
        <v>394</v>
      </c>
      <c r="E3008" s="852" t="s">
        <v>767</v>
      </c>
      <c r="F3008" s="852" t="s">
        <v>764</v>
      </c>
      <c r="G3008" s="852" t="s">
        <v>394</v>
      </c>
    </row>
    <row r="3009" spans="1:7" ht="30">
      <c r="A3009" s="98">
        <v>3006</v>
      </c>
      <c r="B3009" s="852" t="s">
        <v>4402</v>
      </c>
      <c r="C3009" s="281">
        <v>59</v>
      </c>
      <c r="D3009" s="852" t="s">
        <v>396</v>
      </c>
      <c r="E3009" s="852" t="s">
        <v>767</v>
      </c>
      <c r="F3009" s="852" t="s">
        <v>764</v>
      </c>
      <c r="G3009" s="852" t="s">
        <v>396</v>
      </c>
    </row>
    <row r="3010" spans="1:7" ht="30">
      <c r="A3010" s="851">
        <v>3007</v>
      </c>
      <c r="B3010" s="852" t="s">
        <v>4402</v>
      </c>
      <c r="C3010" s="281">
        <v>59</v>
      </c>
      <c r="D3010" s="852" t="s">
        <v>4499</v>
      </c>
      <c r="E3010" s="852" t="s">
        <v>767</v>
      </c>
      <c r="F3010" s="852" t="s">
        <v>764</v>
      </c>
      <c r="G3010" s="852" t="s">
        <v>398</v>
      </c>
    </row>
    <row r="3011" spans="1:7" ht="30">
      <c r="A3011" s="98">
        <v>3008</v>
      </c>
      <c r="B3011" s="852" t="s">
        <v>4402</v>
      </c>
      <c r="C3011" s="281">
        <v>59</v>
      </c>
      <c r="D3011" s="852" t="s">
        <v>3210</v>
      </c>
      <c r="E3011" s="852" t="s">
        <v>767</v>
      </c>
      <c r="F3011" s="852" t="s">
        <v>765</v>
      </c>
      <c r="G3011" s="852" t="s">
        <v>401</v>
      </c>
    </row>
    <row r="3012" spans="1:7" ht="30">
      <c r="A3012" s="851">
        <v>3009</v>
      </c>
      <c r="B3012" s="852" t="s">
        <v>4402</v>
      </c>
      <c r="C3012" s="281">
        <v>59</v>
      </c>
      <c r="D3012" s="852" t="s">
        <v>4500</v>
      </c>
      <c r="E3012" s="852" t="s">
        <v>767</v>
      </c>
      <c r="F3012" s="852" t="s">
        <v>765</v>
      </c>
      <c r="G3012" s="852" t="s">
        <v>403</v>
      </c>
    </row>
    <row r="3013" spans="1:7" ht="30">
      <c r="A3013" s="98">
        <v>3010</v>
      </c>
      <c r="B3013" s="852" t="s">
        <v>4402</v>
      </c>
      <c r="C3013" s="281">
        <v>59</v>
      </c>
      <c r="D3013" s="852" t="s">
        <v>404</v>
      </c>
      <c r="E3013" s="852" t="s">
        <v>767</v>
      </c>
      <c r="F3013" s="852" t="s">
        <v>765</v>
      </c>
      <c r="G3013" s="852" t="s">
        <v>404</v>
      </c>
    </row>
    <row r="3014" spans="1:7" ht="30">
      <c r="A3014" s="851">
        <v>3011</v>
      </c>
      <c r="B3014" s="852" t="s">
        <v>4402</v>
      </c>
      <c r="C3014" s="281">
        <v>59</v>
      </c>
      <c r="D3014" s="852" t="s">
        <v>4113</v>
      </c>
      <c r="E3014" s="852" t="s">
        <v>767</v>
      </c>
      <c r="F3014" s="852" t="s">
        <v>765</v>
      </c>
      <c r="G3014" s="852" t="s">
        <v>405</v>
      </c>
    </row>
    <row r="3015" spans="1:7" ht="30">
      <c r="A3015" s="98">
        <v>3012</v>
      </c>
      <c r="B3015" s="852" t="s">
        <v>4402</v>
      </c>
      <c r="C3015" s="281">
        <v>59</v>
      </c>
      <c r="D3015" s="852" t="s">
        <v>405</v>
      </c>
      <c r="E3015" s="852" t="s">
        <v>767</v>
      </c>
      <c r="F3015" s="852" t="s">
        <v>765</v>
      </c>
      <c r="G3015" s="852" t="s">
        <v>405</v>
      </c>
    </row>
    <row r="3016" spans="1:7" ht="30">
      <c r="A3016" s="851">
        <v>3013</v>
      </c>
      <c r="B3016" s="852" t="s">
        <v>4402</v>
      </c>
      <c r="C3016" s="281">
        <v>59</v>
      </c>
      <c r="D3016" s="852" t="s">
        <v>4501</v>
      </c>
      <c r="E3016" s="852" t="s">
        <v>767</v>
      </c>
      <c r="F3016" s="852" t="s">
        <v>765</v>
      </c>
      <c r="G3016" s="852" t="s">
        <v>407</v>
      </c>
    </row>
    <row r="3017" spans="1:7" ht="30">
      <c r="A3017" s="98">
        <v>3014</v>
      </c>
      <c r="B3017" s="852" t="s">
        <v>4402</v>
      </c>
      <c r="C3017" s="281">
        <v>59</v>
      </c>
      <c r="D3017" s="852" t="s">
        <v>410</v>
      </c>
      <c r="E3017" s="852" t="s">
        <v>767</v>
      </c>
      <c r="F3017" s="852" t="s">
        <v>766</v>
      </c>
      <c r="G3017" s="852" t="s">
        <v>410</v>
      </c>
    </row>
    <row r="3018" spans="1:7" ht="30">
      <c r="A3018" s="851">
        <v>3015</v>
      </c>
      <c r="B3018" s="852" t="s">
        <v>4402</v>
      </c>
      <c r="C3018" s="281">
        <v>59</v>
      </c>
      <c r="D3018" s="852" t="s">
        <v>292</v>
      </c>
      <c r="E3018" s="852" t="s">
        <v>767</v>
      </c>
      <c r="F3018" s="852" t="s">
        <v>766</v>
      </c>
      <c r="G3018" s="852" t="s">
        <v>292</v>
      </c>
    </row>
    <row r="3019" spans="1:7" ht="30">
      <c r="A3019" s="98">
        <v>3016</v>
      </c>
      <c r="B3019" s="852" t="s">
        <v>4402</v>
      </c>
      <c r="C3019" s="281">
        <v>59</v>
      </c>
      <c r="D3019" s="852" t="s">
        <v>412</v>
      </c>
      <c r="E3019" s="852" t="s">
        <v>767</v>
      </c>
      <c r="F3019" s="852" t="s">
        <v>766</v>
      </c>
      <c r="G3019" s="852" t="s">
        <v>412</v>
      </c>
    </row>
    <row r="3020" spans="1:7" ht="30">
      <c r="A3020" s="851">
        <v>3017</v>
      </c>
      <c r="B3020" s="852" t="s">
        <v>4402</v>
      </c>
      <c r="C3020" s="281">
        <v>59</v>
      </c>
      <c r="D3020" s="852" t="s">
        <v>2297</v>
      </c>
      <c r="E3020" s="852" t="s">
        <v>767</v>
      </c>
      <c r="F3020" s="852" t="s">
        <v>766</v>
      </c>
      <c r="G3020" s="852" t="s">
        <v>414</v>
      </c>
    </row>
    <row r="3021" spans="1:7" ht="30">
      <c r="A3021" s="98">
        <v>3018</v>
      </c>
      <c r="B3021" s="852" t="s">
        <v>4402</v>
      </c>
      <c r="C3021" s="281">
        <v>59</v>
      </c>
      <c r="D3021" s="852" t="s">
        <v>4502</v>
      </c>
      <c r="E3021" s="852" t="s">
        <v>767</v>
      </c>
      <c r="F3021" s="852" t="s">
        <v>767</v>
      </c>
      <c r="G3021" s="852" t="s">
        <v>419</v>
      </c>
    </row>
    <row r="3022" spans="1:7" ht="30">
      <c r="A3022" s="851">
        <v>3019</v>
      </c>
      <c r="B3022" s="852" t="s">
        <v>4402</v>
      </c>
      <c r="C3022" s="281">
        <v>59</v>
      </c>
      <c r="D3022" s="852" t="s">
        <v>424</v>
      </c>
      <c r="E3022" s="852" t="s">
        <v>767</v>
      </c>
      <c r="F3022" s="852" t="s">
        <v>767</v>
      </c>
      <c r="G3022" s="852" t="s">
        <v>424</v>
      </c>
    </row>
    <row r="3023" spans="1:7" ht="30">
      <c r="A3023" s="98">
        <v>3020</v>
      </c>
      <c r="B3023" s="852" t="s">
        <v>4402</v>
      </c>
      <c r="C3023" s="281">
        <v>59</v>
      </c>
      <c r="D3023" s="852" t="s">
        <v>3248</v>
      </c>
      <c r="E3023" s="852" t="s">
        <v>767</v>
      </c>
      <c r="F3023" s="852" t="s">
        <v>767</v>
      </c>
      <c r="G3023" s="852" t="s">
        <v>427</v>
      </c>
    </row>
    <row r="3024" spans="1:7" ht="30">
      <c r="A3024" s="851">
        <v>3021</v>
      </c>
      <c r="B3024" s="852" t="s">
        <v>4402</v>
      </c>
      <c r="C3024" s="281">
        <v>59</v>
      </c>
      <c r="D3024" s="852" t="s">
        <v>430</v>
      </c>
      <c r="E3024" s="852" t="s">
        <v>767</v>
      </c>
      <c r="F3024" s="852" t="s">
        <v>767</v>
      </c>
      <c r="G3024" s="852" t="s">
        <v>430</v>
      </c>
    </row>
    <row r="3025" spans="1:7" ht="30">
      <c r="A3025" s="98">
        <v>3022</v>
      </c>
      <c r="B3025" s="852" t="s">
        <v>4402</v>
      </c>
      <c r="C3025" s="281">
        <v>59</v>
      </c>
      <c r="D3025" s="852" t="s">
        <v>432</v>
      </c>
      <c r="E3025" s="852" t="s">
        <v>767</v>
      </c>
      <c r="F3025" s="852" t="s">
        <v>768</v>
      </c>
      <c r="G3025" s="852" t="s">
        <v>432</v>
      </c>
    </row>
    <row r="3026" spans="1:7" ht="30">
      <c r="A3026" s="851">
        <v>3023</v>
      </c>
      <c r="B3026" s="852" t="s">
        <v>4402</v>
      </c>
      <c r="C3026" s="281">
        <v>59</v>
      </c>
      <c r="D3026" s="852" t="s">
        <v>3256</v>
      </c>
      <c r="E3026" s="852" t="s">
        <v>767</v>
      </c>
      <c r="F3026" s="852" t="s">
        <v>768</v>
      </c>
      <c r="G3026" s="852" t="s">
        <v>326</v>
      </c>
    </row>
    <row r="3027" spans="1:7" ht="30">
      <c r="A3027" s="98">
        <v>3024</v>
      </c>
      <c r="B3027" s="852" t="s">
        <v>4402</v>
      </c>
      <c r="C3027" s="281">
        <v>59</v>
      </c>
      <c r="D3027" s="852" t="s">
        <v>435</v>
      </c>
      <c r="E3027" s="852" t="s">
        <v>767</v>
      </c>
      <c r="F3027" s="852" t="s">
        <v>768</v>
      </c>
      <c r="G3027" s="852" t="s">
        <v>435</v>
      </c>
    </row>
    <row r="3028" spans="1:7" ht="30">
      <c r="A3028" s="851">
        <v>3025</v>
      </c>
      <c r="B3028" s="852" t="s">
        <v>4402</v>
      </c>
      <c r="C3028" s="281">
        <v>59</v>
      </c>
      <c r="D3028" s="852" t="s">
        <v>4503</v>
      </c>
      <c r="E3028" s="852" t="s">
        <v>767</v>
      </c>
      <c r="F3028" s="852" t="s">
        <v>768</v>
      </c>
      <c r="G3028" s="852" t="s">
        <v>248</v>
      </c>
    </row>
    <row r="3029" spans="1:7" ht="30">
      <c r="A3029" s="98">
        <v>3026</v>
      </c>
      <c r="B3029" s="852" t="s">
        <v>4402</v>
      </c>
      <c r="C3029" s="281">
        <v>59</v>
      </c>
      <c r="D3029" s="852" t="s">
        <v>249</v>
      </c>
      <c r="E3029" s="852" t="s">
        <v>767</v>
      </c>
      <c r="F3029" s="852" t="s">
        <v>769</v>
      </c>
      <c r="G3029" s="852" t="s">
        <v>249</v>
      </c>
    </row>
    <row r="3030" spans="1:7" ht="30">
      <c r="A3030" s="851">
        <v>3027</v>
      </c>
      <c r="B3030" s="852" t="s">
        <v>4402</v>
      </c>
      <c r="C3030" s="281">
        <v>59</v>
      </c>
      <c r="D3030" s="852" t="s">
        <v>4504</v>
      </c>
      <c r="E3030" s="852" t="s">
        <v>767</v>
      </c>
      <c r="F3030" s="852" t="s">
        <v>769</v>
      </c>
      <c r="G3030" s="852" t="s">
        <v>439</v>
      </c>
    </row>
    <row r="3031" spans="1:7" ht="30">
      <c r="A3031" s="98">
        <v>3028</v>
      </c>
      <c r="B3031" s="852" t="s">
        <v>4402</v>
      </c>
      <c r="C3031" s="281">
        <v>59</v>
      </c>
      <c r="D3031" s="852" t="s">
        <v>297</v>
      </c>
      <c r="E3031" s="852" t="s">
        <v>767</v>
      </c>
      <c r="F3031" s="852" t="s">
        <v>769</v>
      </c>
      <c r="G3031" s="852" t="s">
        <v>297</v>
      </c>
    </row>
    <row r="3032" spans="1:7" ht="30">
      <c r="A3032" s="851">
        <v>3029</v>
      </c>
      <c r="B3032" s="852" t="s">
        <v>4402</v>
      </c>
      <c r="C3032" s="281">
        <v>59</v>
      </c>
      <c r="D3032" s="852" t="s">
        <v>441</v>
      </c>
      <c r="E3032" s="852" t="s">
        <v>767</v>
      </c>
      <c r="F3032" s="852" t="s">
        <v>442</v>
      </c>
      <c r="G3032" s="852" t="s">
        <v>441</v>
      </c>
    </row>
    <row r="3033" spans="1:7" ht="30">
      <c r="A3033" s="98">
        <v>3030</v>
      </c>
      <c r="B3033" s="852" t="s">
        <v>4402</v>
      </c>
      <c r="C3033" s="281">
        <v>59</v>
      </c>
      <c r="D3033" s="852" t="s">
        <v>445</v>
      </c>
      <c r="E3033" s="852" t="s">
        <v>767</v>
      </c>
      <c r="F3033" s="852" t="s">
        <v>770</v>
      </c>
      <c r="G3033" s="852" t="s">
        <v>445</v>
      </c>
    </row>
    <row r="3034" spans="1:7" ht="30">
      <c r="A3034" s="851">
        <v>3031</v>
      </c>
      <c r="B3034" s="852" t="s">
        <v>4402</v>
      </c>
      <c r="C3034" s="281">
        <v>59</v>
      </c>
      <c r="D3034" s="852" t="s">
        <v>131</v>
      </c>
      <c r="E3034" s="852" t="s">
        <v>767</v>
      </c>
      <c r="F3034" s="852" t="s">
        <v>770</v>
      </c>
      <c r="G3034" s="852" t="s">
        <v>446</v>
      </c>
    </row>
    <row r="3035" spans="1:7" ht="30">
      <c r="A3035" s="98">
        <v>3032</v>
      </c>
      <c r="B3035" s="852" t="s">
        <v>4402</v>
      </c>
      <c r="C3035" s="281">
        <v>59</v>
      </c>
      <c r="D3035" s="852" t="s">
        <v>4505</v>
      </c>
      <c r="E3035" s="852" t="s">
        <v>767</v>
      </c>
      <c r="F3035" s="852" t="s">
        <v>771</v>
      </c>
      <c r="G3035" s="852" t="s">
        <v>449</v>
      </c>
    </row>
    <row r="3036" spans="1:7" ht="30">
      <c r="A3036" s="851">
        <v>3033</v>
      </c>
      <c r="B3036" s="852" t="s">
        <v>4402</v>
      </c>
      <c r="C3036" s="281">
        <v>59</v>
      </c>
      <c r="D3036" s="852" t="s">
        <v>451</v>
      </c>
      <c r="E3036" s="852" t="s">
        <v>767</v>
      </c>
      <c r="F3036" s="852" t="s">
        <v>771</v>
      </c>
      <c r="G3036" s="852" t="s">
        <v>451</v>
      </c>
    </row>
    <row r="3037" spans="1:7" ht="30">
      <c r="A3037" s="98">
        <v>3034</v>
      </c>
      <c r="B3037" s="852" t="s">
        <v>4402</v>
      </c>
      <c r="C3037" s="281">
        <v>59</v>
      </c>
      <c r="D3037" s="852" t="s">
        <v>292</v>
      </c>
      <c r="E3037" s="852" t="s">
        <v>767</v>
      </c>
      <c r="F3037" s="852" t="s">
        <v>771</v>
      </c>
      <c r="G3037" s="852" t="s">
        <v>292</v>
      </c>
    </row>
    <row r="3038" spans="1:7" ht="30">
      <c r="A3038" s="851">
        <v>3035</v>
      </c>
      <c r="B3038" s="852" t="s">
        <v>4402</v>
      </c>
      <c r="C3038" s="281">
        <v>59</v>
      </c>
      <c r="D3038" s="852" t="s">
        <v>452</v>
      </c>
      <c r="E3038" s="852" t="s">
        <v>767</v>
      </c>
      <c r="F3038" s="852" t="s">
        <v>771</v>
      </c>
      <c r="G3038" s="852" t="s">
        <v>452</v>
      </c>
    </row>
    <row r="3039" spans="1:7" ht="30">
      <c r="A3039" s="98">
        <v>3036</v>
      </c>
      <c r="B3039" s="852" t="s">
        <v>4402</v>
      </c>
      <c r="C3039" s="281">
        <v>59</v>
      </c>
      <c r="D3039" s="852" t="s">
        <v>454</v>
      </c>
      <c r="E3039" s="852" t="s">
        <v>767</v>
      </c>
      <c r="F3039" s="852" t="s">
        <v>771</v>
      </c>
      <c r="G3039" s="852" t="s">
        <v>454</v>
      </c>
    </row>
    <row r="3040" spans="1:7" ht="30">
      <c r="A3040" s="851">
        <v>3037</v>
      </c>
      <c r="B3040" s="852" t="s">
        <v>4402</v>
      </c>
      <c r="C3040" s="281">
        <v>59</v>
      </c>
      <c r="D3040" s="852" t="s">
        <v>459</v>
      </c>
      <c r="E3040" s="852" t="s">
        <v>773</v>
      </c>
      <c r="F3040" s="852" t="s">
        <v>772</v>
      </c>
      <c r="G3040" s="852" t="s">
        <v>459</v>
      </c>
    </row>
    <row r="3041" spans="1:7" ht="30">
      <c r="A3041" s="98">
        <v>3038</v>
      </c>
      <c r="B3041" s="852" t="s">
        <v>4402</v>
      </c>
      <c r="C3041" s="281">
        <v>59</v>
      </c>
      <c r="D3041" s="852" t="s">
        <v>460</v>
      </c>
      <c r="E3041" s="852" t="s">
        <v>773</v>
      </c>
      <c r="F3041" s="852" t="s">
        <v>772</v>
      </c>
      <c r="G3041" s="852" t="s">
        <v>460</v>
      </c>
    </row>
    <row r="3042" spans="1:7" ht="30">
      <c r="A3042" s="851">
        <v>3039</v>
      </c>
      <c r="B3042" s="852" t="s">
        <v>4402</v>
      </c>
      <c r="C3042" s="281">
        <v>59</v>
      </c>
      <c r="D3042" s="852" t="s">
        <v>462</v>
      </c>
      <c r="E3042" s="852" t="s">
        <v>773</v>
      </c>
      <c r="F3042" s="852" t="s">
        <v>772</v>
      </c>
      <c r="G3042" s="852" t="s">
        <v>462</v>
      </c>
    </row>
    <row r="3043" spans="1:7" ht="30">
      <c r="A3043" s="98">
        <v>3040</v>
      </c>
      <c r="B3043" s="852" t="s">
        <v>4402</v>
      </c>
      <c r="C3043" s="281">
        <v>59</v>
      </c>
      <c r="D3043" s="852" t="s">
        <v>463</v>
      </c>
      <c r="E3043" s="852" t="s">
        <v>773</v>
      </c>
      <c r="F3043" s="852" t="s">
        <v>772</v>
      </c>
      <c r="G3043" s="852" t="s">
        <v>463</v>
      </c>
    </row>
    <row r="3044" spans="1:7" ht="30">
      <c r="A3044" s="851">
        <v>3041</v>
      </c>
      <c r="B3044" s="852" t="s">
        <v>4402</v>
      </c>
      <c r="C3044" s="281">
        <v>59</v>
      </c>
      <c r="D3044" s="852" t="s">
        <v>464</v>
      </c>
      <c r="E3044" s="852" t="s">
        <v>773</v>
      </c>
      <c r="F3044" s="852" t="s">
        <v>772</v>
      </c>
      <c r="G3044" s="852" t="s">
        <v>464</v>
      </c>
    </row>
    <row r="3045" spans="1:7" ht="30">
      <c r="A3045" s="98">
        <v>3042</v>
      </c>
      <c r="B3045" s="852" t="s">
        <v>4402</v>
      </c>
      <c r="C3045" s="281">
        <v>59</v>
      </c>
      <c r="D3045" s="852" t="s">
        <v>466</v>
      </c>
      <c r="E3045" s="852" t="s">
        <v>773</v>
      </c>
      <c r="F3045" s="852" t="s">
        <v>773</v>
      </c>
      <c r="G3045" s="852" t="s">
        <v>466</v>
      </c>
    </row>
    <row r="3046" spans="1:7" ht="30">
      <c r="A3046" s="851">
        <v>3043</v>
      </c>
      <c r="B3046" s="852" t="s">
        <v>4402</v>
      </c>
      <c r="C3046" s="281">
        <v>59</v>
      </c>
      <c r="D3046" s="852" t="s">
        <v>468</v>
      </c>
      <c r="E3046" s="852" t="s">
        <v>773</v>
      </c>
      <c r="F3046" s="852" t="s">
        <v>773</v>
      </c>
      <c r="G3046" s="852" t="s">
        <v>468</v>
      </c>
    </row>
    <row r="3047" spans="1:7" ht="30">
      <c r="A3047" s="98">
        <v>3044</v>
      </c>
      <c r="B3047" s="852" t="s">
        <v>4402</v>
      </c>
      <c r="C3047" s="281">
        <v>59</v>
      </c>
      <c r="D3047" s="852" t="s">
        <v>3308</v>
      </c>
      <c r="E3047" s="852" t="s">
        <v>773</v>
      </c>
      <c r="F3047" s="852" t="s">
        <v>773</v>
      </c>
      <c r="G3047" s="852" t="s">
        <v>470</v>
      </c>
    </row>
    <row r="3048" spans="1:7" ht="30">
      <c r="A3048" s="851">
        <v>3045</v>
      </c>
      <c r="B3048" s="852" t="s">
        <v>4402</v>
      </c>
      <c r="C3048" s="281">
        <v>59</v>
      </c>
      <c r="D3048" s="852" t="s">
        <v>470</v>
      </c>
      <c r="E3048" s="852" t="s">
        <v>773</v>
      </c>
      <c r="F3048" s="852" t="s">
        <v>773</v>
      </c>
      <c r="G3048" s="852" t="s">
        <v>470</v>
      </c>
    </row>
    <row r="3049" spans="1:7" ht="30">
      <c r="A3049" s="98">
        <v>3046</v>
      </c>
      <c r="B3049" s="852" t="s">
        <v>4402</v>
      </c>
      <c r="C3049" s="281">
        <v>59</v>
      </c>
      <c r="D3049" s="852" t="s">
        <v>4506</v>
      </c>
      <c r="E3049" s="852" t="s">
        <v>773</v>
      </c>
      <c r="F3049" s="852" t="s">
        <v>773</v>
      </c>
      <c r="G3049" s="852" t="s">
        <v>472</v>
      </c>
    </row>
    <row r="3050" spans="1:7" ht="30">
      <c r="A3050" s="851">
        <v>3047</v>
      </c>
      <c r="B3050" s="852" t="s">
        <v>4402</v>
      </c>
      <c r="C3050" s="281">
        <v>59</v>
      </c>
      <c r="D3050" s="852" t="s">
        <v>474</v>
      </c>
      <c r="E3050" s="852" t="s">
        <v>773</v>
      </c>
      <c r="F3050" s="852" t="s">
        <v>773</v>
      </c>
      <c r="G3050" s="852" t="s">
        <v>474</v>
      </c>
    </row>
    <row r="3051" spans="1:7" ht="30">
      <c r="A3051" s="98">
        <v>3048</v>
      </c>
      <c r="B3051" s="852" t="s">
        <v>4402</v>
      </c>
      <c r="C3051" s="281">
        <v>59</v>
      </c>
      <c r="D3051" s="852" t="s">
        <v>475</v>
      </c>
      <c r="E3051" s="852" t="s">
        <v>773</v>
      </c>
      <c r="F3051" s="852" t="s">
        <v>773</v>
      </c>
      <c r="G3051" s="852" t="s">
        <v>475</v>
      </c>
    </row>
    <row r="3052" spans="1:7" ht="30">
      <c r="A3052" s="851">
        <v>3049</v>
      </c>
      <c r="B3052" s="852" t="s">
        <v>4402</v>
      </c>
      <c r="C3052" s="281">
        <v>59</v>
      </c>
      <c r="D3052" s="852" t="s">
        <v>478</v>
      </c>
      <c r="E3052" s="852" t="s">
        <v>773</v>
      </c>
      <c r="F3052" s="852" t="s">
        <v>773</v>
      </c>
      <c r="G3052" s="852" t="s">
        <v>478</v>
      </c>
    </row>
    <row r="3053" spans="1:7" ht="30">
      <c r="A3053" s="98">
        <v>3050</v>
      </c>
      <c r="B3053" s="852" t="s">
        <v>4402</v>
      </c>
      <c r="C3053" s="281">
        <v>59</v>
      </c>
      <c r="D3053" s="852" t="s">
        <v>3317</v>
      </c>
      <c r="E3053" s="852" t="s">
        <v>773</v>
      </c>
      <c r="F3053" s="852" t="s">
        <v>773</v>
      </c>
      <c r="G3053" s="852" t="s">
        <v>479</v>
      </c>
    </row>
    <row r="3054" spans="1:7" ht="30">
      <c r="A3054" s="851">
        <v>3051</v>
      </c>
      <c r="B3054" s="852" t="s">
        <v>4402</v>
      </c>
      <c r="C3054" s="281">
        <v>59</v>
      </c>
      <c r="D3054" s="852" t="s">
        <v>4507</v>
      </c>
      <c r="E3054" s="852" t="s">
        <v>773</v>
      </c>
      <c r="F3054" s="852" t="s">
        <v>489</v>
      </c>
      <c r="G3054" s="852" t="s">
        <v>481</v>
      </c>
    </row>
    <row r="3055" spans="1:7" ht="30">
      <c r="A3055" s="98">
        <v>3052</v>
      </c>
      <c r="B3055" s="852" t="s">
        <v>4402</v>
      </c>
      <c r="C3055" s="281">
        <v>59</v>
      </c>
      <c r="D3055" s="852" t="s">
        <v>483</v>
      </c>
      <c r="E3055" s="852" t="s">
        <v>773</v>
      </c>
      <c r="F3055" s="852" t="s">
        <v>489</v>
      </c>
      <c r="G3055" s="852" t="s">
        <v>483</v>
      </c>
    </row>
    <row r="3056" spans="1:7" ht="30">
      <c r="A3056" s="851">
        <v>3053</v>
      </c>
      <c r="B3056" s="852" t="s">
        <v>4402</v>
      </c>
      <c r="C3056" s="281">
        <v>59</v>
      </c>
      <c r="D3056" s="852" t="s">
        <v>485</v>
      </c>
      <c r="E3056" s="852" t="s">
        <v>773</v>
      </c>
      <c r="F3056" s="852" t="s">
        <v>489</v>
      </c>
      <c r="G3056" s="852" t="s">
        <v>485</v>
      </c>
    </row>
    <row r="3057" spans="1:7" ht="30">
      <c r="A3057" s="98">
        <v>3054</v>
      </c>
      <c r="B3057" s="852" t="s">
        <v>4402</v>
      </c>
      <c r="C3057" s="281">
        <v>59</v>
      </c>
      <c r="D3057" s="852" t="s">
        <v>486</v>
      </c>
      <c r="E3057" s="852" t="s">
        <v>773</v>
      </c>
      <c r="F3057" s="852" t="s">
        <v>489</v>
      </c>
      <c r="G3057" s="852" t="s">
        <v>486</v>
      </c>
    </row>
    <row r="3058" spans="1:7" ht="30">
      <c r="A3058" s="851">
        <v>3055</v>
      </c>
      <c r="B3058" s="852" t="s">
        <v>4402</v>
      </c>
      <c r="C3058" s="281">
        <v>59</v>
      </c>
      <c r="D3058" s="852" t="s">
        <v>487</v>
      </c>
      <c r="E3058" s="852" t="s">
        <v>773</v>
      </c>
      <c r="F3058" s="852" t="s">
        <v>489</v>
      </c>
      <c r="G3058" s="852" t="s">
        <v>487</v>
      </c>
    </row>
    <row r="3059" spans="1:7" ht="30">
      <c r="A3059" s="98">
        <v>3056</v>
      </c>
      <c r="B3059" s="852" t="s">
        <v>4402</v>
      </c>
      <c r="C3059" s="281">
        <v>59</v>
      </c>
      <c r="D3059" s="852" t="s">
        <v>4508</v>
      </c>
      <c r="E3059" s="852" t="s">
        <v>773</v>
      </c>
      <c r="F3059" s="852" t="s">
        <v>489</v>
      </c>
      <c r="G3059" s="852" t="s">
        <v>488</v>
      </c>
    </row>
    <row r="3060" spans="1:7" ht="30">
      <c r="A3060" s="851">
        <v>3057</v>
      </c>
      <c r="B3060" s="852" t="s">
        <v>4402</v>
      </c>
      <c r="C3060" s="281">
        <v>59</v>
      </c>
      <c r="D3060" s="852" t="s">
        <v>490</v>
      </c>
      <c r="E3060" s="852" t="s">
        <v>773</v>
      </c>
      <c r="F3060" s="852" t="s">
        <v>489</v>
      </c>
      <c r="G3060" s="852" t="s">
        <v>490</v>
      </c>
    </row>
    <row r="3061" spans="1:7" ht="30">
      <c r="A3061" s="98">
        <v>3058</v>
      </c>
      <c r="B3061" s="852" t="s">
        <v>4402</v>
      </c>
      <c r="C3061" s="281">
        <v>59</v>
      </c>
      <c r="D3061" s="852" t="s">
        <v>492</v>
      </c>
      <c r="E3061" s="852" t="s">
        <v>773</v>
      </c>
      <c r="F3061" s="852" t="s">
        <v>507</v>
      </c>
      <c r="G3061" s="852" t="s">
        <v>492</v>
      </c>
    </row>
    <row r="3062" spans="1:7" ht="30">
      <c r="A3062" s="851">
        <v>3059</v>
      </c>
      <c r="B3062" s="852" t="s">
        <v>4402</v>
      </c>
      <c r="C3062" s="281">
        <v>59</v>
      </c>
      <c r="D3062" s="852" t="s">
        <v>4509</v>
      </c>
      <c r="E3062" s="852" t="s">
        <v>773</v>
      </c>
      <c r="F3062" s="852" t="s">
        <v>507</v>
      </c>
      <c r="G3062" s="852" t="s">
        <v>493</v>
      </c>
    </row>
    <row r="3063" spans="1:7" ht="30">
      <c r="A3063" s="98">
        <v>3060</v>
      </c>
      <c r="B3063" s="852" t="s">
        <v>4402</v>
      </c>
      <c r="C3063" s="281">
        <v>59</v>
      </c>
      <c r="D3063" s="852" t="s">
        <v>494</v>
      </c>
      <c r="E3063" s="852" t="s">
        <v>773</v>
      </c>
      <c r="F3063" s="852" t="s">
        <v>507</v>
      </c>
      <c r="G3063" s="852" t="s">
        <v>494</v>
      </c>
    </row>
    <row r="3064" spans="1:7" ht="30">
      <c r="A3064" s="851">
        <v>3061</v>
      </c>
      <c r="B3064" s="852" t="s">
        <v>4402</v>
      </c>
      <c r="C3064" s="281">
        <v>59</v>
      </c>
      <c r="D3064" s="852" t="s">
        <v>499</v>
      </c>
      <c r="E3064" s="852" t="s">
        <v>779</v>
      </c>
      <c r="F3064" s="852" t="s">
        <v>774</v>
      </c>
      <c r="G3064" s="852" t="s">
        <v>499</v>
      </c>
    </row>
    <row r="3065" spans="1:7" ht="30">
      <c r="A3065" s="98">
        <v>3062</v>
      </c>
      <c r="B3065" s="852" t="s">
        <v>4402</v>
      </c>
      <c r="C3065" s="281">
        <v>59</v>
      </c>
      <c r="D3065" s="852" t="s">
        <v>500</v>
      </c>
      <c r="E3065" s="852" t="s">
        <v>779</v>
      </c>
      <c r="F3065" s="852" t="s">
        <v>774</v>
      </c>
      <c r="G3065" s="852" t="s">
        <v>500</v>
      </c>
    </row>
    <row r="3066" spans="1:7" ht="30">
      <c r="A3066" s="851">
        <v>3063</v>
      </c>
      <c r="B3066" s="852" t="s">
        <v>4402</v>
      </c>
      <c r="C3066" s="281">
        <v>59</v>
      </c>
      <c r="D3066" s="852" t="s">
        <v>501</v>
      </c>
      <c r="E3066" s="852" t="s">
        <v>779</v>
      </c>
      <c r="F3066" s="852" t="s">
        <v>774</v>
      </c>
      <c r="G3066" s="852" t="s">
        <v>501</v>
      </c>
    </row>
    <row r="3067" spans="1:7" ht="30">
      <c r="A3067" s="98">
        <v>3064</v>
      </c>
      <c r="B3067" s="852" t="s">
        <v>4402</v>
      </c>
      <c r="C3067" s="281">
        <v>59</v>
      </c>
      <c r="D3067" s="852" t="s">
        <v>3344</v>
      </c>
      <c r="E3067" s="852" t="s">
        <v>779</v>
      </c>
      <c r="F3067" s="852" t="s">
        <v>774</v>
      </c>
      <c r="G3067" s="852" t="s">
        <v>263</v>
      </c>
    </row>
    <row r="3068" spans="1:7" ht="30">
      <c r="A3068" s="851">
        <v>3065</v>
      </c>
      <c r="B3068" s="852" t="s">
        <v>4402</v>
      </c>
      <c r="C3068" s="281">
        <v>59</v>
      </c>
      <c r="D3068" s="852" t="s">
        <v>507</v>
      </c>
      <c r="E3068" s="852" t="s">
        <v>779</v>
      </c>
      <c r="F3068" s="852" t="s">
        <v>774</v>
      </c>
      <c r="G3068" s="852" t="s">
        <v>507</v>
      </c>
    </row>
    <row r="3069" spans="1:7" ht="30">
      <c r="A3069" s="98">
        <v>3066</v>
      </c>
      <c r="B3069" s="852" t="s">
        <v>4402</v>
      </c>
      <c r="C3069" s="281">
        <v>59</v>
      </c>
      <c r="D3069" s="852" t="s">
        <v>508</v>
      </c>
      <c r="E3069" s="852" t="s">
        <v>779</v>
      </c>
      <c r="F3069" s="852" t="s">
        <v>774</v>
      </c>
      <c r="G3069" s="852" t="s">
        <v>508</v>
      </c>
    </row>
    <row r="3070" spans="1:7" ht="30">
      <c r="A3070" s="851">
        <v>3067</v>
      </c>
      <c r="B3070" s="852" t="s">
        <v>4402</v>
      </c>
      <c r="C3070" s="281">
        <v>59</v>
      </c>
      <c r="D3070" s="852" t="s">
        <v>4510</v>
      </c>
      <c r="E3070" s="852" t="s">
        <v>779</v>
      </c>
      <c r="F3070" s="852" t="s">
        <v>774</v>
      </c>
      <c r="G3070" s="852" t="s">
        <v>509</v>
      </c>
    </row>
    <row r="3071" spans="1:7" ht="30">
      <c r="A3071" s="98">
        <v>3068</v>
      </c>
      <c r="B3071" s="852" t="s">
        <v>4402</v>
      </c>
      <c r="C3071" s="281">
        <v>59</v>
      </c>
      <c r="D3071" s="852" t="s">
        <v>511</v>
      </c>
      <c r="E3071" s="852" t="s">
        <v>779</v>
      </c>
      <c r="F3071" s="852" t="s">
        <v>777</v>
      </c>
      <c r="G3071" s="852" t="s">
        <v>511</v>
      </c>
    </row>
    <row r="3072" spans="1:7" ht="30">
      <c r="A3072" s="851">
        <v>3069</v>
      </c>
      <c r="B3072" s="852" t="s">
        <v>4402</v>
      </c>
      <c r="C3072" s="281">
        <v>59</v>
      </c>
      <c r="D3072" s="852" t="s">
        <v>4511</v>
      </c>
      <c r="E3072" s="852" t="s">
        <v>779</v>
      </c>
      <c r="F3072" s="852" t="s">
        <v>777</v>
      </c>
      <c r="G3072" s="852" t="s">
        <v>513</v>
      </c>
    </row>
    <row r="3073" spans="1:7" ht="30">
      <c r="A3073" s="98">
        <v>3070</v>
      </c>
      <c r="B3073" s="852" t="s">
        <v>4402</v>
      </c>
      <c r="C3073" s="281">
        <v>59</v>
      </c>
      <c r="D3073" s="852" t="s">
        <v>514</v>
      </c>
      <c r="E3073" s="852" t="s">
        <v>779</v>
      </c>
      <c r="F3073" s="852" t="s">
        <v>777</v>
      </c>
      <c r="G3073" s="852" t="s">
        <v>514</v>
      </c>
    </row>
    <row r="3074" spans="1:7" ht="30">
      <c r="A3074" s="851">
        <v>3071</v>
      </c>
      <c r="B3074" s="852" t="s">
        <v>4402</v>
      </c>
      <c r="C3074" s="281">
        <v>59</v>
      </c>
      <c r="D3074" s="852" t="s">
        <v>518</v>
      </c>
      <c r="E3074" s="852" t="s">
        <v>779</v>
      </c>
      <c r="F3074" s="852" t="s">
        <v>2395</v>
      </c>
      <c r="G3074" s="852" t="s">
        <v>518</v>
      </c>
    </row>
    <row r="3075" spans="1:7" ht="30">
      <c r="A3075" s="98">
        <v>3072</v>
      </c>
      <c r="B3075" s="852" t="s">
        <v>4402</v>
      </c>
      <c r="C3075" s="281">
        <v>59</v>
      </c>
      <c r="D3075" s="852" t="s">
        <v>519</v>
      </c>
      <c r="E3075" s="852" t="s">
        <v>779</v>
      </c>
      <c r="F3075" s="852" t="s">
        <v>2395</v>
      </c>
      <c r="G3075" s="852" t="s">
        <v>519</v>
      </c>
    </row>
    <row r="3076" spans="1:7" ht="30">
      <c r="A3076" s="851">
        <v>3073</v>
      </c>
      <c r="B3076" s="852" t="s">
        <v>4402</v>
      </c>
      <c r="C3076" s="281">
        <v>59</v>
      </c>
      <c r="D3076" s="852" t="s">
        <v>2394</v>
      </c>
      <c r="E3076" s="852" t="s">
        <v>779</v>
      </c>
      <c r="F3076" s="852" t="s">
        <v>2395</v>
      </c>
      <c r="G3076" s="852" t="s">
        <v>520</v>
      </c>
    </row>
    <row r="3077" spans="1:7" ht="30">
      <c r="A3077" s="98">
        <v>3074</v>
      </c>
      <c r="B3077" s="852" t="s">
        <v>4402</v>
      </c>
      <c r="C3077" s="281">
        <v>59</v>
      </c>
      <c r="D3077" s="852" t="s">
        <v>523</v>
      </c>
      <c r="E3077" s="852" t="s">
        <v>779</v>
      </c>
      <c r="F3077" s="852" t="s">
        <v>776</v>
      </c>
      <c r="G3077" s="852" t="s">
        <v>523</v>
      </c>
    </row>
    <row r="3078" spans="1:7" ht="30">
      <c r="A3078" s="851">
        <v>3075</v>
      </c>
      <c r="B3078" s="852" t="s">
        <v>4402</v>
      </c>
      <c r="C3078" s="281">
        <v>59</v>
      </c>
      <c r="D3078" s="852" t="s">
        <v>526</v>
      </c>
      <c r="E3078" s="852" t="s">
        <v>779</v>
      </c>
      <c r="F3078" s="852" t="s">
        <v>776</v>
      </c>
      <c r="G3078" s="852" t="s">
        <v>526</v>
      </c>
    </row>
    <row r="3079" spans="1:7" ht="30">
      <c r="A3079" s="98">
        <v>3076</v>
      </c>
      <c r="B3079" s="852" t="s">
        <v>4402</v>
      </c>
      <c r="C3079" s="281">
        <v>59</v>
      </c>
      <c r="D3079" s="852" t="s">
        <v>3356</v>
      </c>
      <c r="E3079" s="852" t="s">
        <v>779</v>
      </c>
      <c r="F3079" s="852" t="s">
        <v>776</v>
      </c>
      <c r="G3079" s="852" t="s">
        <v>529</v>
      </c>
    </row>
    <row r="3080" spans="1:7" ht="30">
      <c r="A3080" s="851">
        <v>3077</v>
      </c>
      <c r="B3080" s="852" t="s">
        <v>4402</v>
      </c>
      <c r="C3080" s="281">
        <v>59</v>
      </c>
      <c r="D3080" s="852" t="s">
        <v>3359</v>
      </c>
      <c r="E3080" s="852" t="s">
        <v>779</v>
      </c>
      <c r="F3080" s="852" t="s">
        <v>776</v>
      </c>
      <c r="G3080" s="852" t="s">
        <v>531</v>
      </c>
    </row>
    <row r="3081" spans="1:7" ht="30">
      <c r="A3081" s="98">
        <v>3078</v>
      </c>
      <c r="B3081" s="852" t="s">
        <v>4402</v>
      </c>
      <c r="C3081" s="281">
        <v>59</v>
      </c>
      <c r="D3081" s="852" t="s">
        <v>4512</v>
      </c>
      <c r="E3081" s="852" t="s">
        <v>779</v>
      </c>
      <c r="F3081" s="852" t="s">
        <v>775</v>
      </c>
      <c r="G3081" s="852" t="s">
        <v>534</v>
      </c>
    </row>
    <row r="3082" spans="1:7" ht="30">
      <c r="A3082" s="851">
        <v>3079</v>
      </c>
      <c r="B3082" s="852" t="s">
        <v>4402</v>
      </c>
      <c r="C3082" s="281">
        <v>59</v>
      </c>
      <c r="D3082" s="852" t="s">
        <v>4513</v>
      </c>
      <c r="E3082" s="852" t="s">
        <v>779</v>
      </c>
      <c r="F3082" s="852" t="s">
        <v>775</v>
      </c>
      <c r="G3082" s="852" t="s">
        <v>535</v>
      </c>
    </row>
    <row r="3083" spans="1:7" ht="30">
      <c r="A3083" s="98">
        <v>3080</v>
      </c>
      <c r="B3083" s="852" t="s">
        <v>4402</v>
      </c>
      <c r="C3083" s="281">
        <v>59</v>
      </c>
      <c r="D3083" s="852" t="s">
        <v>4514</v>
      </c>
      <c r="E3083" s="852" t="s">
        <v>779</v>
      </c>
      <c r="F3083" s="852" t="s">
        <v>775</v>
      </c>
      <c r="G3083" s="852" t="s">
        <v>536</v>
      </c>
    </row>
    <row r="3084" spans="1:7" ht="30">
      <c r="A3084" s="851">
        <v>3081</v>
      </c>
      <c r="B3084" s="852" t="s">
        <v>4402</v>
      </c>
      <c r="C3084" s="281">
        <v>59</v>
      </c>
      <c r="D3084" s="852" t="s">
        <v>537</v>
      </c>
      <c r="E3084" s="852" t="s">
        <v>779</v>
      </c>
      <c r="F3084" s="852" t="s">
        <v>775</v>
      </c>
      <c r="G3084" s="852" t="s">
        <v>537</v>
      </c>
    </row>
    <row r="3085" spans="1:7" ht="30">
      <c r="A3085" s="98">
        <v>3082</v>
      </c>
      <c r="B3085" s="852" t="s">
        <v>4402</v>
      </c>
      <c r="C3085" s="281">
        <v>59</v>
      </c>
      <c r="D3085" s="852" t="s">
        <v>546</v>
      </c>
      <c r="E3085" s="852" t="s">
        <v>779</v>
      </c>
      <c r="F3085" s="852" t="s">
        <v>778</v>
      </c>
      <c r="G3085" s="852" t="s">
        <v>546</v>
      </c>
    </row>
    <row r="3086" spans="1:7" ht="30">
      <c r="A3086" s="851">
        <v>3083</v>
      </c>
      <c r="B3086" s="852" t="s">
        <v>4402</v>
      </c>
      <c r="C3086" s="281">
        <v>59</v>
      </c>
      <c r="D3086" s="852" t="s">
        <v>547</v>
      </c>
      <c r="E3086" s="852" t="s">
        <v>779</v>
      </c>
      <c r="F3086" s="852" t="s">
        <v>778</v>
      </c>
      <c r="G3086" s="852" t="s">
        <v>547</v>
      </c>
    </row>
    <row r="3087" spans="1:7" ht="30">
      <c r="A3087" s="98">
        <v>3084</v>
      </c>
      <c r="B3087" s="852" t="s">
        <v>4402</v>
      </c>
      <c r="C3087" s="281">
        <v>59</v>
      </c>
      <c r="D3087" s="852" t="s">
        <v>4515</v>
      </c>
      <c r="E3087" s="852" t="s">
        <v>779</v>
      </c>
      <c r="F3087" s="852" t="s">
        <v>779</v>
      </c>
      <c r="G3087" s="852" t="s">
        <v>555</v>
      </c>
    </row>
    <row r="3088" spans="1:7" ht="30">
      <c r="A3088" s="851">
        <v>3085</v>
      </c>
      <c r="B3088" s="852" t="s">
        <v>4402</v>
      </c>
      <c r="C3088" s="281">
        <v>59</v>
      </c>
      <c r="D3088" s="852" t="s">
        <v>557</v>
      </c>
      <c r="E3088" s="852" t="s">
        <v>779</v>
      </c>
      <c r="F3088" s="852" t="s">
        <v>779</v>
      </c>
      <c r="G3088" s="852" t="s">
        <v>557</v>
      </c>
    </row>
    <row r="3089" spans="1:7" ht="30">
      <c r="A3089" s="98">
        <v>3086</v>
      </c>
      <c r="B3089" s="852" t="s">
        <v>4402</v>
      </c>
      <c r="C3089" s="281">
        <v>59</v>
      </c>
      <c r="D3089" s="852" t="s">
        <v>558</v>
      </c>
      <c r="E3089" s="852" t="s">
        <v>779</v>
      </c>
      <c r="F3089" s="852" t="s">
        <v>779</v>
      </c>
      <c r="G3089" s="852" t="s">
        <v>558</v>
      </c>
    </row>
    <row r="3090" spans="1:7" ht="30">
      <c r="A3090" s="851">
        <v>3087</v>
      </c>
      <c r="B3090" s="852" t="s">
        <v>4402</v>
      </c>
      <c r="C3090" s="281">
        <v>59</v>
      </c>
      <c r="D3090" s="852" t="s">
        <v>3385</v>
      </c>
      <c r="E3090" s="852" t="s">
        <v>779</v>
      </c>
      <c r="F3090" s="852" t="s">
        <v>779</v>
      </c>
      <c r="G3090" s="852" t="s">
        <v>561</v>
      </c>
    </row>
    <row r="3091" spans="1:7" ht="30">
      <c r="A3091" s="98">
        <v>3088</v>
      </c>
      <c r="B3091" s="852" t="s">
        <v>4402</v>
      </c>
      <c r="C3091" s="281">
        <v>59</v>
      </c>
      <c r="D3091" s="852" t="s">
        <v>4516</v>
      </c>
      <c r="E3091" s="852" t="s">
        <v>779</v>
      </c>
      <c r="F3091" s="852" t="s">
        <v>779</v>
      </c>
      <c r="G3091" s="852" t="s">
        <v>563</v>
      </c>
    </row>
    <row r="3092" spans="1:7" ht="30">
      <c r="A3092" s="851">
        <v>3089</v>
      </c>
      <c r="B3092" s="852" t="s">
        <v>4402</v>
      </c>
      <c r="C3092" s="281">
        <v>59</v>
      </c>
      <c r="D3092" s="852" t="s">
        <v>4517</v>
      </c>
      <c r="E3092" s="852" t="s">
        <v>779</v>
      </c>
      <c r="F3092" s="852" t="s">
        <v>779</v>
      </c>
      <c r="G3092" s="852" t="s">
        <v>564</v>
      </c>
    </row>
    <row r="3093" spans="1:7" ht="30">
      <c r="A3093" s="98">
        <v>3090</v>
      </c>
      <c r="B3093" s="852" t="s">
        <v>4402</v>
      </c>
      <c r="C3093" s="281">
        <v>59</v>
      </c>
      <c r="D3093" s="852" t="s">
        <v>569</v>
      </c>
      <c r="E3093" s="852" t="s">
        <v>779</v>
      </c>
      <c r="F3093" s="852" t="s">
        <v>780</v>
      </c>
      <c r="G3093" s="852" t="s">
        <v>569</v>
      </c>
    </row>
    <row r="3094" spans="1:7" ht="30">
      <c r="A3094" s="851">
        <v>3091</v>
      </c>
      <c r="B3094" s="852" t="s">
        <v>4402</v>
      </c>
      <c r="C3094" s="281">
        <v>59</v>
      </c>
      <c r="D3094" s="852" t="s">
        <v>4518</v>
      </c>
      <c r="E3094" s="852" t="s">
        <v>779</v>
      </c>
      <c r="F3094" s="852" t="s">
        <v>780</v>
      </c>
      <c r="G3094" s="852" t="s">
        <v>572</v>
      </c>
    </row>
    <row r="3095" spans="1:7" ht="30">
      <c r="A3095" s="98">
        <v>3092</v>
      </c>
      <c r="B3095" s="852" t="s">
        <v>4402</v>
      </c>
      <c r="C3095" s="281">
        <v>59</v>
      </c>
      <c r="D3095" s="852" t="s">
        <v>573</v>
      </c>
      <c r="E3095" s="852" t="s">
        <v>779</v>
      </c>
      <c r="F3095" s="852" t="s">
        <v>780</v>
      </c>
      <c r="G3095" s="852" t="s">
        <v>573</v>
      </c>
    </row>
    <row r="3096" spans="1:7" ht="30">
      <c r="A3096" s="851">
        <v>3093</v>
      </c>
      <c r="B3096" s="852" t="s">
        <v>4402</v>
      </c>
      <c r="C3096" s="281">
        <v>59</v>
      </c>
      <c r="D3096" s="852" t="s">
        <v>574</v>
      </c>
      <c r="E3096" s="852" t="s">
        <v>779</v>
      </c>
      <c r="F3096" s="852" t="s">
        <v>780</v>
      </c>
      <c r="G3096" s="852" t="s">
        <v>574</v>
      </c>
    </row>
    <row r="3097" spans="1:7" ht="30">
      <c r="A3097" s="98">
        <v>3094</v>
      </c>
      <c r="B3097" s="852" t="s">
        <v>4402</v>
      </c>
      <c r="C3097" s="281">
        <v>59</v>
      </c>
      <c r="D3097" s="852" t="s">
        <v>579</v>
      </c>
      <c r="E3097" s="852" t="s">
        <v>779</v>
      </c>
      <c r="F3097" s="852" t="s">
        <v>780</v>
      </c>
      <c r="G3097" s="852" t="s">
        <v>579</v>
      </c>
    </row>
    <row r="3098" spans="1:7" ht="30">
      <c r="A3098" s="851">
        <v>3095</v>
      </c>
      <c r="B3098" s="852" t="s">
        <v>4402</v>
      </c>
      <c r="C3098" s="281">
        <v>59</v>
      </c>
      <c r="D3098" s="852" t="s">
        <v>582</v>
      </c>
      <c r="E3098" s="852" t="s">
        <v>796</v>
      </c>
      <c r="F3098" s="852" t="s">
        <v>790</v>
      </c>
      <c r="G3098" s="852" t="s">
        <v>582</v>
      </c>
    </row>
    <row r="3099" spans="1:7" ht="30">
      <c r="A3099" s="98">
        <v>3096</v>
      </c>
      <c r="B3099" s="852" t="s">
        <v>4402</v>
      </c>
      <c r="C3099" s="281">
        <v>59</v>
      </c>
      <c r="D3099" s="852" t="s">
        <v>583</v>
      </c>
      <c r="E3099" s="852" t="s">
        <v>796</v>
      </c>
      <c r="F3099" s="852" t="s">
        <v>790</v>
      </c>
      <c r="G3099" s="852" t="s">
        <v>583</v>
      </c>
    </row>
    <row r="3100" spans="1:7" ht="30">
      <c r="A3100" s="851">
        <v>3097</v>
      </c>
      <c r="B3100" s="852" t="s">
        <v>4402</v>
      </c>
      <c r="C3100" s="281">
        <v>59</v>
      </c>
      <c r="D3100" s="852" t="s">
        <v>4519</v>
      </c>
      <c r="E3100" s="852" t="s">
        <v>796</v>
      </c>
      <c r="F3100" s="852" t="s">
        <v>790</v>
      </c>
      <c r="G3100" s="852" t="s">
        <v>585</v>
      </c>
    </row>
    <row r="3101" spans="1:7" ht="30">
      <c r="A3101" s="98">
        <v>3098</v>
      </c>
      <c r="B3101" s="852" t="s">
        <v>4402</v>
      </c>
      <c r="C3101" s="281">
        <v>59</v>
      </c>
      <c r="D3101" s="852" t="s">
        <v>586</v>
      </c>
      <c r="E3101" s="852" t="s">
        <v>796</v>
      </c>
      <c r="F3101" s="852" t="s">
        <v>790</v>
      </c>
      <c r="G3101" s="852" t="s">
        <v>586</v>
      </c>
    </row>
    <row r="3102" spans="1:7" ht="30">
      <c r="A3102" s="851">
        <v>3099</v>
      </c>
      <c r="B3102" s="852" t="s">
        <v>4402</v>
      </c>
      <c r="C3102" s="281">
        <v>59</v>
      </c>
      <c r="D3102" s="852" t="s">
        <v>587</v>
      </c>
      <c r="E3102" s="852" t="s">
        <v>796</v>
      </c>
      <c r="F3102" s="852" t="s">
        <v>790</v>
      </c>
      <c r="G3102" s="852" t="s">
        <v>587</v>
      </c>
    </row>
    <row r="3103" spans="1:7" ht="30">
      <c r="A3103" s="98">
        <v>3100</v>
      </c>
      <c r="B3103" s="852" t="s">
        <v>4402</v>
      </c>
      <c r="C3103" s="281">
        <v>59</v>
      </c>
      <c r="D3103" s="852" t="s">
        <v>4520</v>
      </c>
      <c r="E3103" s="852" t="s">
        <v>796</v>
      </c>
      <c r="F3103" s="852" t="s">
        <v>790</v>
      </c>
      <c r="G3103" s="852" t="s">
        <v>588</v>
      </c>
    </row>
    <row r="3104" spans="1:7" ht="30">
      <c r="A3104" s="851">
        <v>3101</v>
      </c>
      <c r="B3104" s="852" t="s">
        <v>4402</v>
      </c>
      <c r="C3104" s="281">
        <v>59</v>
      </c>
      <c r="D3104" s="852" t="s">
        <v>589</v>
      </c>
      <c r="E3104" s="852" t="s">
        <v>796</v>
      </c>
      <c r="F3104" s="852" t="s">
        <v>790</v>
      </c>
      <c r="G3104" s="852" t="s">
        <v>589</v>
      </c>
    </row>
    <row r="3105" spans="1:7" ht="30">
      <c r="A3105" s="98">
        <v>3102</v>
      </c>
      <c r="B3105" s="852" t="s">
        <v>4402</v>
      </c>
      <c r="C3105" s="281">
        <v>59</v>
      </c>
      <c r="D3105" s="852" t="s">
        <v>597</v>
      </c>
      <c r="E3105" s="852" t="s">
        <v>796</v>
      </c>
      <c r="F3105" s="852" t="s">
        <v>2027</v>
      </c>
      <c r="G3105" s="852" t="s">
        <v>597</v>
      </c>
    </row>
    <row r="3106" spans="1:7" ht="30">
      <c r="A3106" s="851">
        <v>3103</v>
      </c>
      <c r="B3106" s="852" t="s">
        <v>4402</v>
      </c>
      <c r="C3106" s="281">
        <v>59</v>
      </c>
      <c r="D3106" s="852" t="s">
        <v>4521</v>
      </c>
      <c r="E3106" s="852" t="s">
        <v>796</v>
      </c>
      <c r="F3106" s="852" t="s">
        <v>2027</v>
      </c>
      <c r="G3106" s="852" t="s">
        <v>599</v>
      </c>
    </row>
    <row r="3107" spans="1:7" ht="30">
      <c r="A3107" s="98">
        <v>3104</v>
      </c>
      <c r="B3107" s="852" t="s">
        <v>4402</v>
      </c>
      <c r="C3107" s="281">
        <v>59</v>
      </c>
      <c r="D3107" s="852" t="s">
        <v>600</v>
      </c>
      <c r="E3107" s="852" t="s">
        <v>796</v>
      </c>
      <c r="F3107" s="852" t="s">
        <v>2027</v>
      </c>
      <c r="G3107" s="852" t="s">
        <v>600</v>
      </c>
    </row>
    <row r="3108" spans="1:7" ht="30">
      <c r="A3108" s="851">
        <v>3105</v>
      </c>
      <c r="B3108" s="852" t="s">
        <v>4402</v>
      </c>
      <c r="C3108" s="281">
        <v>59</v>
      </c>
      <c r="D3108" s="852" t="s">
        <v>603</v>
      </c>
      <c r="E3108" s="852" t="s">
        <v>796</v>
      </c>
      <c r="F3108" s="852" t="s">
        <v>792</v>
      </c>
      <c r="G3108" s="852" t="s">
        <v>603</v>
      </c>
    </row>
    <row r="3109" spans="1:7" ht="30">
      <c r="A3109" s="98">
        <v>3106</v>
      </c>
      <c r="B3109" s="852" t="s">
        <v>4402</v>
      </c>
      <c r="C3109" s="281">
        <v>59</v>
      </c>
      <c r="D3109" s="852" t="s">
        <v>3413</v>
      </c>
      <c r="E3109" s="852" t="s">
        <v>796</v>
      </c>
      <c r="F3109" s="852" t="s">
        <v>792</v>
      </c>
      <c r="G3109" s="852" t="s">
        <v>605</v>
      </c>
    </row>
    <row r="3110" spans="1:7" ht="30">
      <c r="A3110" s="851">
        <v>3107</v>
      </c>
      <c r="B3110" s="852" t="s">
        <v>4402</v>
      </c>
      <c r="C3110" s="281">
        <v>59</v>
      </c>
      <c r="D3110" s="852" t="s">
        <v>609</v>
      </c>
      <c r="E3110" s="852" t="s">
        <v>796</v>
      </c>
      <c r="F3110" s="852" t="s">
        <v>792</v>
      </c>
      <c r="G3110" s="852" t="s">
        <v>609</v>
      </c>
    </row>
    <row r="3111" spans="1:7" ht="30">
      <c r="A3111" s="98">
        <v>3108</v>
      </c>
      <c r="B3111" s="852" t="s">
        <v>4402</v>
      </c>
      <c r="C3111" s="281">
        <v>59</v>
      </c>
      <c r="D3111" s="852" t="s">
        <v>612</v>
      </c>
      <c r="E3111" s="852" t="s">
        <v>796</v>
      </c>
      <c r="F3111" s="852" t="s">
        <v>793</v>
      </c>
      <c r="G3111" s="852" t="s">
        <v>612</v>
      </c>
    </row>
    <row r="3112" spans="1:7" ht="30">
      <c r="A3112" s="851">
        <v>3109</v>
      </c>
      <c r="B3112" s="852" t="s">
        <v>4402</v>
      </c>
      <c r="C3112" s="281">
        <v>59</v>
      </c>
      <c r="D3112" s="852" t="s">
        <v>292</v>
      </c>
      <c r="E3112" s="852" t="s">
        <v>796</v>
      </c>
      <c r="F3112" s="852" t="s">
        <v>793</v>
      </c>
      <c r="G3112" s="852" t="s">
        <v>292</v>
      </c>
    </row>
    <row r="3113" spans="1:7" ht="30">
      <c r="A3113" s="98">
        <v>3110</v>
      </c>
      <c r="B3113" s="852" t="s">
        <v>4402</v>
      </c>
      <c r="C3113" s="281">
        <v>59</v>
      </c>
      <c r="D3113" s="852" t="s">
        <v>614</v>
      </c>
      <c r="E3113" s="852" t="s">
        <v>796</v>
      </c>
      <c r="F3113" s="852" t="s">
        <v>793</v>
      </c>
      <c r="G3113" s="852" t="s">
        <v>614</v>
      </c>
    </row>
    <row r="3114" spans="1:7" ht="30">
      <c r="A3114" s="851">
        <v>3111</v>
      </c>
      <c r="B3114" s="852" t="s">
        <v>4402</v>
      </c>
      <c r="C3114" s="281">
        <v>59</v>
      </c>
      <c r="D3114" s="852" t="s">
        <v>617</v>
      </c>
      <c r="E3114" s="852" t="s">
        <v>796</v>
      </c>
      <c r="F3114" s="852" t="s">
        <v>794</v>
      </c>
      <c r="G3114" s="852" t="s">
        <v>617</v>
      </c>
    </row>
    <row r="3115" spans="1:7" ht="30">
      <c r="A3115" s="98">
        <v>3112</v>
      </c>
      <c r="B3115" s="852" t="s">
        <v>4402</v>
      </c>
      <c r="C3115" s="281">
        <v>59</v>
      </c>
      <c r="D3115" s="852" t="s">
        <v>4522</v>
      </c>
      <c r="E3115" s="852" t="s">
        <v>796</v>
      </c>
      <c r="F3115" s="852" t="s">
        <v>794</v>
      </c>
      <c r="G3115" s="852" t="s">
        <v>619</v>
      </c>
    </row>
    <row r="3116" spans="1:7" ht="30">
      <c r="A3116" s="851">
        <v>3113</v>
      </c>
      <c r="B3116" s="852" t="s">
        <v>4402</v>
      </c>
      <c r="C3116" s="281">
        <v>59</v>
      </c>
      <c r="D3116" s="852" t="s">
        <v>4523</v>
      </c>
      <c r="E3116" s="852" t="s">
        <v>796</v>
      </c>
      <c r="F3116" s="852" t="s">
        <v>794</v>
      </c>
      <c r="G3116" s="852" t="s">
        <v>620</v>
      </c>
    </row>
    <row r="3117" spans="1:7" ht="30">
      <c r="A3117" s="98">
        <v>3114</v>
      </c>
      <c r="B3117" s="852" t="s">
        <v>4402</v>
      </c>
      <c r="C3117" s="281">
        <v>59</v>
      </c>
      <c r="D3117" s="852" t="s">
        <v>623</v>
      </c>
      <c r="E3117" s="852" t="s">
        <v>796</v>
      </c>
      <c r="F3117" s="852" t="s">
        <v>795</v>
      </c>
      <c r="G3117" s="852" t="s">
        <v>623</v>
      </c>
    </row>
    <row r="3118" spans="1:7" ht="30">
      <c r="A3118" s="851">
        <v>3115</v>
      </c>
      <c r="B3118" s="852" t="s">
        <v>4402</v>
      </c>
      <c r="C3118" s="281">
        <v>59</v>
      </c>
      <c r="D3118" s="852" t="s">
        <v>624</v>
      </c>
      <c r="E3118" s="852" t="s">
        <v>796</v>
      </c>
      <c r="F3118" s="852" t="s">
        <v>795</v>
      </c>
      <c r="G3118" s="852" t="s">
        <v>624</v>
      </c>
    </row>
    <row r="3119" spans="1:7" ht="30">
      <c r="A3119" s="98">
        <v>3116</v>
      </c>
      <c r="B3119" s="852" t="s">
        <v>4402</v>
      </c>
      <c r="C3119" s="281">
        <v>59</v>
      </c>
      <c r="D3119" s="852" t="s">
        <v>631</v>
      </c>
      <c r="E3119" s="852" t="s">
        <v>796</v>
      </c>
      <c r="F3119" s="852" t="s">
        <v>796</v>
      </c>
      <c r="G3119" s="852" t="s">
        <v>631</v>
      </c>
    </row>
    <row r="3120" spans="1:7" ht="30">
      <c r="A3120" s="851">
        <v>3117</v>
      </c>
      <c r="B3120" s="852" t="s">
        <v>4402</v>
      </c>
      <c r="C3120" s="281">
        <v>59</v>
      </c>
      <c r="D3120" s="852" t="s">
        <v>633</v>
      </c>
      <c r="E3120" s="852" t="s">
        <v>796</v>
      </c>
      <c r="F3120" s="852" t="s">
        <v>796</v>
      </c>
      <c r="G3120" s="852" t="s">
        <v>633</v>
      </c>
    </row>
    <row r="3121" spans="1:7" ht="30">
      <c r="A3121" s="98">
        <v>3118</v>
      </c>
      <c r="B3121" s="852" t="s">
        <v>4402</v>
      </c>
      <c r="C3121" s="281">
        <v>59</v>
      </c>
      <c r="D3121" s="852" t="s">
        <v>634</v>
      </c>
      <c r="E3121" s="852" t="s">
        <v>796</v>
      </c>
      <c r="F3121" s="852" t="s">
        <v>796</v>
      </c>
      <c r="G3121" s="852" t="s">
        <v>634</v>
      </c>
    </row>
    <row r="3122" spans="1:7" ht="30">
      <c r="A3122" s="851">
        <v>3119</v>
      </c>
      <c r="B3122" s="852" t="s">
        <v>4402</v>
      </c>
      <c r="C3122" s="281">
        <v>59</v>
      </c>
      <c r="D3122" s="852" t="s">
        <v>635</v>
      </c>
      <c r="E3122" s="852" t="s">
        <v>796</v>
      </c>
      <c r="F3122" s="852" t="s">
        <v>796</v>
      </c>
      <c r="G3122" s="852" t="s">
        <v>635</v>
      </c>
    </row>
    <row r="3123" spans="1:7" ht="30">
      <c r="A3123" s="98">
        <v>3120</v>
      </c>
      <c r="B3123" s="852" t="s">
        <v>4402</v>
      </c>
      <c r="C3123" s="281">
        <v>59</v>
      </c>
      <c r="D3123" s="852" t="s">
        <v>637</v>
      </c>
      <c r="E3123" s="852" t="s">
        <v>796</v>
      </c>
      <c r="F3123" s="852" t="s">
        <v>796</v>
      </c>
      <c r="G3123" s="852" t="s">
        <v>637</v>
      </c>
    </row>
    <row r="3124" spans="1:7" ht="30">
      <c r="A3124" s="851">
        <v>3121</v>
      </c>
      <c r="B3124" s="852" t="s">
        <v>4402</v>
      </c>
      <c r="C3124" s="281">
        <v>59</v>
      </c>
      <c r="D3124" s="852" t="s">
        <v>639</v>
      </c>
      <c r="E3124" s="852" t="s">
        <v>796</v>
      </c>
      <c r="F3124" s="852" t="s">
        <v>797</v>
      </c>
      <c r="G3124" s="852" t="s">
        <v>639</v>
      </c>
    </row>
    <row r="3125" spans="1:7" ht="30">
      <c r="A3125" s="98">
        <v>3122</v>
      </c>
      <c r="B3125" s="852" t="s">
        <v>4402</v>
      </c>
      <c r="C3125" s="281">
        <v>59</v>
      </c>
      <c r="D3125" s="852" t="s">
        <v>635</v>
      </c>
      <c r="E3125" s="852" t="s">
        <v>796</v>
      </c>
      <c r="F3125" s="852" t="s">
        <v>797</v>
      </c>
      <c r="G3125" s="852" t="s">
        <v>635</v>
      </c>
    </row>
    <row r="3126" spans="1:7" ht="30">
      <c r="A3126" s="851">
        <v>3123</v>
      </c>
      <c r="B3126" s="852" t="s">
        <v>4402</v>
      </c>
      <c r="C3126" s="281">
        <v>59</v>
      </c>
      <c r="D3126" s="852" t="s">
        <v>641</v>
      </c>
      <c r="E3126" s="852" t="s">
        <v>796</v>
      </c>
      <c r="F3126" s="852" t="s">
        <v>797</v>
      </c>
      <c r="G3126" s="852" t="s">
        <v>641</v>
      </c>
    </row>
    <row r="3127" spans="1:7" ht="30">
      <c r="A3127" s="98">
        <v>3124</v>
      </c>
      <c r="B3127" s="852" t="s">
        <v>4402</v>
      </c>
      <c r="C3127" s="281">
        <v>59</v>
      </c>
      <c r="D3127" s="852" t="s">
        <v>3433</v>
      </c>
      <c r="E3127" s="852" t="s">
        <v>789</v>
      </c>
      <c r="F3127" s="852" t="s">
        <v>787</v>
      </c>
      <c r="G3127" s="852" t="s">
        <v>647</v>
      </c>
    </row>
    <row r="3128" spans="1:7" ht="30">
      <c r="A3128" s="851">
        <v>3125</v>
      </c>
      <c r="B3128" s="852" t="s">
        <v>4402</v>
      </c>
      <c r="C3128" s="281">
        <v>59</v>
      </c>
      <c r="D3128" s="852" t="s">
        <v>653</v>
      </c>
      <c r="E3128" s="852" t="s">
        <v>789</v>
      </c>
      <c r="F3128" s="852" t="s">
        <v>787</v>
      </c>
      <c r="G3128" s="852" t="s">
        <v>653</v>
      </c>
    </row>
    <row r="3129" spans="1:7" ht="30">
      <c r="A3129" s="98">
        <v>3126</v>
      </c>
      <c r="B3129" s="852" t="s">
        <v>4402</v>
      </c>
      <c r="C3129" s="281">
        <v>59</v>
      </c>
      <c r="D3129" s="852" t="s">
        <v>654</v>
      </c>
      <c r="E3129" s="852" t="s">
        <v>789</v>
      </c>
      <c r="F3129" s="852" t="s">
        <v>787</v>
      </c>
      <c r="G3129" s="852" t="s">
        <v>654</v>
      </c>
    </row>
    <row r="3130" spans="1:7" ht="30">
      <c r="A3130" s="851">
        <v>3127</v>
      </c>
      <c r="B3130" s="852" t="s">
        <v>4402</v>
      </c>
      <c r="C3130" s="281">
        <v>59</v>
      </c>
      <c r="D3130" s="852" t="s">
        <v>657</v>
      </c>
      <c r="E3130" s="852" t="s">
        <v>789</v>
      </c>
      <c r="F3130" s="852" t="s">
        <v>944</v>
      </c>
      <c r="G3130" s="852" t="s">
        <v>657</v>
      </c>
    </row>
    <row r="3131" spans="1:7" ht="30">
      <c r="A3131" s="98">
        <v>3128</v>
      </c>
      <c r="B3131" s="852" t="s">
        <v>4402</v>
      </c>
      <c r="C3131" s="281">
        <v>59</v>
      </c>
      <c r="D3131" s="852" t="s">
        <v>4524</v>
      </c>
      <c r="E3131" s="852" t="s">
        <v>789</v>
      </c>
      <c r="F3131" s="852" t="s">
        <v>788</v>
      </c>
      <c r="G3131" s="852" t="s">
        <v>664</v>
      </c>
    </row>
    <row r="3132" spans="1:7" ht="30">
      <c r="A3132" s="851">
        <v>3129</v>
      </c>
      <c r="B3132" s="852" t="s">
        <v>4402</v>
      </c>
      <c r="C3132" s="281">
        <v>59</v>
      </c>
      <c r="D3132" s="852" t="s">
        <v>200</v>
      </c>
      <c r="E3132" s="852" t="s">
        <v>789</v>
      </c>
      <c r="F3132" s="852" t="s">
        <v>789</v>
      </c>
      <c r="G3132" s="852" t="s">
        <v>200</v>
      </c>
    </row>
    <row r="3133" spans="1:7" ht="30">
      <c r="A3133" s="98">
        <v>3130</v>
      </c>
      <c r="B3133" s="852" t="s">
        <v>4402</v>
      </c>
      <c r="C3133" s="281">
        <v>59</v>
      </c>
      <c r="D3133" s="852" t="s">
        <v>682</v>
      </c>
      <c r="E3133" s="852" t="s">
        <v>789</v>
      </c>
      <c r="F3133" s="852" t="s">
        <v>789</v>
      </c>
      <c r="G3133" s="852" t="s">
        <v>682</v>
      </c>
    </row>
    <row r="3134" spans="1:7" ht="30">
      <c r="A3134" s="851">
        <v>3131</v>
      </c>
      <c r="B3134" s="852" t="s">
        <v>4402</v>
      </c>
      <c r="C3134" s="281">
        <v>59</v>
      </c>
      <c r="D3134" s="852" t="s">
        <v>685</v>
      </c>
      <c r="E3134" s="852" t="s">
        <v>789</v>
      </c>
      <c r="F3134" s="852" t="s">
        <v>789</v>
      </c>
      <c r="G3134" s="852" t="s">
        <v>685</v>
      </c>
    </row>
    <row r="3135" spans="1:7" ht="30">
      <c r="A3135" s="98">
        <v>3132</v>
      </c>
      <c r="B3135" s="852" t="s">
        <v>4402</v>
      </c>
      <c r="C3135" s="281">
        <v>59</v>
      </c>
      <c r="D3135" s="852" t="s">
        <v>687</v>
      </c>
      <c r="E3135" s="852" t="s">
        <v>789</v>
      </c>
      <c r="F3135" s="852" t="s">
        <v>789</v>
      </c>
      <c r="G3135" s="852" t="s">
        <v>690</v>
      </c>
    </row>
    <row r="3136" spans="1:7" ht="30">
      <c r="A3136" s="851">
        <v>3133</v>
      </c>
      <c r="B3136" s="852" t="s">
        <v>4402</v>
      </c>
      <c r="C3136" s="281">
        <v>59</v>
      </c>
      <c r="D3136" s="852" t="s">
        <v>692</v>
      </c>
      <c r="E3136" s="852" t="s">
        <v>789</v>
      </c>
      <c r="F3136" s="852" t="s">
        <v>789</v>
      </c>
      <c r="G3136" s="852" t="s">
        <v>692</v>
      </c>
    </row>
    <row r="3137" spans="1:7">
      <c r="A3137" s="98">
        <v>3134</v>
      </c>
      <c r="B3137" s="852" t="s">
        <v>4525</v>
      </c>
      <c r="C3137" s="281">
        <v>60</v>
      </c>
      <c r="D3137" s="852" t="s">
        <v>4526</v>
      </c>
      <c r="E3137" s="852" t="s">
        <v>782</v>
      </c>
      <c r="F3137" s="852" t="s">
        <v>782</v>
      </c>
      <c r="G3137" s="852" t="s">
        <v>46</v>
      </c>
    </row>
    <row r="3138" spans="1:7">
      <c r="A3138" s="851">
        <v>3135</v>
      </c>
      <c r="B3138" s="852" t="s">
        <v>4525</v>
      </c>
      <c r="C3138" s="281">
        <v>60</v>
      </c>
      <c r="D3138" s="852" t="s">
        <v>4527</v>
      </c>
      <c r="E3138" s="852" t="s">
        <v>782</v>
      </c>
      <c r="F3138" s="852" t="s">
        <v>785</v>
      </c>
      <c r="G3138" s="852" t="s">
        <v>65</v>
      </c>
    </row>
    <row r="3139" spans="1:7">
      <c r="A3139" s="98">
        <v>3136</v>
      </c>
      <c r="B3139" s="852" t="s">
        <v>4525</v>
      </c>
      <c r="C3139" s="281">
        <v>60</v>
      </c>
      <c r="D3139" s="852" t="s">
        <v>2517</v>
      </c>
      <c r="E3139" s="852" t="s">
        <v>782</v>
      </c>
      <c r="F3139" s="852" t="s">
        <v>785</v>
      </c>
      <c r="G3139" s="852" t="s">
        <v>71</v>
      </c>
    </row>
    <row r="3140" spans="1:7">
      <c r="A3140" s="851">
        <v>3137</v>
      </c>
      <c r="B3140" s="852" t="s">
        <v>4525</v>
      </c>
      <c r="C3140" s="281">
        <v>60</v>
      </c>
      <c r="D3140" s="852" t="s">
        <v>2362</v>
      </c>
      <c r="E3140" s="852" t="s">
        <v>782</v>
      </c>
      <c r="F3140" s="852" t="s">
        <v>786</v>
      </c>
      <c r="G3140" s="852" t="s">
        <v>80</v>
      </c>
    </row>
    <row r="3141" spans="1:7">
      <c r="A3141" s="98">
        <v>3138</v>
      </c>
      <c r="B3141" s="852" t="s">
        <v>4525</v>
      </c>
      <c r="C3141" s="281">
        <v>60</v>
      </c>
      <c r="D3141" s="852" t="s">
        <v>4528</v>
      </c>
      <c r="E3141" s="852" t="s">
        <v>744</v>
      </c>
      <c r="F3141" s="852" t="s">
        <v>743</v>
      </c>
      <c r="G3141" s="852" t="s">
        <v>103</v>
      </c>
    </row>
    <row r="3142" spans="1:7">
      <c r="A3142" s="851">
        <v>3139</v>
      </c>
      <c r="B3142" s="852" t="s">
        <v>4525</v>
      </c>
      <c r="C3142" s="281">
        <v>60</v>
      </c>
      <c r="D3142" s="852" t="s">
        <v>4529</v>
      </c>
      <c r="E3142" s="852" t="s">
        <v>744</v>
      </c>
      <c r="F3142" s="852" t="s">
        <v>744</v>
      </c>
      <c r="G3142" s="852" t="s">
        <v>123</v>
      </c>
    </row>
    <row r="3143" spans="1:7">
      <c r="A3143" s="98">
        <v>3140</v>
      </c>
      <c r="B3143" s="852" t="s">
        <v>4525</v>
      </c>
      <c r="C3143" s="281">
        <v>60</v>
      </c>
      <c r="D3143" s="852" t="s">
        <v>4530</v>
      </c>
      <c r="E3143" s="852" t="s">
        <v>744</v>
      </c>
      <c r="F3143" s="852" t="s">
        <v>746</v>
      </c>
      <c r="G3143" s="852" t="s">
        <v>164</v>
      </c>
    </row>
    <row r="3144" spans="1:7">
      <c r="A3144" s="851">
        <v>3141</v>
      </c>
      <c r="B3144" s="852" t="s">
        <v>4525</v>
      </c>
      <c r="C3144" s="281">
        <v>60</v>
      </c>
      <c r="D3144" s="852" t="s">
        <v>4531</v>
      </c>
      <c r="E3144" s="852" t="s">
        <v>744</v>
      </c>
      <c r="F3144" s="852" t="s">
        <v>748</v>
      </c>
      <c r="G3144" s="852" t="s">
        <v>174</v>
      </c>
    </row>
    <row r="3145" spans="1:7">
      <c r="A3145" s="98">
        <v>3142</v>
      </c>
      <c r="B3145" s="852" t="s">
        <v>4525</v>
      </c>
      <c r="C3145" s="281">
        <v>60</v>
      </c>
      <c r="D3145" s="852" t="s">
        <v>4532</v>
      </c>
      <c r="E3145" s="852" t="s">
        <v>744</v>
      </c>
      <c r="F3145" s="852" t="s">
        <v>748</v>
      </c>
      <c r="G3145" s="852" t="s">
        <v>175</v>
      </c>
    </row>
    <row r="3146" spans="1:7">
      <c r="A3146" s="851">
        <v>3143</v>
      </c>
      <c r="B3146" s="852" t="s">
        <v>4525</v>
      </c>
      <c r="C3146" s="281">
        <v>60</v>
      </c>
      <c r="D3146" s="852" t="s">
        <v>4533</v>
      </c>
      <c r="E3146" s="852" t="s">
        <v>744</v>
      </c>
      <c r="F3146" s="852" t="s">
        <v>751</v>
      </c>
      <c r="G3146" s="852" t="s">
        <v>2185</v>
      </c>
    </row>
    <row r="3147" spans="1:7">
      <c r="A3147" s="98">
        <v>3144</v>
      </c>
      <c r="B3147" s="852" t="s">
        <v>4525</v>
      </c>
      <c r="C3147" s="281">
        <v>60</v>
      </c>
      <c r="D3147" s="852" t="s">
        <v>4534</v>
      </c>
      <c r="E3147" s="852" t="s">
        <v>744</v>
      </c>
      <c r="F3147" s="852" t="s">
        <v>751</v>
      </c>
      <c r="G3147" s="852" t="s">
        <v>2185</v>
      </c>
    </row>
    <row r="3148" spans="1:7">
      <c r="A3148" s="851">
        <v>3145</v>
      </c>
      <c r="B3148" s="852" t="s">
        <v>4525</v>
      </c>
      <c r="C3148" s="281">
        <v>60</v>
      </c>
      <c r="D3148" s="852" t="s">
        <v>4535</v>
      </c>
      <c r="E3148" s="852" t="s">
        <v>744</v>
      </c>
      <c r="F3148" s="852" t="s">
        <v>751</v>
      </c>
      <c r="G3148" s="852" t="s">
        <v>204</v>
      </c>
    </row>
    <row r="3149" spans="1:7">
      <c r="A3149" s="98">
        <v>3146</v>
      </c>
      <c r="B3149" s="852" t="s">
        <v>4525</v>
      </c>
      <c r="C3149" s="281">
        <v>60</v>
      </c>
      <c r="D3149" s="852" t="s">
        <v>4536</v>
      </c>
      <c r="E3149" s="852" t="s">
        <v>752</v>
      </c>
      <c r="F3149" s="852" t="s">
        <v>752</v>
      </c>
      <c r="G3149" s="852" t="s">
        <v>222</v>
      </c>
    </row>
    <row r="3150" spans="1:7">
      <c r="A3150" s="851">
        <v>3147</v>
      </c>
      <c r="B3150" s="852" t="s">
        <v>4525</v>
      </c>
      <c r="C3150" s="281">
        <v>60</v>
      </c>
      <c r="D3150" s="852" t="s">
        <v>4537</v>
      </c>
      <c r="E3150" s="852" t="s">
        <v>752</v>
      </c>
      <c r="F3150" s="852" t="s">
        <v>752</v>
      </c>
      <c r="G3150" s="852" t="s">
        <v>224</v>
      </c>
    </row>
    <row r="3151" spans="1:7">
      <c r="A3151" s="98">
        <v>3148</v>
      </c>
      <c r="B3151" s="852" t="s">
        <v>4525</v>
      </c>
      <c r="C3151" s="281">
        <v>60</v>
      </c>
      <c r="D3151" s="852" t="s">
        <v>4538</v>
      </c>
      <c r="E3151" s="852" t="s">
        <v>752</v>
      </c>
      <c r="F3151" s="852" t="s">
        <v>752</v>
      </c>
      <c r="G3151" s="852" t="s">
        <v>226</v>
      </c>
    </row>
    <row r="3152" spans="1:7">
      <c r="A3152" s="851">
        <v>3149</v>
      </c>
      <c r="B3152" s="852" t="s">
        <v>4525</v>
      </c>
      <c r="C3152" s="281">
        <v>60</v>
      </c>
      <c r="D3152" s="852" t="s">
        <v>4539</v>
      </c>
      <c r="E3152" s="852" t="s">
        <v>752</v>
      </c>
      <c r="F3152" s="852" t="s">
        <v>752</v>
      </c>
      <c r="G3152" s="852" t="s">
        <v>228</v>
      </c>
    </row>
    <row r="3153" spans="1:7">
      <c r="A3153" s="98">
        <v>3150</v>
      </c>
      <c r="B3153" s="852" t="s">
        <v>4525</v>
      </c>
      <c r="C3153" s="281">
        <v>60</v>
      </c>
      <c r="D3153" s="852" t="s">
        <v>4540</v>
      </c>
      <c r="E3153" s="852" t="s">
        <v>752</v>
      </c>
      <c r="F3153" s="852" t="s">
        <v>752</v>
      </c>
      <c r="G3153" s="852" t="s">
        <v>237</v>
      </c>
    </row>
    <row r="3154" spans="1:7">
      <c r="A3154" s="851">
        <v>3151</v>
      </c>
      <c r="B3154" s="852" t="s">
        <v>4525</v>
      </c>
      <c r="C3154" s="281">
        <v>60</v>
      </c>
      <c r="D3154" s="852" t="s">
        <v>4541</v>
      </c>
      <c r="E3154" s="852" t="s">
        <v>752</v>
      </c>
      <c r="F3154" s="852" t="s">
        <v>752</v>
      </c>
      <c r="G3154" s="852" t="s">
        <v>238</v>
      </c>
    </row>
    <row r="3155" spans="1:7">
      <c r="A3155" s="98">
        <v>3152</v>
      </c>
      <c r="B3155" s="852" t="s">
        <v>4525</v>
      </c>
      <c r="C3155" s="281">
        <v>60</v>
      </c>
      <c r="D3155" s="852" t="s">
        <v>4542</v>
      </c>
      <c r="E3155" s="852" t="s">
        <v>752</v>
      </c>
      <c r="F3155" s="852" t="s">
        <v>752</v>
      </c>
      <c r="G3155" s="852" t="s">
        <v>243</v>
      </c>
    </row>
    <row r="3156" spans="1:7">
      <c r="A3156" s="851">
        <v>3153</v>
      </c>
      <c r="B3156" s="852" t="s">
        <v>4525</v>
      </c>
      <c r="C3156" s="281">
        <v>60</v>
      </c>
      <c r="D3156" s="852" t="s">
        <v>4543</v>
      </c>
      <c r="E3156" s="852" t="s">
        <v>752</v>
      </c>
      <c r="F3156" s="852" t="s">
        <v>752</v>
      </c>
      <c r="G3156" s="852" t="s">
        <v>244</v>
      </c>
    </row>
    <row r="3157" spans="1:7">
      <c r="A3157" s="98">
        <v>3154</v>
      </c>
      <c r="B3157" s="852" t="s">
        <v>4525</v>
      </c>
      <c r="C3157" s="281">
        <v>60</v>
      </c>
      <c r="D3157" s="852" t="s">
        <v>4544</v>
      </c>
      <c r="E3157" s="852" t="s">
        <v>752</v>
      </c>
      <c r="F3157" s="852" t="s">
        <v>752</v>
      </c>
      <c r="G3157" s="852" t="s">
        <v>244</v>
      </c>
    </row>
    <row r="3158" spans="1:7">
      <c r="A3158" s="851">
        <v>3155</v>
      </c>
      <c r="B3158" s="852" t="s">
        <v>4525</v>
      </c>
      <c r="C3158" s="281">
        <v>60</v>
      </c>
      <c r="D3158" s="852" t="s">
        <v>4545</v>
      </c>
      <c r="E3158" s="852" t="s">
        <v>752</v>
      </c>
      <c r="F3158" s="852" t="s">
        <v>752</v>
      </c>
      <c r="G3158" s="852" t="s">
        <v>246</v>
      </c>
    </row>
    <row r="3159" spans="1:7">
      <c r="A3159" s="98">
        <v>3156</v>
      </c>
      <c r="B3159" s="852" t="s">
        <v>4525</v>
      </c>
      <c r="C3159" s="281">
        <v>60</v>
      </c>
      <c r="D3159" s="852" t="s">
        <v>4546</v>
      </c>
      <c r="E3159" s="852" t="s">
        <v>752</v>
      </c>
      <c r="F3159" s="852" t="s">
        <v>752</v>
      </c>
      <c r="G3159" s="852" t="s">
        <v>247</v>
      </c>
    </row>
    <row r="3160" spans="1:7">
      <c r="A3160" s="851">
        <v>3157</v>
      </c>
      <c r="B3160" s="852" t="s">
        <v>4525</v>
      </c>
      <c r="C3160" s="281">
        <v>60</v>
      </c>
      <c r="D3160" s="852" t="s">
        <v>4547</v>
      </c>
      <c r="E3160" s="852" t="s">
        <v>752</v>
      </c>
      <c r="F3160" s="852" t="s">
        <v>752</v>
      </c>
      <c r="G3160" s="852" t="s">
        <v>248</v>
      </c>
    </row>
    <row r="3161" spans="1:7">
      <c r="A3161" s="98">
        <v>3158</v>
      </c>
      <c r="B3161" s="852" t="s">
        <v>4525</v>
      </c>
      <c r="C3161" s="281">
        <v>60</v>
      </c>
      <c r="D3161" s="852" t="s">
        <v>4548</v>
      </c>
      <c r="E3161" s="852" t="s">
        <v>752</v>
      </c>
      <c r="F3161" s="852" t="s">
        <v>752</v>
      </c>
      <c r="G3161" s="852" t="s">
        <v>249</v>
      </c>
    </row>
    <row r="3162" spans="1:7" ht="30">
      <c r="A3162" s="851">
        <v>3159</v>
      </c>
      <c r="B3162" s="852" t="s">
        <v>4525</v>
      </c>
      <c r="C3162" s="281">
        <v>60</v>
      </c>
      <c r="D3162" s="852" t="s">
        <v>4549</v>
      </c>
      <c r="E3162" s="852" t="s">
        <v>752</v>
      </c>
      <c r="F3162" s="852" t="s">
        <v>752</v>
      </c>
      <c r="G3162" s="852" t="s">
        <v>250</v>
      </c>
    </row>
    <row r="3163" spans="1:7">
      <c r="A3163" s="98">
        <v>3160</v>
      </c>
      <c r="B3163" s="852" t="s">
        <v>4525</v>
      </c>
      <c r="C3163" s="281">
        <v>60</v>
      </c>
      <c r="D3163" s="852" t="s">
        <v>4550</v>
      </c>
      <c r="E3163" s="852" t="s">
        <v>752</v>
      </c>
      <c r="F3163" s="852" t="s">
        <v>752</v>
      </c>
      <c r="G3163" s="852" t="s">
        <v>254</v>
      </c>
    </row>
    <row r="3164" spans="1:7">
      <c r="A3164" s="851">
        <v>3161</v>
      </c>
      <c r="B3164" s="852" t="s">
        <v>4525</v>
      </c>
      <c r="C3164" s="281">
        <v>60</v>
      </c>
      <c r="D3164" s="852" t="s">
        <v>4551</v>
      </c>
      <c r="E3164" s="852" t="s">
        <v>752</v>
      </c>
      <c r="F3164" s="852" t="s">
        <v>752</v>
      </c>
      <c r="G3164" s="852" t="s">
        <v>266</v>
      </c>
    </row>
    <row r="3165" spans="1:7">
      <c r="A3165" s="98">
        <v>3162</v>
      </c>
      <c r="B3165" s="852" t="s">
        <v>4525</v>
      </c>
      <c r="C3165" s="281">
        <v>60</v>
      </c>
      <c r="D3165" s="852" t="s">
        <v>4552</v>
      </c>
      <c r="E3165" s="852" t="s">
        <v>752</v>
      </c>
      <c r="F3165" s="852" t="s">
        <v>752</v>
      </c>
      <c r="G3165" s="852" t="s">
        <v>268</v>
      </c>
    </row>
    <row r="3166" spans="1:7">
      <c r="A3166" s="851">
        <v>3163</v>
      </c>
      <c r="B3166" s="852" t="s">
        <v>4525</v>
      </c>
      <c r="C3166" s="281">
        <v>60</v>
      </c>
      <c r="D3166" s="852" t="s">
        <v>4553</v>
      </c>
      <c r="E3166" s="852" t="s">
        <v>752</v>
      </c>
      <c r="F3166" s="852" t="s">
        <v>752</v>
      </c>
      <c r="G3166" s="852" t="s">
        <v>270</v>
      </c>
    </row>
    <row r="3167" spans="1:7">
      <c r="A3167" s="98">
        <v>3164</v>
      </c>
      <c r="B3167" s="852" t="s">
        <v>4525</v>
      </c>
      <c r="C3167" s="281">
        <v>60</v>
      </c>
      <c r="D3167" s="852" t="s">
        <v>4554</v>
      </c>
      <c r="E3167" s="852" t="s">
        <v>752</v>
      </c>
      <c r="F3167" s="852" t="s">
        <v>752</v>
      </c>
      <c r="G3167" s="852" t="s">
        <v>275</v>
      </c>
    </row>
    <row r="3168" spans="1:7">
      <c r="A3168" s="851">
        <v>3165</v>
      </c>
      <c r="B3168" s="852" t="s">
        <v>4525</v>
      </c>
      <c r="C3168" s="281">
        <v>60</v>
      </c>
      <c r="D3168" s="852" t="s">
        <v>4555</v>
      </c>
      <c r="E3168" s="852" t="s">
        <v>752</v>
      </c>
      <c r="F3168" s="852" t="s">
        <v>753</v>
      </c>
      <c r="G3168" s="852" t="s">
        <v>298</v>
      </c>
    </row>
    <row r="3169" spans="1:7">
      <c r="A3169" s="98">
        <v>3166</v>
      </c>
      <c r="B3169" s="852" t="s">
        <v>4525</v>
      </c>
      <c r="C3169" s="281">
        <v>60</v>
      </c>
      <c r="D3169" s="852" t="s">
        <v>4556</v>
      </c>
      <c r="E3169" s="852" t="s">
        <v>752</v>
      </c>
      <c r="F3169" s="852" t="s">
        <v>2013</v>
      </c>
      <c r="G3169" s="852" t="s">
        <v>354</v>
      </c>
    </row>
    <row r="3170" spans="1:7">
      <c r="A3170" s="851">
        <v>3167</v>
      </c>
      <c r="B3170" s="852" t="s">
        <v>4525</v>
      </c>
      <c r="C3170" s="281">
        <v>60</v>
      </c>
      <c r="D3170" s="852" t="s">
        <v>4557</v>
      </c>
      <c r="E3170" s="852" t="s">
        <v>752</v>
      </c>
      <c r="F3170" s="852" t="s">
        <v>761</v>
      </c>
      <c r="G3170" s="852" t="s">
        <v>366</v>
      </c>
    </row>
    <row r="3171" spans="1:7">
      <c r="A3171" s="98">
        <v>3168</v>
      </c>
      <c r="B3171" s="852" t="s">
        <v>4525</v>
      </c>
      <c r="C3171" s="281">
        <v>60</v>
      </c>
      <c r="D3171" s="852" t="s">
        <v>366</v>
      </c>
      <c r="E3171" s="852" t="s">
        <v>752</v>
      </c>
      <c r="F3171" s="852" t="s">
        <v>761</v>
      </c>
      <c r="G3171" s="852" t="s">
        <v>366</v>
      </c>
    </row>
    <row r="3172" spans="1:7">
      <c r="A3172" s="851">
        <v>3169</v>
      </c>
      <c r="B3172" s="852" t="s">
        <v>4525</v>
      </c>
      <c r="C3172" s="281">
        <v>60</v>
      </c>
      <c r="D3172" s="852" t="s">
        <v>4558</v>
      </c>
      <c r="E3172" s="852" t="s">
        <v>767</v>
      </c>
      <c r="F3172" s="852" t="s">
        <v>764</v>
      </c>
      <c r="G3172" s="852" t="s">
        <v>395</v>
      </c>
    </row>
    <row r="3173" spans="1:7">
      <c r="A3173" s="98">
        <v>3170</v>
      </c>
      <c r="B3173" s="852" t="s">
        <v>4525</v>
      </c>
      <c r="C3173" s="281">
        <v>60</v>
      </c>
      <c r="D3173" s="852" t="s">
        <v>3248</v>
      </c>
      <c r="E3173" s="852" t="s">
        <v>767</v>
      </c>
      <c r="F3173" s="852" t="s">
        <v>767</v>
      </c>
      <c r="G3173" s="852" t="s">
        <v>427</v>
      </c>
    </row>
    <row r="3174" spans="1:7">
      <c r="A3174" s="851">
        <v>3171</v>
      </c>
      <c r="B3174" s="852" t="s">
        <v>4525</v>
      </c>
      <c r="C3174" s="281">
        <v>60</v>
      </c>
      <c r="D3174" s="852" t="s">
        <v>442</v>
      </c>
      <c r="E3174" s="852" t="s">
        <v>767</v>
      </c>
      <c r="F3174" s="852" t="s">
        <v>442</v>
      </c>
      <c r="G3174" s="852" t="s">
        <v>442</v>
      </c>
    </row>
    <row r="3175" spans="1:7">
      <c r="A3175" s="98">
        <v>3172</v>
      </c>
      <c r="B3175" s="852" t="s">
        <v>4525</v>
      </c>
      <c r="C3175" s="281">
        <v>60</v>
      </c>
      <c r="D3175" s="852" t="s">
        <v>4559</v>
      </c>
      <c r="E3175" s="852" t="s">
        <v>773</v>
      </c>
      <c r="F3175" s="852" t="s">
        <v>773</v>
      </c>
      <c r="G3175" s="852" t="s">
        <v>470</v>
      </c>
    </row>
    <row r="3176" spans="1:7">
      <c r="A3176" s="851">
        <v>3173</v>
      </c>
      <c r="B3176" s="852" t="s">
        <v>4525</v>
      </c>
      <c r="C3176" s="281">
        <v>60</v>
      </c>
      <c r="D3176" s="852" t="s">
        <v>4560</v>
      </c>
      <c r="E3176" s="852" t="s">
        <v>779</v>
      </c>
      <c r="F3176" s="852" t="s">
        <v>774</v>
      </c>
      <c r="G3176" s="852" t="s">
        <v>499</v>
      </c>
    </row>
    <row r="3177" spans="1:7">
      <c r="A3177" s="98">
        <v>3174</v>
      </c>
      <c r="B3177" s="852" t="s">
        <v>4525</v>
      </c>
      <c r="C3177" s="281">
        <v>60</v>
      </c>
      <c r="D3177" s="852" t="s">
        <v>4561</v>
      </c>
      <c r="E3177" s="852" t="s">
        <v>779</v>
      </c>
      <c r="F3177" s="852" t="s">
        <v>774</v>
      </c>
      <c r="G3177" s="852" t="s">
        <v>501</v>
      </c>
    </row>
    <row r="3178" spans="1:7">
      <c r="A3178" s="851">
        <v>3175</v>
      </c>
      <c r="B3178" s="852" t="s">
        <v>4525</v>
      </c>
      <c r="C3178" s="281">
        <v>60</v>
      </c>
      <c r="D3178" s="852" t="s">
        <v>4562</v>
      </c>
      <c r="E3178" s="852" t="s">
        <v>779</v>
      </c>
      <c r="F3178" s="852" t="s">
        <v>775</v>
      </c>
      <c r="G3178" s="852" t="s">
        <v>540</v>
      </c>
    </row>
    <row r="3179" spans="1:7">
      <c r="A3179" s="98">
        <v>3176</v>
      </c>
      <c r="B3179" s="852" t="s">
        <v>4525</v>
      </c>
      <c r="C3179" s="281">
        <v>60</v>
      </c>
      <c r="D3179" s="852" t="s">
        <v>4563</v>
      </c>
      <c r="E3179" s="852" t="s">
        <v>796</v>
      </c>
      <c r="F3179" s="852" t="s">
        <v>790</v>
      </c>
      <c r="G3179" s="852" t="s">
        <v>584</v>
      </c>
    </row>
    <row r="3180" spans="1:7">
      <c r="A3180" s="851">
        <v>3177</v>
      </c>
      <c r="B3180" s="852" t="s">
        <v>4525</v>
      </c>
      <c r="C3180" s="281">
        <v>60</v>
      </c>
      <c r="D3180" s="852" t="s">
        <v>4564</v>
      </c>
      <c r="E3180" s="852" t="s">
        <v>796</v>
      </c>
      <c r="F3180" s="852" t="s">
        <v>790</v>
      </c>
      <c r="G3180" s="852" t="s">
        <v>592</v>
      </c>
    </row>
    <row r="3181" spans="1:7">
      <c r="A3181" s="98">
        <v>3178</v>
      </c>
      <c r="B3181" s="852" t="s">
        <v>4525</v>
      </c>
      <c r="C3181" s="281">
        <v>60</v>
      </c>
      <c r="D3181" s="852" t="s">
        <v>4565</v>
      </c>
      <c r="E3181" s="852" t="s">
        <v>796</v>
      </c>
      <c r="F3181" s="852" t="s">
        <v>2027</v>
      </c>
      <c r="G3181" s="852" t="s">
        <v>597</v>
      </c>
    </row>
    <row r="3182" spans="1:7">
      <c r="A3182" s="851">
        <v>3179</v>
      </c>
      <c r="B3182" s="852" t="s">
        <v>4525</v>
      </c>
      <c r="C3182" s="281">
        <v>60</v>
      </c>
      <c r="D3182" s="852" t="s">
        <v>4566</v>
      </c>
      <c r="E3182" s="852" t="s">
        <v>796</v>
      </c>
      <c r="F3182" s="852" t="s">
        <v>795</v>
      </c>
      <c r="G3182" s="852" t="s">
        <v>626</v>
      </c>
    </row>
    <row r="3183" spans="1:7">
      <c r="A3183" s="98">
        <v>3180</v>
      </c>
      <c r="B3183" s="852" t="s">
        <v>4525</v>
      </c>
      <c r="C3183" s="281">
        <v>60</v>
      </c>
      <c r="D3183" s="852" t="s">
        <v>4567</v>
      </c>
      <c r="E3183" s="852" t="s">
        <v>796</v>
      </c>
      <c r="F3183" s="852" t="s">
        <v>797</v>
      </c>
      <c r="G3183" s="852" t="s">
        <v>643</v>
      </c>
    </row>
    <row r="3184" spans="1:7">
      <c r="A3184" s="851">
        <v>3181</v>
      </c>
      <c r="B3184" s="852" t="s">
        <v>4525</v>
      </c>
      <c r="C3184" s="281">
        <v>60</v>
      </c>
      <c r="D3184" s="852" t="s">
        <v>4568</v>
      </c>
      <c r="E3184" s="852" t="s">
        <v>789</v>
      </c>
      <c r="F3184" s="852" t="s">
        <v>944</v>
      </c>
      <c r="G3184" s="852" t="s">
        <v>662</v>
      </c>
    </row>
    <row r="3185" spans="1:7">
      <c r="A3185" s="98">
        <v>3182</v>
      </c>
      <c r="B3185" s="852" t="s">
        <v>4569</v>
      </c>
      <c r="C3185" s="281">
        <v>62</v>
      </c>
      <c r="D3185" s="852" t="s">
        <v>4570</v>
      </c>
      <c r="E3185" s="852" t="s">
        <v>782</v>
      </c>
      <c r="F3185" s="852" t="s">
        <v>782</v>
      </c>
      <c r="G3185" s="852" t="s">
        <v>46</v>
      </c>
    </row>
    <row r="3186" spans="1:7" ht="30">
      <c r="A3186" s="851">
        <v>3183</v>
      </c>
      <c r="B3186" s="852" t="s">
        <v>4569</v>
      </c>
      <c r="C3186" s="281">
        <v>62</v>
      </c>
      <c r="D3186" s="852" t="s">
        <v>4571</v>
      </c>
      <c r="E3186" s="852" t="s">
        <v>744</v>
      </c>
      <c r="F3186" s="852" t="s">
        <v>744</v>
      </c>
      <c r="G3186" s="852" t="s">
        <v>114</v>
      </c>
    </row>
    <row r="3187" spans="1:7">
      <c r="A3187" s="98">
        <v>3184</v>
      </c>
      <c r="B3187" s="852" t="s">
        <v>4569</v>
      </c>
      <c r="C3187" s="281">
        <v>62</v>
      </c>
      <c r="D3187" s="852" t="s">
        <v>4572</v>
      </c>
      <c r="E3187" s="852" t="s">
        <v>744</v>
      </c>
      <c r="F3187" s="852" t="s">
        <v>744</v>
      </c>
      <c r="G3187" s="852" t="s">
        <v>125</v>
      </c>
    </row>
    <row r="3188" spans="1:7">
      <c r="A3188" s="851">
        <v>3185</v>
      </c>
      <c r="B3188" s="852" t="s">
        <v>4569</v>
      </c>
      <c r="C3188" s="281">
        <v>62</v>
      </c>
      <c r="D3188" s="852" t="s">
        <v>4573</v>
      </c>
      <c r="E3188" s="852" t="s">
        <v>744</v>
      </c>
      <c r="F3188" s="852" t="s">
        <v>744</v>
      </c>
      <c r="G3188" s="852" t="s">
        <v>127</v>
      </c>
    </row>
    <row r="3189" spans="1:7">
      <c r="A3189" s="98">
        <v>3186</v>
      </c>
      <c r="B3189" s="852" t="s">
        <v>4569</v>
      </c>
      <c r="C3189" s="281">
        <v>62</v>
      </c>
      <c r="D3189" s="852" t="s">
        <v>4574</v>
      </c>
      <c r="E3189" s="852" t="s">
        <v>744</v>
      </c>
      <c r="F3189" s="852" t="s">
        <v>744</v>
      </c>
      <c r="G3189" s="852" t="s">
        <v>128</v>
      </c>
    </row>
    <row r="3190" spans="1:7">
      <c r="A3190" s="851">
        <v>3187</v>
      </c>
      <c r="B3190" s="852" t="s">
        <v>4569</v>
      </c>
      <c r="C3190" s="281">
        <v>62</v>
      </c>
      <c r="D3190" s="852" t="s">
        <v>4575</v>
      </c>
      <c r="E3190" s="852" t="s">
        <v>744</v>
      </c>
      <c r="F3190" s="852" t="s">
        <v>744</v>
      </c>
      <c r="G3190" s="852" t="s">
        <v>137</v>
      </c>
    </row>
    <row r="3191" spans="1:7">
      <c r="A3191" s="98">
        <v>3188</v>
      </c>
      <c r="B3191" s="852" t="s">
        <v>4569</v>
      </c>
      <c r="C3191" s="281">
        <v>62</v>
      </c>
      <c r="D3191" s="852" t="s">
        <v>4576</v>
      </c>
      <c r="E3191" s="852" t="s">
        <v>744</v>
      </c>
      <c r="F3191" s="852" t="s">
        <v>744</v>
      </c>
      <c r="G3191" s="852" t="s">
        <v>138</v>
      </c>
    </row>
    <row r="3192" spans="1:7">
      <c r="A3192" s="851">
        <v>3189</v>
      </c>
      <c r="B3192" s="852" t="s">
        <v>4569</v>
      </c>
      <c r="C3192" s="281">
        <v>62</v>
      </c>
      <c r="D3192" s="852" t="s">
        <v>4577</v>
      </c>
      <c r="E3192" s="852" t="s">
        <v>744</v>
      </c>
      <c r="F3192" s="852" t="s">
        <v>746</v>
      </c>
      <c r="G3192" s="852" t="s">
        <v>161</v>
      </c>
    </row>
    <row r="3193" spans="1:7">
      <c r="A3193" s="98">
        <v>3190</v>
      </c>
      <c r="B3193" s="852" t="s">
        <v>4569</v>
      </c>
      <c r="C3193" s="281">
        <v>62</v>
      </c>
      <c r="D3193" s="852" t="s">
        <v>4578</v>
      </c>
      <c r="E3193" s="852" t="s">
        <v>744</v>
      </c>
      <c r="F3193" s="852" t="s">
        <v>746</v>
      </c>
      <c r="G3193" s="852" t="s">
        <v>164</v>
      </c>
    </row>
    <row r="3194" spans="1:7">
      <c r="A3194" s="851">
        <v>3191</v>
      </c>
      <c r="B3194" s="852" t="s">
        <v>4569</v>
      </c>
      <c r="C3194" s="281">
        <v>62</v>
      </c>
      <c r="D3194" s="852" t="s">
        <v>4579</v>
      </c>
      <c r="E3194" s="852" t="s">
        <v>744</v>
      </c>
      <c r="F3194" s="852" t="s">
        <v>748</v>
      </c>
      <c r="G3194" s="852" t="s">
        <v>175</v>
      </c>
    </row>
    <row r="3195" spans="1:7">
      <c r="A3195" s="98">
        <v>3192</v>
      </c>
      <c r="B3195" s="852" t="s">
        <v>4569</v>
      </c>
      <c r="C3195" s="281">
        <v>62</v>
      </c>
      <c r="D3195" s="852" t="s">
        <v>4580</v>
      </c>
      <c r="E3195" s="852" t="s">
        <v>744</v>
      </c>
      <c r="F3195" s="852" t="s">
        <v>750</v>
      </c>
      <c r="G3195" s="852" t="s">
        <v>2095</v>
      </c>
    </row>
    <row r="3196" spans="1:7">
      <c r="A3196" s="851">
        <v>3193</v>
      </c>
      <c r="B3196" s="852" t="s">
        <v>4569</v>
      </c>
      <c r="C3196" s="281">
        <v>62</v>
      </c>
      <c r="D3196" s="852" t="s">
        <v>4581</v>
      </c>
      <c r="E3196" s="852" t="s">
        <v>744</v>
      </c>
      <c r="F3196" s="852" t="s">
        <v>751</v>
      </c>
      <c r="G3196" s="852" t="s">
        <v>2185</v>
      </c>
    </row>
    <row r="3197" spans="1:7">
      <c r="A3197" s="98">
        <v>3194</v>
      </c>
      <c r="B3197" s="852" t="s">
        <v>4569</v>
      </c>
      <c r="C3197" s="281">
        <v>62</v>
      </c>
      <c r="D3197" s="852" t="s">
        <v>3690</v>
      </c>
      <c r="E3197" s="852" t="s">
        <v>744</v>
      </c>
      <c r="F3197" s="852" t="s">
        <v>751</v>
      </c>
      <c r="G3197" s="852" t="s">
        <v>198</v>
      </c>
    </row>
    <row r="3198" spans="1:7">
      <c r="A3198" s="851">
        <v>3195</v>
      </c>
      <c r="B3198" s="852" t="s">
        <v>4569</v>
      </c>
      <c r="C3198" s="281">
        <v>62</v>
      </c>
      <c r="D3198" s="852" t="s">
        <v>4582</v>
      </c>
      <c r="E3198" s="852" t="s">
        <v>744</v>
      </c>
      <c r="F3198" s="852" t="s">
        <v>751</v>
      </c>
      <c r="G3198" s="852" t="s">
        <v>2055</v>
      </c>
    </row>
    <row r="3199" spans="1:7">
      <c r="A3199" s="98">
        <v>3196</v>
      </c>
      <c r="B3199" s="852" t="s">
        <v>4569</v>
      </c>
      <c r="C3199" s="281">
        <v>62</v>
      </c>
      <c r="D3199" s="852" t="s">
        <v>4583</v>
      </c>
      <c r="E3199" s="852" t="s">
        <v>744</v>
      </c>
      <c r="F3199" s="852" t="s">
        <v>751</v>
      </c>
      <c r="G3199" s="852" t="s">
        <v>203</v>
      </c>
    </row>
    <row r="3200" spans="1:7">
      <c r="A3200" s="851">
        <v>3197</v>
      </c>
      <c r="B3200" s="852" t="s">
        <v>4569</v>
      </c>
      <c r="C3200" s="281">
        <v>62</v>
      </c>
      <c r="D3200" s="852" t="s">
        <v>4584</v>
      </c>
      <c r="E3200" s="852" t="s">
        <v>744</v>
      </c>
      <c r="F3200" s="852" t="s">
        <v>751</v>
      </c>
      <c r="G3200" s="852" t="s">
        <v>204</v>
      </c>
    </row>
    <row r="3201" spans="1:7">
      <c r="A3201" s="98">
        <v>3198</v>
      </c>
      <c r="B3201" s="852" t="s">
        <v>4569</v>
      </c>
      <c r="C3201" s="281">
        <v>62</v>
      </c>
      <c r="D3201" s="852" t="s">
        <v>3829</v>
      </c>
      <c r="E3201" s="852" t="s">
        <v>744</v>
      </c>
      <c r="F3201" s="852" t="s">
        <v>751</v>
      </c>
      <c r="G3201" s="852" t="s">
        <v>206</v>
      </c>
    </row>
    <row r="3202" spans="1:7">
      <c r="A3202" s="851">
        <v>3199</v>
      </c>
      <c r="B3202" s="852" t="s">
        <v>4569</v>
      </c>
      <c r="C3202" s="281">
        <v>62</v>
      </c>
      <c r="D3202" s="852" t="s">
        <v>4585</v>
      </c>
      <c r="E3202" s="852" t="s">
        <v>752</v>
      </c>
      <c r="F3202" s="852" t="s">
        <v>752</v>
      </c>
      <c r="G3202" s="852" t="s">
        <v>221</v>
      </c>
    </row>
    <row r="3203" spans="1:7">
      <c r="A3203" s="98">
        <v>3200</v>
      </c>
      <c r="B3203" s="852" t="s">
        <v>4569</v>
      </c>
      <c r="C3203" s="281">
        <v>62</v>
      </c>
      <c r="D3203" s="852" t="s">
        <v>4586</v>
      </c>
      <c r="E3203" s="852" t="s">
        <v>752</v>
      </c>
      <c r="F3203" s="852" t="s">
        <v>752</v>
      </c>
      <c r="G3203" s="852" t="s">
        <v>233</v>
      </c>
    </row>
    <row r="3204" spans="1:7">
      <c r="A3204" s="851">
        <v>3201</v>
      </c>
      <c r="B3204" s="852" t="s">
        <v>4569</v>
      </c>
      <c r="C3204" s="281">
        <v>62</v>
      </c>
      <c r="D3204" s="852" t="s">
        <v>4587</v>
      </c>
      <c r="E3204" s="852" t="s">
        <v>752</v>
      </c>
      <c r="F3204" s="852" t="s">
        <v>752</v>
      </c>
      <c r="G3204" s="852" t="s">
        <v>233</v>
      </c>
    </row>
    <row r="3205" spans="1:7">
      <c r="A3205" s="98">
        <v>3202</v>
      </c>
      <c r="B3205" s="852" t="s">
        <v>4569</v>
      </c>
      <c r="C3205" s="281">
        <v>62</v>
      </c>
      <c r="D3205" s="852" t="s">
        <v>2443</v>
      </c>
      <c r="E3205" s="852" t="s">
        <v>752</v>
      </c>
      <c r="F3205" s="852" t="s">
        <v>752</v>
      </c>
      <c r="G3205" s="852" t="s">
        <v>245</v>
      </c>
    </row>
    <row r="3206" spans="1:7">
      <c r="A3206" s="851">
        <v>3203</v>
      </c>
      <c r="B3206" s="852" t="s">
        <v>4569</v>
      </c>
      <c r="C3206" s="281">
        <v>62</v>
      </c>
      <c r="D3206" s="852" t="s">
        <v>4588</v>
      </c>
      <c r="E3206" s="852" t="s">
        <v>752</v>
      </c>
      <c r="F3206" s="852" t="s">
        <v>752</v>
      </c>
      <c r="G3206" s="852" t="s">
        <v>245</v>
      </c>
    </row>
    <row r="3207" spans="1:7">
      <c r="A3207" s="98">
        <v>3204</v>
      </c>
      <c r="B3207" s="852" t="s">
        <v>4569</v>
      </c>
      <c r="C3207" s="281">
        <v>62</v>
      </c>
      <c r="D3207" s="852" t="s">
        <v>4589</v>
      </c>
      <c r="E3207" s="852" t="s">
        <v>752</v>
      </c>
      <c r="F3207" s="852" t="s">
        <v>752</v>
      </c>
      <c r="G3207" s="852" t="s">
        <v>248</v>
      </c>
    </row>
    <row r="3208" spans="1:7">
      <c r="A3208" s="851">
        <v>3205</v>
      </c>
      <c r="B3208" s="852" t="s">
        <v>4569</v>
      </c>
      <c r="C3208" s="281">
        <v>62</v>
      </c>
      <c r="D3208" s="852" t="s">
        <v>4590</v>
      </c>
      <c r="E3208" s="852" t="s">
        <v>752</v>
      </c>
      <c r="F3208" s="852" t="s">
        <v>752</v>
      </c>
      <c r="G3208" s="852" t="s">
        <v>248</v>
      </c>
    </row>
    <row r="3209" spans="1:7">
      <c r="A3209" s="98">
        <v>3206</v>
      </c>
      <c r="B3209" s="852" t="s">
        <v>4569</v>
      </c>
      <c r="C3209" s="281">
        <v>62</v>
      </c>
      <c r="D3209" s="852" t="s">
        <v>4591</v>
      </c>
      <c r="E3209" s="852" t="s">
        <v>752</v>
      </c>
      <c r="F3209" s="852" t="s">
        <v>752</v>
      </c>
      <c r="G3209" s="852" t="s">
        <v>249</v>
      </c>
    </row>
    <row r="3210" spans="1:7">
      <c r="A3210" s="851">
        <v>3207</v>
      </c>
      <c r="B3210" s="852" t="s">
        <v>4569</v>
      </c>
      <c r="C3210" s="281">
        <v>62</v>
      </c>
      <c r="D3210" s="852" t="s">
        <v>4592</v>
      </c>
      <c r="E3210" s="852" t="s">
        <v>752</v>
      </c>
      <c r="F3210" s="852" t="s">
        <v>752</v>
      </c>
      <c r="G3210" s="852" t="s">
        <v>250</v>
      </c>
    </row>
    <row r="3211" spans="1:7">
      <c r="A3211" s="98">
        <v>3208</v>
      </c>
      <c r="B3211" s="852" t="s">
        <v>4569</v>
      </c>
      <c r="C3211" s="281">
        <v>62</v>
      </c>
      <c r="D3211" s="852" t="s">
        <v>4593</v>
      </c>
      <c r="E3211" s="852" t="s">
        <v>752</v>
      </c>
      <c r="F3211" s="852" t="s">
        <v>752</v>
      </c>
      <c r="G3211" s="852" t="s">
        <v>252</v>
      </c>
    </row>
    <row r="3212" spans="1:7">
      <c r="A3212" s="851">
        <v>3209</v>
      </c>
      <c r="B3212" s="852" t="s">
        <v>4569</v>
      </c>
      <c r="C3212" s="281">
        <v>62</v>
      </c>
      <c r="D3212" s="852" t="s">
        <v>4594</v>
      </c>
      <c r="E3212" s="852" t="s">
        <v>752</v>
      </c>
      <c r="F3212" s="852" t="s">
        <v>752</v>
      </c>
      <c r="G3212" s="852" t="s">
        <v>258</v>
      </c>
    </row>
    <row r="3213" spans="1:7">
      <c r="A3213" s="98">
        <v>3210</v>
      </c>
      <c r="B3213" s="852" t="s">
        <v>4569</v>
      </c>
      <c r="C3213" s="281">
        <v>62</v>
      </c>
      <c r="D3213" s="852" t="s">
        <v>4595</v>
      </c>
      <c r="E3213" s="852" t="s">
        <v>752</v>
      </c>
      <c r="F3213" s="852" t="s">
        <v>752</v>
      </c>
      <c r="G3213" s="852" t="s">
        <v>260</v>
      </c>
    </row>
    <row r="3214" spans="1:7">
      <c r="A3214" s="851">
        <v>3211</v>
      </c>
      <c r="B3214" s="852" t="s">
        <v>4569</v>
      </c>
      <c r="C3214" s="281">
        <v>62</v>
      </c>
      <c r="D3214" s="852" t="s">
        <v>4596</v>
      </c>
      <c r="E3214" s="852" t="s">
        <v>752</v>
      </c>
      <c r="F3214" s="852" t="s">
        <v>752</v>
      </c>
      <c r="G3214" s="852" t="s">
        <v>262</v>
      </c>
    </row>
    <row r="3215" spans="1:7" ht="30">
      <c r="A3215" s="98">
        <v>3212</v>
      </c>
      <c r="B3215" s="852" t="s">
        <v>4569</v>
      </c>
      <c r="C3215" s="281">
        <v>62</v>
      </c>
      <c r="D3215" s="852" t="s">
        <v>4597</v>
      </c>
      <c r="E3215" s="852" t="s">
        <v>752</v>
      </c>
      <c r="F3215" s="852" t="s">
        <v>752</v>
      </c>
      <c r="G3215" s="852" t="s">
        <v>263</v>
      </c>
    </row>
    <row r="3216" spans="1:7" ht="30">
      <c r="A3216" s="851">
        <v>3213</v>
      </c>
      <c r="B3216" s="852" t="s">
        <v>4569</v>
      </c>
      <c r="C3216" s="281">
        <v>62</v>
      </c>
      <c r="D3216" s="852" t="s">
        <v>4598</v>
      </c>
      <c r="E3216" s="852" t="s">
        <v>752</v>
      </c>
      <c r="F3216" s="852" t="s">
        <v>752</v>
      </c>
      <c r="G3216" s="852" t="s">
        <v>264</v>
      </c>
    </row>
    <row r="3217" spans="1:7">
      <c r="A3217" s="98">
        <v>3214</v>
      </c>
      <c r="B3217" s="852" t="s">
        <v>4569</v>
      </c>
      <c r="C3217" s="281">
        <v>62</v>
      </c>
      <c r="D3217" s="852" t="s">
        <v>4599</v>
      </c>
      <c r="E3217" s="852" t="s">
        <v>752</v>
      </c>
      <c r="F3217" s="852" t="s">
        <v>752</v>
      </c>
      <c r="G3217" s="852" t="s">
        <v>266</v>
      </c>
    </row>
    <row r="3218" spans="1:7" ht="30">
      <c r="A3218" s="851">
        <v>3215</v>
      </c>
      <c r="B3218" s="852" t="s">
        <v>4569</v>
      </c>
      <c r="C3218" s="281">
        <v>62</v>
      </c>
      <c r="D3218" s="852" t="s">
        <v>4600</v>
      </c>
      <c r="E3218" s="852" t="s">
        <v>752</v>
      </c>
      <c r="F3218" s="852" t="s">
        <v>752</v>
      </c>
      <c r="G3218" s="852" t="s">
        <v>269</v>
      </c>
    </row>
    <row r="3219" spans="1:7">
      <c r="A3219" s="98">
        <v>3216</v>
      </c>
      <c r="B3219" s="852" t="s">
        <v>4569</v>
      </c>
      <c r="C3219" s="281">
        <v>62</v>
      </c>
      <c r="D3219" s="852" t="s">
        <v>4601</v>
      </c>
      <c r="E3219" s="852" t="s">
        <v>752</v>
      </c>
      <c r="F3219" s="852" t="s">
        <v>752</v>
      </c>
      <c r="G3219" s="852" t="s">
        <v>272</v>
      </c>
    </row>
    <row r="3220" spans="1:7">
      <c r="A3220" s="851">
        <v>3217</v>
      </c>
      <c r="B3220" s="852" t="s">
        <v>4569</v>
      </c>
      <c r="C3220" s="281">
        <v>62</v>
      </c>
      <c r="D3220" s="852" t="s">
        <v>4602</v>
      </c>
      <c r="E3220" s="852" t="s">
        <v>752</v>
      </c>
      <c r="F3220" s="852" t="s">
        <v>753</v>
      </c>
      <c r="G3220" s="852" t="s">
        <v>291</v>
      </c>
    </row>
    <row r="3221" spans="1:7">
      <c r="A3221" s="98">
        <v>3218</v>
      </c>
      <c r="B3221" s="852" t="s">
        <v>4569</v>
      </c>
      <c r="C3221" s="281">
        <v>62</v>
      </c>
      <c r="D3221" s="852" t="s">
        <v>4603</v>
      </c>
      <c r="E3221" s="852" t="s">
        <v>752</v>
      </c>
      <c r="F3221" s="852" t="s">
        <v>753</v>
      </c>
      <c r="G3221" s="852" t="s">
        <v>294</v>
      </c>
    </row>
    <row r="3222" spans="1:7">
      <c r="A3222" s="851">
        <v>3219</v>
      </c>
      <c r="B3222" s="852" t="s">
        <v>4569</v>
      </c>
      <c r="C3222" s="281">
        <v>62</v>
      </c>
      <c r="D3222" s="852" t="s">
        <v>4604</v>
      </c>
      <c r="E3222" s="852" t="s">
        <v>752</v>
      </c>
      <c r="F3222" s="852" t="s">
        <v>753</v>
      </c>
      <c r="G3222" s="852" t="s">
        <v>299</v>
      </c>
    </row>
    <row r="3223" spans="1:7">
      <c r="A3223" s="98">
        <v>3220</v>
      </c>
      <c r="B3223" s="852" t="s">
        <v>4569</v>
      </c>
      <c r="C3223" s="281">
        <v>62</v>
      </c>
      <c r="D3223" s="852" t="s">
        <v>4605</v>
      </c>
      <c r="E3223" s="852" t="s">
        <v>752</v>
      </c>
      <c r="F3223" s="852" t="s">
        <v>762</v>
      </c>
      <c r="G3223" s="852" t="s">
        <v>379</v>
      </c>
    </row>
    <row r="3224" spans="1:7">
      <c r="A3224" s="851">
        <v>3221</v>
      </c>
      <c r="B3224" s="852" t="s">
        <v>4569</v>
      </c>
      <c r="C3224" s="281">
        <v>62</v>
      </c>
      <c r="D3224" s="852" t="s">
        <v>4606</v>
      </c>
      <c r="E3224" s="852" t="s">
        <v>767</v>
      </c>
      <c r="F3224" s="852" t="s">
        <v>763</v>
      </c>
      <c r="G3224" s="852" t="s">
        <v>389</v>
      </c>
    </row>
    <row r="3225" spans="1:7">
      <c r="A3225" s="98">
        <v>3222</v>
      </c>
      <c r="B3225" s="852" t="s">
        <v>4569</v>
      </c>
      <c r="C3225" s="281">
        <v>62</v>
      </c>
      <c r="D3225" s="852" t="s">
        <v>4607</v>
      </c>
      <c r="E3225" s="852" t="s">
        <v>767</v>
      </c>
      <c r="F3225" s="852" t="s">
        <v>765</v>
      </c>
      <c r="G3225" s="852" t="s">
        <v>406</v>
      </c>
    </row>
    <row r="3226" spans="1:7">
      <c r="A3226" s="851">
        <v>3223</v>
      </c>
      <c r="B3226" s="852" t="s">
        <v>4569</v>
      </c>
      <c r="C3226" s="281">
        <v>62</v>
      </c>
      <c r="D3226" s="852" t="s">
        <v>4608</v>
      </c>
      <c r="E3226" s="852" t="s">
        <v>767</v>
      </c>
      <c r="F3226" s="852" t="s">
        <v>765</v>
      </c>
      <c r="G3226" s="852" t="s">
        <v>408</v>
      </c>
    </row>
    <row r="3227" spans="1:7">
      <c r="A3227" s="98">
        <v>3224</v>
      </c>
      <c r="B3227" s="852" t="s">
        <v>4569</v>
      </c>
      <c r="C3227" s="281">
        <v>62</v>
      </c>
      <c r="D3227" s="852" t="s">
        <v>4609</v>
      </c>
      <c r="E3227" s="852" t="s">
        <v>767</v>
      </c>
      <c r="F3227" s="852" t="s">
        <v>767</v>
      </c>
      <c r="G3227" s="852" t="s">
        <v>326</v>
      </c>
    </row>
    <row r="3228" spans="1:7">
      <c r="A3228" s="851">
        <v>3225</v>
      </c>
      <c r="B3228" s="852" t="s">
        <v>4569</v>
      </c>
      <c r="C3228" s="281">
        <v>62</v>
      </c>
      <c r="D3228" s="852" t="s">
        <v>4610</v>
      </c>
      <c r="E3228" s="852" t="s">
        <v>767</v>
      </c>
      <c r="F3228" s="852" t="s">
        <v>771</v>
      </c>
      <c r="G3228" s="852" t="s">
        <v>453</v>
      </c>
    </row>
    <row r="3229" spans="1:7">
      <c r="A3229" s="98">
        <v>3226</v>
      </c>
      <c r="B3229" s="852" t="s">
        <v>4569</v>
      </c>
      <c r="C3229" s="281">
        <v>62</v>
      </c>
      <c r="D3229" s="852" t="s">
        <v>3895</v>
      </c>
      <c r="E3229" s="852" t="s">
        <v>779</v>
      </c>
      <c r="F3229" s="852" t="s">
        <v>779</v>
      </c>
      <c r="G3229" s="852" t="s">
        <v>567</v>
      </c>
    </row>
    <row r="3230" spans="1:7">
      <c r="A3230" s="851">
        <v>3227</v>
      </c>
      <c r="B3230" s="852" t="s">
        <v>4569</v>
      </c>
      <c r="C3230" s="281">
        <v>62</v>
      </c>
      <c r="D3230" s="852" t="s">
        <v>4611</v>
      </c>
      <c r="E3230" s="852" t="s">
        <v>779</v>
      </c>
      <c r="F3230" s="852" t="s">
        <v>780</v>
      </c>
      <c r="G3230" s="852" t="s">
        <v>576</v>
      </c>
    </row>
    <row r="3231" spans="1:7">
      <c r="A3231" s="98">
        <v>3228</v>
      </c>
      <c r="B3231" s="852" t="s">
        <v>4569</v>
      </c>
      <c r="C3231" s="281">
        <v>62</v>
      </c>
      <c r="D3231" s="852" t="s">
        <v>4612</v>
      </c>
      <c r="E3231" s="852" t="s">
        <v>779</v>
      </c>
      <c r="F3231" s="852" t="s">
        <v>780</v>
      </c>
      <c r="G3231" s="852" t="s">
        <v>579</v>
      </c>
    </row>
    <row r="3232" spans="1:7">
      <c r="A3232" s="851">
        <v>3229</v>
      </c>
      <c r="B3232" s="852" t="s">
        <v>4569</v>
      </c>
      <c r="C3232" s="281">
        <v>62</v>
      </c>
      <c r="D3232" s="852" t="s">
        <v>4613</v>
      </c>
      <c r="E3232" s="852" t="s">
        <v>796</v>
      </c>
      <c r="F3232" s="852" t="s">
        <v>790</v>
      </c>
      <c r="G3232" s="852" t="s">
        <v>592</v>
      </c>
    </row>
    <row r="3233" spans="1:7">
      <c r="A3233" s="98">
        <v>3230</v>
      </c>
      <c r="B3233" s="852" t="s">
        <v>4569</v>
      </c>
      <c r="C3233" s="281">
        <v>62</v>
      </c>
      <c r="D3233" s="852" t="s">
        <v>4614</v>
      </c>
      <c r="E3233" s="852" t="s">
        <v>796</v>
      </c>
      <c r="F3233" s="852" t="s">
        <v>794</v>
      </c>
      <c r="G3233" s="852" t="s">
        <v>618</v>
      </c>
    </row>
    <row r="3234" spans="1:7">
      <c r="A3234" s="851">
        <v>3231</v>
      </c>
      <c r="B3234" s="852" t="s">
        <v>4569</v>
      </c>
      <c r="C3234" s="281">
        <v>62</v>
      </c>
      <c r="D3234" s="852" t="s">
        <v>4615</v>
      </c>
      <c r="E3234" s="852" t="s">
        <v>789</v>
      </c>
      <c r="F3234" s="852" t="s">
        <v>789</v>
      </c>
      <c r="G3234" s="852" t="s">
        <v>689</v>
      </c>
    </row>
    <row r="3235" spans="1:7" ht="30">
      <c r="A3235" s="98">
        <v>3232</v>
      </c>
      <c r="B3235" s="852" t="s">
        <v>4616</v>
      </c>
      <c r="C3235" s="281">
        <v>63</v>
      </c>
      <c r="D3235" s="852" t="s">
        <v>2539</v>
      </c>
      <c r="E3235" s="852" t="s">
        <v>744</v>
      </c>
      <c r="F3235" s="852" t="s">
        <v>742</v>
      </c>
      <c r="G3235" s="852" t="s">
        <v>96</v>
      </c>
    </row>
    <row r="3236" spans="1:7" ht="30">
      <c r="A3236" s="851">
        <v>3233</v>
      </c>
      <c r="B3236" s="852" t="s">
        <v>4616</v>
      </c>
      <c r="C3236" s="281">
        <v>63</v>
      </c>
      <c r="D3236" s="852" t="s">
        <v>4617</v>
      </c>
      <c r="E3236" s="852" t="s">
        <v>744</v>
      </c>
      <c r="F3236" s="852" t="s">
        <v>743</v>
      </c>
      <c r="G3236" s="852" t="s">
        <v>106</v>
      </c>
    </row>
    <row r="3237" spans="1:7" ht="30">
      <c r="A3237" s="98">
        <v>3234</v>
      </c>
      <c r="B3237" s="852" t="s">
        <v>4616</v>
      </c>
      <c r="C3237" s="281">
        <v>63</v>
      </c>
      <c r="D3237" s="852" t="s">
        <v>4618</v>
      </c>
      <c r="E3237" s="852" t="s">
        <v>744</v>
      </c>
      <c r="F3237" s="852" t="s">
        <v>743</v>
      </c>
      <c r="G3237" s="852" t="s">
        <v>107</v>
      </c>
    </row>
    <row r="3238" spans="1:7" ht="30">
      <c r="A3238" s="851">
        <v>3235</v>
      </c>
      <c r="B3238" s="852" t="s">
        <v>4616</v>
      </c>
      <c r="C3238" s="281">
        <v>63</v>
      </c>
      <c r="D3238" s="852" t="s">
        <v>2569</v>
      </c>
      <c r="E3238" s="852" t="s">
        <v>744</v>
      </c>
      <c r="F3238" s="852" t="s">
        <v>743</v>
      </c>
      <c r="G3238" s="852" t="s">
        <v>108</v>
      </c>
    </row>
    <row r="3239" spans="1:7" ht="30">
      <c r="A3239" s="98">
        <v>3236</v>
      </c>
      <c r="B3239" s="852" t="s">
        <v>4616</v>
      </c>
      <c r="C3239" s="281">
        <v>63</v>
      </c>
      <c r="D3239" s="852" t="s">
        <v>4619</v>
      </c>
      <c r="E3239" s="852" t="s">
        <v>744</v>
      </c>
      <c r="F3239" s="852" t="s">
        <v>743</v>
      </c>
      <c r="G3239" s="852" t="s">
        <v>109</v>
      </c>
    </row>
    <row r="3240" spans="1:7" ht="30">
      <c r="A3240" s="851">
        <v>3237</v>
      </c>
      <c r="B3240" s="852" t="s">
        <v>4616</v>
      </c>
      <c r="C3240" s="281">
        <v>63</v>
      </c>
      <c r="D3240" s="852" t="s">
        <v>4620</v>
      </c>
      <c r="E3240" s="852" t="s">
        <v>744</v>
      </c>
      <c r="F3240" s="852" t="s">
        <v>744</v>
      </c>
      <c r="G3240" s="852" t="s">
        <v>117</v>
      </c>
    </row>
    <row r="3241" spans="1:7" ht="30">
      <c r="A3241" s="98">
        <v>3238</v>
      </c>
      <c r="B3241" s="852" t="s">
        <v>4616</v>
      </c>
      <c r="C3241" s="281">
        <v>63</v>
      </c>
      <c r="D3241" s="852" t="s">
        <v>4621</v>
      </c>
      <c r="E3241" s="852" t="s">
        <v>744</v>
      </c>
      <c r="F3241" s="852" t="s">
        <v>746</v>
      </c>
      <c r="G3241" s="852" t="s">
        <v>159</v>
      </c>
    </row>
    <row r="3242" spans="1:7" ht="30">
      <c r="A3242" s="851">
        <v>3239</v>
      </c>
      <c r="B3242" s="852" t="s">
        <v>4616</v>
      </c>
      <c r="C3242" s="281">
        <v>63</v>
      </c>
      <c r="D3242" s="852" t="s">
        <v>2709</v>
      </c>
      <c r="E3242" s="852" t="s">
        <v>744</v>
      </c>
      <c r="F3242" s="852" t="s">
        <v>746</v>
      </c>
      <c r="G3242" s="852" t="s">
        <v>160</v>
      </c>
    </row>
    <row r="3243" spans="1:7" ht="30">
      <c r="A3243" s="98">
        <v>3240</v>
      </c>
      <c r="B3243" s="852" t="s">
        <v>4616</v>
      </c>
      <c r="C3243" s="281">
        <v>63</v>
      </c>
      <c r="D3243" s="852" t="s">
        <v>4622</v>
      </c>
      <c r="E3243" s="852" t="s">
        <v>744</v>
      </c>
      <c r="F3243" s="852" t="s">
        <v>746</v>
      </c>
      <c r="G3243" s="852" t="s">
        <v>164</v>
      </c>
    </row>
    <row r="3244" spans="1:7" ht="30">
      <c r="A3244" s="851">
        <v>3241</v>
      </c>
      <c r="B3244" s="852" t="s">
        <v>4616</v>
      </c>
      <c r="C3244" s="281">
        <v>63</v>
      </c>
      <c r="D3244" s="852" t="s">
        <v>2714</v>
      </c>
      <c r="E3244" s="852" t="s">
        <v>744</v>
      </c>
      <c r="F3244" s="852" t="s">
        <v>746</v>
      </c>
      <c r="G3244" s="852" t="s">
        <v>165</v>
      </c>
    </row>
    <row r="3245" spans="1:7" ht="30">
      <c r="A3245" s="98">
        <v>3242</v>
      </c>
      <c r="B3245" s="852" t="s">
        <v>4616</v>
      </c>
      <c r="C3245" s="281">
        <v>63</v>
      </c>
      <c r="D3245" s="852" t="s">
        <v>4623</v>
      </c>
      <c r="E3245" s="852" t="s">
        <v>744</v>
      </c>
      <c r="F3245" s="852" t="s">
        <v>746</v>
      </c>
      <c r="G3245" s="852" t="s">
        <v>166</v>
      </c>
    </row>
    <row r="3246" spans="1:7" ht="30">
      <c r="A3246" s="851">
        <v>3243</v>
      </c>
      <c r="B3246" s="852" t="s">
        <v>4616</v>
      </c>
      <c r="C3246" s="281">
        <v>63</v>
      </c>
      <c r="D3246" s="852" t="s">
        <v>4624</v>
      </c>
      <c r="E3246" s="852" t="s">
        <v>744</v>
      </c>
      <c r="F3246" s="852" t="s">
        <v>746</v>
      </c>
      <c r="G3246" s="852" t="s">
        <v>170</v>
      </c>
    </row>
    <row r="3247" spans="1:7" ht="30">
      <c r="A3247" s="98">
        <v>3244</v>
      </c>
      <c r="B3247" s="852" t="s">
        <v>4616</v>
      </c>
      <c r="C3247" s="281">
        <v>63</v>
      </c>
      <c r="D3247" s="852" t="s">
        <v>174</v>
      </c>
      <c r="E3247" s="852" t="s">
        <v>744</v>
      </c>
      <c r="F3247" s="852" t="s">
        <v>748</v>
      </c>
      <c r="G3247" s="852" t="s">
        <v>174</v>
      </c>
    </row>
    <row r="3248" spans="1:7" ht="30">
      <c r="A3248" s="851">
        <v>3245</v>
      </c>
      <c r="B3248" s="852" t="s">
        <v>4616</v>
      </c>
      <c r="C3248" s="281">
        <v>63</v>
      </c>
      <c r="D3248" s="852" t="s">
        <v>4625</v>
      </c>
      <c r="E3248" s="852" t="s">
        <v>744</v>
      </c>
      <c r="F3248" s="852" t="s">
        <v>748</v>
      </c>
      <c r="G3248" s="852" t="s">
        <v>177</v>
      </c>
    </row>
    <row r="3249" spans="1:7" ht="30">
      <c r="A3249" s="98">
        <v>3246</v>
      </c>
      <c r="B3249" s="852" t="s">
        <v>4616</v>
      </c>
      <c r="C3249" s="281">
        <v>63</v>
      </c>
      <c r="D3249" s="852" t="s">
        <v>4626</v>
      </c>
      <c r="E3249" s="852" t="s">
        <v>744</v>
      </c>
      <c r="F3249" s="852" t="s">
        <v>748</v>
      </c>
      <c r="G3249" s="852" t="s">
        <v>177</v>
      </c>
    </row>
    <row r="3250" spans="1:7" ht="30">
      <c r="A3250" s="851">
        <v>3247</v>
      </c>
      <c r="B3250" s="852" t="s">
        <v>4616</v>
      </c>
      <c r="C3250" s="281">
        <v>63</v>
      </c>
      <c r="D3250" s="852" t="s">
        <v>2762</v>
      </c>
      <c r="E3250" s="852" t="s">
        <v>744</v>
      </c>
      <c r="F3250" s="852" t="s">
        <v>751</v>
      </c>
      <c r="G3250" s="852" t="s">
        <v>204</v>
      </c>
    </row>
    <row r="3251" spans="1:7" ht="30">
      <c r="A3251" s="98">
        <v>3248</v>
      </c>
      <c r="B3251" s="852" t="s">
        <v>4616</v>
      </c>
      <c r="C3251" s="281">
        <v>63</v>
      </c>
      <c r="D3251" s="852" t="s">
        <v>4627</v>
      </c>
      <c r="E3251" s="852" t="s">
        <v>744</v>
      </c>
      <c r="F3251" s="852" t="s">
        <v>751</v>
      </c>
      <c r="G3251" s="852" t="s">
        <v>204</v>
      </c>
    </row>
    <row r="3252" spans="1:7" ht="30">
      <c r="A3252" s="851">
        <v>3249</v>
      </c>
      <c r="B3252" s="852" t="s">
        <v>4616</v>
      </c>
      <c r="C3252" s="281">
        <v>63</v>
      </c>
      <c r="D3252" s="852" t="s">
        <v>4628</v>
      </c>
      <c r="E3252" s="852" t="s">
        <v>752</v>
      </c>
      <c r="F3252" s="852" t="s">
        <v>752</v>
      </c>
      <c r="G3252" s="852" t="s">
        <v>221</v>
      </c>
    </row>
    <row r="3253" spans="1:7" ht="30">
      <c r="A3253" s="98">
        <v>3250</v>
      </c>
      <c r="B3253" s="852" t="s">
        <v>4616</v>
      </c>
      <c r="C3253" s="281">
        <v>63</v>
      </c>
      <c r="D3253" s="852" t="s">
        <v>2935</v>
      </c>
      <c r="E3253" s="852" t="s">
        <v>752</v>
      </c>
      <c r="F3253" s="852" t="s">
        <v>752</v>
      </c>
      <c r="G3253" s="852" t="s">
        <v>221</v>
      </c>
    </row>
    <row r="3254" spans="1:7" ht="30">
      <c r="A3254" s="851">
        <v>3251</v>
      </c>
      <c r="B3254" s="852" t="s">
        <v>4616</v>
      </c>
      <c r="C3254" s="281">
        <v>63</v>
      </c>
      <c r="D3254" s="852" t="s">
        <v>4629</v>
      </c>
      <c r="E3254" s="852" t="s">
        <v>752</v>
      </c>
      <c r="F3254" s="852" t="s">
        <v>752</v>
      </c>
      <c r="G3254" s="852" t="s">
        <v>224</v>
      </c>
    </row>
    <row r="3255" spans="1:7" ht="30">
      <c r="A3255" s="98">
        <v>3252</v>
      </c>
      <c r="B3255" s="852" t="s">
        <v>4616</v>
      </c>
      <c r="C3255" s="281">
        <v>63</v>
      </c>
      <c r="D3255" s="852" t="s">
        <v>4630</v>
      </c>
      <c r="E3255" s="852" t="s">
        <v>752</v>
      </c>
      <c r="F3255" s="852" t="s">
        <v>752</v>
      </c>
      <c r="G3255" s="852" t="s">
        <v>121</v>
      </c>
    </row>
    <row r="3256" spans="1:7" ht="30">
      <c r="A3256" s="851">
        <v>3253</v>
      </c>
      <c r="B3256" s="852" t="s">
        <v>4616</v>
      </c>
      <c r="C3256" s="281">
        <v>63</v>
      </c>
      <c r="D3256" s="852" t="s">
        <v>4631</v>
      </c>
      <c r="E3256" s="852" t="s">
        <v>752</v>
      </c>
      <c r="F3256" s="852" t="s">
        <v>752</v>
      </c>
      <c r="G3256" s="852" t="s">
        <v>228</v>
      </c>
    </row>
    <row r="3257" spans="1:7" ht="30">
      <c r="A3257" s="98">
        <v>3254</v>
      </c>
      <c r="B3257" s="852" t="s">
        <v>4616</v>
      </c>
      <c r="C3257" s="281">
        <v>63</v>
      </c>
      <c r="D3257" s="852" t="s">
        <v>231</v>
      </c>
      <c r="E3257" s="852" t="s">
        <v>752</v>
      </c>
      <c r="F3257" s="852" t="s">
        <v>752</v>
      </c>
      <c r="G3257" s="852" t="s">
        <v>231</v>
      </c>
    </row>
    <row r="3258" spans="1:7" ht="30">
      <c r="A3258" s="851">
        <v>3255</v>
      </c>
      <c r="B3258" s="852" t="s">
        <v>4616</v>
      </c>
      <c r="C3258" s="281">
        <v>63</v>
      </c>
      <c r="D3258" s="852" t="s">
        <v>2822</v>
      </c>
      <c r="E3258" s="852" t="s">
        <v>752</v>
      </c>
      <c r="F3258" s="852" t="s">
        <v>752</v>
      </c>
      <c r="G3258" s="852" t="s">
        <v>231</v>
      </c>
    </row>
    <row r="3259" spans="1:7" ht="30">
      <c r="A3259" s="98">
        <v>3256</v>
      </c>
      <c r="B3259" s="852" t="s">
        <v>4616</v>
      </c>
      <c r="C3259" s="281">
        <v>63</v>
      </c>
      <c r="D3259" s="852" t="s">
        <v>330</v>
      </c>
      <c r="E3259" s="852" t="s">
        <v>752</v>
      </c>
      <c r="F3259" s="852" t="s">
        <v>752</v>
      </c>
      <c r="G3259" s="852" t="s">
        <v>231</v>
      </c>
    </row>
    <row r="3260" spans="1:7" ht="30">
      <c r="A3260" s="851">
        <v>3257</v>
      </c>
      <c r="B3260" s="852" t="s">
        <v>4616</v>
      </c>
      <c r="C3260" s="281">
        <v>63</v>
      </c>
      <c r="D3260" s="852" t="s">
        <v>4632</v>
      </c>
      <c r="E3260" s="852" t="s">
        <v>752</v>
      </c>
      <c r="F3260" s="852" t="s">
        <v>752</v>
      </c>
      <c r="G3260" s="852" t="s">
        <v>233</v>
      </c>
    </row>
    <row r="3261" spans="1:7" ht="30">
      <c r="A3261" s="98">
        <v>3258</v>
      </c>
      <c r="B3261" s="852" t="s">
        <v>4616</v>
      </c>
      <c r="C3261" s="281">
        <v>63</v>
      </c>
      <c r="D3261" s="852" t="s">
        <v>4633</v>
      </c>
      <c r="E3261" s="852" t="s">
        <v>752</v>
      </c>
      <c r="F3261" s="852" t="s">
        <v>752</v>
      </c>
      <c r="G3261" s="852" t="s">
        <v>243</v>
      </c>
    </row>
    <row r="3262" spans="1:7" ht="30">
      <c r="A3262" s="851">
        <v>3259</v>
      </c>
      <c r="B3262" s="852" t="s">
        <v>4616</v>
      </c>
      <c r="C3262" s="281">
        <v>63</v>
      </c>
      <c r="D3262" s="852" t="s">
        <v>2100</v>
      </c>
      <c r="E3262" s="852" t="s">
        <v>752</v>
      </c>
      <c r="F3262" s="852" t="s">
        <v>752</v>
      </c>
      <c r="G3262" s="852" t="s">
        <v>244</v>
      </c>
    </row>
    <row r="3263" spans="1:7" ht="30">
      <c r="A3263" s="98">
        <v>3260</v>
      </c>
      <c r="B3263" s="852" t="s">
        <v>4616</v>
      </c>
      <c r="C3263" s="281">
        <v>63</v>
      </c>
      <c r="D3263" s="852" t="s">
        <v>4634</v>
      </c>
      <c r="E3263" s="852" t="s">
        <v>752</v>
      </c>
      <c r="F3263" s="852" t="s">
        <v>752</v>
      </c>
      <c r="G3263" s="852" t="s">
        <v>246</v>
      </c>
    </row>
    <row r="3264" spans="1:7" ht="30">
      <c r="A3264" s="851">
        <v>3261</v>
      </c>
      <c r="B3264" s="852" t="s">
        <v>4616</v>
      </c>
      <c r="C3264" s="281">
        <v>63</v>
      </c>
      <c r="D3264" s="852" t="s">
        <v>4635</v>
      </c>
      <c r="E3264" s="852" t="s">
        <v>752</v>
      </c>
      <c r="F3264" s="852" t="s">
        <v>752</v>
      </c>
      <c r="G3264" s="852" t="s">
        <v>248</v>
      </c>
    </row>
    <row r="3265" spans="1:7" ht="30">
      <c r="A3265" s="98">
        <v>3262</v>
      </c>
      <c r="B3265" s="852" t="s">
        <v>4616</v>
      </c>
      <c r="C3265" s="281">
        <v>63</v>
      </c>
      <c r="D3265" s="852" t="s">
        <v>2375</v>
      </c>
      <c r="E3265" s="852" t="s">
        <v>752</v>
      </c>
      <c r="F3265" s="852" t="s">
        <v>752</v>
      </c>
      <c r="G3265" s="852" t="s">
        <v>252</v>
      </c>
    </row>
    <row r="3266" spans="1:7" ht="30">
      <c r="A3266" s="851">
        <v>3263</v>
      </c>
      <c r="B3266" s="852" t="s">
        <v>4616</v>
      </c>
      <c r="C3266" s="281">
        <v>63</v>
      </c>
      <c r="D3266" s="852" t="s">
        <v>2904</v>
      </c>
      <c r="E3266" s="852" t="s">
        <v>752</v>
      </c>
      <c r="F3266" s="852" t="s">
        <v>752</v>
      </c>
      <c r="G3266" s="852" t="s">
        <v>252</v>
      </c>
    </row>
    <row r="3267" spans="1:7" ht="30">
      <c r="A3267" s="98">
        <v>3264</v>
      </c>
      <c r="B3267" s="852" t="s">
        <v>4616</v>
      </c>
      <c r="C3267" s="281">
        <v>63</v>
      </c>
      <c r="D3267" s="852" t="s">
        <v>4636</v>
      </c>
      <c r="E3267" s="852" t="s">
        <v>752</v>
      </c>
      <c r="F3267" s="852" t="s">
        <v>752</v>
      </c>
      <c r="G3267" s="852" t="s">
        <v>260</v>
      </c>
    </row>
    <row r="3268" spans="1:7" ht="30">
      <c r="A3268" s="851">
        <v>3265</v>
      </c>
      <c r="B3268" s="852" t="s">
        <v>4616</v>
      </c>
      <c r="C3268" s="281">
        <v>63</v>
      </c>
      <c r="D3268" s="852" t="s">
        <v>4637</v>
      </c>
      <c r="E3268" s="852" t="s">
        <v>752</v>
      </c>
      <c r="F3268" s="852" t="s">
        <v>752</v>
      </c>
      <c r="G3268" s="852" t="s">
        <v>267</v>
      </c>
    </row>
    <row r="3269" spans="1:7" ht="30">
      <c r="A3269" s="98">
        <v>3266</v>
      </c>
      <c r="B3269" s="852" t="s">
        <v>4616</v>
      </c>
      <c r="C3269" s="281">
        <v>63</v>
      </c>
      <c r="D3269" s="852" t="s">
        <v>4638</v>
      </c>
      <c r="E3269" s="852" t="s">
        <v>752</v>
      </c>
      <c r="F3269" s="852" t="s">
        <v>752</v>
      </c>
      <c r="G3269" s="852" t="s">
        <v>268</v>
      </c>
    </row>
    <row r="3270" spans="1:7" ht="30">
      <c r="A3270" s="851">
        <v>3267</v>
      </c>
      <c r="B3270" s="852" t="s">
        <v>4616</v>
      </c>
      <c r="C3270" s="281">
        <v>63</v>
      </c>
      <c r="D3270" s="852" t="s">
        <v>4639</v>
      </c>
      <c r="E3270" s="852" t="s">
        <v>752</v>
      </c>
      <c r="F3270" s="852" t="s">
        <v>752</v>
      </c>
      <c r="G3270" s="852" t="s">
        <v>270</v>
      </c>
    </row>
    <row r="3271" spans="1:7" ht="30">
      <c r="A3271" s="98">
        <v>3268</v>
      </c>
      <c r="B3271" s="852" t="s">
        <v>4616</v>
      </c>
      <c r="C3271" s="281">
        <v>63</v>
      </c>
      <c r="D3271" s="852" t="s">
        <v>4640</v>
      </c>
      <c r="E3271" s="852" t="s">
        <v>752</v>
      </c>
      <c r="F3271" s="852" t="s">
        <v>752</v>
      </c>
      <c r="G3271" s="852" t="s">
        <v>270</v>
      </c>
    </row>
    <row r="3272" spans="1:7" ht="30">
      <c r="A3272" s="851">
        <v>3269</v>
      </c>
      <c r="B3272" s="852" t="s">
        <v>4616</v>
      </c>
      <c r="C3272" s="281">
        <v>63</v>
      </c>
      <c r="D3272" s="852" t="s">
        <v>274</v>
      </c>
      <c r="E3272" s="852" t="s">
        <v>752</v>
      </c>
      <c r="F3272" s="852" t="s">
        <v>752</v>
      </c>
      <c r="G3272" s="852" t="s">
        <v>274</v>
      </c>
    </row>
    <row r="3273" spans="1:7" ht="30">
      <c r="A3273" s="98">
        <v>3270</v>
      </c>
      <c r="B3273" s="852" t="s">
        <v>4616</v>
      </c>
      <c r="C3273" s="281">
        <v>63</v>
      </c>
      <c r="D3273" s="852" t="s">
        <v>294</v>
      </c>
      <c r="E3273" s="852" t="s">
        <v>752</v>
      </c>
      <c r="F3273" s="852" t="s">
        <v>753</v>
      </c>
      <c r="G3273" s="852" t="s">
        <v>295</v>
      </c>
    </row>
    <row r="3274" spans="1:7" ht="30">
      <c r="A3274" s="851">
        <v>3271</v>
      </c>
      <c r="B3274" s="852" t="s">
        <v>4616</v>
      </c>
      <c r="C3274" s="281">
        <v>63</v>
      </c>
      <c r="D3274" s="852" t="s">
        <v>4478</v>
      </c>
      <c r="E3274" s="852" t="s">
        <v>752</v>
      </c>
      <c r="F3274" s="852" t="s">
        <v>753</v>
      </c>
      <c r="G3274" s="852" t="s">
        <v>299</v>
      </c>
    </row>
    <row r="3275" spans="1:7" ht="30">
      <c r="A3275" s="98">
        <v>3272</v>
      </c>
      <c r="B3275" s="852" t="s">
        <v>4616</v>
      </c>
      <c r="C3275" s="281">
        <v>63</v>
      </c>
      <c r="D3275" s="852" t="s">
        <v>4641</v>
      </c>
      <c r="E3275" s="852" t="s">
        <v>752</v>
      </c>
      <c r="F3275" s="852" t="s">
        <v>619</v>
      </c>
      <c r="G3275" s="852" t="s">
        <v>312</v>
      </c>
    </row>
    <row r="3276" spans="1:7" ht="30">
      <c r="A3276" s="851">
        <v>3273</v>
      </c>
      <c r="B3276" s="852" t="s">
        <v>4616</v>
      </c>
      <c r="C3276" s="281">
        <v>63</v>
      </c>
      <c r="D3276" s="852" t="s">
        <v>4642</v>
      </c>
      <c r="E3276" s="852" t="s">
        <v>752</v>
      </c>
      <c r="F3276" s="852" t="s">
        <v>619</v>
      </c>
      <c r="G3276" s="852" t="s">
        <v>312</v>
      </c>
    </row>
    <row r="3277" spans="1:7" ht="30">
      <c r="A3277" s="98">
        <v>3274</v>
      </c>
      <c r="B3277" s="852" t="s">
        <v>4616</v>
      </c>
      <c r="C3277" s="281">
        <v>63</v>
      </c>
      <c r="D3277" s="852" t="s">
        <v>4643</v>
      </c>
      <c r="E3277" s="852" t="s">
        <v>752</v>
      </c>
      <c r="F3277" s="852" t="s">
        <v>756</v>
      </c>
      <c r="G3277" s="852" t="s">
        <v>329</v>
      </c>
    </row>
    <row r="3278" spans="1:7" ht="30">
      <c r="A3278" s="851">
        <v>3275</v>
      </c>
      <c r="B3278" s="852" t="s">
        <v>4616</v>
      </c>
      <c r="C3278" s="281">
        <v>63</v>
      </c>
      <c r="D3278" s="852" t="s">
        <v>4644</v>
      </c>
      <c r="E3278" s="852" t="s">
        <v>752</v>
      </c>
      <c r="F3278" s="852" t="s">
        <v>756</v>
      </c>
      <c r="G3278" s="852" t="s">
        <v>331</v>
      </c>
    </row>
    <row r="3279" spans="1:7" ht="30">
      <c r="A3279" s="98">
        <v>3276</v>
      </c>
      <c r="B3279" s="852" t="s">
        <v>4616</v>
      </c>
      <c r="C3279" s="281">
        <v>63</v>
      </c>
      <c r="D3279" s="852" t="s">
        <v>4645</v>
      </c>
      <c r="E3279" s="852" t="s">
        <v>752</v>
      </c>
      <c r="F3279" s="852" t="s">
        <v>756</v>
      </c>
      <c r="G3279" s="852" t="s">
        <v>332</v>
      </c>
    </row>
    <row r="3280" spans="1:7" ht="30">
      <c r="A3280" s="851">
        <v>3277</v>
      </c>
      <c r="B3280" s="852" t="s">
        <v>4616</v>
      </c>
      <c r="C3280" s="281">
        <v>63</v>
      </c>
      <c r="D3280" s="852" t="s">
        <v>4646</v>
      </c>
      <c r="E3280" s="852" t="s">
        <v>752</v>
      </c>
      <c r="F3280" s="852" t="s">
        <v>757</v>
      </c>
      <c r="G3280" s="852" t="s">
        <v>335</v>
      </c>
    </row>
    <row r="3281" spans="1:7" ht="30">
      <c r="A3281" s="98">
        <v>3278</v>
      </c>
      <c r="B3281" s="852" t="s">
        <v>4616</v>
      </c>
      <c r="C3281" s="281">
        <v>63</v>
      </c>
      <c r="D3281" s="852" t="s">
        <v>4647</v>
      </c>
      <c r="E3281" s="852" t="s">
        <v>752</v>
      </c>
      <c r="F3281" s="852" t="s">
        <v>757</v>
      </c>
      <c r="G3281" s="852" t="s">
        <v>336</v>
      </c>
    </row>
    <row r="3282" spans="1:7" ht="30">
      <c r="A3282" s="851">
        <v>3279</v>
      </c>
      <c r="B3282" s="852" t="s">
        <v>4616</v>
      </c>
      <c r="C3282" s="281">
        <v>63</v>
      </c>
      <c r="D3282" s="852" t="s">
        <v>4648</v>
      </c>
      <c r="E3282" s="852" t="s">
        <v>752</v>
      </c>
      <c r="F3282" s="852" t="s">
        <v>757</v>
      </c>
      <c r="G3282" s="852" t="s">
        <v>337</v>
      </c>
    </row>
    <row r="3283" spans="1:7" ht="30">
      <c r="A3283" s="98">
        <v>3280</v>
      </c>
      <c r="B3283" s="852" t="s">
        <v>4616</v>
      </c>
      <c r="C3283" s="281">
        <v>63</v>
      </c>
      <c r="D3283" s="852" t="s">
        <v>4649</v>
      </c>
      <c r="E3283" s="852" t="s">
        <v>752</v>
      </c>
      <c r="F3283" s="852" t="s">
        <v>758</v>
      </c>
      <c r="G3283" s="852" t="s">
        <v>343</v>
      </c>
    </row>
    <row r="3284" spans="1:7" ht="30">
      <c r="A3284" s="851">
        <v>3281</v>
      </c>
      <c r="B3284" s="852" t="s">
        <v>4616</v>
      </c>
      <c r="C3284" s="281">
        <v>63</v>
      </c>
      <c r="D3284" s="852" t="s">
        <v>4650</v>
      </c>
      <c r="E3284" s="852" t="s">
        <v>752</v>
      </c>
      <c r="F3284" s="852" t="s">
        <v>758</v>
      </c>
      <c r="G3284" s="852" t="s">
        <v>344</v>
      </c>
    </row>
    <row r="3285" spans="1:7" ht="30">
      <c r="A3285" s="98">
        <v>3282</v>
      </c>
      <c r="B3285" s="852" t="s">
        <v>4616</v>
      </c>
      <c r="C3285" s="281">
        <v>63</v>
      </c>
      <c r="D3285" s="852" t="s">
        <v>4651</v>
      </c>
      <c r="E3285" s="852" t="s">
        <v>752</v>
      </c>
      <c r="F3285" s="852" t="s">
        <v>758</v>
      </c>
      <c r="G3285" s="852" t="s">
        <v>345</v>
      </c>
    </row>
    <row r="3286" spans="1:7" ht="30">
      <c r="A3286" s="851">
        <v>3283</v>
      </c>
      <c r="B3286" s="852" t="s">
        <v>4616</v>
      </c>
      <c r="C3286" s="281">
        <v>63</v>
      </c>
      <c r="D3286" s="852" t="s">
        <v>4652</v>
      </c>
      <c r="E3286" s="852" t="s">
        <v>752</v>
      </c>
      <c r="F3286" s="852" t="s">
        <v>758</v>
      </c>
      <c r="G3286" s="852" t="s">
        <v>346</v>
      </c>
    </row>
    <row r="3287" spans="1:7" ht="30">
      <c r="A3287" s="98">
        <v>3284</v>
      </c>
      <c r="B3287" s="852" t="s">
        <v>4616</v>
      </c>
      <c r="C3287" s="281">
        <v>63</v>
      </c>
      <c r="D3287" s="852" t="s">
        <v>4653</v>
      </c>
      <c r="E3287" s="852" t="s">
        <v>752</v>
      </c>
      <c r="F3287" s="852" t="s">
        <v>2013</v>
      </c>
      <c r="G3287" s="852" t="s">
        <v>350</v>
      </c>
    </row>
    <row r="3288" spans="1:7" ht="30">
      <c r="A3288" s="851">
        <v>3285</v>
      </c>
      <c r="B3288" s="852" t="s">
        <v>4616</v>
      </c>
      <c r="C3288" s="281">
        <v>63</v>
      </c>
      <c r="D3288" s="852" t="s">
        <v>582</v>
      </c>
      <c r="E3288" s="852" t="s">
        <v>752</v>
      </c>
      <c r="F3288" s="852" t="s">
        <v>2013</v>
      </c>
      <c r="G3288" s="852" t="s">
        <v>350</v>
      </c>
    </row>
    <row r="3289" spans="1:7" ht="30">
      <c r="A3289" s="98">
        <v>3286</v>
      </c>
      <c r="B3289" s="852" t="s">
        <v>4616</v>
      </c>
      <c r="C3289" s="281">
        <v>63</v>
      </c>
      <c r="D3289" s="852" t="s">
        <v>3187</v>
      </c>
      <c r="E3289" s="852" t="s">
        <v>752</v>
      </c>
      <c r="F3289" s="852" t="s">
        <v>762</v>
      </c>
      <c r="G3289" s="852" t="s">
        <v>377</v>
      </c>
    </row>
    <row r="3290" spans="1:7" ht="30">
      <c r="A3290" s="851">
        <v>3287</v>
      </c>
      <c r="B3290" s="852" t="s">
        <v>4616</v>
      </c>
      <c r="C3290" s="281">
        <v>63</v>
      </c>
      <c r="D3290" s="852" t="s">
        <v>4654</v>
      </c>
      <c r="E3290" s="852" t="s">
        <v>767</v>
      </c>
      <c r="F3290" s="852" t="s">
        <v>763</v>
      </c>
      <c r="G3290" s="852" t="s">
        <v>385</v>
      </c>
    </row>
    <row r="3291" spans="1:7" ht="30">
      <c r="A3291" s="98">
        <v>3288</v>
      </c>
      <c r="B3291" s="852" t="s">
        <v>4616</v>
      </c>
      <c r="C3291" s="281">
        <v>63</v>
      </c>
      <c r="D3291" s="852" t="s">
        <v>4655</v>
      </c>
      <c r="E3291" s="852" t="s">
        <v>767</v>
      </c>
      <c r="F3291" s="852" t="s">
        <v>767</v>
      </c>
      <c r="G3291" s="852" t="s">
        <v>326</v>
      </c>
    </row>
    <row r="3292" spans="1:7" ht="30">
      <c r="A3292" s="851">
        <v>3289</v>
      </c>
      <c r="B3292" s="852" t="s">
        <v>4616</v>
      </c>
      <c r="C3292" s="281">
        <v>63</v>
      </c>
      <c r="D3292" s="852" t="s">
        <v>3243</v>
      </c>
      <c r="E3292" s="852" t="s">
        <v>767</v>
      </c>
      <c r="F3292" s="852" t="s">
        <v>767</v>
      </c>
      <c r="G3292" s="852" t="s">
        <v>429</v>
      </c>
    </row>
    <row r="3293" spans="1:7" ht="30">
      <c r="A3293" s="98">
        <v>3290</v>
      </c>
      <c r="B3293" s="852" t="s">
        <v>4616</v>
      </c>
      <c r="C3293" s="281">
        <v>63</v>
      </c>
      <c r="D3293" s="852" t="s">
        <v>4656</v>
      </c>
      <c r="E3293" s="852" t="s">
        <v>767</v>
      </c>
      <c r="F3293" s="852" t="s">
        <v>769</v>
      </c>
      <c r="G3293" s="852" t="s">
        <v>438</v>
      </c>
    </row>
    <row r="3294" spans="1:7" ht="30">
      <c r="A3294" s="851">
        <v>3291</v>
      </c>
      <c r="B3294" s="852" t="s">
        <v>4616</v>
      </c>
      <c r="C3294" s="281">
        <v>63</v>
      </c>
      <c r="D3294" s="852" t="s">
        <v>4657</v>
      </c>
      <c r="E3294" s="852" t="s">
        <v>767</v>
      </c>
      <c r="F3294" s="852" t="s">
        <v>769</v>
      </c>
      <c r="G3294" s="852" t="s">
        <v>249</v>
      </c>
    </row>
    <row r="3295" spans="1:7" ht="30">
      <c r="A3295" s="98">
        <v>3292</v>
      </c>
      <c r="B3295" s="852" t="s">
        <v>4616</v>
      </c>
      <c r="C3295" s="281">
        <v>63</v>
      </c>
      <c r="D3295" s="852" t="s">
        <v>441</v>
      </c>
      <c r="E3295" s="852" t="s">
        <v>767</v>
      </c>
      <c r="F3295" s="852" t="s">
        <v>442</v>
      </c>
      <c r="G3295" s="852" t="s">
        <v>441</v>
      </c>
    </row>
    <row r="3296" spans="1:7" ht="30">
      <c r="A3296" s="851">
        <v>3293</v>
      </c>
      <c r="B3296" s="852" t="s">
        <v>4616</v>
      </c>
      <c r="C3296" s="281">
        <v>63</v>
      </c>
      <c r="D3296" s="852" t="s">
        <v>4658</v>
      </c>
      <c r="E3296" s="852" t="s">
        <v>779</v>
      </c>
      <c r="F3296" s="852" t="s">
        <v>774</v>
      </c>
      <c r="G3296" s="852" t="s">
        <v>506</v>
      </c>
    </row>
    <row r="3297" spans="1:7" ht="30">
      <c r="A3297" s="98">
        <v>3294</v>
      </c>
      <c r="B3297" s="852" t="s">
        <v>4616</v>
      </c>
      <c r="C3297" s="281">
        <v>63</v>
      </c>
      <c r="D3297" s="852" t="s">
        <v>3344</v>
      </c>
      <c r="E3297" s="852" t="s">
        <v>779</v>
      </c>
      <c r="F3297" s="852" t="s">
        <v>774</v>
      </c>
      <c r="G3297" s="852" t="s">
        <v>263</v>
      </c>
    </row>
    <row r="3298" spans="1:7" ht="30">
      <c r="A3298" s="851">
        <v>3295</v>
      </c>
      <c r="B3298" s="852" t="s">
        <v>4616</v>
      </c>
      <c r="C3298" s="281">
        <v>63</v>
      </c>
      <c r="D3298" s="852" t="s">
        <v>514</v>
      </c>
      <c r="E3298" s="852" t="s">
        <v>779</v>
      </c>
      <c r="F3298" s="852" t="s">
        <v>777</v>
      </c>
      <c r="G3298" s="852" t="s">
        <v>514</v>
      </c>
    </row>
    <row r="3299" spans="1:7" ht="30">
      <c r="A3299" s="98">
        <v>3296</v>
      </c>
      <c r="B3299" s="852" t="s">
        <v>4616</v>
      </c>
      <c r="C3299" s="281">
        <v>63</v>
      </c>
      <c r="D3299" s="852" t="s">
        <v>4659</v>
      </c>
      <c r="E3299" s="852" t="s">
        <v>779</v>
      </c>
      <c r="F3299" s="852" t="s">
        <v>775</v>
      </c>
      <c r="G3299" s="852" t="s">
        <v>537</v>
      </c>
    </row>
    <row r="3300" spans="1:7" ht="30">
      <c r="A3300" s="851">
        <v>3297</v>
      </c>
      <c r="B3300" s="852" t="s">
        <v>4616</v>
      </c>
      <c r="C3300" s="281">
        <v>63</v>
      </c>
      <c r="D3300" s="852" t="s">
        <v>3372</v>
      </c>
      <c r="E3300" s="852" t="s">
        <v>779</v>
      </c>
      <c r="F3300" s="852" t="s">
        <v>778</v>
      </c>
      <c r="G3300" s="852" t="s">
        <v>547</v>
      </c>
    </row>
    <row r="3301" spans="1:7" ht="30">
      <c r="A3301" s="98">
        <v>3298</v>
      </c>
      <c r="B3301" s="852" t="s">
        <v>4616</v>
      </c>
      <c r="C3301" s="281">
        <v>63</v>
      </c>
      <c r="D3301" s="852" t="s">
        <v>3392</v>
      </c>
      <c r="E3301" s="852" t="s">
        <v>779</v>
      </c>
      <c r="F3301" s="852" t="s">
        <v>780</v>
      </c>
      <c r="G3301" s="852" t="s">
        <v>572</v>
      </c>
    </row>
    <row r="3302" spans="1:7" ht="30">
      <c r="A3302" s="851">
        <v>3299</v>
      </c>
      <c r="B3302" s="852" t="s">
        <v>4616</v>
      </c>
      <c r="C3302" s="281">
        <v>63</v>
      </c>
      <c r="D3302" s="852" t="s">
        <v>4519</v>
      </c>
      <c r="E3302" s="852" t="s">
        <v>796</v>
      </c>
      <c r="F3302" s="852" t="s">
        <v>790</v>
      </c>
      <c r="G3302" s="852" t="s">
        <v>585</v>
      </c>
    </row>
    <row r="3303" spans="1:7" ht="30">
      <c r="A3303" s="98">
        <v>3300</v>
      </c>
      <c r="B3303" s="852" t="s">
        <v>4616</v>
      </c>
      <c r="C3303" s="281">
        <v>63</v>
      </c>
      <c r="D3303" s="852" t="s">
        <v>4660</v>
      </c>
      <c r="E3303" s="852" t="s">
        <v>789</v>
      </c>
      <c r="F3303" s="852" t="s">
        <v>787</v>
      </c>
      <c r="G3303" s="852" t="s">
        <v>654</v>
      </c>
    </row>
    <row r="3304" spans="1:7" ht="30">
      <c r="A3304" s="851">
        <v>3301</v>
      </c>
      <c r="B3304" s="852" t="s">
        <v>4616</v>
      </c>
      <c r="C3304" s="281">
        <v>63</v>
      </c>
      <c r="D3304" s="852" t="s">
        <v>662</v>
      </c>
      <c r="E3304" s="852" t="s">
        <v>789</v>
      </c>
      <c r="F3304" s="852" t="s">
        <v>944</v>
      </c>
      <c r="G3304" s="852" t="s">
        <v>662</v>
      </c>
    </row>
    <row r="3305" spans="1:7" ht="30">
      <c r="A3305" s="98">
        <v>3302</v>
      </c>
      <c r="B3305" s="852" t="s">
        <v>4616</v>
      </c>
      <c r="C3305" s="281">
        <v>63</v>
      </c>
      <c r="D3305" s="852" t="s">
        <v>4661</v>
      </c>
      <c r="E3305" s="852" t="s">
        <v>789</v>
      </c>
      <c r="F3305" s="852" t="s">
        <v>789</v>
      </c>
      <c r="G3305" s="852" t="s">
        <v>682</v>
      </c>
    </row>
    <row r="3306" spans="1:7" ht="30">
      <c r="A3306" s="851">
        <v>3303</v>
      </c>
      <c r="B3306" s="852" t="s">
        <v>4616</v>
      </c>
      <c r="C3306" s="281">
        <v>63</v>
      </c>
      <c r="D3306" s="852" t="s">
        <v>4662</v>
      </c>
      <c r="E3306" s="852" t="s">
        <v>789</v>
      </c>
      <c r="F3306" s="852" t="s">
        <v>789</v>
      </c>
      <c r="G3306" s="852" t="s">
        <v>682</v>
      </c>
    </row>
    <row r="3307" spans="1:7" ht="30">
      <c r="A3307" s="98">
        <v>3304</v>
      </c>
      <c r="B3307" s="852" t="s">
        <v>4616</v>
      </c>
      <c r="C3307" s="281">
        <v>63</v>
      </c>
      <c r="D3307" s="852" t="s">
        <v>4663</v>
      </c>
      <c r="E3307" s="852" t="s">
        <v>789</v>
      </c>
      <c r="F3307" s="852" t="s">
        <v>789</v>
      </c>
      <c r="G3307" s="852" t="s">
        <v>683</v>
      </c>
    </row>
    <row r="3308" spans="1:7" ht="30">
      <c r="A3308" s="851">
        <v>3305</v>
      </c>
      <c r="B3308" s="852" t="s">
        <v>4616</v>
      </c>
      <c r="C3308" s="281">
        <v>63</v>
      </c>
      <c r="D3308" s="852" t="s">
        <v>4664</v>
      </c>
      <c r="E3308" s="852" t="s">
        <v>789</v>
      </c>
      <c r="F3308" s="852" t="s">
        <v>789</v>
      </c>
      <c r="G3308" s="852" t="s">
        <v>686</v>
      </c>
    </row>
    <row r="3309" spans="1:7" ht="30">
      <c r="A3309" s="98">
        <v>3306</v>
      </c>
      <c r="B3309" s="852" t="s">
        <v>4665</v>
      </c>
      <c r="C3309" s="281">
        <v>64</v>
      </c>
      <c r="D3309" s="852" t="s">
        <v>4666</v>
      </c>
      <c r="E3309" s="852" t="s">
        <v>744</v>
      </c>
      <c r="F3309" s="852" t="s">
        <v>744</v>
      </c>
      <c r="G3309" s="852" t="s">
        <v>112</v>
      </c>
    </row>
    <row r="3310" spans="1:7" ht="30">
      <c r="A3310" s="851">
        <v>3307</v>
      </c>
      <c r="B3310" s="852" t="s">
        <v>4665</v>
      </c>
      <c r="C3310" s="281">
        <v>64</v>
      </c>
      <c r="D3310" s="852" t="s">
        <v>4667</v>
      </c>
      <c r="E3310" s="852" t="s">
        <v>744</v>
      </c>
      <c r="F3310" s="852" t="s">
        <v>744</v>
      </c>
      <c r="G3310" s="852" t="s">
        <v>114</v>
      </c>
    </row>
    <row r="3311" spans="1:7" ht="30">
      <c r="A3311" s="98">
        <v>3308</v>
      </c>
      <c r="B3311" s="852" t="s">
        <v>4665</v>
      </c>
      <c r="C3311" s="281">
        <v>64</v>
      </c>
      <c r="D3311" s="852" t="s">
        <v>4668</v>
      </c>
      <c r="E3311" s="852" t="s">
        <v>744</v>
      </c>
      <c r="F3311" s="852" t="s">
        <v>744</v>
      </c>
      <c r="G3311" s="852" t="s">
        <v>122</v>
      </c>
    </row>
    <row r="3312" spans="1:7" ht="30">
      <c r="A3312" s="851">
        <v>3309</v>
      </c>
      <c r="B3312" s="852" t="s">
        <v>4665</v>
      </c>
      <c r="C3312" s="281">
        <v>64</v>
      </c>
      <c r="D3312" s="852" t="s">
        <v>4669</v>
      </c>
      <c r="E3312" s="852" t="s">
        <v>744</v>
      </c>
      <c r="F3312" s="852" t="s">
        <v>744</v>
      </c>
      <c r="G3312" s="852" t="s">
        <v>123</v>
      </c>
    </row>
    <row r="3313" spans="1:7" ht="30">
      <c r="A3313" s="98">
        <v>3310</v>
      </c>
      <c r="B3313" s="852" t="s">
        <v>4665</v>
      </c>
      <c r="C3313" s="281">
        <v>64</v>
      </c>
      <c r="D3313" s="852" t="s">
        <v>4670</v>
      </c>
      <c r="E3313" s="852" t="s">
        <v>744</v>
      </c>
      <c r="F3313" s="852" t="s">
        <v>744</v>
      </c>
      <c r="G3313" s="852" t="s">
        <v>125</v>
      </c>
    </row>
    <row r="3314" spans="1:7" ht="30">
      <c r="A3314" s="851">
        <v>3311</v>
      </c>
      <c r="B3314" s="852" t="s">
        <v>4665</v>
      </c>
      <c r="C3314" s="281">
        <v>64</v>
      </c>
      <c r="D3314" s="852" t="s">
        <v>4671</v>
      </c>
      <c r="E3314" s="852" t="s">
        <v>744</v>
      </c>
      <c r="F3314" s="852" t="s">
        <v>746</v>
      </c>
      <c r="G3314" s="852" t="s">
        <v>157</v>
      </c>
    </row>
    <row r="3315" spans="1:7" ht="30">
      <c r="A3315" s="98">
        <v>3312</v>
      </c>
      <c r="B3315" s="852" t="s">
        <v>4665</v>
      </c>
      <c r="C3315" s="281">
        <v>64</v>
      </c>
      <c r="D3315" s="852" t="s">
        <v>4672</v>
      </c>
      <c r="E3315" s="852" t="s">
        <v>744</v>
      </c>
      <c r="F3315" s="852" t="s">
        <v>746</v>
      </c>
      <c r="G3315" s="852" t="s">
        <v>160</v>
      </c>
    </row>
    <row r="3316" spans="1:7" ht="30">
      <c r="A3316" s="851">
        <v>3313</v>
      </c>
      <c r="B3316" s="852" t="s">
        <v>4665</v>
      </c>
      <c r="C3316" s="281">
        <v>64</v>
      </c>
      <c r="D3316" s="852" t="s">
        <v>121</v>
      </c>
      <c r="E3316" s="852" t="s">
        <v>744</v>
      </c>
      <c r="F3316" s="852" t="s">
        <v>746</v>
      </c>
      <c r="G3316" s="852" t="s">
        <v>164</v>
      </c>
    </row>
    <row r="3317" spans="1:7" ht="30">
      <c r="A3317" s="98">
        <v>3314</v>
      </c>
      <c r="B3317" s="852" t="s">
        <v>4665</v>
      </c>
      <c r="C3317" s="281">
        <v>64</v>
      </c>
      <c r="D3317" s="852" t="s">
        <v>4673</v>
      </c>
      <c r="E3317" s="852" t="s">
        <v>744</v>
      </c>
      <c r="F3317" s="852" t="s">
        <v>748</v>
      </c>
      <c r="G3317" s="852" t="s">
        <v>2438</v>
      </c>
    </row>
    <row r="3318" spans="1:7" ht="30">
      <c r="A3318" s="851">
        <v>3315</v>
      </c>
      <c r="B3318" s="852" t="s">
        <v>4665</v>
      </c>
      <c r="C3318" s="281">
        <v>64</v>
      </c>
      <c r="D3318" s="852" t="s">
        <v>750</v>
      </c>
      <c r="E3318" s="852" t="s">
        <v>744</v>
      </c>
      <c r="F3318" s="852" t="s">
        <v>750</v>
      </c>
      <c r="G3318" s="852" t="s">
        <v>192</v>
      </c>
    </row>
    <row r="3319" spans="1:7" ht="30">
      <c r="A3319" s="98">
        <v>3316</v>
      </c>
      <c r="B3319" s="852" t="s">
        <v>4665</v>
      </c>
      <c r="C3319" s="281">
        <v>64</v>
      </c>
      <c r="D3319" s="852" t="s">
        <v>4674</v>
      </c>
      <c r="E3319" s="852" t="s">
        <v>752</v>
      </c>
      <c r="F3319" s="852" t="s">
        <v>752</v>
      </c>
      <c r="G3319" s="852" t="s">
        <v>222</v>
      </c>
    </row>
    <row r="3320" spans="1:7" ht="30">
      <c r="A3320" s="851">
        <v>3317</v>
      </c>
      <c r="B3320" s="852" t="s">
        <v>4665</v>
      </c>
      <c r="C3320" s="281">
        <v>64</v>
      </c>
      <c r="D3320" s="852" t="s">
        <v>4675</v>
      </c>
      <c r="E3320" s="852" t="s">
        <v>752</v>
      </c>
      <c r="F3320" s="852" t="s">
        <v>752</v>
      </c>
      <c r="G3320" s="852" t="s">
        <v>239</v>
      </c>
    </row>
    <row r="3321" spans="1:7" ht="30">
      <c r="A3321" s="98">
        <v>3318</v>
      </c>
      <c r="B3321" s="852" t="s">
        <v>4665</v>
      </c>
      <c r="C3321" s="281">
        <v>64</v>
      </c>
      <c r="D3321" s="852" t="s">
        <v>4676</v>
      </c>
      <c r="E3321" s="852" t="s">
        <v>752</v>
      </c>
      <c r="F3321" s="852" t="s">
        <v>752</v>
      </c>
      <c r="G3321" s="852" t="s">
        <v>244</v>
      </c>
    </row>
    <row r="3322" spans="1:7" ht="30">
      <c r="A3322" s="851">
        <v>3319</v>
      </c>
      <c r="B3322" s="852" t="s">
        <v>4665</v>
      </c>
      <c r="C3322" s="281">
        <v>64</v>
      </c>
      <c r="D3322" s="852" t="s">
        <v>4677</v>
      </c>
      <c r="E3322" s="852" t="s">
        <v>752</v>
      </c>
      <c r="F3322" s="852" t="s">
        <v>752</v>
      </c>
      <c r="G3322" s="852" t="s">
        <v>265</v>
      </c>
    </row>
    <row r="3323" spans="1:7" ht="30">
      <c r="A3323" s="98">
        <v>3320</v>
      </c>
      <c r="B3323" s="852" t="s">
        <v>4665</v>
      </c>
      <c r="C3323" s="281">
        <v>64</v>
      </c>
      <c r="D3323" s="852" t="s">
        <v>4678</v>
      </c>
      <c r="E3323" s="852" t="s">
        <v>752</v>
      </c>
      <c r="F3323" s="852" t="s">
        <v>758</v>
      </c>
      <c r="G3323" s="852" t="s">
        <v>347</v>
      </c>
    </row>
    <row r="3324" spans="1:7" ht="30">
      <c r="A3324" s="851">
        <v>3321</v>
      </c>
      <c r="B3324" s="852" t="s">
        <v>4665</v>
      </c>
      <c r="C3324" s="281">
        <v>64</v>
      </c>
      <c r="D3324" s="852" t="s">
        <v>4679</v>
      </c>
      <c r="E3324" s="852" t="s">
        <v>752</v>
      </c>
      <c r="F3324" s="852" t="s">
        <v>2013</v>
      </c>
      <c r="G3324" s="852" t="s">
        <v>352</v>
      </c>
    </row>
    <row r="3325" spans="1:7" ht="30">
      <c r="A3325" s="98">
        <v>3322</v>
      </c>
      <c r="B3325" s="852" t="s">
        <v>4665</v>
      </c>
      <c r="C3325" s="281">
        <v>64</v>
      </c>
      <c r="D3325" s="852" t="s">
        <v>4680</v>
      </c>
      <c r="E3325" s="852" t="s">
        <v>752</v>
      </c>
      <c r="F3325" s="852" t="s">
        <v>762</v>
      </c>
      <c r="G3325" s="852" t="s">
        <v>375</v>
      </c>
    </row>
    <row r="3326" spans="1:7" ht="30">
      <c r="A3326" s="851">
        <v>3323</v>
      </c>
      <c r="B3326" s="852" t="s">
        <v>4665</v>
      </c>
      <c r="C3326" s="281">
        <v>64</v>
      </c>
      <c r="D3326" s="852" t="s">
        <v>4681</v>
      </c>
      <c r="E3326" s="852" t="s">
        <v>767</v>
      </c>
      <c r="F3326" s="852" t="s">
        <v>767</v>
      </c>
      <c r="G3326" s="852" t="s">
        <v>422</v>
      </c>
    </row>
    <row r="3327" spans="1:7" ht="30">
      <c r="A3327" s="98">
        <v>3324</v>
      </c>
      <c r="B3327" s="852" t="s">
        <v>4665</v>
      </c>
      <c r="C3327" s="281">
        <v>64</v>
      </c>
      <c r="D3327" s="852" t="s">
        <v>424</v>
      </c>
      <c r="E3327" s="852" t="s">
        <v>767</v>
      </c>
      <c r="F3327" s="852" t="s">
        <v>767</v>
      </c>
      <c r="G3327" s="852" t="s">
        <v>424</v>
      </c>
    </row>
    <row r="3328" spans="1:7" ht="30">
      <c r="A3328" s="851">
        <v>3325</v>
      </c>
      <c r="B3328" s="852" t="s">
        <v>4665</v>
      </c>
      <c r="C3328" s="281">
        <v>64</v>
      </c>
      <c r="D3328" s="852" t="s">
        <v>2306</v>
      </c>
      <c r="E3328" s="852" t="s">
        <v>767</v>
      </c>
      <c r="F3328" s="852" t="s">
        <v>767</v>
      </c>
      <c r="G3328" s="852" t="s">
        <v>428</v>
      </c>
    </row>
    <row r="3329" spans="1:7" ht="30">
      <c r="A3329" s="98">
        <v>3326</v>
      </c>
      <c r="B3329" s="852" t="s">
        <v>4665</v>
      </c>
      <c r="C3329" s="281">
        <v>64</v>
      </c>
      <c r="D3329" s="852" t="s">
        <v>4682</v>
      </c>
      <c r="E3329" s="852" t="s">
        <v>779</v>
      </c>
      <c r="F3329" s="852" t="s">
        <v>774</v>
      </c>
      <c r="G3329" s="852" t="s">
        <v>499</v>
      </c>
    </row>
    <row r="3330" spans="1:7" ht="30">
      <c r="A3330" s="851">
        <v>3327</v>
      </c>
      <c r="B3330" s="852" t="s">
        <v>4665</v>
      </c>
      <c r="C3330" s="281">
        <v>64</v>
      </c>
      <c r="D3330" s="852" t="s">
        <v>4683</v>
      </c>
      <c r="E3330" s="852" t="s">
        <v>779</v>
      </c>
      <c r="F3330" s="852" t="s">
        <v>774</v>
      </c>
      <c r="G3330" s="852" t="s">
        <v>504</v>
      </c>
    </row>
    <row r="3331" spans="1:7" ht="30">
      <c r="A3331" s="98">
        <v>3328</v>
      </c>
      <c r="B3331" s="852" t="s">
        <v>4665</v>
      </c>
      <c r="C3331" s="281">
        <v>64</v>
      </c>
      <c r="D3331" s="852" t="s">
        <v>4684</v>
      </c>
      <c r="E3331" s="852" t="s">
        <v>779</v>
      </c>
      <c r="F3331" s="852" t="s">
        <v>775</v>
      </c>
      <c r="G3331" s="852" t="s">
        <v>539</v>
      </c>
    </row>
    <row r="3332" spans="1:7" ht="30">
      <c r="A3332" s="851">
        <v>3329</v>
      </c>
      <c r="B3332" s="852" t="s">
        <v>4665</v>
      </c>
      <c r="C3332" s="281">
        <v>64</v>
      </c>
      <c r="D3332" s="852" t="s">
        <v>4685</v>
      </c>
      <c r="E3332" s="852" t="s">
        <v>779</v>
      </c>
      <c r="F3332" s="852" t="s">
        <v>778</v>
      </c>
      <c r="G3332" s="852" t="s">
        <v>549</v>
      </c>
    </row>
    <row r="3333" spans="1:7" ht="30">
      <c r="A3333" s="98">
        <v>3330</v>
      </c>
      <c r="B3333" s="852" t="s">
        <v>4665</v>
      </c>
      <c r="C3333" s="281">
        <v>64</v>
      </c>
      <c r="D3333" s="852" t="s">
        <v>4686</v>
      </c>
      <c r="E3333" s="852" t="s">
        <v>779</v>
      </c>
      <c r="F3333" s="852" t="s">
        <v>779</v>
      </c>
      <c r="G3333" s="852" t="s">
        <v>2337</v>
      </c>
    </row>
    <row r="3334" spans="1:7" ht="30">
      <c r="A3334" s="851">
        <v>3331</v>
      </c>
      <c r="B3334" s="852" t="s">
        <v>4665</v>
      </c>
      <c r="C3334" s="281">
        <v>64</v>
      </c>
      <c r="D3334" s="852" t="s">
        <v>4687</v>
      </c>
      <c r="E3334" s="852" t="s">
        <v>779</v>
      </c>
      <c r="F3334" s="852" t="s">
        <v>779</v>
      </c>
      <c r="G3334" s="852" t="s">
        <v>565</v>
      </c>
    </row>
    <row r="3335" spans="1:7" ht="30">
      <c r="A3335" s="98">
        <v>3332</v>
      </c>
      <c r="B3335" s="852" t="s">
        <v>4665</v>
      </c>
      <c r="C3335" s="281">
        <v>64</v>
      </c>
      <c r="D3335" s="852" t="s">
        <v>629</v>
      </c>
      <c r="E3335" s="852" t="s">
        <v>796</v>
      </c>
      <c r="F3335" s="852" t="s">
        <v>796</v>
      </c>
      <c r="G3335" s="852" t="s">
        <v>629</v>
      </c>
    </row>
    <row r="3336" spans="1:7" ht="30">
      <c r="A3336" s="851">
        <v>3333</v>
      </c>
      <c r="B3336" s="852" t="s">
        <v>4665</v>
      </c>
      <c r="C3336" s="281">
        <v>64</v>
      </c>
      <c r="D3336" s="852" t="s">
        <v>4688</v>
      </c>
      <c r="E3336" s="852" t="s">
        <v>796</v>
      </c>
      <c r="F3336" s="852" t="s">
        <v>796</v>
      </c>
      <c r="G3336" s="852" t="s">
        <v>630</v>
      </c>
    </row>
    <row r="3337" spans="1:7" ht="30">
      <c r="A3337" s="98">
        <v>3334</v>
      </c>
      <c r="B3337" s="852" t="s">
        <v>4665</v>
      </c>
      <c r="C3337" s="281">
        <v>64</v>
      </c>
      <c r="D3337" s="852" t="s">
        <v>4689</v>
      </c>
      <c r="E3337" s="852" t="s">
        <v>789</v>
      </c>
      <c r="F3337" s="852" t="s">
        <v>787</v>
      </c>
      <c r="G3337" s="852" t="s">
        <v>649</v>
      </c>
    </row>
    <row r="3338" spans="1:7" ht="30">
      <c r="A3338" s="851">
        <v>3335</v>
      </c>
      <c r="B3338" s="852" t="s">
        <v>4665</v>
      </c>
      <c r="C3338" s="281">
        <v>64</v>
      </c>
      <c r="D3338" s="852" t="s">
        <v>4690</v>
      </c>
      <c r="E3338" s="852" t="s">
        <v>789</v>
      </c>
      <c r="F3338" s="852" t="s">
        <v>787</v>
      </c>
      <c r="G3338" s="852" t="s">
        <v>649</v>
      </c>
    </row>
    <row r="3339" spans="1:7" ht="30">
      <c r="A3339" s="98">
        <v>3336</v>
      </c>
      <c r="B3339" s="852" t="s">
        <v>4665</v>
      </c>
      <c r="C3339" s="281">
        <v>64</v>
      </c>
      <c r="D3339" s="852" t="s">
        <v>4691</v>
      </c>
      <c r="E3339" s="852" t="s">
        <v>789</v>
      </c>
      <c r="F3339" s="852" t="s">
        <v>787</v>
      </c>
      <c r="G3339" s="852" t="s">
        <v>654</v>
      </c>
    </row>
    <row r="3340" spans="1:7" ht="30">
      <c r="A3340" s="851">
        <v>3337</v>
      </c>
      <c r="B3340" s="852" t="s">
        <v>4665</v>
      </c>
      <c r="C3340" s="281">
        <v>64</v>
      </c>
      <c r="D3340" s="852" t="s">
        <v>4692</v>
      </c>
      <c r="E3340" s="852" t="s">
        <v>789</v>
      </c>
      <c r="F3340" s="852" t="s">
        <v>944</v>
      </c>
      <c r="G3340" s="852" t="s">
        <v>659</v>
      </c>
    </row>
    <row r="3341" spans="1:7" ht="30">
      <c r="A3341" s="98">
        <v>3338</v>
      </c>
      <c r="B3341" s="852" t="s">
        <v>4665</v>
      </c>
      <c r="C3341" s="281">
        <v>64</v>
      </c>
      <c r="D3341" s="852" t="s">
        <v>4693</v>
      </c>
      <c r="E3341" s="852" t="s">
        <v>789</v>
      </c>
      <c r="F3341" s="852" t="s">
        <v>789</v>
      </c>
      <c r="G3341" s="852" t="s">
        <v>689</v>
      </c>
    </row>
    <row r="3342" spans="1:7">
      <c r="A3342" s="851">
        <v>3339</v>
      </c>
      <c r="B3342" s="852" t="s">
        <v>4694</v>
      </c>
      <c r="C3342" s="854">
        <v>65</v>
      </c>
      <c r="D3342" s="852" t="s">
        <v>4695</v>
      </c>
      <c r="E3342" s="852" t="s">
        <v>782</v>
      </c>
      <c r="F3342" s="852" t="s">
        <v>782</v>
      </c>
      <c r="G3342" s="852" t="s">
        <v>43</v>
      </c>
    </row>
    <row r="3343" spans="1:7">
      <c r="A3343" s="98">
        <v>3340</v>
      </c>
      <c r="B3343" s="852" t="s">
        <v>4694</v>
      </c>
      <c r="C3343" s="854">
        <v>65</v>
      </c>
      <c r="D3343" s="852" t="s">
        <v>4696</v>
      </c>
      <c r="E3343" s="852" t="s">
        <v>782</v>
      </c>
      <c r="F3343" s="852" t="s">
        <v>786</v>
      </c>
      <c r="G3343" s="852" t="s">
        <v>78</v>
      </c>
    </row>
    <row r="3344" spans="1:7">
      <c r="A3344" s="851">
        <v>3341</v>
      </c>
      <c r="B3344" s="852" t="s">
        <v>4694</v>
      </c>
      <c r="C3344" s="854">
        <v>65</v>
      </c>
      <c r="D3344" s="852" t="s">
        <v>4697</v>
      </c>
      <c r="E3344" s="852" t="s">
        <v>744</v>
      </c>
      <c r="F3344" s="852" t="s">
        <v>742</v>
      </c>
      <c r="G3344" s="852" t="s">
        <v>97</v>
      </c>
    </row>
    <row r="3345" spans="1:7">
      <c r="A3345" s="98">
        <v>3342</v>
      </c>
      <c r="B3345" s="852" t="s">
        <v>4694</v>
      </c>
      <c r="C3345" s="854">
        <v>65</v>
      </c>
      <c r="D3345" s="852" t="s">
        <v>4698</v>
      </c>
      <c r="E3345" s="852" t="s">
        <v>744</v>
      </c>
      <c r="F3345" s="852" t="s">
        <v>742</v>
      </c>
      <c r="G3345" s="852" t="s">
        <v>100</v>
      </c>
    </row>
    <row r="3346" spans="1:7">
      <c r="A3346" s="851">
        <v>3343</v>
      </c>
      <c r="B3346" s="852" t="s">
        <v>4694</v>
      </c>
      <c r="C3346" s="854">
        <v>65</v>
      </c>
      <c r="D3346" s="852" t="s">
        <v>4699</v>
      </c>
      <c r="E3346" s="852" t="s">
        <v>744</v>
      </c>
      <c r="F3346" s="852" t="s">
        <v>744</v>
      </c>
      <c r="G3346" s="852" t="s">
        <v>116</v>
      </c>
    </row>
    <row r="3347" spans="1:7" ht="30">
      <c r="A3347" s="98">
        <v>3344</v>
      </c>
      <c r="B3347" s="852" t="s">
        <v>4694</v>
      </c>
      <c r="C3347" s="854">
        <v>65</v>
      </c>
      <c r="D3347" s="852" t="s">
        <v>4700</v>
      </c>
      <c r="E3347" s="852" t="s">
        <v>744</v>
      </c>
      <c r="F3347" s="852" t="s">
        <v>744</v>
      </c>
      <c r="G3347" s="852" t="s">
        <v>132</v>
      </c>
    </row>
    <row r="3348" spans="1:7">
      <c r="A3348" s="851">
        <v>3345</v>
      </c>
      <c r="B3348" s="852" t="s">
        <v>4694</v>
      </c>
      <c r="C3348" s="854">
        <v>65</v>
      </c>
      <c r="D3348" s="852" t="s">
        <v>4701</v>
      </c>
      <c r="E3348" s="852" t="s">
        <v>744</v>
      </c>
      <c r="F3348" s="852" t="s">
        <v>744</v>
      </c>
      <c r="G3348" s="852" t="s">
        <v>139</v>
      </c>
    </row>
    <row r="3349" spans="1:7">
      <c r="A3349" s="98">
        <v>3346</v>
      </c>
      <c r="B3349" s="852" t="s">
        <v>4694</v>
      </c>
      <c r="C3349" s="854">
        <v>65</v>
      </c>
      <c r="D3349" s="852" t="s">
        <v>4702</v>
      </c>
      <c r="E3349" s="852" t="s">
        <v>744</v>
      </c>
      <c r="F3349" s="852" t="s">
        <v>746</v>
      </c>
      <c r="G3349" s="852" t="s">
        <v>159</v>
      </c>
    </row>
    <row r="3350" spans="1:7">
      <c r="A3350" s="851">
        <v>3347</v>
      </c>
      <c r="B3350" s="852" t="s">
        <v>4694</v>
      </c>
      <c r="C3350" s="854">
        <v>65</v>
      </c>
      <c r="D3350" s="852" t="s">
        <v>4703</v>
      </c>
      <c r="E3350" s="852" t="s">
        <v>744</v>
      </c>
      <c r="F3350" s="852" t="s">
        <v>746</v>
      </c>
      <c r="G3350" s="852" t="s">
        <v>160</v>
      </c>
    </row>
    <row r="3351" spans="1:7" ht="30">
      <c r="A3351" s="98">
        <v>3348</v>
      </c>
      <c r="B3351" s="852" t="s">
        <v>4694</v>
      </c>
      <c r="C3351" s="854">
        <v>65</v>
      </c>
      <c r="D3351" s="852" t="s">
        <v>4704</v>
      </c>
      <c r="E3351" s="852" t="s">
        <v>744</v>
      </c>
      <c r="F3351" s="852" t="s">
        <v>746</v>
      </c>
      <c r="G3351" s="852" t="s">
        <v>163</v>
      </c>
    </row>
    <row r="3352" spans="1:7">
      <c r="A3352" s="851">
        <v>3349</v>
      </c>
      <c r="B3352" s="852" t="s">
        <v>4694</v>
      </c>
      <c r="C3352" s="854">
        <v>65</v>
      </c>
      <c r="D3352" s="852" t="s">
        <v>4705</v>
      </c>
      <c r="E3352" s="852" t="s">
        <v>744</v>
      </c>
      <c r="F3352" s="852" t="s">
        <v>746</v>
      </c>
      <c r="G3352" s="852" t="s">
        <v>164</v>
      </c>
    </row>
    <row r="3353" spans="1:7">
      <c r="A3353" s="98">
        <v>3350</v>
      </c>
      <c r="B3353" s="852" t="s">
        <v>4694</v>
      </c>
      <c r="C3353" s="854">
        <v>65</v>
      </c>
      <c r="D3353" s="852" t="s">
        <v>4706</v>
      </c>
      <c r="E3353" s="852" t="s">
        <v>744</v>
      </c>
      <c r="F3353" s="852" t="s">
        <v>746</v>
      </c>
      <c r="G3353" s="852" t="s">
        <v>170</v>
      </c>
    </row>
    <row r="3354" spans="1:7">
      <c r="A3354" s="851">
        <v>3351</v>
      </c>
      <c r="B3354" s="852" t="s">
        <v>4694</v>
      </c>
      <c r="C3354" s="854">
        <v>65</v>
      </c>
      <c r="D3354" s="852" t="s">
        <v>4707</v>
      </c>
      <c r="E3354" s="852" t="s">
        <v>744</v>
      </c>
      <c r="F3354" s="852" t="s">
        <v>746</v>
      </c>
      <c r="G3354" s="852" t="s">
        <v>170</v>
      </c>
    </row>
    <row r="3355" spans="1:7">
      <c r="A3355" s="98">
        <v>3352</v>
      </c>
      <c r="B3355" s="852" t="s">
        <v>4694</v>
      </c>
      <c r="C3355" s="854">
        <v>65</v>
      </c>
      <c r="D3355" s="852" t="s">
        <v>4708</v>
      </c>
      <c r="E3355" s="852" t="s">
        <v>744</v>
      </c>
      <c r="F3355" s="852" t="s">
        <v>748</v>
      </c>
      <c r="G3355" s="852" t="s">
        <v>175</v>
      </c>
    </row>
    <row r="3356" spans="1:7">
      <c r="A3356" s="851">
        <v>3353</v>
      </c>
      <c r="B3356" s="852" t="s">
        <v>4694</v>
      </c>
      <c r="C3356" s="854">
        <v>65</v>
      </c>
      <c r="D3356" s="852" t="s">
        <v>4709</v>
      </c>
      <c r="E3356" s="852" t="s">
        <v>744</v>
      </c>
      <c r="F3356" s="852" t="s">
        <v>748</v>
      </c>
      <c r="G3356" s="852" t="s">
        <v>175</v>
      </c>
    </row>
    <row r="3357" spans="1:7">
      <c r="A3357" s="98">
        <v>3354</v>
      </c>
      <c r="B3357" s="852" t="s">
        <v>4694</v>
      </c>
      <c r="C3357" s="854">
        <v>65</v>
      </c>
      <c r="D3357" s="852" t="s">
        <v>4584</v>
      </c>
      <c r="E3357" s="852" t="s">
        <v>744</v>
      </c>
      <c r="F3357" s="852" t="s">
        <v>751</v>
      </c>
      <c r="G3357" s="852" t="s">
        <v>204</v>
      </c>
    </row>
    <row r="3358" spans="1:7">
      <c r="A3358" s="851">
        <v>3355</v>
      </c>
      <c r="B3358" s="852" t="s">
        <v>4694</v>
      </c>
      <c r="C3358" s="854">
        <v>65</v>
      </c>
      <c r="D3358" s="852" t="s">
        <v>4710</v>
      </c>
      <c r="E3358" s="852" t="s">
        <v>752</v>
      </c>
      <c r="F3358" s="852" t="s">
        <v>752</v>
      </c>
      <c r="G3358" s="852" t="s">
        <v>222</v>
      </c>
    </row>
    <row r="3359" spans="1:7">
      <c r="A3359" s="98">
        <v>3356</v>
      </c>
      <c r="B3359" s="852" t="s">
        <v>4694</v>
      </c>
      <c r="C3359" s="854">
        <v>65</v>
      </c>
      <c r="D3359" s="852" t="s">
        <v>4711</v>
      </c>
      <c r="E3359" s="852" t="s">
        <v>752</v>
      </c>
      <c r="F3359" s="852" t="s">
        <v>752</v>
      </c>
      <c r="G3359" s="852" t="s">
        <v>228</v>
      </c>
    </row>
    <row r="3360" spans="1:7">
      <c r="A3360" s="851">
        <v>3357</v>
      </c>
      <c r="B3360" s="852" t="s">
        <v>4694</v>
      </c>
      <c r="C3360" s="281">
        <v>65</v>
      </c>
      <c r="D3360" s="852" t="s">
        <v>4712</v>
      </c>
      <c r="E3360" s="852" t="s">
        <v>752</v>
      </c>
      <c r="F3360" s="852" t="s">
        <v>752</v>
      </c>
      <c r="G3360" s="852" t="s">
        <v>233</v>
      </c>
    </row>
    <row r="3361" spans="1:7">
      <c r="A3361" s="98">
        <v>3358</v>
      </c>
      <c r="B3361" s="852" t="s">
        <v>4694</v>
      </c>
      <c r="C3361" s="854">
        <v>65</v>
      </c>
      <c r="D3361" s="852" t="s">
        <v>4713</v>
      </c>
      <c r="E3361" s="852" t="s">
        <v>752</v>
      </c>
      <c r="F3361" s="852" t="s">
        <v>752</v>
      </c>
      <c r="G3361" s="852" t="s">
        <v>235</v>
      </c>
    </row>
    <row r="3362" spans="1:7">
      <c r="A3362" s="851">
        <v>3359</v>
      </c>
      <c r="B3362" s="852" t="s">
        <v>4694</v>
      </c>
      <c r="C3362" s="281">
        <v>65</v>
      </c>
      <c r="D3362" s="852" t="s">
        <v>4714</v>
      </c>
      <c r="E3362" s="852" t="s">
        <v>752</v>
      </c>
      <c r="F3362" s="852" t="s">
        <v>752</v>
      </c>
      <c r="G3362" s="852" t="s">
        <v>238</v>
      </c>
    </row>
    <row r="3363" spans="1:7">
      <c r="A3363" s="98">
        <v>3360</v>
      </c>
      <c r="B3363" s="852" t="s">
        <v>4694</v>
      </c>
      <c r="C3363" s="854">
        <v>65</v>
      </c>
      <c r="D3363" s="852" t="s">
        <v>3785</v>
      </c>
      <c r="E3363" s="852" t="s">
        <v>752</v>
      </c>
      <c r="F3363" s="852" t="s">
        <v>752</v>
      </c>
      <c r="G3363" s="852" t="s">
        <v>243</v>
      </c>
    </row>
    <row r="3364" spans="1:7">
      <c r="A3364" s="851">
        <v>3361</v>
      </c>
      <c r="B3364" s="852" t="s">
        <v>4694</v>
      </c>
      <c r="C3364" s="854">
        <v>65</v>
      </c>
      <c r="D3364" s="852" t="s">
        <v>4715</v>
      </c>
      <c r="E3364" s="852" t="s">
        <v>752</v>
      </c>
      <c r="F3364" s="852" t="s">
        <v>752</v>
      </c>
      <c r="G3364" s="852" t="s">
        <v>244</v>
      </c>
    </row>
    <row r="3365" spans="1:7">
      <c r="A3365" s="98">
        <v>3362</v>
      </c>
      <c r="B3365" s="852" t="s">
        <v>4694</v>
      </c>
      <c r="C3365" s="854">
        <v>65</v>
      </c>
      <c r="D3365" s="852" t="s">
        <v>4716</v>
      </c>
      <c r="E3365" s="852" t="s">
        <v>752</v>
      </c>
      <c r="F3365" s="852" t="s">
        <v>752</v>
      </c>
      <c r="G3365" s="852" t="s">
        <v>245</v>
      </c>
    </row>
    <row r="3366" spans="1:7">
      <c r="A3366" s="851">
        <v>3363</v>
      </c>
      <c r="B3366" s="852" t="s">
        <v>4694</v>
      </c>
      <c r="C3366" s="854">
        <v>65</v>
      </c>
      <c r="D3366" s="852" t="s">
        <v>4717</v>
      </c>
      <c r="E3366" s="852" t="s">
        <v>752</v>
      </c>
      <c r="F3366" s="852" t="s">
        <v>752</v>
      </c>
      <c r="G3366" s="852" t="s">
        <v>248</v>
      </c>
    </row>
    <row r="3367" spans="1:7">
      <c r="A3367" s="98">
        <v>3364</v>
      </c>
      <c r="B3367" s="852" t="s">
        <v>4694</v>
      </c>
      <c r="C3367" s="854">
        <v>65</v>
      </c>
      <c r="D3367" s="852" t="s">
        <v>4718</v>
      </c>
      <c r="E3367" s="852" t="s">
        <v>752</v>
      </c>
      <c r="F3367" s="852" t="s">
        <v>752</v>
      </c>
      <c r="G3367" s="852" t="s">
        <v>249</v>
      </c>
    </row>
    <row r="3368" spans="1:7">
      <c r="A3368" s="851">
        <v>3365</v>
      </c>
      <c r="B3368" s="852" t="s">
        <v>4694</v>
      </c>
      <c r="C3368" s="854">
        <v>65</v>
      </c>
      <c r="D3368" s="852" t="s">
        <v>4719</v>
      </c>
      <c r="E3368" s="852" t="s">
        <v>752</v>
      </c>
      <c r="F3368" s="852" t="s">
        <v>752</v>
      </c>
      <c r="G3368" s="852" t="s">
        <v>254</v>
      </c>
    </row>
    <row r="3369" spans="1:7">
      <c r="A3369" s="98">
        <v>3366</v>
      </c>
      <c r="B3369" s="852" t="s">
        <v>4694</v>
      </c>
      <c r="C3369" s="854">
        <v>65</v>
      </c>
      <c r="D3369" s="852" t="s">
        <v>4720</v>
      </c>
      <c r="E3369" s="852" t="s">
        <v>752</v>
      </c>
      <c r="F3369" s="852" t="s">
        <v>752</v>
      </c>
      <c r="G3369" s="852" t="s">
        <v>260</v>
      </c>
    </row>
    <row r="3370" spans="1:7">
      <c r="A3370" s="851">
        <v>3367</v>
      </c>
      <c r="B3370" s="852" t="s">
        <v>4694</v>
      </c>
      <c r="C3370" s="281">
        <v>65</v>
      </c>
      <c r="D3370" s="852" t="s">
        <v>4721</v>
      </c>
      <c r="E3370" s="852" t="s">
        <v>752</v>
      </c>
      <c r="F3370" s="852" t="s">
        <v>752</v>
      </c>
      <c r="G3370" s="852" t="s">
        <v>260</v>
      </c>
    </row>
    <row r="3371" spans="1:7">
      <c r="A3371" s="98">
        <v>3368</v>
      </c>
      <c r="B3371" s="852" t="s">
        <v>4694</v>
      </c>
      <c r="C3371" s="854">
        <v>65</v>
      </c>
      <c r="D3371" s="852" t="s">
        <v>4722</v>
      </c>
      <c r="E3371" s="852" t="s">
        <v>752</v>
      </c>
      <c r="F3371" s="852" t="s">
        <v>752</v>
      </c>
      <c r="G3371" s="852" t="s">
        <v>261</v>
      </c>
    </row>
    <row r="3372" spans="1:7">
      <c r="A3372" s="851">
        <v>3369</v>
      </c>
      <c r="B3372" s="852" t="s">
        <v>4694</v>
      </c>
      <c r="C3372" s="854">
        <v>65</v>
      </c>
      <c r="D3372" s="852" t="s">
        <v>4723</v>
      </c>
      <c r="E3372" s="852" t="s">
        <v>752</v>
      </c>
      <c r="F3372" s="852" t="s">
        <v>752</v>
      </c>
      <c r="G3372" s="852" t="s">
        <v>267</v>
      </c>
    </row>
    <row r="3373" spans="1:7">
      <c r="A3373" s="98">
        <v>3370</v>
      </c>
      <c r="B3373" s="852" t="s">
        <v>4694</v>
      </c>
      <c r="C3373" s="854">
        <v>65</v>
      </c>
      <c r="D3373" s="852" t="s">
        <v>4724</v>
      </c>
      <c r="E3373" s="852" t="s">
        <v>752</v>
      </c>
      <c r="F3373" s="852" t="s">
        <v>752</v>
      </c>
      <c r="G3373" s="852" t="s">
        <v>270</v>
      </c>
    </row>
    <row r="3374" spans="1:7">
      <c r="A3374" s="851">
        <v>3371</v>
      </c>
      <c r="B3374" s="852" t="s">
        <v>4694</v>
      </c>
      <c r="C3374" s="854">
        <v>65</v>
      </c>
      <c r="D3374" s="852" t="s">
        <v>4725</v>
      </c>
      <c r="E3374" s="852" t="s">
        <v>752</v>
      </c>
      <c r="F3374" s="852" t="s">
        <v>752</v>
      </c>
      <c r="G3374" s="852" t="s">
        <v>272</v>
      </c>
    </row>
    <row r="3375" spans="1:7">
      <c r="A3375" s="98">
        <v>3372</v>
      </c>
      <c r="B3375" s="852" t="s">
        <v>4694</v>
      </c>
      <c r="C3375" s="854">
        <v>65</v>
      </c>
      <c r="D3375" s="852" t="s">
        <v>4726</v>
      </c>
      <c r="E3375" s="852" t="s">
        <v>752</v>
      </c>
      <c r="F3375" s="852" t="s">
        <v>752</v>
      </c>
      <c r="G3375" s="852" t="s">
        <v>274</v>
      </c>
    </row>
    <row r="3376" spans="1:7">
      <c r="A3376" s="851">
        <v>3373</v>
      </c>
      <c r="B3376" s="852" t="s">
        <v>4694</v>
      </c>
      <c r="C3376" s="854">
        <v>65</v>
      </c>
      <c r="D3376" s="852" t="s">
        <v>4727</v>
      </c>
      <c r="E3376" s="852" t="s">
        <v>752</v>
      </c>
      <c r="F3376" s="852" t="s">
        <v>753</v>
      </c>
      <c r="G3376" s="852" t="s">
        <v>289</v>
      </c>
    </row>
    <row r="3377" spans="1:7">
      <c r="A3377" s="98">
        <v>3374</v>
      </c>
      <c r="B3377" s="852" t="s">
        <v>4694</v>
      </c>
      <c r="C3377" s="854">
        <v>65</v>
      </c>
      <c r="D3377" s="852" t="s">
        <v>4728</v>
      </c>
      <c r="E3377" s="852" t="s">
        <v>752</v>
      </c>
      <c r="F3377" s="852" t="s">
        <v>753</v>
      </c>
      <c r="G3377" s="852" t="s">
        <v>292</v>
      </c>
    </row>
    <row r="3378" spans="1:7">
      <c r="A3378" s="851">
        <v>3375</v>
      </c>
      <c r="B3378" s="852" t="s">
        <v>4694</v>
      </c>
      <c r="C3378" s="854">
        <v>65</v>
      </c>
      <c r="D3378" s="852" t="s">
        <v>4729</v>
      </c>
      <c r="E3378" s="852" t="s">
        <v>752</v>
      </c>
      <c r="F3378" s="852" t="s">
        <v>753</v>
      </c>
      <c r="G3378" s="852" t="s">
        <v>299</v>
      </c>
    </row>
    <row r="3379" spans="1:7">
      <c r="A3379" s="98">
        <v>3376</v>
      </c>
      <c r="B3379" s="852" t="s">
        <v>4694</v>
      </c>
      <c r="C3379" s="854">
        <v>65</v>
      </c>
      <c r="D3379" s="852" t="s">
        <v>4730</v>
      </c>
      <c r="E3379" s="852" t="s">
        <v>752</v>
      </c>
      <c r="F3379" s="852" t="s">
        <v>754</v>
      </c>
      <c r="G3379" s="852" t="s">
        <v>302</v>
      </c>
    </row>
    <row r="3380" spans="1:7">
      <c r="A3380" s="851">
        <v>3377</v>
      </c>
      <c r="B3380" s="852" t="s">
        <v>4694</v>
      </c>
      <c r="C3380" s="854">
        <v>65</v>
      </c>
      <c r="D3380" s="852" t="s">
        <v>4037</v>
      </c>
      <c r="E3380" s="852" t="s">
        <v>752</v>
      </c>
      <c r="F3380" s="852" t="s">
        <v>758</v>
      </c>
      <c r="G3380" s="852" t="s">
        <v>341</v>
      </c>
    </row>
    <row r="3381" spans="1:7">
      <c r="A3381" s="98">
        <v>3378</v>
      </c>
      <c r="B3381" s="852" t="s">
        <v>4694</v>
      </c>
      <c r="C3381" s="854">
        <v>65</v>
      </c>
      <c r="D3381" s="852" t="s">
        <v>4731</v>
      </c>
      <c r="E3381" s="852" t="s">
        <v>752</v>
      </c>
      <c r="F3381" s="852" t="s">
        <v>758</v>
      </c>
      <c r="G3381" s="852" t="s">
        <v>344</v>
      </c>
    </row>
    <row r="3382" spans="1:7">
      <c r="A3382" s="851">
        <v>3379</v>
      </c>
      <c r="B3382" s="852" t="s">
        <v>4694</v>
      </c>
      <c r="C3382" s="854">
        <v>65</v>
      </c>
      <c r="D3382" s="852" t="s">
        <v>4732</v>
      </c>
      <c r="E3382" s="852" t="s">
        <v>752</v>
      </c>
      <c r="F3382" s="852" t="s">
        <v>758</v>
      </c>
      <c r="G3382" s="852" t="s">
        <v>345</v>
      </c>
    </row>
    <row r="3383" spans="1:7">
      <c r="A3383" s="98">
        <v>3380</v>
      </c>
      <c r="B3383" s="852" t="s">
        <v>4694</v>
      </c>
      <c r="C3383" s="854">
        <v>65</v>
      </c>
      <c r="D3383" s="852" t="s">
        <v>4733</v>
      </c>
      <c r="E3383" s="852" t="s">
        <v>752</v>
      </c>
      <c r="F3383" s="852" t="s">
        <v>758</v>
      </c>
      <c r="G3383" s="852" t="s">
        <v>345</v>
      </c>
    </row>
    <row r="3384" spans="1:7">
      <c r="A3384" s="851">
        <v>3381</v>
      </c>
      <c r="B3384" s="852" t="s">
        <v>4694</v>
      </c>
      <c r="C3384" s="854">
        <v>65</v>
      </c>
      <c r="D3384" s="852" t="s">
        <v>4734</v>
      </c>
      <c r="E3384" s="852" t="s">
        <v>752</v>
      </c>
      <c r="F3384" s="852" t="s">
        <v>758</v>
      </c>
      <c r="G3384" s="852" t="s">
        <v>347</v>
      </c>
    </row>
    <row r="3385" spans="1:7">
      <c r="A3385" s="98">
        <v>3382</v>
      </c>
      <c r="B3385" s="852" t="s">
        <v>4694</v>
      </c>
      <c r="C3385" s="854">
        <v>65</v>
      </c>
      <c r="D3385" s="852" t="s">
        <v>3830</v>
      </c>
      <c r="E3385" s="852" t="s">
        <v>752</v>
      </c>
      <c r="F3385" s="852" t="s">
        <v>760</v>
      </c>
      <c r="G3385" s="852" t="s">
        <v>357</v>
      </c>
    </row>
    <row r="3386" spans="1:7">
      <c r="A3386" s="851">
        <v>3383</v>
      </c>
      <c r="B3386" s="852" t="s">
        <v>4694</v>
      </c>
      <c r="C3386" s="854">
        <v>65</v>
      </c>
      <c r="D3386" s="852" t="s">
        <v>4735</v>
      </c>
      <c r="E3386" s="852" t="s">
        <v>752</v>
      </c>
      <c r="F3386" s="852" t="s">
        <v>761</v>
      </c>
      <c r="G3386" s="852" t="s">
        <v>366</v>
      </c>
    </row>
    <row r="3387" spans="1:7">
      <c r="A3387" s="98">
        <v>3384</v>
      </c>
      <c r="B3387" s="852" t="s">
        <v>4694</v>
      </c>
      <c r="C3387" s="281">
        <v>65</v>
      </c>
      <c r="D3387" s="852" t="s">
        <v>4736</v>
      </c>
      <c r="E3387" s="852" t="s">
        <v>752</v>
      </c>
      <c r="F3387" s="852" t="s">
        <v>762</v>
      </c>
      <c r="G3387" s="852" t="s">
        <v>373</v>
      </c>
    </row>
    <row r="3388" spans="1:7">
      <c r="A3388" s="851">
        <v>3385</v>
      </c>
      <c r="B3388" s="852" t="s">
        <v>4694</v>
      </c>
      <c r="C3388" s="281">
        <v>65</v>
      </c>
      <c r="D3388" s="852" t="s">
        <v>4737</v>
      </c>
      <c r="E3388" s="852" t="s">
        <v>752</v>
      </c>
      <c r="F3388" s="852" t="s">
        <v>762</v>
      </c>
      <c r="G3388" s="852" t="s">
        <v>377</v>
      </c>
    </row>
    <row r="3389" spans="1:7">
      <c r="A3389" s="98">
        <v>3386</v>
      </c>
      <c r="B3389" s="852" t="s">
        <v>4694</v>
      </c>
      <c r="C3389" s="854">
        <v>65</v>
      </c>
      <c r="D3389" s="852" t="s">
        <v>4738</v>
      </c>
      <c r="E3389" s="852" t="s">
        <v>767</v>
      </c>
      <c r="F3389" s="852" t="s">
        <v>763</v>
      </c>
      <c r="G3389" s="852" t="s">
        <v>389</v>
      </c>
    </row>
    <row r="3390" spans="1:7">
      <c r="A3390" s="851">
        <v>3387</v>
      </c>
      <c r="B3390" s="852" t="s">
        <v>4694</v>
      </c>
      <c r="C3390" s="281">
        <v>65</v>
      </c>
      <c r="D3390" s="852" t="s">
        <v>4739</v>
      </c>
      <c r="E3390" s="852" t="s">
        <v>767</v>
      </c>
      <c r="F3390" s="852" t="s">
        <v>766</v>
      </c>
      <c r="G3390" s="852" t="s">
        <v>411</v>
      </c>
    </row>
    <row r="3391" spans="1:7">
      <c r="A3391" s="98">
        <v>3388</v>
      </c>
      <c r="B3391" s="852" t="s">
        <v>4694</v>
      </c>
      <c r="C3391" s="854">
        <v>65</v>
      </c>
      <c r="D3391" s="852" t="s">
        <v>4740</v>
      </c>
      <c r="E3391" s="852" t="s">
        <v>767</v>
      </c>
      <c r="F3391" s="852" t="s">
        <v>767</v>
      </c>
      <c r="G3391" s="852" t="s">
        <v>423</v>
      </c>
    </row>
    <row r="3392" spans="1:7">
      <c r="A3392" s="851">
        <v>3389</v>
      </c>
      <c r="B3392" s="852" t="s">
        <v>4694</v>
      </c>
      <c r="C3392" s="854">
        <v>65</v>
      </c>
      <c r="D3392" s="852" t="s">
        <v>4741</v>
      </c>
      <c r="E3392" s="852" t="s">
        <v>767</v>
      </c>
      <c r="F3392" s="852" t="s">
        <v>767</v>
      </c>
      <c r="G3392" s="852" t="s">
        <v>427</v>
      </c>
    </row>
    <row r="3393" spans="1:7">
      <c r="A3393" s="98">
        <v>3390</v>
      </c>
      <c r="B3393" s="852" t="s">
        <v>4694</v>
      </c>
      <c r="C3393" s="854">
        <v>65</v>
      </c>
      <c r="D3393" s="852" t="s">
        <v>4742</v>
      </c>
      <c r="E3393" s="852" t="s">
        <v>767</v>
      </c>
      <c r="F3393" s="852" t="s">
        <v>768</v>
      </c>
      <c r="G3393" s="852" t="s">
        <v>436</v>
      </c>
    </row>
    <row r="3394" spans="1:7">
      <c r="A3394" s="851">
        <v>3391</v>
      </c>
      <c r="B3394" s="852" t="s">
        <v>4694</v>
      </c>
      <c r="C3394" s="281">
        <v>65</v>
      </c>
      <c r="D3394" s="852" t="s">
        <v>4743</v>
      </c>
      <c r="E3394" s="852" t="s">
        <v>767</v>
      </c>
      <c r="F3394" s="852" t="s">
        <v>770</v>
      </c>
      <c r="G3394" s="852" t="s">
        <v>446</v>
      </c>
    </row>
    <row r="3395" spans="1:7">
      <c r="A3395" s="98">
        <v>3392</v>
      </c>
      <c r="B3395" s="852" t="s">
        <v>4694</v>
      </c>
      <c r="C3395" s="854">
        <v>65</v>
      </c>
      <c r="D3395" s="852" t="s">
        <v>4744</v>
      </c>
      <c r="E3395" s="852" t="s">
        <v>767</v>
      </c>
      <c r="F3395" s="852" t="s">
        <v>771</v>
      </c>
      <c r="G3395" s="852" t="s">
        <v>454</v>
      </c>
    </row>
    <row r="3396" spans="1:7">
      <c r="A3396" s="851">
        <v>3393</v>
      </c>
      <c r="B3396" s="852" t="s">
        <v>4694</v>
      </c>
      <c r="C3396" s="854">
        <v>65</v>
      </c>
      <c r="D3396" s="852" t="s">
        <v>4745</v>
      </c>
      <c r="E3396" s="852" t="s">
        <v>779</v>
      </c>
      <c r="F3396" s="852" t="s">
        <v>2395</v>
      </c>
      <c r="G3396" s="852" t="s">
        <v>516</v>
      </c>
    </row>
    <row r="3397" spans="1:7">
      <c r="A3397" s="98">
        <v>3394</v>
      </c>
      <c r="B3397" s="852" t="s">
        <v>4694</v>
      </c>
      <c r="C3397" s="854">
        <v>65</v>
      </c>
      <c r="D3397" s="852" t="s">
        <v>4746</v>
      </c>
      <c r="E3397" s="852" t="s">
        <v>796</v>
      </c>
      <c r="F3397" s="852" t="s">
        <v>794</v>
      </c>
      <c r="G3397" s="852" t="s">
        <v>620</v>
      </c>
    </row>
    <row r="3398" spans="1:7">
      <c r="A3398" s="851">
        <v>3395</v>
      </c>
      <c r="B3398" s="852" t="s">
        <v>4694</v>
      </c>
      <c r="C3398" s="854">
        <v>65</v>
      </c>
      <c r="D3398" s="852" t="s">
        <v>4747</v>
      </c>
      <c r="E3398" s="852" t="s">
        <v>796</v>
      </c>
      <c r="F3398" s="852" t="s">
        <v>794</v>
      </c>
      <c r="G3398" s="852" t="s">
        <v>621</v>
      </c>
    </row>
    <row r="3399" spans="1:7">
      <c r="A3399" s="98">
        <v>3396</v>
      </c>
      <c r="B3399" s="852" t="s">
        <v>4694</v>
      </c>
      <c r="C3399" s="854">
        <v>65</v>
      </c>
      <c r="D3399" s="852" t="s">
        <v>4748</v>
      </c>
      <c r="E3399" s="852" t="s">
        <v>789</v>
      </c>
      <c r="F3399" s="852" t="s">
        <v>788</v>
      </c>
      <c r="G3399" s="852" t="s">
        <v>674</v>
      </c>
    </row>
    <row r="3400" spans="1:7">
      <c r="A3400" s="851">
        <v>3397</v>
      </c>
      <c r="B3400" s="852" t="s">
        <v>4749</v>
      </c>
      <c r="C3400" s="281">
        <v>66</v>
      </c>
      <c r="D3400" s="852" t="s">
        <v>4750</v>
      </c>
      <c r="E3400" s="852" t="s">
        <v>744</v>
      </c>
      <c r="F3400" s="852" t="s">
        <v>744</v>
      </c>
      <c r="G3400" s="852" t="s">
        <v>111</v>
      </c>
    </row>
    <row r="3401" spans="1:7">
      <c r="A3401" s="98">
        <v>3398</v>
      </c>
      <c r="B3401" s="852" t="s">
        <v>4749</v>
      </c>
      <c r="C3401" s="281">
        <v>66</v>
      </c>
      <c r="D3401" s="852" t="s">
        <v>4751</v>
      </c>
      <c r="E3401" s="852" t="s">
        <v>744</v>
      </c>
      <c r="F3401" s="852" t="s">
        <v>744</v>
      </c>
      <c r="G3401" s="852" t="s">
        <v>115</v>
      </c>
    </row>
    <row r="3402" spans="1:7">
      <c r="A3402" s="851">
        <v>3399</v>
      </c>
      <c r="B3402" s="852" t="s">
        <v>4749</v>
      </c>
      <c r="C3402" s="281">
        <v>66</v>
      </c>
      <c r="D3402" s="852" t="s">
        <v>4752</v>
      </c>
      <c r="E3402" s="852" t="s">
        <v>744</v>
      </c>
      <c r="F3402" s="852" t="s">
        <v>744</v>
      </c>
      <c r="G3402" s="852" t="s">
        <v>115</v>
      </c>
    </row>
    <row r="3403" spans="1:7">
      <c r="A3403" s="98">
        <v>3400</v>
      </c>
      <c r="B3403" s="852" t="s">
        <v>4749</v>
      </c>
      <c r="C3403" s="281">
        <v>66</v>
      </c>
      <c r="D3403" s="852" t="s">
        <v>4753</v>
      </c>
      <c r="E3403" s="852" t="s">
        <v>744</v>
      </c>
      <c r="F3403" s="852" t="s">
        <v>744</v>
      </c>
      <c r="G3403" s="852" t="s">
        <v>125</v>
      </c>
    </row>
    <row r="3404" spans="1:7">
      <c r="A3404" s="851">
        <v>3401</v>
      </c>
      <c r="B3404" s="852" t="s">
        <v>4749</v>
      </c>
      <c r="C3404" s="281">
        <v>66</v>
      </c>
      <c r="D3404" s="852" t="s">
        <v>4754</v>
      </c>
      <c r="E3404" s="852" t="s">
        <v>744</v>
      </c>
      <c r="F3404" s="852" t="s">
        <v>744</v>
      </c>
      <c r="G3404" s="852" t="s">
        <v>127</v>
      </c>
    </row>
    <row r="3405" spans="1:7">
      <c r="A3405" s="98">
        <v>3402</v>
      </c>
      <c r="B3405" s="852" t="s">
        <v>4749</v>
      </c>
      <c r="C3405" s="281">
        <v>66</v>
      </c>
      <c r="D3405" s="852" t="s">
        <v>4755</v>
      </c>
      <c r="E3405" s="852" t="s">
        <v>744</v>
      </c>
      <c r="F3405" s="852" t="s">
        <v>744</v>
      </c>
      <c r="G3405" s="852" t="s">
        <v>129</v>
      </c>
    </row>
    <row r="3406" spans="1:7">
      <c r="A3406" s="851">
        <v>3403</v>
      </c>
      <c r="B3406" s="852" t="s">
        <v>4749</v>
      </c>
      <c r="C3406" s="281">
        <v>66</v>
      </c>
      <c r="D3406" s="852" t="s">
        <v>4756</v>
      </c>
      <c r="E3406" s="852" t="s">
        <v>744</v>
      </c>
      <c r="F3406" s="852" t="s">
        <v>744</v>
      </c>
      <c r="G3406" s="852" t="s">
        <v>133</v>
      </c>
    </row>
    <row r="3407" spans="1:7">
      <c r="A3407" s="98">
        <v>3404</v>
      </c>
      <c r="B3407" s="852" t="s">
        <v>4749</v>
      </c>
      <c r="C3407" s="281">
        <v>66</v>
      </c>
      <c r="D3407" s="852" t="s">
        <v>4757</v>
      </c>
      <c r="E3407" s="852" t="s">
        <v>744</v>
      </c>
      <c r="F3407" s="852" t="s">
        <v>744</v>
      </c>
      <c r="G3407" s="852" t="s">
        <v>142</v>
      </c>
    </row>
    <row r="3408" spans="1:7">
      <c r="A3408" s="851">
        <v>3405</v>
      </c>
      <c r="B3408" s="852" t="s">
        <v>4749</v>
      </c>
      <c r="C3408" s="281">
        <v>66</v>
      </c>
      <c r="D3408" s="852" t="s">
        <v>4758</v>
      </c>
      <c r="E3408" s="852" t="s">
        <v>752</v>
      </c>
      <c r="F3408" s="852" t="s">
        <v>752</v>
      </c>
      <c r="G3408" s="852" t="s">
        <v>225</v>
      </c>
    </row>
    <row r="3409" spans="1:7">
      <c r="A3409" s="98">
        <v>3406</v>
      </c>
      <c r="B3409" s="852" t="s">
        <v>4749</v>
      </c>
      <c r="C3409" s="281">
        <v>66</v>
      </c>
      <c r="D3409" s="852" t="s">
        <v>4759</v>
      </c>
      <c r="E3409" s="852" t="s">
        <v>752</v>
      </c>
      <c r="F3409" s="852" t="s">
        <v>752</v>
      </c>
      <c r="G3409" s="852" t="s">
        <v>225</v>
      </c>
    </row>
    <row r="3410" spans="1:7">
      <c r="A3410" s="851">
        <v>3407</v>
      </c>
      <c r="B3410" s="852" t="s">
        <v>4749</v>
      </c>
      <c r="C3410" s="281">
        <v>66</v>
      </c>
      <c r="D3410" s="852" t="s">
        <v>4760</v>
      </c>
      <c r="E3410" s="852" t="s">
        <v>752</v>
      </c>
      <c r="F3410" s="852" t="s">
        <v>752</v>
      </c>
      <c r="G3410" s="852" t="s">
        <v>121</v>
      </c>
    </row>
    <row r="3411" spans="1:7">
      <c r="A3411" s="98">
        <v>3408</v>
      </c>
      <c r="B3411" s="852" t="s">
        <v>4749</v>
      </c>
      <c r="C3411" s="281">
        <v>66</v>
      </c>
      <c r="D3411" s="852" t="s">
        <v>4761</v>
      </c>
      <c r="E3411" s="852" t="s">
        <v>752</v>
      </c>
      <c r="F3411" s="852" t="s">
        <v>752</v>
      </c>
      <c r="G3411" s="852" t="s">
        <v>228</v>
      </c>
    </row>
    <row r="3412" spans="1:7">
      <c r="A3412" s="851">
        <v>3409</v>
      </c>
      <c r="B3412" s="852" t="s">
        <v>4749</v>
      </c>
      <c r="C3412" s="281">
        <v>66</v>
      </c>
      <c r="D3412" s="852" t="s">
        <v>4762</v>
      </c>
      <c r="E3412" s="852" t="s">
        <v>752</v>
      </c>
      <c r="F3412" s="852" t="s">
        <v>752</v>
      </c>
      <c r="G3412" s="852" t="s">
        <v>228</v>
      </c>
    </row>
    <row r="3413" spans="1:7" ht="30">
      <c r="A3413" s="98">
        <v>3410</v>
      </c>
      <c r="B3413" s="852" t="s">
        <v>4749</v>
      </c>
      <c r="C3413" s="281">
        <v>66</v>
      </c>
      <c r="D3413" s="852" t="s">
        <v>4763</v>
      </c>
      <c r="E3413" s="852" t="s">
        <v>752</v>
      </c>
      <c r="F3413" s="852" t="s">
        <v>752</v>
      </c>
      <c r="G3413" s="852" t="s">
        <v>228</v>
      </c>
    </row>
    <row r="3414" spans="1:7" ht="30">
      <c r="A3414" s="851">
        <v>3411</v>
      </c>
      <c r="B3414" s="852" t="s">
        <v>4749</v>
      </c>
      <c r="C3414" s="281">
        <v>66</v>
      </c>
      <c r="D3414" s="852" t="s">
        <v>4764</v>
      </c>
      <c r="E3414" s="852" t="s">
        <v>752</v>
      </c>
      <c r="F3414" s="852" t="s">
        <v>752</v>
      </c>
      <c r="G3414" s="852" t="s">
        <v>232</v>
      </c>
    </row>
    <row r="3415" spans="1:7">
      <c r="A3415" s="98">
        <v>3412</v>
      </c>
      <c r="B3415" s="852" t="s">
        <v>4749</v>
      </c>
      <c r="C3415" s="281">
        <v>66</v>
      </c>
      <c r="D3415" s="852" t="s">
        <v>4765</v>
      </c>
      <c r="E3415" s="852" t="s">
        <v>752</v>
      </c>
      <c r="F3415" s="852" t="s">
        <v>752</v>
      </c>
      <c r="G3415" s="852" t="s">
        <v>234</v>
      </c>
    </row>
    <row r="3416" spans="1:7">
      <c r="A3416" s="851">
        <v>3413</v>
      </c>
      <c r="B3416" s="852" t="s">
        <v>4749</v>
      </c>
      <c r="C3416" s="281">
        <v>66</v>
      </c>
      <c r="D3416" s="852" t="s">
        <v>4766</v>
      </c>
      <c r="E3416" s="852" t="s">
        <v>752</v>
      </c>
      <c r="F3416" s="852" t="s">
        <v>752</v>
      </c>
      <c r="G3416" s="852" t="s">
        <v>236</v>
      </c>
    </row>
    <row r="3417" spans="1:7">
      <c r="A3417" s="98">
        <v>3414</v>
      </c>
      <c r="B3417" s="852" t="s">
        <v>4749</v>
      </c>
      <c r="C3417" s="281">
        <v>66</v>
      </c>
      <c r="D3417" s="852" t="s">
        <v>4767</v>
      </c>
      <c r="E3417" s="852" t="s">
        <v>752</v>
      </c>
      <c r="F3417" s="852" t="s">
        <v>752</v>
      </c>
      <c r="G3417" s="852" t="s">
        <v>238</v>
      </c>
    </row>
    <row r="3418" spans="1:7">
      <c r="A3418" s="851">
        <v>3415</v>
      </c>
      <c r="B3418" s="852" t="s">
        <v>4749</v>
      </c>
      <c r="C3418" s="281">
        <v>66</v>
      </c>
      <c r="D3418" s="852" t="s">
        <v>4283</v>
      </c>
      <c r="E3418" s="852" t="s">
        <v>752</v>
      </c>
      <c r="F3418" s="852" t="s">
        <v>752</v>
      </c>
      <c r="G3418" s="852" t="s">
        <v>240</v>
      </c>
    </row>
    <row r="3419" spans="1:7">
      <c r="A3419" s="98">
        <v>3416</v>
      </c>
      <c r="B3419" s="852" t="s">
        <v>4749</v>
      </c>
      <c r="C3419" s="281">
        <v>66</v>
      </c>
      <c r="D3419" s="852" t="s">
        <v>4768</v>
      </c>
      <c r="E3419" s="852" t="s">
        <v>752</v>
      </c>
      <c r="F3419" s="852" t="s">
        <v>752</v>
      </c>
      <c r="G3419" s="852" t="s">
        <v>241</v>
      </c>
    </row>
    <row r="3420" spans="1:7">
      <c r="A3420" s="851">
        <v>3417</v>
      </c>
      <c r="B3420" s="852" t="s">
        <v>4749</v>
      </c>
      <c r="C3420" s="281">
        <v>66</v>
      </c>
      <c r="D3420" s="852" t="s">
        <v>4769</v>
      </c>
      <c r="E3420" s="852" t="s">
        <v>752</v>
      </c>
      <c r="F3420" s="852" t="s">
        <v>752</v>
      </c>
      <c r="G3420" s="852" t="s">
        <v>241</v>
      </c>
    </row>
    <row r="3421" spans="1:7">
      <c r="A3421" s="98">
        <v>3418</v>
      </c>
      <c r="B3421" s="852" t="s">
        <v>4749</v>
      </c>
      <c r="C3421" s="281">
        <v>66</v>
      </c>
      <c r="D3421" s="852" t="s">
        <v>2441</v>
      </c>
      <c r="E3421" s="852" t="s">
        <v>752</v>
      </c>
      <c r="F3421" s="852" t="s">
        <v>752</v>
      </c>
      <c r="G3421" s="852" t="s">
        <v>242</v>
      </c>
    </row>
    <row r="3422" spans="1:7">
      <c r="A3422" s="851">
        <v>3419</v>
      </c>
      <c r="B3422" s="852" t="s">
        <v>4749</v>
      </c>
      <c r="C3422" s="281">
        <v>66</v>
      </c>
      <c r="D3422" s="852" t="s">
        <v>4770</v>
      </c>
      <c r="E3422" s="852" t="s">
        <v>752</v>
      </c>
      <c r="F3422" s="852" t="s">
        <v>752</v>
      </c>
      <c r="G3422" s="852" t="s">
        <v>244</v>
      </c>
    </row>
    <row r="3423" spans="1:7">
      <c r="A3423" s="98">
        <v>3420</v>
      </c>
      <c r="B3423" s="852" t="s">
        <v>4749</v>
      </c>
      <c r="C3423" s="281">
        <v>66</v>
      </c>
      <c r="D3423" s="852" t="s">
        <v>4771</v>
      </c>
      <c r="E3423" s="852" t="s">
        <v>752</v>
      </c>
      <c r="F3423" s="852" t="s">
        <v>752</v>
      </c>
      <c r="G3423" s="852" t="s">
        <v>245</v>
      </c>
    </row>
    <row r="3424" spans="1:7">
      <c r="A3424" s="851">
        <v>3421</v>
      </c>
      <c r="B3424" s="852" t="s">
        <v>4749</v>
      </c>
      <c r="C3424" s="281">
        <v>66</v>
      </c>
      <c r="D3424" s="852" t="s">
        <v>4772</v>
      </c>
      <c r="E3424" s="852" t="s">
        <v>752</v>
      </c>
      <c r="F3424" s="852" t="s">
        <v>752</v>
      </c>
      <c r="G3424" s="852" t="s">
        <v>245</v>
      </c>
    </row>
    <row r="3425" spans="1:7">
      <c r="A3425" s="98">
        <v>3422</v>
      </c>
      <c r="B3425" s="852" t="s">
        <v>4749</v>
      </c>
      <c r="C3425" s="281">
        <v>66</v>
      </c>
      <c r="D3425" s="852" t="s">
        <v>4773</v>
      </c>
      <c r="E3425" s="852" t="s">
        <v>752</v>
      </c>
      <c r="F3425" s="852" t="s">
        <v>752</v>
      </c>
      <c r="G3425" s="852" t="s">
        <v>246</v>
      </c>
    </row>
    <row r="3426" spans="1:7">
      <c r="A3426" s="851">
        <v>3423</v>
      </c>
      <c r="B3426" s="852" t="s">
        <v>4749</v>
      </c>
      <c r="C3426" s="281">
        <v>66</v>
      </c>
      <c r="D3426" s="852" t="s">
        <v>4774</v>
      </c>
      <c r="E3426" s="852" t="s">
        <v>752</v>
      </c>
      <c r="F3426" s="852" t="s">
        <v>752</v>
      </c>
      <c r="G3426" s="852" t="s">
        <v>247</v>
      </c>
    </row>
    <row r="3427" spans="1:7">
      <c r="A3427" s="98">
        <v>3424</v>
      </c>
      <c r="B3427" s="852" t="s">
        <v>4749</v>
      </c>
      <c r="C3427" s="281">
        <v>66</v>
      </c>
      <c r="D3427" s="852" t="s">
        <v>4775</v>
      </c>
      <c r="E3427" s="852" t="s">
        <v>752</v>
      </c>
      <c r="F3427" s="852" t="s">
        <v>752</v>
      </c>
      <c r="G3427" s="852" t="s">
        <v>248</v>
      </c>
    </row>
    <row r="3428" spans="1:7">
      <c r="A3428" s="851">
        <v>3425</v>
      </c>
      <c r="B3428" s="852" t="s">
        <v>4749</v>
      </c>
      <c r="C3428" s="281">
        <v>66</v>
      </c>
      <c r="D3428" s="852" t="s">
        <v>4776</v>
      </c>
      <c r="E3428" s="852" t="s">
        <v>752</v>
      </c>
      <c r="F3428" s="852" t="s">
        <v>752</v>
      </c>
      <c r="G3428" s="852" t="s">
        <v>249</v>
      </c>
    </row>
    <row r="3429" spans="1:7" ht="30">
      <c r="A3429" s="98">
        <v>3426</v>
      </c>
      <c r="B3429" s="852" t="s">
        <v>4749</v>
      </c>
      <c r="C3429" s="281">
        <v>66</v>
      </c>
      <c r="D3429" s="852" t="s">
        <v>4777</v>
      </c>
      <c r="E3429" s="852" t="s">
        <v>752</v>
      </c>
      <c r="F3429" s="852" t="s">
        <v>752</v>
      </c>
      <c r="G3429" s="852" t="s">
        <v>249</v>
      </c>
    </row>
    <row r="3430" spans="1:7" ht="30">
      <c r="A3430" s="851">
        <v>3427</v>
      </c>
      <c r="B3430" s="852" t="s">
        <v>4749</v>
      </c>
      <c r="C3430" s="281">
        <v>66</v>
      </c>
      <c r="D3430" s="852" t="s">
        <v>4778</v>
      </c>
      <c r="E3430" s="852" t="s">
        <v>752</v>
      </c>
      <c r="F3430" s="852" t="s">
        <v>752</v>
      </c>
      <c r="G3430" s="852" t="s">
        <v>249</v>
      </c>
    </row>
    <row r="3431" spans="1:7">
      <c r="A3431" s="98">
        <v>3428</v>
      </c>
      <c r="B3431" s="852" t="s">
        <v>4749</v>
      </c>
      <c r="C3431" s="281">
        <v>66</v>
      </c>
      <c r="D3431" s="852" t="s">
        <v>4779</v>
      </c>
      <c r="E3431" s="852" t="s">
        <v>752</v>
      </c>
      <c r="F3431" s="852" t="s">
        <v>752</v>
      </c>
      <c r="G3431" s="852" t="s">
        <v>251</v>
      </c>
    </row>
    <row r="3432" spans="1:7">
      <c r="A3432" s="851">
        <v>3429</v>
      </c>
      <c r="B3432" s="852" t="s">
        <v>4749</v>
      </c>
      <c r="C3432" s="281">
        <v>66</v>
      </c>
      <c r="D3432" s="852" t="s">
        <v>4780</v>
      </c>
      <c r="E3432" s="852" t="s">
        <v>752</v>
      </c>
      <c r="F3432" s="852" t="s">
        <v>752</v>
      </c>
      <c r="G3432" s="852" t="s">
        <v>254</v>
      </c>
    </row>
    <row r="3433" spans="1:7">
      <c r="A3433" s="98">
        <v>3430</v>
      </c>
      <c r="B3433" s="852" t="s">
        <v>4749</v>
      </c>
      <c r="C3433" s="281">
        <v>66</v>
      </c>
      <c r="D3433" s="852" t="s">
        <v>4781</v>
      </c>
      <c r="E3433" s="852" t="s">
        <v>752</v>
      </c>
      <c r="F3433" s="852" t="s">
        <v>752</v>
      </c>
      <c r="G3433" s="852" t="s">
        <v>255</v>
      </c>
    </row>
    <row r="3434" spans="1:7">
      <c r="A3434" s="851">
        <v>3431</v>
      </c>
      <c r="B3434" s="852" t="s">
        <v>4749</v>
      </c>
      <c r="C3434" s="281">
        <v>66</v>
      </c>
      <c r="D3434" s="852" t="s">
        <v>4782</v>
      </c>
      <c r="E3434" s="852" t="s">
        <v>752</v>
      </c>
      <c r="F3434" s="852" t="s">
        <v>752</v>
      </c>
      <c r="G3434" s="852" t="s">
        <v>257</v>
      </c>
    </row>
    <row r="3435" spans="1:7" ht="30">
      <c r="A3435" s="98">
        <v>3432</v>
      </c>
      <c r="B3435" s="852" t="s">
        <v>4749</v>
      </c>
      <c r="C3435" s="281">
        <v>66</v>
      </c>
      <c r="D3435" s="852" t="s">
        <v>4783</v>
      </c>
      <c r="E3435" s="852" t="s">
        <v>752</v>
      </c>
      <c r="F3435" s="852" t="s">
        <v>752</v>
      </c>
      <c r="G3435" s="852" t="s">
        <v>258</v>
      </c>
    </row>
    <row r="3436" spans="1:7">
      <c r="A3436" s="851">
        <v>3433</v>
      </c>
      <c r="B3436" s="852" t="s">
        <v>4749</v>
      </c>
      <c r="C3436" s="281">
        <v>66</v>
      </c>
      <c r="D3436" s="852" t="s">
        <v>4784</v>
      </c>
      <c r="E3436" s="852" t="s">
        <v>752</v>
      </c>
      <c r="F3436" s="852" t="s">
        <v>752</v>
      </c>
      <c r="G3436" s="852" t="s">
        <v>259</v>
      </c>
    </row>
    <row r="3437" spans="1:7">
      <c r="A3437" s="98">
        <v>3434</v>
      </c>
      <c r="B3437" s="852" t="s">
        <v>4749</v>
      </c>
      <c r="C3437" s="281">
        <v>66</v>
      </c>
      <c r="D3437" s="852" t="s">
        <v>4785</v>
      </c>
      <c r="E3437" s="852" t="s">
        <v>752</v>
      </c>
      <c r="F3437" s="852" t="s">
        <v>752</v>
      </c>
      <c r="G3437" s="852" t="s">
        <v>259</v>
      </c>
    </row>
    <row r="3438" spans="1:7">
      <c r="A3438" s="851">
        <v>3435</v>
      </c>
      <c r="B3438" s="852" t="s">
        <v>4749</v>
      </c>
      <c r="C3438" s="281">
        <v>66</v>
      </c>
      <c r="D3438" s="852" t="s">
        <v>4786</v>
      </c>
      <c r="E3438" s="852" t="s">
        <v>752</v>
      </c>
      <c r="F3438" s="852" t="s">
        <v>752</v>
      </c>
      <c r="G3438" s="852" t="s">
        <v>268</v>
      </c>
    </row>
    <row r="3439" spans="1:7">
      <c r="A3439" s="98">
        <v>3436</v>
      </c>
      <c r="B3439" s="852" t="s">
        <v>4749</v>
      </c>
      <c r="C3439" s="281">
        <v>66</v>
      </c>
      <c r="D3439" s="852" t="s">
        <v>4787</v>
      </c>
      <c r="E3439" s="852" t="s">
        <v>752</v>
      </c>
      <c r="F3439" s="852" t="s">
        <v>752</v>
      </c>
      <c r="G3439" s="852" t="s">
        <v>270</v>
      </c>
    </row>
    <row r="3440" spans="1:7">
      <c r="A3440" s="851">
        <v>3437</v>
      </c>
      <c r="B3440" s="852" t="s">
        <v>4749</v>
      </c>
      <c r="C3440" s="281">
        <v>66</v>
      </c>
      <c r="D3440" s="852" t="s">
        <v>4308</v>
      </c>
      <c r="E3440" s="852" t="s">
        <v>752</v>
      </c>
      <c r="F3440" s="852" t="s">
        <v>752</v>
      </c>
      <c r="G3440" s="852" t="s">
        <v>273</v>
      </c>
    </row>
    <row r="3441" spans="1:7">
      <c r="A3441" s="98">
        <v>3438</v>
      </c>
      <c r="B3441" s="852" t="s">
        <v>4749</v>
      </c>
      <c r="C3441" s="281">
        <v>66</v>
      </c>
      <c r="D3441" s="852" t="s">
        <v>4788</v>
      </c>
      <c r="E3441" s="852" t="s">
        <v>752</v>
      </c>
      <c r="F3441" s="852" t="s">
        <v>753</v>
      </c>
      <c r="G3441" s="852" t="s">
        <v>288</v>
      </c>
    </row>
    <row r="3442" spans="1:7">
      <c r="A3442" s="851">
        <v>3439</v>
      </c>
      <c r="B3442" s="852" t="s">
        <v>4749</v>
      </c>
      <c r="C3442" s="281">
        <v>66</v>
      </c>
      <c r="D3442" s="852" t="s">
        <v>4789</v>
      </c>
      <c r="E3442" s="852" t="s">
        <v>752</v>
      </c>
      <c r="F3442" s="852" t="s">
        <v>753</v>
      </c>
      <c r="G3442" s="852" t="s">
        <v>289</v>
      </c>
    </row>
    <row r="3443" spans="1:7">
      <c r="A3443" s="98">
        <v>3440</v>
      </c>
      <c r="B3443" s="852" t="s">
        <v>4749</v>
      </c>
      <c r="C3443" s="281">
        <v>66</v>
      </c>
      <c r="D3443" s="852" t="s">
        <v>4790</v>
      </c>
      <c r="E3443" s="852" t="s">
        <v>752</v>
      </c>
      <c r="F3443" s="852" t="s">
        <v>753</v>
      </c>
      <c r="G3443" s="852" t="s">
        <v>289</v>
      </c>
    </row>
    <row r="3444" spans="1:7">
      <c r="A3444" s="851">
        <v>3441</v>
      </c>
      <c r="B3444" s="852" t="s">
        <v>4749</v>
      </c>
      <c r="C3444" s="281">
        <v>66</v>
      </c>
      <c r="D3444" s="852" t="s">
        <v>4791</v>
      </c>
      <c r="E3444" s="852" t="s">
        <v>752</v>
      </c>
      <c r="F3444" s="852" t="s">
        <v>753</v>
      </c>
      <c r="G3444" s="852" t="s">
        <v>289</v>
      </c>
    </row>
    <row r="3445" spans="1:7">
      <c r="A3445" s="98">
        <v>3442</v>
      </c>
      <c r="B3445" s="852" t="s">
        <v>4749</v>
      </c>
      <c r="C3445" s="281">
        <v>66</v>
      </c>
      <c r="D3445" s="852" t="s">
        <v>4792</v>
      </c>
      <c r="E3445" s="852" t="s">
        <v>752</v>
      </c>
      <c r="F3445" s="852" t="s">
        <v>753</v>
      </c>
      <c r="G3445" s="852" t="s">
        <v>299</v>
      </c>
    </row>
    <row r="3446" spans="1:7">
      <c r="A3446" s="851">
        <v>3443</v>
      </c>
      <c r="B3446" s="852" t="s">
        <v>4749</v>
      </c>
      <c r="C3446" s="281">
        <v>66</v>
      </c>
      <c r="D3446" s="852" t="s">
        <v>4793</v>
      </c>
      <c r="E3446" s="852" t="s">
        <v>752</v>
      </c>
      <c r="F3446" s="852" t="s">
        <v>753</v>
      </c>
      <c r="G3446" s="852" t="s">
        <v>299</v>
      </c>
    </row>
    <row r="3447" spans="1:7">
      <c r="A3447" s="98">
        <v>3444</v>
      </c>
      <c r="B3447" s="852" t="s">
        <v>4749</v>
      </c>
      <c r="C3447" s="281">
        <v>66</v>
      </c>
      <c r="D3447" s="852" t="s">
        <v>4794</v>
      </c>
      <c r="E3447" s="852" t="s">
        <v>752</v>
      </c>
      <c r="F3447" s="852" t="s">
        <v>753</v>
      </c>
      <c r="G3447" s="852" t="s">
        <v>299</v>
      </c>
    </row>
    <row r="3448" spans="1:7">
      <c r="A3448" s="851">
        <v>3445</v>
      </c>
      <c r="B3448" s="852" t="s">
        <v>4749</v>
      </c>
      <c r="C3448" s="281">
        <v>66</v>
      </c>
      <c r="D3448" s="852" t="s">
        <v>4795</v>
      </c>
      <c r="E3448" s="852" t="s">
        <v>752</v>
      </c>
      <c r="F3448" s="852" t="s">
        <v>619</v>
      </c>
      <c r="G3448" s="852" t="s">
        <v>308</v>
      </c>
    </row>
    <row r="3449" spans="1:7">
      <c r="A3449" s="98">
        <v>3446</v>
      </c>
      <c r="B3449" s="852" t="s">
        <v>4749</v>
      </c>
      <c r="C3449" s="281">
        <v>66</v>
      </c>
      <c r="D3449" s="852" t="s">
        <v>4796</v>
      </c>
      <c r="E3449" s="852" t="s">
        <v>752</v>
      </c>
      <c r="F3449" s="852" t="s">
        <v>619</v>
      </c>
      <c r="G3449" s="852" t="s">
        <v>309</v>
      </c>
    </row>
    <row r="3450" spans="1:7">
      <c r="A3450" s="851">
        <v>3447</v>
      </c>
      <c r="B3450" s="852" t="s">
        <v>4749</v>
      </c>
      <c r="C3450" s="281">
        <v>66</v>
      </c>
      <c r="D3450" s="852" t="s">
        <v>4797</v>
      </c>
      <c r="E3450" s="852" t="s">
        <v>752</v>
      </c>
      <c r="F3450" s="852" t="s">
        <v>757</v>
      </c>
      <c r="G3450" s="852" t="s">
        <v>334</v>
      </c>
    </row>
    <row r="3451" spans="1:7">
      <c r="A3451" s="98">
        <v>3448</v>
      </c>
      <c r="B3451" s="852" t="s">
        <v>4749</v>
      </c>
      <c r="C3451" s="281">
        <v>66</v>
      </c>
      <c r="D3451" s="852" t="s">
        <v>4798</v>
      </c>
      <c r="E3451" s="852" t="s">
        <v>752</v>
      </c>
      <c r="F3451" s="852" t="s">
        <v>758</v>
      </c>
      <c r="G3451" s="852" t="s">
        <v>341</v>
      </c>
    </row>
    <row r="3452" spans="1:7" ht="30">
      <c r="A3452" s="851">
        <v>3449</v>
      </c>
      <c r="B3452" s="852" t="s">
        <v>4749</v>
      </c>
      <c r="C3452" s="281">
        <v>66</v>
      </c>
      <c r="D3452" s="852" t="s">
        <v>4799</v>
      </c>
      <c r="E3452" s="852" t="s">
        <v>752</v>
      </c>
      <c r="F3452" s="852" t="s">
        <v>758</v>
      </c>
      <c r="G3452" s="852" t="s">
        <v>342</v>
      </c>
    </row>
    <row r="3453" spans="1:7">
      <c r="A3453" s="98">
        <v>3450</v>
      </c>
      <c r="B3453" s="852" t="s">
        <v>4749</v>
      </c>
      <c r="C3453" s="281">
        <v>66</v>
      </c>
      <c r="D3453" s="852" t="s">
        <v>4800</v>
      </c>
      <c r="E3453" s="852" t="s">
        <v>752</v>
      </c>
      <c r="F3453" s="852" t="s">
        <v>758</v>
      </c>
      <c r="G3453" s="852" t="s">
        <v>342</v>
      </c>
    </row>
    <row r="3454" spans="1:7">
      <c r="A3454" s="851">
        <v>3451</v>
      </c>
      <c r="B3454" s="852" t="s">
        <v>4749</v>
      </c>
      <c r="C3454" s="281">
        <v>66</v>
      </c>
      <c r="D3454" s="852" t="s">
        <v>4801</v>
      </c>
      <c r="E3454" s="852" t="s">
        <v>752</v>
      </c>
      <c r="F3454" s="852" t="s">
        <v>758</v>
      </c>
      <c r="G3454" s="852" t="s">
        <v>343</v>
      </c>
    </row>
    <row r="3455" spans="1:7">
      <c r="A3455" s="98">
        <v>3452</v>
      </c>
      <c r="B3455" s="852" t="s">
        <v>4749</v>
      </c>
      <c r="C3455" s="281">
        <v>66</v>
      </c>
      <c r="D3455" s="852" t="s">
        <v>4802</v>
      </c>
      <c r="E3455" s="852" t="s">
        <v>752</v>
      </c>
      <c r="F3455" s="852" t="s">
        <v>758</v>
      </c>
      <c r="G3455" s="852" t="s">
        <v>344</v>
      </c>
    </row>
    <row r="3456" spans="1:7">
      <c r="A3456" s="851">
        <v>3453</v>
      </c>
      <c r="B3456" s="852" t="s">
        <v>4749</v>
      </c>
      <c r="C3456" s="281">
        <v>66</v>
      </c>
      <c r="D3456" s="852" t="s">
        <v>4803</v>
      </c>
      <c r="E3456" s="852" t="s">
        <v>752</v>
      </c>
      <c r="F3456" s="852" t="s">
        <v>758</v>
      </c>
      <c r="G3456" s="852" t="s">
        <v>345</v>
      </c>
    </row>
    <row r="3457" spans="1:7">
      <c r="A3457" s="98">
        <v>3454</v>
      </c>
      <c r="B3457" s="852" t="s">
        <v>4749</v>
      </c>
      <c r="C3457" s="281">
        <v>66</v>
      </c>
      <c r="D3457" s="852" t="s">
        <v>4804</v>
      </c>
      <c r="E3457" s="852" t="s">
        <v>752</v>
      </c>
      <c r="F3457" s="852" t="s">
        <v>758</v>
      </c>
      <c r="G3457" s="852" t="s">
        <v>345</v>
      </c>
    </row>
    <row r="3458" spans="1:7">
      <c r="A3458" s="851">
        <v>3455</v>
      </c>
      <c r="B3458" s="852" t="s">
        <v>4749</v>
      </c>
      <c r="C3458" s="281">
        <v>66</v>
      </c>
      <c r="D3458" s="852" t="s">
        <v>4805</v>
      </c>
      <c r="E3458" s="852" t="s">
        <v>752</v>
      </c>
      <c r="F3458" s="852" t="s">
        <v>758</v>
      </c>
      <c r="G3458" s="852" t="s">
        <v>346</v>
      </c>
    </row>
    <row r="3459" spans="1:7">
      <c r="A3459" s="98">
        <v>3456</v>
      </c>
      <c r="B3459" s="852" t="s">
        <v>4749</v>
      </c>
      <c r="C3459" s="281">
        <v>66</v>
      </c>
      <c r="D3459" s="852" t="s">
        <v>4806</v>
      </c>
      <c r="E3459" s="852" t="s">
        <v>752</v>
      </c>
      <c r="F3459" s="852" t="s">
        <v>758</v>
      </c>
      <c r="G3459" s="852" t="s">
        <v>346</v>
      </c>
    </row>
    <row r="3460" spans="1:7">
      <c r="A3460" s="851">
        <v>3457</v>
      </c>
      <c r="B3460" s="852" t="s">
        <v>4749</v>
      </c>
      <c r="C3460" s="281">
        <v>66</v>
      </c>
      <c r="D3460" s="852" t="s">
        <v>4807</v>
      </c>
      <c r="E3460" s="852" t="s">
        <v>752</v>
      </c>
      <c r="F3460" s="852" t="s">
        <v>758</v>
      </c>
      <c r="G3460" s="852" t="s">
        <v>346</v>
      </c>
    </row>
    <row r="3461" spans="1:7">
      <c r="A3461" s="98">
        <v>3458</v>
      </c>
      <c r="B3461" s="852" t="s">
        <v>4749</v>
      </c>
      <c r="C3461" s="281">
        <v>66</v>
      </c>
      <c r="D3461" s="852" t="s">
        <v>4808</v>
      </c>
      <c r="E3461" s="852" t="s">
        <v>752</v>
      </c>
      <c r="F3461" s="852" t="s">
        <v>758</v>
      </c>
      <c r="G3461" s="852" t="s">
        <v>346</v>
      </c>
    </row>
    <row r="3462" spans="1:7">
      <c r="A3462" s="851">
        <v>3459</v>
      </c>
      <c r="B3462" s="852" t="s">
        <v>4749</v>
      </c>
      <c r="C3462" s="281">
        <v>66</v>
      </c>
      <c r="D3462" s="852" t="s">
        <v>4809</v>
      </c>
      <c r="E3462" s="852" t="s">
        <v>752</v>
      </c>
      <c r="F3462" s="852" t="s">
        <v>758</v>
      </c>
      <c r="G3462" s="852" t="s">
        <v>347</v>
      </c>
    </row>
    <row r="3463" spans="1:7">
      <c r="A3463" s="98">
        <v>3460</v>
      </c>
      <c r="B3463" s="852" t="s">
        <v>4749</v>
      </c>
      <c r="C3463" s="281">
        <v>66</v>
      </c>
      <c r="D3463" s="852" t="s">
        <v>4810</v>
      </c>
      <c r="E3463" s="852" t="s">
        <v>767</v>
      </c>
      <c r="F3463" s="852" t="s">
        <v>767</v>
      </c>
      <c r="G3463" s="852" t="s">
        <v>428</v>
      </c>
    </row>
    <row r="3464" spans="1:7">
      <c r="A3464" s="851">
        <v>3461</v>
      </c>
      <c r="B3464" s="852" t="s">
        <v>4749</v>
      </c>
      <c r="C3464" s="281">
        <v>66</v>
      </c>
      <c r="D3464" s="852" t="s">
        <v>4811</v>
      </c>
      <c r="E3464" s="852" t="s">
        <v>779</v>
      </c>
      <c r="F3464" s="852" t="s">
        <v>778</v>
      </c>
      <c r="G3464" s="852" t="s">
        <v>549</v>
      </c>
    </row>
    <row r="3465" spans="1:7">
      <c r="A3465" s="98">
        <v>3462</v>
      </c>
      <c r="B3465" s="852" t="s">
        <v>4749</v>
      </c>
      <c r="C3465" s="281">
        <v>66</v>
      </c>
      <c r="D3465" s="852" t="s">
        <v>4812</v>
      </c>
      <c r="E3465" s="852" t="s">
        <v>796</v>
      </c>
      <c r="F3465" s="852" t="s">
        <v>2027</v>
      </c>
      <c r="G3465" s="852" t="s">
        <v>595</v>
      </c>
    </row>
    <row r="3466" spans="1:7">
      <c r="A3466" s="851">
        <v>3463</v>
      </c>
      <c r="B3466" s="852" t="s">
        <v>4749</v>
      </c>
      <c r="C3466" s="281">
        <v>66</v>
      </c>
      <c r="D3466" s="852" t="s">
        <v>4813</v>
      </c>
      <c r="E3466" s="852" t="s">
        <v>796</v>
      </c>
      <c r="F3466" s="852" t="s">
        <v>796</v>
      </c>
      <c r="G3466" s="852" t="s">
        <v>406</v>
      </c>
    </row>
    <row r="3467" spans="1:7" ht="30">
      <c r="A3467" s="98">
        <v>3464</v>
      </c>
      <c r="B3467" s="852" t="s">
        <v>4814</v>
      </c>
      <c r="C3467" s="281">
        <v>67</v>
      </c>
      <c r="D3467" s="852" t="s">
        <v>34</v>
      </c>
      <c r="E3467" s="852" t="s">
        <v>782</v>
      </c>
      <c r="F3467" s="852" t="s">
        <v>781</v>
      </c>
      <c r="G3467" s="852" t="s">
        <v>34</v>
      </c>
    </row>
    <row r="3468" spans="1:7" ht="30">
      <c r="A3468" s="851">
        <v>3465</v>
      </c>
      <c r="B3468" s="852" t="s">
        <v>4814</v>
      </c>
      <c r="C3468" s="281">
        <v>67</v>
      </c>
      <c r="D3468" s="852" t="s">
        <v>4815</v>
      </c>
      <c r="E3468" s="852" t="s">
        <v>782</v>
      </c>
      <c r="F3468" s="852" t="s">
        <v>782</v>
      </c>
      <c r="G3468" s="852" t="s">
        <v>42</v>
      </c>
    </row>
    <row r="3469" spans="1:7" ht="30">
      <c r="A3469" s="98">
        <v>3466</v>
      </c>
      <c r="B3469" s="852" t="s">
        <v>4814</v>
      </c>
      <c r="C3469" s="281">
        <v>67</v>
      </c>
      <c r="D3469" s="852" t="s">
        <v>4816</v>
      </c>
      <c r="E3469" s="852" t="s">
        <v>782</v>
      </c>
      <c r="F3469" s="852" t="s">
        <v>782</v>
      </c>
      <c r="G3469" s="852" t="s">
        <v>2081</v>
      </c>
    </row>
    <row r="3470" spans="1:7" ht="30">
      <c r="A3470" s="851">
        <v>3467</v>
      </c>
      <c r="B3470" s="852" t="s">
        <v>4814</v>
      </c>
      <c r="C3470" s="281">
        <v>67</v>
      </c>
      <c r="D3470" s="852" t="s">
        <v>4817</v>
      </c>
      <c r="E3470" s="852" t="s">
        <v>782</v>
      </c>
      <c r="F3470" s="852" t="s">
        <v>782</v>
      </c>
      <c r="G3470" s="852" t="s">
        <v>46</v>
      </c>
    </row>
    <row r="3471" spans="1:7" ht="30">
      <c r="A3471" s="98">
        <v>3468</v>
      </c>
      <c r="B3471" s="852" t="s">
        <v>4814</v>
      </c>
      <c r="C3471" s="281">
        <v>67</v>
      </c>
      <c r="D3471" s="852" t="s">
        <v>4818</v>
      </c>
      <c r="E3471" s="852" t="s">
        <v>782</v>
      </c>
      <c r="F3471" s="852" t="s">
        <v>783</v>
      </c>
      <c r="G3471" s="852" t="s">
        <v>52</v>
      </c>
    </row>
    <row r="3472" spans="1:7" ht="30">
      <c r="A3472" s="851">
        <v>3469</v>
      </c>
      <c r="B3472" s="852" t="s">
        <v>4814</v>
      </c>
      <c r="C3472" s="281">
        <v>67</v>
      </c>
      <c r="D3472" s="852" t="s">
        <v>4819</v>
      </c>
      <c r="E3472" s="852" t="s">
        <v>782</v>
      </c>
      <c r="F3472" s="852" t="s">
        <v>785</v>
      </c>
      <c r="G3472" s="852" t="s">
        <v>65</v>
      </c>
    </row>
    <row r="3473" spans="1:7" ht="30">
      <c r="A3473" s="98">
        <v>3470</v>
      </c>
      <c r="B3473" s="852" t="s">
        <v>4814</v>
      </c>
      <c r="C3473" s="281">
        <v>67</v>
      </c>
      <c r="D3473" s="852" t="s">
        <v>66</v>
      </c>
      <c r="E3473" s="852" t="s">
        <v>782</v>
      </c>
      <c r="F3473" s="852" t="s">
        <v>785</v>
      </c>
      <c r="G3473" s="852" t="s">
        <v>66</v>
      </c>
    </row>
    <row r="3474" spans="1:7" ht="30">
      <c r="A3474" s="851">
        <v>3471</v>
      </c>
      <c r="B3474" s="852" t="s">
        <v>4814</v>
      </c>
      <c r="C3474" s="281">
        <v>67</v>
      </c>
      <c r="D3474" s="852" t="s">
        <v>4820</v>
      </c>
      <c r="E3474" s="852" t="s">
        <v>782</v>
      </c>
      <c r="F3474" s="852" t="s">
        <v>785</v>
      </c>
      <c r="G3474" s="852" t="s">
        <v>67</v>
      </c>
    </row>
    <row r="3475" spans="1:7" ht="30">
      <c r="A3475" s="98">
        <v>3472</v>
      </c>
      <c r="B3475" s="852" t="s">
        <v>4814</v>
      </c>
      <c r="C3475" s="281">
        <v>67</v>
      </c>
      <c r="D3475" s="852" t="s">
        <v>4821</v>
      </c>
      <c r="E3475" s="852" t="s">
        <v>744</v>
      </c>
      <c r="F3475" s="852" t="s">
        <v>741</v>
      </c>
      <c r="G3475" s="852" t="s">
        <v>85</v>
      </c>
    </row>
    <row r="3476" spans="1:7" ht="30">
      <c r="A3476" s="851">
        <v>3473</v>
      </c>
      <c r="B3476" s="852" t="s">
        <v>4814</v>
      </c>
      <c r="C3476" s="281">
        <v>67</v>
      </c>
      <c r="D3476" s="852" t="s">
        <v>4822</v>
      </c>
      <c r="E3476" s="852" t="s">
        <v>744</v>
      </c>
      <c r="F3476" s="852" t="s">
        <v>741</v>
      </c>
      <c r="G3476" s="852" t="s">
        <v>87</v>
      </c>
    </row>
    <row r="3477" spans="1:7" ht="30">
      <c r="A3477" s="98">
        <v>3474</v>
      </c>
      <c r="B3477" s="852" t="s">
        <v>4814</v>
      </c>
      <c r="C3477" s="281">
        <v>67</v>
      </c>
      <c r="D3477" s="852" t="s">
        <v>4823</v>
      </c>
      <c r="E3477" s="852" t="s">
        <v>744</v>
      </c>
      <c r="F3477" s="852" t="s">
        <v>742</v>
      </c>
      <c r="G3477" s="852" t="s">
        <v>96</v>
      </c>
    </row>
    <row r="3478" spans="1:7" ht="30">
      <c r="A3478" s="851">
        <v>3475</v>
      </c>
      <c r="B3478" s="852" t="s">
        <v>4814</v>
      </c>
      <c r="C3478" s="281">
        <v>67</v>
      </c>
      <c r="D3478" s="852" t="s">
        <v>4824</v>
      </c>
      <c r="E3478" s="852" t="s">
        <v>744</v>
      </c>
      <c r="F3478" s="852" t="s">
        <v>742</v>
      </c>
      <c r="G3478" s="852" t="s">
        <v>97</v>
      </c>
    </row>
    <row r="3479" spans="1:7" ht="30">
      <c r="A3479" s="98">
        <v>3476</v>
      </c>
      <c r="B3479" s="852" t="s">
        <v>4814</v>
      </c>
      <c r="C3479" s="281">
        <v>67</v>
      </c>
      <c r="D3479" s="852" t="s">
        <v>4825</v>
      </c>
      <c r="E3479" s="852" t="s">
        <v>744</v>
      </c>
      <c r="F3479" s="852" t="s">
        <v>743</v>
      </c>
      <c r="G3479" s="852" t="s">
        <v>104</v>
      </c>
    </row>
    <row r="3480" spans="1:7" ht="30">
      <c r="A3480" s="851">
        <v>3477</v>
      </c>
      <c r="B3480" s="852" t="s">
        <v>4814</v>
      </c>
      <c r="C3480" s="281">
        <v>67</v>
      </c>
      <c r="D3480" s="852" t="s">
        <v>2558</v>
      </c>
      <c r="E3480" s="852" t="s">
        <v>744</v>
      </c>
      <c r="F3480" s="852" t="s">
        <v>743</v>
      </c>
      <c r="G3480" s="852" t="s">
        <v>105</v>
      </c>
    </row>
    <row r="3481" spans="1:7" ht="30">
      <c r="A3481" s="98">
        <v>3478</v>
      </c>
      <c r="B3481" s="852" t="s">
        <v>4814</v>
      </c>
      <c r="C3481" s="281">
        <v>67</v>
      </c>
      <c r="D3481" s="852" t="s">
        <v>4826</v>
      </c>
      <c r="E3481" s="852" t="s">
        <v>744</v>
      </c>
      <c r="F3481" s="852" t="s">
        <v>743</v>
      </c>
      <c r="G3481" s="852" t="s">
        <v>109</v>
      </c>
    </row>
    <row r="3482" spans="1:7" ht="30">
      <c r="A3482" s="851">
        <v>3479</v>
      </c>
      <c r="B3482" s="852" t="s">
        <v>4814</v>
      </c>
      <c r="C3482" s="281">
        <v>67</v>
      </c>
      <c r="D3482" s="852" t="s">
        <v>4827</v>
      </c>
      <c r="E3482" s="852" t="s">
        <v>744</v>
      </c>
      <c r="F3482" s="852" t="s">
        <v>744</v>
      </c>
      <c r="G3482" s="852" t="s">
        <v>111</v>
      </c>
    </row>
    <row r="3483" spans="1:7" ht="30">
      <c r="A3483" s="98">
        <v>3480</v>
      </c>
      <c r="B3483" s="852" t="s">
        <v>4814</v>
      </c>
      <c r="C3483" s="281">
        <v>67</v>
      </c>
      <c r="D3483" s="852" t="s">
        <v>2152</v>
      </c>
      <c r="E3483" s="852" t="s">
        <v>744</v>
      </c>
      <c r="F3483" s="852" t="s">
        <v>744</v>
      </c>
      <c r="G3483" s="852" t="s">
        <v>113</v>
      </c>
    </row>
    <row r="3484" spans="1:7" ht="30">
      <c r="A3484" s="851">
        <v>3481</v>
      </c>
      <c r="B3484" s="852" t="s">
        <v>4814</v>
      </c>
      <c r="C3484" s="281">
        <v>67</v>
      </c>
      <c r="D3484" s="852" t="s">
        <v>4828</v>
      </c>
      <c r="E3484" s="852" t="s">
        <v>744</v>
      </c>
      <c r="F3484" s="852" t="s">
        <v>744</v>
      </c>
      <c r="G3484" s="852" t="s">
        <v>114</v>
      </c>
    </row>
    <row r="3485" spans="1:7" ht="30">
      <c r="A3485" s="98">
        <v>3482</v>
      </c>
      <c r="B3485" s="852" t="s">
        <v>4814</v>
      </c>
      <c r="C3485" s="281">
        <v>67</v>
      </c>
      <c r="D3485" s="852" t="s">
        <v>4829</v>
      </c>
      <c r="E3485" s="852" t="s">
        <v>744</v>
      </c>
      <c r="F3485" s="852" t="s">
        <v>744</v>
      </c>
      <c r="G3485" s="852" t="s">
        <v>116</v>
      </c>
    </row>
    <row r="3486" spans="1:7" ht="30">
      <c r="A3486" s="851">
        <v>3483</v>
      </c>
      <c r="B3486" s="852" t="s">
        <v>4814</v>
      </c>
      <c r="C3486" s="281">
        <v>67</v>
      </c>
      <c r="D3486" s="852" t="s">
        <v>2597</v>
      </c>
      <c r="E3486" s="852" t="s">
        <v>744</v>
      </c>
      <c r="F3486" s="852" t="s">
        <v>744</v>
      </c>
      <c r="G3486" s="852" t="s">
        <v>118</v>
      </c>
    </row>
    <row r="3487" spans="1:7" ht="30">
      <c r="A3487" s="98">
        <v>3484</v>
      </c>
      <c r="B3487" s="852" t="s">
        <v>4814</v>
      </c>
      <c r="C3487" s="281">
        <v>67</v>
      </c>
      <c r="D3487" s="852" t="s">
        <v>4830</v>
      </c>
      <c r="E3487" s="852" t="s">
        <v>744</v>
      </c>
      <c r="F3487" s="852" t="s">
        <v>744</v>
      </c>
      <c r="G3487" s="852" t="s">
        <v>118</v>
      </c>
    </row>
    <row r="3488" spans="1:7" ht="30">
      <c r="A3488" s="851">
        <v>3485</v>
      </c>
      <c r="B3488" s="852" t="s">
        <v>4814</v>
      </c>
      <c r="C3488" s="281">
        <v>67</v>
      </c>
      <c r="D3488" s="852" t="s">
        <v>4831</v>
      </c>
      <c r="E3488" s="852" t="s">
        <v>744</v>
      </c>
      <c r="F3488" s="852" t="s">
        <v>744</v>
      </c>
      <c r="G3488" s="852" t="s">
        <v>119</v>
      </c>
    </row>
    <row r="3489" spans="1:7" ht="30">
      <c r="A3489" s="98">
        <v>3486</v>
      </c>
      <c r="B3489" s="852" t="s">
        <v>4814</v>
      </c>
      <c r="C3489" s="281">
        <v>67</v>
      </c>
      <c r="D3489" s="852" t="s">
        <v>4832</v>
      </c>
      <c r="E3489" s="852" t="s">
        <v>744</v>
      </c>
      <c r="F3489" s="852" t="s">
        <v>744</v>
      </c>
      <c r="G3489" s="852" t="s">
        <v>119</v>
      </c>
    </row>
    <row r="3490" spans="1:7" ht="30">
      <c r="A3490" s="851">
        <v>3487</v>
      </c>
      <c r="B3490" s="852" t="s">
        <v>4814</v>
      </c>
      <c r="C3490" s="281">
        <v>67</v>
      </c>
      <c r="D3490" s="852" t="s">
        <v>4833</v>
      </c>
      <c r="E3490" s="852" t="s">
        <v>744</v>
      </c>
      <c r="F3490" s="852" t="s">
        <v>744</v>
      </c>
      <c r="G3490" s="852" t="s">
        <v>120</v>
      </c>
    </row>
    <row r="3491" spans="1:7" ht="30">
      <c r="A3491" s="98">
        <v>3488</v>
      </c>
      <c r="B3491" s="852" t="s">
        <v>4814</v>
      </c>
      <c r="C3491" s="281">
        <v>67</v>
      </c>
      <c r="D3491" s="852" t="s">
        <v>4834</v>
      </c>
      <c r="E3491" s="852" t="s">
        <v>744</v>
      </c>
      <c r="F3491" s="852" t="s">
        <v>744</v>
      </c>
      <c r="G3491" s="852" t="s">
        <v>120</v>
      </c>
    </row>
    <row r="3492" spans="1:7" ht="30">
      <c r="A3492" s="851">
        <v>3489</v>
      </c>
      <c r="B3492" s="852" t="s">
        <v>4814</v>
      </c>
      <c r="C3492" s="281">
        <v>67</v>
      </c>
      <c r="D3492" s="852" t="s">
        <v>4835</v>
      </c>
      <c r="E3492" s="852" t="s">
        <v>744</v>
      </c>
      <c r="F3492" s="852" t="s">
        <v>744</v>
      </c>
      <c r="G3492" s="852" t="s">
        <v>124</v>
      </c>
    </row>
    <row r="3493" spans="1:7" ht="30">
      <c r="A3493" s="98">
        <v>3490</v>
      </c>
      <c r="B3493" s="852" t="s">
        <v>4814</v>
      </c>
      <c r="C3493" s="281">
        <v>67</v>
      </c>
      <c r="D3493" s="852" t="s">
        <v>4836</v>
      </c>
      <c r="E3493" s="852" t="s">
        <v>744</v>
      </c>
      <c r="F3493" s="852" t="s">
        <v>744</v>
      </c>
      <c r="G3493" s="852" t="s">
        <v>124</v>
      </c>
    </row>
    <row r="3494" spans="1:7" ht="30">
      <c r="A3494" s="851">
        <v>3491</v>
      </c>
      <c r="B3494" s="852" t="s">
        <v>4814</v>
      </c>
      <c r="C3494" s="281">
        <v>67</v>
      </c>
      <c r="D3494" s="852" t="s">
        <v>4837</v>
      </c>
      <c r="E3494" s="852" t="s">
        <v>744</v>
      </c>
      <c r="F3494" s="852" t="s">
        <v>744</v>
      </c>
      <c r="G3494" s="852" t="s">
        <v>125</v>
      </c>
    </row>
    <row r="3495" spans="1:7" ht="30">
      <c r="A3495" s="98">
        <v>3492</v>
      </c>
      <c r="B3495" s="852" t="s">
        <v>4814</v>
      </c>
      <c r="C3495" s="281">
        <v>67</v>
      </c>
      <c r="D3495" s="852" t="s">
        <v>4838</v>
      </c>
      <c r="E3495" s="852" t="s">
        <v>744</v>
      </c>
      <c r="F3495" s="852" t="s">
        <v>744</v>
      </c>
      <c r="G3495" s="852" t="s">
        <v>125</v>
      </c>
    </row>
    <row r="3496" spans="1:7" ht="30">
      <c r="A3496" s="851">
        <v>3493</v>
      </c>
      <c r="B3496" s="852" t="s">
        <v>4814</v>
      </c>
      <c r="C3496" s="281">
        <v>67</v>
      </c>
      <c r="D3496" s="852" t="s">
        <v>4839</v>
      </c>
      <c r="E3496" s="852" t="s">
        <v>744</v>
      </c>
      <c r="F3496" s="852" t="s">
        <v>744</v>
      </c>
      <c r="G3496" s="852" t="s">
        <v>126</v>
      </c>
    </row>
    <row r="3497" spans="1:7" ht="30">
      <c r="A3497" s="98">
        <v>3494</v>
      </c>
      <c r="B3497" s="852" t="s">
        <v>4814</v>
      </c>
      <c r="C3497" s="281">
        <v>67</v>
      </c>
      <c r="D3497" s="852" t="s">
        <v>4840</v>
      </c>
      <c r="E3497" s="852" t="s">
        <v>744</v>
      </c>
      <c r="F3497" s="852" t="s">
        <v>744</v>
      </c>
      <c r="G3497" s="852" t="s">
        <v>126</v>
      </c>
    </row>
    <row r="3498" spans="1:7" ht="30">
      <c r="A3498" s="851">
        <v>3495</v>
      </c>
      <c r="B3498" s="852" t="s">
        <v>4814</v>
      </c>
      <c r="C3498" s="281">
        <v>67</v>
      </c>
      <c r="D3498" s="852" t="s">
        <v>4841</v>
      </c>
      <c r="E3498" s="852" t="s">
        <v>744</v>
      </c>
      <c r="F3498" s="852" t="s">
        <v>744</v>
      </c>
      <c r="G3498" s="852" t="s">
        <v>126</v>
      </c>
    </row>
    <row r="3499" spans="1:7" ht="30">
      <c r="A3499" s="98">
        <v>3496</v>
      </c>
      <c r="B3499" s="852" t="s">
        <v>4814</v>
      </c>
      <c r="C3499" s="281">
        <v>67</v>
      </c>
      <c r="D3499" s="852" t="s">
        <v>2145</v>
      </c>
      <c r="E3499" s="852" t="s">
        <v>744</v>
      </c>
      <c r="F3499" s="852" t="s">
        <v>744</v>
      </c>
      <c r="G3499" s="852" t="s">
        <v>126</v>
      </c>
    </row>
    <row r="3500" spans="1:7" s="855" customFormat="1" ht="30">
      <c r="A3500" s="851">
        <v>3497</v>
      </c>
      <c r="B3500" s="852" t="s">
        <v>4814</v>
      </c>
      <c r="C3500" s="281">
        <v>67</v>
      </c>
      <c r="D3500" s="852" t="s">
        <v>4842</v>
      </c>
      <c r="E3500" s="852" t="s">
        <v>744</v>
      </c>
      <c r="F3500" s="852" t="s">
        <v>744</v>
      </c>
      <c r="G3500" s="852" t="s">
        <v>126</v>
      </c>
    </row>
    <row r="3501" spans="1:7" s="855" customFormat="1" ht="30">
      <c r="A3501" s="98">
        <v>3498</v>
      </c>
      <c r="B3501" s="852" t="s">
        <v>4814</v>
      </c>
      <c r="C3501" s="281">
        <v>67</v>
      </c>
      <c r="D3501" s="852" t="s">
        <v>2625</v>
      </c>
      <c r="E3501" s="852" t="s">
        <v>744</v>
      </c>
      <c r="F3501" s="852" t="s">
        <v>744</v>
      </c>
      <c r="G3501" s="852" t="s">
        <v>127</v>
      </c>
    </row>
    <row r="3502" spans="1:7" s="855" customFormat="1" ht="30">
      <c r="A3502" s="851">
        <v>3499</v>
      </c>
      <c r="B3502" s="852" t="s">
        <v>4814</v>
      </c>
      <c r="C3502" s="281">
        <v>67</v>
      </c>
      <c r="D3502" s="852" t="s">
        <v>4843</v>
      </c>
      <c r="E3502" s="852" t="s">
        <v>744</v>
      </c>
      <c r="F3502" s="852" t="s">
        <v>744</v>
      </c>
      <c r="G3502" s="852" t="s">
        <v>128</v>
      </c>
    </row>
    <row r="3503" spans="1:7" s="855" customFormat="1" ht="30">
      <c r="A3503" s="98">
        <v>3500</v>
      </c>
      <c r="B3503" s="852" t="s">
        <v>4814</v>
      </c>
      <c r="C3503" s="281">
        <v>67</v>
      </c>
      <c r="D3503" s="852" t="s">
        <v>4844</v>
      </c>
      <c r="E3503" s="852" t="s">
        <v>744</v>
      </c>
      <c r="F3503" s="852" t="s">
        <v>744</v>
      </c>
      <c r="G3503" s="852" t="s">
        <v>129</v>
      </c>
    </row>
    <row r="3504" spans="1:7" s="855" customFormat="1" ht="30">
      <c r="A3504" s="851">
        <v>3501</v>
      </c>
      <c r="B3504" s="852" t="s">
        <v>4814</v>
      </c>
      <c r="C3504" s="281">
        <v>67</v>
      </c>
      <c r="D3504" s="852" t="s">
        <v>4845</v>
      </c>
      <c r="E3504" s="852" t="s">
        <v>744</v>
      </c>
      <c r="F3504" s="852" t="s">
        <v>744</v>
      </c>
      <c r="G3504" s="852" t="s">
        <v>129</v>
      </c>
    </row>
    <row r="3505" spans="1:7" s="855" customFormat="1" ht="30">
      <c r="A3505" s="98">
        <v>3502</v>
      </c>
      <c r="B3505" s="852" t="s">
        <v>4814</v>
      </c>
      <c r="C3505" s="281">
        <v>67</v>
      </c>
      <c r="D3505" s="852" t="s">
        <v>4846</v>
      </c>
      <c r="E3505" s="852" t="s">
        <v>744</v>
      </c>
      <c r="F3505" s="852" t="s">
        <v>744</v>
      </c>
      <c r="G3505" s="852" t="s">
        <v>129</v>
      </c>
    </row>
    <row r="3506" spans="1:7" s="855" customFormat="1" ht="30">
      <c r="A3506" s="851">
        <v>3503</v>
      </c>
      <c r="B3506" s="852" t="s">
        <v>4814</v>
      </c>
      <c r="C3506" s="281">
        <v>67</v>
      </c>
      <c r="D3506" s="852" t="s">
        <v>2639</v>
      </c>
      <c r="E3506" s="852" t="s">
        <v>744</v>
      </c>
      <c r="F3506" s="852" t="s">
        <v>744</v>
      </c>
      <c r="G3506" s="852" t="s">
        <v>131</v>
      </c>
    </row>
    <row r="3507" spans="1:7" s="855" customFormat="1" ht="30">
      <c r="A3507" s="98">
        <v>3504</v>
      </c>
      <c r="B3507" s="852" t="s">
        <v>4814</v>
      </c>
      <c r="C3507" s="281">
        <v>67</v>
      </c>
      <c r="D3507" s="852" t="s">
        <v>4847</v>
      </c>
      <c r="E3507" s="852" t="s">
        <v>744</v>
      </c>
      <c r="F3507" s="852" t="s">
        <v>744</v>
      </c>
      <c r="G3507" s="852" t="s">
        <v>136</v>
      </c>
    </row>
    <row r="3508" spans="1:7" s="855" customFormat="1" ht="30">
      <c r="A3508" s="851">
        <v>3505</v>
      </c>
      <c r="B3508" s="852" t="s">
        <v>4814</v>
      </c>
      <c r="C3508" s="281">
        <v>67</v>
      </c>
      <c r="D3508" s="852" t="s">
        <v>4848</v>
      </c>
      <c r="E3508" s="852" t="s">
        <v>744</v>
      </c>
      <c r="F3508" s="852" t="s">
        <v>744</v>
      </c>
      <c r="G3508" s="852" t="s">
        <v>137</v>
      </c>
    </row>
    <row r="3509" spans="1:7" s="855" customFormat="1" ht="30">
      <c r="A3509" s="98">
        <v>3506</v>
      </c>
      <c r="B3509" s="852" t="s">
        <v>4814</v>
      </c>
      <c r="C3509" s="281">
        <v>67</v>
      </c>
      <c r="D3509" s="852" t="s">
        <v>4849</v>
      </c>
      <c r="E3509" s="852" t="s">
        <v>744</v>
      </c>
      <c r="F3509" s="852" t="s">
        <v>744</v>
      </c>
      <c r="G3509" s="852" t="s">
        <v>137</v>
      </c>
    </row>
    <row r="3510" spans="1:7" s="855" customFormat="1" ht="30">
      <c r="A3510" s="851">
        <v>3507</v>
      </c>
      <c r="B3510" s="852" t="s">
        <v>4814</v>
      </c>
      <c r="C3510" s="281">
        <v>67</v>
      </c>
      <c r="D3510" s="852" t="s">
        <v>4850</v>
      </c>
      <c r="E3510" s="852" t="s">
        <v>744</v>
      </c>
      <c r="F3510" s="852" t="s">
        <v>744</v>
      </c>
      <c r="G3510" s="852" t="s">
        <v>137</v>
      </c>
    </row>
    <row r="3511" spans="1:7" s="855" customFormat="1" ht="30">
      <c r="A3511" s="98">
        <v>3508</v>
      </c>
      <c r="B3511" s="852" t="s">
        <v>4814</v>
      </c>
      <c r="C3511" s="281">
        <v>67</v>
      </c>
      <c r="D3511" s="852" t="s">
        <v>4851</v>
      </c>
      <c r="E3511" s="852" t="s">
        <v>744</v>
      </c>
      <c r="F3511" s="852" t="s">
        <v>744</v>
      </c>
      <c r="G3511" s="852" t="s">
        <v>137</v>
      </c>
    </row>
    <row r="3512" spans="1:7" s="855" customFormat="1" ht="30">
      <c r="A3512" s="851">
        <v>3509</v>
      </c>
      <c r="B3512" s="852" t="s">
        <v>4814</v>
      </c>
      <c r="C3512" s="281">
        <v>67</v>
      </c>
      <c r="D3512" s="852" t="s">
        <v>4852</v>
      </c>
      <c r="E3512" s="852" t="s">
        <v>744</v>
      </c>
      <c r="F3512" s="852" t="s">
        <v>744</v>
      </c>
      <c r="G3512" s="852" t="s">
        <v>138</v>
      </c>
    </row>
    <row r="3513" spans="1:7" s="855" customFormat="1" ht="30">
      <c r="A3513" s="98">
        <v>3510</v>
      </c>
      <c r="B3513" s="852" t="s">
        <v>4814</v>
      </c>
      <c r="C3513" s="281">
        <v>67</v>
      </c>
      <c r="D3513" s="852" t="s">
        <v>4853</v>
      </c>
      <c r="E3513" s="852" t="s">
        <v>744</v>
      </c>
      <c r="F3513" s="852" t="s">
        <v>744</v>
      </c>
      <c r="G3513" s="852" t="s">
        <v>139</v>
      </c>
    </row>
    <row r="3514" spans="1:7" s="855" customFormat="1" ht="30">
      <c r="A3514" s="851">
        <v>3511</v>
      </c>
      <c r="B3514" s="852" t="s">
        <v>4814</v>
      </c>
      <c r="C3514" s="281">
        <v>67</v>
      </c>
      <c r="D3514" s="852" t="s">
        <v>4854</v>
      </c>
      <c r="E3514" s="852" t="s">
        <v>744</v>
      </c>
      <c r="F3514" s="852" t="s">
        <v>744</v>
      </c>
      <c r="G3514" s="852" t="s">
        <v>139</v>
      </c>
    </row>
    <row r="3515" spans="1:7" s="855" customFormat="1" ht="30">
      <c r="A3515" s="98">
        <v>3512</v>
      </c>
      <c r="B3515" s="852" t="s">
        <v>4814</v>
      </c>
      <c r="C3515" s="281">
        <v>67</v>
      </c>
      <c r="D3515" s="852" t="s">
        <v>4855</v>
      </c>
      <c r="E3515" s="852" t="s">
        <v>744</v>
      </c>
      <c r="F3515" s="852" t="s">
        <v>744</v>
      </c>
      <c r="G3515" s="852" t="s">
        <v>141</v>
      </c>
    </row>
    <row r="3516" spans="1:7" s="855" customFormat="1" ht="30">
      <c r="A3516" s="851">
        <v>3513</v>
      </c>
      <c r="B3516" s="852" t="s">
        <v>4814</v>
      </c>
      <c r="C3516" s="281">
        <v>67</v>
      </c>
      <c r="D3516" s="852" t="s">
        <v>141</v>
      </c>
      <c r="E3516" s="852" t="s">
        <v>744</v>
      </c>
      <c r="F3516" s="852" t="s">
        <v>744</v>
      </c>
      <c r="G3516" s="852" t="s">
        <v>141</v>
      </c>
    </row>
    <row r="3517" spans="1:7" s="855" customFormat="1" ht="30">
      <c r="A3517" s="98">
        <v>3514</v>
      </c>
      <c r="B3517" s="852" t="s">
        <v>4814</v>
      </c>
      <c r="C3517" s="281">
        <v>67</v>
      </c>
      <c r="D3517" s="852" t="s">
        <v>4856</v>
      </c>
      <c r="E3517" s="852" t="s">
        <v>744</v>
      </c>
      <c r="F3517" s="852" t="s">
        <v>744</v>
      </c>
      <c r="G3517" s="852" t="s">
        <v>141</v>
      </c>
    </row>
    <row r="3518" spans="1:7" s="855" customFormat="1" ht="30">
      <c r="A3518" s="851">
        <v>3515</v>
      </c>
      <c r="B3518" s="852" t="s">
        <v>4814</v>
      </c>
      <c r="C3518" s="281">
        <v>67</v>
      </c>
      <c r="D3518" s="852" t="s">
        <v>4857</v>
      </c>
      <c r="E3518" s="852" t="s">
        <v>744</v>
      </c>
      <c r="F3518" s="852" t="s">
        <v>744</v>
      </c>
      <c r="G3518" s="852" t="s">
        <v>142</v>
      </c>
    </row>
    <row r="3519" spans="1:7" s="855" customFormat="1" ht="30">
      <c r="A3519" s="98">
        <v>3516</v>
      </c>
      <c r="B3519" s="852" t="s">
        <v>4814</v>
      </c>
      <c r="C3519" s="281">
        <v>67</v>
      </c>
      <c r="D3519" s="852" t="s">
        <v>4858</v>
      </c>
      <c r="E3519" s="852" t="s">
        <v>744</v>
      </c>
      <c r="F3519" s="852" t="s">
        <v>744</v>
      </c>
      <c r="G3519" s="852" t="s">
        <v>142</v>
      </c>
    </row>
    <row r="3520" spans="1:7" s="855" customFormat="1" ht="30">
      <c r="A3520" s="851">
        <v>3517</v>
      </c>
      <c r="B3520" s="852" t="s">
        <v>4814</v>
      </c>
      <c r="C3520" s="281">
        <v>67</v>
      </c>
      <c r="D3520" s="852" t="s">
        <v>4859</v>
      </c>
      <c r="E3520" s="852" t="s">
        <v>744</v>
      </c>
      <c r="F3520" s="852" t="s">
        <v>744</v>
      </c>
      <c r="G3520" s="852" t="s">
        <v>142</v>
      </c>
    </row>
    <row r="3521" spans="1:7" s="855" customFormat="1" ht="30">
      <c r="A3521" s="98">
        <v>3518</v>
      </c>
      <c r="B3521" s="852" t="s">
        <v>4814</v>
      </c>
      <c r="C3521" s="281">
        <v>67</v>
      </c>
      <c r="D3521" s="852" t="s">
        <v>2666</v>
      </c>
      <c r="E3521" s="852" t="s">
        <v>744</v>
      </c>
      <c r="F3521" s="852" t="s">
        <v>2093</v>
      </c>
      <c r="G3521" s="852" t="s">
        <v>144</v>
      </c>
    </row>
    <row r="3522" spans="1:7" s="855" customFormat="1" ht="30">
      <c r="A3522" s="851">
        <v>3519</v>
      </c>
      <c r="B3522" s="852" t="s">
        <v>4814</v>
      </c>
      <c r="C3522" s="281">
        <v>67</v>
      </c>
      <c r="D3522" s="852" t="s">
        <v>4134</v>
      </c>
      <c r="E3522" s="852" t="s">
        <v>744</v>
      </c>
      <c r="F3522" s="852" t="s">
        <v>2093</v>
      </c>
      <c r="G3522" s="852" t="s">
        <v>144</v>
      </c>
    </row>
    <row r="3523" spans="1:7" s="855" customFormat="1" ht="30">
      <c r="A3523" s="98">
        <v>3520</v>
      </c>
      <c r="B3523" s="852" t="s">
        <v>4814</v>
      </c>
      <c r="C3523" s="281">
        <v>67</v>
      </c>
      <c r="D3523" s="852" t="s">
        <v>4860</v>
      </c>
      <c r="E3523" s="852" t="s">
        <v>744</v>
      </c>
      <c r="F3523" s="852" t="s">
        <v>2093</v>
      </c>
      <c r="G3523" s="852" t="s">
        <v>144</v>
      </c>
    </row>
    <row r="3524" spans="1:7" s="855" customFormat="1" ht="30">
      <c r="A3524" s="851">
        <v>3521</v>
      </c>
      <c r="B3524" s="852" t="s">
        <v>4814</v>
      </c>
      <c r="C3524" s="281">
        <v>67</v>
      </c>
      <c r="D3524" s="852" t="s">
        <v>4861</v>
      </c>
      <c r="E3524" s="852" t="s">
        <v>744</v>
      </c>
      <c r="F3524" s="852" t="s">
        <v>2093</v>
      </c>
      <c r="G3524" s="852" t="s">
        <v>145</v>
      </c>
    </row>
    <row r="3525" spans="1:7" s="855" customFormat="1" ht="30">
      <c r="A3525" s="98">
        <v>3522</v>
      </c>
      <c r="B3525" s="852" t="s">
        <v>4814</v>
      </c>
      <c r="C3525" s="281">
        <v>67</v>
      </c>
      <c r="D3525" s="852" t="s">
        <v>4862</v>
      </c>
      <c r="E3525" s="852" t="s">
        <v>744</v>
      </c>
      <c r="F3525" s="852" t="s">
        <v>2093</v>
      </c>
      <c r="G3525" s="852" t="s">
        <v>145</v>
      </c>
    </row>
    <row r="3526" spans="1:7" s="855" customFormat="1" ht="30">
      <c r="A3526" s="851">
        <v>3523</v>
      </c>
      <c r="B3526" s="852" t="s">
        <v>4814</v>
      </c>
      <c r="C3526" s="281">
        <v>67</v>
      </c>
      <c r="D3526" s="852" t="s">
        <v>147</v>
      </c>
      <c r="E3526" s="852" t="s">
        <v>744</v>
      </c>
      <c r="F3526" s="852" t="s">
        <v>2093</v>
      </c>
      <c r="G3526" s="852" t="s">
        <v>147</v>
      </c>
    </row>
    <row r="3527" spans="1:7" s="855" customFormat="1" ht="30">
      <c r="A3527" s="98">
        <v>3524</v>
      </c>
      <c r="B3527" s="852" t="s">
        <v>4814</v>
      </c>
      <c r="C3527" s="281">
        <v>67</v>
      </c>
      <c r="D3527" s="852" t="s">
        <v>4863</v>
      </c>
      <c r="E3527" s="852" t="s">
        <v>744</v>
      </c>
      <c r="F3527" s="852" t="s">
        <v>2093</v>
      </c>
      <c r="G3527" s="852" t="s">
        <v>149</v>
      </c>
    </row>
    <row r="3528" spans="1:7" s="855" customFormat="1" ht="30">
      <c r="A3528" s="851">
        <v>3525</v>
      </c>
      <c r="B3528" s="852" t="s">
        <v>4814</v>
      </c>
      <c r="C3528" s="281">
        <v>67</v>
      </c>
      <c r="D3528" s="852" t="s">
        <v>4864</v>
      </c>
      <c r="E3528" s="852" t="s">
        <v>744</v>
      </c>
      <c r="F3528" s="852" t="s">
        <v>2093</v>
      </c>
      <c r="G3528" s="852" t="s">
        <v>150</v>
      </c>
    </row>
    <row r="3529" spans="1:7" s="855" customFormat="1" ht="30">
      <c r="A3529" s="98">
        <v>3526</v>
      </c>
      <c r="B3529" s="852" t="s">
        <v>4814</v>
      </c>
      <c r="C3529" s="281">
        <v>67</v>
      </c>
      <c r="D3529" s="852" t="s">
        <v>4865</v>
      </c>
      <c r="E3529" s="852" t="s">
        <v>744</v>
      </c>
      <c r="F3529" s="852" t="s">
        <v>2093</v>
      </c>
      <c r="G3529" s="852" t="s">
        <v>151</v>
      </c>
    </row>
    <row r="3530" spans="1:7" s="855" customFormat="1" ht="30">
      <c r="A3530" s="851">
        <v>3527</v>
      </c>
      <c r="B3530" s="852" t="s">
        <v>4814</v>
      </c>
      <c r="C3530" s="281">
        <v>67</v>
      </c>
      <c r="D3530" s="852" t="s">
        <v>2674</v>
      </c>
      <c r="E3530" s="852" t="s">
        <v>744</v>
      </c>
      <c r="F3530" s="852" t="s">
        <v>2093</v>
      </c>
      <c r="G3530" s="852" t="s">
        <v>152</v>
      </c>
    </row>
    <row r="3531" spans="1:7" s="855" customFormat="1" ht="30">
      <c r="A3531" s="98">
        <v>3528</v>
      </c>
      <c r="B3531" s="852" t="s">
        <v>4814</v>
      </c>
      <c r="C3531" s="281">
        <v>67</v>
      </c>
      <c r="D3531" s="852" t="s">
        <v>4866</v>
      </c>
      <c r="E3531" s="852" t="s">
        <v>744</v>
      </c>
      <c r="F3531" s="852" t="s">
        <v>2093</v>
      </c>
      <c r="G3531" s="852" t="s">
        <v>152</v>
      </c>
    </row>
    <row r="3532" spans="1:7" ht="30">
      <c r="A3532" s="851">
        <v>3529</v>
      </c>
      <c r="B3532" s="852" t="s">
        <v>4814</v>
      </c>
      <c r="C3532" s="281">
        <v>67</v>
      </c>
      <c r="D3532" s="852" t="s">
        <v>4867</v>
      </c>
      <c r="E3532" s="852" t="s">
        <v>744</v>
      </c>
      <c r="F3532" s="852" t="s">
        <v>746</v>
      </c>
      <c r="G3532" s="852" t="s">
        <v>159</v>
      </c>
    </row>
    <row r="3533" spans="1:7" ht="30">
      <c r="A3533" s="98">
        <v>3530</v>
      </c>
      <c r="B3533" s="852" t="s">
        <v>4814</v>
      </c>
      <c r="C3533" s="281">
        <v>67</v>
      </c>
      <c r="D3533" s="852" t="s">
        <v>4868</v>
      </c>
      <c r="E3533" s="852" t="s">
        <v>744</v>
      </c>
      <c r="F3533" s="852" t="s">
        <v>746</v>
      </c>
      <c r="G3533" s="852" t="s">
        <v>160</v>
      </c>
    </row>
    <row r="3534" spans="1:7" ht="30">
      <c r="A3534" s="851">
        <v>3531</v>
      </c>
      <c r="B3534" s="852" t="s">
        <v>4814</v>
      </c>
      <c r="C3534" s="281">
        <v>67</v>
      </c>
      <c r="D3534" s="852" t="s">
        <v>4869</v>
      </c>
      <c r="E3534" s="852" t="s">
        <v>744</v>
      </c>
      <c r="F3534" s="852" t="s">
        <v>746</v>
      </c>
      <c r="G3534" s="852" t="s">
        <v>164</v>
      </c>
    </row>
    <row r="3535" spans="1:7" ht="30">
      <c r="A3535" s="98">
        <v>3532</v>
      </c>
      <c r="B3535" s="852" t="s">
        <v>4814</v>
      </c>
      <c r="C3535" s="281">
        <v>67</v>
      </c>
      <c r="D3535" s="852" t="s">
        <v>4870</v>
      </c>
      <c r="E3535" s="852" t="s">
        <v>744</v>
      </c>
      <c r="F3535" s="852" t="s">
        <v>746</v>
      </c>
      <c r="G3535" s="852" t="s">
        <v>166</v>
      </c>
    </row>
    <row r="3536" spans="1:7" ht="30">
      <c r="A3536" s="851">
        <v>3533</v>
      </c>
      <c r="B3536" s="852" t="s">
        <v>4814</v>
      </c>
      <c r="C3536" s="281">
        <v>67</v>
      </c>
      <c r="D3536" s="852" t="s">
        <v>2729</v>
      </c>
      <c r="E3536" s="852" t="s">
        <v>744</v>
      </c>
      <c r="F3536" s="852" t="s">
        <v>746</v>
      </c>
      <c r="G3536" s="852" t="s">
        <v>171</v>
      </c>
    </row>
    <row r="3537" spans="1:7" ht="30">
      <c r="A3537" s="98">
        <v>3534</v>
      </c>
      <c r="B3537" s="852" t="s">
        <v>4814</v>
      </c>
      <c r="C3537" s="281">
        <v>67</v>
      </c>
      <c r="D3537" s="852" t="s">
        <v>4871</v>
      </c>
      <c r="E3537" s="852" t="s">
        <v>744</v>
      </c>
      <c r="F3537" s="852" t="s">
        <v>748</v>
      </c>
      <c r="G3537" s="852" t="s">
        <v>2438</v>
      </c>
    </row>
    <row r="3538" spans="1:7" ht="30">
      <c r="A3538" s="851">
        <v>3535</v>
      </c>
      <c r="B3538" s="852" t="s">
        <v>4814</v>
      </c>
      <c r="C3538" s="281">
        <v>67</v>
      </c>
      <c r="D3538" s="852" t="s">
        <v>174</v>
      </c>
      <c r="E3538" s="852" t="s">
        <v>744</v>
      </c>
      <c r="F3538" s="852" t="s">
        <v>748</v>
      </c>
      <c r="G3538" s="852" t="s">
        <v>174</v>
      </c>
    </row>
    <row r="3539" spans="1:7" ht="30">
      <c r="A3539" s="98">
        <v>3536</v>
      </c>
      <c r="B3539" s="852" t="s">
        <v>4814</v>
      </c>
      <c r="C3539" s="281">
        <v>67</v>
      </c>
      <c r="D3539" s="852" t="s">
        <v>4872</v>
      </c>
      <c r="E3539" s="852" t="s">
        <v>744</v>
      </c>
      <c r="F3539" s="852" t="s">
        <v>748</v>
      </c>
      <c r="G3539" s="852" t="s">
        <v>175</v>
      </c>
    </row>
    <row r="3540" spans="1:7" ht="30">
      <c r="A3540" s="851">
        <v>3537</v>
      </c>
      <c r="B3540" s="852" t="s">
        <v>4814</v>
      </c>
      <c r="C3540" s="281">
        <v>67</v>
      </c>
      <c r="D3540" s="852" t="s">
        <v>4873</v>
      </c>
      <c r="E3540" s="852" t="s">
        <v>744</v>
      </c>
      <c r="F3540" s="852" t="s">
        <v>748</v>
      </c>
      <c r="G3540" s="852" t="s">
        <v>175</v>
      </c>
    </row>
    <row r="3541" spans="1:7" ht="30">
      <c r="A3541" s="98">
        <v>3538</v>
      </c>
      <c r="B3541" s="852" t="s">
        <v>4814</v>
      </c>
      <c r="C3541" s="281">
        <v>67</v>
      </c>
      <c r="D3541" s="852" t="s">
        <v>4874</v>
      </c>
      <c r="E3541" s="852" t="s">
        <v>744</v>
      </c>
      <c r="F3541" s="852" t="s">
        <v>748</v>
      </c>
      <c r="G3541" s="852" t="s">
        <v>175</v>
      </c>
    </row>
    <row r="3542" spans="1:7" ht="30">
      <c r="A3542" s="851">
        <v>3539</v>
      </c>
      <c r="B3542" s="852" t="s">
        <v>4814</v>
      </c>
      <c r="C3542" s="281">
        <v>67</v>
      </c>
      <c r="D3542" s="852" t="s">
        <v>4875</v>
      </c>
      <c r="E3542" s="852" t="s">
        <v>744</v>
      </c>
      <c r="F3542" s="852" t="s">
        <v>748</v>
      </c>
      <c r="G3542" s="852" t="s">
        <v>176</v>
      </c>
    </row>
    <row r="3543" spans="1:7" ht="30">
      <c r="A3543" s="98">
        <v>3540</v>
      </c>
      <c r="B3543" s="852" t="s">
        <v>4814</v>
      </c>
      <c r="C3543" s="281">
        <v>67</v>
      </c>
      <c r="D3543" s="852" t="s">
        <v>4876</v>
      </c>
      <c r="E3543" s="852" t="s">
        <v>744</v>
      </c>
      <c r="F3543" s="852" t="s">
        <v>750</v>
      </c>
      <c r="G3543" s="852" t="s">
        <v>190</v>
      </c>
    </row>
    <row r="3544" spans="1:7" ht="30">
      <c r="A3544" s="851">
        <v>3541</v>
      </c>
      <c r="B3544" s="852" t="s">
        <v>4814</v>
      </c>
      <c r="C3544" s="281">
        <v>67</v>
      </c>
      <c r="D3544" s="852" t="s">
        <v>2055</v>
      </c>
      <c r="E3544" s="852" t="s">
        <v>744</v>
      </c>
      <c r="F3544" s="852" t="s">
        <v>751</v>
      </c>
      <c r="G3544" s="852" t="s">
        <v>2055</v>
      </c>
    </row>
    <row r="3545" spans="1:7" ht="30">
      <c r="A3545" s="98">
        <v>3542</v>
      </c>
      <c r="B3545" s="852" t="s">
        <v>4814</v>
      </c>
      <c r="C3545" s="281">
        <v>67</v>
      </c>
      <c r="D3545" s="852" t="s">
        <v>4877</v>
      </c>
      <c r="E3545" s="852" t="s">
        <v>744</v>
      </c>
      <c r="F3545" s="852" t="s">
        <v>751</v>
      </c>
      <c r="G3545" s="852" t="s">
        <v>2752</v>
      </c>
    </row>
    <row r="3546" spans="1:7" ht="30">
      <c r="A3546" s="851">
        <v>3543</v>
      </c>
      <c r="B3546" s="852" t="s">
        <v>4814</v>
      </c>
      <c r="C3546" s="281">
        <v>67</v>
      </c>
      <c r="D3546" s="852" t="s">
        <v>2195</v>
      </c>
      <c r="E3546" s="852" t="s">
        <v>744</v>
      </c>
      <c r="F3546" s="852" t="s">
        <v>745</v>
      </c>
      <c r="G3546" s="852" t="s">
        <v>214</v>
      </c>
    </row>
    <row r="3547" spans="1:7" ht="30">
      <c r="A3547" s="98">
        <v>3544</v>
      </c>
      <c r="B3547" s="852" t="s">
        <v>4814</v>
      </c>
      <c r="C3547" s="281">
        <v>67</v>
      </c>
      <c r="D3547" s="852" t="s">
        <v>4878</v>
      </c>
      <c r="E3547" s="852" t="s">
        <v>752</v>
      </c>
      <c r="F3547" s="852" t="s">
        <v>752</v>
      </c>
      <c r="G3547" s="852" t="s">
        <v>222</v>
      </c>
    </row>
    <row r="3548" spans="1:7" ht="30">
      <c r="A3548" s="851">
        <v>3545</v>
      </c>
      <c r="B3548" s="852" t="s">
        <v>4814</v>
      </c>
      <c r="C3548" s="281">
        <v>67</v>
      </c>
      <c r="D3548" s="852" t="s">
        <v>4879</v>
      </c>
      <c r="E3548" s="852" t="s">
        <v>752</v>
      </c>
      <c r="F3548" s="852" t="s">
        <v>752</v>
      </c>
      <c r="G3548" s="852" t="s">
        <v>228</v>
      </c>
    </row>
    <row r="3549" spans="1:7" ht="30">
      <c r="A3549" s="98">
        <v>3546</v>
      </c>
      <c r="B3549" s="852" t="s">
        <v>4814</v>
      </c>
      <c r="C3549" s="281">
        <v>67</v>
      </c>
      <c r="D3549" s="852" t="s">
        <v>4632</v>
      </c>
      <c r="E3549" s="852" t="s">
        <v>752</v>
      </c>
      <c r="F3549" s="852" t="s">
        <v>752</v>
      </c>
      <c r="G3549" s="852" t="s">
        <v>233</v>
      </c>
    </row>
    <row r="3550" spans="1:7" ht="30">
      <c r="A3550" s="851">
        <v>3547</v>
      </c>
      <c r="B3550" s="852" t="s">
        <v>4814</v>
      </c>
      <c r="C3550" s="281">
        <v>67</v>
      </c>
      <c r="D3550" s="852" t="s">
        <v>4880</v>
      </c>
      <c r="E3550" s="852" t="s">
        <v>752</v>
      </c>
      <c r="F3550" s="852" t="s">
        <v>752</v>
      </c>
      <c r="G3550" s="852" t="s">
        <v>234</v>
      </c>
    </row>
    <row r="3551" spans="1:7" ht="30">
      <c r="A3551" s="98">
        <v>3548</v>
      </c>
      <c r="B3551" s="852" t="s">
        <v>4814</v>
      </c>
      <c r="C3551" s="281">
        <v>67</v>
      </c>
      <c r="D3551" s="852" t="s">
        <v>2217</v>
      </c>
      <c r="E3551" s="852" t="s">
        <v>752</v>
      </c>
      <c r="F3551" s="852" t="s">
        <v>752</v>
      </c>
      <c r="G3551" s="852" t="s">
        <v>237</v>
      </c>
    </row>
    <row r="3552" spans="1:7" ht="30">
      <c r="A3552" s="851">
        <v>3549</v>
      </c>
      <c r="B3552" s="852" t="s">
        <v>4814</v>
      </c>
      <c r="C3552" s="281">
        <v>67</v>
      </c>
      <c r="D3552" s="852" t="s">
        <v>237</v>
      </c>
      <c r="E3552" s="852" t="s">
        <v>752</v>
      </c>
      <c r="F3552" s="852" t="s">
        <v>752</v>
      </c>
      <c r="G3552" s="852" t="s">
        <v>237</v>
      </c>
    </row>
    <row r="3553" spans="1:7" ht="30">
      <c r="A3553" s="98">
        <v>3550</v>
      </c>
      <c r="B3553" s="852" t="s">
        <v>4814</v>
      </c>
      <c r="C3553" s="281">
        <v>67</v>
      </c>
      <c r="D3553" s="852" t="s">
        <v>4881</v>
      </c>
      <c r="E3553" s="852" t="s">
        <v>752</v>
      </c>
      <c r="F3553" s="852" t="s">
        <v>752</v>
      </c>
      <c r="G3553" s="852" t="s">
        <v>238</v>
      </c>
    </row>
    <row r="3554" spans="1:7" ht="30">
      <c r="A3554" s="851">
        <v>3551</v>
      </c>
      <c r="B3554" s="852" t="s">
        <v>4814</v>
      </c>
      <c r="C3554" s="281">
        <v>67</v>
      </c>
      <c r="D3554" s="852" t="s">
        <v>4882</v>
      </c>
      <c r="E3554" s="852" t="s">
        <v>752</v>
      </c>
      <c r="F3554" s="852" t="s">
        <v>752</v>
      </c>
      <c r="G3554" s="852" t="s">
        <v>243</v>
      </c>
    </row>
    <row r="3555" spans="1:7" ht="30">
      <c r="A3555" s="98">
        <v>3552</v>
      </c>
      <c r="B3555" s="852" t="s">
        <v>4814</v>
      </c>
      <c r="C3555" s="281">
        <v>67</v>
      </c>
      <c r="D3555" s="852" t="s">
        <v>4883</v>
      </c>
      <c r="E3555" s="852" t="s">
        <v>752</v>
      </c>
      <c r="F3555" s="852" t="s">
        <v>752</v>
      </c>
      <c r="G3555" s="852" t="s">
        <v>244</v>
      </c>
    </row>
    <row r="3556" spans="1:7" ht="30">
      <c r="A3556" s="851">
        <v>3553</v>
      </c>
      <c r="B3556" s="852" t="s">
        <v>4814</v>
      </c>
      <c r="C3556" s="281">
        <v>67</v>
      </c>
      <c r="D3556" s="852" t="s">
        <v>4884</v>
      </c>
      <c r="E3556" s="852" t="s">
        <v>752</v>
      </c>
      <c r="F3556" s="852" t="s">
        <v>752</v>
      </c>
      <c r="G3556" s="852" t="s">
        <v>246</v>
      </c>
    </row>
    <row r="3557" spans="1:7" ht="30">
      <c r="A3557" s="98">
        <v>3554</v>
      </c>
      <c r="B3557" s="852" t="s">
        <v>4814</v>
      </c>
      <c r="C3557" s="281">
        <v>67</v>
      </c>
      <c r="D3557" s="852" t="s">
        <v>1970</v>
      </c>
      <c r="E3557" s="852" t="s">
        <v>752</v>
      </c>
      <c r="F3557" s="852" t="s">
        <v>752</v>
      </c>
      <c r="G3557" s="852" t="s">
        <v>249</v>
      </c>
    </row>
    <row r="3558" spans="1:7" ht="30">
      <c r="A3558" s="851">
        <v>3555</v>
      </c>
      <c r="B3558" s="852" t="s">
        <v>4814</v>
      </c>
      <c r="C3558" s="281">
        <v>67</v>
      </c>
      <c r="D3558" s="852" t="s">
        <v>2102</v>
      </c>
      <c r="E3558" s="852" t="s">
        <v>752</v>
      </c>
      <c r="F3558" s="852" t="s">
        <v>752</v>
      </c>
      <c r="G3558" s="852" t="s">
        <v>249</v>
      </c>
    </row>
    <row r="3559" spans="1:7" ht="30">
      <c r="A3559" s="98">
        <v>3556</v>
      </c>
      <c r="B3559" s="852" t="s">
        <v>4814</v>
      </c>
      <c r="C3559" s="281">
        <v>67</v>
      </c>
      <c r="D3559" s="852" t="s">
        <v>4427</v>
      </c>
      <c r="E3559" s="852" t="s">
        <v>752</v>
      </c>
      <c r="F3559" s="852" t="s">
        <v>752</v>
      </c>
      <c r="G3559" s="852" t="s">
        <v>252</v>
      </c>
    </row>
    <row r="3560" spans="1:7" ht="30">
      <c r="A3560" s="851">
        <v>3557</v>
      </c>
      <c r="B3560" s="852" t="s">
        <v>4814</v>
      </c>
      <c r="C3560" s="281">
        <v>67</v>
      </c>
      <c r="D3560" s="852" t="s">
        <v>4885</v>
      </c>
      <c r="E3560" s="852" t="s">
        <v>752</v>
      </c>
      <c r="F3560" s="852" t="s">
        <v>752</v>
      </c>
      <c r="G3560" s="852" t="s">
        <v>252</v>
      </c>
    </row>
    <row r="3561" spans="1:7" ht="30">
      <c r="A3561" s="98">
        <v>3558</v>
      </c>
      <c r="B3561" s="852" t="s">
        <v>4814</v>
      </c>
      <c r="C3561" s="281">
        <v>67</v>
      </c>
      <c r="D3561" s="852" t="s">
        <v>4449</v>
      </c>
      <c r="E3561" s="852" t="s">
        <v>752</v>
      </c>
      <c r="F3561" s="852" t="s">
        <v>752</v>
      </c>
      <c r="G3561" s="852" t="s">
        <v>254</v>
      </c>
    </row>
    <row r="3562" spans="1:7" ht="30">
      <c r="A3562" s="851">
        <v>3559</v>
      </c>
      <c r="B3562" s="852" t="s">
        <v>4814</v>
      </c>
      <c r="C3562" s="281">
        <v>67</v>
      </c>
      <c r="D3562" s="852" t="s">
        <v>4886</v>
      </c>
      <c r="E3562" s="852" t="s">
        <v>752</v>
      </c>
      <c r="F3562" s="852" t="s">
        <v>752</v>
      </c>
      <c r="G3562" s="852" t="s">
        <v>257</v>
      </c>
    </row>
    <row r="3563" spans="1:7" ht="30">
      <c r="A3563" s="98">
        <v>3560</v>
      </c>
      <c r="B3563" s="852" t="s">
        <v>4814</v>
      </c>
      <c r="C3563" s="281">
        <v>67</v>
      </c>
      <c r="D3563" s="852" t="s">
        <v>4887</v>
      </c>
      <c r="E3563" s="852" t="s">
        <v>752</v>
      </c>
      <c r="F3563" s="852" t="s">
        <v>752</v>
      </c>
      <c r="G3563" s="852" t="s">
        <v>260</v>
      </c>
    </row>
    <row r="3564" spans="1:7" ht="30">
      <c r="A3564" s="851">
        <v>3561</v>
      </c>
      <c r="B3564" s="852" t="s">
        <v>4814</v>
      </c>
      <c r="C3564" s="281">
        <v>67</v>
      </c>
      <c r="D3564" s="852" t="s">
        <v>4888</v>
      </c>
      <c r="E3564" s="852" t="s">
        <v>752</v>
      </c>
      <c r="F3564" s="852" t="s">
        <v>752</v>
      </c>
      <c r="G3564" s="852" t="s">
        <v>260</v>
      </c>
    </row>
    <row r="3565" spans="1:7" ht="30">
      <c r="A3565" s="98">
        <v>3562</v>
      </c>
      <c r="B3565" s="852" t="s">
        <v>4814</v>
      </c>
      <c r="C3565" s="281">
        <v>67</v>
      </c>
      <c r="D3565" s="852" t="s">
        <v>2976</v>
      </c>
      <c r="E3565" s="852" t="s">
        <v>752</v>
      </c>
      <c r="F3565" s="852" t="s">
        <v>752</v>
      </c>
      <c r="G3565" s="852" t="s">
        <v>270</v>
      </c>
    </row>
    <row r="3566" spans="1:7" ht="30">
      <c r="A3566" s="851">
        <v>3563</v>
      </c>
      <c r="B3566" s="852" t="s">
        <v>4814</v>
      </c>
      <c r="C3566" s="281">
        <v>67</v>
      </c>
      <c r="D3566" s="852" t="s">
        <v>4889</v>
      </c>
      <c r="E3566" s="852" t="s">
        <v>752</v>
      </c>
      <c r="F3566" s="852" t="s">
        <v>752</v>
      </c>
      <c r="G3566" s="852" t="s">
        <v>273</v>
      </c>
    </row>
    <row r="3567" spans="1:7" ht="30">
      <c r="A3567" s="98">
        <v>3564</v>
      </c>
      <c r="B3567" s="852" t="s">
        <v>4814</v>
      </c>
      <c r="C3567" s="281">
        <v>67</v>
      </c>
      <c r="D3567" s="852" t="s">
        <v>4424</v>
      </c>
      <c r="E3567" s="852" t="s">
        <v>752</v>
      </c>
      <c r="F3567" s="852" t="s">
        <v>752</v>
      </c>
      <c r="G3567" s="852" t="s">
        <v>274</v>
      </c>
    </row>
    <row r="3568" spans="1:7" ht="30">
      <c r="A3568" s="851">
        <v>3565</v>
      </c>
      <c r="B3568" s="852" t="s">
        <v>4814</v>
      </c>
      <c r="C3568" s="281">
        <v>67</v>
      </c>
      <c r="D3568" s="852" t="s">
        <v>4446</v>
      </c>
      <c r="E3568" s="852" t="s">
        <v>752</v>
      </c>
      <c r="F3568" s="852" t="s">
        <v>752</v>
      </c>
      <c r="G3568" s="852" t="s">
        <v>275</v>
      </c>
    </row>
    <row r="3569" spans="1:7" ht="30">
      <c r="A3569" s="98">
        <v>3566</v>
      </c>
      <c r="B3569" s="852" t="s">
        <v>4814</v>
      </c>
      <c r="C3569" s="281">
        <v>67</v>
      </c>
      <c r="D3569" s="852" t="s">
        <v>277</v>
      </c>
      <c r="E3569" s="852" t="s">
        <v>752</v>
      </c>
      <c r="F3569" s="852" t="s">
        <v>548</v>
      </c>
      <c r="G3569" s="852" t="s">
        <v>277</v>
      </c>
    </row>
    <row r="3570" spans="1:7" ht="30">
      <c r="A3570" s="851">
        <v>3567</v>
      </c>
      <c r="B3570" s="852" t="s">
        <v>4814</v>
      </c>
      <c r="C3570" s="281">
        <v>67</v>
      </c>
      <c r="D3570" s="852" t="s">
        <v>2999</v>
      </c>
      <c r="E3570" s="852" t="s">
        <v>752</v>
      </c>
      <c r="F3570" s="852" t="s">
        <v>548</v>
      </c>
      <c r="G3570" s="852" t="s">
        <v>279</v>
      </c>
    </row>
    <row r="3571" spans="1:7" ht="30">
      <c r="A3571" s="98">
        <v>3568</v>
      </c>
      <c r="B3571" s="852" t="s">
        <v>4814</v>
      </c>
      <c r="C3571" s="281">
        <v>67</v>
      </c>
      <c r="D3571" s="852" t="s">
        <v>3006</v>
      </c>
      <c r="E3571" s="852" t="s">
        <v>752</v>
      </c>
      <c r="F3571" s="852" t="s">
        <v>548</v>
      </c>
      <c r="G3571" s="852" t="s">
        <v>281</v>
      </c>
    </row>
    <row r="3572" spans="1:7" ht="30">
      <c r="A3572" s="851">
        <v>3569</v>
      </c>
      <c r="B3572" s="852" t="s">
        <v>4814</v>
      </c>
      <c r="C3572" s="281">
        <v>67</v>
      </c>
      <c r="D3572" s="852" t="s">
        <v>282</v>
      </c>
      <c r="E3572" s="852" t="s">
        <v>752</v>
      </c>
      <c r="F3572" s="852" t="s">
        <v>548</v>
      </c>
      <c r="G3572" s="852" t="s">
        <v>282</v>
      </c>
    </row>
    <row r="3573" spans="1:7" ht="30">
      <c r="A3573" s="98">
        <v>3570</v>
      </c>
      <c r="B3573" s="852" t="s">
        <v>4814</v>
      </c>
      <c r="C3573" s="281">
        <v>67</v>
      </c>
      <c r="D3573" s="852" t="s">
        <v>3106</v>
      </c>
      <c r="E3573" s="852" t="s">
        <v>752</v>
      </c>
      <c r="F3573" s="852" t="s">
        <v>753</v>
      </c>
      <c r="G3573" s="852" t="s">
        <v>288</v>
      </c>
    </row>
    <row r="3574" spans="1:7" ht="30">
      <c r="A3574" s="851">
        <v>3571</v>
      </c>
      <c r="B3574" s="852" t="s">
        <v>4814</v>
      </c>
      <c r="C3574" s="281">
        <v>67</v>
      </c>
      <c r="D3574" s="852" t="s">
        <v>4890</v>
      </c>
      <c r="E3574" s="852" t="s">
        <v>752</v>
      </c>
      <c r="F3574" s="852" t="s">
        <v>753</v>
      </c>
      <c r="G3574" s="852" t="s">
        <v>2264</v>
      </c>
    </row>
    <row r="3575" spans="1:7" ht="30">
      <c r="A3575" s="98">
        <v>3572</v>
      </c>
      <c r="B3575" s="852" t="s">
        <v>4814</v>
      </c>
      <c r="C3575" s="281">
        <v>67</v>
      </c>
      <c r="D3575" s="852" t="s">
        <v>4891</v>
      </c>
      <c r="E3575" s="852" t="s">
        <v>752</v>
      </c>
      <c r="F3575" s="852" t="s">
        <v>753</v>
      </c>
      <c r="G3575" s="852" t="s">
        <v>297</v>
      </c>
    </row>
    <row r="3576" spans="1:7" ht="30">
      <c r="A3576" s="851">
        <v>3573</v>
      </c>
      <c r="B3576" s="852" t="s">
        <v>4814</v>
      </c>
      <c r="C3576" s="281">
        <v>67</v>
      </c>
      <c r="D3576" s="852" t="s">
        <v>3061</v>
      </c>
      <c r="E3576" s="852" t="s">
        <v>752</v>
      </c>
      <c r="F3576" s="852" t="s">
        <v>753</v>
      </c>
      <c r="G3576" s="852" t="s">
        <v>299</v>
      </c>
    </row>
    <row r="3577" spans="1:7" ht="30">
      <c r="A3577" s="98">
        <v>3574</v>
      </c>
      <c r="B3577" s="852" t="s">
        <v>4814</v>
      </c>
      <c r="C3577" s="281">
        <v>67</v>
      </c>
      <c r="D3577" s="852" t="s">
        <v>4892</v>
      </c>
      <c r="E3577" s="852" t="s">
        <v>752</v>
      </c>
      <c r="F3577" s="852" t="s">
        <v>754</v>
      </c>
      <c r="G3577" s="852" t="s">
        <v>305</v>
      </c>
    </row>
    <row r="3578" spans="1:7" ht="30">
      <c r="A3578" s="851">
        <v>3575</v>
      </c>
      <c r="B3578" s="852" t="s">
        <v>4814</v>
      </c>
      <c r="C3578" s="281">
        <v>67</v>
      </c>
      <c r="D3578" s="852" t="s">
        <v>4893</v>
      </c>
      <c r="E3578" s="852" t="s">
        <v>752</v>
      </c>
      <c r="F3578" s="852" t="s">
        <v>755</v>
      </c>
      <c r="G3578" s="852" t="s">
        <v>324</v>
      </c>
    </row>
    <row r="3579" spans="1:7" ht="30">
      <c r="A3579" s="98">
        <v>3576</v>
      </c>
      <c r="B3579" s="852" t="s">
        <v>4814</v>
      </c>
      <c r="C3579" s="281">
        <v>67</v>
      </c>
      <c r="D3579" s="852" t="s">
        <v>4894</v>
      </c>
      <c r="E3579" s="852" t="s">
        <v>752</v>
      </c>
      <c r="F3579" s="852" t="s">
        <v>756</v>
      </c>
      <c r="G3579" s="852" t="s">
        <v>328</v>
      </c>
    </row>
    <row r="3580" spans="1:7" ht="30">
      <c r="A3580" s="851">
        <v>3577</v>
      </c>
      <c r="B3580" s="852" t="s">
        <v>4814</v>
      </c>
      <c r="C3580" s="281">
        <v>67</v>
      </c>
      <c r="D3580" s="852" t="s">
        <v>4895</v>
      </c>
      <c r="E3580" s="852" t="s">
        <v>752</v>
      </c>
      <c r="F3580" s="852" t="s">
        <v>757</v>
      </c>
      <c r="G3580" s="852" t="s">
        <v>339</v>
      </c>
    </row>
    <row r="3581" spans="1:7" ht="30">
      <c r="A3581" s="98">
        <v>3578</v>
      </c>
      <c r="B3581" s="852" t="s">
        <v>4814</v>
      </c>
      <c r="C3581" s="281">
        <v>67</v>
      </c>
      <c r="D3581" s="852" t="s">
        <v>4896</v>
      </c>
      <c r="E3581" s="852" t="s">
        <v>752</v>
      </c>
      <c r="F3581" s="852" t="s">
        <v>758</v>
      </c>
      <c r="G3581" s="852" t="s">
        <v>344</v>
      </c>
    </row>
    <row r="3582" spans="1:7" ht="30">
      <c r="A3582" s="851">
        <v>3579</v>
      </c>
      <c r="B3582" s="852" t="s">
        <v>4814</v>
      </c>
      <c r="C3582" s="281">
        <v>67</v>
      </c>
      <c r="D3582" s="852" t="s">
        <v>4897</v>
      </c>
      <c r="E3582" s="852" t="s">
        <v>752</v>
      </c>
      <c r="F3582" s="852" t="s">
        <v>758</v>
      </c>
      <c r="G3582" s="852" t="s">
        <v>345</v>
      </c>
    </row>
    <row r="3583" spans="1:7" ht="30">
      <c r="A3583" s="98">
        <v>3580</v>
      </c>
      <c r="B3583" s="852" t="s">
        <v>4814</v>
      </c>
      <c r="C3583" s="281">
        <v>67</v>
      </c>
      <c r="D3583" s="852" t="s">
        <v>3140</v>
      </c>
      <c r="E3583" s="852" t="s">
        <v>752</v>
      </c>
      <c r="F3583" s="852" t="s">
        <v>758</v>
      </c>
      <c r="G3583" s="852" t="s">
        <v>346</v>
      </c>
    </row>
    <row r="3584" spans="1:7" ht="30">
      <c r="A3584" s="851">
        <v>3581</v>
      </c>
      <c r="B3584" s="852" t="s">
        <v>4814</v>
      </c>
      <c r="C3584" s="281">
        <v>67</v>
      </c>
      <c r="D3584" s="852" t="s">
        <v>4898</v>
      </c>
      <c r="E3584" s="852" t="s">
        <v>752</v>
      </c>
      <c r="F3584" s="852" t="s">
        <v>758</v>
      </c>
      <c r="G3584" s="852" t="s">
        <v>346</v>
      </c>
    </row>
    <row r="3585" spans="1:7" ht="30">
      <c r="A3585" s="98">
        <v>3582</v>
      </c>
      <c r="B3585" s="852" t="s">
        <v>4814</v>
      </c>
      <c r="C3585" s="281">
        <v>67</v>
      </c>
      <c r="D3585" s="852" t="s">
        <v>3152</v>
      </c>
      <c r="E3585" s="852" t="s">
        <v>752</v>
      </c>
      <c r="F3585" s="852" t="s">
        <v>2013</v>
      </c>
      <c r="G3585" s="852" t="s">
        <v>352</v>
      </c>
    </row>
    <row r="3586" spans="1:7" ht="30">
      <c r="A3586" s="851">
        <v>3583</v>
      </c>
      <c r="B3586" s="852" t="s">
        <v>4814</v>
      </c>
      <c r="C3586" s="281">
        <v>67</v>
      </c>
      <c r="D3586" s="852" t="s">
        <v>4899</v>
      </c>
      <c r="E3586" s="852" t="s">
        <v>752</v>
      </c>
      <c r="F3586" s="852" t="s">
        <v>761</v>
      </c>
      <c r="G3586" s="852" t="s">
        <v>365</v>
      </c>
    </row>
    <row r="3587" spans="1:7" ht="30">
      <c r="A3587" s="98">
        <v>3584</v>
      </c>
      <c r="B3587" s="852" t="s">
        <v>4814</v>
      </c>
      <c r="C3587" s="281">
        <v>67</v>
      </c>
      <c r="D3587" s="852" t="s">
        <v>4900</v>
      </c>
      <c r="E3587" s="852" t="s">
        <v>752</v>
      </c>
      <c r="F3587" s="852" t="s">
        <v>761</v>
      </c>
      <c r="G3587" s="852" t="s">
        <v>366</v>
      </c>
    </row>
    <row r="3588" spans="1:7" ht="30">
      <c r="A3588" s="851">
        <v>3585</v>
      </c>
      <c r="B3588" s="852" t="s">
        <v>4814</v>
      </c>
      <c r="C3588" s="281">
        <v>67</v>
      </c>
      <c r="D3588" s="852" t="s">
        <v>4901</v>
      </c>
      <c r="E3588" s="852" t="s">
        <v>752</v>
      </c>
      <c r="F3588" s="852" t="s">
        <v>761</v>
      </c>
      <c r="G3588" s="852" t="s">
        <v>366</v>
      </c>
    </row>
    <row r="3589" spans="1:7" ht="30">
      <c r="A3589" s="98">
        <v>3586</v>
      </c>
      <c r="B3589" s="852" t="s">
        <v>4814</v>
      </c>
      <c r="C3589" s="281">
        <v>67</v>
      </c>
      <c r="D3589" s="852" t="s">
        <v>4902</v>
      </c>
      <c r="E3589" s="852" t="s">
        <v>752</v>
      </c>
      <c r="F3589" s="852" t="s">
        <v>761</v>
      </c>
      <c r="G3589" s="852" t="s">
        <v>366</v>
      </c>
    </row>
    <row r="3590" spans="1:7" ht="30">
      <c r="A3590" s="851">
        <v>3587</v>
      </c>
      <c r="B3590" s="852" t="s">
        <v>4814</v>
      </c>
      <c r="C3590" s="281">
        <v>67</v>
      </c>
      <c r="D3590" s="852" t="s">
        <v>368</v>
      </c>
      <c r="E3590" s="852" t="s">
        <v>752</v>
      </c>
      <c r="F3590" s="852" t="s">
        <v>761</v>
      </c>
      <c r="G3590" s="852" t="s">
        <v>368</v>
      </c>
    </row>
    <row r="3591" spans="1:7" ht="30">
      <c r="A3591" s="98">
        <v>3588</v>
      </c>
      <c r="B3591" s="852" t="s">
        <v>4814</v>
      </c>
      <c r="C3591" s="281">
        <v>67</v>
      </c>
      <c r="D3591" s="852" t="s">
        <v>4903</v>
      </c>
      <c r="E3591" s="852" t="s">
        <v>752</v>
      </c>
      <c r="F3591" s="852" t="s">
        <v>762</v>
      </c>
      <c r="G3591" s="852" t="s">
        <v>372</v>
      </c>
    </row>
    <row r="3592" spans="1:7" ht="30">
      <c r="A3592" s="851">
        <v>3589</v>
      </c>
      <c r="B3592" s="852" t="s">
        <v>4814</v>
      </c>
      <c r="C3592" s="281">
        <v>67</v>
      </c>
      <c r="D3592" s="852" t="s">
        <v>2107</v>
      </c>
      <c r="E3592" s="852" t="s">
        <v>752</v>
      </c>
      <c r="F3592" s="852" t="s">
        <v>762</v>
      </c>
      <c r="G3592" s="852" t="s">
        <v>373</v>
      </c>
    </row>
    <row r="3593" spans="1:7" ht="30">
      <c r="A3593" s="98">
        <v>3590</v>
      </c>
      <c r="B3593" s="852" t="s">
        <v>4814</v>
      </c>
      <c r="C3593" s="281">
        <v>67</v>
      </c>
      <c r="D3593" s="852" t="s">
        <v>375</v>
      </c>
      <c r="E3593" s="852" t="s">
        <v>752</v>
      </c>
      <c r="F3593" s="852" t="s">
        <v>762</v>
      </c>
      <c r="G3593" s="852" t="s">
        <v>375</v>
      </c>
    </row>
    <row r="3594" spans="1:7" ht="30">
      <c r="A3594" s="851">
        <v>3591</v>
      </c>
      <c r="B3594" s="852" t="s">
        <v>4814</v>
      </c>
      <c r="C3594" s="281">
        <v>67</v>
      </c>
      <c r="D3594" s="852" t="s">
        <v>4904</v>
      </c>
      <c r="E3594" s="852" t="s">
        <v>752</v>
      </c>
      <c r="F3594" s="852" t="s">
        <v>762</v>
      </c>
      <c r="G3594" s="852" t="s">
        <v>377</v>
      </c>
    </row>
    <row r="3595" spans="1:7" ht="30">
      <c r="A3595" s="98">
        <v>3592</v>
      </c>
      <c r="B3595" s="852" t="s">
        <v>4814</v>
      </c>
      <c r="C3595" s="281">
        <v>67</v>
      </c>
      <c r="D3595" s="852" t="s">
        <v>4905</v>
      </c>
      <c r="E3595" s="852" t="s">
        <v>752</v>
      </c>
      <c r="F3595" s="852" t="s">
        <v>762</v>
      </c>
      <c r="G3595" s="852" t="s">
        <v>377</v>
      </c>
    </row>
    <row r="3596" spans="1:7" ht="30">
      <c r="A3596" s="851">
        <v>3593</v>
      </c>
      <c r="B3596" s="852" t="s">
        <v>4814</v>
      </c>
      <c r="C3596" s="281">
        <v>67</v>
      </c>
      <c r="D3596" s="852" t="s">
        <v>4906</v>
      </c>
      <c r="E3596" s="852" t="s">
        <v>767</v>
      </c>
      <c r="F3596" s="852" t="s">
        <v>763</v>
      </c>
      <c r="G3596" s="852" t="s">
        <v>385</v>
      </c>
    </row>
    <row r="3597" spans="1:7" ht="30">
      <c r="A3597" s="98">
        <v>3594</v>
      </c>
      <c r="B3597" s="852" t="s">
        <v>4814</v>
      </c>
      <c r="C3597" s="281">
        <v>67</v>
      </c>
      <c r="D3597" s="852" t="s">
        <v>4907</v>
      </c>
      <c r="E3597" s="852" t="s">
        <v>767</v>
      </c>
      <c r="F3597" s="852" t="s">
        <v>763</v>
      </c>
      <c r="G3597" s="852" t="s">
        <v>106</v>
      </c>
    </row>
    <row r="3598" spans="1:7" ht="30">
      <c r="A3598" s="851">
        <v>3595</v>
      </c>
      <c r="B3598" s="852" t="s">
        <v>4814</v>
      </c>
      <c r="C3598" s="281">
        <v>67</v>
      </c>
      <c r="D3598" s="852" t="s">
        <v>4908</v>
      </c>
      <c r="E3598" s="852" t="s">
        <v>767</v>
      </c>
      <c r="F3598" s="852" t="s">
        <v>765</v>
      </c>
      <c r="G3598" s="852" t="s">
        <v>404</v>
      </c>
    </row>
    <row r="3599" spans="1:7" ht="30">
      <c r="A3599" s="98">
        <v>3596</v>
      </c>
      <c r="B3599" s="852" t="s">
        <v>4814</v>
      </c>
      <c r="C3599" s="281">
        <v>67</v>
      </c>
      <c r="D3599" s="852" t="s">
        <v>4909</v>
      </c>
      <c r="E3599" s="852" t="s">
        <v>767</v>
      </c>
      <c r="F3599" s="852" t="s">
        <v>765</v>
      </c>
      <c r="G3599" s="852" t="s">
        <v>405</v>
      </c>
    </row>
    <row r="3600" spans="1:7" ht="30">
      <c r="A3600" s="851">
        <v>3597</v>
      </c>
      <c r="B3600" s="852" t="s">
        <v>4814</v>
      </c>
      <c r="C3600" s="281">
        <v>67</v>
      </c>
      <c r="D3600" s="852" t="s">
        <v>4910</v>
      </c>
      <c r="E3600" s="852" t="s">
        <v>767</v>
      </c>
      <c r="F3600" s="852" t="s">
        <v>765</v>
      </c>
      <c r="G3600" s="852" t="s">
        <v>406</v>
      </c>
    </row>
    <row r="3601" spans="1:7" ht="30">
      <c r="A3601" s="98">
        <v>3598</v>
      </c>
      <c r="B3601" s="852" t="s">
        <v>4814</v>
      </c>
      <c r="C3601" s="281">
        <v>67</v>
      </c>
      <c r="D3601" s="852" t="s">
        <v>3222</v>
      </c>
      <c r="E3601" s="852" t="s">
        <v>767</v>
      </c>
      <c r="F3601" s="852" t="s">
        <v>765</v>
      </c>
      <c r="G3601" s="852" t="s">
        <v>406</v>
      </c>
    </row>
    <row r="3602" spans="1:7" ht="30">
      <c r="A3602" s="851">
        <v>3599</v>
      </c>
      <c r="B3602" s="852" t="s">
        <v>4814</v>
      </c>
      <c r="C3602" s="281">
        <v>67</v>
      </c>
      <c r="D3602" s="852" t="s">
        <v>407</v>
      </c>
      <c r="E3602" s="852" t="s">
        <v>767</v>
      </c>
      <c r="F3602" s="852" t="s">
        <v>765</v>
      </c>
      <c r="G3602" s="852" t="s">
        <v>407</v>
      </c>
    </row>
    <row r="3603" spans="1:7" ht="30">
      <c r="A3603" s="98">
        <v>3600</v>
      </c>
      <c r="B3603" s="852" t="s">
        <v>4814</v>
      </c>
      <c r="C3603" s="281">
        <v>67</v>
      </c>
      <c r="D3603" s="852" t="s">
        <v>4911</v>
      </c>
      <c r="E3603" s="852" t="s">
        <v>767</v>
      </c>
      <c r="F3603" s="852" t="s">
        <v>765</v>
      </c>
      <c r="G3603" s="852" t="s">
        <v>407</v>
      </c>
    </row>
    <row r="3604" spans="1:7" ht="30">
      <c r="A3604" s="851">
        <v>3601</v>
      </c>
      <c r="B3604" s="852" t="s">
        <v>4814</v>
      </c>
      <c r="C3604" s="281">
        <v>67</v>
      </c>
      <c r="D3604" s="852" t="s">
        <v>4912</v>
      </c>
      <c r="E3604" s="852" t="s">
        <v>767</v>
      </c>
      <c r="F3604" s="852" t="s">
        <v>766</v>
      </c>
      <c r="G3604" s="852" t="s">
        <v>411</v>
      </c>
    </row>
    <row r="3605" spans="1:7" ht="30">
      <c r="A3605" s="98">
        <v>3602</v>
      </c>
      <c r="B3605" s="852" t="s">
        <v>4814</v>
      </c>
      <c r="C3605" s="281">
        <v>67</v>
      </c>
      <c r="D3605" s="852" t="s">
        <v>2297</v>
      </c>
      <c r="E3605" s="852" t="s">
        <v>767</v>
      </c>
      <c r="F3605" s="852" t="s">
        <v>766</v>
      </c>
      <c r="G3605" s="852" t="s">
        <v>414</v>
      </c>
    </row>
    <row r="3606" spans="1:7" ht="30">
      <c r="A3606" s="851">
        <v>3603</v>
      </c>
      <c r="B3606" s="852" t="s">
        <v>4814</v>
      </c>
      <c r="C3606" s="281">
        <v>67</v>
      </c>
      <c r="D3606" s="852" t="s">
        <v>4913</v>
      </c>
      <c r="E3606" s="852" t="s">
        <v>767</v>
      </c>
      <c r="F3606" s="852" t="s">
        <v>767</v>
      </c>
      <c r="G3606" s="852" t="s">
        <v>419</v>
      </c>
    </row>
    <row r="3607" spans="1:7" ht="30">
      <c r="A3607" s="98">
        <v>3604</v>
      </c>
      <c r="B3607" s="852" t="s">
        <v>4814</v>
      </c>
      <c r="C3607" s="281">
        <v>67</v>
      </c>
      <c r="D3607" s="852" t="s">
        <v>3240</v>
      </c>
      <c r="E3607" s="852" t="s">
        <v>767</v>
      </c>
      <c r="F3607" s="852" t="s">
        <v>767</v>
      </c>
      <c r="G3607" s="852" t="s">
        <v>421</v>
      </c>
    </row>
    <row r="3608" spans="1:7" ht="30">
      <c r="A3608" s="851">
        <v>3605</v>
      </c>
      <c r="B3608" s="852" t="s">
        <v>4814</v>
      </c>
      <c r="C3608" s="281">
        <v>67</v>
      </c>
      <c r="D3608" s="852" t="s">
        <v>4914</v>
      </c>
      <c r="E3608" s="852" t="s">
        <v>767</v>
      </c>
      <c r="F3608" s="852" t="s">
        <v>767</v>
      </c>
      <c r="G3608" s="852" t="s">
        <v>423</v>
      </c>
    </row>
    <row r="3609" spans="1:7" ht="30">
      <c r="A3609" s="98">
        <v>3606</v>
      </c>
      <c r="B3609" s="852" t="s">
        <v>4814</v>
      </c>
      <c r="C3609" s="281">
        <v>67</v>
      </c>
      <c r="D3609" s="852" t="s">
        <v>424</v>
      </c>
      <c r="E3609" s="852" t="s">
        <v>767</v>
      </c>
      <c r="F3609" s="852" t="s">
        <v>767</v>
      </c>
      <c r="G3609" s="852" t="s">
        <v>424</v>
      </c>
    </row>
    <row r="3610" spans="1:7" ht="30">
      <c r="A3610" s="851">
        <v>3607</v>
      </c>
      <c r="B3610" s="852" t="s">
        <v>4814</v>
      </c>
      <c r="C3610" s="281">
        <v>67</v>
      </c>
      <c r="D3610" s="852" t="s">
        <v>4915</v>
      </c>
      <c r="E3610" s="852" t="s">
        <v>767</v>
      </c>
      <c r="F3610" s="852" t="s">
        <v>767</v>
      </c>
      <c r="G3610" s="852" t="s">
        <v>427</v>
      </c>
    </row>
    <row r="3611" spans="1:7" ht="30">
      <c r="A3611" s="98">
        <v>3608</v>
      </c>
      <c r="B3611" s="852" t="s">
        <v>4814</v>
      </c>
      <c r="C3611" s="281">
        <v>67</v>
      </c>
      <c r="D3611" s="852" t="s">
        <v>3252</v>
      </c>
      <c r="E3611" s="852" t="s">
        <v>767</v>
      </c>
      <c r="F3611" s="852" t="s">
        <v>767</v>
      </c>
      <c r="G3611" s="852" t="s">
        <v>429</v>
      </c>
    </row>
    <row r="3612" spans="1:7" ht="30">
      <c r="A3612" s="851">
        <v>3609</v>
      </c>
      <c r="B3612" s="852" t="s">
        <v>4814</v>
      </c>
      <c r="C3612" s="281">
        <v>67</v>
      </c>
      <c r="D3612" s="852" t="s">
        <v>249</v>
      </c>
      <c r="E3612" s="852" t="s">
        <v>767</v>
      </c>
      <c r="F3612" s="852" t="s">
        <v>769</v>
      </c>
      <c r="G3612" s="852" t="s">
        <v>249</v>
      </c>
    </row>
    <row r="3613" spans="1:7" ht="30">
      <c r="A3613" s="98">
        <v>3610</v>
      </c>
      <c r="B3613" s="852" t="s">
        <v>4814</v>
      </c>
      <c r="C3613" s="281">
        <v>67</v>
      </c>
      <c r="D3613" s="852" t="s">
        <v>4916</v>
      </c>
      <c r="E3613" s="852" t="s">
        <v>767</v>
      </c>
      <c r="F3613" s="852" t="s">
        <v>769</v>
      </c>
      <c r="G3613" s="852" t="s">
        <v>439</v>
      </c>
    </row>
    <row r="3614" spans="1:7" ht="30">
      <c r="A3614" s="851">
        <v>3611</v>
      </c>
      <c r="B3614" s="852" t="s">
        <v>4814</v>
      </c>
      <c r="C3614" s="281">
        <v>67</v>
      </c>
      <c r="D3614" s="852" t="s">
        <v>4504</v>
      </c>
      <c r="E3614" s="852" t="s">
        <v>767</v>
      </c>
      <c r="F3614" s="852" t="s">
        <v>769</v>
      </c>
      <c r="G3614" s="852" t="s">
        <v>439</v>
      </c>
    </row>
    <row r="3615" spans="1:7" ht="30">
      <c r="A3615" s="98">
        <v>3612</v>
      </c>
      <c r="B3615" s="852" t="s">
        <v>4814</v>
      </c>
      <c r="C3615" s="281">
        <v>67</v>
      </c>
      <c r="D3615" s="852" t="s">
        <v>4917</v>
      </c>
      <c r="E3615" s="852" t="s">
        <v>767</v>
      </c>
      <c r="F3615" s="852" t="s">
        <v>770</v>
      </c>
      <c r="G3615" s="852" t="s">
        <v>445</v>
      </c>
    </row>
    <row r="3616" spans="1:7" ht="30">
      <c r="A3616" s="851">
        <v>3613</v>
      </c>
      <c r="B3616" s="852" t="s">
        <v>4814</v>
      </c>
      <c r="C3616" s="281">
        <v>67</v>
      </c>
      <c r="D3616" s="852" t="s">
        <v>4918</v>
      </c>
      <c r="E3616" s="852" t="s">
        <v>767</v>
      </c>
      <c r="F3616" s="852" t="s">
        <v>770</v>
      </c>
      <c r="G3616" s="852" t="s">
        <v>446</v>
      </c>
    </row>
    <row r="3617" spans="1:7" ht="30">
      <c r="A3617" s="98">
        <v>3614</v>
      </c>
      <c r="B3617" s="852" t="s">
        <v>4814</v>
      </c>
      <c r="C3617" s="281">
        <v>67</v>
      </c>
      <c r="D3617" s="852" t="s">
        <v>4919</v>
      </c>
      <c r="E3617" s="852" t="s">
        <v>767</v>
      </c>
      <c r="F3617" s="852" t="s">
        <v>770</v>
      </c>
      <c r="G3617" s="852" t="s">
        <v>446</v>
      </c>
    </row>
    <row r="3618" spans="1:7" ht="30">
      <c r="A3618" s="851">
        <v>3615</v>
      </c>
      <c r="B3618" s="852" t="s">
        <v>4814</v>
      </c>
      <c r="C3618" s="281">
        <v>67</v>
      </c>
      <c r="D3618" s="852" t="s">
        <v>4920</v>
      </c>
      <c r="E3618" s="852" t="s">
        <v>767</v>
      </c>
      <c r="F3618" s="852" t="s">
        <v>771</v>
      </c>
      <c r="G3618" s="852" t="s">
        <v>449</v>
      </c>
    </row>
    <row r="3619" spans="1:7" ht="30">
      <c r="A3619" s="98">
        <v>3616</v>
      </c>
      <c r="B3619" s="852" t="s">
        <v>4814</v>
      </c>
      <c r="C3619" s="281">
        <v>67</v>
      </c>
      <c r="D3619" s="852" t="s">
        <v>4921</v>
      </c>
      <c r="E3619" s="852" t="s">
        <v>767</v>
      </c>
      <c r="F3619" s="852" t="s">
        <v>771</v>
      </c>
      <c r="G3619" s="852" t="s">
        <v>450</v>
      </c>
    </row>
    <row r="3620" spans="1:7" ht="30">
      <c r="A3620" s="851">
        <v>3617</v>
      </c>
      <c r="B3620" s="852" t="s">
        <v>4814</v>
      </c>
      <c r="C3620" s="281">
        <v>67</v>
      </c>
      <c r="D3620" s="852" t="s">
        <v>4922</v>
      </c>
      <c r="E3620" s="852" t="s">
        <v>767</v>
      </c>
      <c r="F3620" s="852" t="s">
        <v>771</v>
      </c>
      <c r="G3620" s="852" t="s">
        <v>292</v>
      </c>
    </row>
    <row r="3621" spans="1:7" ht="30">
      <c r="A3621" s="98">
        <v>3618</v>
      </c>
      <c r="B3621" s="852" t="s">
        <v>4814</v>
      </c>
      <c r="C3621" s="281">
        <v>67</v>
      </c>
      <c r="D3621" s="852" t="s">
        <v>4923</v>
      </c>
      <c r="E3621" s="852" t="s">
        <v>767</v>
      </c>
      <c r="F3621" s="852" t="s">
        <v>771</v>
      </c>
      <c r="G3621" s="852" t="s">
        <v>453</v>
      </c>
    </row>
    <row r="3622" spans="1:7" ht="30">
      <c r="A3622" s="851">
        <v>3619</v>
      </c>
      <c r="B3622" s="852" t="s">
        <v>4814</v>
      </c>
      <c r="C3622" s="281">
        <v>67</v>
      </c>
      <c r="D3622" s="852" t="s">
        <v>455</v>
      </c>
      <c r="E3622" s="852" t="s">
        <v>767</v>
      </c>
      <c r="F3622" s="852" t="s">
        <v>771</v>
      </c>
      <c r="G3622" s="852" t="s">
        <v>455</v>
      </c>
    </row>
    <row r="3623" spans="1:7" ht="30">
      <c r="A3623" s="98">
        <v>3620</v>
      </c>
      <c r="B3623" s="852" t="s">
        <v>4814</v>
      </c>
      <c r="C3623" s="281">
        <v>67</v>
      </c>
      <c r="D3623" s="852" t="s">
        <v>4924</v>
      </c>
      <c r="E3623" s="852" t="s">
        <v>773</v>
      </c>
      <c r="F3623" s="852" t="s">
        <v>773</v>
      </c>
      <c r="G3623" s="852" t="s">
        <v>473</v>
      </c>
    </row>
    <row r="3624" spans="1:7" ht="30">
      <c r="A3624" s="851">
        <v>3621</v>
      </c>
      <c r="B3624" s="852" t="s">
        <v>4814</v>
      </c>
      <c r="C3624" s="281">
        <v>67</v>
      </c>
      <c r="D3624" s="852" t="s">
        <v>4925</v>
      </c>
      <c r="E3624" s="852" t="s">
        <v>773</v>
      </c>
      <c r="F3624" s="852" t="s">
        <v>773</v>
      </c>
      <c r="G3624" s="852" t="s">
        <v>473</v>
      </c>
    </row>
    <row r="3625" spans="1:7" ht="30">
      <c r="A3625" s="98">
        <v>3622</v>
      </c>
      <c r="B3625" s="852" t="s">
        <v>4814</v>
      </c>
      <c r="C3625" s="281">
        <v>67</v>
      </c>
      <c r="D3625" s="852" t="s">
        <v>3317</v>
      </c>
      <c r="E3625" s="852" t="s">
        <v>773</v>
      </c>
      <c r="F3625" s="852" t="s">
        <v>773</v>
      </c>
      <c r="G3625" s="852" t="s">
        <v>479</v>
      </c>
    </row>
    <row r="3626" spans="1:7" ht="30">
      <c r="A3626" s="851">
        <v>3623</v>
      </c>
      <c r="B3626" s="852" t="s">
        <v>4814</v>
      </c>
      <c r="C3626" s="281">
        <v>67</v>
      </c>
      <c r="D3626" s="852" t="s">
        <v>4926</v>
      </c>
      <c r="E3626" s="852" t="s">
        <v>779</v>
      </c>
      <c r="F3626" s="852" t="s">
        <v>774</v>
      </c>
      <c r="G3626" s="852" t="s">
        <v>499</v>
      </c>
    </row>
    <row r="3627" spans="1:7" ht="30">
      <c r="A3627" s="98">
        <v>3624</v>
      </c>
      <c r="B3627" s="852" t="s">
        <v>4814</v>
      </c>
      <c r="C3627" s="281">
        <v>67</v>
      </c>
      <c r="D3627" s="852" t="s">
        <v>4927</v>
      </c>
      <c r="E3627" s="852" t="s">
        <v>779</v>
      </c>
      <c r="F3627" s="852" t="s">
        <v>774</v>
      </c>
      <c r="G3627" s="852" t="s">
        <v>501</v>
      </c>
    </row>
    <row r="3628" spans="1:7" ht="30">
      <c r="A3628" s="851">
        <v>3625</v>
      </c>
      <c r="B3628" s="852" t="s">
        <v>4814</v>
      </c>
      <c r="C3628" s="281">
        <v>67</v>
      </c>
      <c r="D3628" s="852" t="s">
        <v>2393</v>
      </c>
      <c r="E3628" s="852" t="s">
        <v>779</v>
      </c>
      <c r="F3628" s="852" t="s">
        <v>777</v>
      </c>
      <c r="G3628" s="852" t="s">
        <v>508</v>
      </c>
    </row>
    <row r="3629" spans="1:7" ht="30">
      <c r="A3629" s="98">
        <v>3626</v>
      </c>
      <c r="B3629" s="852" t="s">
        <v>4814</v>
      </c>
      <c r="C3629" s="281">
        <v>67</v>
      </c>
      <c r="D3629" s="852" t="s">
        <v>508</v>
      </c>
      <c r="E3629" s="852" t="s">
        <v>779</v>
      </c>
      <c r="F3629" s="852" t="s">
        <v>777</v>
      </c>
      <c r="G3629" s="852" t="s">
        <v>508</v>
      </c>
    </row>
    <row r="3630" spans="1:7" ht="30">
      <c r="A3630" s="851">
        <v>3627</v>
      </c>
      <c r="B3630" s="852" t="s">
        <v>4814</v>
      </c>
      <c r="C3630" s="281">
        <v>67</v>
      </c>
      <c r="D3630" s="852" t="s">
        <v>4928</v>
      </c>
      <c r="E3630" s="852" t="s">
        <v>779</v>
      </c>
      <c r="F3630" s="852" t="s">
        <v>776</v>
      </c>
      <c r="G3630" s="852" t="s">
        <v>526</v>
      </c>
    </row>
    <row r="3631" spans="1:7" ht="30">
      <c r="A3631" s="98">
        <v>3628</v>
      </c>
      <c r="B3631" s="852" t="s">
        <v>4814</v>
      </c>
      <c r="C3631" s="281">
        <v>67</v>
      </c>
      <c r="D3631" s="852" t="s">
        <v>4929</v>
      </c>
      <c r="E3631" s="852" t="s">
        <v>779</v>
      </c>
      <c r="F3631" s="852" t="s">
        <v>775</v>
      </c>
      <c r="G3631" s="852" t="s">
        <v>540</v>
      </c>
    </row>
    <row r="3632" spans="1:7" ht="30">
      <c r="A3632" s="851">
        <v>3629</v>
      </c>
      <c r="B3632" s="852" t="s">
        <v>4814</v>
      </c>
      <c r="C3632" s="281">
        <v>67</v>
      </c>
      <c r="D3632" s="852" t="s">
        <v>4930</v>
      </c>
      <c r="E3632" s="852" t="s">
        <v>779</v>
      </c>
      <c r="F3632" s="852" t="s">
        <v>779</v>
      </c>
      <c r="G3632" s="852" t="s">
        <v>563</v>
      </c>
    </row>
    <row r="3633" spans="1:7" ht="30">
      <c r="A3633" s="98">
        <v>3630</v>
      </c>
      <c r="B3633" s="852" t="s">
        <v>4814</v>
      </c>
      <c r="C3633" s="281">
        <v>67</v>
      </c>
      <c r="D3633" s="852" t="s">
        <v>4931</v>
      </c>
      <c r="E3633" s="852" t="s">
        <v>779</v>
      </c>
      <c r="F3633" s="852" t="s">
        <v>780</v>
      </c>
      <c r="G3633" s="852" t="s">
        <v>575</v>
      </c>
    </row>
    <row r="3634" spans="1:7" ht="30">
      <c r="A3634" s="851">
        <v>3631</v>
      </c>
      <c r="B3634" s="852" t="s">
        <v>4814</v>
      </c>
      <c r="C3634" s="281">
        <v>67</v>
      </c>
      <c r="D3634" s="852" t="s">
        <v>4932</v>
      </c>
      <c r="E3634" s="852" t="s">
        <v>796</v>
      </c>
      <c r="F3634" s="852" t="s">
        <v>790</v>
      </c>
      <c r="G3634" s="852" t="s">
        <v>592</v>
      </c>
    </row>
    <row r="3635" spans="1:7" ht="30">
      <c r="A3635" s="98">
        <v>3632</v>
      </c>
      <c r="B3635" s="852" t="s">
        <v>4814</v>
      </c>
      <c r="C3635" s="281">
        <v>67</v>
      </c>
      <c r="D3635" s="852" t="s">
        <v>4933</v>
      </c>
      <c r="E3635" s="852" t="s">
        <v>796</v>
      </c>
      <c r="F3635" s="852" t="s">
        <v>794</v>
      </c>
      <c r="G3635" s="852" t="s">
        <v>620</v>
      </c>
    </row>
    <row r="3636" spans="1:7" ht="30">
      <c r="A3636" s="851">
        <v>3633</v>
      </c>
      <c r="B3636" s="852" t="s">
        <v>4814</v>
      </c>
      <c r="C3636" s="281">
        <v>67</v>
      </c>
      <c r="D3636" s="852" t="s">
        <v>630</v>
      </c>
      <c r="E3636" s="852" t="s">
        <v>796</v>
      </c>
      <c r="F3636" s="852" t="s">
        <v>796</v>
      </c>
      <c r="G3636" s="852" t="s">
        <v>630</v>
      </c>
    </row>
    <row r="3637" spans="1:7" ht="30">
      <c r="A3637" s="98">
        <v>3634</v>
      </c>
      <c r="B3637" s="852" t="s">
        <v>4814</v>
      </c>
      <c r="C3637" s="281">
        <v>67</v>
      </c>
      <c r="D3637" s="852" t="s">
        <v>4934</v>
      </c>
      <c r="E3637" s="852" t="s">
        <v>796</v>
      </c>
      <c r="F3637" s="852" t="s">
        <v>797</v>
      </c>
      <c r="G3637" s="852" t="s">
        <v>643</v>
      </c>
    </row>
    <row r="3638" spans="1:7" ht="30">
      <c r="A3638" s="851">
        <v>3635</v>
      </c>
      <c r="B3638" s="852" t="s">
        <v>4814</v>
      </c>
      <c r="C3638" s="281">
        <v>67</v>
      </c>
      <c r="D3638" s="852" t="s">
        <v>4935</v>
      </c>
      <c r="E3638" s="852" t="s">
        <v>789</v>
      </c>
      <c r="F3638" s="852" t="s">
        <v>787</v>
      </c>
      <c r="G3638" s="852" t="s">
        <v>654</v>
      </c>
    </row>
    <row r="3639" spans="1:7" ht="30">
      <c r="A3639" s="98">
        <v>3636</v>
      </c>
      <c r="B3639" s="852" t="s">
        <v>4814</v>
      </c>
      <c r="C3639" s="281">
        <v>67</v>
      </c>
      <c r="D3639" s="852" t="s">
        <v>4692</v>
      </c>
      <c r="E3639" s="852" t="s">
        <v>789</v>
      </c>
      <c r="F3639" s="852" t="s">
        <v>944</v>
      </c>
      <c r="G3639" s="852" t="s">
        <v>659</v>
      </c>
    </row>
    <row r="3640" spans="1:7" ht="30">
      <c r="A3640" s="851">
        <v>3637</v>
      </c>
      <c r="B3640" s="852" t="s">
        <v>4814</v>
      </c>
      <c r="C3640" s="281">
        <v>67</v>
      </c>
      <c r="D3640" s="852" t="s">
        <v>4936</v>
      </c>
      <c r="E3640" s="852" t="s">
        <v>789</v>
      </c>
      <c r="F3640" s="852" t="s">
        <v>944</v>
      </c>
      <c r="G3640" s="852" t="s">
        <v>661</v>
      </c>
    </row>
    <row r="3641" spans="1:7" ht="30">
      <c r="A3641" s="98">
        <v>3638</v>
      </c>
      <c r="B3641" s="852" t="s">
        <v>4814</v>
      </c>
      <c r="C3641" s="281">
        <v>67</v>
      </c>
      <c r="D3641" s="852" t="s">
        <v>4937</v>
      </c>
      <c r="E3641" s="852" t="s">
        <v>789</v>
      </c>
      <c r="F3641" s="852" t="s">
        <v>789</v>
      </c>
      <c r="G3641" s="852" t="s">
        <v>681</v>
      </c>
    </row>
    <row r="3642" spans="1:7" ht="30">
      <c r="A3642" s="851">
        <v>3639</v>
      </c>
      <c r="B3642" s="852" t="s">
        <v>4814</v>
      </c>
      <c r="C3642" s="281">
        <v>67</v>
      </c>
      <c r="D3642" s="852" t="s">
        <v>4938</v>
      </c>
      <c r="E3642" s="852" t="s">
        <v>789</v>
      </c>
      <c r="F3642" s="852" t="s">
        <v>789</v>
      </c>
      <c r="G3642" s="852" t="s">
        <v>688</v>
      </c>
    </row>
    <row r="3643" spans="1:7" ht="30">
      <c r="A3643" s="98">
        <v>3640</v>
      </c>
      <c r="B3643" s="852" t="s">
        <v>4814</v>
      </c>
      <c r="C3643" s="281">
        <v>67</v>
      </c>
      <c r="D3643" s="852" t="s">
        <v>4939</v>
      </c>
      <c r="E3643" s="852" t="s">
        <v>789</v>
      </c>
      <c r="F3643" s="852" t="s">
        <v>789</v>
      </c>
      <c r="G3643" s="852" t="s">
        <v>688</v>
      </c>
    </row>
    <row r="3644" spans="1:7" ht="30">
      <c r="A3644" s="851">
        <v>3641</v>
      </c>
      <c r="B3644" s="852" t="s">
        <v>4814</v>
      </c>
      <c r="C3644" s="281">
        <v>67</v>
      </c>
      <c r="D3644" s="852" t="s">
        <v>4940</v>
      </c>
      <c r="E3644" s="852" t="s">
        <v>789</v>
      </c>
      <c r="F3644" s="852" t="s">
        <v>789</v>
      </c>
      <c r="G3644" s="852" t="s">
        <v>688</v>
      </c>
    </row>
    <row r="3645" spans="1:7">
      <c r="A3645" s="98">
        <v>3642</v>
      </c>
      <c r="B3645" s="852" t="s">
        <v>4941</v>
      </c>
      <c r="C3645" s="281">
        <v>68</v>
      </c>
      <c r="D3645" s="852" t="s">
        <v>4942</v>
      </c>
      <c r="E3645" s="852" t="s">
        <v>782</v>
      </c>
      <c r="F3645" s="852" t="s">
        <v>783</v>
      </c>
      <c r="G3645" s="852" t="s">
        <v>52</v>
      </c>
    </row>
    <row r="3646" spans="1:7">
      <c r="A3646" s="851">
        <v>3643</v>
      </c>
      <c r="B3646" s="852" t="s">
        <v>4941</v>
      </c>
      <c r="C3646" s="281">
        <v>68</v>
      </c>
      <c r="D3646" s="852" t="s">
        <v>4943</v>
      </c>
      <c r="E3646" s="852" t="s">
        <v>744</v>
      </c>
      <c r="F3646" s="852" t="s">
        <v>742</v>
      </c>
      <c r="G3646" s="852" t="s">
        <v>93</v>
      </c>
    </row>
    <row r="3647" spans="1:7">
      <c r="A3647" s="98">
        <v>3644</v>
      </c>
      <c r="B3647" s="852" t="s">
        <v>4941</v>
      </c>
      <c r="C3647" s="281">
        <v>68</v>
      </c>
      <c r="D3647" s="852" t="s">
        <v>2414</v>
      </c>
      <c r="E3647" s="852" t="s">
        <v>744</v>
      </c>
      <c r="F3647" s="852" t="s">
        <v>742</v>
      </c>
      <c r="G3647" s="852" t="s">
        <v>94</v>
      </c>
    </row>
    <row r="3648" spans="1:7">
      <c r="A3648" s="851">
        <v>3645</v>
      </c>
      <c r="B3648" s="852" t="s">
        <v>4941</v>
      </c>
      <c r="C3648" s="281">
        <v>68</v>
      </c>
      <c r="D3648" s="852" t="s">
        <v>4944</v>
      </c>
      <c r="E3648" s="852" t="s">
        <v>744</v>
      </c>
      <c r="F3648" s="852" t="s">
        <v>746</v>
      </c>
      <c r="G3648" s="852" t="s">
        <v>160</v>
      </c>
    </row>
    <row r="3649" spans="1:7">
      <c r="A3649" s="98">
        <v>3646</v>
      </c>
      <c r="B3649" s="852" t="s">
        <v>4941</v>
      </c>
      <c r="C3649" s="281">
        <v>68</v>
      </c>
      <c r="D3649" s="852" t="s">
        <v>4945</v>
      </c>
      <c r="E3649" s="852" t="s">
        <v>752</v>
      </c>
      <c r="F3649" s="852" t="s">
        <v>753</v>
      </c>
      <c r="G3649" s="852" t="s">
        <v>291</v>
      </c>
    </row>
    <row r="3650" spans="1:7">
      <c r="A3650" s="851">
        <v>3647</v>
      </c>
      <c r="B3650" s="852" t="s">
        <v>4941</v>
      </c>
      <c r="C3650" s="281">
        <v>68</v>
      </c>
      <c r="D3650" s="852" t="s">
        <v>4946</v>
      </c>
      <c r="E3650" s="852" t="s">
        <v>752</v>
      </c>
      <c r="F3650" s="852" t="s">
        <v>753</v>
      </c>
      <c r="G3650" s="852" t="s">
        <v>291</v>
      </c>
    </row>
    <row r="3651" spans="1:7">
      <c r="A3651" s="98">
        <v>3648</v>
      </c>
      <c r="B3651" s="852" t="s">
        <v>4941</v>
      </c>
      <c r="C3651" s="281">
        <v>68</v>
      </c>
      <c r="D3651" s="852" t="s">
        <v>4947</v>
      </c>
      <c r="E3651" s="852" t="s">
        <v>752</v>
      </c>
      <c r="F3651" s="852" t="s">
        <v>753</v>
      </c>
      <c r="G3651" s="852" t="s">
        <v>294</v>
      </c>
    </row>
    <row r="3652" spans="1:7">
      <c r="A3652" s="851">
        <v>3649</v>
      </c>
      <c r="B3652" s="852" t="s">
        <v>4941</v>
      </c>
      <c r="C3652" s="281">
        <v>68</v>
      </c>
      <c r="D3652" s="852" t="s">
        <v>4948</v>
      </c>
      <c r="E3652" s="852" t="s">
        <v>752</v>
      </c>
      <c r="F3652" s="852" t="s">
        <v>619</v>
      </c>
      <c r="G3652" s="852" t="s">
        <v>314</v>
      </c>
    </row>
    <row r="3653" spans="1:7">
      <c r="A3653" s="98">
        <v>3650</v>
      </c>
      <c r="B3653" s="852" t="s">
        <v>4941</v>
      </c>
      <c r="C3653" s="281">
        <v>68</v>
      </c>
      <c r="D3653" s="852" t="s">
        <v>4949</v>
      </c>
      <c r="E3653" s="852" t="s">
        <v>752</v>
      </c>
      <c r="F3653" s="852" t="s">
        <v>757</v>
      </c>
      <c r="G3653" s="852" t="s">
        <v>335</v>
      </c>
    </row>
    <row r="3654" spans="1:7">
      <c r="A3654" s="851">
        <v>3651</v>
      </c>
      <c r="B3654" s="852" t="s">
        <v>4941</v>
      </c>
      <c r="C3654" s="281">
        <v>68</v>
      </c>
      <c r="D3654" s="852" t="s">
        <v>4950</v>
      </c>
      <c r="E3654" s="852" t="s">
        <v>752</v>
      </c>
      <c r="F3654" s="852" t="s">
        <v>757</v>
      </c>
      <c r="G3654" s="852" t="s">
        <v>338</v>
      </c>
    </row>
    <row r="3655" spans="1:7">
      <c r="A3655" s="98">
        <v>3652</v>
      </c>
      <c r="B3655" s="852" t="s">
        <v>4941</v>
      </c>
      <c r="C3655" s="281">
        <v>68</v>
      </c>
      <c r="D3655" s="852" t="s">
        <v>4951</v>
      </c>
      <c r="E3655" s="852" t="s">
        <v>752</v>
      </c>
      <c r="F3655" s="852" t="s">
        <v>758</v>
      </c>
      <c r="G3655" s="852" t="s">
        <v>345</v>
      </c>
    </row>
    <row r="3656" spans="1:7">
      <c r="A3656" s="851">
        <v>3653</v>
      </c>
      <c r="B3656" s="852" t="s">
        <v>4941</v>
      </c>
      <c r="C3656" s="281">
        <v>68</v>
      </c>
      <c r="D3656" s="852" t="s">
        <v>3878</v>
      </c>
      <c r="E3656" s="852" t="s">
        <v>779</v>
      </c>
      <c r="F3656" s="852" t="s">
        <v>777</v>
      </c>
      <c r="G3656" s="852" t="s">
        <v>508</v>
      </c>
    </row>
    <row r="3657" spans="1:7">
      <c r="A3657" s="98">
        <v>3654</v>
      </c>
      <c r="B3657" s="852" t="s">
        <v>4941</v>
      </c>
      <c r="C3657" s="281">
        <v>68</v>
      </c>
      <c r="D3657" s="852" t="s">
        <v>3882</v>
      </c>
      <c r="E3657" s="852" t="s">
        <v>779</v>
      </c>
      <c r="F3657" s="852" t="s">
        <v>776</v>
      </c>
      <c r="G3657" s="852" t="s">
        <v>529</v>
      </c>
    </row>
    <row r="3658" spans="1:7">
      <c r="A3658" s="851">
        <v>3655</v>
      </c>
      <c r="B3658" s="852" t="s">
        <v>4941</v>
      </c>
      <c r="C3658" s="281">
        <v>68</v>
      </c>
      <c r="D3658" s="852" t="s">
        <v>4952</v>
      </c>
      <c r="E3658" s="852" t="s">
        <v>779</v>
      </c>
      <c r="F3658" s="852" t="s">
        <v>775</v>
      </c>
      <c r="G3658" s="852" t="s">
        <v>540</v>
      </c>
    </row>
    <row r="3659" spans="1:7">
      <c r="A3659" s="98">
        <v>3656</v>
      </c>
      <c r="B3659" s="852" t="s">
        <v>4953</v>
      </c>
      <c r="C3659" s="281">
        <v>69</v>
      </c>
      <c r="D3659" s="852" t="s">
        <v>4954</v>
      </c>
      <c r="E3659" s="852" t="s">
        <v>744</v>
      </c>
      <c r="F3659" s="852" t="s">
        <v>744</v>
      </c>
      <c r="G3659" s="852" t="s">
        <v>122</v>
      </c>
    </row>
    <row r="3660" spans="1:7">
      <c r="A3660" s="851">
        <v>3657</v>
      </c>
      <c r="B3660" s="852" t="s">
        <v>4953</v>
      </c>
      <c r="C3660" s="281">
        <v>69</v>
      </c>
      <c r="D3660" s="852" t="s">
        <v>4955</v>
      </c>
      <c r="E3660" s="852" t="s">
        <v>744</v>
      </c>
      <c r="F3660" s="852" t="s">
        <v>744</v>
      </c>
      <c r="G3660" s="852" t="s">
        <v>129</v>
      </c>
    </row>
    <row r="3661" spans="1:7">
      <c r="A3661" s="98">
        <v>3658</v>
      </c>
      <c r="B3661" s="852" t="s">
        <v>4953</v>
      </c>
      <c r="C3661" s="281">
        <v>69</v>
      </c>
      <c r="D3661" s="852" t="s">
        <v>4956</v>
      </c>
      <c r="E3661" s="852" t="s">
        <v>744</v>
      </c>
      <c r="F3661" s="852" t="s">
        <v>744</v>
      </c>
      <c r="G3661" s="852" t="s">
        <v>130</v>
      </c>
    </row>
    <row r="3662" spans="1:7">
      <c r="A3662" s="851">
        <v>3659</v>
      </c>
      <c r="B3662" s="852" t="s">
        <v>4953</v>
      </c>
      <c r="C3662" s="281">
        <v>69</v>
      </c>
      <c r="D3662" s="852" t="s">
        <v>4957</v>
      </c>
      <c r="E3662" s="852" t="s">
        <v>752</v>
      </c>
      <c r="F3662" s="852" t="s">
        <v>752</v>
      </c>
      <c r="G3662" s="852" t="s">
        <v>226</v>
      </c>
    </row>
    <row r="3663" spans="1:7">
      <c r="A3663" s="98">
        <v>3660</v>
      </c>
      <c r="B3663" s="852" t="s">
        <v>4953</v>
      </c>
      <c r="C3663" s="281">
        <v>69</v>
      </c>
      <c r="D3663" s="852" t="s">
        <v>4958</v>
      </c>
      <c r="E3663" s="852" t="s">
        <v>752</v>
      </c>
      <c r="F3663" s="852" t="s">
        <v>752</v>
      </c>
      <c r="G3663" s="852" t="s">
        <v>258</v>
      </c>
    </row>
    <row r="3664" spans="1:7">
      <c r="A3664" s="851">
        <v>3661</v>
      </c>
      <c r="B3664" s="852" t="s">
        <v>4953</v>
      </c>
      <c r="C3664" s="281">
        <v>69</v>
      </c>
      <c r="D3664" s="852" t="s">
        <v>4959</v>
      </c>
      <c r="E3664" s="852" t="s">
        <v>767</v>
      </c>
      <c r="F3664" s="852" t="s">
        <v>765</v>
      </c>
      <c r="G3664" s="852" t="s">
        <v>406</v>
      </c>
    </row>
    <row r="3665" spans="1:7">
      <c r="A3665" s="98">
        <v>3662</v>
      </c>
      <c r="B3665" s="852" t="s">
        <v>4953</v>
      </c>
      <c r="C3665" s="281">
        <v>69</v>
      </c>
      <c r="D3665" s="852" t="s">
        <v>4960</v>
      </c>
      <c r="E3665" s="852" t="s">
        <v>767</v>
      </c>
      <c r="F3665" s="852" t="s">
        <v>767</v>
      </c>
      <c r="G3665" s="852" t="s">
        <v>423</v>
      </c>
    </row>
    <row r="3666" spans="1:7">
      <c r="A3666" s="851">
        <v>3663</v>
      </c>
      <c r="B3666" s="852" t="s">
        <v>4953</v>
      </c>
      <c r="C3666" s="281">
        <v>69</v>
      </c>
      <c r="D3666" s="852" t="s">
        <v>4961</v>
      </c>
      <c r="E3666" s="852" t="s">
        <v>796</v>
      </c>
      <c r="F3666" s="852" t="s">
        <v>796</v>
      </c>
      <c r="G3666" s="852" t="s">
        <v>406</v>
      </c>
    </row>
    <row r="3667" spans="1:7">
      <c r="A3667" s="98">
        <v>3664</v>
      </c>
      <c r="B3667" s="852" t="s">
        <v>4953</v>
      </c>
      <c r="C3667" s="281">
        <v>69</v>
      </c>
      <c r="D3667" s="852" t="s">
        <v>4962</v>
      </c>
      <c r="E3667" s="852" t="s">
        <v>789</v>
      </c>
      <c r="F3667" s="852" t="s">
        <v>789</v>
      </c>
      <c r="G3667" s="852" t="s">
        <v>681</v>
      </c>
    </row>
    <row r="3668" spans="1:7" ht="30">
      <c r="A3668" s="851">
        <v>3665</v>
      </c>
      <c r="B3668" s="852" t="s">
        <v>4963</v>
      </c>
      <c r="C3668" s="281">
        <v>70</v>
      </c>
      <c r="D3668" s="852" t="s">
        <v>4964</v>
      </c>
      <c r="E3668" s="852" t="s">
        <v>782</v>
      </c>
      <c r="F3668" s="852" t="s">
        <v>785</v>
      </c>
      <c r="G3668" s="852" t="s">
        <v>71</v>
      </c>
    </row>
    <row r="3669" spans="1:7" ht="30">
      <c r="A3669" s="98">
        <v>3666</v>
      </c>
      <c r="B3669" s="852" t="s">
        <v>4963</v>
      </c>
      <c r="C3669" s="281">
        <v>70</v>
      </c>
      <c r="D3669" s="852" t="s">
        <v>4965</v>
      </c>
      <c r="E3669" s="852" t="s">
        <v>744</v>
      </c>
      <c r="F3669" s="852" t="s">
        <v>750</v>
      </c>
      <c r="G3669" s="852" t="s">
        <v>2095</v>
      </c>
    </row>
    <row r="3670" spans="1:7" ht="30">
      <c r="A3670" s="851">
        <v>3667</v>
      </c>
      <c r="B3670" s="852" t="s">
        <v>4963</v>
      </c>
      <c r="C3670" s="281">
        <v>70</v>
      </c>
      <c r="D3670" s="852" t="s">
        <v>4966</v>
      </c>
      <c r="E3670" s="852" t="s">
        <v>752</v>
      </c>
      <c r="F3670" s="852" t="s">
        <v>752</v>
      </c>
      <c r="G3670" s="852" t="s">
        <v>232</v>
      </c>
    </row>
    <row r="3671" spans="1:7" ht="30">
      <c r="A3671" s="98">
        <v>3668</v>
      </c>
      <c r="B3671" s="852" t="s">
        <v>4963</v>
      </c>
      <c r="C3671" s="281">
        <v>70</v>
      </c>
      <c r="D3671" s="852" t="s">
        <v>4967</v>
      </c>
      <c r="E3671" s="852" t="s">
        <v>752</v>
      </c>
      <c r="F3671" s="852" t="s">
        <v>752</v>
      </c>
      <c r="G3671" s="852" t="s">
        <v>250</v>
      </c>
    </row>
    <row r="3672" spans="1:7" ht="30">
      <c r="A3672" s="851">
        <v>3669</v>
      </c>
      <c r="B3672" s="852" t="s">
        <v>4963</v>
      </c>
      <c r="C3672" s="281">
        <v>70</v>
      </c>
      <c r="D3672" s="852" t="s">
        <v>4968</v>
      </c>
      <c r="E3672" s="852" t="s">
        <v>767</v>
      </c>
      <c r="F3672" s="852" t="s">
        <v>764</v>
      </c>
      <c r="G3672" s="852" t="s">
        <v>395</v>
      </c>
    </row>
    <row r="3673" spans="1:7">
      <c r="A3673" s="98">
        <v>3670</v>
      </c>
      <c r="B3673" s="852" t="s">
        <v>4969</v>
      </c>
      <c r="C3673" s="281">
        <v>71</v>
      </c>
      <c r="D3673" s="852" t="s">
        <v>4970</v>
      </c>
      <c r="E3673" s="852" t="s">
        <v>782</v>
      </c>
      <c r="F3673" s="852" t="s">
        <v>782</v>
      </c>
      <c r="G3673" s="852" t="s">
        <v>41</v>
      </c>
    </row>
    <row r="3674" spans="1:7">
      <c r="A3674" s="851">
        <v>3671</v>
      </c>
      <c r="B3674" s="852" t="s">
        <v>4969</v>
      </c>
      <c r="C3674" s="281">
        <v>71</v>
      </c>
      <c r="D3674" s="852" t="s">
        <v>2083</v>
      </c>
      <c r="E3674" s="852" t="s">
        <v>782</v>
      </c>
      <c r="F3674" s="852" t="s">
        <v>783</v>
      </c>
      <c r="G3674" s="852" t="s">
        <v>52</v>
      </c>
    </row>
    <row r="3675" spans="1:7">
      <c r="A3675" s="98">
        <v>3672</v>
      </c>
      <c r="B3675" s="852" t="s">
        <v>4969</v>
      </c>
      <c r="C3675" s="281">
        <v>71</v>
      </c>
      <c r="D3675" s="852" t="s">
        <v>4971</v>
      </c>
      <c r="E3675" s="852" t="s">
        <v>782</v>
      </c>
      <c r="F3675" s="852" t="s">
        <v>785</v>
      </c>
      <c r="G3675" s="852" t="s">
        <v>65</v>
      </c>
    </row>
    <row r="3676" spans="1:7">
      <c r="A3676" s="851">
        <v>3673</v>
      </c>
      <c r="B3676" s="852" t="s">
        <v>4969</v>
      </c>
      <c r="C3676" s="281">
        <v>71</v>
      </c>
      <c r="D3676" s="852" t="s">
        <v>4972</v>
      </c>
      <c r="E3676" s="852" t="s">
        <v>744</v>
      </c>
      <c r="F3676" s="852" t="s">
        <v>743</v>
      </c>
      <c r="G3676" s="852" t="s">
        <v>106</v>
      </c>
    </row>
    <row r="3677" spans="1:7">
      <c r="A3677" s="98">
        <v>3674</v>
      </c>
      <c r="B3677" s="852" t="s">
        <v>4969</v>
      </c>
      <c r="C3677" s="281">
        <v>71</v>
      </c>
      <c r="D3677" s="852" t="s">
        <v>2564</v>
      </c>
      <c r="E3677" s="852" t="s">
        <v>744</v>
      </c>
      <c r="F3677" s="852" t="s">
        <v>743</v>
      </c>
      <c r="G3677" s="852" t="s">
        <v>107</v>
      </c>
    </row>
    <row r="3678" spans="1:7">
      <c r="A3678" s="851">
        <v>3675</v>
      </c>
      <c r="B3678" s="852" t="s">
        <v>4969</v>
      </c>
      <c r="C3678" s="281">
        <v>71</v>
      </c>
      <c r="D3678" s="852" t="s">
        <v>4973</v>
      </c>
      <c r="E3678" s="852" t="s">
        <v>744</v>
      </c>
      <c r="F3678" s="852" t="s">
        <v>744</v>
      </c>
      <c r="G3678" s="852" t="s">
        <v>112</v>
      </c>
    </row>
    <row r="3679" spans="1:7">
      <c r="A3679" s="98">
        <v>3676</v>
      </c>
      <c r="B3679" s="852" t="s">
        <v>4969</v>
      </c>
      <c r="C3679" s="281">
        <v>71</v>
      </c>
      <c r="D3679" s="852" t="s">
        <v>4974</v>
      </c>
      <c r="E3679" s="852" t="s">
        <v>744</v>
      </c>
      <c r="F3679" s="852" t="s">
        <v>744</v>
      </c>
      <c r="G3679" s="852" t="s">
        <v>129</v>
      </c>
    </row>
    <row r="3680" spans="1:7">
      <c r="A3680" s="851">
        <v>3677</v>
      </c>
      <c r="B3680" s="852" t="s">
        <v>4969</v>
      </c>
      <c r="C3680" s="281">
        <v>71</v>
      </c>
      <c r="D3680" s="852" t="s">
        <v>4975</v>
      </c>
      <c r="E3680" s="852" t="s">
        <v>744</v>
      </c>
      <c r="F3680" s="852" t="s">
        <v>746</v>
      </c>
      <c r="G3680" s="852" t="s">
        <v>155</v>
      </c>
    </row>
    <row r="3681" spans="1:7">
      <c r="A3681" s="98">
        <v>3678</v>
      </c>
      <c r="B3681" s="852" t="s">
        <v>4969</v>
      </c>
      <c r="C3681" s="281">
        <v>71</v>
      </c>
      <c r="D3681" s="852" t="s">
        <v>4976</v>
      </c>
      <c r="E3681" s="852" t="s">
        <v>744</v>
      </c>
      <c r="F3681" s="852" t="s">
        <v>746</v>
      </c>
      <c r="G3681" s="852" t="s">
        <v>155</v>
      </c>
    </row>
    <row r="3682" spans="1:7">
      <c r="A3682" s="851">
        <v>3679</v>
      </c>
      <c r="B3682" s="852" t="s">
        <v>4969</v>
      </c>
      <c r="C3682" s="281">
        <v>71</v>
      </c>
      <c r="D3682" s="852" t="s">
        <v>4977</v>
      </c>
      <c r="E3682" s="852" t="s">
        <v>744</v>
      </c>
      <c r="F3682" s="852" t="s">
        <v>746</v>
      </c>
      <c r="G3682" s="852" t="s">
        <v>158</v>
      </c>
    </row>
    <row r="3683" spans="1:7">
      <c r="A3683" s="98">
        <v>3680</v>
      </c>
      <c r="B3683" s="852" t="s">
        <v>4969</v>
      </c>
      <c r="C3683" s="281">
        <v>71</v>
      </c>
      <c r="D3683" s="852" t="s">
        <v>4978</v>
      </c>
      <c r="E3683" s="852" t="s">
        <v>744</v>
      </c>
      <c r="F3683" s="852" t="s">
        <v>746</v>
      </c>
      <c r="G3683" s="852" t="s">
        <v>161</v>
      </c>
    </row>
    <row r="3684" spans="1:7">
      <c r="A3684" s="851">
        <v>3681</v>
      </c>
      <c r="B3684" s="852" t="s">
        <v>4969</v>
      </c>
      <c r="C3684" s="281">
        <v>71</v>
      </c>
      <c r="D3684" s="852" t="s">
        <v>4979</v>
      </c>
      <c r="E3684" s="852" t="s">
        <v>744</v>
      </c>
      <c r="F3684" s="852" t="s">
        <v>746</v>
      </c>
      <c r="G3684" s="852" t="s">
        <v>164</v>
      </c>
    </row>
    <row r="3685" spans="1:7">
      <c r="A3685" s="98">
        <v>3682</v>
      </c>
      <c r="B3685" s="852" t="s">
        <v>4969</v>
      </c>
      <c r="C3685" s="281">
        <v>71</v>
      </c>
      <c r="D3685" s="852" t="s">
        <v>4980</v>
      </c>
      <c r="E3685" s="852" t="s">
        <v>744</v>
      </c>
      <c r="F3685" s="852" t="s">
        <v>746</v>
      </c>
      <c r="G3685" s="852" t="s">
        <v>167</v>
      </c>
    </row>
    <row r="3686" spans="1:7">
      <c r="A3686" s="851">
        <v>3683</v>
      </c>
      <c r="B3686" s="852" t="s">
        <v>4969</v>
      </c>
      <c r="C3686" s="281">
        <v>71</v>
      </c>
      <c r="D3686" s="852" t="s">
        <v>4981</v>
      </c>
      <c r="E3686" s="852" t="s">
        <v>744</v>
      </c>
      <c r="F3686" s="852" t="s">
        <v>746</v>
      </c>
      <c r="G3686" s="852" t="s">
        <v>168</v>
      </c>
    </row>
    <row r="3687" spans="1:7">
      <c r="A3687" s="98">
        <v>3684</v>
      </c>
      <c r="B3687" s="852" t="s">
        <v>4969</v>
      </c>
      <c r="C3687" s="281">
        <v>71</v>
      </c>
      <c r="D3687" s="852" t="s">
        <v>4982</v>
      </c>
      <c r="E3687" s="852" t="s">
        <v>744</v>
      </c>
      <c r="F3687" s="852" t="s">
        <v>746</v>
      </c>
      <c r="G3687" s="852" t="s">
        <v>168</v>
      </c>
    </row>
    <row r="3688" spans="1:7">
      <c r="A3688" s="851">
        <v>3685</v>
      </c>
      <c r="B3688" s="852" t="s">
        <v>4969</v>
      </c>
      <c r="C3688" s="281">
        <v>71</v>
      </c>
      <c r="D3688" s="852" t="s">
        <v>4983</v>
      </c>
      <c r="E3688" s="852" t="s">
        <v>744</v>
      </c>
      <c r="F3688" s="852" t="s">
        <v>746</v>
      </c>
      <c r="G3688" s="852" t="s">
        <v>170</v>
      </c>
    </row>
    <row r="3689" spans="1:7">
      <c r="A3689" s="98">
        <v>3686</v>
      </c>
      <c r="B3689" s="852" t="s">
        <v>4969</v>
      </c>
      <c r="C3689" s="281">
        <v>71</v>
      </c>
      <c r="D3689" s="852" t="s">
        <v>4984</v>
      </c>
      <c r="E3689" s="852" t="s">
        <v>744</v>
      </c>
      <c r="F3689" s="852" t="s">
        <v>746</v>
      </c>
      <c r="G3689" s="852" t="s">
        <v>170</v>
      </c>
    </row>
    <row r="3690" spans="1:7">
      <c r="A3690" s="851">
        <v>3687</v>
      </c>
      <c r="B3690" s="852" t="s">
        <v>4969</v>
      </c>
      <c r="C3690" s="281">
        <v>71</v>
      </c>
      <c r="D3690" s="852" t="s">
        <v>2172</v>
      </c>
      <c r="E3690" s="852" t="s">
        <v>744</v>
      </c>
      <c r="F3690" s="852" t="s">
        <v>748</v>
      </c>
      <c r="G3690" s="852" t="s">
        <v>175</v>
      </c>
    </row>
    <row r="3691" spans="1:7">
      <c r="A3691" s="98">
        <v>3688</v>
      </c>
      <c r="B3691" s="852" t="s">
        <v>4969</v>
      </c>
      <c r="C3691" s="281">
        <v>71</v>
      </c>
      <c r="D3691" s="852" t="s">
        <v>4985</v>
      </c>
      <c r="E3691" s="852" t="s">
        <v>744</v>
      </c>
      <c r="F3691" s="852" t="s">
        <v>750</v>
      </c>
      <c r="G3691" s="852" t="s">
        <v>192</v>
      </c>
    </row>
    <row r="3692" spans="1:7">
      <c r="A3692" s="851">
        <v>3689</v>
      </c>
      <c r="B3692" s="852" t="s">
        <v>4969</v>
      </c>
      <c r="C3692" s="281">
        <v>71</v>
      </c>
      <c r="D3692" s="852" t="s">
        <v>2193</v>
      </c>
      <c r="E3692" s="852" t="s">
        <v>744</v>
      </c>
      <c r="F3692" s="852" t="s">
        <v>751</v>
      </c>
      <c r="G3692" s="852" t="s">
        <v>206</v>
      </c>
    </row>
    <row r="3693" spans="1:7">
      <c r="A3693" s="98">
        <v>3690</v>
      </c>
      <c r="B3693" s="852" t="s">
        <v>4969</v>
      </c>
      <c r="C3693" s="281">
        <v>71</v>
      </c>
      <c r="D3693" s="852" t="s">
        <v>2936</v>
      </c>
      <c r="E3693" s="852" t="s">
        <v>752</v>
      </c>
      <c r="F3693" s="852" t="s">
        <v>752</v>
      </c>
      <c r="G3693" s="852" t="s">
        <v>221</v>
      </c>
    </row>
    <row r="3694" spans="1:7">
      <c r="A3694" s="851">
        <v>3691</v>
      </c>
      <c r="B3694" s="852" t="s">
        <v>4969</v>
      </c>
      <c r="C3694" s="281">
        <v>71</v>
      </c>
      <c r="D3694" s="852" t="s">
        <v>2787</v>
      </c>
      <c r="E3694" s="852" t="s">
        <v>752</v>
      </c>
      <c r="F3694" s="852" t="s">
        <v>752</v>
      </c>
      <c r="G3694" s="852" t="s">
        <v>222</v>
      </c>
    </row>
    <row r="3695" spans="1:7">
      <c r="A3695" s="98">
        <v>3692</v>
      </c>
      <c r="B3695" s="852" t="s">
        <v>4969</v>
      </c>
      <c r="C3695" s="281">
        <v>71</v>
      </c>
      <c r="D3695" s="852" t="s">
        <v>4986</v>
      </c>
      <c r="E3695" s="852" t="s">
        <v>752</v>
      </c>
      <c r="F3695" s="852" t="s">
        <v>752</v>
      </c>
      <c r="G3695" s="852" t="s">
        <v>227</v>
      </c>
    </row>
    <row r="3696" spans="1:7">
      <c r="A3696" s="851">
        <v>3693</v>
      </c>
      <c r="B3696" s="852" t="s">
        <v>4969</v>
      </c>
      <c r="C3696" s="281">
        <v>71</v>
      </c>
      <c r="D3696" s="852" t="s">
        <v>2207</v>
      </c>
      <c r="E3696" s="852" t="s">
        <v>752</v>
      </c>
      <c r="F3696" s="852" t="s">
        <v>752</v>
      </c>
      <c r="G3696" s="852" t="s">
        <v>228</v>
      </c>
    </row>
    <row r="3697" spans="1:7">
      <c r="A3697" s="98">
        <v>3694</v>
      </c>
      <c r="B3697" s="852" t="s">
        <v>4969</v>
      </c>
      <c r="C3697" s="281">
        <v>71</v>
      </c>
      <c r="D3697" s="852" t="s">
        <v>2824</v>
      </c>
      <c r="E3697" s="852" t="s">
        <v>752</v>
      </c>
      <c r="F3697" s="852" t="s">
        <v>752</v>
      </c>
      <c r="G3697" s="852" t="s">
        <v>232</v>
      </c>
    </row>
    <row r="3698" spans="1:7">
      <c r="A3698" s="851">
        <v>3695</v>
      </c>
      <c r="B3698" s="852" t="s">
        <v>4969</v>
      </c>
      <c r="C3698" s="281">
        <v>71</v>
      </c>
      <c r="D3698" s="852" t="s">
        <v>4987</v>
      </c>
      <c r="E3698" s="852" t="s">
        <v>752</v>
      </c>
      <c r="F3698" s="852" t="s">
        <v>752</v>
      </c>
      <c r="G3698" s="852" t="s">
        <v>240</v>
      </c>
    </row>
    <row r="3699" spans="1:7">
      <c r="A3699" s="98">
        <v>3696</v>
      </c>
      <c r="B3699" s="852" t="s">
        <v>4969</v>
      </c>
      <c r="C3699" s="281">
        <v>71</v>
      </c>
      <c r="D3699" s="852" t="s">
        <v>242</v>
      </c>
      <c r="E3699" s="852" t="s">
        <v>752</v>
      </c>
      <c r="F3699" s="852" t="s">
        <v>752</v>
      </c>
      <c r="G3699" s="852" t="s">
        <v>242</v>
      </c>
    </row>
    <row r="3700" spans="1:7">
      <c r="A3700" s="851">
        <v>3697</v>
      </c>
      <c r="B3700" s="852" t="s">
        <v>4969</v>
      </c>
      <c r="C3700" s="281">
        <v>71</v>
      </c>
      <c r="D3700" s="852" t="s">
        <v>4988</v>
      </c>
      <c r="E3700" s="852" t="s">
        <v>752</v>
      </c>
      <c r="F3700" s="852" t="s">
        <v>752</v>
      </c>
      <c r="G3700" s="852" t="s">
        <v>243</v>
      </c>
    </row>
    <row r="3701" spans="1:7">
      <c r="A3701" s="98">
        <v>3698</v>
      </c>
      <c r="B3701" s="852" t="s">
        <v>4969</v>
      </c>
      <c r="C3701" s="281">
        <v>71</v>
      </c>
      <c r="D3701" s="852" t="s">
        <v>4989</v>
      </c>
      <c r="E3701" s="852" t="s">
        <v>752</v>
      </c>
      <c r="F3701" s="852" t="s">
        <v>752</v>
      </c>
      <c r="G3701" s="852" t="s">
        <v>249</v>
      </c>
    </row>
    <row r="3702" spans="1:7">
      <c r="A3702" s="851">
        <v>3699</v>
      </c>
      <c r="B3702" s="852" t="s">
        <v>4969</v>
      </c>
      <c r="C3702" s="281">
        <v>71</v>
      </c>
      <c r="D3702" s="852" t="s">
        <v>4449</v>
      </c>
      <c r="E3702" s="852" t="s">
        <v>752</v>
      </c>
      <c r="F3702" s="852" t="s">
        <v>752</v>
      </c>
      <c r="G3702" s="852" t="s">
        <v>254</v>
      </c>
    </row>
    <row r="3703" spans="1:7">
      <c r="A3703" s="98">
        <v>3700</v>
      </c>
      <c r="B3703" s="852" t="s">
        <v>4969</v>
      </c>
      <c r="C3703" s="281">
        <v>71</v>
      </c>
      <c r="D3703" s="852" t="s">
        <v>4990</v>
      </c>
      <c r="E3703" s="852" t="s">
        <v>752</v>
      </c>
      <c r="F3703" s="852" t="s">
        <v>752</v>
      </c>
      <c r="G3703" s="852" t="s">
        <v>260</v>
      </c>
    </row>
    <row r="3704" spans="1:7">
      <c r="A3704" s="851">
        <v>3701</v>
      </c>
      <c r="B3704" s="852" t="s">
        <v>4969</v>
      </c>
      <c r="C3704" s="281">
        <v>71</v>
      </c>
      <c r="D3704" s="852" t="s">
        <v>4991</v>
      </c>
      <c r="E3704" s="852" t="s">
        <v>752</v>
      </c>
      <c r="F3704" s="852" t="s">
        <v>752</v>
      </c>
      <c r="G3704" s="852" t="s">
        <v>260</v>
      </c>
    </row>
    <row r="3705" spans="1:7">
      <c r="A3705" s="98">
        <v>3702</v>
      </c>
      <c r="B3705" s="852" t="s">
        <v>4969</v>
      </c>
      <c r="C3705" s="281">
        <v>71</v>
      </c>
      <c r="D3705" s="852" t="s">
        <v>4992</v>
      </c>
      <c r="E3705" s="852" t="s">
        <v>752</v>
      </c>
      <c r="F3705" s="852" t="s">
        <v>752</v>
      </c>
      <c r="G3705" s="852" t="s">
        <v>270</v>
      </c>
    </row>
    <row r="3706" spans="1:7">
      <c r="A3706" s="851">
        <v>3703</v>
      </c>
      <c r="B3706" s="852" t="s">
        <v>4969</v>
      </c>
      <c r="C3706" s="281">
        <v>71</v>
      </c>
      <c r="D3706" s="852" t="s">
        <v>273</v>
      </c>
      <c r="E3706" s="852" t="s">
        <v>752</v>
      </c>
      <c r="F3706" s="852" t="s">
        <v>752</v>
      </c>
      <c r="G3706" s="852" t="s">
        <v>273</v>
      </c>
    </row>
    <row r="3707" spans="1:7">
      <c r="A3707" s="98">
        <v>3704</v>
      </c>
      <c r="B3707" s="852" t="s">
        <v>4969</v>
      </c>
      <c r="C3707" s="281">
        <v>71</v>
      </c>
      <c r="D3707" s="852" t="s">
        <v>4993</v>
      </c>
      <c r="E3707" s="852" t="s">
        <v>752</v>
      </c>
      <c r="F3707" s="852" t="s">
        <v>548</v>
      </c>
      <c r="G3707" s="852" t="s">
        <v>281</v>
      </c>
    </row>
    <row r="3708" spans="1:7">
      <c r="A3708" s="851">
        <v>3705</v>
      </c>
      <c r="B3708" s="852" t="s">
        <v>4969</v>
      </c>
      <c r="C3708" s="281">
        <v>71</v>
      </c>
      <c r="D3708" s="852" t="s">
        <v>4994</v>
      </c>
      <c r="E3708" s="852" t="s">
        <v>752</v>
      </c>
      <c r="F3708" s="852" t="s">
        <v>753</v>
      </c>
      <c r="G3708" s="852" t="s">
        <v>289</v>
      </c>
    </row>
    <row r="3709" spans="1:7">
      <c r="A3709" s="98">
        <v>3706</v>
      </c>
      <c r="B3709" s="852" t="s">
        <v>4969</v>
      </c>
      <c r="C3709" s="281">
        <v>71</v>
      </c>
      <c r="D3709" s="852" t="s">
        <v>4995</v>
      </c>
      <c r="E3709" s="852" t="s">
        <v>752</v>
      </c>
      <c r="F3709" s="852" t="s">
        <v>753</v>
      </c>
      <c r="G3709" s="852" t="s">
        <v>291</v>
      </c>
    </row>
    <row r="3710" spans="1:7">
      <c r="A3710" s="851">
        <v>3707</v>
      </c>
      <c r="B3710" s="852" t="s">
        <v>4969</v>
      </c>
      <c r="C3710" s="281">
        <v>71</v>
      </c>
      <c r="D3710" s="852" t="s">
        <v>3029</v>
      </c>
      <c r="E3710" s="852" t="s">
        <v>752</v>
      </c>
      <c r="F3710" s="852" t="s">
        <v>753</v>
      </c>
      <c r="G3710" s="852" t="s">
        <v>292</v>
      </c>
    </row>
    <row r="3711" spans="1:7">
      <c r="A3711" s="98">
        <v>3708</v>
      </c>
      <c r="B3711" s="852" t="s">
        <v>4969</v>
      </c>
      <c r="C3711" s="281">
        <v>71</v>
      </c>
      <c r="D3711" s="852" t="s">
        <v>4996</v>
      </c>
      <c r="E3711" s="852" t="s">
        <v>752</v>
      </c>
      <c r="F3711" s="852" t="s">
        <v>753</v>
      </c>
      <c r="G3711" s="852" t="s">
        <v>297</v>
      </c>
    </row>
    <row r="3712" spans="1:7">
      <c r="A3712" s="851">
        <v>3709</v>
      </c>
      <c r="B3712" s="852" t="s">
        <v>4969</v>
      </c>
      <c r="C3712" s="281">
        <v>71</v>
      </c>
      <c r="D3712" s="852" t="s">
        <v>4997</v>
      </c>
      <c r="E3712" s="852" t="s">
        <v>752</v>
      </c>
      <c r="F3712" s="852" t="s">
        <v>753</v>
      </c>
      <c r="G3712" s="852" t="s">
        <v>298</v>
      </c>
    </row>
    <row r="3713" spans="1:7">
      <c r="A3713" s="98">
        <v>3710</v>
      </c>
      <c r="B3713" s="852" t="s">
        <v>4969</v>
      </c>
      <c r="C3713" s="281">
        <v>71</v>
      </c>
      <c r="D3713" s="852" t="s">
        <v>4998</v>
      </c>
      <c r="E3713" s="852" t="s">
        <v>752</v>
      </c>
      <c r="F3713" s="852" t="s">
        <v>754</v>
      </c>
      <c r="G3713" s="852" t="s">
        <v>303</v>
      </c>
    </row>
    <row r="3714" spans="1:7">
      <c r="A3714" s="851">
        <v>3711</v>
      </c>
      <c r="B3714" s="852" t="s">
        <v>4969</v>
      </c>
      <c r="C3714" s="281">
        <v>71</v>
      </c>
      <c r="D3714" s="852" t="s">
        <v>4999</v>
      </c>
      <c r="E3714" s="852" t="s">
        <v>752</v>
      </c>
      <c r="F3714" s="852" t="s">
        <v>619</v>
      </c>
      <c r="G3714" s="852" t="s">
        <v>313</v>
      </c>
    </row>
    <row r="3715" spans="1:7">
      <c r="A3715" s="98">
        <v>3712</v>
      </c>
      <c r="B3715" s="852" t="s">
        <v>4969</v>
      </c>
      <c r="C3715" s="281">
        <v>71</v>
      </c>
      <c r="D3715" s="852" t="s">
        <v>379</v>
      </c>
      <c r="E3715" s="852" t="s">
        <v>752</v>
      </c>
      <c r="F3715" s="852" t="s">
        <v>619</v>
      </c>
      <c r="G3715" s="852" t="s">
        <v>318</v>
      </c>
    </row>
    <row r="3716" spans="1:7">
      <c r="A3716" s="851">
        <v>3713</v>
      </c>
      <c r="B3716" s="852" t="s">
        <v>4969</v>
      </c>
      <c r="C3716" s="281">
        <v>71</v>
      </c>
      <c r="D3716" s="852" t="s">
        <v>5000</v>
      </c>
      <c r="E3716" s="852" t="s">
        <v>752</v>
      </c>
      <c r="F3716" s="852" t="s">
        <v>755</v>
      </c>
      <c r="G3716" s="852" t="s">
        <v>321</v>
      </c>
    </row>
    <row r="3717" spans="1:7">
      <c r="A3717" s="98">
        <v>3714</v>
      </c>
      <c r="B3717" s="852" t="s">
        <v>4969</v>
      </c>
      <c r="C3717" s="281">
        <v>71</v>
      </c>
      <c r="D3717" s="852" t="s">
        <v>334</v>
      </c>
      <c r="E3717" s="852" t="s">
        <v>752</v>
      </c>
      <c r="F3717" s="852" t="s">
        <v>757</v>
      </c>
      <c r="G3717" s="852" t="s">
        <v>334</v>
      </c>
    </row>
    <row r="3718" spans="1:7">
      <c r="A3718" s="851">
        <v>3715</v>
      </c>
      <c r="B3718" s="852" t="s">
        <v>4969</v>
      </c>
      <c r="C3718" s="281">
        <v>71</v>
      </c>
      <c r="D3718" s="852" t="s">
        <v>5001</v>
      </c>
      <c r="E3718" s="852" t="s">
        <v>752</v>
      </c>
      <c r="F3718" s="852" t="s">
        <v>757</v>
      </c>
      <c r="G3718" s="852" t="s">
        <v>336</v>
      </c>
    </row>
    <row r="3719" spans="1:7">
      <c r="A3719" s="98">
        <v>3716</v>
      </c>
      <c r="B3719" s="852" t="s">
        <v>4969</v>
      </c>
      <c r="C3719" s="281">
        <v>71</v>
      </c>
      <c r="D3719" s="852" t="s">
        <v>5002</v>
      </c>
      <c r="E3719" s="852" t="s">
        <v>752</v>
      </c>
      <c r="F3719" s="852" t="s">
        <v>757</v>
      </c>
      <c r="G3719" s="852" t="s">
        <v>336</v>
      </c>
    </row>
    <row r="3720" spans="1:7">
      <c r="A3720" s="851">
        <v>3717</v>
      </c>
      <c r="B3720" s="852" t="s">
        <v>4969</v>
      </c>
      <c r="C3720" s="281">
        <v>71</v>
      </c>
      <c r="D3720" s="852" t="s">
        <v>5003</v>
      </c>
      <c r="E3720" s="852" t="s">
        <v>752</v>
      </c>
      <c r="F3720" s="852" t="s">
        <v>757</v>
      </c>
      <c r="G3720" s="852" t="s">
        <v>336</v>
      </c>
    </row>
    <row r="3721" spans="1:7">
      <c r="A3721" s="98">
        <v>3718</v>
      </c>
      <c r="B3721" s="852" t="s">
        <v>4969</v>
      </c>
      <c r="C3721" s="281">
        <v>71</v>
      </c>
      <c r="D3721" s="852" t="s">
        <v>5004</v>
      </c>
      <c r="E3721" s="852" t="s">
        <v>752</v>
      </c>
      <c r="F3721" s="852" t="s">
        <v>757</v>
      </c>
      <c r="G3721" s="852" t="s">
        <v>336</v>
      </c>
    </row>
    <row r="3722" spans="1:7">
      <c r="A3722" s="851">
        <v>3719</v>
      </c>
      <c r="B3722" s="852" t="s">
        <v>4969</v>
      </c>
      <c r="C3722" s="281">
        <v>71</v>
      </c>
      <c r="D3722" s="852" t="s">
        <v>5005</v>
      </c>
      <c r="E3722" s="852" t="s">
        <v>752</v>
      </c>
      <c r="F3722" s="852" t="s">
        <v>757</v>
      </c>
      <c r="G3722" s="852" t="s">
        <v>339</v>
      </c>
    </row>
    <row r="3723" spans="1:7">
      <c r="A3723" s="98">
        <v>3720</v>
      </c>
      <c r="B3723" s="852" t="s">
        <v>4969</v>
      </c>
      <c r="C3723" s="281">
        <v>71</v>
      </c>
      <c r="D3723" s="852" t="s">
        <v>5006</v>
      </c>
      <c r="E3723" s="852" t="s">
        <v>752</v>
      </c>
      <c r="F3723" s="852" t="s">
        <v>757</v>
      </c>
      <c r="G3723" s="852" t="s">
        <v>339</v>
      </c>
    </row>
    <row r="3724" spans="1:7">
      <c r="A3724" s="851">
        <v>3721</v>
      </c>
      <c r="B3724" s="852" t="s">
        <v>4969</v>
      </c>
      <c r="C3724" s="281">
        <v>71</v>
      </c>
      <c r="D3724" s="852" t="s">
        <v>3103</v>
      </c>
      <c r="E3724" s="852" t="s">
        <v>752</v>
      </c>
      <c r="F3724" s="852" t="s">
        <v>758</v>
      </c>
      <c r="G3724" s="852" t="s">
        <v>341</v>
      </c>
    </row>
    <row r="3725" spans="1:7">
      <c r="A3725" s="98">
        <v>3722</v>
      </c>
      <c r="B3725" s="852" t="s">
        <v>4969</v>
      </c>
      <c r="C3725" s="281">
        <v>71</v>
      </c>
      <c r="D3725" s="852" t="s">
        <v>5007</v>
      </c>
      <c r="E3725" s="852" t="s">
        <v>752</v>
      </c>
      <c r="F3725" s="852" t="s">
        <v>758</v>
      </c>
      <c r="G3725" s="852" t="s">
        <v>341</v>
      </c>
    </row>
    <row r="3726" spans="1:7">
      <c r="A3726" s="851">
        <v>3723</v>
      </c>
      <c r="B3726" s="852" t="s">
        <v>4969</v>
      </c>
      <c r="C3726" s="281">
        <v>71</v>
      </c>
      <c r="D3726" s="852" t="s">
        <v>5008</v>
      </c>
      <c r="E3726" s="852" t="s">
        <v>752</v>
      </c>
      <c r="F3726" s="852" t="s">
        <v>758</v>
      </c>
      <c r="G3726" s="852" t="s">
        <v>345</v>
      </c>
    </row>
    <row r="3727" spans="1:7">
      <c r="A3727" s="98">
        <v>3724</v>
      </c>
      <c r="B3727" s="852" t="s">
        <v>4969</v>
      </c>
      <c r="C3727" s="281">
        <v>71</v>
      </c>
      <c r="D3727" s="852" t="s">
        <v>5009</v>
      </c>
      <c r="E3727" s="852" t="s">
        <v>752</v>
      </c>
      <c r="F3727" s="852" t="s">
        <v>758</v>
      </c>
      <c r="G3727" s="852" t="s">
        <v>345</v>
      </c>
    </row>
    <row r="3728" spans="1:7">
      <c r="A3728" s="851">
        <v>3725</v>
      </c>
      <c r="B3728" s="852" t="s">
        <v>4969</v>
      </c>
      <c r="C3728" s="281">
        <v>71</v>
      </c>
      <c r="D3728" s="852" t="s">
        <v>5010</v>
      </c>
      <c r="E3728" s="852" t="s">
        <v>752</v>
      </c>
      <c r="F3728" s="852" t="s">
        <v>758</v>
      </c>
      <c r="G3728" s="852" t="s">
        <v>345</v>
      </c>
    </row>
    <row r="3729" spans="1:7">
      <c r="A3729" s="98">
        <v>3726</v>
      </c>
      <c r="B3729" s="852" t="s">
        <v>4969</v>
      </c>
      <c r="C3729" s="281">
        <v>71</v>
      </c>
      <c r="D3729" s="852" t="s">
        <v>5011</v>
      </c>
      <c r="E3729" s="852" t="s">
        <v>752</v>
      </c>
      <c r="F3729" s="852" t="s">
        <v>758</v>
      </c>
      <c r="G3729" s="852" t="s">
        <v>345</v>
      </c>
    </row>
    <row r="3730" spans="1:7">
      <c r="A3730" s="851">
        <v>3727</v>
      </c>
      <c r="B3730" s="852" t="s">
        <v>4969</v>
      </c>
      <c r="C3730" s="281">
        <v>71</v>
      </c>
      <c r="D3730" s="852" t="s">
        <v>5012</v>
      </c>
      <c r="E3730" s="852" t="s">
        <v>752</v>
      </c>
      <c r="F3730" s="852" t="s">
        <v>758</v>
      </c>
      <c r="G3730" s="852" t="s">
        <v>345</v>
      </c>
    </row>
    <row r="3731" spans="1:7" ht="30">
      <c r="A3731" s="98">
        <v>3728</v>
      </c>
      <c r="B3731" s="852" t="s">
        <v>4969</v>
      </c>
      <c r="C3731" s="281">
        <v>71</v>
      </c>
      <c r="D3731" s="852" t="s">
        <v>5013</v>
      </c>
      <c r="E3731" s="852" t="s">
        <v>752</v>
      </c>
      <c r="F3731" s="852" t="s">
        <v>758</v>
      </c>
      <c r="G3731" s="852" t="s">
        <v>347</v>
      </c>
    </row>
    <row r="3732" spans="1:7">
      <c r="A3732" s="851">
        <v>3729</v>
      </c>
      <c r="B3732" s="852" t="s">
        <v>4969</v>
      </c>
      <c r="C3732" s="281">
        <v>71</v>
      </c>
      <c r="D3732" s="852" t="s">
        <v>5014</v>
      </c>
      <c r="E3732" s="852" t="s">
        <v>752</v>
      </c>
      <c r="F3732" s="852" t="s">
        <v>2013</v>
      </c>
      <c r="G3732" s="852" t="s">
        <v>352</v>
      </c>
    </row>
    <row r="3733" spans="1:7">
      <c r="A3733" s="98">
        <v>3730</v>
      </c>
      <c r="B3733" s="852" t="s">
        <v>4969</v>
      </c>
      <c r="C3733" s="281">
        <v>71</v>
      </c>
      <c r="D3733" s="852" t="s">
        <v>5015</v>
      </c>
      <c r="E3733" s="852" t="s">
        <v>752</v>
      </c>
      <c r="F3733" s="852" t="s">
        <v>2013</v>
      </c>
      <c r="G3733" s="852" t="s">
        <v>353</v>
      </c>
    </row>
    <row r="3734" spans="1:7">
      <c r="A3734" s="851">
        <v>3731</v>
      </c>
      <c r="B3734" s="852" t="s">
        <v>4969</v>
      </c>
      <c r="C3734" s="281">
        <v>71</v>
      </c>
      <c r="D3734" s="852" t="s">
        <v>2283</v>
      </c>
      <c r="E3734" s="852" t="s">
        <v>752</v>
      </c>
      <c r="F3734" s="852" t="s">
        <v>760</v>
      </c>
      <c r="G3734" s="852" t="s">
        <v>357</v>
      </c>
    </row>
    <row r="3735" spans="1:7">
      <c r="A3735" s="98">
        <v>3732</v>
      </c>
      <c r="B3735" s="852" t="s">
        <v>4969</v>
      </c>
      <c r="C3735" s="281">
        <v>71</v>
      </c>
      <c r="D3735" s="852" t="s">
        <v>386</v>
      </c>
      <c r="E3735" s="852" t="s">
        <v>767</v>
      </c>
      <c r="F3735" s="852" t="s">
        <v>763</v>
      </c>
      <c r="G3735" s="852" t="s">
        <v>386</v>
      </c>
    </row>
    <row r="3736" spans="1:7">
      <c r="A3736" s="851">
        <v>3733</v>
      </c>
      <c r="B3736" s="852" t="s">
        <v>4969</v>
      </c>
      <c r="C3736" s="281">
        <v>71</v>
      </c>
      <c r="D3736" s="852" t="s">
        <v>764</v>
      </c>
      <c r="E3736" s="852" t="s">
        <v>767</v>
      </c>
      <c r="F3736" s="852" t="s">
        <v>764</v>
      </c>
      <c r="G3736" s="852" t="s">
        <v>395</v>
      </c>
    </row>
    <row r="3737" spans="1:7">
      <c r="A3737" s="98">
        <v>3734</v>
      </c>
      <c r="B3737" s="852" t="s">
        <v>4969</v>
      </c>
      <c r="C3737" s="281">
        <v>71</v>
      </c>
      <c r="D3737" s="852" t="s">
        <v>5016</v>
      </c>
      <c r="E3737" s="852" t="s">
        <v>767</v>
      </c>
      <c r="F3737" s="852" t="s">
        <v>764</v>
      </c>
      <c r="G3737" s="852" t="s">
        <v>396</v>
      </c>
    </row>
    <row r="3738" spans="1:7">
      <c r="A3738" s="851">
        <v>3735</v>
      </c>
      <c r="B3738" s="852" t="s">
        <v>4969</v>
      </c>
      <c r="C3738" s="281">
        <v>71</v>
      </c>
      <c r="D3738" s="852" t="s">
        <v>402</v>
      </c>
      <c r="E3738" s="852" t="s">
        <v>767</v>
      </c>
      <c r="F3738" s="852" t="s">
        <v>765</v>
      </c>
      <c r="G3738" s="852" t="s">
        <v>408</v>
      </c>
    </row>
    <row r="3739" spans="1:7">
      <c r="A3739" s="98">
        <v>3736</v>
      </c>
      <c r="B3739" s="852" t="s">
        <v>4969</v>
      </c>
      <c r="C3739" s="281">
        <v>71</v>
      </c>
      <c r="D3739" s="852" t="s">
        <v>5017</v>
      </c>
      <c r="E3739" s="852" t="s">
        <v>767</v>
      </c>
      <c r="F3739" s="852" t="s">
        <v>767</v>
      </c>
      <c r="G3739" s="852" t="s">
        <v>326</v>
      </c>
    </row>
    <row r="3740" spans="1:7">
      <c r="A3740" s="851">
        <v>3737</v>
      </c>
      <c r="B3740" s="852" t="s">
        <v>4969</v>
      </c>
      <c r="C3740" s="281">
        <v>71</v>
      </c>
      <c r="D3740" s="852" t="s">
        <v>5018</v>
      </c>
      <c r="E3740" s="852" t="s">
        <v>767</v>
      </c>
      <c r="F3740" s="852" t="s">
        <v>767</v>
      </c>
      <c r="G3740" s="852" t="s">
        <v>419</v>
      </c>
    </row>
    <row r="3741" spans="1:7">
      <c r="A3741" s="98">
        <v>3738</v>
      </c>
      <c r="B3741" s="852" t="s">
        <v>4969</v>
      </c>
      <c r="C3741" s="281">
        <v>71</v>
      </c>
      <c r="D3741" s="852" t="s">
        <v>2308</v>
      </c>
      <c r="E3741" s="852" t="s">
        <v>767</v>
      </c>
      <c r="F3741" s="852" t="s">
        <v>768</v>
      </c>
      <c r="G3741" s="852" t="s">
        <v>326</v>
      </c>
    </row>
    <row r="3742" spans="1:7">
      <c r="A3742" s="851">
        <v>3739</v>
      </c>
      <c r="B3742" s="852" t="s">
        <v>4969</v>
      </c>
      <c r="C3742" s="281">
        <v>71</v>
      </c>
      <c r="D3742" s="852" t="s">
        <v>5019</v>
      </c>
      <c r="E3742" s="852" t="s">
        <v>767</v>
      </c>
      <c r="F3742" s="852" t="s">
        <v>771</v>
      </c>
      <c r="G3742" s="852" t="s">
        <v>455</v>
      </c>
    </row>
    <row r="3743" spans="1:7">
      <c r="A3743" s="98">
        <v>3740</v>
      </c>
      <c r="B3743" s="852" t="s">
        <v>4969</v>
      </c>
      <c r="C3743" s="281">
        <v>71</v>
      </c>
      <c r="D3743" s="852" t="s">
        <v>470</v>
      </c>
      <c r="E3743" s="852" t="s">
        <v>773</v>
      </c>
      <c r="F3743" s="852" t="s">
        <v>773</v>
      </c>
      <c r="G3743" s="852" t="s">
        <v>470</v>
      </c>
    </row>
    <row r="3744" spans="1:7">
      <c r="A3744" s="851">
        <v>3741</v>
      </c>
      <c r="B3744" s="852" t="s">
        <v>4969</v>
      </c>
      <c r="C3744" s="281">
        <v>71</v>
      </c>
      <c r="D3744" s="852" t="s">
        <v>5020</v>
      </c>
      <c r="E3744" s="852" t="s">
        <v>773</v>
      </c>
      <c r="F3744" s="852" t="s">
        <v>773</v>
      </c>
      <c r="G3744" s="852" t="s">
        <v>473</v>
      </c>
    </row>
    <row r="3745" spans="1:7">
      <c r="A3745" s="98">
        <v>3742</v>
      </c>
      <c r="B3745" s="852" t="s">
        <v>4969</v>
      </c>
      <c r="C3745" s="281">
        <v>71</v>
      </c>
      <c r="D3745" s="852" t="s">
        <v>3329</v>
      </c>
      <c r="E3745" s="852" t="s">
        <v>779</v>
      </c>
      <c r="F3745" s="852" t="s">
        <v>774</v>
      </c>
      <c r="G3745" s="852" t="s">
        <v>499</v>
      </c>
    </row>
    <row r="3746" spans="1:7">
      <c r="A3746" s="851">
        <v>3743</v>
      </c>
      <c r="B3746" s="852" t="s">
        <v>4969</v>
      </c>
      <c r="C3746" s="281">
        <v>71</v>
      </c>
      <c r="D3746" s="852" t="s">
        <v>499</v>
      </c>
      <c r="E3746" s="852" t="s">
        <v>779</v>
      </c>
      <c r="F3746" s="852" t="s">
        <v>774</v>
      </c>
      <c r="G3746" s="852" t="s">
        <v>499</v>
      </c>
    </row>
    <row r="3747" spans="1:7">
      <c r="A3747" s="98">
        <v>3744</v>
      </c>
      <c r="B3747" s="852" t="s">
        <v>4969</v>
      </c>
      <c r="C3747" s="281">
        <v>71</v>
      </c>
      <c r="D3747" s="852" t="s">
        <v>5021</v>
      </c>
      <c r="E3747" s="852" t="s">
        <v>779</v>
      </c>
      <c r="F3747" s="852" t="s">
        <v>774</v>
      </c>
      <c r="G3747" s="852" t="s">
        <v>504</v>
      </c>
    </row>
    <row r="3748" spans="1:7">
      <c r="A3748" s="851">
        <v>3745</v>
      </c>
      <c r="B3748" s="852" t="s">
        <v>4969</v>
      </c>
      <c r="C3748" s="281">
        <v>71</v>
      </c>
      <c r="D3748" s="852" t="s">
        <v>508</v>
      </c>
      <c r="E3748" s="852" t="s">
        <v>779</v>
      </c>
      <c r="F3748" s="852" t="s">
        <v>777</v>
      </c>
      <c r="G3748" s="852" t="s">
        <v>508</v>
      </c>
    </row>
    <row r="3749" spans="1:7">
      <c r="A3749" s="98">
        <v>3746</v>
      </c>
      <c r="B3749" s="852" t="s">
        <v>4969</v>
      </c>
      <c r="C3749" s="281">
        <v>71</v>
      </c>
      <c r="D3749" s="852" t="s">
        <v>516</v>
      </c>
      <c r="E3749" s="852" t="s">
        <v>779</v>
      </c>
      <c r="F3749" s="852" t="s">
        <v>2395</v>
      </c>
      <c r="G3749" s="852" t="s">
        <v>516</v>
      </c>
    </row>
    <row r="3750" spans="1:7">
      <c r="A3750" s="851">
        <v>3747</v>
      </c>
      <c r="B3750" s="852" t="s">
        <v>4969</v>
      </c>
      <c r="C3750" s="281">
        <v>71</v>
      </c>
      <c r="D3750" s="852" t="s">
        <v>5022</v>
      </c>
      <c r="E3750" s="852" t="s">
        <v>779</v>
      </c>
      <c r="F3750" s="852" t="s">
        <v>776</v>
      </c>
      <c r="G3750" s="852" t="s">
        <v>525</v>
      </c>
    </row>
    <row r="3751" spans="1:7">
      <c r="A3751" s="98">
        <v>3748</v>
      </c>
      <c r="B3751" s="852" t="s">
        <v>4969</v>
      </c>
      <c r="C3751" s="281">
        <v>71</v>
      </c>
      <c r="D3751" s="852" t="s">
        <v>5023</v>
      </c>
      <c r="E3751" s="852" t="s">
        <v>779</v>
      </c>
      <c r="F3751" s="852" t="s">
        <v>776</v>
      </c>
      <c r="G3751" s="852" t="s">
        <v>525</v>
      </c>
    </row>
    <row r="3752" spans="1:7">
      <c r="A3752" s="851">
        <v>3749</v>
      </c>
      <c r="B3752" s="852" t="s">
        <v>4969</v>
      </c>
      <c r="C3752" s="281">
        <v>71</v>
      </c>
      <c r="D3752" s="852" t="s">
        <v>5024</v>
      </c>
      <c r="E3752" s="852" t="s">
        <v>779</v>
      </c>
      <c r="F3752" s="852" t="s">
        <v>776</v>
      </c>
      <c r="G3752" s="852" t="s">
        <v>528</v>
      </c>
    </row>
    <row r="3753" spans="1:7">
      <c r="A3753" s="98">
        <v>3750</v>
      </c>
      <c r="B3753" s="852" t="s">
        <v>4969</v>
      </c>
      <c r="C3753" s="281">
        <v>71</v>
      </c>
      <c r="D3753" s="852" t="s">
        <v>4513</v>
      </c>
      <c r="E3753" s="852" t="s">
        <v>779</v>
      </c>
      <c r="F3753" s="852" t="s">
        <v>775</v>
      </c>
      <c r="G3753" s="852" t="s">
        <v>535</v>
      </c>
    </row>
    <row r="3754" spans="1:7">
      <c r="A3754" s="851">
        <v>3751</v>
      </c>
      <c r="B3754" s="852" t="s">
        <v>4969</v>
      </c>
      <c r="C3754" s="281">
        <v>71</v>
      </c>
      <c r="D3754" s="852" t="s">
        <v>545</v>
      </c>
      <c r="E3754" s="852" t="s">
        <v>779</v>
      </c>
      <c r="F3754" s="852" t="s">
        <v>778</v>
      </c>
      <c r="G3754" s="852" t="s">
        <v>545</v>
      </c>
    </row>
    <row r="3755" spans="1:7">
      <c r="A3755" s="98">
        <v>3752</v>
      </c>
      <c r="B3755" s="852" t="s">
        <v>4969</v>
      </c>
      <c r="C3755" s="281">
        <v>71</v>
      </c>
      <c r="D3755" s="852" t="s">
        <v>5025</v>
      </c>
      <c r="E3755" s="852" t="s">
        <v>779</v>
      </c>
      <c r="F3755" s="852" t="s">
        <v>778</v>
      </c>
      <c r="G3755" s="852" t="s">
        <v>546</v>
      </c>
    </row>
    <row r="3756" spans="1:7">
      <c r="A3756" s="851">
        <v>3753</v>
      </c>
      <c r="B3756" s="852" t="s">
        <v>4969</v>
      </c>
      <c r="C3756" s="281">
        <v>71</v>
      </c>
      <c r="D3756" s="852" t="s">
        <v>552</v>
      </c>
      <c r="E3756" s="852" t="s">
        <v>779</v>
      </c>
      <c r="F3756" s="852" t="s">
        <v>778</v>
      </c>
      <c r="G3756" s="852" t="s">
        <v>552</v>
      </c>
    </row>
    <row r="3757" spans="1:7">
      <c r="A3757" s="98">
        <v>3754</v>
      </c>
      <c r="B3757" s="852" t="s">
        <v>4969</v>
      </c>
      <c r="C3757" s="281">
        <v>71</v>
      </c>
      <c r="D3757" s="852" t="s">
        <v>554</v>
      </c>
      <c r="E3757" s="852" t="s">
        <v>779</v>
      </c>
      <c r="F3757" s="852" t="s">
        <v>779</v>
      </c>
      <c r="G3757" s="852" t="s">
        <v>554</v>
      </c>
    </row>
    <row r="3758" spans="1:7">
      <c r="A3758" s="851">
        <v>3755</v>
      </c>
      <c r="B3758" s="852" t="s">
        <v>4969</v>
      </c>
      <c r="C3758" s="281">
        <v>71</v>
      </c>
      <c r="D3758" s="852" t="s">
        <v>5026</v>
      </c>
      <c r="E3758" s="852" t="s">
        <v>779</v>
      </c>
      <c r="F3758" s="852" t="s">
        <v>779</v>
      </c>
      <c r="G3758" s="852" t="s">
        <v>555</v>
      </c>
    </row>
    <row r="3759" spans="1:7">
      <c r="A3759" s="98">
        <v>3756</v>
      </c>
      <c r="B3759" s="852" t="s">
        <v>4969</v>
      </c>
      <c r="C3759" s="281">
        <v>71</v>
      </c>
      <c r="D3759" s="852" t="s">
        <v>558</v>
      </c>
      <c r="E3759" s="852" t="s">
        <v>779</v>
      </c>
      <c r="F3759" s="852" t="s">
        <v>779</v>
      </c>
      <c r="G3759" s="852" t="s">
        <v>558</v>
      </c>
    </row>
    <row r="3760" spans="1:7">
      <c r="A3760" s="851">
        <v>3757</v>
      </c>
      <c r="B3760" s="852" t="s">
        <v>4969</v>
      </c>
      <c r="C3760" s="281">
        <v>71</v>
      </c>
      <c r="D3760" s="852" t="s">
        <v>3386</v>
      </c>
      <c r="E3760" s="852" t="s">
        <v>779</v>
      </c>
      <c r="F3760" s="852" t="s">
        <v>779</v>
      </c>
      <c r="G3760" s="852" t="s">
        <v>563</v>
      </c>
    </row>
    <row r="3761" spans="1:7">
      <c r="A3761" s="98">
        <v>3758</v>
      </c>
      <c r="B3761" s="852" t="s">
        <v>4969</v>
      </c>
      <c r="C3761" s="281">
        <v>71</v>
      </c>
      <c r="D3761" s="852" t="s">
        <v>5027</v>
      </c>
      <c r="E3761" s="852" t="s">
        <v>779</v>
      </c>
      <c r="F3761" s="852" t="s">
        <v>779</v>
      </c>
      <c r="G3761" s="852" t="s">
        <v>565</v>
      </c>
    </row>
    <row r="3762" spans="1:7">
      <c r="A3762" s="851">
        <v>3759</v>
      </c>
      <c r="B3762" s="852" t="s">
        <v>4969</v>
      </c>
      <c r="C3762" s="281">
        <v>71</v>
      </c>
      <c r="D3762" s="852" t="s">
        <v>569</v>
      </c>
      <c r="E3762" s="852" t="s">
        <v>779</v>
      </c>
      <c r="F3762" s="852" t="s">
        <v>780</v>
      </c>
      <c r="G3762" s="852" t="s">
        <v>569</v>
      </c>
    </row>
    <row r="3763" spans="1:7">
      <c r="A3763" s="98">
        <v>3760</v>
      </c>
      <c r="B3763" s="852" t="s">
        <v>4969</v>
      </c>
      <c r="C3763" s="281">
        <v>71</v>
      </c>
      <c r="D3763" s="852" t="s">
        <v>5028</v>
      </c>
      <c r="E3763" s="852" t="s">
        <v>779</v>
      </c>
      <c r="F3763" s="852" t="s">
        <v>780</v>
      </c>
      <c r="G3763" s="852" t="s">
        <v>572</v>
      </c>
    </row>
    <row r="3764" spans="1:7">
      <c r="A3764" s="851">
        <v>3761</v>
      </c>
      <c r="B3764" s="852" t="s">
        <v>4969</v>
      </c>
      <c r="C3764" s="281">
        <v>71</v>
      </c>
      <c r="D3764" s="852" t="s">
        <v>582</v>
      </c>
      <c r="E3764" s="852" t="s">
        <v>796</v>
      </c>
      <c r="F3764" s="852" t="s">
        <v>790</v>
      </c>
      <c r="G3764" s="852" t="s">
        <v>582</v>
      </c>
    </row>
    <row r="3765" spans="1:7">
      <c r="A3765" s="98">
        <v>3762</v>
      </c>
      <c r="B3765" s="852" t="s">
        <v>4969</v>
      </c>
      <c r="C3765" s="281">
        <v>71</v>
      </c>
      <c r="D3765" s="852" t="s">
        <v>583</v>
      </c>
      <c r="E3765" s="852" t="s">
        <v>796</v>
      </c>
      <c r="F3765" s="852" t="s">
        <v>790</v>
      </c>
      <c r="G3765" s="852" t="s">
        <v>583</v>
      </c>
    </row>
    <row r="3766" spans="1:7">
      <c r="A3766" s="851">
        <v>3763</v>
      </c>
      <c r="B3766" s="852" t="s">
        <v>4969</v>
      </c>
      <c r="C3766" s="281">
        <v>71</v>
      </c>
      <c r="D3766" s="852" t="s">
        <v>5029</v>
      </c>
      <c r="E3766" s="852" t="s">
        <v>796</v>
      </c>
      <c r="F3766" s="852" t="s">
        <v>790</v>
      </c>
      <c r="G3766" s="852" t="s">
        <v>584</v>
      </c>
    </row>
    <row r="3767" spans="1:7">
      <c r="A3767" s="98">
        <v>3764</v>
      </c>
      <c r="B3767" s="852" t="s">
        <v>4969</v>
      </c>
      <c r="C3767" s="281">
        <v>71</v>
      </c>
      <c r="D3767" s="852" t="s">
        <v>5030</v>
      </c>
      <c r="E3767" s="852" t="s">
        <v>796</v>
      </c>
      <c r="F3767" s="852" t="s">
        <v>790</v>
      </c>
      <c r="G3767" s="852" t="s">
        <v>586</v>
      </c>
    </row>
    <row r="3768" spans="1:7">
      <c r="A3768" s="851">
        <v>3765</v>
      </c>
      <c r="B3768" s="852" t="s">
        <v>4969</v>
      </c>
      <c r="C3768" s="281">
        <v>71</v>
      </c>
      <c r="D3768" s="852" t="s">
        <v>587</v>
      </c>
      <c r="E3768" s="852" t="s">
        <v>796</v>
      </c>
      <c r="F3768" s="852" t="s">
        <v>790</v>
      </c>
      <c r="G3768" s="852" t="s">
        <v>587</v>
      </c>
    </row>
    <row r="3769" spans="1:7">
      <c r="A3769" s="98">
        <v>3766</v>
      </c>
      <c r="B3769" s="852" t="s">
        <v>4969</v>
      </c>
      <c r="C3769" s="281">
        <v>71</v>
      </c>
      <c r="D3769" s="852" t="s">
        <v>2341</v>
      </c>
      <c r="E3769" s="852" t="s">
        <v>796</v>
      </c>
      <c r="F3769" s="852" t="s">
        <v>790</v>
      </c>
      <c r="G3769" s="852" t="s">
        <v>589</v>
      </c>
    </row>
    <row r="3770" spans="1:7">
      <c r="A3770" s="851">
        <v>3767</v>
      </c>
      <c r="B3770" s="852" t="s">
        <v>4969</v>
      </c>
      <c r="C3770" s="281">
        <v>71</v>
      </c>
      <c r="D3770" s="852" t="s">
        <v>600</v>
      </c>
      <c r="E3770" s="852" t="s">
        <v>796</v>
      </c>
      <c r="F3770" s="852" t="s">
        <v>2027</v>
      </c>
      <c r="G3770" s="852" t="s">
        <v>600</v>
      </c>
    </row>
    <row r="3771" spans="1:7">
      <c r="A3771" s="98">
        <v>3768</v>
      </c>
      <c r="B3771" s="852" t="s">
        <v>4969</v>
      </c>
      <c r="C3771" s="281">
        <v>71</v>
      </c>
      <c r="D3771" s="852" t="s">
        <v>605</v>
      </c>
      <c r="E3771" s="852" t="s">
        <v>796</v>
      </c>
      <c r="F3771" s="852" t="s">
        <v>792</v>
      </c>
      <c r="G3771" s="852" t="s">
        <v>605</v>
      </c>
    </row>
    <row r="3772" spans="1:7">
      <c r="A3772" s="851">
        <v>3769</v>
      </c>
      <c r="B3772" s="852" t="s">
        <v>4969</v>
      </c>
      <c r="C3772" s="281">
        <v>71</v>
      </c>
      <c r="D3772" s="852" t="s">
        <v>609</v>
      </c>
      <c r="E3772" s="852" t="s">
        <v>796</v>
      </c>
      <c r="F3772" s="852" t="s">
        <v>792</v>
      </c>
      <c r="G3772" s="852" t="s">
        <v>609</v>
      </c>
    </row>
    <row r="3773" spans="1:7">
      <c r="A3773" s="98">
        <v>3770</v>
      </c>
      <c r="B3773" s="852" t="s">
        <v>4969</v>
      </c>
      <c r="C3773" s="281">
        <v>71</v>
      </c>
      <c r="D3773" s="852" t="s">
        <v>5031</v>
      </c>
      <c r="E3773" s="852" t="s">
        <v>796</v>
      </c>
      <c r="F3773" s="852" t="s">
        <v>793</v>
      </c>
      <c r="G3773" s="852" t="s">
        <v>614</v>
      </c>
    </row>
    <row r="3774" spans="1:7">
      <c r="A3774" s="851">
        <v>3771</v>
      </c>
      <c r="B3774" s="852" t="s">
        <v>4969</v>
      </c>
      <c r="C3774" s="281">
        <v>71</v>
      </c>
      <c r="D3774" s="852" t="s">
        <v>5032</v>
      </c>
      <c r="E3774" s="852" t="s">
        <v>796</v>
      </c>
      <c r="F3774" s="852" t="s">
        <v>794</v>
      </c>
      <c r="G3774" s="852" t="s">
        <v>619</v>
      </c>
    </row>
    <row r="3775" spans="1:7">
      <c r="A3775" s="98">
        <v>3772</v>
      </c>
      <c r="B3775" s="852" t="s">
        <v>4969</v>
      </c>
      <c r="C3775" s="281">
        <v>71</v>
      </c>
      <c r="D3775" s="852" t="s">
        <v>5033</v>
      </c>
      <c r="E3775" s="852" t="s">
        <v>796</v>
      </c>
      <c r="F3775" s="852" t="s">
        <v>796</v>
      </c>
      <c r="G3775" s="852" t="s">
        <v>629</v>
      </c>
    </row>
    <row r="3776" spans="1:7">
      <c r="A3776" s="851">
        <v>3773</v>
      </c>
      <c r="B3776" s="852" t="s">
        <v>4969</v>
      </c>
      <c r="C3776" s="281">
        <v>71</v>
      </c>
      <c r="D3776" s="852" t="s">
        <v>631</v>
      </c>
      <c r="E3776" s="852" t="s">
        <v>796</v>
      </c>
      <c r="F3776" s="852" t="s">
        <v>796</v>
      </c>
      <c r="G3776" s="852" t="s">
        <v>631</v>
      </c>
    </row>
    <row r="3777" spans="1:7">
      <c r="A3777" s="98">
        <v>3774</v>
      </c>
      <c r="B3777" s="852" t="s">
        <v>4969</v>
      </c>
      <c r="C3777" s="281">
        <v>71</v>
      </c>
      <c r="D3777" s="852" t="s">
        <v>5034</v>
      </c>
      <c r="E3777" s="852" t="s">
        <v>796</v>
      </c>
      <c r="F3777" s="852" t="s">
        <v>796</v>
      </c>
      <c r="G3777" s="852" t="s">
        <v>406</v>
      </c>
    </row>
    <row r="3778" spans="1:7">
      <c r="A3778" s="851">
        <v>3775</v>
      </c>
      <c r="B3778" s="852" t="s">
        <v>4969</v>
      </c>
      <c r="C3778" s="281">
        <v>71</v>
      </c>
      <c r="D3778" s="852" t="s">
        <v>5035</v>
      </c>
      <c r="E3778" s="852" t="s">
        <v>796</v>
      </c>
      <c r="F3778" s="852" t="s">
        <v>796</v>
      </c>
      <c r="G3778" s="852" t="s">
        <v>406</v>
      </c>
    </row>
    <row r="3779" spans="1:7">
      <c r="A3779" s="98">
        <v>3776</v>
      </c>
      <c r="B3779" s="852" t="s">
        <v>4969</v>
      </c>
      <c r="C3779" s="281">
        <v>71</v>
      </c>
      <c r="D3779" s="852" t="s">
        <v>5036</v>
      </c>
      <c r="E3779" s="852" t="s">
        <v>796</v>
      </c>
      <c r="F3779" s="852" t="s">
        <v>796</v>
      </c>
      <c r="G3779" s="852" t="s">
        <v>406</v>
      </c>
    </row>
    <row r="3780" spans="1:7">
      <c r="A3780" s="851">
        <v>3777</v>
      </c>
      <c r="B3780" s="852" t="s">
        <v>4969</v>
      </c>
      <c r="C3780" s="281">
        <v>71</v>
      </c>
      <c r="D3780" s="852" t="s">
        <v>5037</v>
      </c>
      <c r="E3780" s="852" t="s">
        <v>796</v>
      </c>
      <c r="F3780" s="852" t="s">
        <v>796</v>
      </c>
      <c r="G3780" s="852" t="s">
        <v>633</v>
      </c>
    </row>
    <row r="3781" spans="1:7">
      <c r="A3781" s="98">
        <v>3778</v>
      </c>
      <c r="B3781" s="852" t="s">
        <v>4969</v>
      </c>
      <c r="C3781" s="281">
        <v>71</v>
      </c>
      <c r="D3781" s="852" t="s">
        <v>5038</v>
      </c>
      <c r="E3781" s="852" t="s">
        <v>796</v>
      </c>
      <c r="F3781" s="852" t="s">
        <v>796</v>
      </c>
      <c r="G3781" s="852" t="s">
        <v>637</v>
      </c>
    </row>
    <row r="3782" spans="1:7">
      <c r="A3782" s="851">
        <v>3779</v>
      </c>
      <c r="B3782" s="852" t="s">
        <v>4969</v>
      </c>
      <c r="C3782" s="281">
        <v>71</v>
      </c>
      <c r="D3782" s="852" t="s">
        <v>5039</v>
      </c>
      <c r="E3782" s="852" t="s">
        <v>796</v>
      </c>
      <c r="F3782" s="852" t="s">
        <v>797</v>
      </c>
      <c r="G3782" s="852" t="s">
        <v>635</v>
      </c>
    </row>
    <row r="3783" spans="1:7">
      <c r="A3783" s="98">
        <v>3780</v>
      </c>
      <c r="B3783" s="852" t="s">
        <v>4969</v>
      </c>
      <c r="C3783" s="281">
        <v>71</v>
      </c>
      <c r="D3783" s="852" t="s">
        <v>248</v>
      </c>
      <c r="E3783" s="852" t="s">
        <v>789</v>
      </c>
      <c r="F3783" s="852" t="s">
        <v>787</v>
      </c>
      <c r="G3783" s="852" t="s">
        <v>647</v>
      </c>
    </row>
    <row r="3784" spans="1:7" ht="30">
      <c r="A3784" s="851">
        <v>3781</v>
      </c>
      <c r="B3784" s="852" t="s">
        <v>4969</v>
      </c>
      <c r="C3784" s="281">
        <v>71</v>
      </c>
      <c r="D3784" s="852" t="s">
        <v>5040</v>
      </c>
      <c r="E3784" s="852" t="s">
        <v>789</v>
      </c>
      <c r="F3784" s="852" t="s">
        <v>944</v>
      </c>
      <c r="G3784" s="852" t="s">
        <v>660</v>
      </c>
    </row>
    <row r="3785" spans="1:7">
      <c r="A3785" s="98">
        <v>3782</v>
      </c>
      <c r="B3785" s="852" t="s">
        <v>4969</v>
      </c>
      <c r="C3785" s="281">
        <v>71</v>
      </c>
      <c r="D3785" s="852" t="s">
        <v>507</v>
      </c>
      <c r="E3785" s="852" t="s">
        <v>789</v>
      </c>
      <c r="F3785" s="852" t="s">
        <v>944</v>
      </c>
      <c r="G3785" s="852" t="s">
        <v>660</v>
      </c>
    </row>
    <row r="3786" spans="1:7">
      <c r="A3786" s="851">
        <v>3783</v>
      </c>
      <c r="B3786" s="852" t="s">
        <v>4969</v>
      </c>
      <c r="C3786" s="281">
        <v>71</v>
      </c>
      <c r="D3786" s="852" t="s">
        <v>691</v>
      </c>
      <c r="E3786" s="852" t="s">
        <v>789</v>
      </c>
      <c r="F3786" s="852" t="s">
        <v>789</v>
      </c>
      <c r="G3786" s="852" t="s">
        <v>688</v>
      </c>
    </row>
    <row r="3787" spans="1:7">
      <c r="A3787" s="98">
        <v>3784</v>
      </c>
      <c r="B3787" s="852" t="s">
        <v>5041</v>
      </c>
      <c r="C3787" s="281">
        <v>72</v>
      </c>
      <c r="D3787" s="852" t="s">
        <v>5042</v>
      </c>
      <c r="E3787" s="852" t="s">
        <v>782</v>
      </c>
      <c r="F3787" s="852" t="s">
        <v>781</v>
      </c>
      <c r="G3787" s="852" t="s">
        <v>31</v>
      </c>
    </row>
    <row r="3788" spans="1:7">
      <c r="A3788" s="851">
        <v>3785</v>
      </c>
      <c r="B3788" s="852" t="s">
        <v>5041</v>
      </c>
      <c r="C3788" s="281">
        <v>72</v>
      </c>
      <c r="D3788" s="852" t="s">
        <v>5043</v>
      </c>
      <c r="E3788" s="852" t="s">
        <v>782</v>
      </c>
      <c r="F3788" s="852" t="s">
        <v>781</v>
      </c>
      <c r="G3788" s="852" t="s">
        <v>33</v>
      </c>
    </row>
    <row r="3789" spans="1:7">
      <c r="A3789" s="98">
        <v>3786</v>
      </c>
      <c r="B3789" s="852" t="s">
        <v>5041</v>
      </c>
      <c r="C3789" s="281">
        <v>72</v>
      </c>
      <c r="D3789" s="852" t="s">
        <v>5044</v>
      </c>
      <c r="E3789" s="852" t="s">
        <v>782</v>
      </c>
      <c r="F3789" s="852" t="s">
        <v>782</v>
      </c>
      <c r="G3789" s="852" t="s">
        <v>46</v>
      </c>
    </row>
    <row r="3790" spans="1:7">
      <c r="A3790" s="851">
        <v>3787</v>
      </c>
      <c r="B3790" s="852" t="s">
        <v>5041</v>
      </c>
      <c r="C3790" s="281">
        <v>72</v>
      </c>
      <c r="D3790" s="852" t="s">
        <v>5045</v>
      </c>
      <c r="E3790" s="852" t="s">
        <v>782</v>
      </c>
      <c r="F3790" s="852" t="s">
        <v>783</v>
      </c>
      <c r="G3790" s="852" t="s">
        <v>2085</v>
      </c>
    </row>
    <row r="3791" spans="1:7">
      <c r="A3791" s="98">
        <v>3788</v>
      </c>
      <c r="B3791" s="852" t="s">
        <v>5041</v>
      </c>
      <c r="C3791" s="281">
        <v>72</v>
      </c>
      <c r="D3791" s="852" t="s">
        <v>3954</v>
      </c>
      <c r="E3791" s="852" t="s">
        <v>744</v>
      </c>
      <c r="F3791" s="852" t="s">
        <v>742</v>
      </c>
      <c r="G3791" s="852" t="s">
        <v>93</v>
      </c>
    </row>
    <row r="3792" spans="1:7">
      <c r="A3792" s="851">
        <v>3789</v>
      </c>
      <c r="B3792" s="852" t="s">
        <v>5041</v>
      </c>
      <c r="C3792" s="281">
        <v>72</v>
      </c>
      <c r="D3792" s="852" t="s">
        <v>2418</v>
      </c>
      <c r="E3792" s="852" t="s">
        <v>744</v>
      </c>
      <c r="F3792" s="852" t="s">
        <v>742</v>
      </c>
      <c r="G3792" s="852" t="s">
        <v>98</v>
      </c>
    </row>
    <row r="3793" spans="1:7">
      <c r="A3793" s="98">
        <v>3790</v>
      </c>
      <c r="B3793" s="852" t="s">
        <v>5041</v>
      </c>
      <c r="C3793" s="281">
        <v>72</v>
      </c>
      <c r="D3793" s="852" t="s">
        <v>5046</v>
      </c>
      <c r="E3793" s="852" t="s">
        <v>744</v>
      </c>
      <c r="F3793" s="852" t="s">
        <v>742</v>
      </c>
      <c r="G3793" s="852" t="s">
        <v>100</v>
      </c>
    </row>
    <row r="3794" spans="1:7">
      <c r="A3794" s="851">
        <v>3791</v>
      </c>
      <c r="B3794" s="852" t="s">
        <v>5041</v>
      </c>
      <c r="C3794" s="281">
        <v>72</v>
      </c>
      <c r="D3794" s="852" t="s">
        <v>2131</v>
      </c>
      <c r="E3794" s="852" t="s">
        <v>744</v>
      </c>
      <c r="F3794" s="852" t="s">
        <v>743</v>
      </c>
      <c r="G3794" s="852" t="s">
        <v>102</v>
      </c>
    </row>
    <row r="3795" spans="1:7">
      <c r="A3795" s="98">
        <v>3792</v>
      </c>
      <c r="B3795" s="852" t="s">
        <v>5041</v>
      </c>
      <c r="C3795" s="281">
        <v>72</v>
      </c>
      <c r="D3795" s="852" t="s">
        <v>5047</v>
      </c>
      <c r="E3795" s="852" t="s">
        <v>744</v>
      </c>
      <c r="F3795" s="852" t="s">
        <v>743</v>
      </c>
      <c r="G3795" s="852" t="s">
        <v>106</v>
      </c>
    </row>
    <row r="3796" spans="1:7">
      <c r="A3796" s="851">
        <v>3793</v>
      </c>
      <c r="B3796" s="852" t="s">
        <v>5041</v>
      </c>
      <c r="C3796" s="281">
        <v>72</v>
      </c>
      <c r="D3796" s="852" t="s">
        <v>4007</v>
      </c>
      <c r="E3796" s="852" t="s">
        <v>744</v>
      </c>
      <c r="F3796" s="852" t="s">
        <v>744</v>
      </c>
      <c r="G3796" s="852" t="s">
        <v>112</v>
      </c>
    </row>
    <row r="3797" spans="1:7" ht="30">
      <c r="A3797" s="98">
        <v>3794</v>
      </c>
      <c r="B3797" s="852" t="s">
        <v>5041</v>
      </c>
      <c r="C3797" s="281">
        <v>72</v>
      </c>
      <c r="D3797" s="852" t="s">
        <v>5048</v>
      </c>
      <c r="E3797" s="852" t="s">
        <v>744</v>
      </c>
      <c r="F3797" s="852" t="s">
        <v>744</v>
      </c>
      <c r="G3797" s="852" t="s">
        <v>113</v>
      </c>
    </row>
    <row r="3798" spans="1:7">
      <c r="A3798" s="851">
        <v>3795</v>
      </c>
      <c r="B3798" s="852" t="s">
        <v>5041</v>
      </c>
      <c r="C3798" s="281">
        <v>72</v>
      </c>
      <c r="D3798" s="852" t="s">
        <v>5049</v>
      </c>
      <c r="E3798" s="852" t="s">
        <v>744</v>
      </c>
      <c r="F3798" s="852" t="s">
        <v>744</v>
      </c>
      <c r="G3798" s="852" t="s">
        <v>114</v>
      </c>
    </row>
    <row r="3799" spans="1:7">
      <c r="A3799" s="98">
        <v>3796</v>
      </c>
      <c r="B3799" s="852" t="s">
        <v>5041</v>
      </c>
      <c r="C3799" s="281">
        <v>72</v>
      </c>
      <c r="D3799" s="852" t="s">
        <v>5050</v>
      </c>
      <c r="E3799" s="852" t="s">
        <v>744</v>
      </c>
      <c r="F3799" s="852" t="s">
        <v>744</v>
      </c>
      <c r="G3799" s="852" t="s">
        <v>116</v>
      </c>
    </row>
    <row r="3800" spans="1:7">
      <c r="A3800" s="851">
        <v>3797</v>
      </c>
      <c r="B3800" s="852" t="s">
        <v>5041</v>
      </c>
      <c r="C3800" s="281">
        <v>72</v>
      </c>
      <c r="D3800" s="852" t="s">
        <v>5051</v>
      </c>
      <c r="E3800" s="852" t="s">
        <v>744</v>
      </c>
      <c r="F3800" s="852" t="s">
        <v>744</v>
      </c>
      <c r="G3800" s="852" t="s">
        <v>130</v>
      </c>
    </row>
    <row r="3801" spans="1:7">
      <c r="A3801" s="98">
        <v>3798</v>
      </c>
      <c r="B3801" s="852" t="s">
        <v>5041</v>
      </c>
      <c r="C3801" s="281">
        <v>72</v>
      </c>
      <c r="D3801" s="852" t="s">
        <v>5052</v>
      </c>
      <c r="E3801" s="852" t="s">
        <v>744</v>
      </c>
      <c r="F3801" s="852" t="s">
        <v>744</v>
      </c>
      <c r="G3801" s="852" t="s">
        <v>133</v>
      </c>
    </row>
    <row r="3802" spans="1:7">
      <c r="A3802" s="851">
        <v>3799</v>
      </c>
      <c r="B3802" s="852" t="s">
        <v>5041</v>
      </c>
      <c r="C3802" s="854">
        <v>72</v>
      </c>
      <c r="D3802" s="852" t="s">
        <v>5053</v>
      </c>
      <c r="E3802" s="852" t="s">
        <v>744</v>
      </c>
      <c r="F3802" s="852" t="s">
        <v>744</v>
      </c>
      <c r="G3802" s="852" t="s">
        <v>138</v>
      </c>
    </row>
    <row r="3803" spans="1:7">
      <c r="A3803" s="98">
        <v>3800</v>
      </c>
      <c r="B3803" s="852" t="s">
        <v>5041</v>
      </c>
      <c r="C3803" s="281">
        <v>72</v>
      </c>
      <c r="D3803" s="852" t="s">
        <v>2428</v>
      </c>
      <c r="E3803" s="852" t="s">
        <v>744</v>
      </c>
      <c r="F3803" s="852" t="s">
        <v>744</v>
      </c>
      <c r="G3803" s="852" t="s">
        <v>141</v>
      </c>
    </row>
    <row r="3804" spans="1:7">
      <c r="A3804" s="851">
        <v>3801</v>
      </c>
      <c r="B3804" s="852" t="s">
        <v>5041</v>
      </c>
      <c r="C3804" s="281">
        <v>72</v>
      </c>
      <c r="D3804" s="852" t="s">
        <v>5054</v>
      </c>
      <c r="E3804" s="852" t="s">
        <v>744</v>
      </c>
      <c r="F3804" s="852" t="s">
        <v>2093</v>
      </c>
      <c r="G3804" s="852" t="s">
        <v>150</v>
      </c>
    </row>
    <row r="3805" spans="1:7">
      <c r="A3805" s="98">
        <v>3802</v>
      </c>
      <c r="B3805" s="852" t="s">
        <v>5041</v>
      </c>
      <c r="C3805" s="281">
        <v>72</v>
      </c>
      <c r="D3805" s="852" t="s">
        <v>5055</v>
      </c>
      <c r="E3805" s="852" t="s">
        <v>744</v>
      </c>
      <c r="F3805" s="852" t="s">
        <v>2093</v>
      </c>
      <c r="G3805" s="852" t="s">
        <v>152</v>
      </c>
    </row>
    <row r="3806" spans="1:7">
      <c r="A3806" s="851">
        <v>3803</v>
      </c>
      <c r="B3806" s="852" t="s">
        <v>5041</v>
      </c>
      <c r="C3806" s="281">
        <v>72</v>
      </c>
      <c r="D3806" s="852" t="s">
        <v>4234</v>
      </c>
      <c r="E3806" s="852" t="s">
        <v>744</v>
      </c>
      <c r="F3806" s="852" t="s">
        <v>746</v>
      </c>
      <c r="G3806" s="852" t="s">
        <v>156</v>
      </c>
    </row>
    <row r="3807" spans="1:7">
      <c r="A3807" s="98">
        <v>3804</v>
      </c>
      <c r="B3807" s="852" t="s">
        <v>5041</v>
      </c>
      <c r="C3807" s="281">
        <v>72</v>
      </c>
      <c r="D3807" s="852" t="s">
        <v>5056</v>
      </c>
      <c r="E3807" s="852" t="s">
        <v>744</v>
      </c>
      <c r="F3807" s="852" t="s">
        <v>746</v>
      </c>
      <c r="G3807" s="852" t="s">
        <v>163</v>
      </c>
    </row>
    <row r="3808" spans="1:7" ht="30">
      <c r="A3808" s="851">
        <v>3805</v>
      </c>
      <c r="B3808" s="852" t="s">
        <v>5041</v>
      </c>
      <c r="C3808" s="281">
        <v>72</v>
      </c>
      <c r="D3808" s="852" t="s">
        <v>5057</v>
      </c>
      <c r="E3808" s="852" t="s">
        <v>744</v>
      </c>
      <c r="F3808" s="852" t="s">
        <v>746</v>
      </c>
      <c r="G3808" s="852" t="s">
        <v>164</v>
      </c>
    </row>
    <row r="3809" spans="1:7" ht="30">
      <c r="A3809" s="98">
        <v>3806</v>
      </c>
      <c r="B3809" s="852" t="s">
        <v>5041</v>
      </c>
      <c r="C3809" s="281">
        <v>72</v>
      </c>
      <c r="D3809" s="852" t="s">
        <v>5058</v>
      </c>
      <c r="E3809" s="852" t="s">
        <v>744</v>
      </c>
      <c r="F3809" s="852" t="s">
        <v>746</v>
      </c>
      <c r="G3809" s="852" t="s">
        <v>164</v>
      </c>
    </row>
    <row r="3810" spans="1:7">
      <c r="A3810" s="851">
        <v>3807</v>
      </c>
      <c r="B3810" s="852" t="s">
        <v>5041</v>
      </c>
      <c r="C3810" s="281">
        <v>72</v>
      </c>
      <c r="D3810" s="852" t="s">
        <v>5059</v>
      </c>
      <c r="E3810" s="852" t="s">
        <v>744</v>
      </c>
      <c r="F3810" s="852" t="s">
        <v>746</v>
      </c>
      <c r="G3810" s="852" t="s">
        <v>165</v>
      </c>
    </row>
    <row r="3811" spans="1:7">
      <c r="A3811" s="98">
        <v>3808</v>
      </c>
      <c r="B3811" s="852" t="s">
        <v>5041</v>
      </c>
      <c r="C3811" s="281">
        <v>72</v>
      </c>
      <c r="D3811" s="852" t="s">
        <v>5060</v>
      </c>
      <c r="E3811" s="852" t="s">
        <v>744</v>
      </c>
      <c r="F3811" s="852" t="s">
        <v>746</v>
      </c>
      <c r="G3811" s="852" t="s">
        <v>169</v>
      </c>
    </row>
    <row r="3812" spans="1:7">
      <c r="A3812" s="851">
        <v>3809</v>
      </c>
      <c r="B3812" s="852" t="s">
        <v>5041</v>
      </c>
      <c r="C3812" s="281">
        <v>72</v>
      </c>
      <c r="D3812" s="852" t="s">
        <v>2000</v>
      </c>
      <c r="E3812" s="852" t="s">
        <v>752</v>
      </c>
      <c r="F3812" s="852" t="s">
        <v>752</v>
      </c>
      <c r="G3812" s="852" t="s">
        <v>222</v>
      </c>
    </row>
    <row r="3813" spans="1:7" ht="30">
      <c r="A3813" s="98">
        <v>3810</v>
      </c>
      <c r="B3813" s="852" t="s">
        <v>5041</v>
      </c>
      <c r="C3813" s="281">
        <v>72</v>
      </c>
      <c r="D3813" s="852" t="s">
        <v>5061</v>
      </c>
      <c r="E3813" s="852" t="s">
        <v>752</v>
      </c>
      <c r="F3813" s="852" t="s">
        <v>752</v>
      </c>
      <c r="G3813" s="852" t="s">
        <v>224</v>
      </c>
    </row>
    <row r="3814" spans="1:7">
      <c r="A3814" s="851">
        <v>3811</v>
      </c>
      <c r="B3814" s="852" t="s">
        <v>5041</v>
      </c>
      <c r="C3814" s="281">
        <v>72</v>
      </c>
      <c r="D3814" s="852" t="s">
        <v>5062</v>
      </c>
      <c r="E3814" s="852" t="s">
        <v>752</v>
      </c>
      <c r="F3814" s="852" t="s">
        <v>752</v>
      </c>
      <c r="G3814" s="852" t="s">
        <v>121</v>
      </c>
    </row>
    <row r="3815" spans="1:7" ht="30">
      <c r="A3815" s="98">
        <v>3812</v>
      </c>
      <c r="B3815" s="852" t="s">
        <v>5041</v>
      </c>
      <c r="C3815" s="281">
        <v>72</v>
      </c>
      <c r="D3815" s="852" t="s">
        <v>5063</v>
      </c>
      <c r="E3815" s="852" t="s">
        <v>752</v>
      </c>
      <c r="F3815" s="852" t="s">
        <v>752</v>
      </c>
      <c r="G3815" s="852" t="s">
        <v>121</v>
      </c>
    </row>
    <row r="3816" spans="1:7">
      <c r="A3816" s="851">
        <v>3813</v>
      </c>
      <c r="B3816" s="852" t="s">
        <v>5041</v>
      </c>
      <c r="C3816" s="281">
        <v>72</v>
      </c>
      <c r="D3816" s="852" t="s">
        <v>5064</v>
      </c>
      <c r="E3816" s="852" t="s">
        <v>752</v>
      </c>
      <c r="F3816" s="852" t="s">
        <v>752</v>
      </c>
      <c r="G3816" s="852" t="s">
        <v>227</v>
      </c>
    </row>
    <row r="3817" spans="1:7" ht="30">
      <c r="A3817" s="98">
        <v>3814</v>
      </c>
      <c r="B3817" s="852" t="s">
        <v>5041</v>
      </c>
      <c r="C3817" s="281">
        <v>72</v>
      </c>
      <c r="D3817" s="852" t="s">
        <v>5065</v>
      </c>
      <c r="E3817" s="852" t="s">
        <v>752</v>
      </c>
      <c r="F3817" s="852" t="s">
        <v>752</v>
      </c>
      <c r="G3817" s="852" t="s">
        <v>228</v>
      </c>
    </row>
    <row r="3818" spans="1:7" ht="30">
      <c r="A3818" s="851">
        <v>3815</v>
      </c>
      <c r="B3818" s="852" t="s">
        <v>5041</v>
      </c>
      <c r="C3818" s="281">
        <v>72</v>
      </c>
      <c r="D3818" s="852" t="s">
        <v>5066</v>
      </c>
      <c r="E3818" s="852" t="s">
        <v>752</v>
      </c>
      <c r="F3818" s="852" t="s">
        <v>752</v>
      </c>
      <c r="G3818" s="852" t="s">
        <v>229</v>
      </c>
    </row>
    <row r="3819" spans="1:7">
      <c r="A3819" s="98">
        <v>3816</v>
      </c>
      <c r="B3819" s="852" t="s">
        <v>5041</v>
      </c>
      <c r="C3819" s="281">
        <v>72</v>
      </c>
      <c r="D3819" s="852" t="s">
        <v>5067</v>
      </c>
      <c r="E3819" s="852" t="s">
        <v>752</v>
      </c>
      <c r="F3819" s="852" t="s">
        <v>752</v>
      </c>
      <c r="G3819" s="852" t="s">
        <v>231</v>
      </c>
    </row>
    <row r="3820" spans="1:7" ht="30">
      <c r="A3820" s="851">
        <v>3817</v>
      </c>
      <c r="B3820" s="852" t="s">
        <v>5041</v>
      </c>
      <c r="C3820" s="281">
        <v>72</v>
      </c>
      <c r="D3820" s="852" t="s">
        <v>5068</v>
      </c>
      <c r="E3820" s="852" t="s">
        <v>752</v>
      </c>
      <c r="F3820" s="852" t="s">
        <v>752</v>
      </c>
      <c r="G3820" s="852" t="s">
        <v>233</v>
      </c>
    </row>
    <row r="3821" spans="1:7">
      <c r="A3821" s="98">
        <v>3818</v>
      </c>
      <c r="B3821" s="852" t="s">
        <v>5041</v>
      </c>
      <c r="C3821" s="281">
        <v>72</v>
      </c>
      <c r="D3821" s="852" t="s">
        <v>3782</v>
      </c>
      <c r="E3821" s="852" t="s">
        <v>752</v>
      </c>
      <c r="F3821" s="852" t="s">
        <v>752</v>
      </c>
      <c r="G3821" s="852" t="s">
        <v>237</v>
      </c>
    </row>
    <row r="3822" spans="1:7">
      <c r="A3822" s="851">
        <v>3819</v>
      </c>
      <c r="B3822" s="852" t="s">
        <v>5041</v>
      </c>
      <c r="C3822" s="281">
        <v>72</v>
      </c>
      <c r="D3822" s="852" t="s">
        <v>5069</v>
      </c>
      <c r="E3822" s="852" t="s">
        <v>752</v>
      </c>
      <c r="F3822" s="852" t="s">
        <v>752</v>
      </c>
      <c r="G3822" s="852" t="s">
        <v>243</v>
      </c>
    </row>
    <row r="3823" spans="1:7">
      <c r="A3823" s="98">
        <v>3820</v>
      </c>
      <c r="B3823" s="852" t="s">
        <v>5041</v>
      </c>
      <c r="C3823" s="281">
        <v>72</v>
      </c>
      <c r="D3823" s="852" t="s">
        <v>4301</v>
      </c>
      <c r="E3823" s="852" t="s">
        <v>752</v>
      </c>
      <c r="F3823" s="852" t="s">
        <v>752</v>
      </c>
      <c r="G3823" s="852" t="s">
        <v>244</v>
      </c>
    </row>
    <row r="3824" spans="1:7">
      <c r="A3824" s="851">
        <v>3821</v>
      </c>
      <c r="B3824" s="852" t="s">
        <v>5041</v>
      </c>
      <c r="C3824" s="281">
        <v>72</v>
      </c>
      <c r="D3824" s="852" t="s">
        <v>5070</v>
      </c>
      <c r="E3824" s="852" t="s">
        <v>752</v>
      </c>
      <c r="F3824" s="852" t="s">
        <v>752</v>
      </c>
      <c r="G3824" s="852" t="s">
        <v>244</v>
      </c>
    </row>
    <row r="3825" spans="1:7">
      <c r="A3825" s="98">
        <v>3822</v>
      </c>
      <c r="B3825" s="852" t="s">
        <v>5041</v>
      </c>
      <c r="C3825" s="281">
        <v>72</v>
      </c>
      <c r="D3825" s="852" t="s">
        <v>5071</v>
      </c>
      <c r="E3825" s="852" t="s">
        <v>752</v>
      </c>
      <c r="F3825" s="852" t="s">
        <v>752</v>
      </c>
      <c r="G3825" s="852" t="s">
        <v>246</v>
      </c>
    </row>
    <row r="3826" spans="1:7">
      <c r="A3826" s="851">
        <v>3823</v>
      </c>
      <c r="B3826" s="852" t="s">
        <v>5041</v>
      </c>
      <c r="C3826" s="281">
        <v>72</v>
      </c>
      <c r="D3826" s="852" t="s">
        <v>5072</v>
      </c>
      <c r="E3826" s="852" t="s">
        <v>752</v>
      </c>
      <c r="F3826" s="852" t="s">
        <v>752</v>
      </c>
      <c r="G3826" s="852" t="s">
        <v>247</v>
      </c>
    </row>
    <row r="3827" spans="1:7">
      <c r="A3827" s="98">
        <v>3824</v>
      </c>
      <c r="B3827" s="852" t="s">
        <v>5041</v>
      </c>
      <c r="C3827" s="281">
        <v>72</v>
      </c>
      <c r="D3827" s="852" t="s">
        <v>5073</v>
      </c>
      <c r="E3827" s="852" t="s">
        <v>752</v>
      </c>
      <c r="F3827" s="852" t="s">
        <v>752</v>
      </c>
      <c r="G3827" s="852" t="s">
        <v>248</v>
      </c>
    </row>
    <row r="3828" spans="1:7">
      <c r="A3828" s="851">
        <v>3825</v>
      </c>
      <c r="B3828" s="852" t="s">
        <v>5041</v>
      </c>
      <c r="C3828" s="281">
        <v>72</v>
      </c>
      <c r="D3828" s="852" t="s">
        <v>5074</v>
      </c>
      <c r="E3828" s="852" t="s">
        <v>752</v>
      </c>
      <c r="F3828" s="852" t="s">
        <v>752</v>
      </c>
      <c r="G3828" s="852" t="s">
        <v>249</v>
      </c>
    </row>
    <row r="3829" spans="1:7">
      <c r="A3829" s="98">
        <v>3826</v>
      </c>
      <c r="B3829" s="852" t="s">
        <v>5041</v>
      </c>
      <c r="C3829" s="281">
        <v>72</v>
      </c>
      <c r="D3829" s="852" t="s">
        <v>5075</v>
      </c>
      <c r="E3829" s="852" t="s">
        <v>752</v>
      </c>
      <c r="F3829" s="852" t="s">
        <v>752</v>
      </c>
      <c r="G3829" s="852" t="s">
        <v>252</v>
      </c>
    </row>
    <row r="3830" spans="1:7">
      <c r="A3830" s="851">
        <v>3827</v>
      </c>
      <c r="B3830" s="852" t="s">
        <v>5041</v>
      </c>
      <c r="C3830" s="281">
        <v>72</v>
      </c>
      <c r="D3830" s="852" t="s">
        <v>5076</v>
      </c>
      <c r="E3830" s="852" t="s">
        <v>752</v>
      </c>
      <c r="F3830" s="852" t="s">
        <v>752</v>
      </c>
      <c r="G3830" s="852" t="s">
        <v>252</v>
      </c>
    </row>
    <row r="3831" spans="1:7">
      <c r="A3831" s="98">
        <v>3828</v>
      </c>
      <c r="B3831" s="852" t="s">
        <v>5041</v>
      </c>
      <c r="C3831" s="281">
        <v>72</v>
      </c>
      <c r="D3831" s="852" t="s">
        <v>5077</v>
      </c>
      <c r="E3831" s="852" t="s">
        <v>752</v>
      </c>
      <c r="F3831" s="852" t="s">
        <v>752</v>
      </c>
      <c r="G3831" s="852" t="s">
        <v>253</v>
      </c>
    </row>
    <row r="3832" spans="1:7">
      <c r="A3832" s="851">
        <v>3829</v>
      </c>
      <c r="B3832" s="852" t="s">
        <v>5041</v>
      </c>
      <c r="C3832" s="281">
        <v>72</v>
      </c>
      <c r="D3832" s="852" t="s">
        <v>5078</v>
      </c>
      <c r="E3832" s="852" t="s">
        <v>752</v>
      </c>
      <c r="F3832" s="852" t="s">
        <v>752</v>
      </c>
      <c r="G3832" s="852" t="s">
        <v>254</v>
      </c>
    </row>
    <row r="3833" spans="1:7">
      <c r="A3833" s="98">
        <v>3830</v>
      </c>
      <c r="B3833" s="852" t="s">
        <v>5041</v>
      </c>
      <c r="C3833" s="281">
        <v>72</v>
      </c>
      <c r="D3833" s="852" t="s">
        <v>5079</v>
      </c>
      <c r="E3833" s="852" t="s">
        <v>752</v>
      </c>
      <c r="F3833" s="852" t="s">
        <v>752</v>
      </c>
      <c r="G3833" s="852" t="s">
        <v>254</v>
      </c>
    </row>
    <row r="3834" spans="1:7">
      <c r="A3834" s="851">
        <v>3831</v>
      </c>
      <c r="B3834" s="852" t="s">
        <v>5041</v>
      </c>
      <c r="C3834" s="281">
        <v>72</v>
      </c>
      <c r="D3834" s="852" t="s">
        <v>5080</v>
      </c>
      <c r="E3834" s="852" t="s">
        <v>752</v>
      </c>
      <c r="F3834" s="852" t="s">
        <v>752</v>
      </c>
      <c r="G3834" s="852" t="s">
        <v>256</v>
      </c>
    </row>
    <row r="3835" spans="1:7">
      <c r="A3835" s="98">
        <v>3832</v>
      </c>
      <c r="B3835" s="852" t="s">
        <v>5041</v>
      </c>
      <c r="C3835" s="281">
        <v>72</v>
      </c>
      <c r="D3835" s="852" t="s">
        <v>4769</v>
      </c>
      <c r="E3835" s="852" t="s">
        <v>752</v>
      </c>
      <c r="F3835" s="852" t="s">
        <v>752</v>
      </c>
      <c r="G3835" s="852" t="s">
        <v>256</v>
      </c>
    </row>
    <row r="3836" spans="1:7" ht="30">
      <c r="A3836" s="851">
        <v>3833</v>
      </c>
      <c r="B3836" s="852" t="s">
        <v>5041</v>
      </c>
      <c r="C3836" s="281">
        <v>72</v>
      </c>
      <c r="D3836" s="852" t="s">
        <v>5081</v>
      </c>
      <c r="E3836" s="852" t="s">
        <v>752</v>
      </c>
      <c r="F3836" s="852" t="s">
        <v>752</v>
      </c>
      <c r="G3836" s="852" t="s">
        <v>258</v>
      </c>
    </row>
    <row r="3837" spans="1:7">
      <c r="A3837" s="98">
        <v>3834</v>
      </c>
      <c r="B3837" s="852" t="s">
        <v>5041</v>
      </c>
      <c r="C3837" s="281">
        <v>72</v>
      </c>
      <c r="D3837" s="852" t="s">
        <v>5082</v>
      </c>
      <c r="E3837" s="852" t="s">
        <v>752</v>
      </c>
      <c r="F3837" s="852" t="s">
        <v>752</v>
      </c>
      <c r="G3837" s="852" t="s">
        <v>260</v>
      </c>
    </row>
    <row r="3838" spans="1:7">
      <c r="A3838" s="851">
        <v>3835</v>
      </c>
      <c r="B3838" s="852" t="s">
        <v>5041</v>
      </c>
      <c r="C3838" s="281">
        <v>72</v>
      </c>
      <c r="D3838" s="852" t="s">
        <v>2447</v>
      </c>
      <c r="E3838" s="852" t="s">
        <v>752</v>
      </c>
      <c r="F3838" s="852" t="s">
        <v>752</v>
      </c>
      <c r="G3838" s="852" t="s">
        <v>266</v>
      </c>
    </row>
    <row r="3839" spans="1:7">
      <c r="A3839" s="98">
        <v>3836</v>
      </c>
      <c r="B3839" s="852" t="s">
        <v>5041</v>
      </c>
      <c r="C3839" s="281">
        <v>72</v>
      </c>
      <c r="D3839" s="852" t="s">
        <v>5083</v>
      </c>
      <c r="E3839" s="852" t="s">
        <v>752</v>
      </c>
      <c r="F3839" s="852" t="s">
        <v>752</v>
      </c>
      <c r="G3839" s="852" t="s">
        <v>267</v>
      </c>
    </row>
    <row r="3840" spans="1:7" ht="30">
      <c r="A3840" s="851">
        <v>3837</v>
      </c>
      <c r="B3840" s="852" t="s">
        <v>5041</v>
      </c>
      <c r="C3840" s="281">
        <v>72</v>
      </c>
      <c r="D3840" s="852" t="s">
        <v>5084</v>
      </c>
      <c r="E3840" s="852" t="s">
        <v>752</v>
      </c>
      <c r="F3840" s="852" t="s">
        <v>752</v>
      </c>
      <c r="G3840" s="852" t="s">
        <v>268</v>
      </c>
    </row>
    <row r="3841" spans="1:7">
      <c r="A3841" s="98">
        <v>3838</v>
      </c>
      <c r="B3841" s="852" t="s">
        <v>5041</v>
      </c>
      <c r="C3841" s="281">
        <v>72</v>
      </c>
      <c r="D3841" s="852" t="s">
        <v>5085</v>
      </c>
      <c r="E3841" s="852" t="s">
        <v>752</v>
      </c>
      <c r="F3841" s="852" t="s">
        <v>752</v>
      </c>
      <c r="G3841" s="852" t="s">
        <v>269</v>
      </c>
    </row>
    <row r="3842" spans="1:7">
      <c r="A3842" s="851">
        <v>3839</v>
      </c>
      <c r="B3842" s="852" t="s">
        <v>5041</v>
      </c>
      <c r="C3842" s="281">
        <v>72</v>
      </c>
      <c r="D3842" s="852" t="s">
        <v>5086</v>
      </c>
      <c r="E3842" s="852" t="s">
        <v>752</v>
      </c>
      <c r="F3842" s="852" t="s">
        <v>752</v>
      </c>
      <c r="G3842" s="852" t="s">
        <v>270</v>
      </c>
    </row>
    <row r="3843" spans="1:7">
      <c r="A3843" s="98">
        <v>3840</v>
      </c>
      <c r="B3843" s="852" t="s">
        <v>5041</v>
      </c>
      <c r="C3843" s="281">
        <v>72</v>
      </c>
      <c r="D3843" s="852" t="s">
        <v>5087</v>
      </c>
      <c r="E3843" s="852" t="s">
        <v>752</v>
      </c>
      <c r="F3843" s="852" t="s">
        <v>752</v>
      </c>
      <c r="G3843" s="852" t="s">
        <v>271</v>
      </c>
    </row>
    <row r="3844" spans="1:7">
      <c r="A3844" s="851">
        <v>3841</v>
      </c>
      <c r="B3844" s="852" t="s">
        <v>5041</v>
      </c>
      <c r="C3844" s="281">
        <v>72</v>
      </c>
      <c r="D3844" s="852" t="s">
        <v>5088</v>
      </c>
      <c r="E3844" s="852" t="s">
        <v>752</v>
      </c>
      <c r="F3844" s="852" t="s">
        <v>752</v>
      </c>
      <c r="G3844" s="852" t="s">
        <v>272</v>
      </c>
    </row>
    <row r="3845" spans="1:7" ht="30">
      <c r="A3845" s="98">
        <v>3842</v>
      </c>
      <c r="B3845" s="852" t="s">
        <v>5041</v>
      </c>
      <c r="C3845" s="281">
        <v>72</v>
      </c>
      <c r="D3845" s="852" t="s">
        <v>5089</v>
      </c>
      <c r="E3845" s="852" t="s">
        <v>752</v>
      </c>
      <c r="F3845" s="852" t="s">
        <v>752</v>
      </c>
      <c r="G3845" s="852" t="s">
        <v>274</v>
      </c>
    </row>
    <row r="3846" spans="1:7">
      <c r="A3846" s="851">
        <v>3843</v>
      </c>
      <c r="B3846" s="852" t="s">
        <v>5041</v>
      </c>
      <c r="C3846" s="281">
        <v>72</v>
      </c>
      <c r="D3846" s="852" t="s">
        <v>5090</v>
      </c>
      <c r="E3846" s="852" t="s">
        <v>752</v>
      </c>
      <c r="F3846" s="852" t="s">
        <v>548</v>
      </c>
      <c r="G3846" s="852" t="s">
        <v>277</v>
      </c>
    </row>
    <row r="3847" spans="1:7">
      <c r="A3847" s="98">
        <v>3844</v>
      </c>
      <c r="B3847" s="852" t="s">
        <v>5041</v>
      </c>
      <c r="C3847" s="281">
        <v>72</v>
      </c>
      <c r="D3847" s="852" t="s">
        <v>5091</v>
      </c>
      <c r="E3847" s="852" t="s">
        <v>752</v>
      </c>
      <c r="F3847" s="852" t="s">
        <v>548</v>
      </c>
      <c r="G3847" s="852" t="s">
        <v>282</v>
      </c>
    </row>
    <row r="3848" spans="1:7" ht="30">
      <c r="A3848" s="851">
        <v>3845</v>
      </c>
      <c r="B3848" s="852" t="s">
        <v>5041</v>
      </c>
      <c r="C3848" s="281">
        <v>72</v>
      </c>
      <c r="D3848" s="852" t="s">
        <v>5092</v>
      </c>
      <c r="E3848" s="852" t="s">
        <v>752</v>
      </c>
      <c r="F3848" s="852" t="s">
        <v>548</v>
      </c>
      <c r="G3848" s="852" t="s">
        <v>284</v>
      </c>
    </row>
    <row r="3849" spans="1:7">
      <c r="A3849" s="98">
        <v>3846</v>
      </c>
      <c r="B3849" s="852" t="s">
        <v>5041</v>
      </c>
      <c r="C3849" s="281">
        <v>72</v>
      </c>
      <c r="D3849" s="852" t="s">
        <v>5093</v>
      </c>
      <c r="E3849" s="852" t="s">
        <v>752</v>
      </c>
      <c r="F3849" s="852" t="s">
        <v>753</v>
      </c>
      <c r="G3849" s="852" t="s">
        <v>291</v>
      </c>
    </row>
    <row r="3850" spans="1:7">
      <c r="A3850" s="851">
        <v>3847</v>
      </c>
      <c r="B3850" s="852" t="s">
        <v>5041</v>
      </c>
      <c r="C3850" s="281">
        <v>72</v>
      </c>
      <c r="D3850" s="852" t="s">
        <v>5094</v>
      </c>
      <c r="E3850" s="852" t="s">
        <v>752</v>
      </c>
      <c r="F3850" s="852" t="s">
        <v>753</v>
      </c>
      <c r="G3850" s="852" t="s">
        <v>292</v>
      </c>
    </row>
    <row r="3851" spans="1:7">
      <c r="A3851" s="98">
        <v>3848</v>
      </c>
      <c r="B3851" s="852" t="s">
        <v>5041</v>
      </c>
      <c r="C3851" s="281">
        <v>72</v>
      </c>
      <c r="D3851" s="852" t="s">
        <v>5095</v>
      </c>
      <c r="E3851" s="852" t="s">
        <v>752</v>
      </c>
      <c r="F3851" s="852" t="s">
        <v>753</v>
      </c>
      <c r="G3851" s="852" t="s">
        <v>299</v>
      </c>
    </row>
    <row r="3852" spans="1:7">
      <c r="A3852" s="851">
        <v>3849</v>
      </c>
      <c r="B3852" s="852" t="s">
        <v>5041</v>
      </c>
      <c r="C3852" s="281">
        <v>72</v>
      </c>
      <c r="D3852" s="852" t="s">
        <v>4314</v>
      </c>
      <c r="E3852" s="852" t="s">
        <v>752</v>
      </c>
      <c r="F3852" s="852" t="s">
        <v>753</v>
      </c>
      <c r="G3852" s="852" t="s">
        <v>299</v>
      </c>
    </row>
    <row r="3853" spans="1:7">
      <c r="A3853" s="98">
        <v>3850</v>
      </c>
      <c r="B3853" s="852" t="s">
        <v>5041</v>
      </c>
      <c r="C3853" s="281">
        <v>72</v>
      </c>
      <c r="D3853" s="852" t="s">
        <v>5096</v>
      </c>
      <c r="E3853" s="852" t="s">
        <v>752</v>
      </c>
      <c r="F3853" s="852" t="s">
        <v>754</v>
      </c>
      <c r="G3853" s="852" t="s">
        <v>304</v>
      </c>
    </row>
    <row r="3854" spans="1:7" ht="30">
      <c r="A3854" s="851">
        <v>3851</v>
      </c>
      <c r="B3854" s="852" t="s">
        <v>5041</v>
      </c>
      <c r="C3854" s="281">
        <v>72</v>
      </c>
      <c r="D3854" s="852" t="s">
        <v>5097</v>
      </c>
      <c r="E3854" s="852" t="s">
        <v>752</v>
      </c>
      <c r="F3854" s="852" t="s">
        <v>619</v>
      </c>
      <c r="G3854" s="852" t="s">
        <v>313</v>
      </c>
    </row>
    <row r="3855" spans="1:7">
      <c r="A3855" s="98">
        <v>3852</v>
      </c>
      <c r="B3855" s="852" t="s">
        <v>5041</v>
      </c>
      <c r="C3855" s="281">
        <v>72</v>
      </c>
      <c r="D3855" s="852" t="s">
        <v>5098</v>
      </c>
      <c r="E3855" s="852" t="s">
        <v>752</v>
      </c>
      <c r="F3855" s="852" t="s">
        <v>755</v>
      </c>
      <c r="G3855" s="852" t="s">
        <v>323</v>
      </c>
    </row>
    <row r="3856" spans="1:7">
      <c r="A3856" s="851">
        <v>3853</v>
      </c>
      <c r="B3856" s="852" t="s">
        <v>5041</v>
      </c>
      <c r="C3856" s="854">
        <v>72</v>
      </c>
      <c r="D3856" s="852" t="s">
        <v>5099</v>
      </c>
      <c r="E3856" s="852" t="s">
        <v>752</v>
      </c>
      <c r="F3856" s="852" t="s">
        <v>756</v>
      </c>
      <c r="G3856" s="852" t="s">
        <v>331</v>
      </c>
    </row>
    <row r="3857" spans="1:7" ht="30">
      <c r="A3857" s="98">
        <v>3854</v>
      </c>
      <c r="B3857" s="852" t="s">
        <v>5041</v>
      </c>
      <c r="C3857" s="281">
        <v>72</v>
      </c>
      <c r="D3857" s="852" t="s">
        <v>5100</v>
      </c>
      <c r="E3857" s="852" t="s">
        <v>752</v>
      </c>
      <c r="F3857" s="852" t="s">
        <v>756</v>
      </c>
      <c r="G3857" s="852" t="s">
        <v>332</v>
      </c>
    </row>
    <row r="3858" spans="1:7">
      <c r="A3858" s="851">
        <v>3855</v>
      </c>
      <c r="B3858" s="852" t="s">
        <v>5041</v>
      </c>
      <c r="C3858" s="281">
        <v>72</v>
      </c>
      <c r="D3858" s="852" t="s">
        <v>5101</v>
      </c>
      <c r="E3858" s="852" t="s">
        <v>752</v>
      </c>
      <c r="F3858" s="852" t="s">
        <v>757</v>
      </c>
      <c r="G3858" s="852" t="s">
        <v>336</v>
      </c>
    </row>
    <row r="3859" spans="1:7">
      <c r="A3859" s="98">
        <v>3856</v>
      </c>
      <c r="B3859" s="852" t="s">
        <v>5041</v>
      </c>
      <c r="C3859" s="281">
        <v>72</v>
      </c>
      <c r="D3859" s="852" t="s">
        <v>3976</v>
      </c>
      <c r="E3859" s="852" t="s">
        <v>752</v>
      </c>
      <c r="F3859" s="852" t="s">
        <v>758</v>
      </c>
      <c r="G3859" s="852" t="s">
        <v>342</v>
      </c>
    </row>
    <row r="3860" spans="1:7">
      <c r="A3860" s="851">
        <v>3857</v>
      </c>
      <c r="B3860" s="852" t="s">
        <v>5041</v>
      </c>
      <c r="C3860" s="281">
        <v>72</v>
      </c>
      <c r="D3860" s="852" t="s">
        <v>4071</v>
      </c>
      <c r="E3860" s="852" t="s">
        <v>752</v>
      </c>
      <c r="F3860" s="852" t="s">
        <v>758</v>
      </c>
      <c r="G3860" s="852" t="s">
        <v>343</v>
      </c>
    </row>
    <row r="3861" spans="1:7">
      <c r="A3861" s="98">
        <v>3858</v>
      </c>
      <c r="B3861" s="852" t="s">
        <v>5041</v>
      </c>
      <c r="C3861" s="281">
        <v>72</v>
      </c>
      <c r="D3861" s="852" t="s">
        <v>5102</v>
      </c>
      <c r="E3861" s="852" t="s">
        <v>752</v>
      </c>
      <c r="F3861" s="852" t="s">
        <v>758</v>
      </c>
      <c r="G3861" s="852" t="s">
        <v>343</v>
      </c>
    </row>
    <row r="3862" spans="1:7">
      <c r="A3862" s="851">
        <v>3859</v>
      </c>
      <c r="B3862" s="852" t="s">
        <v>5041</v>
      </c>
      <c r="C3862" s="281">
        <v>72</v>
      </c>
      <c r="D3862" s="852" t="s">
        <v>5103</v>
      </c>
      <c r="E3862" s="852" t="s">
        <v>752</v>
      </c>
      <c r="F3862" s="852" t="s">
        <v>758</v>
      </c>
      <c r="G3862" s="852" t="s">
        <v>344</v>
      </c>
    </row>
    <row r="3863" spans="1:7">
      <c r="A3863" s="98">
        <v>3860</v>
      </c>
      <c r="B3863" s="852" t="s">
        <v>5041</v>
      </c>
      <c r="C3863" s="281">
        <v>72</v>
      </c>
      <c r="D3863" s="852" t="s">
        <v>5104</v>
      </c>
      <c r="E3863" s="852" t="s">
        <v>752</v>
      </c>
      <c r="F3863" s="852" t="s">
        <v>758</v>
      </c>
      <c r="G3863" s="852" t="s">
        <v>346</v>
      </c>
    </row>
    <row r="3864" spans="1:7">
      <c r="A3864" s="851">
        <v>3861</v>
      </c>
      <c r="B3864" s="852" t="s">
        <v>5041</v>
      </c>
      <c r="C3864" s="281">
        <v>72</v>
      </c>
      <c r="D3864" s="852" t="s">
        <v>2282</v>
      </c>
      <c r="E3864" s="852" t="s">
        <v>752</v>
      </c>
      <c r="F3864" s="852" t="s">
        <v>2013</v>
      </c>
      <c r="G3864" s="852" t="s">
        <v>352</v>
      </c>
    </row>
    <row r="3865" spans="1:7">
      <c r="A3865" s="98">
        <v>3862</v>
      </c>
      <c r="B3865" s="852" t="s">
        <v>5041</v>
      </c>
      <c r="C3865" s="281">
        <v>72</v>
      </c>
      <c r="D3865" s="852" t="s">
        <v>3830</v>
      </c>
      <c r="E3865" s="852" t="s">
        <v>752</v>
      </c>
      <c r="F3865" s="852" t="s">
        <v>760</v>
      </c>
      <c r="G3865" s="852" t="s">
        <v>357</v>
      </c>
    </row>
    <row r="3866" spans="1:7">
      <c r="A3866" s="851">
        <v>3863</v>
      </c>
      <c r="B3866" s="852" t="s">
        <v>5041</v>
      </c>
      <c r="C3866" s="281">
        <v>72</v>
      </c>
      <c r="D3866" s="852" t="s">
        <v>5105</v>
      </c>
      <c r="E3866" s="852" t="s">
        <v>752</v>
      </c>
      <c r="F3866" s="852" t="s">
        <v>761</v>
      </c>
      <c r="G3866" s="852" t="s">
        <v>366</v>
      </c>
    </row>
    <row r="3867" spans="1:7">
      <c r="A3867" s="98">
        <v>3864</v>
      </c>
      <c r="B3867" s="852" t="s">
        <v>5041</v>
      </c>
      <c r="C3867" s="281">
        <v>72</v>
      </c>
      <c r="D3867" s="852" t="s">
        <v>5106</v>
      </c>
      <c r="E3867" s="852" t="s">
        <v>752</v>
      </c>
      <c r="F3867" s="852" t="s">
        <v>761</v>
      </c>
      <c r="G3867" s="852" t="s">
        <v>367</v>
      </c>
    </row>
    <row r="3868" spans="1:7">
      <c r="A3868" s="851">
        <v>3865</v>
      </c>
      <c r="B3868" s="852" t="s">
        <v>5041</v>
      </c>
      <c r="C3868" s="281">
        <v>72</v>
      </c>
      <c r="D3868" s="852" t="s">
        <v>5107</v>
      </c>
      <c r="E3868" s="852" t="s">
        <v>752</v>
      </c>
      <c r="F3868" s="852" t="s">
        <v>761</v>
      </c>
      <c r="G3868" s="852" t="s">
        <v>368</v>
      </c>
    </row>
    <row r="3869" spans="1:7">
      <c r="A3869" s="98">
        <v>3866</v>
      </c>
      <c r="B3869" s="852" t="s">
        <v>5041</v>
      </c>
      <c r="C3869" s="281">
        <v>72</v>
      </c>
      <c r="D3869" s="852" t="s">
        <v>5108</v>
      </c>
      <c r="E3869" s="852" t="s">
        <v>752</v>
      </c>
      <c r="F3869" s="852" t="s">
        <v>762</v>
      </c>
      <c r="G3869" s="852" t="s">
        <v>378</v>
      </c>
    </row>
    <row r="3870" spans="1:7">
      <c r="A3870" s="851">
        <v>3867</v>
      </c>
      <c r="B3870" s="852" t="s">
        <v>5041</v>
      </c>
      <c r="C3870" s="281">
        <v>72</v>
      </c>
      <c r="D3870" s="852" t="s">
        <v>5109</v>
      </c>
      <c r="E3870" s="852" t="s">
        <v>752</v>
      </c>
      <c r="F3870" s="852" t="s">
        <v>762</v>
      </c>
      <c r="G3870" s="852" t="s">
        <v>382</v>
      </c>
    </row>
    <row r="3871" spans="1:7">
      <c r="A3871" s="98">
        <v>3868</v>
      </c>
      <c r="B3871" s="852" t="s">
        <v>5041</v>
      </c>
      <c r="C3871" s="281">
        <v>72</v>
      </c>
      <c r="D3871" s="852" t="s">
        <v>3837</v>
      </c>
      <c r="E3871" s="852" t="s">
        <v>767</v>
      </c>
      <c r="F3871" s="852" t="s">
        <v>763</v>
      </c>
      <c r="G3871" s="852" t="s">
        <v>387</v>
      </c>
    </row>
    <row r="3872" spans="1:7">
      <c r="A3872" s="851">
        <v>3869</v>
      </c>
      <c r="B3872" s="852" t="s">
        <v>5041</v>
      </c>
      <c r="C3872" s="281">
        <v>72</v>
      </c>
      <c r="D3872" s="852" t="s">
        <v>2471</v>
      </c>
      <c r="E3872" s="852" t="s">
        <v>767</v>
      </c>
      <c r="F3872" s="852" t="s">
        <v>765</v>
      </c>
      <c r="G3872" s="852" t="s">
        <v>404</v>
      </c>
    </row>
    <row r="3873" spans="1:7">
      <c r="A3873" s="98">
        <v>3870</v>
      </c>
      <c r="B3873" s="852" t="s">
        <v>5041</v>
      </c>
      <c r="C3873" s="281">
        <v>72</v>
      </c>
      <c r="D3873" s="852" t="s">
        <v>5110</v>
      </c>
      <c r="E3873" s="852" t="s">
        <v>767</v>
      </c>
      <c r="F3873" s="852" t="s">
        <v>765</v>
      </c>
      <c r="G3873" s="852" t="s">
        <v>408</v>
      </c>
    </row>
    <row r="3874" spans="1:7">
      <c r="A3874" s="851">
        <v>3871</v>
      </c>
      <c r="B3874" s="852" t="s">
        <v>5041</v>
      </c>
      <c r="C3874" s="281">
        <v>72</v>
      </c>
      <c r="D3874" s="852" t="s">
        <v>5111</v>
      </c>
      <c r="E3874" s="852" t="s">
        <v>767</v>
      </c>
      <c r="F3874" s="852" t="s">
        <v>766</v>
      </c>
      <c r="G3874" s="852" t="s">
        <v>292</v>
      </c>
    </row>
    <row r="3875" spans="1:7">
      <c r="A3875" s="98">
        <v>3872</v>
      </c>
      <c r="B3875" s="852" t="s">
        <v>5041</v>
      </c>
      <c r="C3875" s="854">
        <v>72</v>
      </c>
      <c r="D3875" s="852" t="s">
        <v>5112</v>
      </c>
      <c r="E3875" s="852" t="s">
        <v>767</v>
      </c>
      <c r="F3875" s="852" t="s">
        <v>767</v>
      </c>
      <c r="G3875" s="852" t="s">
        <v>326</v>
      </c>
    </row>
    <row r="3876" spans="1:7">
      <c r="A3876" s="851">
        <v>3873</v>
      </c>
      <c r="B3876" s="852" t="s">
        <v>5041</v>
      </c>
      <c r="C3876" s="281">
        <v>72</v>
      </c>
      <c r="D3876" s="852" t="s">
        <v>5113</v>
      </c>
      <c r="E3876" s="852" t="s">
        <v>767</v>
      </c>
      <c r="F3876" s="852" t="s">
        <v>768</v>
      </c>
      <c r="G3876" s="852" t="s">
        <v>436</v>
      </c>
    </row>
    <row r="3877" spans="1:7">
      <c r="A3877" s="98">
        <v>3874</v>
      </c>
      <c r="B3877" s="852" t="s">
        <v>5041</v>
      </c>
      <c r="C3877" s="281">
        <v>72</v>
      </c>
      <c r="D3877" s="852" t="s">
        <v>5114</v>
      </c>
      <c r="E3877" s="852" t="s">
        <v>767</v>
      </c>
      <c r="F3877" s="852" t="s">
        <v>442</v>
      </c>
      <c r="G3877" s="852" t="s">
        <v>441</v>
      </c>
    </row>
    <row r="3878" spans="1:7">
      <c r="A3878" s="851">
        <v>3875</v>
      </c>
      <c r="B3878" s="852" t="s">
        <v>5041</v>
      </c>
      <c r="C3878" s="281">
        <v>72</v>
      </c>
      <c r="D3878" s="852" t="s">
        <v>2474</v>
      </c>
      <c r="E3878" s="852" t="s">
        <v>767</v>
      </c>
      <c r="F3878" s="852" t="s">
        <v>770</v>
      </c>
      <c r="G3878" s="852" t="s">
        <v>770</v>
      </c>
    </row>
    <row r="3879" spans="1:7" ht="30">
      <c r="A3879" s="98">
        <v>3876</v>
      </c>
      <c r="B3879" s="852" t="s">
        <v>5041</v>
      </c>
      <c r="C3879" s="281">
        <v>72</v>
      </c>
      <c r="D3879" s="852" t="s">
        <v>5115</v>
      </c>
      <c r="E3879" s="852" t="s">
        <v>773</v>
      </c>
      <c r="F3879" s="852" t="s">
        <v>773</v>
      </c>
      <c r="G3879" s="852" t="s">
        <v>466</v>
      </c>
    </row>
    <row r="3880" spans="1:7">
      <c r="A3880" s="851">
        <v>3877</v>
      </c>
      <c r="B3880" s="852" t="s">
        <v>5041</v>
      </c>
      <c r="C3880" s="281">
        <v>72</v>
      </c>
      <c r="D3880" s="852" t="s">
        <v>2480</v>
      </c>
      <c r="E3880" s="852" t="s">
        <v>773</v>
      </c>
      <c r="F3880" s="852" t="s">
        <v>773</v>
      </c>
      <c r="G3880" s="852" t="s">
        <v>473</v>
      </c>
    </row>
    <row r="3881" spans="1:7">
      <c r="A3881" s="98">
        <v>3878</v>
      </c>
      <c r="B3881" s="852" t="s">
        <v>5041</v>
      </c>
      <c r="C3881" s="281">
        <v>72</v>
      </c>
      <c r="D3881" s="852" t="s">
        <v>4365</v>
      </c>
      <c r="E3881" s="852" t="s">
        <v>779</v>
      </c>
      <c r="F3881" s="852" t="s">
        <v>774</v>
      </c>
      <c r="G3881" s="852" t="s">
        <v>263</v>
      </c>
    </row>
    <row r="3882" spans="1:7" ht="30">
      <c r="A3882" s="851">
        <v>3879</v>
      </c>
      <c r="B3882" s="852" t="s">
        <v>5041</v>
      </c>
      <c r="C3882" s="281">
        <v>72</v>
      </c>
      <c r="D3882" s="852" t="s">
        <v>5116</v>
      </c>
      <c r="E3882" s="852" t="s">
        <v>779</v>
      </c>
      <c r="F3882" s="852" t="s">
        <v>777</v>
      </c>
      <c r="G3882" s="852" t="s">
        <v>513</v>
      </c>
    </row>
    <row r="3883" spans="1:7">
      <c r="A3883" s="98">
        <v>3880</v>
      </c>
      <c r="B3883" s="852" t="s">
        <v>5041</v>
      </c>
      <c r="C3883" s="281">
        <v>72</v>
      </c>
      <c r="D3883" s="852" t="s">
        <v>5117</v>
      </c>
      <c r="E3883" s="852" t="s">
        <v>779</v>
      </c>
      <c r="F3883" s="852" t="s">
        <v>777</v>
      </c>
      <c r="G3883" s="852" t="s">
        <v>514</v>
      </c>
    </row>
    <row r="3884" spans="1:7">
      <c r="A3884" s="851">
        <v>3881</v>
      </c>
      <c r="B3884" s="852" t="s">
        <v>5041</v>
      </c>
      <c r="C3884" s="281">
        <v>72</v>
      </c>
      <c r="D3884" s="852" t="s">
        <v>5118</v>
      </c>
      <c r="E3884" s="852" t="s">
        <v>779</v>
      </c>
      <c r="F3884" s="852" t="s">
        <v>775</v>
      </c>
      <c r="G3884" s="852" t="s">
        <v>535</v>
      </c>
    </row>
    <row r="3885" spans="1:7">
      <c r="A3885" s="98">
        <v>3882</v>
      </c>
      <c r="B3885" s="852" t="s">
        <v>5041</v>
      </c>
      <c r="C3885" s="281">
        <v>72</v>
      </c>
      <c r="D3885" s="852" t="s">
        <v>5119</v>
      </c>
      <c r="E3885" s="852" t="s">
        <v>779</v>
      </c>
      <c r="F3885" s="852" t="s">
        <v>778</v>
      </c>
      <c r="G3885" s="852" t="s">
        <v>551</v>
      </c>
    </row>
    <row r="3886" spans="1:7">
      <c r="A3886" s="851">
        <v>3883</v>
      </c>
      <c r="B3886" s="852" t="s">
        <v>5041</v>
      </c>
      <c r="C3886" s="281">
        <v>72</v>
      </c>
      <c r="D3886" s="852" t="s">
        <v>5120</v>
      </c>
      <c r="E3886" s="852" t="s">
        <v>779</v>
      </c>
      <c r="F3886" s="852" t="s">
        <v>779</v>
      </c>
      <c r="G3886" s="852" t="s">
        <v>556</v>
      </c>
    </row>
    <row r="3887" spans="1:7">
      <c r="A3887" s="98">
        <v>3884</v>
      </c>
      <c r="B3887" s="852" t="s">
        <v>5041</v>
      </c>
      <c r="C3887" s="281">
        <v>72</v>
      </c>
      <c r="D3887" s="852" t="s">
        <v>4374</v>
      </c>
      <c r="E3887" s="852" t="s">
        <v>779</v>
      </c>
      <c r="F3887" s="852" t="s">
        <v>779</v>
      </c>
      <c r="G3887" s="852" t="s">
        <v>558</v>
      </c>
    </row>
    <row r="3888" spans="1:7">
      <c r="A3888" s="851">
        <v>3885</v>
      </c>
      <c r="B3888" s="852" t="s">
        <v>5041</v>
      </c>
      <c r="C3888" s="281">
        <v>72</v>
      </c>
      <c r="D3888" s="852" t="s">
        <v>5121</v>
      </c>
      <c r="E3888" s="852" t="s">
        <v>779</v>
      </c>
      <c r="F3888" s="852" t="s">
        <v>779</v>
      </c>
      <c r="G3888" s="852" t="s">
        <v>564</v>
      </c>
    </row>
    <row r="3889" spans="1:7">
      <c r="A3889" s="98">
        <v>3886</v>
      </c>
      <c r="B3889" s="852" t="s">
        <v>5041</v>
      </c>
      <c r="C3889" s="281">
        <v>72</v>
      </c>
      <c r="D3889" s="852" t="s">
        <v>5122</v>
      </c>
      <c r="E3889" s="852" t="s">
        <v>779</v>
      </c>
      <c r="F3889" s="852" t="s">
        <v>779</v>
      </c>
      <c r="G3889" s="852" t="s">
        <v>565</v>
      </c>
    </row>
    <row r="3890" spans="1:7">
      <c r="A3890" s="851">
        <v>3887</v>
      </c>
      <c r="B3890" s="852" t="s">
        <v>5041</v>
      </c>
      <c r="C3890" s="281">
        <v>72</v>
      </c>
      <c r="D3890" s="852" t="s">
        <v>3994</v>
      </c>
      <c r="E3890" s="852" t="s">
        <v>796</v>
      </c>
      <c r="F3890" s="852" t="s">
        <v>790</v>
      </c>
      <c r="G3890" s="852" t="s">
        <v>582</v>
      </c>
    </row>
    <row r="3891" spans="1:7">
      <c r="A3891" s="98">
        <v>3888</v>
      </c>
      <c r="B3891" s="852" t="s">
        <v>5041</v>
      </c>
      <c r="C3891" s="281">
        <v>72</v>
      </c>
      <c r="D3891" s="852" t="s">
        <v>4383</v>
      </c>
      <c r="E3891" s="852" t="s">
        <v>796</v>
      </c>
      <c r="F3891" s="852" t="s">
        <v>790</v>
      </c>
      <c r="G3891" s="852" t="s">
        <v>583</v>
      </c>
    </row>
    <row r="3892" spans="1:7">
      <c r="A3892" s="851">
        <v>3889</v>
      </c>
      <c r="B3892" s="852" t="s">
        <v>5041</v>
      </c>
      <c r="C3892" s="281">
        <v>72</v>
      </c>
      <c r="D3892" s="852" t="s">
        <v>4812</v>
      </c>
      <c r="E3892" s="852" t="s">
        <v>796</v>
      </c>
      <c r="F3892" s="852" t="s">
        <v>2027</v>
      </c>
      <c r="G3892" s="852" t="s">
        <v>595</v>
      </c>
    </row>
    <row r="3893" spans="1:7">
      <c r="A3893" s="98">
        <v>3890</v>
      </c>
      <c r="B3893" s="852" t="s">
        <v>5041</v>
      </c>
      <c r="C3893" s="281">
        <v>72</v>
      </c>
      <c r="D3893" s="852" t="s">
        <v>5123</v>
      </c>
      <c r="E3893" s="852" t="s">
        <v>796</v>
      </c>
      <c r="F3893" s="852" t="s">
        <v>792</v>
      </c>
      <c r="G3893" s="852" t="s">
        <v>604</v>
      </c>
    </row>
    <row r="3894" spans="1:7">
      <c r="A3894" s="851">
        <v>3891</v>
      </c>
      <c r="B3894" s="852" t="s">
        <v>5041</v>
      </c>
      <c r="C3894" s="281">
        <v>72</v>
      </c>
      <c r="D3894" s="852" t="s">
        <v>5124</v>
      </c>
      <c r="E3894" s="852" t="s">
        <v>796</v>
      </c>
      <c r="F3894" s="852" t="s">
        <v>793</v>
      </c>
      <c r="G3894" s="852" t="s">
        <v>613</v>
      </c>
    </row>
    <row r="3895" spans="1:7">
      <c r="A3895" s="98">
        <v>3892</v>
      </c>
      <c r="B3895" s="852" t="s">
        <v>5041</v>
      </c>
      <c r="C3895" s="281">
        <v>72</v>
      </c>
      <c r="D3895" s="852" t="s">
        <v>5125</v>
      </c>
      <c r="E3895" s="852" t="s">
        <v>796</v>
      </c>
      <c r="F3895" s="852" t="s">
        <v>796</v>
      </c>
      <c r="G3895" s="852" t="s">
        <v>3423</v>
      </c>
    </row>
    <row r="3896" spans="1:7">
      <c r="A3896" s="851">
        <v>3893</v>
      </c>
      <c r="B3896" s="852" t="s">
        <v>5041</v>
      </c>
      <c r="C3896" s="281">
        <v>72</v>
      </c>
      <c r="D3896" s="852" t="s">
        <v>5126</v>
      </c>
      <c r="E3896" s="852" t="s">
        <v>796</v>
      </c>
      <c r="F3896" s="852" t="s">
        <v>796</v>
      </c>
      <c r="G3896" s="852" t="s">
        <v>633</v>
      </c>
    </row>
    <row r="3897" spans="1:7" ht="30">
      <c r="A3897" s="98">
        <v>3894</v>
      </c>
      <c r="B3897" s="852" t="s">
        <v>5041</v>
      </c>
      <c r="C3897" s="281">
        <v>72</v>
      </c>
      <c r="D3897" s="852" t="s">
        <v>5127</v>
      </c>
      <c r="E3897" s="852" t="s">
        <v>796</v>
      </c>
      <c r="F3897" s="852" t="s">
        <v>797</v>
      </c>
      <c r="G3897" s="852" t="s">
        <v>641</v>
      </c>
    </row>
    <row r="3898" spans="1:7">
      <c r="A3898" s="851">
        <v>3895</v>
      </c>
      <c r="B3898" s="852" t="s">
        <v>5041</v>
      </c>
      <c r="C3898" s="281">
        <v>72</v>
      </c>
      <c r="D3898" s="852" t="s">
        <v>5128</v>
      </c>
      <c r="E3898" s="852" t="s">
        <v>789</v>
      </c>
      <c r="F3898" s="852" t="s">
        <v>787</v>
      </c>
      <c r="G3898" s="852" t="s">
        <v>652</v>
      </c>
    </row>
    <row r="3899" spans="1:7">
      <c r="A3899" s="98">
        <v>3896</v>
      </c>
      <c r="B3899" s="852" t="s">
        <v>5041</v>
      </c>
      <c r="C3899" s="281">
        <v>72</v>
      </c>
      <c r="D3899" s="852" t="s">
        <v>5129</v>
      </c>
      <c r="E3899" s="852" t="s">
        <v>789</v>
      </c>
      <c r="F3899" s="852" t="s">
        <v>787</v>
      </c>
      <c r="G3899" s="852" t="s">
        <v>654</v>
      </c>
    </row>
    <row r="3900" spans="1:7">
      <c r="A3900" s="851">
        <v>3897</v>
      </c>
      <c r="B3900" s="852" t="s">
        <v>5041</v>
      </c>
      <c r="C3900" s="281">
        <v>72</v>
      </c>
      <c r="D3900" s="852" t="s">
        <v>5130</v>
      </c>
      <c r="E3900" s="852" t="s">
        <v>789</v>
      </c>
      <c r="F3900" s="852" t="s">
        <v>944</v>
      </c>
      <c r="G3900" s="852" t="s">
        <v>658</v>
      </c>
    </row>
    <row r="3901" spans="1:7">
      <c r="A3901" s="98">
        <v>3898</v>
      </c>
      <c r="B3901" s="852" t="s">
        <v>5041</v>
      </c>
      <c r="C3901" s="281">
        <v>72</v>
      </c>
      <c r="D3901" s="852" t="s">
        <v>5131</v>
      </c>
      <c r="E3901" s="852" t="s">
        <v>789</v>
      </c>
      <c r="F3901" s="852" t="s">
        <v>944</v>
      </c>
      <c r="G3901" s="852" t="s">
        <v>662</v>
      </c>
    </row>
    <row r="3902" spans="1:7" ht="30">
      <c r="A3902" s="851">
        <v>3899</v>
      </c>
      <c r="B3902" s="852" t="s">
        <v>5041</v>
      </c>
      <c r="C3902" s="281">
        <v>72</v>
      </c>
      <c r="D3902" s="852" t="s">
        <v>5132</v>
      </c>
      <c r="E3902" s="852" t="s">
        <v>789</v>
      </c>
      <c r="F3902" s="852" t="s">
        <v>788</v>
      </c>
      <c r="G3902" s="852" t="s">
        <v>665</v>
      </c>
    </row>
    <row r="3903" spans="1:7">
      <c r="A3903" s="98">
        <v>3900</v>
      </c>
      <c r="B3903" s="852" t="s">
        <v>5133</v>
      </c>
      <c r="C3903" s="281">
        <v>74</v>
      </c>
      <c r="D3903" s="852" t="s">
        <v>5085</v>
      </c>
      <c r="E3903" s="852" t="s">
        <v>752</v>
      </c>
      <c r="F3903" s="852" t="s">
        <v>752</v>
      </c>
      <c r="G3903" s="852" t="s">
        <v>269</v>
      </c>
    </row>
    <row r="3904" spans="1:7" ht="30">
      <c r="A3904" s="851">
        <v>3901</v>
      </c>
      <c r="B3904" s="852" t="s">
        <v>5134</v>
      </c>
      <c r="C3904" s="281">
        <v>76</v>
      </c>
      <c r="D3904" s="852" t="s">
        <v>5135</v>
      </c>
      <c r="E3904" s="852" t="s">
        <v>782</v>
      </c>
      <c r="F3904" s="852" t="s">
        <v>781</v>
      </c>
      <c r="G3904" s="852" t="s">
        <v>33</v>
      </c>
    </row>
    <row r="3905" spans="1:7" ht="30">
      <c r="A3905" s="98">
        <v>3902</v>
      </c>
      <c r="B3905" s="852" t="s">
        <v>5134</v>
      </c>
      <c r="C3905" s="281">
        <v>76</v>
      </c>
      <c r="D3905" s="852" t="s">
        <v>5136</v>
      </c>
      <c r="E3905" s="852" t="s">
        <v>782</v>
      </c>
      <c r="F3905" s="852" t="s">
        <v>781</v>
      </c>
      <c r="G3905" s="852" t="s">
        <v>35</v>
      </c>
    </row>
    <row r="3906" spans="1:7" ht="30">
      <c r="A3906" s="851">
        <v>3903</v>
      </c>
      <c r="B3906" s="852" t="s">
        <v>5134</v>
      </c>
      <c r="C3906" s="281">
        <v>76</v>
      </c>
      <c r="D3906" s="852" t="s">
        <v>5137</v>
      </c>
      <c r="E3906" s="852" t="s">
        <v>782</v>
      </c>
      <c r="F3906" s="852" t="s">
        <v>782</v>
      </c>
      <c r="G3906" s="852" t="s">
        <v>38</v>
      </c>
    </row>
    <row r="3907" spans="1:7" ht="30">
      <c r="A3907" s="98">
        <v>3904</v>
      </c>
      <c r="B3907" s="852" t="s">
        <v>5134</v>
      </c>
      <c r="C3907" s="281">
        <v>76</v>
      </c>
      <c r="D3907" s="852" t="s">
        <v>5138</v>
      </c>
      <c r="E3907" s="852" t="s">
        <v>782</v>
      </c>
      <c r="F3907" s="852" t="s">
        <v>782</v>
      </c>
      <c r="G3907" s="852" t="s">
        <v>39</v>
      </c>
    </row>
    <row r="3908" spans="1:7" ht="30">
      <c r="A3908" s="851">
        <v>3905</v>
      </c>
      <c r="B3908" s="852" t="s">
        <v>5134</v>
      </c>
      <c r="C3908" s="281">
        <v>76</v>
      </c>
      <c r="D3908" s="852" t="s">
        <v>5139</v>
      </c>
      <c r="E3908" s="852" t="s">
        <v>782</v>
      </c>
      <c r="F3908" s="852" t="s">
        <v>782</v>
      </c>
      <c r="G3908" s="852" t="s">
        <v>40</v>
      </c>
    </row>
    <row r="3909" spans="1:7" ht="30">
      <c r="A3909" s="98">
        <v>3906</v>
      </c>
      <c r="B3909" s="852" t="s">
        <v>5134</v>
      </c>
      <c r="C3909" s="281">
        <v>76</v>
      </c>
      <c r="D3909" s="852" t="s">
        <v>5140</v>
      </c>
      <c r="E3909" s="852" t="s">
        <v>782</v>
      </c>
      <c r="F3909" s="852" t="s">
        <v>782</v>
      </c>
      <c r="G3909" s="852" t="s">
        <v>40</v>
      </c>
    </row>
    <row r="3910" spans="1:7" ht="30">
      <c r="A3910" s="851">
        <v>3907</v>
      </c>
      <c r="B3910" s="852" t="s">
        <v>5134</v>
      </c>
      <c r="C3910" s="281">
        <v>76</v>
      </c>
      <c r="D3910" s="852" t="s">
        <v>5141</v>
      </c>
      <c r="E3910" s="852" t="s">
        <v>782</v>
      </c>
      <c r="F3910" s="852" t="s">
        <v>782</v>
      </c>
      <c r="G3910" s="852" t="s">
        <v>40</v>
      </c>
    </row>
    <row r="3911" spans="1:7" ht="30">
      <c r="A3911" s="98">
        <v>3908</v>
      </c>
      <c r="B3911" s="852" t="s">
        <v>5134</v>
      </c>
      <c r="C3911" s="281">
        <v>76</v>
      </c>
      <c r="D3911" s="852" t="s">
        <v>4177</v>
      </c>
      <c r="E3911" s="852" t="s">
        <v>782</v>
      </c>
      <c r="F3911" s="852" t="s">
        <v>782</v>
      </c>
      <c r="G3911" s="852" t="s">
        <v>41</v>
      </c>
    </row>
    <row r="3912" spans="1:7" ht="30">
      <c r="A3912" s="851">
        <v>3909</v>
      </c>
      <c r="B3912" s="852" t="s">
        <v>5134</v>
      </c>
      <c r="C3912" s="281">
        <v>76</v>
      </c>
      <c r="D3912" s="852" t="s">
        <v>5142</v>
      </c>
      <c r="E3912" s="852" t="s">
        <v>782</v>
      </c>
      <c r="F3912" s="852" t="s">
        <v>782</v>
      </c>
      <c r="G3912" s="852" t="s">
        <v>41</v>
      </c>
    </row>
    <row r="3913" spans="1:7" ht="30">
      <c r="A3913" s="98">
        <v>3910</v>
      </c>
      <c r="B3913" s="852" t="s">
        <v>5134</v>
      </c>
      <c r="C3913" s="281">
        <v>76</v>
      </c>
      <c r="D3913" s="852" t="s">
        <v>5143</v>
      </c>
      <c r="E3913" s="852" t="s">
        <v>782</v>
      </c>
      <c r="F3913" s="852" t="s">
        <v>782</v>
      </c>
      <c r="G3913" s="852" t="s">
        <v>42</v>
      </c>
    </row>
    <row r="3914" spans="1:7" ht="30">
      <c r="A3914" s="851">
        <v>3911</v>
      </c>
      <c r="B3914" s="852" t="s">
        <v>5134</v>
      </c>
      <c r="C3914" s="281">
        <v>76</v>
      </c>
      <c r="D3914" s="852" t="s">
        <v>5144</v>
      </c>
      <c r="E3914" s="852" t="s">
        <v>782</v>
      </c>
      <c r="F3914" s="852" t="s">
        <v>782</v>
      </c>
      <c r="G3914" s="852" t="s">
        <v>43</v>
      </c>
    </row>
    <row r="3915" spans="1:7" ht="30">
      <c r="A3915" s="98">
        <v>3912</v>
      </c>
      <c r="B3915" s="852" t="s">
        <v>5134</v>
      </c>
      <c r="C3915" s="281">
        <v>76</v>
      </c>
      <c r="D3915" s="852" t="s">
        <v>5145</v>
      </c>
      <c r="E3915" s="852" t="s">
        <v>782</v>
      </c>
      <c r="F3915" s="852" t="s">
        <v>782</v>
      </c>
      <c r="G3915" s="852" t="s">
        <v>44</v>
      </c>
    </row>
    <row r="3916" spans="1:7" ht="30">
      <c r="A3916" s="851">
        <v>3913</v>
      </c>
      <c r="B3916" s="852" t="s">
        <v>5134</v>
      </c>
      <c r="C3916" s="281">
        <v>76</v>
      </c>
      <c r="D3916" s="852" t="s">
        <v>5146</v>
      </c>
      <c r="E3916" s="852" t="s">
        <v>782</v>
      </c>
      <c r="F3916" s="852" t="s">
        <v>782</v>
      </c>
      <c r="G3916" s="852" t="s">
        <v>46</v>
      </c>
    </row>
    <row r="3917" spans="1:7" ht="30">
      <c r="A3917" s="98">
        <v>3914</v>
      </c>
      <c r="B3917" s="852" t="s">
        <v>5134</v>
      </c>
      <c r="C3917" s="281">
        <v>76</v>
      </c>
      <c r="D3917" s="852" t="s">
        <v>5147</v>
      </c>
      <c r="E3917" s="852" t="s">
        <v>782</v>
      </c>
      <c r="F3917" s="852" t="s">
        <v>782</v>
      </c>
      <c r="G3917" s="852" t="s">
        <v>46</v>
      </c>
    </row>
    <row r="3918" spans="1:7" ht="30">
      <c r="A3918" s="851">
        <v>3915</v>
      </c>
      <c r="B3918" s="852" t="s">
        <v>5134</v>
      </c>
      <c r="C3918" s="281">
        <v>76</v>
      </c>
      <c r="D3918" s="852" t="s">
        <v>5148</v>
      </c>
      <c r="E3918" s="852" t="s">
        <v>782</v>
      </c>
      <c r="F3918" s="852" t="s">
        <v>782</v>
      </c>
      <c r="G3918" s="852" t="s">
        <v>46</v>
      </c>
    </row>
    <row r="3919" spans="1:7" ht="30">
      <c r="A3919" s="98">
        <v>3916</v>
      </c>
      <c r="B3919" s="852" t="s">
        <v>5134</v>
      </c>
      <c r="C3919" s="281">
        <v>76</v>
      </c>
      <c r="D3919" s="852" t="s">
        <v>5149</v>
      </c>
      <c r="E3919" s="852" t="s">
        <v>782</v>
      </c>
      <c r="F3919" s="852" t="s">
        <v>782</v>
      </c>
      <c r="G3919" s="852" t="s">
        <v>47</v>
      </c>
    </row>
    <row r="3920" spans="1:7" ht="30">
      <c r="A3920" s="851">
        <v>3917</v>
      </c>
      <c r="B3920" s="852" t="s">
        <v>5134</v>
      </c>
      <c r="C3920" s="281">
        <v>76</v>
      </c>
      <c r="D3920" s="852" t="s">
        <v>5150</v>
      </c>
      <c r="E3920" s="852" t="s">
        <v>782</v>
      </c>
      <c r="F3920" s="852" t="s">
        <v>782</v>
      </c>
      <c r="G3920" s="852" t="s">
        <v>48</v>
      </c>
    </row>
    <row r="3921" spans="1:7" ht="30">
      <c r="A3921" s="98">
        <v>3918</v>
      </c>
      <c r="B3921" s="852" t="s">
        <v>5134</v>
      </c>
      <c r="C3921" s="281">
        <v>76</v>
      </c>
      <c r="D3921" s="852" t="s">
        <v>5151</v>
      </c>
      <c r="E3921" s="852" t="s">
        <v>782</v>
      </c>
      <c r="F3921" s="852" t="s">
        <v>782</v>
      </c>
      <c r="G3921" s="852" t="s">
        <v>48</v>
      </c>
    </row>
    <row r="3922" spans="1:7" ht="30">
      <c r="A3922" s="851">
        <v>3919</v>
      </c>
      <c r="B3922" s="852" t="s">
        <v>5134</v>
      </c>
      <c r="C3922" s="281">
        <v>76</v>
      </c>
      <c r="D3922" s="852" t="s">
        <v>5152</v>
      </c>
      <c r="E3922" s="852" t="s">
        <v>782</v>
      </c>
      <c r="F3922" s="852" t="s">
        <v>782</v>
      </c>
      <c r="G3922" s="852" t="s">
        <v>49</v>
      </c>
    </row>
    <row r="3923" spans="1:7" ht="30">
      <c r="A3923" s="98">
        <v>3920</v>
      </c>
      <c r="B3923" s="852" t="s">
        <v>5134</v>
      </c>
      <c r="C3923" s="281">
        <v>76</v>
      </c>
      <c r="D3923" s="852" t="s">
        <v>5153</v>
      </c>
      <c r="E3923" s="852" t="s">
        <v>782</v>
      </c>
      <c r="F3923" s="852" t="s">
        <v>782</v>
      </c>
      <c r="G3923" s="852" t="s">
        <v>49</v>
      </c>
    </row>
    <row r="3924" spans="1:7" ht="30">
      <c r="A3924" s="851">
        <v>3921</v>
      </c>
      <c r="B3924" s="852" t="s">
        <v>5134</v>
      </c>
      <c r="C3924" s="281">
        <v>76</v>
      </c>
      <c r="D3924" s="852" t="s">
        <v>5154</v>
      </c>
      <c r="E3924" s="852" t="s">
        <v>782</v>
      </c>
      <c r="F3924" s="852" t="s">
        <v>783</v>
      </c>
      <c r="G3924" s="852" t="s">
        <v>51</v>
      </c>
    </row>
    <row r="3925" spans="1:7" ht="30">
      <c r="A3925" s="98">
        <v>3922</v>
      </c>
      <c r="B3925" s="852" t="s">
        <v>5134</v>
      </c>
      <c r="C3925" s="281">
        <v>76</v>
      </c>
      <c r="D3925" s="852" t="s">
        <v>5155</v>
      </c>
      <c r="E3925" s="852" t="s">
        <v>782</v>
      </c>
      <c r="F3925" s="852" t="s">
        <v>783</v>
      </c>
      <c r="G3925" s="852" t="s">
        <v>51</v>
      </c>
    </row>
    <row r="3926" spans="1:7" ht="30">
      <c r="A3926" s="851">
        <v>3923</v>
      </c>
      <c r="B3926" s="852" t="s">
        <v>5134</v>
      </c>
      <c r="C3926" s="281">
        <v>76</v>
      </c>
      <c r="D3926" s="852" t="s">
        <v>4179</v>
      </c>
      <c r="E3926" s="852" t="s">
        <v>782</v>
      </c>
      <c r="F3926" s="852" t="s">
        <v>783</v>
      </c>
      <c r="G3926" s="852" t="s">
        <v>52</v>
      </c>
    </row>
    <row r="3927" spans="1:7" ht="30">
      <c r="A3927" s="98">
        <v>3924</v>
      </c>
      <c r="B3927" s="852" t="s">
        <v>5134</v>
      </c>
      <c r="C3927" s="281">
        <v>76</v>
      </c>
      <c r="D3927" s="852" t="s">
        <v>5156</v>
      </c>
      <c r="E3927" s="852" t="s">
        <v>782</v>
      </c>
      <c r="F3927" s="852" t="s">
        <v>783</v>
      </c>
      <c r="G3927" s="852" t="s">
        <v>53</v>
      </c>
    </row>
    <row r="3928" spans="1:7" ht="30">
      <c r="A3928" s="851">
        <v>3925</v>
      </c>
      <c r="B3928" s="852" t="s">
        <v>5134</v>
      </c>
      <c r="C3928" s="281">
        <v>76</v>
      </c>
      <c r="D3928" s="852" t="s">
        <v>5157</v>
      </c>
      <c r="E3928" s="852" t="s">
        <v>782</v>
      </c>
      <c r="F3928" s="852" t="s">
        <v>783</v>
      </c>
      <c r="G3928" s="852" t="s">
        <v>2085</v>
      </c>
    </row>
    <row r="3929" spans="1:7" ht="30">
      <c r="A3929" s="98">
        <v>3926</v>
      </c>
      <c r="B3929" s="852" t="s">
        <v>5134</v>
      </c>
      <c r="C3929" s="281">
        <v>76</v>
      </c>
      <c r="D3929" s="852" t="s">
        <v>5158</v>
      </c>
      <c r="E3929" s="852" t="s">
        <v>782</v>
      </c>
      <c r="F3929" s="852" t="s">
        <v>783</v>
      </c>
      <c r="G3929" s="852" t="s">
        <v>2085</v>
      </c>
    </row>
    <row r="3930" spans="1:7" ht="30">
      <c r="A3930" s="851">
        <v>3927</v>
      </c>
      <c r="B3930" s="852" t="s">
        <v>5134</v>
      </c>
      <c r="C3930" s="281">
        <v>76</v>
      </c>
      <c r="D3930" s="852" t="s">
        <v>5159</v>
      </c>
      <c r="E3930" s="852" t="s">
        <v>782</v>
      </c>
      <c r="F3930" s="852" t="s">
        <v>783</v>
      </c>
      <c r="G3930" s="852" t="s">
        <v>2085</v>
      </c>
    </row>
    <row r="3931" spans="1:7" ht="30">
      <c r="A3931" s="98">
        <v>3928</v>
      </c>
      <c r="B3931" s="852" t="s">
        <v>5134</v>
      </c>
      <c r="C3931" s="281">
        <v>76</v>
      </c>
      <c r="D3931" s="852" t="s">
        <v>5160</v>
      </c>
      <c r="E3931" s="852" t="s">
        <v>782</v>
      </c>
      <c r="F3931" s="852" t="s">
        <v>783</v>
      </c>
      <c r="G3931" s="852" t="s">
        <v>5161</v>
      </c>
    </row>
    <row r="3932" spans="1:7" ht="30">
      <c r="A3932" s="851">
        <v>3929</v>
      </c>
      <c r="B3932" s="852" t="s">
        <v>5134</v>
      </c>
      <c r="C3932" s="281">
        <v>76</v>
      </c>
      <c r="D3932" s="852" t="s">
        <v>5162</v>
      </c>
      <c r="E3932" s="852" t="s">
        <v>782</v>
      </c>
      <c r="F3932" s="852" t="s">
        <v>783</v>
      </c>
      <c r="G3932" s="852" t="s">
        <v>55</v>
      </c>
    </row>
    <row r="3933" spans="1:7" ht="30">
      <c r="A3933" s="98">
        <v>3930</v>
      </c>
      <c r="B3933" s="852" t="s">
        <v>5134</v>
      </c>
      <c r="C3933" s="281">
        <v>76</v>
      </c>
      <c r="D3933" s="852" t="s">
        <v>5163</v>
      </c>
      <c r="E3933" s="852" t="s">
        <v>782</v>
      </c>
      <c r="F3933" s="852" t="s">
        <v>783</v>
      </c>
      <c r="G3933" s="852" t="s">
        <v>56</v>
      </c>
    </row>
    <row r="3934" spans="1:7" ht="30">
      <c r="A3934" s="851">
        <v>3931</v>
      </c>
      <c r="B3934" s="852" t="s">
        <v>5134</v>
      </c>
      <c r="C3934" s="281">
        <v>76</v>
      </c>
      <c r="D3934" s="852" t="s">
        <v>5164</v>
      </c>
      <c r="E3934" s="852" t="s">
        <v>782</v>
      </c>
      <c r="F3934" s="852" t="s">
        <v>2048</v>
      </c>
      <c r="G3934" s="852" t="s">
        <v>60</v>
      </c>
    </row>
    <row r="3935" spans="1:7" ht="30">
      <c r="A3935" s="98">
        <v>3932</v>
      </c>
      <c r="B3935" s="852" t="s">
        <v>5134</v>
      </c>
      <c r="C3935" s="281">
        <v>76</v>
      </c>
      <c r="D3935" s="852" t="s">
        <v>5165</v>
      </c>
      <c r="E3935" s="852" t="s">
        <v>782</v>
      </c>
      <c r="F3935" s="852" t="s">
        <v>2048</v>
      </c>
      <c r="G3935" s="852" t="s">
        <v>60</v>
      </c>
    </row>
    <row r="3936" spans="1:7" ht="30">
      <c r="A3936" s="851">
        <v>3933</v>
      </c>
      <c r="B3936" s="852" t="s">
        <v>5134</v>
      </c>
      <c r="C3936" s="281">
        <v>76</v>
      </c>
      <c r="D3936" s="852" t="s">
        <v>5166</v>
      </c>
      <c r="E3936" s="852" t="s">
        <v>782</v>
      </c>
      <c r="F3936" s="852" t="s">
        <v>785</v>
      </c>
      <c r="G3936" s="852" t="s">
        <v>65</v>
      </c>
    </row>
    <row r="3937" spans="1:7" ht="30">
      <c r="A3937" s="98">
        <v>3934</v>
      </c>
      <c r="B3937" s="852" t="s">
        <v>5134</v>
      </c>
      <c r="C3937" s="281">
        <v>76</v>
      </c>
      <c r="D3937" s="852" t="s">
        <v>5167</v>
      </c>
      <c r="E3937" s="852" t="s">
        <v>782</v>
      </c>
      <c r="F3937" s="852" t="s">
        <v>785</v>
      </c>
      <c r="G3937" s="852" t="s">
        <v>72</v>
      </c>
    </row>
    <row r="3938" spans="1:7" ht="30">
      <c r="A3938" s="851">
        <v>3935</v>
      </c>
      <c r="B3938" s="852" t="s">
        <v>5134</v>
      </c>
      <c r="C3938" s="281">
        <v>76</v>
      </c>
      <c r="D3938" s="852" t="s">
        <v>5168</v>
      </c>
      <c r="E3938" s="852" t="s">
        <v>782</v>
      </c>
      <c r="F3938" s="852" t="s">
        <v>785</v>
      </c>
      <c r="G3938" s="852" t="s">
        <v>72</v>
      </c>
    </row>
    <row r="3939" spans="1:7" ht="30">
      <c r="A3939" s="98">
        <v>3936</v>
      </c>
      <c r="B3939" s="852" t="s">
        <v>5134</v>
      </c>
      <c r="C3939" s="281">
        <v>76</v>
      </c>
      <c r="D3939" s="852" t="s">
        <v>5169</v>
      </c>
      <c r="E3939" s="852" t="s">
        <v>782</v>
      </c>
      <c r="F3939" s="852" t="s">
        <v>786</v>
      </c>
      <c r="G3939" s="852" t="s">
        <v>75</v>
      </c>
    </row>
    <row r="3940" spans="1:7" ht="30">
      <c r="A3940" s="851">
        <v>3937</v>
      </c>
      <c r="B3940" s="852" t="s">
        <v>5134</v>
      </c>
      <c r="C3940" s="281">
        <v>76</v>
      </c>
      <c r="D3940" s="852" t="s">
        <v>5170</v>
      </c>
      <c r="E3940" s="852" t="s">
        <v>782</v>
      </c>
      <c r="F3940" s="852" t="s">
        <v>786</v>
      </c>
      <c r="G3940" s="852" t="s">
        <v>75</v>
      </c>
    </row>
    <row r="3941" spans="1:7" ht="30">
      <c r="A3941" s="98">
        <v>3938</v>
      </c>
      <c r="B3941" s="852" t="s">
        <v>5134</v>
      </c>
      <c r="C3941" s="281">
        <v>76</v>
      </c>
      <c r="D3941" s="852" t="s">
        <v>5171</v>
      </c>
      <c r="E3941" s="852" t="s">
        <v>782</v>
      </c>
      <c r="F3941" s="852" t="s">
        <v>786</v>
      </c>
      <c r="G3941" s="852" t="s">
        <v>81</v>
      </c>
    </row>
    <row r="3942" spans="1:7" ht="30">
      <c r="A3942" s="851">
        <v>3939</v>
      </c>
      <c r="B3942" s="852" t="s">
        <v>5134</v>
      </c>
      <c r="C3942" s="281">
        <v>76</v>
      </c>
      <c r="D3942" s="852" t="s">
        <v>5172</v>
      </c>
      <c r="E3942" s="852" t="s">
        <v>782</v>
      </c>
      <c r="F3942" s="852" t="s">
        <v>786</v>
      </c>
      <c r="G3942" s="852" t="s">
        <v>81</v>
      </c>
    </row>
    <row r="3943" spans="1:7" ht="30">
      <c r="A3943" s="98">
        <v>3940</v>
      </c>
      <c r="B3943" s="852" t="s">
        <v>5134</v>
      </c>
      <c r="C3943" s="281">
        <v>76</v>
      </c>
      <c r="D3943" s="852" t="s">
        <v>5173</v>
      </c>
      <c r="E3943" s="852" t="s">
        <v>744</v>
      </c>
      <c r="F3943" s="852" t="s">
        <v>741</v>
      </c>
      <c r="G3943" s="852" t="s">
        <v>85</v>
      </c>
    </row>
    <row r="3944" spans="1:7" ht="30">
      <c r="A3944" s="851">
        <v>3941</v>
      </c>
      <c r="B3944" s="852" t="s">
        <v>5134</v>
      </c>
      <c r="C3944" s="281">
        <v>76</v>
      </c>
      <c r="D3944" s="852" t="s">
        <v>5174</v>
      </c>
      <c r="E3944" s="852" t="s">
        <v>744</v>
      </c>
      <c r="F3944" s="852" t="s">
        <v>742</v>
      </c>
      <c r="G3944" s="852" t="s">
        <v>92</v>
      </c>
    </row>
    <row r="3945" spans="1:7" ht="30">
      <c r="A3945" s="98">
        <v>3942</v>
      </c>
      <c r="B3945" s="852" t="s">
        <v>5134</v>
      </c>
      <c r="C3945" s="281">
        <v>76</v>
      </c>
      <c r="D3945" s="852" t="s">
        <v>5175</v>
      </c>
      <c r="E3945" s="852" t="s">
        <v>744</v>
      </c>
      <c r="F3945" s="852" t="s">
        <v>742</v>
      </c>
      <c r="G3945" s="852" t="s">
        <v>92</v>
      </c>
    </row>
    <row r="3946" spans="1:7" ht="30">
      <c r="A3946" s="851">
        <v>3943</v>
      </c>
      <c r="B3946" s="852" t="s">
        <v>5134</v>
      </c>
      <c r="C3946" s="281">
        <v>76</v>
      </c>
      <c r="D3946" s="852" t="s">
        <v>3954</v>
      </c>
      <c r="E3946" s="852" t="s">
        <v>744</v>
      </c>
      <c r="F3946" s="852" t="s">
        <v>742</v>
      </c>
      <c r="G3946" s="852" t="s">
        <v>93</v>
      </c>
    </row>
    <row r="3947" spans="1:7" ht="30">
      <c r="A3947" s="98">
        <v>3944</v>
      </c>
      <c r="B3947" s="852" t="s">
        <v>5134</v>
      </c>
      <c r="C3947" s="281">
        <v>76</v>
      </c>
      <c r="D3947" s="852" t="s">
        <v>5176</v>
      </c>
      <c r="E3947" s="852" t="s">
        <v>744</v>
      </c>
      <c r="F3947" s="852" t="s">
        <v>742</v>
      </c>
      <c r="G3947" s="852" t="s">
        <v>93</v>
      </c>
    </row>
    <row r="3948" spans="1:7" ht="30">
      <c r="A3948" s="851">
        <v>3945</v>
      </c>
      <c r="B3948" s="852" t="s">
        <v>5134</v>
      </c>
      <c r="C3948" s="281">
        <v>76</v>
      </c>
      <c r="D3948" s="852" t="s">
        <v>5177</v>
      </c>
      <c r="E3948" s="852" t="s">
        <v>744</v>
      </c>
      <c r="F3948" s="852" t="s">
        <v>742</v>
      </c>
      <c r="G3948" s="852" t="s">
        <v>94</v>
      </c>
    </row>
    <row r="3949" spans="1:7" ht="30">
      <c r="A3949" s="98">
        <v>3946</v>
      </c>
      <c r="B3949" s="852" t="s">
        <v>5134</v>
      </c>
      <c r="C3949" s="281">
        <v>76</v>
      </c>
      <c r="D3949" s="852" t="s">
        <v>5178</v>
      </c>
      <c r="E3949" s="852" t="s">
        <v>744</v>
      </c>
      <c r="F3949" s="852" t="s">
        <v>742</v>
      </c>
      <c r="G3949" s="852" t="s">
        <v>96</v>
      </c>
    </row>
    <row r="3950" spans="1:7" ht="30">
      <c r="A3950" s="851">
        <v>3947</v>
      </c>
      <c r="B3950" s="852" t="s">
        <v>5134</v>
      </c>
      <c r="C3950" s="281">
        <v>76</v>
      </c>
      <c r="D3950" s="852" t="s">
        <v>5179</v>
      </c>
      <c r="E3950" s="852" t="s">
        <v>744</v>
      </c>
      <c r="F3950" s="852" t="s">
        <v>742</v>
      </c>
      <c r="G3950" s="852" t="s">
        <v>96</v>
      </c>
    </row>
    <row r="3951" spans="1:7" ht="30">
      <c r="A3951" s="98">
        <v>3948</v>
      </c>
      <c r="B3951" s="852" t="s">
        <v>5134</v>
      </c>
      <c r="C3951" s="281">
        <v>76</v>
      </c>
      <c r="D3951" s="852" t="s">
        <v>5180</v>
      </c>
      <c r="E3951" s="852" t="s">
        <v>744</v>
      </c>
      <c r="F3951" s="852" t="s">
        <v>742</v>
      </c>
      <c r="G3951" s="852" t="s">
        <v>97</v>
      </c>
    </row>
    <row r="3952" spans="1:7" ht="30">
      <c r="A3952" s="851">
        <v>3949</v>
      </c>
      <c r="B3952" s="852" t="s">
        <v>5134</v>
      </c>
      <c r="C3952" s="281">
        <v>76</v>
      </c>
      <c r="D3952" s="852" t="s">
        <v>5181</v>
      </c>
      <c r="E3952" s="852" t="s">
        <v>744</v>
      </c>
      <c r="F3952" s="852" t="s">
        <v>742</v>
      </c>
      <c r="G3952" s="852" t="s">
        <v>98</v>
      </c>
    </row>
    <row r="3953" spans="1:7" ht="30">
      <c r="A3953" s="98">
        <v>3950</v>
      </c>
      <c r="B3953" s="852" t="s">
        <v>5134</v>
      </c>
      <c r="C3953" s="281">
        <v>76</v>
      </c>
      <c r="D3953" s="852" t="s">
        <v>5182</v>
      </c>
      <c r="E3953" s="852" t="s">
        <v>744</v>
      </c>
      <c r="F3953" s="852" t="s">
        <v>742</v>
      </c>
      <c r="G3953" s="852" t="s">
        <v>99</v>
      </c>
    </row>
    <row r="3954" spans="1:7" ht="30">
      <c r="A3954" s="851">
        <v>3951</v>
      </c>
      <c r="B3954" s="852" t="s">
        <v>5134</v>
      </c>
      <c r="C3954" s="281">
        <v>76</v>
      </c>
      <c r="D3954" s="852" t="s">
        <v>5183</v>
      </c>
      <c r="E3954" s="852" t="s">
        <v>744</v>
      </c>
      <c r="F3954" s="852" t="s">
        <v>742</v>
      </c>
      <c r="G3954" s="852" t="s">
        <v>100</v>
      </c>
    </row>
    <row r="3955" spans="1:7" ht="30">
      <c r="A3955" s="98">
        <v>3952</v>
      </c>
      <c r="B3955" s="852" t="s">
        <v>5134</v>
      </c>
      <c r="C3955" s="281">
        <v>76</v>
      </c>
      <c r="D3955" s="852" t="s">
        <v>5184</v>
      </c>
      <c r="E3955" s="852" t="s">
        <v>744</v>
      </c>
      <c r="F3955" s="852" t="s">
        <v>742</v>
      </c>
      <c r="G3955" s="852" t="s">
        <v>100</v>
      </c>
    </row>
    <row r="3956" spans="1:7" ht="30">
      <c r="A3956" s="851">
        <v>3953</v>
      </c>
      <c r="B3956" s="852" t="s">
        <v>5134</v>
      </c>
      <c r="C3956" s="281">
        <v>76</v>
      </c>
      <c r="D3956" s="852" t="s">
        <v>5185</v>
      </c>
      <c r="E3956" s="852" t="s">
        <v>744</v>
      </c>
      <c r="F3956" s="852" t="s">
        <v>743</v>
      </c>
      <c r="G3956" s="852" t="s">
        <v>102</v>
      </c>
    </row>
    <row r="3957" spans="1:7" ht="30">
      <c r="A3957" s="98">
        <v>3954</v>
      </c>
      <c r="B3957" s="852" t="s">
        <v>5134</v>
      </c>
      <c r="C3957" s="281">
        <v>76</v>
      </c>
      <c r="D3957" s="852" t="s">
        <v>5186</v>
      </c>
      <c r="E3957" s="852" t="s">
        <v>744</v>
      </c>
      <c r="F3957" s="852" t="s">
        <v>743</v>
      </c>
      <c r="G3957" s="852" t="s">
        <v>102</v>
      </c>
    </row>
    <row r="3958" spans="1:7" ht="30">
      <c r="A3958" s="851">
        <v>3955</v>
      </c>
      <c r="B3958" s="852" t="s">
        <v>5134</v>
      </c>
      <c r="C3958" s="281">
        <v>76</v>
      </c>
      <c r="D3958" s="852" t="s">
        <v>2419</v>
      </c>
      <c r="E3958" s="852" t="s">
        <v>744</v>
      </c>
      <c r="F3958" s="852" t="s">
        <v>743</v>
      </c>
      <c r="G3958" s="852" t="s">
        <v>103</v>
      </c>
    </row>
    <row r="3959" spans="1:7" ht="30">
      <c r="A3959" s="98">
        <v>3956</v>
      </c>
      <c r="B3959" s="852" t="s">
        <v>5134</v>
      </c>
      <c r="C3959" s="281">
        <v>76</v>
      </c>
      <c r="D3959" s="852" t="s">
        <v>5187</v>
      </c>
      <c r="E3959" s="852" t="s">
        <v>744</v>
      </c>
      <c r="F3959" s="852" t="s">
        <v>743</v>
      </c>
      <c r="G3959" s="852" t="s">
        <v>103</v>
      </c>
    </row>
    <row r="3960" spans="1:7" ht="30">
      <c r="A3960" s="851">
        <v>3957</v>
      </c>
      <c r="B3960" s="852" t="s">
        <v>5134</v>
      </c>
      <c r="C3960" s="281">
        <v>76</v>
      </c>
      <c r="D3960" s="852" t="s">
        <v>5188</v>
      </c>
      <c r="E3960" s="852" t="s">
        <v>744</v>
      </c>
      <c r="F3960" s="852" t="s">
        <v>743</v>
      </c>
      <c r="G3960" s="852" t="s">
        <v>104</v>
      </c>
    </row>
    <row r="3961" spans="1:7" ht="30">
      <c r="A3961" s="98">
        <v>3958</v>
      </c>
      <c r="B3961" s="852" t="s">
        <v>5134</v>
      </c>
      <c r="C3961" s="281">
        <v>76</v>
      </c>
      <c r="D3961" s="852" t="s">
        <v>5189</v>
      </c>
      <c r="E3961" s="852" t="s">
        <v>744</v>
      </c>
      <c r="F3961" s="852" t="s">
        <v>743</v>
      </c>
      <c r="G3961" s="852" t="s">
        <v>104</v>
      </c>
    </row>
    <row r="3962" spans="1:7" ht="30">
      <c r="A3962" s="851">
        <v>3959</v>
      </c>
      <c r="B3962" s="852" t="s">
        <v>5134</v>
      </c>
      <c r="C3962" s="281">
        <v>76</v>
      </c>
      <c r="D3962" s="852" t="s">
        <v>5190</v>
      </c>
      <c r="E3962" s="852" t="s">
        <v>744</v>
      </c>
      <c r="F3962" s="852" t="s">
        <v>743</v>
      </c>
      <c r="G3962" s="852" t="s">
        <v>105</v>
      </c>
    </row>
    <row r="3963" spans="1:7" ht="30">
      <c r="A3963" s="98">
        <v>3960</v>
      </c>
      <c r="B3963" s="852" t="s">
        <v>5134</v>
      </c>
      <c r="C3963" s="281">
        <v>76</v>
      </c>
      <c r="D3963" s="852" t="s">
        <v>5191</v>
      </c>
      <c r="E3963" s="852" t="s">
        <v>744</v>
      </c>
      <c r="F3963" s="852" t="s">
        <v>743</v>
      </c>
      <c r="G3963" s="852" t="s">
        <v>105</v>
      </c>
    </row>
    <row r="3964" spans="1:7" ht="30">
      <c r="A3964" s="851">
        <v>3961</v>
      </c>
      <c r="B3964" s="852" t="s">
        <v>5134</v>
      </c>
      <c r="C3964" s="281">
        <v>76</v>
      </c>
      <c r="D3964" s="852" t="s">
        <v>5192</v>
      </c>
      <c r="E3964" s="852" t="s">
        <v>744</v>
      </c>
      <c r="F3964" s="852" t="s">
        <v>743</v>
      </c>
      <c r="G3964" s="852" t="s">
        <v>106</v>
      </c>
    </row>
    <row r="3965" spans="1:7" ht="30">
      <c r="A3965" s="98">
        <v>3962</v>
      </c>
      <c r="B3965" s="852" t="s">
        <v>5134</v>
      </c>
      <c r="C3965" s="281">
        <v>76</v>
      </c>
      <c r="D3965" s="852" t="s">
        <v>5193</v>
      </c>
      <c r="E3965" s="852" t="s">
        <v>744</v>
      </c>
      <c r="F3965" s="852" t="s">
        <v>743</v>
      </c>
      <c r="G3965" s="852" t="s">
        <v>106</v>
      </c>
    </row>
    <row r="3966" spans="1:7" ht="30">
      <c r="A3966" s="851">
        <v>3963</v>
      </c>
      <c r="B3966" s="852" t="s">
        <v>5134</v>
      </c>
      <c r="C3966" s="281">
        <v>76</v>
      </c>
      <c r="D3966" s="852" t="s">
        <v>5194</v>
      </c>
      <c r="E3966" s="852" t="s">
        <v>744</v>
      </c>
      <c r="F3966" s="852" t="s">
        <v>743</v>
      </c>
      <c r="G3966" s="852" t="s">
        <v>107</v>
      </c>
    </row>
    <row r="3967" spans="1:7" ht="30">
      <c r="A3967" s="98">
        <v>3964</v>
      </c>
      <c r="B3967" s="852" t="s">
        <v>5134</v>
      </c>
      <c r="C3967" s="281">
        <v>76</v>
      </c>
      <c r="D3967" s="852" t="s">
        <v>5195</v>
      </c>
      <c r="E3967" s="852" t="s">
        <v>744</v>
      </c>
      <c r="F3967" s="852" t="s">
        <v>743</v>
      </c>
      <c r="G3967" s="852" t="s">
        <v>108</v>
      </c>
    </row>
    <row r="3968" spans="1:7" ht="30">
      <c r="A3968" s="851">
        <v>3965</v>
      </c>
      <c r="B3968" s="852" t="s">
        <v>5134</v>
      </c>
      <c r="C3968" s="281">
        <v>76</v>
      </c>
      <c r="D3968" s="852" t="s">
        <v>2420</v>
      </c>
      <c r="E3968" s="852" t="s">
        <v>744</v>
      </c>
      <c r="F3968" s="852" t="s">
        <v>743</v>
      </c>
      <c r="G3968" s="852" t="s">
        <v>109</v>
      </c>
    </row>
    <row r="3969" spans="1:7" ht="30">
      <c r="A3969" s="98">
        <v>3966</v>
      </c>
      <c r="B3969" s="852" t="s">
        <v>5134</v>
      </c>
      <c r="C3969" s="281">
        <v>76</v>
      </c>
      <c r="D3969" s="852" t="s">
        <v>5196</v>
      </c>
      <c r="E3969" s="852" t="s">
        <v>744</v>
      </c>
      <c r="F3969" s="852" t="s">
        <v>743</v>
      </c>
      <c r="G3969" s="852" t="s">
        <v>109</v>
      </c>
    </row>
    <row r="3970" spans="1:7" ht="30">
      <c r="A3970" s="851">
        <v>3967</v>
      </c>
      <c r="B3970" s="852" t="s">
        <v>5134</v>
      </c>
      <c r="C3970" s="281">
        <v>76</v>
      </c>
      <c r="D3970" s="852" t="s">
        <v>5197</v>
      </c>
      <c r="E3970" s="852" t="s">
        <v>744</v>
      </c>
      <c r="F3970" s="852" t="s">
        <v>744</v>
      </c>
      <c r="G3970" s="852" t="s">
        <v>112</v>
      </c>
    </row>
    <row r="3971" spans="1:7" ht="30">
      <c r="A3971" s="98">
        <v>3968</v>
      </c>
      <c r="B3971" s="852" t="s">
        <v>5134</v>
      </c>
      <c r="C3971" s="281">
        <v>76</v>
      </c>
      <c r="D3971" s="852" t="s">
        <v>5198</v>
      </c>
      <c r="E3971" s="852" t="s">
        <v>744</v>
      </c>
      <c r="F3971" s="852" t="s">
        <v>744</v>
      </c>
      <c r="G3971" s="852" t="s">
        <v>115</v>
      </c>
    </row>
    <row r="3972" spans="1:7" ht="30">
      <c r="A3972" s="851">
        <v>3969</v>
      </c>
      <c r="B3972" s="852" t="s">
        <v>5134</v>
      </c>
      <c r="C3972" s="281">
        <v>76</v>
      </c>
      <c r="D3972" s="852" t="s">
        <v>5199</v>
      </c>
      <c r="E3972" s="852" t="s">
        <v>744</v>
      </c>
      <c r="F3972" s="852" t="s">
        <v>744</v>
      </c>
      <c r="G3972" s="852" t="s">
        <v>116</v>
      </c>
    </row>
    <row r="3973" spans="1:7" ht="30">
      <c r="A3973" s="98">
        <v>3970</v>
      </c>
      <c r="B3973" s="852" t="s">
        <v>5134</v>
      </c>
      <c r="C3973" s="281">
        <v>76</v>
      </c>
      <c r="D3973" s="852" t="s">
        <v>5200</v>
      </c>
      <c r="E3973" s="852" t="s">
        <v>744</v>
      </c>
      <c r="F3973" s="852" t="s">
        <v>744</v>
      </c>
      <c r="G3973" s="852" t="s">
        <v>119</v>
      </c>
    </row>
    <row r="3974" spans="1:7" ht="30">
      <c r="A3974" s="851">
        <v>3971</v>
      </c>
      <c r="B3974" s="852" t="s">
        <v>5134</v>
      </c>
      <c r="C3974" s="281">
        <v>76</v>
      </c>
      <c r="D3974" s="852" t="s">
        <v>5201</v>
      </c>
      <c r="E3974" s="852" t="s">
        <v>744</v>
      </c>
      <c r="F3974" s="852" t="s">
        <v>744</v>
      </c>
      <c r="G3974" s="852" t="s">
        <v>120</v>
      </c>
    </row>
    <row r="3975" spans="1:7" ht="30">
      <c r="A3975" s="98">
        <v>3972</v>
      </c>
      <c r="B3975" s="852" t="s">
        <v>5134</v>
      </c>
      <c r="C3975" s="281">
        <v>76</v>
      </c>
      <c r="D3975" s="852" t="s">
        <v>5202</v>
      </c>
      <c r="E3975" s="852" t="s">
        <v>744</v>
      </c>
      <c r="F3975" s="852" t="s">
        <v>744</v>
      </c>
      <c r="G3975" s="852" t="s">
        <v>123</v>
      </c>
    </row>
    <row r="3976" spans="1:7" ht="30">
      <c r="A3976" s="851">
        <v>3973</v>
      </c>
      <c r="B3976" s="852" t="s">
        <v>5134</v>
      </c>
      <c r="C3976" s="281">
        <v>76</v>
      </c>
      <c r="D3976" s="852" t="s">
        <v>5203</v>
      </c>
      <c r="E3976" s="852" t="s">
        <v>744</v>
      </c>
      <c r="F3976" s="852" t="s">
        <v>744</v>
      </c>
      <c r="G3976" s="852" t="s">
        <v>124</v>
      </c>
    </row>
    <row r="3977" spans="1:7" ht="30">
      <c r="A3977" s="98">
        <v>3974</v>
      </c>
      <c r="B3977" s="852" t="s">
        <v>5134</v>
      </c>
      <c r="C3977" s="281">
        <v>76</v>
      </c>
      <c r="D3977" s="852" t="s">
        <v>5204</v>
      </c>
      <c r="E3977" s="852" t="s">
        <v>744</v>
      </c>
      <c r="F3977" s="852" t="s">
        <v>744</v>
      </c>
      <c r="G3977" s="852" t="s">
        <v>124</v>
      </c>
    </row>
    <row r="3978" spans="1:7" ht="30">
      <c r="A3978" s="851">
        <v>3975</v>
      </c>
      <c r="B3978" s="852" t="s">
        <v>5134</v>
      </c>
      <c r="C3978" s="281">
        <v>76</v>
      </c>
      <c r="D3978" s="852" t="s">
        <v>5205</v>
      </c>
      <c r="E3978" s="852" t="s">
        <v>744</v>
      </c>
      <c r="F3978" s="852" t="s">
        <v>744</v>
      </c>
      <c r="G3978" s="852" t="s">
        <v>124</v>
      </c>
    </row>
    <row r="3979" spans="1:7" ht="30">
      <c r="A3979" s="98">
        <v>3976</v>
      </c>
      <c r="B3979" s="852" t="s">
        <v>5134</v>
      </c>
      <c r="C3979" s="281">
        <v>76</v>
      </c>
      <c r="D3979" s="852" t="s">
        <v>5206</v>
      </c>
      <c r="E3979" s="852" t="s">
        <v>744</v>
      </c>
      <c r="F3979" s="852" t="s">
        <v>744</v>
      </c>
      <c r="G3979" s="852" t="s">
        <v>126</v>
      </c>
    </row>
    <row r="3980" spans="1:7" ht="30">
      <c r="A3980" s="851">
        <v>3977</v>
      </c>
      <c r="B3980" s="852" t="s">
        <v>5134</v>
      </c>
      <c r="C3980" s="281">
        <v>76</v>
      </c>
      <c r="D3980" s="852" t="s">
        <v>5207</v>
      </c>
      <c r="E3980" s="852" t="s">
        <v>744</v>
      </c>
      <c r="F3980" s="852" t="s">
        <v>744</v>
      </c>
      <c r="G3980" s="852" t="s">
        <v>127</v>
      </c>
    </row>
    <row r="3981" spans="1:7" ht="30">
      <c r="A3981" s="98">
        <v>3978</v>
      </c>
      <c r="B3981" s="852" t="s">
        <v>5134</v>
      </c>
      <c r="C3981" s="281">
        <v>76</v>
      </c>
      <c r="D3981" s="852" t="s">
        <v>5208</v>
      </c>
      <c r="E3981" s="852" t="s">
        <v>744</v>
      </c>
      <c r="F3981" s="852" t="s">
        <v>744</v>
      </c>
      <c r="G3981" s="852" t="s">
        <v>129</v>
      </c>
    </row>
    <row r="3982" spans="1:7" ht="30">
      <c r="A3982" s="851">
        <v>3979</v>
      </c>
      <c r="B3982" s="852" t="s">
        <v>5134</v>
      </c>
      <c r="C3982" s="281">
        <v>76</v>
      </c>
      <c r="D3982" s="852" t="s">
        <v>5209</v>
      </c>
      <c r="E3982" s="852" t="s">
        <v>744</v>
      </c>
      <c r="F3982" s="852" t="s">
        <v>744</v>
      </c>
      <c r="G3982" s="852" t="s">
        <v>129</v>
      </c>
    </row>
    <row r="3983" spans="1:7" ht="30">
      <c r="A3983" s="98">
        <v>3980</v>
      </c>
      <c r="B3983" s="852" t="s">
        <v>5134</v>
      </c>
      <c r="C3983" s="281">
        <v>76</v>
      </c>
      <c r="D3983" s="852" t="s">
        <v>5210</v>
      </c>
      <c r="E3983" s="852" t="s">
        <v>744</v>
      </c>
      <c r="F3983" s="852" t="s">
        <v>744</v>
      </c>
      <c r="G3983" s="852" t="s">
        <v>129</v>
      </c>
    </row>
    <row r="3984" spans="1:7" ht="30">
      <c r="A3984" s="851">
        <v>3981</v>
      </c>
      <c r="B3984" s="852" t="s">
        <v>5134</v>
      </c>
      <c r="C3984" s="281">
        <v>76</v>
      </c>
      <c r="D3984" s="852" t="s">
        <v>5211</v>
      </c>
      <c r="E3984" s="852" t="s">
        <v>744</v>
      </c>
      <c r="F3984" s="852" t="s">
        <v>744</v>
      </c>
      <c r="G3984" s="852" t="s">
        <v>129</v>
      </c>
    </row>
    <row r="3985" spans="1:7" ht="30">
      <c r="A3985" s="98">
        <v>3982</v>
      </c>
      <c r="B3985" s="852" t="s">
        <v>5134</v>
      </c>
      <c r="C3985" s="281">
        <v>76</v>
      </c>
      <c r="D3985" s="852" t="s">
        <v>5212</v>
      </c>
      <c r="E3985" s="852" t="s">
        <v>744</v>
      </c>
      <c r="F3985" s="852" t="s">
        <v>744</v>
      </c>
      <c r="G3985" s="852" t="s">
        <v>132</v>
      </c>
    </row>
    <row r="3986" spans="1:7" ht="30">
      <c r="A3986" s="851">
        <v>3983</v>
      </c>
      <c r="B3986" s="852" t="s">
        <v>5134</v>
      </c>
      <c r="C3986" s="281">
        <v>76</v>
      </c>
      <c r="D3986" s="852" t="s">
        <v>5213</v>
      </c>
      <c r="E3986" s="852" t="s">
        <v>744</v>
      </c>
      <c r="F3986" s="852" t="s">
        <v>744</v>
      </c>
      <c r="G3986" s="852" t="s">
        <v>132</v>
      </c>
    </row>
    <row r="3987" spans="1:7" ht="30">
      <c r="A3987" s="98">
        <v>3984</v>
      </c>
      <c r="B3987" s="852" t="s">
        <v>5134</v>
      </c>
      <c r="C3987" s="281">
        <v>76</v>
      </c>
      <c r="D3987" s="852" t="s">
        <v>5214</v>
      </c>
      <c r="E3987" s="852" t="s">
        <v>744</v>
      </c>
      <c r="F3987" s="852" t="s">
        <v>744</v>
      </c>
      <c r="G3987" s="852" t="s">
        <v>133</v>
      </c>
    </row>
    <row r="3988" spans="1:7" ht="30">
      <c r="A3988" s="851">
        <v>3985</v>
      </c>
      <c r="B3988" s="852" t="s">
        <v>5134</v>
      </c>
      <c r="C3988" s="281">
        <v>76</v>
      </c>
      <c r="D3988" s="852" t="s">
        <v>5215</v>
      </c>
      <c r="E3988" s="852" t="s">
        <v>744</v>
      </c>
      <c r="F3988" s="852" t="s">
        <v>744</v>
      </c>
      <c r="G3988" s="852" t="s">
        <v>136</v>
      </c>
    </row>
    <row r="3989" spans="1:7" ht="30">
      <c r="A3989" s="98">
        <v>3986</v>
      </c>
      <c r="B3989" s="852" t="s">
        <v>5134</v>
      </c>
      <c r="C3989" s="281">
        <v>76</v>
      </c>
      <c r="D3989" s="852" t="s">
        <v>5216</v>
      </c>
      <c r="E3989" s="852" t="s">
        <v>744</v>
      </c>
      <c r="F3989" s="852" t="s">
        <v>744</v>
      </c>
      <c r="G3989" s="852" t="s">
        <v>137</v>
      </c>
    </row>
    <row r="3990" spans="1:7" ht="30">
      <c r="A3990" s="851">
        <v>3987</v>
      </c>
      <c r="B3990" s="852" t="s">
        <v>5134</v>
      </c>
      <c r="C3990" s="281">
        <v>76</v>
      </c>
      <c r="D3990" s="852" t="s">
        <v>5217</v>
      </c>
      <c r="E3990" s="852" t="s">
        <v>744</v>
      </c>
      <c r="F3990" s="852" t="s">
        <v>744</v>
      </c>
      <c r="G3990" s="852" t="s">
        <v>137</v>
      </c>
    </row>
    <row r="3991" spans="1:7" ht="30">
      <c r="A3991" s="98">
        <v>3988</v>
      </c>
      <c r="B3991" s="852" t="s">
        <v>5134</v>
      </c>
      <c r="C3991" s="281">
        <v>76</v>
      </c>
      <c r="D3991" s="852" t="s">
        <v>5218</v>
      </c>
      <c r="E3991" s="852" t="s">
        <v>744</v>
      </c>
      <c r="F3991" s="852" t="s">
        <v>744</v>
      </c>
      <c r="G3991" s="852" t="s">
        <v>138</v>
      </c>
    </row>
    <row r="3992" spans="1:7" ht="30">
      <c r="A3992" s="851">
        <v>3989</v>
      </c>
      <c r="B3992" s="852" t="s">
        <v>5134</v>
      </c>
      <c r="C3992" s="281">
        <v>76</v>
      </c>
      <c r="D3992" s="852" t="s">
        <v>5219</v>
      </c>
      <c r="E3992" s="852" t="s">
        <v>744</v>
      </c>
      <c r="F3992" s="852" t="s">
        <v>744</v>
      </c>
      <c r="G3992" s="852" t="s">
        <v>138</v>
      </c>
    </row>
    <row r="3993" spans="1:7" ht="30">
      <c r="A3993" s="98">
        <v>3990</v>
      </c>
      <c r="B3993" s="852" t="s">
        <v>5134</v>
      </c>
      <c r="C3993" s="281">
        <v>76</v>
      </c>
      <c r="D3993" s="852" t="s">
        <v>5220</v>
      </c>
      <c r="E3993" s="852" t="s">
        <v>744</v>
      </c>
      <c r="F3993" s="852" t="s">
        <v>744</v>
      </c>
      <c r="G3993" s="852" t="s">
        <v>141</v>
      </c>
    </row>
    <row r="3994" spans="1:7" ht="30">
      <c r="A3994" s="851">
        <v>3991</v>
      </c>
      <c r="B3994" s="852" t="s">
        <v>5134</v>
      </c>
      <c r="C3994" s="281">
        <v>76</v>
      </c>
      <c r="D3994" s="852" t="s">
        <v>5221</v>
      </c>
      <c r="E3994" s="852" t="s">
        <v>744</v>
      </c>
      <c r="F3994" s="852" t="s">
        <v>744</v>
      </c>
      <c r="G3994" s="852" t="s">
        <v>141</v>
      </c>
    </row>
    <row r="3995" spans="1:7" ht="30">
      <c r="A3995" s="98">
        <v>3992</v>
      </c>
      <c r="B3995" s="852" t="s">
        <v>5134</v>
      </c>
      <c r="C3995" s="281">
        <v>76</v>
      </c>
      <c r="D3995" s="852" t="s">
        <v>5222</v>
      </c>
      <c r="E3995" s="852" t="s">
        <v>744</v>
      </c>
      <c r="F3995" s="852" t="s">
        <v>744</v>
      </c>
      <c r="G3995" s="852" t="s">
        <v>142</v>
      </c>
    </row>
    <row r="3996" spans="1:7" ht="30">
      <c r="A3996" s="851">
        <v>3993</v>
      </c>
      <c r="B3996" s="852" t="s">
        <v>5134</v>
      </c>
      <c r="C3996" s="281">
        <v>76</v>
      </c>
      <c r="D3996" s="852" t="s">
        <v>2429</v>
      </c>
      <c r="E3996" s="852" t="s">
        <v>744</v>
      </c>
      <c r="F3996" s="852" t="s">
        <v>2093</v>
      </c>
      <c r="G3996" s="852" t="s">
        <v>144</v>
      </c>
    </row>
    <row r="3997" spans="1:7" ht="30">
      <c r="A3997" s="98">
        <v>3994</v>
      </c>
      <c r="B3997" s="852" t="s">
        <v>5134</v>
      </c>
      <c r="C3997" s="281">
        <v>76</v>
      </c>
      <c r="D3997" s="852" t="s">
        <v>5223</v>
      </c>
      <c r="E3997" s="852" t="s">
        <v>744</v>
      </c>
      <c r="F3997" s="852" t="s">
        <v>2093</v>
      </c>
      <c r="G3997" s="852" t="s">
        <v>144</v>
      </c>
    </row>
    <row r="3998" spans="1:7" ht="30">
      <c r="A3998" s="851">
        <v>3995</v>
      </c>
      <c r="B3998" s="852" t="s">
        <v>5134</v>
      </c>
      <c r="C3998" s="281">
        <v>76</v>
      </c>
      <c r="D3998" s="852" t="s">
        <v>5224</v>
      </c>
      <c r="E3998" s="852" t="s">
        <v>744</v>
      </c>
      <c r="F3998" s="852" t="s">
        <v>2093</v>
      </c>
      <c r="G3998" s="852" t="s">
        <v>145</v>
      </c>
    </row>
    <row r="3999" spans="1:7" ht="30">
      <c r="A3999" s="98">
        <v>3996</v>
      </c>
      <c r="B3999" s="852" t="s">
        <v>5134</v>
      </c>
      <c r="C3999" s="281">
        <v>76</v>
      </c>
      <c r="D3999" s="852" t="s">
        <v>5225</v>
      </c>
      <c r="E3999" s="852" t="s">
        <v>744</v>
      </c>
      <c r="F3999" s="852" t="s">
        <v>2093</v>
      </c>
      <c r="G3999" s="852" t="s">
        <v>145</v>
      </c>
    </row>
    <row r="4000" spans="1:7" ht="30">
      <c r="A4000" s="851">
        <v>3997</v>
      </c>
      <c r="B4000" s="852" t="s">
        <v>5134</v>
      </c>
      <c r="C4000" s="281">
        <v>76</v>
      </c>
      <c r="D4000" s="852" t="s">
        <v>5226</v>
      </c>
      <c r="E4000" s="852" t="s">
        <v>744</v>
      </c>
      <c r="F4000" s="852" t="s">
        <v>2093</v>
      </c>
      <c r="G4000" s="852" t="s">
        <v>145</v>
      </c>
    </row>
    <row r="4001" spans="1:7" ht="30">
      <c r="A4001" s="98">
        <v>3998</v>
      </c>
      <c r="B4001" s="852" t="s">
        <v>5134</v>
      </c>
      <c r="C4001" s="281">
        <v>76</v>
      </c>
      <c r="D4001" s="852" t="s">
        <v>5227</v>
      </c>
      <c r="E4001" s="852" t="s">
        <v>744</v>
      </c>
      <c r="F4001" s="852" t="s">
        <v>2093</v>
      </c>
      <c r="G4001" s="852" t="s">
        <v>146</v>
      </c>
    </row>
    <row r="4002" spans="1:7" ht="30">
      <c r="A4002" s="851">
        <v>3999</v>
      </c>
      <c r="B4002" s="852" t="s">
        <v>5134</v>
      </c>
      <c r="C4002" s="281">
        <v>76</v>
      </c>
      <c r="D4002" s="852" t="s">
        <v>5228</v>
      </c>
      <c r="E4002" s="852" t="s">
        <v>744</v>
      </c>
      <c r="F4002" s="852" t="s">
        <v>2093</v>
      </c>
      <c r="G4002" s="852" t="s">
        <v>146</v>
      </c>
    </row>
    <row r="4003" spans="1:7" ht="30">
      <c r="A4003" s="98">
        <v>4000</v>
      </c>
      <c r="B4003" s="852" t="s">
        <v>5134</v>
      </c>
      <c r="C4003" s="281">
        <v>76</v>
      </c>
      <c r="D4003" s="852" t="s">
        <v>5229</v>
      </c>
      <c r="E4003" s="852" t="s">
        <v>744</v>
      </c>
      <c r="F4003" s="852" t="s">
        <v>2093</v>
      </c>
      <c r="G4003" s="852" t="s">
        <v>148</v>
      </c>
    </row>
    <row r="4004" spans="1:7" ht="30">
      <c r="A4004" s="851">
        <v>4001</v>
      </c>
      <c r="B4004" s="852" t="s">
        <v>5134</v>
      </c>
      <c r="C4004" s="281">
        <v>76</v>
      </c>
      <c r="D4004" s="852" t="s">
        <v>5054</v>
      </c>
      <c r="E4004" s="852" t="s">
        <v>744</v>
      </c>
      <c r="F4004" s="852" t="s">
        <v>2093</v>
      </c>
      <c r="G4004" s="852" t="s">
        <v>150</v>
      </c>
    </row>
    <row r="4005" spans="1:7" ht="30">
      <c r="A4005" s="98">
        <v>4002</v>
      </c>
      <c r="B4005" s="852" t="s">
        <v>5134</v>
      </c>
      <c r="C4005" s="281">
        <v>76</v>
      </c>
      <c r="D4005" s="852" t="s">
        <v>5230</v>
      </c>
      <c r="E4005" s="852" t="s">
        <v>744</v>
      </c>
      <c r="F4005" s="852" t="s">
        <v>2093</v>
      </c>
      <c r="G4005" s="852" t="s">
        <v>151</v>
      </c>
    </row>
    <row r="4006" spans="1:7" ht="30">
      <c r="A4006" s="851">
        <v>4003</v>
      </c>
      <c r="B4006" s="852" t="s">
        <v>5134</v>
      </c>
      <c r="C4006" s="281">
        <v>76</v>
      </c>
      <c r="D4006" s="852" t="s">
        <v>2430</v>
      </c>
      <c r="E4006" s="852" t="s">
        <v>744</v>
      </c>
      <c r="F4006" s="852" t="s">
        <v>746</v>
      </c>
      <c r="G4006" s="852" t="s">
        <v>155</v>
      </c>
    </row>
    <row r="4007" spans="1:7" ht="30">
      <c r="A4007" s="98">
        <v>4004</v>
      </c>
      <c r="B4007" s="852" t="s">
        <v>5134</v>
      </c>
      <c r="C4007" s="281">
        <v>76</v>
      </c>
      <c r="D4007" s="852" t="s">
        <v>5231</v>
      </c>
      <c r="E4007" s="852" t="s">
        <v>744</v>
      </c>
      <c r="F4007" s="852" t="s">
        <v>746</v>
      </c>
      <c r="G4007" s="852" t="s">
        <v>155</v>
      </c>
    </row>
    <row r="4008" spans="1:7" ht="30">
      <c r="A4008" s="851">
        <v>4005</v>
      </c>
      <c r="B4008" s="852" t="s">
        <v>5134</v>
      </c>
      <c r="C4008" s="281">
        <v>76</v>
      </c>
      <c r="D4008" s="852" t="s">
        <v>4234</v>
      </c>
      <c r="E4008" s="852" t="s">
        <v>744</v>
      </c>
      <c r="F4008" s="852" t="s">
        <v>746</v>
      </c>
      <c r="G4008" s="852" t="s">
        <v>156</v>
      </c>
    </row>
    <row r="4009" spans="1:7" ht="30">
      <c r="A4009" s="98">
        <v>4006</v>
      </c>
      <c r="B4009" s="852" t="s">
        <v>5134</v>
      </c>
      <c r="C4009" s="281">
        <v>76</v>
      </c>
      <c r="D4009" s="852" t="s">
        <v>2431</v>
      </c>
      <c r="E4009" s="852" t="s">
        <v>744</v>
      </c>
      <c r="F4009" s="852" t="s">
        <v>746</v>
      </c>
      <c r="G4009" s="852" t="s">
        <v>157</v>
      </c>
    </row>
    <row r="4010" spans="1:7" ht="30">
      <c r="A4010" s="851">
        <v>4007</v>
      </c>
      <c r="B4010" s="852" t="s">
        <v>5134</v>
      </c>
      <c r="C4010" s="281">
        <v>76</v>
      </c>
      <c r="D4010" s="852" t="s">
        <v>5232</v>
      </c>
      <c r="E4010" s="852" t="s">
        <v>744</v>
      </c>
      <c r="F4010" s="852" t="s">
        <v>746</v>
      </c>
      <c r="G4010" s="852" t="s">
        <v>157</v>
      </c>
    </row>
    <row r="4011" spans="1:7" ht="30">
      <c r="A4011" s="98">
        <v>4008</v>
      </c>
      <c r="B4011" s="852" t="s">
        <v>5134</v>
      </c>
      <c r="C4011" s="281">
        <v>76</v>
      </c>
      <c r="D4011" s="852" t="s">
        <v>5233</v>
      </c>
      <c r="E4011" s="852" t="s">
        <v>744</v>
      </c>
      <c r="F4011" s="852" t="s">
        <v>746</v>
      </c>
      <c r="G4011" s="852" t="s">
        <v>158</v>
      </c>
    </row>
    <row r="4012" spans="1:7" ht="30">
      <c r="A4012" s="851">
        <v>4009</v>
      </c>
      <c r="B4012" s="852" t="s">
        <v>5134</v>
      </c>
      <c r="C4012" s="281">
        <v>76</v>
      </c>
      <c r="D4012" s="852" t="s">
        <v>5234</v>
      </c>
      <c r="E4012" s="852" t="s">
        <v>744</v>
      </c>
      <c r="F4012" s="852" t="s">
        <v>746</v>
      </c>
      <c r="G4012" s="852" t="s">
        <v>159</v>
      </c>
    </row>
    <row r="4013" spans="1:7" ht="30">
      <c r="A4013" s="98">
        <v>4010</v>
      </c>
      <c r="B4013" s="852" t="s">
        <v>5134</v>
      </c>
      <c r="C4013" s="281">
        <v>76</v>
      </c>
      <c r="D4013" s="852" t="s">
        <v>5235</v>
      </c>
      <c r="E4013" s="852" t="s">
        <v>744</v>
      </c>
      <c r="F4013" s="852" t="s">
        <v>746</v>
      </c>
      <c r="G4013" s="852" t="s">
        <v>159</v>
      </c>
    </row>
    <row r="4014" spans="1:7" ht="30">
      <c r="A4014" s="851">
        <v>4011</v>
      </c>
      <c r="B4014" s="852" t="s">
        <v>5134</v>
      </c>
      <c r="C4014" s="281">
        <v>76</v>
      </c>
      <c r="D4014" s="852" t="s">
        <v>5236</v>
      </c>
      <c r="E4014" s="852" t="s">
        <v>744</v>
      </c>
      <c r="F4014" s="852" t="s">
        <v>746</v>
      </c>
      <c r="G4014" s="852" t="s">
        <v>159</v>
      </c>
    </row>
    <row r="4015" spans="1:7" ht="30">
      <c r="A4015" s="98">
        <v>4012</v>
      </c>
      <c r="B4015" s="852" t="s">
        <v>5134</v>
      </c>
      <c r="C4015" s="281">
        <v>76</v>
      </c>
      <c r="D4015" s="852" t="s">
        <v>5237</v>
      </c>
      <c r="E4015" s="852" t="s">
        <v>744</v>
      </c>
      <c r="F4015" s="852" t="s">
        <v>746</v>
      </c>
      <c r="G4015" s="852" t="s">
        <v>159</v>
      </c>
    </row>
    <row r="4016" spans="1:7" ht="30">
      <c r="A4016" s="851">
        <v>4013</v>
      </c>
      <c r="B4016" s="852" t="s">
        <v>5134</v>
      </c>
      <c r="C4016" s="281">
        <v>76</v>
      </c>
      <c r="D4016" s="852" t="s">
        <v>3961</v>
      </c>
      <c r="E4016" s="852" t="s">
        <v>744</v>
      </c>
      <c r="F4016" s="852" t="s">
        <v>746</v>
      </c>
      <c r="G4016" s="852" t="s">
        <v>160</v>
      </c>
    </row>
    <row r="4017" spans="1:7" ht="30">
      <c r="A4017" s="98">
        <v>4014</v>
      </c>
      <c r="B4017" s="852" t="s">
        <v>5134</v>
      </c>
      <c r="C4017" s="281">
        <v>76</v>
      </c>
      <c r="D4017" s="852" t="s">
        <v>5238</v>
      </c>
      <c r="E4017" s="852" t="s">
        <v>744</v>
      </c>
      <c r="F4017" s="852" t="s">
        <v>746</v>
      </c>
      <c r="G4017" s="852" t="s">
        <v>160</v>
      </c>
    </row>
    <row r="4018" spans="1:7" ht="30">
      <c r="A4018" s="851">
        <v>4015</v>
      </c>
      <c r="B4018" s="852" t="s">
        <v>5134</v>
      </c>
      <c r="C4018" s="281">
        <v>76</v>
      </c>
      <c r="D4018" s="852" t="s">
        <v>5239</v>
      </c>
      <c r="E4018" s="852" t="s">
        <v>744</v>
      </c>
      <c r="F4018" s="852" t="s">
        <v>746</v>
      </c>
      <c r="G4018" s="852" t="s">
        <v>161</v>
      </c>
    </row>
    <row r="4019" spans="1:7" ht="30">
      <c r="A4019" s="98">
        <v>4016</v>
      </c>
      <c r="B4019" s="852" t="s">
        <v>5134</v>
      </c>
      <c r="C4019" s="281">
        <v>76</v>
      </c>
      <c r="D4019" s="852" t="s">
        <v>5240</v>
      </c>
      <c r="E4019" s="852" t="s">
        <v>744</v>
      </c>
      <c r="F4019" s="852" t="s">
        <v>746</v>
      </c>
      <c r="G4019" s="852" t="s">
        <v>161</v>
      </c>
    </row>
    <row r="4020" spans="1:7" ht="30">
      <c r="A4020" s="851">
        <v>4017</v>
      </c>
      <c r="B4020" s="852" t="s">
        <v>5134</v>
      </c>
      <c r="C4020" s="281">
        <v>76</v>
      </c>
      <c r="D4020" s="852" t="s">
        <v>5241</v>
      </c>
      <c r="E4020" s="852" t="s">
        <v>744</v>
      </c>
      <c r="F4020" s="852" t="s">
        <v>746</v>
      </c>
      <c r="G4020" s="852" t="s">
        <v>162</v>
      </c>
    </row>
    <row r="4021" spans="1:7" ht="30">
      <c r="A4021" s="98">
        <v>4018</v>
      </c>
      <c r="B4021" s="852" t="s">
        <v>5134</v>
      </c>
      <c r="C4021" s="281">
        <v>76</v>
      </c>
      <c r="D4021" s="852" t="s">
        <v>5242</v>
      </c>
      <c r="E4021" s="852" t="s">
        <v>744</v>
      </c>
      <c r="F4021" s="852" t="s">
        <v>746</v>
      </c>
      <c r="G4021" s="852" t="s">
        <v>162</v>
      </c>
    </row>
    <row r="4022" spans="1:7" ht="30">
      <c r="A4022" s="851">
        <v>4019</v>
      </c>
      <c r="B4022" s="852" t="s">
        <v>5134</v>
      </c>
      <c r="C4022" s="281">
        <v>76</v>
      </c>
      <c r="D4022" s="852" t="s">
        <v>5243</v>
      </c>
      <c r="E4022" s="852" t="s">
        <v>744</v>
      </c>
      <c r="F4022" s="852" t="s">
        <v>746</v>
      </c>
      <c r="G4022" s="852" t="s">
        <v>163</v>
      </c>
    </row>
    <row r="4023" spans="1:7" ht="30">
      <c r="A4023" s="98">
        <v>4020</v>
      </c>
      <c r="B4023" s="852" t="s">
        <v>5134</v>
      </c>
      <c r="C4023" s="281">
        <v>76</v>
      </c>
      <c r="D4023" s="852" t="s">
        <v>5244</v>
      </c>
      <c r="E4023" s="852" t="s">
        <v>744</v>
      </c>
      <c r="F4023" s="852" t="s">
        <v>746</v>
      </c>
      <c r="G4023" s="852" t="s">
        <v>163</v>
      </c>
    </row>
    <row r="4024" spans="1:7" ht="30">
      <c r="A4024" s="851">
        <v>4021</v>
      </c>
      <c r="B4024" s="852" t="s">
        <v>5134</v>
      </c>
      <c r="C4024" s="281">
        <v>76</v>
      </c>
      <c r="D4024" s="852" t="s">
        <v>5245</v>
      </c>
      <c r="E4024" s="852" t="s">
        <v>744</v>
      </c>
      <c r="F4024" s="852" t="s">
        <v>746</v>
      </c>
      <c r="G4024" s="852" t="s">
        <v>164</v>
      </c>
    </row>
    <row r="4025" spans="1:7" ht="30">
      <c r="A4025" s="98">
        <v>4022</v>
      </c>
      <c r="B4025" s="852" t="s">
        <v>5134</v>
      </c>
      <c r="C4025" s="281">
        <v>76</v>
      </c>
      <c r="D4025" s="852" t="s">
        <v>5246</v>
      </c>
      <c r="E4025" s="852" t="s">
        <v>744</v>
      </c>
      <c r="F4025" s="852" t="s">
        <v>746</v>
      </c>
      <c r="G4025" s="852" t="s">
        <v>164</v>
      </c>
    </row>
    <row r="4026" spans="1:7" ht="30">
      <c r="A4026" s="851">
        <v>4023</v>
      </c>
      <c r="B4026" s="852" t="s">
        <v>5134</v>
      </c>
      <c r="C4026" s="281">
        <v>76</v>
      </c>
      <c r="D4026" s="852" t="s">
        <v>5247</v>
      </c>
      <c r="E4026" s="852" t="s">
        <v>744</v>
      </c>
      <c r="F4026" s="852" t="s">
        <v>746</v>
      </c>
      <c r="G4026" s="852" t="s">
        <v>165</v>
      </c>
    </row>
    <row r="4027" spans="1:7" ht="30">
      <c r="A4027" s="98">
        <v>4024</v>
      </c>
      <c r="B4027" s="852" t="s">
        <v>5134</v>
      </c>
      <c r="C4027" s="281">
        <v>76</v>
      </c>
      <c r="D4027" s="852" t="s">
        <v>5248</v>
      </c>
      <c r="E4027" s="852" t="s">
        <v>744</v>
      </c>
      <c r="F4027" s="852" t="s">
        <v>746</v>
      </c>
      <c r="G4027" s="852" t="s">
        <v>167</v>
      </c>
    </row>
    <row r="4028" spans="1:7" ht="30">
      <c r="A4028" s="851">
        <v>4025</v>
      </c>
      <c r="B4028" s="852" t="s">
        <v>5134</v>
      </c>
      <c r="C4028" s="281">
        <v>76</v>
      </c>
      <c r="D4028" s="852" t="s">
        <v>2436</v>
      </c>
      <c r="E4028" s="852" t="s">
        <v>744</v>
      </c>
      <c r="F4028" s="852" t="s">
        <v>746</v>
      </c>
      <c r="G4028" s="852" t="s">
        <v>169</v>
      </c>
    </row>
    <row r="4029" spans="1:7" ht="30">
      <c r="A4029" s="98">
        <v>4026</v>
      </c>
      <c r="B4029" s="852" t="s">
        <v>5134</v>
      </c>
      <c r="C4029" s="281">
        <v>76</v>
      </c>
      <c r="D4029" s="852" t="s">
        <v>5249</v>
      </c>
      <c r="E4029" s="852" t="s">
        <v>744</v>
      </c>
      <c r="F4029" s="852" t="s">
        <v>746</v>
      </c>
      <c r="G4029" s="852" t="s">
        <v>169</v>
      </c>
    </row>
    <row r="4030" spans="1:7" ht="30">
      <c r="A4030" s="851">
        <v>4027</v>
      </c>
      <c r="B4030" s="852" t="s">
        <v>5134</v>
      </c>
      <c r="C4030" s="281">
        <v>76</v>
      </c>
      <c r="D4030" s="852" t="s">
        <v>4247</v>
      </c>
      <c r="E4030" s="852" t="s">
        <v>744</v>
      </c>
      <c r="F4030" s="852" t="s">
        <v>746</v>
      </c>
      <c r="G4030" s="852" t="s">
        <v>170</v>
      </c>
    </row>
    <row r="4031" spans="1:7" ht="30">
      <c r="A4031" s="98">
        <v>4028</v>
      </c>
      <c r="B4031" s="852" t="s">
        <v>5134</v>
      </c>
      <c r="C4031" s="281">
        <v>76</v>
      </c>
      <c r="D4031" s="852" t="s">
        <v>4250</v>
      </c>
      <c r="E4031" s="852" t="s">
        <v>744</v>
      </c>
      <c r="F4031" s="852" t="s">
        <v>748</v>
      </c>
      <c r="G4031" s="852" t="s">
        <v>2438</v>
      </c>
    </row>
    <row r="4032" spans="1:7" ht="30">
      <c r="A4032" s="851">
        <v>4029</v>
      </c>
      <c r="B4032" s="852" t="s">
        <v>5134</v>
      </c>
      <c r="C4032" s="281">
        <v>76</v>
      </c>
      <c r="D4032" s="852" t="s">
        <v>5250</v>
      </c>
      <c r="E4032" s="852" t="s">
        <v>744</v>
      </c>
      <c r="F4032" s="852" t="s">
        <v>748</v>
      </c>
      <c r="G4032" s="852" t="s">
        <v>2438</v>
      </c>
    </row>
    <row r="4033" spans="1:7" ht="30">
      <c r="A4033" s="98">
        <v>4030</v>
      </c>
      <c r="B4033" s="852" t="s">
        <v>5134</v>
      </c>
      <c r="C4033" s="281">
        <v>76</v>
      </c>
      <c r="D4033" s="852" t="s">
        <v>3963</v>
      </c>
      <c r="E4033" s="852" t="s">
        <v>744</v>
      </c>
      <c r="F4033" s="852" t="s">
        <v>748</v>
      </c>
      <c r="G4033" s="852" t="s">
        <v>174</v>
      </c>
    </row>
    <row r="4034" spans="1:7" ht="30">
      <c r="A4034" s="851">
        <v>4031</v>
      </c>
      <c r="B4034" s="852" t="s">
        <v>5134</v>
      </c>
      <c r="C4034" s="281">
        <v>76</v>
      </c>
      <c r="D4034" s="852" t="s">
        <v>5251</v>
      </c>
      <c r="E4034" s="852" t="s">
        <v>744</v>
      </c>
      <c r="F4034" s="852" t="s">
        <v>748</v>
      </c>
      <c r="G4034" s="852" t="s">
        <v>174</v>
      </c>
    </row>
    <row r="4035" spans="1:7" ht="30">
      <c r="A4035" s="98">
        <v>4032</v>
      </c>
      <c r="B4035" s="852" t="s">
        <v>5134</v>
      </c>
      <c r="C4035" s="281">
        <v>76</v>
      </c>
      <c r="D4035" s="852" t="s">
        <v>5252</v>
      </c>
      <c r="E4035" s="852" t="s">
        <v>744</v>
      </c>
      <c r="F4035" s="852" t="s">
        <v>748</v>
      </c>
      <c r="G4035" s="852" t="s">
        <v>175</v>
      </c>
    </row>
    <row r="4036" spans="1:7" ht="30">
      <c r="A4036" s="851">
        <v>4033</v>
      </c>
      <c r="B4036" s="852" t="s">
        <v>5134</v>
      </c>
      <c r="C4036" s="281">
        <v>76</v>
      </c>
      <c r="D4036" s="852" t="s">
        <v>5253</v>
      </c>
      <c r="E4036" s="852" t="s">
        <v>744</v>
      </c>
      <c r="F4036" s="852" t="s">
        <v>748</v>
      </c>
      <c r="G4036" s="852" t="s">
        <v>175</v>
      </c>
    </row>
    <row r="4037" spans="1:7" ht="30">
      <c r="A4037" s="98">
        <v>4034</v>
      </c>
      <c r="B4037" s="852" t="s">
        <v>5134</v>
      </c>
      <c r="C4037" s="281">
        <v>76</v>
      </c>
      <c r="D4037" s="852" t="s">
        <v>5254</v>
      </c>
      <c r="E4037" s="852" t="s">
        <v>744</v>
      </c>
      <c r="F4037" s="852" t="s">
        <v>748</v>
      </c>
      <c r="G4037" s="852" t="s">
        <v>176</v>
      </c>
    </row>
    <row r="4038" spans="1:7" ht="30">
      <c r="A4038" s="851">
        <v>4035</v>
      </c>
      <c r="B4038" s="852" t="s">
        <v>5134</v>
      </c>
      <c r="C4038" s="281">
        <v>76</v>
      </c>
      <c r="D4038" s="852" t="s">
        <v>5255</v>
      </c>
      <c r="E4038" s="852" t="s">
        <v>744</v>
      </c>
      <c r="F4038" s="852" t="s">
        <v>748</v>
      </c>
      <c r="G4038" s="852" t="s">
        <v>176</v>
      </c>
    </row>
    <row r="4039" spans="1:7" ht="30">
      <c r="A4039" s="98">
        <v>4036</v>
      </c>
      <c r="B4039" s="852" t="s">
        <v>5134</v>
      </c>
      <c r="C4039" s="281">
        <v>76</v>
      </c>
      <c r="D4039" s="852" t="s">
        <v>5256</v>
      </c>
      <c r="E4039" s="852" t="s">
        <v>744</v>
      </c>
      <c r="F4039" s="852" t="s">
        <v>748</v>
      </c>
      <c r="G4039" s="852" t="s">
        <v>177</v>
      </c>
    </row>
    <row r="4040" spans="1:7" ht="30">
      <c r="A4040" s="851">
        <v>4037</v>
      </c>
      <c r="B4040" s="852" t="s">
        <v>5134</v>
      </c>
      <c r="C4040" s="281">
        <v>76</v>
      </c>
      <c r="D4040" s="852" t="s">
        <v>5257</v>
      </c>
      <c r="E4040" s="852" t="s">
        <v>744</v>
      </c>
      <c r="F4040" s="852" t="s">
        <v>748</v>
      </c>
      <c r="G4040" s="852" t="s">
        <v>177</v>
      </c>
    </row>
    <row r="4041" spans="1:7" ht="30">
      <c r="A4041" s="98">
        <v>4038</v>
      </c>
      <c r="B4041" s="852" t="s">
        <v>5134</v>
      </c>
      <c r="C4041" s="281">
        <v>76</v>
      </c>
      <c r="D4041" s="852" t="s">
        <v>5258</v>
      </c>
      <c r="E4041" s="852" t="s">
        <v>744</v>
      </c>
      <c r="F4041" s="852" t="s">
        <v>748</v>
      </c>
      <c r="G4041" s="852" t="s">
        <v>2053</v>
      </c>
    </row>
    <row r="4042" spans="1:7" ht="30">
      <c r="A4042" s="851">
        <v>4039</v>
      </c>
      <c r="B4042" s="852" t="s">
        <v>5134</v>
      </c>
      <c r="C4042" s="281">
        <v>76</v>
      </c>
      <c r="D4042" s="852" t="s">
        <v>5259</v>
      </c>
      <c r="E4042" s="852" t="s">
        <v>744</v>
      </c>
      <c r="F4042" s="852" t="s">
        <v>748</v>
      </c>
      <c r="G4042" s="852" t="s">
        <v>2053</v>
      </c>
    </row>
    <row r="4043" spans="1:7" ht="30">
      <c r="A4043" s="98">
        <v>4040</v>
      </c>
      <c r="B4043" s="852" t="s">
        <v>5134</v>
      </c>
      <c r="C4043" s="281">
        <v>76</v>
      </c>
      <c r="D4043" s="852" t="s">
        <v>5260</v>
      </c>
      <c r="E4043" s="852" t="s">
        <v>744</v>
      </c>
      <c r="F4043" s="852" t="s">
        <v>2737</v>
      </c>
      <c r="G4043" s="852" t="s">
        <v>182</v>
      </c>
    </row>
    <row r="4044" spans="1:7" ht="30">
      <c r="A4044" s="851">
        <v>4041</v>
      </c>
      <c r="B4044" s="852" t="s">
        <v>5134</v>
      </c>
      <c r="C4044" s="281">
        <v>76</v>
      </c>
      <c r="D4044" s="852" t="s">
        <v>5261</v>
      </c>
      <c r="E4044" s="852" t="s">
        <v>744</v>
      </c>
      <c r="F4044" s="852" t="s">
        <v>750</v>
      </c>
      <c r="G4044" s="852" t="s">
        <v>190</v>
      </c>
    </row>
    <row r="4045" spans="1:7" ht="30">
      <c r="A4045" s="98">
        <v>4042</v>
      </c>
      <c r="B4045" s="852" t="s">
        <v>5134</v>
      </c>
      <c r="C4045" s="281">
        <v>76</v>
      </c>
      <c r="D4045" s="852" t="s">
        <v>5262</v>
      </c>
      <c r="E4045" s="852" t="s">
        <v>744</v>
      </c>
      <c r="F4045" s="852" t="s">
        <v>750</v>
      </c>
      <c r="G4045" s="852" t="s">
        <v>190</v>
      </c>
    </row>
    <row r="4046" spans="1:7" ht="30">
      <c r="A4046" s="851">
        <v>4043</v>
      </c>
      <c r="B4046" s="852" t="s">
        <v>5134</v>
      </c>
      <c r="C4046" s="281">
        <v>76</v>
      </c>
      <c r="D4046" s="852" t="s">
        <v>5263</v>
      </c>
      <c r="E4046" s="852" t="s">
        <v>744</v>
      </c>
      <c r="F4046" s="852" t="s">
        <v>750</v>
      </c>
      <c r="G4046" s="852" t="s">
        <v>192</v>
      </c>
    </row>
    <row r="4047" spans="1:7" ht="30">
      <c r="A4047" s="98">
        <v>4044</v>
      </c>
      <c r="B4047" s="852" t="s">
        <v>5134</v>
      </c>
      <c r="C4047" s="281">
        <v>76</v>
      </c>
      <c r="D4047" s="852" t="s">
        <v>5264</v>
      </c>
      <c r="E4047" s="852" t="s">
        <v>744</v>
      </c>
      <c r="F4047" s="852" t="s">
        <v>750</v>
      </c>
      <c r="G4047" s="852" t="s">
        <v>192</v>
      </c>
    </row>
    <row r="4048" spans="1:7" ht="30">
      <c r="A4048" s="851">
        <v>4045</v>
      </c>
      <c r="B4048" s="852" t="s">
        <v>5134</v>
      </c>
      <c r="C4048" s="281">
        <v>76</v>
      </c>
      <c r="D4048" s="852" t="s">
        <v>5265</v>
      </c>
      <c r="E4048" s="852" t="s">
        <v>744</v>
      </c>
      <c r="F4048" s="852" t="s">
        <v>750</v>
      </c>
      <c r="G4048" s="852" t="s">
        <v>2094</v>
      </c>
    </row>
    <row r="4049" spans="1:7" ht="30">
      <c r="A4049" s="98">
        <v>4046</v>
      </c>
      <c r="B4049" s="852" t="s">
        <v>5134</v>
      </c>
      <c r="C4049" s="281">
        <v>76</v>
      </c>
      <c r="D4049" s="852" t="s">
        <v>5266</v>
      </c>
      <c r="E4049" s="852" t="s">
        <v>744</v>
      </c>
      <c r="F4049" s="852" t="s">
        <v>750</v>
      </c>
      <c r="G4049" s="852" t="s">
        <v>2094</v>
      </c>
    </row>
    <row r="4050" spans="1:7" ht="30">
      <c r="A4050" s="851">
        <v>4047</v>
      </c>
      <c r="B4050" s="852" t="s">
        <v>5134</v>
      </c>
      <c r="C4050" s="281">
        <v>76</v>
      </c>
      <c r="D4050" s="852" t="s">
        <v>5267</v>
      </c>
      <c r="E4050" s="852" t="s">
        <v>744</v>
      </c>
      <c r="F4050" s="852" t="s">
        <v>750</v>
      </c>
      <c r="G4050" s="852" t="s">
        <v>2095</v>
      </c>
    </row>
    <row r="4051" spans="1:7" ht="30">
      <c r="A4051" s="98">
        <v>4048</v>
      </c>
      <c r="B4051" s="852" t="s">
        <v>5134</v>
      </c>
      <c r="C4051" s="281">
        <v>76</v>
      </c>
      <c r="D4051" s="852" t="s">
        <v>5268</v>
      </c>
      <c r="E4051" s="852" t="s">
        <v>744</v>
      </c>
      <c r="F4051" s="852" t="s">
        <v>750</v>
      </c>
      <c r="G4051" s="852" t="s">
        <v>2095</v>
      </c>
    </row>
    <row r="4052" spans="1:7" ht="30">
      <c r="A4052" s="851">
        <v>4049</v>
      </c>
      <c r="B4052" s="852" t="s">
        <v>5134</v>
      </c>
      <c r="C4052" s="281">
        <v>76</v>
      </c>
      <c r="D4052" s="852" t="s">
        <v>5269</v>
      </c>
      <c r="E4052" s="852" t="s">
        <v>744</v>
      </c>
      <c r="F4052" s="852" t="s">
        <v>750</v>
      </c>
      <c r="G4052" s="852" t="s">
        <v>195</v>
      </c>
    </row>
    <row r="4053" spans="1:7" ht="30">
      <c r="A4053" s="98">
        <v>4050</v>
      </c>
      <c r="B4053" s="852" t="s">
        <v>5134</v>
      </c>
      <c r="C4053" s="281">
        <v>76</v>
      </c>
      <c r="D4053" s="852" t="s">
        <v>5270</v>
      </c>
      <c r="E4053" s="852" t="s">
        <v>744</v>
      </c>
      <c r="F4053" s="852" t="s">
        <v>751</v>
      </c>
      <c r="G4053" s="852" t="s">
        <v>2185</v>
      </c>
    </row>
    <row r="4054" spans="1:7" ht="30">
      <c r="A4054" s="851">
        <v>4051</v>
      </c>
      <c r="B4054" s="852" t="s">
        <v>5134</v>
      </c>
      <c r="C4054" s="281">
        <v>76</v>
      </c>
      <c r="D4054" s="852" t="s">
        <v>5271</v>
      </c>
      <c r="E4054" s="852" t="s">
        <v>744</v>
      </c>
      <c r="F4054" s="852" t="s">
        <v>751</v>
      </c>
      <c r="G4054" s="852" t="s">
        <v>2055</v>
      </c>
    </row>
    <row r="4055" spans="1:7" ht="30">
      <c r="A4055" s="98">
        <v>4052</v>
      </c>
      <c r="B4055" s="852" t="s">
        <v>5134</v>
      </c>
      <c r="C4055" s="281">
        <v>76</v>
      </c>
      <c r="D4055" s="852" t="s">
        <v>5272</v>
      </c>
      <c r="E4055" s="852" t="s">
        <v>744</v>
      </c>
      <c r="F4055" s="852" t="s">
        <v>751</v>
      </c>
      <c r="G4055" s="852" t="s">
        <v>2752</v>
      </c>
    </row>
    <row r="4056" spans="1:7" ht="30">
      <c r="A4056" s="851">
        <v>4053</v>
      </c>
      <c r="B4056" s="852" t="s">
        <v>5134</v>
      </c>
      <c r="C4056" s="281">
        <v>76</v>
      </c>
      <c r="D4056" s="852" t="s">
        <v>5273</v>
      </c>
      <c r="E4056" s="852" t="s">
        <v>744</v>
      </c>
      <c r="F4056" s="852" t="s">
        <v>751</v>
      </c>
      <c r="G4056" s="852" t="s">
        <v>2752</v>
      </c>
    </row>
    <row r="4057" spans="1:7" ht="30">
      <c r="A4057" s="98">
        <v>4054</v>
      </c>
      <c r="B4057" s="852" t="s">
        <v>5134</v>
      </c>
      <c r="C4057" s="281">
        <v>76</v>
      </c>
      <c r="D4057" s="852" t="s">
        <v>5274</v>
      </c>
      <c r="E4057" s="852" t="s">
        <v>744</v>
      </c>
      <c r="F4057" s="852" t="s">
        <v>751</v>
      </c>
      <c r="G4057" s="852" t="s">
        <v>203</v>
      </c>
    </row>
    <row r="4058" spans="1:7" ht="30">
      <c r="A4058" s="851">
        <v>4055</v>
      </c>
      <c r="B4058" s="852" t="s">
        <v>5134</v>
      </c>
      <c r="C4058" s="281">
        <v>76</v>
      </c>
      <c r="D4058" s="852" t="s">
        <v>5275</v>
      </c>
      <c r="E4058" s="852" t="s">
        <v>744</v>
      </c>
      <c r="F4058" s="852" t="s">
        <v>751</v>
      </c>
      <c r="G4058" s="852" t="s">
        <v>203</v>
      </c>
    </row>
    <row r="4059" spans="1:7" ht="30">
      <c r="A4059" s="98">
        <v>4056</v>
      </c>
      <c r="B4059" s="852" t="s">
        <v>5134</v>
      </c>
      <c r="C4059" s="281">
        <v>76</v>
      </c>
      <c r="D4059" s="852" t="s">
        <v>5276</v>
      </c>
      <c r="E4059" s="852" t="s">
        <v>744</v>
      </c>
      <c r="F4059" s="852" t="s">
        <v>751</v>
      </c>
      <c r="G4059" s="852" t="s">
        <v>204</v>
      </c>
    </row>
    <row r="4060" spans="1:7" ht="30">
      <c r="A4060" s="851">
        <v>4057</v>
      </c>
      <c r="B4060" s="852" t="s">
        <v>5134</v>
      </c>
      <c r="C4060" s="281">
        <v>76</v>
      </c>
      <c r="D4060" s="852" t="s">
        <v>5277</v>
      </c>
      <c r="E4060" s="852" t="s">
        <v>744</v>
      </c>
      <c r="F4060" s="852" t="s">
        <v>751</v>
      </c>
      <c r="G4060" s="852" t="s">
        <v>204</v>
      </c>
    </row>
    <row r="4061" spans="1:7" ht="30">
      <c r="A4061" s="98">
        <v>4058</v>
      </c>
      <c r="B4061" s="852" t="s">
        <v>5134</v>
      </c>
      <c r="C4061" s="281">
        <v>76</v>
      </c>
      <c r="D4061" s="852" t="s">
        <v>5278</v>
      </c>
      <c r="E4061" s="852" t="s">
        <v>744</v>
      </c>
      <c r="F4061" s="852" t="s">
        <v>751</v>
      </c>
      <c r="G4061" s="852" t="s">
        <v>204</v>
      </c>
    </row>
    <row r="4062" spans="1:7" ht="30">
      <c r="A4062" s="851">
        <v>4059</v>
      </c>
      <c r="B4062" s="852" t="s">
        <v>5134</v>
      </c>
      <c r="C4062" s="281">
        <v>76</v>
      </c>
      <c r="D4062" s="852" t="s">
        <v>5279</v>
      </c>
      <c r="E4062" s="852" t="s">
        <v>744</v>
      </c>
      <c r="F4062" s="852" t="s">
        <v>751</v>
      </c>
      <c r="G4062" s="852" t="s">
        <v>206</v>
      </c>
    </row>
    <row r="4063" spans="1:7" ht="30">
      <c r="A4063" s="98">
        <v>4060</v>
      </c>
      <c r="B4063" s="852" t="s">
        <v>5134</v>
      </c>
      <c r="C4063" s="281">
        <v>76</v>
      </c>
      <c r="D4063" s="852" t="s">
        <v>5280</v>
      </c>
      <c r="E4063" s="852" t="s">
        <v>744</v>
      </c>
      <c r="F4063" s="852" t="s">
        <v>751</v>
      </c>
      <c r="G4063" s="852" t="s">
        <v>206</v>
      </c>
    </row>
    <row r="4064" spans="1:7" ht="30">
      <c r="A4064" s="851">
        <v>4061</v>
      </c>
      <c r="B4064" s="852" t="s">
        <v>5134</v>
      </c>
      <c r="C4064" s="281">
        <v>76</v>
      </c>
      <c r="D4064" s="852" t="s">
        <v>5281</v>
      </c>
      <c r="E4064" s="852" t="s">
        <v>744</v>
      </c>
      <c r="F4064" s="852" t="s">
        <v>751</v>
      </c>
      <c r="G4064" s="852" t="s">
        <v>206</v>
      </c>
    </row>
    <row r="4065" spans="1:7" ht="30">
      <c r="A4065" s="98">
        <v>4062</v>
      </c>
      <c r="B4065" s="852" t="s">
        <v>5134</v>
      </c>
      <c r="C4065" s="281">
        <v>76</v>
      </c>
      <c r="D4065" s="852" t="s">
        <v>5282</v>
      </c>
      <c r="E4065" s="852" t="s">
        <v>744</v>
      </c>
      <c r="F4065" s="852" t="s">
        <v>745</v>
      </c>
      <c r="G4065" s="852" t="s">
        <v>214</v>
      </c>
    </row>
    <row r="4066" spans="1:7" ht="30">
      <c r="A4066" s="851">
        <v>4063</v>
      </c>
      <c r="B4066" s="852" t="s">
        <v>5134</v>
      </c>
      <c r="C4066" s="281">
        <v>76</v>
      </c>
      <c r="D4066" s="852" t="s">
        <v>5283</v>
      </c>
      <c r="E4066" s="852" t="s">
        <v>752</v>
      </c>
      <c r="F4066" s="852" t="s">
        <v>752</v>
      </c>
      <c r="G4066" s="852" t="s">
        <v>220</v>
      </c>
    </row>
    <row r="4067" spans="1:7" ht="30">
      <c r="A4067" s="98">
        <v>4064</v>
      </c>
      <c r="B4067" s="852" t="s">
        <v>5134</v>
      </c>
      <c r="C4067" s="281">
        <v>76</v>
      </c>
      <c r="D4067" s="852" t="s">
        <v>5284</v>
      </c>
      <c r="E4067" s="852" t="s">
        <v>752</v>
      </c>
      <c r="F4067" s="852" t="s">
        <v>752</v>
      </c>
      <c r="G4067" s="852" t="s">
        <v>221</v>
      </c>
    </row>
    <row r="4068" spans="1:7" ht="30">
      <c r="A4068" s="851">
        <v>4065</v>
      </c>
      <c r="B4068" s="852" t="s">
        <v>5134</v>
      </c>
      <c r="C4068" s="281">
        <v>76</v>
      </c>
      <c r="D4068" s="852" t="s">
        <v>5285</v>
      </c>
      <c r="E4068" s="852" t="s">
        <v>752</v>
      </c>
      <c r="F4068" s="852" t="s">
        <v>752</v>
      </c>
      <c r="G4068" s="852" t="s">
        <v>221</v>
      </c>
    </row>
    <row r="4069" spans="1:7" ht="30">
      <c r="A4069" s="98">
        <v>4066</v>
      </c>
      <c r="B4069" s="852" t="s">
        <v>5134</v>
      </c>
      <c r="C4069" s="281">
        <v>76</v>
      </c>
      <c r="D4069" s="852" t="s">
        <v>5286</v>
      </c>
      <c r="E4069" s="852" t="s">
        <v>752</v>
      </c>
      <c r="F4069" s="852" t="s">
        <v>752</v>
      </c>
      <c r="G4069" s="852" t="s">
        <v>221</v>
      </c>
    </row>
    <row r="4070" spans="1:7" ht="30">
      <c r="A4070" s="851">
        <v>4067</v>
      </c>
      <c r="B4070" s="852" t="s">
        <v>5134</v>
      </c>
      <c r="C4070" s="281">
        <v>76</v>
      </c>
      <c r="D4070" s="852" t="s">
        <v>5287</v>
      </c>
      <c r="E4070" s="852" t="s">
        <v>752</v>
      </c>
      <c r="F4070" s="852" t="s">
        <v>752</v>
      </c>
      <c r="G4070" s="852" t="s">
        <v>222</v>
      </c>
    </row>
    <row r="4071" spans="1:7" ht="30">
      <c r="A4071" s="98">
        <v>4068</v>
      </c>
      <c r="B4071" s="852" t="s">
        <v>5134</v>
      </c>
      <c r="C4071" s="281">
        <v>76</v>
      </c>
      <c r="D4071" s="852" t="s">
        <v>4268</v>
      </c>
      <c r="E4071" s="852" t="s">
        <v>752</v>
      </c>
      <c r="F4071" s="852" t="s">
        <v>752</v>
      </c>
      <c r="G4071" s="852" t="s">
        <v>222</v>
      </c>
    </row>
    <row r="4072" spans="1:7" ht="30">
      <c r="A4072" s="851">
        <v>4069</v>
      </c>
      <c r="B4072" s="852" t="s">
        <v>5134</v>
      </c>
      <c r="C4072" s="281">
        <v>76</v>
      </c>
      <c r="D4072" s="852" t="s">
        <v>5288</v>
      </c>
      <c r="E4072" s="852" t="s">
        <v>752</v>
      </c>
      <c r="F4072" s="852" t="s">
        <v>752</v>
      </c>
      <c r="G4072" s="852" t="s">
        <v>228</v>
      </c>
    </row>
    <row r="4073" spans="1:7" ht="30">
      <c r="A4073" s="98">
        <v>4070</v>
      </c>
      <c r="B4073" s="852" t="s">
        <v>5134</v>
      </c>
      <c r="C4073" s="281">
        <v>76</v>
      </c>
      <c r="D4073" s="852" t="s">
        <v>5289</v>
      </c>
      <c r="E4073" s="852" t="s">
        <v>752</v>
      </c>
      <c r="F4073" s="852" t="s">
        <v>752</v>
      </c>
      <c r="G4073" s="852" t="s">
        <v>228</v>
      </c>
    </row>
    <row r="4074" spans="1:7" ht="30">
      <c r="A4074" s="851">
        <v>4071</v>
      </c>
      <c r="B4074" s="852" t="s">
        <v>5134</v>
      </c>
      <c r="C4074" s="281">
        <v>76</v>
      </c>
      <c r="D4074" s="852" t="s">
        <v>5290</v>
      </c>
      <c r="E4074" s="852" t="s">
        <v>752</v>
      </c>
      <c r="F4074" s="852" t="s">
        <v>752</v>
      </c>
      <c r="G4074" s="852" t="s">
        <v>229</v>
      </c>
    </row>
    <row r="4075" spans="1:7" ht="30">
      <c r="A4075" s="98">
        <v>4072</v>
      </c>
      <c r="B4075" s="852" t="s">
        <v>5134</v>
      </c>
      <c r="C4075" s="281">
        <v>76</v>
      </c>
      <c r="D4075" s="852" t="s">
        <v>5291</v>
      </c>
      <c r="E4075" s="852" t="s">
        <v>752</v>
      </c>
      <c r="F4075" s="852" t="s">
        <v>752</v>
      </c>
      <c r="G4075" s="852" t="s">
        <v>229</v>
      </c>
    </row>
    <row r="4076" spans="1:7" ht="30">
      <c r="A4076" s="851">
        <v>4073</v>
      </c>
      <c r="B4076" s="852" t="s">
        <v>5134</v>
      </c>
      <c r="C4076" s="281">
        <v>76</v>
      </c>
      <c r="D4076" s="852" t="s">
        <v>5067</v>
      </c>
      <c r="E4076" s="852" t="s">
        <v>752</v>
      </c>
      <c r="F4076" s="852" t="s">
        <v>752</v>
      </c>
      <c r="G4076" s="852" t="s">
        <v>231</v>
      </c>
    </row>
    <row r="4077" spans="1:7" ht="30">
      <c r="A4077" s="98">
        <v>4074</v>
      </c>
      <c r="B4077" s="852" t="s">
        <v>5134</v>
      </c>
      <c r="C4077" s="281">
        <v>76</v>
      </c>
      <c r="D4077" s="852" t="s">
        <v>5292</v>
      </c>
      <c r="E4077" s="852" t="s">
        <v>752</v>
      </c>
      <c r="F4077" s="852" t="s">
        <v>752</v>
      </c>
      <c r="G4077" s="852" t="s">
        <v>231</v>
      </c>
    </row>
    <row r="4078" spans="1:7" ht="30">
      <c r="A4078" s="851">
        <v>4075</v>
      </c>
      <c r="B4078" s="852" t="s">
        <v>5134</v>
      </c>
      <c r="C4078" s="281">
        <v>76</v>
      </c>
      <c r="D4078" s="852" t="s">
        <v>5293</v>
      </c>
      <c r="E4078" s="852" t="s">
        <v>752</v>
      </c>
      <c r="F4078" s="852" t="s">
        <v>752</v>
      </c>
      <c r="G4078" s="852" t="s">
        <v>233</v>
      </c>
    </row>
    <row r="4079" spans="1:7" ht="30">
      <c r="A4079" s="98">
        <v>4076</v>
      </c>
      <c r="B4079" s="852" t="s">
        <v>5134</v>
      </c>
      <c r="C4079" s="281">
        <v>76</v>
      </c>
      <c r="D4079" s="852" t="s">
        <v>5294</v>
      </c>
      <c r="E4079" s="852" t="s">
        <v>752</v>
      </c>
      <c r="F4079" s="852" t="s">
        <v>752</v>
      </c>
      <c r="G4079" s="852" t="s">
        <v>236</v>
      </c>
    </row>
    <row r="4080" spans="1:7" ht="30">
      <c r="A4080" s="851">
        <v>4077</v>
      </c>
      <c r="B4080" s="852" t="s">
        <v>5134</v>
      </c>
      <c r="C4080" s="281">
        <v>76</v>
      </c>
      <c r="D4080" s="852" t="s">
        <v>5295</v>
      </c>
      <c r="E4080" s="852" t="s">
        <v>752</v>
      </c>
      <c r="F4080" s="852" t="s">
        <v>752</v>
      </c>
      <c r="G4080" s="852" t="s">
        <v>237</v>
      </c>
    </row>
    <row r="4081" spans="1:7" ht="30">
      <c r="A4081" s="98">
        <v>4078</v>
      </c>
      <c r="B4081" s="852" t="s">
        <v>5134</v>
      </c>
      <c r="C4081" s="281">
        <v>76</v>
      </c>
      <c r="D4081" s="852" t="s">
        <v>5296</v>
      </c>
      <c r="E4081" s="852" t="s">
        <v>752</v>
      </c>
      <c r="F4081" s="852" t="s">
        <v>752</v>
      </c>
      <c r="G4081" s="852" t="s">
        <v>239</v>
      </c>
    </row>
    <row r="4082" spans="1:7" ht="30">
      <c r="A4082" s="851">
        <v>4079</v>
      </c>
      <c r="B4082" s="852" t="s">
        <v>5134</v>
      </c>
      <c r="C4082" s="281">
        <v>76</v>
      </c>
      <c r="D4082" s="852" t="s">
        <v>5297</v>
      </c>
      <c r="E4082" s="852" t="s">
        <v>752</v>
      </c>
      <c r="F4082" s="852" t="s">
        <v>752</v>
      </c>
      <c r="G4082" s="852" t="s">
        <v>239</v>
      </c>
    </row>
    <row r="4083" spans="1:7" ht="30">
      <c r="A4083" s="98">
        <v>4080</v>
      </c>
      <c r="B4083" s="852" t="s">
        <v>5134</v>
      </c>
      <c r="C4083" s="281">
        <v>76</v>
      </c>
      <c r="D4083" s="852" t="s">
        <v>4283</v>
      </c>
      <c r="E4083" s="852" t="s">
        <v>752</v>
      </c>
      <c r="F4083" s="852" t="s">
        <v>752</v>
      </c>
      <c r="G4083" s="852" t="s">
        <v>240</v>
      </c>
    </row>
    <row r="4084" spans="1:7" ht="30">
      <c r="A4084" s="851">
        <v>4081</v>
      </c>
      <c r="B4084" s="852" t="s">
        <v>5134</v>
      </c>
      <c r="C4084" s="281">
        <v>76</v>
      </c>
      <c r="D4084" s="852" t="s">
        <v>5298</v>
      </c>
      <c r="E4084" s="852" t="s">
        <v>752</v>
      </c>
      <c r="F4084" s="852" t="s">
        <v>752</v>
      </c>
      <c r="G4084" s="852" t="s">
        <v>241</v>
      </c>
    </row>
    <row r="4085" spans="1:7" ht="30">
      <c r="A4085" s="98">
        <v>4082</v>
      </c>
      <c r="B4085" s="852" t="s">
        <v>5134</v>
      </c>
      <c r="C4085" s="281">
        <v>76</v>
      </c>
      <c r="D4085" s="852" t="s">
        <v>5111</v>
      </c>
      <c r="E4085" s="852" t="s">
        <v>752</v>
      </c>
      <c r="F4085" s="852" t="s">
        <v>752</v>
      </c>
      <c r="G4085" s="852" t="s">
        <v>243</v>
      </c>
    </row>
    <row r="4086" spans="1:7" ht="30">
      <c r="A4086" s="851">
        <v>4083</v>
      </c>
      <c r="B4086" s="852" t="s">
        <v>5134</v>
      </c>
      <c r="C4086" s="281">
        <v>76</v>
      </c>
      <c r="D4086" s="852" t="s">
        <v>5299</v>
      </c>
      <c r="E4086" s="852" t="s">
        <v>752</v>
      </c>
      <c r="F4086" s="852" t="s">
        <v>752</v>
      </c>
      <c r="G4086" s="852" t="s">
        <v>243</v>
      </c>
    </row>
    <row r="4087" spans="1:7" ht="30">
      <c r="A4087" s="98">
        <v>4084</v>
      </c>
      <c r="B4087" s="852" t="s">
        <v>5134</v>
      </c>
      <c r="C4087" s="281">
        <v>76</v>
      </c>
      <c r="D4087" s="852" t="s">
        <v>5300</v>
      </c>
      <c r="E4087" s="852" t="s">
        <v>752</v>
      </c>
      <c r="F4087" s="852" t="s">
        <v>752</v>
      </c>
      <c r="G4087" s="852" t="s">
        <v>244</v>
      </c>
    </row>
    <row r="4088" spans="1:7" ht="30">
      <c r="A4088" s="851">
        <v>4085</v>
      </c>
      <c r="B4088" s="852" t="s">
        <v>5134</v>
      </c>
      <c r="C4088" s="281">
        <v>76</v>
      </c>
      <c r="D4088" s="852" t="s">
        <v>5301</v>
      </c>
      <c r="E4088" s="852" t="s">
        <v>752</v>
      </c>
      <c r="F4088" s="852" t="s">
        <v>752</v>
      </c>
      <c r="G4088" s="852" t="s">
        <v>246</v>
      </c>
    </row>
    <row r="4089" spans="1:7" ht="30">
      <c r="A4089" s="98">
        <v>4086</v>
      </c>
      <c r="B4089" s="852" t="s">
        <v>5134</v>
      </c>
      <c r="C4089" s="281">
        <v>76</v>
      </c>
      <c r="D4089" s="852" t="s">
        <v>5302</v>
      </c>
      <c r="E4089" s="852" t="s">
        <v>752</v>
      </c>
      <c r="F4089" s="852" t="s">
        <v>752</v>
      </c>
      <c r="G4089" s="852" t="s">
        <v>248</v>
      </c>
    </row>
    <row r="4090" spans="1:7" ht="30">
      <c r="A4090" s="851">
        <v>4087</v>
      </c>
      <c r="B4090" s="852" t="s">
        <v>5134</v>
      </c>
      <c r="C4090" s="281">
        <v>76</v>
      </c>
      <c r="D4090" s="852" t="s">
        <v>5303</v>
      </c>
      <c r="E4090" s="852" t="s">
        <v>752</v>
      </c>
      <c r="F4090" s="852" t="s">
        <v>752</v>
      </c>
      <c r="G4090" s="852" t="s">
        <v>248</v>
      </c>
    </row>
    <row r="4091" spans="1:7" ht="30">
      <c r="A4091" s="98">
        <v>4088</v>
      </c>
      <c r="B4091" s="852" t="s">
        <v>5134</v>
      </c>
      <c r="C4091" s="281">
        <v>76</v>
      </c>
      <c r="D4091" s="852" t="s">
        <v>5304</v>
      </c>
      <c r="E4091" s="852" t="s">
        <v>752</v>
      </c>
      <c r="F4091" s="852" t="s">
        <v>752</v>
      </c>
      <c r="G4091" s="852" t="s">
        <v>248</v>
      </c>
    </row>
    <row r="4092" spans="1:7" ht="30">
      <c r="A4092" s="851">
        <v>4089</v>
      </c>
      <c r="B4092" s="852" t="s">
        <v>5134</v>
      </c>
      <c r="C4092" s="281">
        <v>76</v>
      </c>
      <c r="D4092" s="852" t="s">
        <v>5305</v>
      </c>
      <c r="E4092" s="852" t="s">
        <v>752</v>
      </c>
      <c r="F4092" s="852" t="s">
        <v>752</v>
      </c>
      <c r="G4092" s="852" t="s">
        <v>249</v>
      </c>
    </row>
    <row r="4093" spans="1:7" ht="30">
      <c r="A4093" s="98">
        <v>4090</v>
      </c>
      <c r="B4093" s="852" t="s">
        <v>5134</v>
      </c>
      <c r="C4093" s="281">
        <v>76</v>
      </c>
      <c r="D4093" s="852" t="s">
        <v>5306</v>
      </c>
      <c r="E4093" s="852" t="s">
        <v>752</v>
      </c>
      <c r="F4093" s="852" t="s">
        <v>752</v>
      </c>
      <c r="G4093" s="852" t="s">
        <v>252</v>
      </c>
    </row>
    <row r="4094" spans="1:7" ht="30">
      <c r="A4094" s="851">
        <v>4091</v>
      </c>
      <c r="B4094" s="852" t="s">
        <v>5134</v>
      </c>
      <c r="C4094" s="281">
        <v>76</v>
      </c>
      <c r="D4094" s="852" t="s">
        <v>5307</v>
      </c>
      <c r="E4094" s="852" t="s">
        <v>752</v>
      </c>
      <c r="F4094" s="852" t="s">
        <v>752</v>
      </c>
      <c r="G4094" s="852" t="s">
        <v>254</v>
      </c>
    </row>
    <row r="4095" spans="1:7" ht="30">
      <c r="A4095" s="98">
        <v>4092</v>
      </c>
      <c r="B4095" s="852" t="s">
        <v>5134</v>
      </c>
      <c r="C4095" s="281">
        <v>76</v>
      </c>
      <c r="D4095" s="852" t="s">
        <v>5308</v>
      </c>
      <c r="E4095" s="852" t="s">
        <v>752</v>
      </c>
      <c r="F4095" s="852" t="s">
        <v>752</v>
      </c>
      <c r="G4095" s="852" t="s">
        <v>254</v>
      </c>
    </row>
    <row r="4096" spans="1:7" ht="30">
      <c r="A4096" s="851">
        <v>4093</v>
      </c>
      <c r="B4096" s="852" t="s">
        <v>5134</v>
      </c>
      <c r="C4096" s="281">
        <v>76</v>
      </c>
      <c r="D4096" s="852" t="s">
        <v>5309</v>
      </c>
      <c r="E4096" s="852" t="s">
        <v>752</v>
      </c>
      <c r="F4096" s="852" t="s">
        <v>752</v>
      </c>
      <c r="G4096" s="852" t="s">
        <v>256</v>
      </c>
    </row>
    <row r="4097" spans="1:7" ht="30">
      <c r="A4097" s="98">
        <v>4094</v>
      </c>
      <c r="B4097" s="852" t="s">
        <v>5134</v>
      </c>
      <c r="C4097" s="281">
        <v>76</v>
      </c>
      <c r="D4097" s="852" t="s">
        <v>4594</v>
      </c>
      <c r="E4097" s="852" t="s">
        <v>752</v>
      </c>
      <c r="F4097" s="852" t="s">
        <v>752</v>
      </c>
      <c r="G4097" s="852" t="s">
        <v>258</v>
      </c>
    </row>
    <row r="4098" spans="1:7" ht="30">
      <c r="A4098" s="851">
        <v>4095</v>
      </c>
      <c r="B4098" s="852" t="s">
        <v>5134</v>
      </c>
      <c r="C4098" s="281">
        <v>76</v>
      </c>
      <c r="D4098" s="852" t="s">
        <v>5310</v>
      </c>
      <c r="E4098" s="852" t="s">
        <v>752</v>
      </c>
      <c r="F4098" s="852" t="s">
        <v>752</v>
      </c>
      <c r="G4098" s="852" t="s">
        <v>260</v>
      </c>
    </row>
    <row r="4099" spans="1:7" ht="30">
      <c r="A4099" s="98">
        <v>4096</v>
      </c>
      <c r="B4099" s="852" t="s">
        <v>5134</v>
      </c>
      <c r="C4099" s="281">
        <v>76</v>
      </c>
      <c r="D4099" s="852" t="s">
        <v>5311</v>
      </c>
      <c r="E4099" s="852" t="s">
        <v>752</v>
      </c>
      <c r="F4099" s="852" t="s">
        <v>752</v>
      </c>
      <c r="G4099" s="852" t="s">
        <v>260</v>
      </c>
    </row>
    <row r="4100" spans="1:7" ht="30">
      <c r="A4100" s="851">
        <v>4097</v>
      </c>
      <c r="B4100" s="852" t="s">
        <v>5134</v>
      </c>
      <c r="C4100" s="281">
        <v>76</v>
      </c>
      <c r="D4100" s="852" t="s">
        <v>5312</v>
      </c>
      <c r="E4100" s="852" t="s">
        <v>752</v>
      </c>
      <c r="F4100" s="852" t="s">
        <v>752</v>
      </c>
      <c r="G4100" s="852" t="s">
        <v>260</v>
      </c>
    </row>
    <row r="4101" spans="1:7" ht="30">
      <c r="A4101" s="98">
        <v>4098</v>
      </c>
      <c r="B4101" s="852" t="s">
        <v>5134</v>
      </c>
      <c r="C4101" s="281">
        <v>76</v>
      </c>
      <c r="D4101" s="852" t="s">
        <v>5313</v>
      </c>
      <c r="E4101" s="852" t="s">
        <v>752</v>
      </c>
      <c r="F4101" s="852" t="s">
        <v>752</v>
      </c>
      <c r="G4101" s="852" t="s">
        <v>260</v>
      </c>
    </row>
    <row r="4102" spans="1:7" ht="30">
      <c r="A4102" s="851">
        <v>4099</v>
      </c>
      <c r="B4102" s="852" t="s">
        <v>5134</v>
      </c>
      <c r="C4102" s="281">
        <v>76</v>
      </c>
      <c r="D4102" s="852" t="s">
        <v>5314</v>
      </c>
      <c r="E4102" s="852" t="s">
        <v>752</v>
      </c>
      <c r="F4102" s="852" t="s">
        <v>752</v>
      </c>
      <c r="G4102" s="852" t="s">
        <v>260</v>
      </c>
    </row>
    <row r="4103" spans="1:7" ht="30">
      <c r="A4103" s="98">
        <v>4100</v>
      </c>
      <c r="B4103" s="852" t="s">
        <v>5134</v>
      </c>
      <c r="C4103" s="281">
        <v>76</v>
      </c>
      <c r="D4103" s="852" t="s">
        <v>5315</v>
      </c>
      <c r="E4103" s="852" t="s">
        <v>752</v>
      </c>
      <c r="F4103" s="852" t="s">
        <v>752</v>
      </c>
      <c r="G4103" s="852" t="s">
        <v>265</v>
      </c>
    </row>
    <row r="4104" spans="1:7" ht="30">
      <c r="A4104" s="851">
        <v>4101</v>
      </c>
      <c r="B4104" s="852" t="s">
        <v>5134</v>
      </c>
      <c r="C4104" s="281">
        <v>76</v>
      </c>
      <c r="D4104" s="852" t="s">
        <v>5316</v>
      </c>
      <c r="E4104" s="852" t="s">
        <v>752</v>
      </c>
      <c r="F4104" s="852" t="s">
        <v>752</v>
      </c>
      <c r="G4104" s="852" t="s">
        <v>266</v>
      </c>
    </row>
    <row r="4105" spans="1:7" ht="30">
      <c r="A4105" s="98">
        <v>4102</v>
      </c>
      <c r="B4105" s="852" t="s">
        <v>5134</v>
      </c>
      <c r="C4105" s="281">
        <v>76</v>
      </c>
      <c r="D4105" s="852" t="s">
        <v>5317</v>
      </c>
      <c r="E4105" s="852" t="s">
        <v>752</v>
      </c>
      <c r="F4105" s="852" t="s">
        <v>752</v>
      </c>
      <c r="G4105" s="852" t="s">
        <v>266</v>
      </c>
    </row>
    <row r="4106" spans="1:7" ht="30">
      <c r="A4106" s="851">
        <v>4103</v>
      </c>
      <c r="B4106" s="852" t="s">
        <v>5134</v>
      </c>
      <c r="C4106" s="281">
        <v>76</v>
      </c>
      <c r="D4106" s="852" t="s">
        <v>5318</v>
      </c>
      <c r="E4106" s="852" t="s">
        <v>752</v>
      </c>
      <c r="F4106" s="852" t="s">
        <v>752</v>
      </c>
      <c r="G4106" s="852" t="s">
        <v>268</v>
      </c>
    </row>
    <row r="4107" spans="1:7" ht="30">
      <c r="A4107" s="98">
        <v>4104</v>
      </c>
      <c r="B4107" s="852" t="s">
        <v>5134</v>
      </c>
      <c r="C4107" s="281">
        <v>76</v>
      </c>
      <c r="D4107" s="852" t="s">
        <v>5319</v>
      </c>
      <c r="E4107" s="852" t="s">
        <v>752</v>
      </c>
      <c r="F4107" s="852" t="s">
        <v>752</v>
      </c>
      <c r="G4107" s="852" t="s">
        <v>269</v>
      </c>
    </row>
    <row r="4108" spans="1:7" ht="30">
      <c r="A4108" s="851">
        <v>4105</v>
      </c>
      <c r="B4108" s="852" t="s">
        <v>5134</v>
      </c>
      <c r="C4108" s="281">
        <v>76</v>
      </c>
      <c r="D4108" s="852" t="s">
        <v>5085</v>
      </c>
      <c r="E4108" s="852" t="s">
        <v>752</v>
      </c>
      <c r="F4108" s="852" t="s">
        <v>752</v>
      </c>
      <c r="G4108" s="852" t="s">
        <v>269</v>
      </c>
    </row>
    <row r="4109" spans="1:7" ht="30">
      <c r="A4109" s="98">
        <v>4106</v>
      </c>
      <c r="B4109" s="852" t="s">
        <v>5134</v>
      </c>
      <c r="C4109" s="281">
        <v>76</v>
      </c>
      <c r="D4109" s="852" t="s">
        <v>5320</v>
      </c>
      <c r="E4109" s="852" t="s">
        <v>752</v>
      </c>
      <c r="F4109" s="852" t="s">
        <v>752</v>
      </c>
      <c r="G4109" s="852" t="s">
        <v>270</v>
      </c>
    </row>
    <row r="4110" spans="1:7" ht="30">
      <c r="A4110" s="851">
        <v>4107</v>
      </c>
      <c r="B4110" s="852" t="s">
        <v>5134</v>
      </c>
      <c r="C4110" s="281">
        <v>76</v>
      </c>
      <c r="D4110" s="852" t="s">
        <v>5321</v>
      </c>
      <c r="E4110" s="852" t="s">
        <v>752</v>
      </c>
      <c r="F4110" s="852" t="s">
        <v>752</v>
      </c>
      <c r="G4110" s="852" t="s">
        <v>272</v>
      </c>
    </row>
    <row r="4111" spans="1:7" ht="30">
      <c r="A4111" s="98">
        <v>4108</v>
      </c>
      <c r="B4111" s="852" t="s">
        <v>5134</v>
      </c>
      <c r="C4111" s="281">
        <v>76</v>
      </c>
      <c r="D4111" s="852" t="s">
        <v>5322</v>
      </c>
      <c r="E4111" s="852" t="s">
        <v>752</v>
      </c>
      <c r="F4111" s="852" t="s">
        <v>752</v>
      </c>
      <c r="G4111" s="852" t="s">
        <v>273</v>
      </c>
    </row>
    <row r="4112" spans="1:7" ht="30">
      <c r="A4112" s="851">
        <v>4109</v>
      </c>
      <c r="B4112" s="852" t="s">
        <v>5134</v>
      </c>
      <c r="C4112" s="281">
        <v>76</v>
      </c>
      <c r="D4112" s="852" t="s">
        <v>5323</v>
      </c>
      <c r="E4112" s="852" t="s">
        <v>752</v>
      </c>
      <c r="F4112" s="852" t="s">
        <v>752</v>
      </c>
      <c r="G4112" s="852" t="s">
        <v>273</v>
      </c>
    </row>
    <row r="4113" spans="1:7" ht="30">
      <c r="A4113" s="98">
        <v>4110</v>
      </c>
      <c r="B4113" s="852" t="s">
        <v>5134</v>
      </c>
      <c r="C4113" s="281">
        <v>76</v>
      </c>
      <c r="D4113" s="852" t="s">
        <v>3971</v>
      </c>
      <c r="E4113" s="852" t="s">
        <v>752</v>
      </c>
      <c r="F4113" s="852" t="s">
        <v>752</v>
      </c>
      <c r="G4113" s="852" t="s">
        <v>274</v>
      </c>
    </row>
    <row r="4114" spans="1:7" ht="30">
      <c r="A4114" s="851">
        <v>4111</v>
      </c>
      <c r="B4114" s="852" t="s">
        <v>5134</v>
      </c>
      <c r="C4114" s="281">
        <v>76</v>
      </c>
      <c r="D4114" s="852" t="s">
        <v>5324</v>
      </c>
      <c r="E4114" s="852" t="s">
        <v>752</v>
      </c>
      <c r="F4114" s="852" t="s">
        <v>752</v>
      </c>
      <c r="G4114" s="852" t="s">
        <v>275</v>
      </c>
    </row>
    <row r="4115" spans="1:7" ht="30">
      <c r="A4115" s="98">
        <v>4112</v>
      </c>
      <c r="B4115" s="852" t="s">
        <v>5134</v>
      </c>
      <c r="C4115" s="281">
        <v>76</v>
      </c>
      <c r="D4115" s="852" t="s">
        <v>5325</v>
      </c>
      <c r="E4115" s="852" t="s">
        <v>752</v>
      </c>
      <c r="F4115" s="852" t="s">
        <v>548</v>
      </c>
      <c r="G4115" s="852" t="s">
        <v>277</v>
      </c>
    </row>
    <row r="4116" spans="1:7" ht="30">
      <c r="A4116" s="851">
        <v>4113</v>
      </c>
      <c r="B4116" s="852" t="s">
        <v>5134</v>
      </c>
      <c r="C4116" s="281">
        <v>76</v>
      </c>
      <c r="D4116" s="852" t="s">
        <v>5326</v>
      </c>
      <c r="E4116" s="852" t="s">
        <v>752</v>
      </c>
      <c r="F4116" s="852" t="s">
        <v>548</v>
      </c>
      <c r="G4116" s="852" t="s">
        <v>278</v>
      </c>
    </row>
    <row r="4117" spans="1:7" ht="30">
      <c r="A4117" s="98">
        <v>4114</v>
      </c>
      <c r="B4117" s="852" t="s">
        <v>5134</v>
      </c>
      <c r="C4117" s="281">
        <v>76</v>
      </c>
      <c r="D4117" s="852" t="s">
        <v>5327</v>
      </c>
      <c r="E4117" s="852" t="s">
        <v>752</v>
      </c>
      <c r="F4117" s="852" t="s">
        <v>548</v>
      </c>
      <c r="G4117" s="852" t="s">
        <v>279</v>
      </c>
    </row>
    <row r="4118" spans="1:7" ht="30">
      <c r="A4118" s="851">
        <v>4115</v>
      </c>
      <c r="B4118" s="852" t="s">
        <v>5134</v>
      </c>
      <c r="C4118" s="281">
        <v>76</v>
      </c>
      <c r="D4118" s="852" t="s">
        <v>5328</v>
      </c>
      <c r="E4118" s="852" t="s">
        <v>752</v>
      </c>
      <c r="F4118" s="852" t="s">
        <v>548</v>
      </c>
      <c r="G4118" s="852" t="s">
        <v>279</v>
      </c>
    </row>
    <row r="4119" spans="1:7" ht="30">
      <c r="A4119" s="98">
        <v>4116</v>
      </c>
      <c r="B4119" s="852" t="s">
        <v>5134</v>
      </c>
      <c r="C4119" s="281">
        <v>76</v>
      </c>
      <c r="D4119" s="852" t="s">
        <v>5329</v>
      </c>
      <c r="E4119" s="852" t="s">
        <v>752</v>
      </c>
      <c r="F4119" s="852" t="s">
        <v>548</v>
      </c>
      <c r="G4119" s="852" t="s">
        <v>280</v>
      </c>
    </row>
    <row r="4120" spans="1:7" ht="30">
      <c r="A4120" s="851">
        <v>4117</v>
      </c>
      <c r="B4120" s="852" t="s">
        <v>5134</v>
      </c>
      <c r="C4120" s="281">
        <v>76</v>
      </c>
      <c r="D4120" s="852" t="s">
        <v>5330</v>
      </c>
      <c r="E4120" s="852" t="s">
        <v>752</v>
      </c>
      <c r="F4120" s="852" t="s">
        <v>548</v>
      </c>
      <c r="G4120" s="852" t="s">
        <v>280</v>
      </c>
    </row>
    <row r="4121" spans="1:7" ht="30">
      <c r="A4121" s="98">
        <v>4118</v>
      </c>
      <c r="B4121" s="852" t="s">
        <v>5134</v>
      </c>
      <c r="C4121" s="281">
        <v>76</v>
      </c>
      <c r="D4121" s="852" t="s">
        <v>5331</v>
      </c>
      <c r="E4121" s="852" t="s">
        <v>752</v>
      </c>
      <c r="F4121" s="852" t="s">
        <v>548</v>
      </c>
      <c r="G4121" s="852" t="s">
        <v>281</v>
      </c>
    </row>
    <row r="4122" spans="1:7" ht="30">
      <c r="A4122" s="851">
        <v>4119</v>
      </c>
      <c r="B4122" s="852" t="s">
        <v>5134</v>
      </c>
      <c r="C4122" s="281">
        <v>76</v>
      </c>
      <c r="D4122" s="852" t="s">
        <v>5332</v>
      </c>
      <c r="E4122" s="852" t="s">
        <v>752</v>
      </c>
      <c r="F4122" s="852" t="s">
        <v>548</v>
      </c>
      <c r="G4122" s="852" t="s">
        <v>281</v>
      </c>
    </row>
    <row r="4123" spans="1:7" ht="30">
      <c r="A4123" s="98">
        <v>4120</v>
      </c>
      <c r="B4123" s="852" t="s">
        <v>5134</v>
      </c>
      <c r="C4123" s="281">
        <v>76</v>
      </c>
      <c r="D4123" s="852" t="s">
        <v>5333</v>
      </c>
      <c r="E4123" s="852" t="s">
        <v>752</v>
      </c>
      <c r="F4123" s="852" t="s">
        <v>548</v>
      </c>
      <c r="G4123" s="852" t="s">
        <v>282</v>
      </c>
    </row>
    <row r="4124" spans="1:7" ht="30">
      <c r="A4124" s="851">
        <v>4121</v>
      </c>
      <c r="B4124" s="852" t="s">
        <v>5134</v>
      </c>
      <c r="C4124" s="281">
        <v>76</v>
      </c>
      <c r="D4124" s="852" t="s">
        <v>5334</v>
      </c>
      <c r="E4124" s="852" t="s">
        <v>752</v>
      </c>
      <c r="F4124" s="852" t="s">
        <v>548</v>
      </c>
      <c r="G4124" s="852" t="s">
        <v>282</v>
      </c>
    </row>
    <row r="4125" spans="1:7" ht="30">
      <c r="A4125" s="98">
        <v>4122</v>
      </c>
      <c r="B4125" s="852" t="s">
        <v>5134</v>
      </c>
      <c r="C4125" s="281">
        <v>76</v>
      </c>
      <c r="D4125" s="852" t="s">
        <v>5335</v>
      </c>
      <c r="E4125" s="852" t="s">
        <v>752</v>
      </c>
      <c r="F4125" s="852" t="s">
        <v>548</v>
      </c>
      <c r="G4125" s="852" t="s">
        <v>283</v>
      </c>
    </row>
    <row r="4126" spans="1:7" ht="30">
      <c r="A4126" s="851">
        <v>4123</v>
      </c>
      <c r="B4126" s="852" t="s">
        <v>5134</v>
      </c>
      <c r="C4126" s="281">
        <v>76</v>
      </c>
      <c r="D4126" s="852" t="s">
        <v>5336</v>
      </c>
      <c r="E4126" s="852" t="s">
        <v>752</v>
      </c>
      <c r="F4126" s="852" t="s">
        <v>548</v>
      </c>
      <c r="G4126" s="852" t="s">
        <v>284</v>
      </c>
    </row>
    <row r="4127" spans="1:7" ht="30">
      <c r="A4127" s="98">
        <v>4124</v>
      </c>
      <c r="B4127" s="852" t="s">
        <v>5134</v>
      </c>
      <c r="C4127" s="281">
        <v>76</v>
      </c>
      <c r="D4127" s="852" t="s">
        <v>5337</v>
      </c>
      <c r="E4127" s="852" t="s">
        <v>752</v>
      </c>
      <c r="F4127" s="852" t="s">
        <v>548</v>
      </c>
      <c r="G4127" s="852" t="s">
        <v>284</v>
      </c>
    </row>
    <row r="4128" spans="1:7" ht="30">
      <c r="A4128" s="851">
        <v>4125</v>
      </c>
      <c r="B4128" s="852" t="s">
        <v>5134</v>
      </c>
      <c r="C4128" s="281">
        <v>76</v>
      </c>
      <c r="D4128" s="852" t="s">
        <v>5338</v>
      </c>
      <c r="E4128" s="852" t="s">
        <v>752</v>
      </c>
      <c r="F4128" s="852" t="s">
        <v>753</v>
      </c>
      <c r="G4128" s="852" t="s">
        <v>289</v>
      </c>
    </row>
    <row r="4129" spans="1:7" ht="30">
      <c r="A4129" s="98">
        <v>4126</v>
      </c>
      <c r="B4129" s="852" t="s">
        <v>5134</v>
      </c>
      <c r="C4129" s="281">
        <v>76</v>
      </c>
      <c r="D4129" s="852" t="s">
        <v>5339</v>
      </c>
      <c r="E4129" s="852" t="s">
        <v>752</v>
      </c>
      <c r="F4129" s="852" t="s">
        <v>753</v>
      </c>
      <c r="G4129" s="852" t="s">
        <v>289</v>
      </c>
    </row>
    <row r="4130" spans="1:7" ht="30">
      <c r="A4130" s="851">
        <v>4127</v>
      </c>
      <c r="B4130" s="852" t="s">
        <v>5134</v>
      </c>
      <c r="C4130" s="281">
        <v>76</v>
      </c>
      <c r="D4130" s="852" t="s">
        <v>5340</v>
      </c>
      <c r="E4130" s="852" t="s">
        <v>752</v>
      </c>
      <c r="F4130" s="852" t="s">
        <v>753</v>
      </c>
      <c r="G4130" s="852" t="s">
        <v>289</v>
      </c>
    </row>
    <row r="4131" spans="1:7" ht="30">
      <c r="A4131" s="98">
        <v>4128</v>
      </c>
      <c r="B4131" s="852" t="s">
        <v>5134</v>
      </c>
      <c r="C4131" s="281">
        <v>76</v>
      </c>
      <c r="D4131" s="852" t="s">
        <v>5341</v>
      </c>
      <c r="E4131" s="852" t="s">
        <v>752</v>
      </c>
      <c r="F4131" s="852" t="s">
        <v>753</v>
      </c>
      <c r="G4131" s="852" t="s">
        <v>2264</v>
      </c>
    </row>
    <row r="4132" spans="1:7" ht="30">
      <c r="A4132" s="851">
        <v>4129</v>
      </c>
      <c r="B4132" s="852" t="s">
        <v>5134</v>
      </c>
      <c r="C4132" s="281">
        <v>76</v>
      </c>
      <c r="D4132" s="852" t="s">
        <v>5342</v>
      </c>
      <c r="E4132" s="852" t="s">
        <v>752</v>
      </c>
      <c r="F4132" s="852" t="s">
        <v>753</v>
      </c>
      <c r="G4132" s="852" t="s">
        <v>291</v>
      </c>
    </row>
    <row r="4133" spans="1:7" ht="30">
      <c r="A4133" s="98">
        <v>4130</v>
      </c>
      <c r="B4133" s="852" t="s">
        <v>5134</v>
      </c>
      <c r="C4133" s="281">
        <v>76</v>
      </c>
      <c r="D4133" s="852" t="s">
        <v>5093</v>
      </c>
      <c r="E4133" s="852" t="s">
        <v>752</v>
      </c>
      <c r="F4133" s="852" t="s">
        <v>753</v>
      </c>
      <c r="G4133" s="852" t="s">
        <v>291</v>
      </c>
    </row>
    <row r="4134" spans="1:7" ht="30">
      <c r="A4134" s="851">
        <v>4131</v>
      </c>
      <c r="B4134" s="852" t="s">
        <v>5134</v>
      </c>
      <c r="C4134" s="281">
        <v>76</v>
      </c>
      <c r="D4134" s="852" t="s">
        <v>5343</v>
      </c>
      <c r="E4134" s="852" t="s">
        <v>752</v>
      </c>
      <c r="F4134" s="852" t="s">
        <v>753</v>
      </c>
      <c r="G4134" s="852" t="s">
        <v>291</v>
      </c>
    </row>
    <row r="4135" spans="1:7" ht="30">
      <c r="A4135" s="98">
        <v>4132</v>
      </c>
      <c r="B4135" s="852" t="s">
        <v>5134</v>
      </c>
      <c r="C4135" s="281">
        <v>76</v>
      </c>
      <c r="D4135" s="852" t="s">
        <v>5344</v>
      </c>
      <c r="E4135" s="852" t="s">
        <v>752</v>
      </c>
      <c r="F4135" s="852" t="s">
        <v>753</v>
      </c>
      <c r="G4135" s="852" t="s">
        <v>292</v>
      </c>
    </row>
    <row r="4136" spans="1:7" ht="30">
      <c r="A4136" s="851">
        <v>4133</v>
      </c>
      <c r="B4136" s="852" t="s">
        <v>5134</v>
      </c>
      <c r="C4136" s="281">
        <v>76</v>
      </c>
      <c r="D4136" s="852" t="s">
        <v>5345</v>
      </c>
      <c r="E4136" s="852" t="s">
        <v>752</v>
      </c>
      <c r="F4136" s="852" t="s">
        <v>753</v>
      </c>
      <c r="G4136" s="852" t="s">
        <v>292</v>
      </c>
    </row>
    <row r="4137" spans="1:7" ht="30">
      <c r="A4137" s="98">
        <v>4134</v>
      </c>
      <c r="B4137" s="852" t="s">
        <v>5134</v>
      </c>
      <c r="C4137" s="281">
        <v>76</v>
      </c>
      <c r="D4137" s="852" t="s">
        <v>5346</v>
      </c>
      <c r="E4137" s="852" t="s">
        <v>752</v>
      </c>
      <c r="F4137" s="852" t="s">
        <v>753</v>
      </c>
      <c r="G4137" s="852" t="s">
        <v>293</v>
      </c>
    </row>
    <row r="4138" spans="1:7" ht="30">
      <c r="A4138" s="851">
        <v>4135</v>
      </c>
      <c r="B4138" s="852" t="s">
        <v>5134</v>
      </c>
      <c r="C4138" s="281">
        <v>76</v>
      </c>
      <c r="D4138" s="852" t="s">
        <v>5347</v>
      </c>
      <c r="E4138" s="852" t="s">
        <v>752</v>
      </c>
      <c r="F4138" s="852" t="s">
        <v>753</v>
      </c>
      <c r="G4138" s="852" t="s">
        <v>296</v>
      </c>
    </row>
    <row r="4139" spans="1:7" ht="30">
      <c r="A4139" s="98">
        <v>4136</v>
      </c>
      <c r="B4139" s="852" t="s">
        <v>5134</v>
      </c>
      <c r="C4139" s="281">
        <v>76</v>
      </c>
      <c r="D4139" s="852" t="s">
        <v>5348</v>
      </c>
      <c r="E4139" s="852" t="s">
        <v>752</v>
      </c>
      <c r="F4139" s="852" t="s">
        <v>753</v>
      </c>
      <c r="G4139" s="852" t="s">
        <v>297</v>
      </c>
    </row>
    <row r="4140" spans="1:7" ht="30">
      <c r="A4140" s="851">
        <v>4137</v>
      </c>
      <c r="B4140" s="852" t="s">
        <v>5134</v>
      </c>
      <c r="C4140" s="281">
        <v>76</v>
      </c>
      <c r="D4140" s="852" t="s">
        <v>5349</v>
      </c>
      <c r="E4140" s="852" t="s">
        <v>752</v>
      </c>
      <c r="F4140" s="852" t="s">
        <v>753</v>
      </c>
      <c r="G4140" s="852" t="s">
        <v>297</v>
      </c>
    </row>
    <row r="4141" spans="1:7" ht="30">
      <c r="A4141" s="98">
        <v>4138</v>
      </c>
      <c r="B4141" s="852" t="s">
        <v>5134</v>
      </c>
      <c r="C4141" s="281">
        <v>76</v>
      </c>
      <c r="D4141" s="852" t="s">
        <v>5350</v>
      </c>
      <c r="E4141" s="852" t="s">
        <v>752</v>
      </c>
      <c r="F4141" s="852" t="s">
        <v>753</v>
      </c>
      <c r="G4141" s="852" t="s">
        <v>298</v>
      </c>
    </row>
    <row r="4142" spans="1:7" ht="30">
      <c r="A4142" s="851">
        <v>4139</v>
      </c>
      <c r="B4142" s="852" t="s">
        <v>5134</v>
      </c>
      <c r="C4142" s="281">
        <v>76</v>
      </c>
      <c r="D4142" s="852" t="s">
        <v>5351</v>
      </c>
      <c r="E4142" s="852" t="s">
        <v>752</v>
      </c>
      <c r="F4142" s="852" t="s">
        <v>753</v>
      </c>
      <c r="G4142" s="852" t="s">
        <v>298</v>
      </c>
    </row>
    <row r="4143" spans="1:7" ht="30">
      <c r="A4143" s="98">
        <v>4140</v>
      </c>
      <c r="B4143" s="852" t="s">
        <v>5134</v>
      </c>
      <c r="C4143" s="281">
        <v>76</v>
      </c>
      <c r="D4143" s="852" t="s">
        <v>5352</v>
      </c>
      <c r="E4143" s="852" t="s">
        <v>752</v>
      </c>
      <c r="F4143" s="852" t="s">
        <v>754</v>
      </c>
      <c r="G4143" s="852" t="s">
        <v>301</v>
      </c>
    </row>
    <row r="4144" spans="1:7" ht="30">
      <c r="A4144" s="851">
        <v>4141</v>
      </c>
      <c r="B4144" s="852" t="s">
        <v>5134</v>
      </c>
      <c r="C4144" s="281">
        <v>76</v>
      </c>
      <c r="D4144" s="852" t="s">
        <v>5353</v>
      </c>
      <c r="E4144" s="852" t="s">
        <v>752</v>
      </c>
      <c r="F4144" s="852" t="s">
        <v>754</v>
      </c>
      <c r="G4144" s="852" t="s">
        <v>302</v>
      </c>
    </row>
    <row r="4145" spans="1:7" ht="30">
      <c r="A4145" s="98">
        <v>4142</v>
      </c>
      <c r="B4145" s="852" t="s">
        <v>5134</v>
      </c>
      <c r="C4145" s="281">
        <v>76</v>
      </c>
      <c r="D4145" s="852" t="s">
        <v>5354</v>
      </c>
      <c r="E4145" s="852" t="s">
        <v>752</v>
      </c>
      <c r="F4145" s="852" t="s">
        <v>754</v>
      </c>
      <c r="G4145" s="852" t="s">
        <v>302</v>
      </c>
    </row>
    <row r="4146" spans="1:7" ht="30">
      <c r="A4146" s="851">
        <v>4143</v>
      </c>
      <c r="B4146" s="852" t="s">
        <v>5134</v>
      </c>
      <c r="C4146" s="281">
        <v>76</v>
      </c>
      <c r="D4146" s="852" t="s">
        <v>5355</v>
      </c>
      <c r="E4146" s="852" t="s">
        <v>752</v>
      </c>
      <c r="F4146" s="852" t="s">
        <v>754</v>
      </c>
      <c r="G4146" s="852" t="s">
        <v>303</v>
      </c>
    </row>
    <row r="4147" spans="1:7" ht="30">
      <c r="A4147" s="98">
        <v>4144</v>
      </c>
      <c r="B4147" s="852" t="s">
        <v>5134</v>
      </c>
      <c r="C4147" s="281">
        <v>76</v>
      </c>
      <c r="D4147" s="852" t="s">
        <v>5096</v>
      </c>
      <c r="E4147" s="852" t="s">
        <v>752</v>
      </c>
      <c r="F4147" s="852" t="s">
        <v>754</v>
      </c>
      <c r="G4147" s="852" t="s">
        <v>304</v>
      </c>
    </row>
    <row r="4148" spans="1:7" ht="30">
      <c r="A4148" s="851">
        <v>4145</v>
      </c>
      <c r="B4148" s="852" t="s">
        <v>5134</v>
      </c>
      <c r="C4148" s="281">
        <v>76</v>
      </c>
      <c r="D4148" s="852" t="s">
        <v>5356</v>
      </c>
      <c r="E4148" s="852" t="s">
        <v>752</v>
      </c>
      <c r="F4148" s="852" t="s">
        <v>754</v>
      </c>
      <c r="G4148" s="852" t="s">
        <v>304</v>
      </c>
    </row>
    <row r="4149" spans="1:7" ht="30">
      <c r="A4149" s="98">
        <v>4146</v>
      </c>
      <c r="B4149" s="852" t="s">
        <v>5134</v>
      </c>
      <c r="C4149" s="281">
        <v>76</v>
      </c>
      <c r="D4149" s="852" t="s">
        <v>5357</v>
      </c>
      <c r="E4149" s="852" t="s">
        <v>752</v>
      </c>
      <c r="F4149" s="852" t="s">
        <v>754</v>
      </c>
      <c r="G4149" s="852" t="s">
        <v>305</v>
      </c>
    </row>
    <row r="4150" spans="1:7" ht="30">
      <c r="A4150" s="851">
        <v>4147</v>
      </c>
      <c r="B4150" s="852" t="s">
        <v>5134</v>
      </c>
      <c r="C4150" s="281">
        <v>76</v>
      </c>
      <c r="D4150" s="852" t="s">
        <v>5358</v>
      </c>
      <c r="E4150" s="852" t="s">
        <v>752</v>
      </c>
      <c r="F4150" s="852" t="s">
        <v>787</v>
      </c>
      <c r="G4150" s="852" t="s">
        <v>650</v>
      </c>
    </row>
    <row r="4151" spans="1:7" ht="30">
      <c r="A4151" s="98">
        <v>4148</v>
      </c>
      <c r="B4151" s="852" t="s">
        <v>5134</v>
      </c>
      <c r="C4151" s="281">
        <v>76</v>
      </c>
      <c r="D4151" s="852" t="s">
        <v>5359</v>
      </c>
      <c r="E4151" s="852" t="s">
        <v>752</v>
      </c>
      <c r="F4151" s="852" t="s">
        <v>619</v>
      </c>
      <c r="G4151" s="852" t="s">
        <v>307</v>
      </c>
    </row>
    <row r="4152" spans="1:7" ht="30">
      <c r="A4152" s="851">
        <v>4149</v>
      </c>
      <c r="B4152" s="852" t="s">
        <v>5134</v>
      </c>
      <c r="C4152" s="281">
        <v>76</v>
      </c>
      <c r="D4152" s="852" t="s">
        <v>5360</v>
      </c>
      <c r="E4152" s="852" t="s">
        <v>752</v>
      </c>
      <c r="F4152" s="852" t="s">
        <v>619</v>
      </c>
      <c r="G4152" s="852" t="s">
        <v>308</v>
      </c>
    </row>
    <row r="4153" spans="1:7" ht="30">
      <c r="A4153" s="98">
        <v>4150</v>
      </c>
      <c r="B4153" s="852" t="s">
        <v>5134</v>
      </c>
      <c r="C4153" s="281">
        <v>76</v>
      </c>
      <c r="D4153" s="852" t="s">
        <v>5361</v>
      </c>
      <c r="E4153" s="852" t="s">
        <v>752</v>
      </c>
      <c r="F4153" s="852" t="s">
        <v>619</v>
      </c>
      <c r="G4153" s="852" t="s">
        <v>308</v>
      </c>
    </row>
    <row r="4154" spans="1:7" ht="30">
      <c r="A4154" s="851">
        <v>4151</v>
      </c>
      <c r="B4154" s="852" t="s">
        <v>5134</v>
      </c>
      <c r="C4154" s="281">
        <v>76</v>
      </c>
      <c r="D4154" s="852" t="s">
        <v>5362</v>
      </c>
      <c r="E4154" s="852" t="s">
        <v>752</v>
      </c>
      <c r="F4154" s="852" t="s">
        <v>619</v>
      </c>
      <c r="G4154" s="852" t="s">
        <v>309</v>
      </c>
    </row>
    <row r="4155" spans="1:7" ht="30">
      <c r="A4155" s="98">
        <v>4152</v>
      </c>
      <c r="B4155" s="852" t="s">
        <v>5134</v>
      </c>
      <c r="C4155" s="281">
        <v>76</v>
      </c>
      <c r="D4155" s="852" t="s">
        <v>5363</v>
      </c>
      <c r="E4155" s="852" t="s">
        <v>752</v>
      </c>
      <c r="F4155" s="852" t="s">
        <v>619</v>
      </c>
      <c r="G4155" s="852" t="s">
        <v>309</v>
      </c>
    </row>
    <row r="4156" spans="1:7" ht="30">
      <c r="A4156" s="851">
        <v>4153</v>
      </c>
      <c r="B4156" s="852" t="s">
        <v>5134</v>
      </c>
      <c r="C4156" s="281">
        <v>76</v>
      </c>
      <c r="D4156" s="852" t="s">
        <v>5364</v>
      </c>
      <c r="E4156" s="852" t="s">
        <v>752</v>
      </c>
      <c r="F4156" s="852" t="s">
        <v>619</v>
      </c>
      <c r="G4156" s="852" t="s">
        <v>310</v>
      </c>
    </row>
    <row r="4157" spans="1:7" ht="30">
      <c r="A4157" s="98">
        <v>4154</v>
      </c>
      <c r="B4157" s="852" t="s">
        <v>5134</v>
      </c>
      <c r="C4157" s="281">
        <v>76</v>
      </c>
      <c r="D4157" s="852" t="s">
        <v>5365</v>
      </c>
      <c r="E4157" s="852" t="s">
        <v>752</v>
      </c>
      <c r="F4157" s="852" t="s">
        <v>619</v>
      </c>
      <c r="G4157" s="852" t="s">
        <v>310</v>
      </c>
    </row>
    <row r="4158" spans="1:7" ht="30">
      <c r="A4158" s="851">
        <v>4155</v>
      </c>
      <c r="B4158" s="852" t="s">
        <v>5134</v>
      </c>
      <c r="C4158" s="281">
        <v>76</v>
      </c>
      <c r="D4158" s="852" t="s">
        <v>5366</v>
      </c>
      <c r="E4158" s="852" t="s">
        <v>752</v>
      </c>
      <c r="F4158" s="852" t="s">
        <v>619</v>
      </c>
      <c r="G4158" s="852" t="s">
        <v>311</v>
      </c>
    </row>
    <row r="4159" spans="1:7" ht="30">
      <c r="A4159" s="98">
        <v>4156</v>
      </c>
      <c r="B4159" s="852" t="s">
        <v>5134</v>
      </c>
      <c r="C4159" s="281">
        <v>76</v>
      </c>
      <c r="D4159" s="852" t="s">
        <v>5367</v>
      </c>
      <c r="E4159" s="852" t="s">
        <v>752</v>
      </c>
      <c r="F4159" s="852" t="s">
        <v>619</v>
      </c>
      <c r="G4159" s="852" t="s">
        <v>312</v>
      </c>
    </row>
    <row r="4160" spans="1:7" ht="30">
      <c r="A4160" s="851">
        <v>4157</v>
      </c>
      <c r="B4160" s="852" t="s">
        <v>5134</v>
      </c>
      <c r="C4160" s="281">
        <v>76</v>
      </c>
      <c r="D4160" s="852" t="s">
        <v>2454</v>
      </c>
      <c r="E4160" s="852" t="s">
        <v>752</v>
      </c>
      <c r="F4160" s="852" t="s">
        <v>619</v>
      </c>
      <c r="G4160" s="852" t="s">
        <v>313</v>
      </c>
    </row>
    <row r="4161" spans="1:7" ht="30">
      <c r="A4161" s="98">
        <v>4158</v>
      </c>
      <c r="B4161" s="852" t="s">
        <v>5134</v>
      </c>
      <c r="C4161" s="281">
        <v>76</v>
      </c>
      <c r="D4161" s="852" t="s">
        <v>5368</v>
      </c>
      <c r="E4161" s="852" t="s">
        <v>752</v>
      </c>
      <c r="F4161" s="852" t="s">
        <v>619</v>
      </c>
      <c r="G4161" s="852" t="s">
        <v>313</v>
      </c>
    </row>
    <row r="4162" spans="1:7" ht="30">
      <c r="A4162" s="851">
        <v>4159</v>
      </c>
      <c r="B4162" s="852" t="s">
        <v>5134</v>
      </c>
      <c r="C4162" s="281">
        <v>76</v>
      </c>
      <c r="D4162" s="852" t="s">
        <v>5369</v>
      </c>
      <c r="E4162" s="852" t="s">
        <v>752</v>
      </c>
      <c r="F4162" s="852" t="s">
        <v>619</v>
      </c>
      <c r="G4162" s="852" t="s">
        <v>314</v>
      </c>
    </row>
    <row r="4163" spans="1:7" ht="30">
      <c r="A4163" s="98">
        <v>4160</v>
      </c>
      <c r="B4163" s="852" t="s">
        <v>5134</v>
      </c>
      <c r="C4163" s="281">
        <v>76</v>
      </c>
      <c r="D4163" s="852" t="s">
        <v>3974</v>
      </c>
      <c r="E4163" s="852" t="s">
        <v>752</v>
      </c>
      <c r="F4163" s="852" t="s">
        <v>619</v>
      </c>
      <c r="G4163" s="852" t="s">
        <v>315</v>
      </c>
    </row>
    <row r="4164" spans="1:7" ht="30">
      <c r="A4164" s="851">
        <v>4161</v>
      </c>
      <c r="B4164" s="852" t="s">
        <v>5134</v>
      </c>
      <c r="C4164" s="281">
        <v>76</v>
      </c>
      <c r="D4164" s="852" t="s">
        <v>5370</v>
      </c>
      <c r="E4164" s="852" t="s">
        <v>752</v>
      </c>
      <c r="F4164" s="852" t="s">
        <v>619</v>
      </c>
      <c r="G4164" s="852" t="s">
        <v>315</v>
      </c>
    </row>
    <row r="4165" spans="1:7" ht="30">
      <c r="A4165" s="98">
        <v>4162</v>
      </c>
      <c r="B4165" s="852" t="s">
        <v>5134</v>
      </c>
      <c r="C4165" s="281">
        <v>76</v>
      </c>
      <c r="D4165" s="852" t="s">
        <v>5371</v>
      </c>
      <c r="E4165" s="852" t="s">
        <v>752</v>
      </c>
      <c r="F4165" s="852" t="s">
        <v>619</v>
      </c>
      <c r="G4165" s="852" t="s">
        <v>316</v>
      </c>
    </row>
    <row r="4166" spans="1:7" ht="30">
      <c r="A4166" s="851">
        <v>4163</v>
      </c>
      <c r="B4166" s="852" t="s">
        <v>5134</v>
      </c>
      <c r="C4166" s="281">
        <v>76</v>
      </c>
      <c r="D4166" s="852" t="s">
        <v>5372</v>
      </c>
      <c r="E4166" s="852" t="s">
        <v>752</v>
      </c>
      <c r="F4166" s="852" t="s">
        <v>619</v>
      </c>
      <c r="G4166" s="852" t="s">
        <v>316</v>
      </c>
    </row>
    <row r="4167" spans="1:7" ht="30">
      <c r="A4167" s="98">
        <v>4164</v>
      </c>
      <c r="B4167" s="852" t="s">
        <v>5134</v>
      </c>
      <c r="C4167" s="281">
        <v>76</v>
      </c>
      <c r="D4167" s="852" t="s">
        <v>5373</v>
      </c>
      <c r="E4167" s="852" t="s">
        <v>752</v>
      </c>
      <c r="F4167" s="852" t="s">
        <v>619</v>
      </c>
      <c r="G4167" s="852" t="s">
        <v>317</v>
      </c>
    </row>
    <row r="4168" spans="1:7" ht="30">
      <c r="A4168" s="851">
        <v>4165</v>
      </c>
      <c r="B4168" s="852" t="s">
        <v>5134</v>
      </c>
      <c r="C4168" s="281">
        <v>76</v>
      </c>
      <c r="D4168" s="852" t="s">
        <v>5374</v>
      </c>
      <c r="E4168" s="852" t="s">
        <v>752</v>
      </c>
      <c r="F4168" s="852" t="s">
        <v>619</v>
      </c>
      <c r="G4168" s="852" t="s">
        <v>317</v>
      </c>
    </row>
    <row r="4169" spans="1:7" ht="30">
      <c r="A4169" s="98">
        <v>4166</v>
      </c>
      <c r="B4169" s="852" t="s">
        <v>5134</v>
      </c>
      <c r="C4169" s="281">
        <v>76</v>
      </c>
      <c r="D4169" s="852" t="s">
        <v>5375</v>
      </c>
      <c r="E4169" s="852" t="s">
        <v>752</v>
      </c>
      <c r="F4169" s="852" t="s">
        <v>619</v>
      </c>
      <c r="G4169" s="852" t="s">
        <v>318</v>
      </c>
    </row>
    <row r="4170" spans="1:7" ht="30">
      <c r="A4170" s="851">
        <v>4167</v>
      </c>
      <c r="B4170" s="852" t="s">
        <v>5134</v>
      </c>
      <c r="C4170" s="281">
        <v>76</v>
      </c>
      <c r="D4170" s="852" t="s">
        <v>5376</v>
      </c>
      <c r="E4170" s="852" t="s">
        <v>752</v>
      </c>
      <c r="F4170" s="852" t="s">
        <v>619</v>
      </c>
      <c r="G4170" s="852" t="s">
        <v>319</v>
      </c>
    </row>
    <row r="4171" spans="1:7" ht="30">
      <c r="A4171" s="98">
        <v>4168</v>
      </c>
      <c r="B4171" s="852" t="s">
        <v>5134</v>
      </c>
      <c r="C4171" s="281">
        <v>76</v>
      </c>
      <c r="D4171" s="852" t="s">
        <v>5377</v>
      </c>
      <c r="E4171" s="852" t="s">
        <v>752</v>
      </c>
      <c r="F4171" s="852" t="s">
        <v>619</v>
      </c>
      <c r="G4171" s="852" t="s">
        <v>319</v>
      </c>
    </row>
    <row r="4172" spans="1:7" ht="30">
      <c r="A4172" s="851">
        <v>4169</v>
      </c>
      <c r="B4172" s="852" t="s">
        <v>5134</v>
      </c>
      <c r="C4172" s="281">
        <v>76</v>
      </c>
      <c r="D4172" s="852" t="s">
        <v>5378</v>
      </c>
      <c r="E4172" s="852" t="s">
        <v>752</v>
      </c>
      <c r="F4172" s="852" t="s">
        <v>755</v>
      </c>
      <c r="G4172" s="852" t="s">
        <v>321</v>
      </c>
    </row>
    <row r="4173" spans="1:7" ht="30">
      <c r="A4173" s="98">
        <v>4170</v>
      </c>
      <c r="B4173" s="852" t="s">
        <v>5134</v>
      </c>
      <c r="C4173" s="281">
        <v>76</v>
      </c>
      <c r="D4173" s="852" t="s">
        <v>5379</v>
      </c>
      <c r="E4173" s="852" t="s">
        <v>752</v>
      </c>
      <c r="F4173" s="852" t="s">
        <v>755</v>
      </c>
      <c r="G4173" s="852" t="s">
        <v>321</v>
      </c>
    </row>
    <row r="4174" spans="1:7" ht="30">
      <c r="A4174" s="851">
        <v>4171</v>
      </c>
      <c r="B4174" s="852" t="s">
        <v>5134</v>
      </c>
      <c r="C4174" s="281">
        <v>76</v>
      </c>
      <c r="D4174" s="852" t="s">
        <v>5380</v>
      </c>
      <c r="E4174" s="852" t="s">
        <v>752</v>
      </c>
      <c r="F4174" s="852" t="s">
        <v>755</v>
      </c>
      <c r="G4174" s="852" t="s">
        <v>322</v>
      </c>
    </row>
    <row r="4175" spans="1:7" ht="30">
      <c r="A4175" s="98">
        <v>4172</v>
      </c>
      <c r="B4175" s="852" t="s">
        <v>5134</v>
      </c>
      <c r="C4175" s="281">
        <v>76</v>
      </c>
      <c r="D4175" s="852" t="s">
        <v>5381</v>
      </c>
      <c r="E4175" s="852" t="s">
        <v>752</v>
      </c>
      <c r="F4175" s="852" t="s">
        <v>755</v>
      </c>
      <c r="G4175" s="852" t="s">
        <v>322</v>
      </c>
    </row>
    <row r="4176" spans="1:7" ht="30">
      <c r="A4176" s="851">
        <v>4173</v>
      </c>
      <c r="B4176" s="852" t="s">
        <v>5134</v>
      </c>
      <c r="C4176" s="281">
        <v>76</v>
      </c>
      <c r="D4176" s="852" t="s">
        <v>5382</v>
      </c>
      <c r="E4176" s="852" t="s">
        <v>752</v>
      </c>
      <c r="F4176" s="852" t="s">
        <v>755</v>
      </c>
      <c r="G4176" s="852" t="s">
        <v>323</v>
      </c>
    </row>
    <row r="4177" spans="1:7" ht="30">
      <c r="A4177" s="98">
        <v>4174</v>
      </c>
      <c r="B4177" s="852" t="s">
        <v>5134</v>
      </c>
      <c r="C4177" s="281">
        <v>76</v>
      </c>
      <c r="D4177" s="852" t="s">
        <v>5383</v>
      </c>
      <c r="E4177" s="852" t="s">
        <v>752</v>
      </c>
      <c r="F4177" s="852" t="s">
        <v>755</v>
      </c>
      <c r="G4177" s="852" t="s">
        <v>324</v>
      </c>
    </row>
    <row r="4178" spans="1:7" ht="30">
      <c r="A4178" s="851">
        <v>4175</v>
      </c>
      <c r="B4178" s="852" t="s">
        <v>5134</v>
      </c>
      <c r="C4178" s="281">
        <v>76</v>
      </c>
      <c r="D4178" s="852" t="s">
        <v>5384</v>
      </c>
      <c r="E4178" s="852" t="s">
        <v>752</v>
      </c>
      <c r="F4178" s="852" t="s">
        <v>755</v>
      </c>
      <c r="G4178" s="852" t="s">
        <v>324</v>
      </c>
    </row>
    <row r="4179" spans="1:7" ht="30">
      <c r="A4179" s="98">
        <v>4176</v>
      </c>
      <c r="B4179" s="852" t="s">
        <v>5134</v>
      </c>
      <c r="C4179" s="281">
        <v>76</v>
      </c>
      <c r="D4179" s="852" t="s">
        <v>5385</v>
      </c>
      <c r="E4179" s="852" t="s">
        <v>752</v>
      </c>
      <c r="F4179" s="852" t="s">
        <v>756</v>
      </c>
      <c r="G4179" s="852" t="s">
        <v>327</v>
      </c>
    </row>
    <row r="4180" spans="1:7" ht="30">
      <c r="A4180" s="851">
        <v>4177</v>
      </c>
      <c r="B4180" s="852" t="s">
        <v>5134</v>
      </c>
      <c r="C4180" s="281">
        <v>76</v>
      </c>
      <c r="D4180" s="852" t="s">
        <v>5386</v>
      </c>
      <c r="E4180" s="852" t="s">
        <v>752</v>
      </c>
      <c r="F4180" s="852" t="s">
        <v>756</v>
      </c>
      <c r="G4180" s="852" t="s">
        <v>327</v>
      </c>
    </row>
    <row r="4181" spans="1:7" ht="30">
      <c r="A4181" s="98">
        <v>4178</v>
      </c>
      <c r="B4181" s="852" t="s">
        <v>5134</v>
      </c>
      <c r="C4181" s="281">
        <v>76</v>
      </c>
      <c r="D4181" s="852" t="s">
        <v>5387</v>
      </c>
      <c r="E4181" s="852" t="s">
        <v>752</v>
      </c>
      <c r="F4181" s="852" t="s">
        <v>756</v>
      </c>
      <c r="G4181" s="852" t="s">
        <v>328</v>
      </c>
    </row>
    <row r="4182" spans="1:7" ht="30">
      <c r="A4182" s="851">
        <v>4179</v>
      </c>
      <c r="B4182" s="852" t="s">
        <v>5134</v>
      </c>
      <c r="C4182" s="281">
        <v>76</v>
      </c>
      <c r="D4182" s="852" t="s">
        <v>5388</v>
      </c>
      <c r="E4182" s="852" t="s">
        <v>752</v>
      </c>
      <c r="F4182" s="852" t="s">
        <v>756</v>
      </c>
      <c r="G4182" s="852" t="s">
        <v>329</v>
      </c>
    </row>
    <row r="4183" spans="1:7" ht="30">
      <c r="A4183" s="98">
        <v>4180</v>
      </c>
      <c r="B4183" s="852" t="s">
        <v>5134</v>
      </c>
      <c r="C4183" s="281">
        <v>76</v>
      </c>
      <c r="D4183" s="852" t="s">
        <v>3975</v>
      </c>
      <c r="E4183" s="852" t="s">
        <v>752</v>
      </c>
      <c r="F4183" s="852" t="s">
        <v>756</v>
      </c>
      <c r="G4183" s="852" t="s">
        <v>330</v>
      </c>
    </row>
    <row r="4184" spans="1:7" ht="30">
      <c r="A4184" s="851">
        <v>4181</v>
      </c>
      <c r="B4184" s="852" t="s">
        <v>5134</v>
      </c>
      <c r="C4184" s="281">
        <v>76</v>
      </c>
      <c r="D4184" s="852" t="s">
        <v>5389</v>
      </c>
      <c r="E4184" s="852" t="s">
        <v>752</v>
      </c>
      <c r="F4184" s="852" t="s">
        <v>756</v>
      </c>
      <c r="G4184" s="852" t="s">
        <v>331</v>
      </c>
    </row>
    <row r="4185" spans="1:7" ht="30">
      <c r="A4185" s="98">
        <v>4182</v>
      </c>
      <c r="B4185" s="852" t="s">
        <v>5134</v>
      </c>
      <c r="C4185" s="281">
        <v>76</v>
      </c>
      <c r="D4185" s="852" t="s">
        <v>5390</v>
      </c>
      <c r="E4185" s="852" t="s">
        <v>752</v>
      </c>
      <c r="F4185" s="852" t="s">
        <v>756</v>
      </c>
      <c r="G4185" s="852" t="s">
        <v>332</v>
      </c>
    </row>
    <row r="4186" spans="1:7" ht="30">
      <c r="A4186" s="851">
        <v>4183</v>
      </c>
      <c r="B4186" s="852" t="s">
        <v>5134</v>
      </c>
      <c r="C4186" s="281">
        <v>76</v>
      </c>
      <c r="D4186" s="852" t="s">
        <v>5391</v>
      </c>
      <c r="E4186" s="852" t="s">
        <v>752</v>
      </c>
      <c r="F4186" s="852" t="s">
        <v>756</v>
      </c>
      <c r="G4186" s="852" t="s">
        <v>332</v>
      </c>
    </row>
    <row r="4187" spans="1:7" ht="30">
      <c r="A4187" s="98">
        <v>4184</v>
      </c>
      <c r="B4187" s="852" t="s">
        <v>5134</v>
      </c>
      <c r="C4187" s="281">
        <v>76</v>
      </c>
      <c r="D4187" s="852" t="s">
        <v>5392</v>
      </c>
      <c r="E4187" s="852" t="s">
        <v>752</v>
      </c>
      <c r="F4187" s="852" t="s">
        <v>757</v>
      </c>
      <c r="G4187" s="852" t="s">
        <v>334</v>
      </c>
    </row>
    <row r="4188" spans="1:7" ht="30">
      <c r="A4188" s="851">
        <v>4185</v>
      </c>
      <c r="B4188" s="852" t="s">
        <v>5134</v>
      </c>
      <c r="C4188" s="281">
        <v>76</v>
      </c>
      <c r="D4188" s="852" t="s">
        <v>5393</v>
      </c>
      <c r="E4188" s="852" t="s">
        <v>752</v>
      </c>
      <c r="F4188" s="852" t="s">
        <v>757</v>
      </c>
      <c r="G4188" s="852" t="s">
        <v>334</v>
      </c>
    </row>
    <row r="4189" spans="1:7" ht="30">
      <c r="A4189" s="98">
        <v>4186</v>
      </c>
      <c r="B4189" s="852" t="s">
        <v>5134</v>
      </c>
      <c r="C4189" s="281">
        <v>76</v>
      </c>
      <c r="D4189" s="852" t="s">
        <v>5394</v>
      </c>
      <c r="E4189" s="852" t="s">
        <v>752</v>
      </c>
      <c r="F4189" s="852" t="s">
        <v>757</v>
      </c>
      <c r="G4189" s="852" t="s">
        <v>335</v>
      </c>
    </row>
    <row r="4190" spans="1:7" ht="30">
      <c r="A4190" s="851">
        <v>4187</v>
      </c>
      <c r="B4190" s="852" t="s">
        <v>5134</v>
      </c>
      <c r="C4190" s="281">
        <v>76</v>
      </c>
      <c r="D4190" s="852" t="s">
        <v>5395</v>
      </c>
      <c r="E4190" s="852" t="s">
        <v>752</v>
      </c>
      <c r="F4190" s="852" t="s">
        <v>757</v>
      </c>
      <c r="G4190" s="852" t="s">
        <v>336</v>
      </c>
    </row>
    <row r="4191" spans="1:7" ht="30">
      <c r="A4191" s="98">
        <v>4188</v>
      </c>
      <c r="B4191" s="852" t="s">
        <v>5134</v>
      </c>
      <c r="C4191" s="281">
        <v>76</v>
      </c>
      <c r="D4191" s="852" t="s">
        <v>5396</v>
      </c>
      <c r="E4191" s="852" t="s">
        <v>752</v>
      </c>
      <c r="F4191" s="852" t="s">
        <v>757</v>
      </c>
      <c r="G4191" s="852" t="s">
        <v>336</v>
      </c>
    </row>
    <row r="4192" spans="1:7" ht="30">
      <c r="A4192" s="851">
        <v>4189</v>
      </c>
      <c r="B4192" s="852" t="s">
        <v>5134</v>
      </c>
      <c r="C4192" s="281">
        <v>76</v>
      </c>
      <c r="D4192" s="852" t="s">
        <v>5397</v>
      </c>
      <c r="E4192" s="852" t="s">
        <v>752</v>
      </c>
      <c r="F4192" s="852" t="s">
        <v>757</v>
      </c>
      <c r="G4192" s="852" t="s">
        <v>337</v>
      </c>
    </row>
    <row r="4193" spans="1:7" ht="30">
      <c r="A4193" s="98">
        <v>4190</v>
      </c>
      <c r="B4193" s="852" t="s">
        <v>5134</v>
      </c>
      <c r="C4193" s="281">
        <v>76</v>
      </c>
      <c r="D4193" s="852" t="s">
        <v>5398</v>
      </c>
      <c r="E4193" s="852" t="s">
        <v>752</v>
      </c>
      <c r="F4193" s="852" t="s">
        <v>757</v>
      </c>
      <c r="G4193" s="852" t="s">
        <v>337</v>
      </c>
    </row>
    <row r="4194" spans="1:7" ht="30">
      <c r="A4194" s="851">
        <v>4191</v>
      </c>
      <c r="B4194" s="852" t="s">
        <v>5134</v>
      </c>
      <c r="C4194" s="281">
        <v>76</v>
      </c>
      <c r="D4194" s="852" t="s">
        <v>2458</v>
      </c>
      <c r="E4194" s="852" t="s">
        <v>752</v>
      </c>
      <c r="F4194" s="852" t="s">
        <v>757</v>
      </c>
      <c r="G4194" s="852" t="s">
        <v>338</v>
      </c>
    </row>
    <row r="4195" spans="1:7" ht="30">
      <c r="A4195" s="98">
        <v>4192</v>
      </c>
      <c r="B4195" s="852" t="s">
        <v>5134</v>
      </c>
      <c r="C4195" s="281">
        <v>76</v>
      </c>
      <c r="D4195" s="852" t="s">
        <v>5399</v>
      </c>
      <c r="E4195" s="852" t="s">
        <v>752</v>
      </c>
      <c r="F4195" s="852" t="s">
        <v>757</v>
      </c>
      <c r="G4195" s="852" t="s">
        <v>339</v>
      </c>
    </row>
    <row r="4196" spans="1:7" ht="30">
      <c r="A4196" s="851">
        <v>4193</v>
      </c>
      <c r="B4196" s="852" t="s">
        <v>5134</v>
      </c>
      <c r="C4196" s="281">
        <v>76</v>
      </c>
      <c r="D4196" s="852" t="s">
        <v>5400</v>
      </c>
      <c r="E4196" s="852" t="s">
        <v>752</v>
      </c>
      <c r="F4196" s="852" t="s">
        <v>758</v>
      </c>
      <c r="G4196" s="852" t="s">
        <v>341</v>
      </c>
    </row>
    <row r="4197" spans="1:7" ht="30">
      <c r="A4197" s="98">
        <v>4194</v>
      </c>
      <c r="B4197" s="852" t="s">
        <v>5134</v>
      </c>
      <c r="C4197" s="281">
        <v>76</v>
      </c>
      <c r="D4197" s="852" t="s">
        <v>5401</v>
      </c>
      <c r="E4197" s="852" t="s">
        <v>752</v>
      </c>
      <c r="F4197" s="852" t="s">
        <v>758</v>
      </c>
      <c r="G4197" s="852" t="s">
        <v>341</v>
      </c>
    </row>
    <row r="4198" spans="1:7" ht="30">
      <c r="A4198" s="851">
        <v>4195</v>
      </c>
      <c r="B4198" s="852" t="s">
        <v>5134</v>
      </c>
      <c r="C4198" s="281">
        <v>76</v>
      </c>
      <c r="D4198" s="852" t="s">
        <v>5402</v>
      </c>
      <c r="E4198" s="852" t="s">
        <v>752</v>
      </c>
      <c r="F4198" s="852" t="s">
        <v>758</v>
      </c>
      <c r="G4198" s="852" t="s">
        <v>342</v>
      </c>
    </row>
    <row r="4199" spans="1:7" ht="30">
      <c r="A4199" s="98">
        <v>4196</v>
      </c>
      <c r="B4199" s="852" t="s">
        <v>5134</v>
      </c>
      <c r="C4199" s="281">
        <v>76</v>
      </c>
      <c r="D4199" s="852" t="s">
        <v>5403</v>
      </c>
      <c r="E4199" s="852" t="s">
        <v>752</v>
      </c>
      <c r="F4199" s="852" t="s">
        <v>758</v>
      </c>
      <c r="G4199" s="852" t="s">
        <v>344</v>
      </c>
    </row>
    <row r="4200" spans="1:7" ht="30">
      <c r="A4200" s="851">
        <v>4197</v>
      </c>
      <c r="B4200" s="852" t="s">
        <v>5134</v>
      </c>
      <c r="C4200" s="281">
        <v>76</v>
      </c>
      <c r="D4200" s="852" t="s">
        <v>5404</v>
      </c>
      <c r="E4200" s="852" t="s">
        <v>752</v>
      </c>
      <c r="F4200" s="852" t="s">
        <v>758</v>
      </c>
      <c r="G4200" s="852" t="s">
        <v>344</v>
      </c>
    </row>
    <row r="4201" spans="1:7" ht="30">
      <c r="A4201" s="98">
        <v>4198</v>
      </c>
      <c r="B4201" s="852" t="s">
        <v>5134</v>
      </c>
      <c r="C4201" s="281">
        <v>76</v>
      </c>
      <c r="D4201" s="852" t="s">
        <v>5405</v>
      </c>
      <c r="E4201" s="852" t="s">
        <v>752</v>
      </c>
      <c r="F4201" s="852" t="s">
        <v>758</v>
      </c>
      <c r="G4201" s="852" t="s">
        <v>345</v>
      </c>
    </row>
    <row r="4202" spans="1:7" ht="30">
      <c r="A4202" s="851">
        <v>4199</v>
      </c>
      <c r="B4202" s="852" t="s">
        <v>5134</v>
      </c>
      <c r="C4202" s="281">
        <v>76</v>
      </c>
      <c r="D4202" s="852" t="s">
        <v>5406</v>
      </c>
      <c r="E4202" s="852" t="s">
        <v>752</v>
      </c>
      <c r="F4202" s="852" t="s">
        <v>758</v>
      </c>
      <c r="G4202" s="852" t="s">
        <v>345</v>
      </c>
    </row>
    <row r="4203" spans="1:7" ht="30">
      <c r="A4203" s="98">
        <v>4200</v>
      </c>
      <c r="B4203" s="852" t="s">
        <v>5134</v>
      </c>
      <c r="C4203" s="281">
        <v>76</v>
      </c>
      <c r="D4203" s="852" t="s">
        <v>2461</v>
      </c>
      <c r="E4203" s="852" t="s">
        <v>752</v>
      </c>
      <c r="F4203" s="852" t="s">
        <v>758</v>
      </c>
      <c r="G4203" s="852" t="s">
        <v>346</v>
      </c>
    </row>
    <row r="4204" spans="1:7" ht="30">
      <c r="A4204" s="851">
        <v>4201</v>
      </c>
      <c r="B4204" s="852" t="s">
        <v>5134</v>
      </c>
      <c r="C4204" s="281">
        <v>76</v>
      </c>
      <c r="D4204" s="852" t="s">
        <v>5407</v>
      </c>
      <c r="E4204" s="852" t="s">
        <v>752</v>
      </c>
      <c r="F4204" s="852" t="s">
        <v>758</v>
      </c>
      <c r="G4204" s="852" t="s">
        <v>347</v>
      </c>
    </row>
    <row r="4205" spans="1:7" ht="30">
      <c r="A4205" s="98">
        <v>4202</v>
      </c>
      <c r="B4205" s="852" t="s">
        <v>5134</v>
      </c>
      <c r="C4205" s="281">
        <v>76</v>
      </c>
      <c r="D4205" s="852" t="s">
        <v>5408</v>
      </c>
      <c r="E4205" s="852" t="s">
        <v>752</v>
      </c>
      <c r="F4205" s="852" t="s">
        <v>2013</v>
      </c>
      <c r="G4205" s="852" t="s">
        <v>349</v>
      </c>
    </row>
    <row r="4206" spans="1:7" ht="30">
      <c r="A4206" s="851">
        <v>4203</v>
      </c>
      <c r="B4206" s="852" t="s">
        <v>5134</v>
      </c>
      <c r="C4206" s="281">
        <v>76</v>
      </c>
      <c r="D4206" s="852" t="s">
        <v>5409</v>
      </c>
      <c r="E4206" s="852" t="s">
        <v>752</v>
      </c>
      <c r="F4206" s="852" t="s">
        <v>2013</v>
      </c>
      <c r="G4206" s="852" t="s">
        <v>350</v>
      </c>
    </row>
    <row r="4207" spans="1:7" ht="30">
      <c r="A4207" s="98">
        <v>4204</v>
      </c>
      <c r="B4207" s="852" t="s">
        <v>5134</v>
      </c>
      <c r="C4207" s="281">
        <v>76</v>
      </c>
      <c r="D4207" s="852" t="s">
        <v>2463</v>
      </c>
      <c r="E4207" s="852" t="s">
        <v>752</v>
      </c>
      <c r="F4207" s="852" t="s">
        <v>2013</v>
      </c>
      <c r="G4207" s="852" t="s">
        <v>351</v>
      </c>
    </row>
    <row r="4208" spans="1:7" ht="30">
      <c r="A4208" s="851">
        <v>4205</v>
      </c>
      <c r="B4208" s="852" t="s">
        <v>5134</v>
      </c>
      <c r="C4208" s="281">
        <v>76</v>
      </c>
      <c r="D4208" s="852" t="s">
        <v>5410</v>
      </c>
      <c r="E4208" s="852" t="s">
        <v>752</v>
      </c>
      <c r="F4208" s="852" t="s">
        <v>2013</v>
      </c>
      <c r="G4208" s="852" t="s">
        <v>352</v>
      </c>
    </row>
    <row r="4209" spans="1:7" ht="30">
      <c r="A4209" s="98">
        <v>4206</v>
      </c>
      <c r="B4209" s="852" t="s">
        <v>5134</v>
      </c>
      <c r="C4209" s="281">
        <v>76</v>
      </c>
      <c r="D4209" s="852" t="s">
        <v>2464</v>
      </c>
      <c r="E4209" s="852" t="s">
        <v>752</v>
      </c>
      <c r="F4209" s="852" t="s">
        <v>2013</v>
      </c>
      <c r="G4209" s="852" t="s">
        <v>353</v>
      </c>
    </row>
    <row r="4210" spans="1:7" ht="30">
      <c r="A4210" s="851">
        <v>4207</v>
      </c>
      <c r="B4210" s="852" t="s">
        <v>5134</v>
      </c>
      <c r="C4210" s="281">
        <v>76</v>
      </c>
      <c r="D4210" s="852" t="s">
        <v>5411</v>
      </c>
      <c r="E4210" s="852" t="s">
        <v>752</v>
      </c>
      <c r="F4210" s="852" t="s">
        <v>2013</v>
      </c>
      <c r="G4210" s="852" t="s">
        <v>353</v>
      </c>
    </row>
    <row r="4211" spans="1:7" ht="30">
      <c r="A4211" s="98">
        <v>4208</v>
      </c>
      <c r="B4211" s="852" t="s">
        <v>5134</v>
      </c>
      <c r="C4211" s="281">
        <v>76</v>
      </c>
      <c r="D4211" s="852" t="s">
        <v>5412</v>
      </c>
      <c r="E4211" s="852" t="s">
        <v>752</v>
      </c>
      <c r="F4211" s="852" t="s">
        <v>2013</v>
      </c>
      <c r="G4211" s="852" t="s">
        <v>354</v>
      </c>
    </row>
    <row r="4212" spans="1:7" ht="30">
      <c r="A4212" s="851">
        <v>4209</v>
      </c>
      <c r="B4212" s="852" t="s">
        <v>5134</v>
      </c>
      <c r="C4212" s="281">
        <v>76</v>
      </c>
      <c r="D4212" s="852" t="s">
        <v>5413</v>
      </c>
      <c r="E4212" s="852" t="s">
        <v>752</v>
      </c>
      <c r="F4212" s="852" t="s">
        <v>2013</v>
      </c>
      <c r="G4212" s="852" t="s">
        <v>354</v>
      </c>
    </row>
    <row r="4213" spans="1:7" ht="30">
      <c r="A4213" s="98">
        <v>4210</v>
      </c>
      <c r="B4213" s="852" t="s">
        <v>5134</v>
      </c>
      <c r="C4213" s="281">
        <v>76</v>
      </c>
      <c r="D4213" s="852" t="s">
        <v>5414</v>
      </c>
      <c r="E4213" s="852" t="s">
        <v>752</v>
      </c>
      <c r="F4213" s="852" t="s">
        <v>2013</v>
      </c>
      <c r="G4213" s="852" t="s">
        <v>355</v>
      </c>
    </row>
    <row r="4214" spans="1:7" ht="30">
      <c r="A4214" s="851">
        <v>4211</v>
      </c>
      <c r="B4214" s="852" t="s">
        <v>5134</v>
      </c>
      <c r="C4214" s="281">
        <v>76</v>
      </c>
      <c r="D4214" s="852" t="s">
        <v>5415</v>
      </c>
      <c r="E4214" s="852" t="s">
        <v>752</v>
      </c>
      <c r="F4214" s="852" t="s">
        <v>2013</v>
      </c>
      <c r="G4214" s="852" t="s">
        <v>355</v>
      </c>
    </row>
    <row r="4215" spans="1:7" ht="30">
      <c r="A4215" s="98">
        <v>4212</v>
      </c>
      <c r="B4215" s="852" t="s">
        <v>5134</v>
      </c>
      <c r="C4215" s="281">
        <v>76</v>
      </c>
      <c r="D4215" s="852" t="s">
        <v>5416</v>
      </c>
      <c r="E4215" s="852" t="s">
        <v>752</v>
      </c>
      <c r="F4215" s="852" t="s">
        <v>760</v>
      </c>
      <c r="G4215" s="852" t="s">
        <v>357</v>
      </c>
    </row>
    <row r="4216" spans="1:7" ht="30">
      <c r="A4216" s="851">
        <v>4213</v>
      </c>
      <c r="B4216" s="852" t="s">
        <v>5134</v>
      </c>
      <c r="C4216" s="281">
        <v>76</v>
      </c>
      <c r="D4216" s="852" t="s">
        <v>5417</v>
      </c>
      <c r="E4216" s="852" t="s">
        <v>752</v>
      </c>
      <c r="F4216" s="852" t="s">
        <v>760</v>
      </c>
      <c r="G4216" s="852" t="s">
        <v>357</v>
      </c>
    </row>
    <row r="4217" spans="1:7" ht="30">
      <c r="A4217" s="98">
        <v>4214</v>
      </c>
      <c r="B4217" s="852" t="s">
        <v>5134</v>
      </c>
      <c r="C4217" s="281">
        <v>76</v>
      </c>
      <c r="D4217" s="852" t="s">
        <v>5418</v>
      </c>
      <c r="E4217" s="852" t="s">
        <v>752</v>
      </c>
      <c r="F4217" s="852" t="s">
        <v>760</v>
      </c>
      <c r="G4217" s="852" t="s">
        <v>358</v>
      </c>
    </row>
    <row r="4218" spans="1:7" ht="30">
      <c r="A4218" s="851">
        <v>4215</v>
      </c>
      <c r="B4218" s="852" t="s">
        <v>5134</v>
      </c>
      <c r="C4218" s="281">
        <v>76</v>
      </c>
      <c r="D4218" s="852" t="s">
        <v>5419</v>
      </c>
      <c r="E4218" s="852" t="s">
        <v>752</v>
      </c>
      <c r="F4218" s="852" t="s">
        <v>760</v>
      </c>
      <c r="G4218" s="852" t="s">
        <v>358</v>
      </c>
    </row>
    <row r="4219" spans="1:7" ht="30">
      <c r="A4219" s="98">
        <v>4216</v>
      </c>
      <c r="B4219" s="852" t="s">
        <v>5134</v>
      </c>
      <c r="C4219" s="281">
        <v>76</v>
      </c>
      <c r="D4219" s="852" t="s">
        <v>5420</v>
      </c>
      <c r="E4219" s="852" t="s">
        <v>752</v>
      </c>
      <c r="F4219" s="852" t="s">
        <v>760</v>
      </c>
      <c r="G4219" s="852" t="s">
        <v>360</v>
      </c>
    </row>
    <row r="4220" spans="1:7" ht="30">
      <c r="A4220" s="851">
        <v>4217</v>
      </c>
      <c r="B4220" s="852" t="s">
        <v>5134</v>
      </c>
      <c r="C4220" s="281">
        <v>76</v>
      </c>
      <c r="D4220" s="852" t="s">
        <v>5421</v>
      </c>
      <c r="E4220" s="852" t="s">
        <v>752</v>
      </c>
      <c r="F4220" s="852" t="s">
        <v>760</v>
      </c>
      <c r="G4220" s="852" t="s">
        <v>360</v>
      </c>
    </row>
    <row r="4221" spans="1:7" ht="30">
      <c r="A4221" s="98">
        <v>4218</v>
      </c>
      <c r="B4221" s="852" t="s">
        <v>5134</v>
      </c>
      <c r="C4221" s="281">
        <v>76</v>
      </c>
      <c r="D4221" s="852" t="s">
        <v>5422</v>
      </c>
      <c r="E4221" s="852" t="s">
        <v>752</v>
      </c>
      <c r="F4221" s="852" t="s">
        <v>760</v>
      </c>
      <c r="G4221" s="852" t="s">
        <v>360</v>
      </c>
    </row>
    <row r="4222" spans="1:7" ht="30">
      <c r="A4222" s="851">
        <v>4219</v>
      </c>
      <c r="B4222" s="852" t="s">
        <v>5134</v>
      </c>
      <c r="C4222" s="281">
        <v>76</v>
      </c>
      <c r="D4222" s="852" t="s">
        <v>5423</v>
      </c>
      <c r="E4222" s="852" t="s">
        <v>752</v>
      </c>
      <c r="F4222" s="852" t="s">
        <v>760</v>
      </c>
      <c r="G4222" s="852" t="s">
        <v>361</v>
      </c>
    </row>
    <row r="4223" spans="1:7" ht="30">
      <c r="A4223" s="98">
        <v>4220</v>
      </c>
      <c r="B4223" s="852" t="s">
        <v>5134</v>
      </c>
      <c r="C4223" s="281">
        <v>76</v>
      </c>
      <c r="D4223" s="852" t="s">
        <v>5424</v>
      </c>
      <c r="E4223" s="852" t="s">
        <v>752</v>
      </c>
      <c r="F4223" s="852" t="s">
        <v>761</v>
      </c>
      <c r="G4223" s="852" t="s">
        <v>363</v>
      </c>
    </row>
    <row r="4224" spans="1:7" ht="30">
      <c r="A4224" s="851">
        <v>4221</v>
      </c>
      <c r="B4224" s="852" t="s">
        <v>5134</v>
      </c>
      <c r="C4224" s="281">
        <v>76</v>
      </c>
      <c r="D4224" s="852" t="s">
        <v>5425</v>
      </c>
      <c r="E4224" s="852" t="s">
        <v>752</v>
      </c>
      <c r="F4224" s="852" t="s">
        <v>761</v>
      </c>
      <c r="G4224" s="852" t="s">
        <v>364</v>
      </c>
    </row>
    <row r="4225" spans="1:7" ht="30">
      <c r="A4225" s="98">
        <v>4222</v>
      </c>
      <c r="B4225" s="852" t="s">
        <v>5134</v>
      </c>
      <c r="C4225" s="281">
        <v>76</v>
      </c>
      <c r="D4225" s="852" t="s">
        <v>5426</v>
      </c>
      <c r="E4225" s="852" t="s">
        <v>752</v>
      </c>
      <c r="F4225" s="852" t="s">
        <v>761</v>
      </c>
      <c r="G4225" s="852" t="s">
        <v>365</v>
      </c>
    </row>
    <row r="4226" spans="1:7" ht="30">
      <c r="A4226" s="851">
        <v>4223</v>
      </c>
      <c r="B4226" s="852" t="s">
        <v>5134</v>
      </c>
      <c r="C4226" s="281">
        <v>76</v>
      </c>
      <c r="D4226" s="852" t="s">
        <v>2465</v>
      </c>
      <c r="E4226" s="852" t="s">
        <v>752</v>
      </c>
      <c r="F4226" s="852" t="s">
        <v>761</v>
      </c>
      <c r="G4226" s="852" t="s">
        <v>367</v>
      </c>
    </row>
    <row r="4227" spans="1:7" ht="30">
      <c r="A4227" s="98">
        <v>4224</v>
      </c>
      <c r="B4227" s="852" t="s">
        <v>5134</v>
      </c>
      <c r="C4227" s="281">
        <v>76</v>
      </c>
      <c r="D4227" s="852" t="s">
        <v>5427</v>
      </c>
      <c r="E4227" s="852" t="s">
        <v>752</v>
      </c>
      <c r="F4227" s="852" t="s">
        <v>761</v>
      </c>
      <c r="G4227" s="852" t="s">
        <v>367</v>
      </c>
    </row>
    <row r="4228" spans="1:7" ht="30">
      <c r="A4228" s="851">
        <v>4225</v>
      </c>
      <c r="B4228" s="852" t="s">
        <v>5134</v>
      </c>
      <c r="C4228" s="281">
        <v>76</v>
      </c>
      <c r="D4228" s="852" t="s">
        <v>5428</v>
      </c>
      <c r="E4228" s="852" t="s">
        <v>752</v>
      </c>
      <c r="F4228" s="852" t="s">
        <v>761</v>
      </c>
      <c r="G4228" s="852" t="s">
        <v>369</v>
      </c>
    </row>
    <row r="4229" spans="1:7" ht="30">
      <c r="A4229" s="98">
        <v>4226</v>
      </c>
      <c r="B4229" s="852" t="s">
        <v>5134</v>
      </c>
      <c r="C4229" s="281">
        <v>76</v>
      </c>
      <c r="D4229" s="852" t="s">
        <v>5429</v>
      </c>
      <c r="E4229" s="852" t="s">
        <v>752</v>
      </c>
      <c r="F4229" s="852" t="s">
        <v>762</v>
      </c>
      <c r="G4229" s="852" t="s">
        <v>371</v>
      </c>
    </row>
    <row r="4230" spans="1:7" ht="30">
      <c r="A4230" s="851">
        <v>4227</v>
      </c>
      <c r="B4230" s="852" t="s">
        <v>5134</v>
      </c>
      <c r="C4230" s="281">
        <v>76</v>
      </c>
      <c r="D4230" s="852" t="s">
        <v>5430</v>
      </c>
      <c r="E4230" s="852" t="s">
        <v>752</v>
      </c>
      <c r="F4230" s="852" t="s">
        <v>762</v>
      </c>
      <c r="G4230" s="852" t="s">
        <v>372</v>
      </c>
    </row>
    <row r="4231" spans="1:7" ht="30">
      <c r="A4231" s="98">
        <v>4228</v>
      </c>
      <c r="B4231" s="852" t="s">
        <v>5134</v>
      </c>
      <c r="C4231" s="281">
        <v>76</v>
      </c>
      <c r="D4231" s="852" t="s">
        <v>5431</v>
      </c>
      <c r="E4231" s="852" t="s">
        <v>752</v>
      </c>
      <c r="F4231" s="852" t="s">
        <v>762</v>
      </c>
      <c r="G4231" s="852" t="s">
        <v>372</v>
      </c>
    </row>
    <row r="4232" spans="1:7" ht="30">
      <c r="A4232" s="851">
        <v>4229</v>
      </c>
      <c r="B4232" s="852" t="s">
        <v>5134</v>
      </c>
      <c r="C4232" s="281">
        <v>76</v>
      </c>
      <c r="D4232" s="852" t="s">
        <v>5432</v>
      </c>
      <c r="E4232" s="852" t="s">
        <v>752</v>
      </c>
      <c r="F4232" s="852" t="s">
        <v>762</v>
      </c>
      <c r="G4232" s="852" t="s">
        <v>373</v>
      </c>
    </row>
    <row r="4233" spans="1:7" ht="30">
      <c r="A4233" s="98">
        <v>4230</v>
      </c>
      <c r="B4233" s="852" t="s">
        <v>5134</v>
      </c>
      <c r="C4233" s="281">
        <v>76</v>
      </c>
      <c r="D4233" s="852" t="s">
        <v>5433</v>
      </c>
      <c r="E4233" s="852" t="s">
        <v>752</v>
      </c>
      <c r="F4233" s="852" t="s">
        <v>762</v>
      </c>
      <c r="G4233" s="852" t="s">
        <v>373</v>
      </c>
    </row>
    <row r="4234" spans="1:7" ht="30">
      <c r="A4234" s="851">
        <v>4231</v>
      </c>
      <c r="B4234" s="852" t="s">
        <v>5134</v>
      </c>
      <c r="C4234" s="281">
        <v>76</v>
      </c>
      <c r="D4234" s="852" t="s">
        <v>4158</v>
      </c>
      <c r="E4234" s="852" t="s">
        <v>752</v>
      </c>
      <c r="F4234" s="852" t="s">
        <v>762</v>
      </c>
      <c r="G4234" s="852" t="s">
        <v>374</v>
      </c>
    </row>
    <row r="4235" spans="1:7" ht="30">
      <c r="A4235" s="98">
        <v>4232</v>
      </c>
      <c r="B4235" s="852" t="s">
        <v>5134</v>
      </c>
      <c r="C4235" s="281">
        <v>76</v>
      </c>
      <c r="D4235" s="852" t="s">
        <v>2466</v>
      </c>
      <c r="E4235" s="852" t="s">
        <v>752</v>
      </c>
      <c r="F4235" s="852" t="s">
        <v>762</v>
      </c>
      <c r="G4235" s="852" t="s">
        <v>375</v>
      </c>
    </row>
    <row r="4236" spans="1:7" ht="30">
      <c r="A4236" s="851">
        <v>4233</v>
      </c>
      <c r="B4236" s="852" t="s">
        <v>5134</v>
      </c>
      <c r="C4236" s="281">
        <v>76</v>
      </c>
      <c r="D4236" s="852" t="s">
        <v>5434</v>
      </c>
      <c r="E4236" s="852" t="s">
        <v>752</v>
      </c>
      <c r="F4236" s="852" t="s">
        <v>762</v>
      </c>
      <c r="G4236" s="852" t="s">
        <v>375</v>
      </c>
    </row>
    <row r="4237" spans="1:7" ht="30">
      <c r="A4237" s="98">
        <v>4234</v>
      </c>
      <c r="B4237" s="852" t="s">
        <v>5134</v>
      </c>
      <c r="C4237" s="281">
        <v>76</v>
      </c>
      <c r="D4237" s="852" t="s">
        <v>5435</v>
      </c>
      <c r="E4237" s="852" t="s">
        <v>752</v>
      </c>
      <c r="F4237" s="852" t="s">
        <v>762</v>
      </c>
      <c r="G4237" s="852" t="s">
        <v>376</v>
      </c>
    </row>
    <row r="4238" spans="1:7" ht="30">
      <c r="A4238" s="851">
        <v>4235</v>
      </c>
      <c r="B4238" s="852" t="s">
        <v>5134</v>
      </c>
      <c r="C4238" s="281">
        <v>76</v>
      </c>
      <c r="D4238" s="852" t="s">
        <v>5436</v>
      </c>
      <c r="E4238" s="852" t="s">
        <v>752</v>
      </c>
      <c r="F4238" s="852" t="s">
        <v>762</v>
      </c>
      <c r="G4238" s="852" t="s">
        <v>376</v>
      </c>
    </row>
    <row r="4239" spans="1:7" ht="30">
      <c r="A4239" s="98">
        <v>4236</v>
      </c>
      <c r="B4239" s="852" t="s">
        <v>5134</v>
      </c>
      <c r="C4239" s="281">
        <v>76</v>
      </c>
      <c r="D4239" s="852" t="s">
        <v>5437</v>
      </c>
      <c r="E4239" s="852" t="s">
        <v>752</v>
      </c>
      <c r="F4239" s="852" t="s">
        <v>762</v>
      </c>
      <c r="G4239" s="852" t="s">
        <v>377</v>
      </c>
    </row>
    <row r="4240" spans="1:7" ht="30">
      <c r="A4240" s="851">
        <v>4237</v>
      </c>
      <c r="B4240" s="852" t="s">
        <v>5134</v>
      </c>
      <c r="C4240" s="281">
        <v>76</v>
      </c>
      <c r="D4240" s="852" t="s">
        <v>5438</v>
      </c>
      <c r="E4240" s="852" t="s">
        <v>752</v>
      </c>
      <c r="F4240" s="852" t="s">
        <v>762</v>
      </c>
      <c r="G4240" s="852" t="s">
        <v>377</v>
      </c>
    </row>
    <row r="4241" spans="1:7" ht="30">
      <c r="A4241" s="98">
        <v>4238</v>
      </c>
      <c r="B4241" s="852" t="s">
        <v>5134</v>
      </c>
      <c r="C4241" s="281">
        <v>76</v>
      </c>
      <c r="D4241" s="852" t="s">
        <v>3979</v>
      </c>
      <c r="E4241" s="852" t="s">
        <v>752</v>
      </c>
      <c r="F4241" s="852" t="s">
        <v>762</v>
      </c>
      <c r="G4241" s="852" t="s">
        <v>378</v>
      </c>
    </row>
    <row r="4242" spans="1:7" ht="30">
      <c r="A4242" s="851">
        <v>4239</v>
      </c>
      <c r="B4242" s="852" t="s">
        <v>5134</v>
      </c>
      <c r="C4242" s="281">
        <v>76</v>
      </c>
      <c r="D4242" s="852" t="s">
        <v>5439</v>
      </c>
      <c r="E4242" s="852" t="s">
        <v>752</v>
      </c>
      <c r="F4242" s="852" t="s">
        <v>762</v>
      </c>
      <c r="G4242" s="852" t="s">
        <v>378</v>
      </c>
    </row>
    <row r="4243" spans="1:7" ht="30">
      <c r="A4243" s="98">
        <v>4240</v>
      </c>
      <c r="B4243" s="852" t="s">
        <v>5134</v>
      </c>
      <c r="C4243" s="281">
        <v>76</v>
      </c>
      <c r="D4243" s="852" t="s">
        <v>5440</v>
      </c>
      <c r="E4243" s="852" t="s">
        <v>752</v>
      </c>
      <c r="F4243" s="852" t="s">
        <v>762</v>
      </c>
      <c r="G4243" s="852" t="s">
        <v>379</v>
      </c>
    </row>
    <row r="4244" spans="1:7" ht="30">
      <c r="A4244" s="851">
        <v>4241</v>
      </c>
      <c r="B4244" s="852" t="s">
        <v>5134</v>
      </c>
      <c r="C4244" s="281">
        <v>76</v>
      </c>
      <c r="D4244" s="852" t="s">
        <v>5441</v>
      </c>
      <c r="E4244" s="852" t="s">
        <v>752</v>
      </c>
      <c r="F4244" s="852" t="s">
        <v>762</v>
      </c>
      <c r="G4244" s="852" t="s">
        <v>379</v>
      </c>
    </row>
    <row r="4245" spans="1:7" ht="30">
      <c r="A4245" s="98">
        <v>4242</v>
      </c>
      <c r="B4245" s="852" t="s">
        <v>5134</v>
      </c>
      <c r="C4245" s="281">
        <v>76</v>
      </c>
      <c r="D4245" s="852" t="s">
        <v>5442</v>
      </c>
      <c r="E4245" s="852" t="s">
        <v>752</v>
      </c>
      <c r="F4245" s="852" t="s">
        <v>762</v>
      </c>
      <c r="G4245" s="852" t="s">
        <v>380</v>
      </c>
    </row>
    <row r="4246" spans="1:7" ht="30">
      <c r="A4246" s="851">
        <v>4243</v>
      </c>
      <c r="B4246" s="852" t="s">
        <v>5134</v>
      </c>
      <c r="C4246" s="281">
        <v>76</v>
      </c>
      <c r="D4246" s="852" t="s">
        <v>5443</v>
      </c>
      <c r="E4246" s="852" t="s">
        <v>752</v>
      </c>
      <c r="F4246" s="852" t="s">
        <v>762</v>
      </c>
      <c r="G4246" s="852" t="s">
        <v>380</v>
      </c>
    </row>
    <row r="4247" spans="1:7" ht="30">
      <c r="A4247" s="98">
        <v>4244</v>
      </c>
      <c r="B4247" s="852" t="s">
        <v>5134</v>
      </c>
      <c r="C4247" s="281">
        <v>76</v>
      </c>
      <c r="D4247" s="852" t="s">
        <v>4331</v>
      </c>
      <c r="E4247" s="852" t="s">
        <v>752</v>
      </c>
      <c r="F4247" s="852" t="s">
        <v>762</v>
      </c>
      <c r="G4247" s="852" t="s">
        <v>381</v>
      </c>
    </row>
    <row r="4248" spans="1:7" ht="30">
      <c r="A4248" s="851">
        <v>4245</v>
      </c>
      <c r="B4248" s="852" t="s">
        <v>5134</v>
      </c>
      <c r="C4248" s="281">
        <v>76</v>
      </c>
      <c r="D4248" s="852" t="s">
        <v>5444</v>
      </c>
      <c r="E4248" s="852" t="s">
        <v>752</v>
      </c>
      <c r="F4248" s="852" t="s">
        <v>762</v>
      </c>
      <c r="G4248" s="852" t="s">
        <v>381</v>
      </c>
    </row>
    <row r="4249" spans="1:7" ht="30">
      <c r="A4249" s="98">
        <v>4246</v>
      </c>
      <c r="B4249" s="852" t="s">
        <v>5134</v>
      </c>
      <c r="C4249" s="281">
        <v>76</v>
      </c>
      <c r="D4249" s="852" t="s">
        <v>5445</v>
      </c>
      <c r="E4249" s="852" t="s">
        <v>752</v>
      </c>
      <c r="F4249" s="852" t="s">
        <v>762</v>
      </c>
      <c r="G4249" s="852" t="s">
        <v>382</v>
      </c>
    </row>
    <row r="4250" spans="1:7" ht="30">
      <c r="A4250" s="851">
        <v>4247</v>
      </c>
      <c r="B4250" s="852" t="s">
        <v>5134</v>
      </c>
      <c r="C4250" s="281">
        <v>76</v>
      </c>
      <c r="D4250" s="852" t="s">
        <v>5446</v>
      </c>
      <c r="E4250" s="852" t="s">
        <v>752</v>
      </c>
      <c r="F4250" s="852" t="s">
        <v>762</v>
      </c>
      <c r="G4250" s="852" t="s">
        <v>382</v>
      </c>
    </row>
    <row r="4251" spans="1:7" ht="30">
      <c r="A4251" s="98">
        <v>4248</v>
      </c>
      <c r="B4251" s="852" t="s">
        <v>5134</v>
      </c>
      <c r="C4251" s="281">
        <v>76</v>
      </c>
      <c r="D4251" s="852" t="s">
        <v>5447</v>
      </c>
      <c r="E4251" s="852" t="s">
        <v>767</v>
      </c>
      <c r="F4251" s="852" t="s">
        <v>763</v>
      </c>
      <c r="G4251" s="852" t="s">
        <v>385</v>
      </c>
    </row>
    <row r="4252" spans="1:7" ht="30">
      <c r="A4252" s="851">
        <v>4249</v>
      </c>
      <c r="B4252" s="852" t="s">
        <v>5134</v>
      </c>
      <c r="C4252" s="281">
        <v>76</v>
      </c>
      <c r="D4252" s="852" t="s">
        <v>5448</v>
      </c>
      <c r="E4252" s="852" t="s">
        <v>767</v>
      </c>
      <c r="F4252" s="852" t="s">
        <v>763</v>
      </c>
      <c r="G4252" s="852" t="s">
        <v>385</v>
      </c>
    </row>
    <row r="4253" spans="1:7" ht="30">
      <c r="A4253" s="98">
        <v>4250</v>
      </c>
      <c r="B4253" s="852" t="s">
        <v>5134</v>
      </c>
      <c r="C4253" s="281">
        <v>76</v>
      </c>
      <c r="D4253" s="852" t="s">
        <v>5449</v>
      </c>
      <c r="E4253" s="852" t="s">
        <v>767</v>
      </c>
      <c r="F4253" s="852" t="s">
        <v>763</v>
      </c>
      <c r="G4253" s="852" t="s">
        <v>386</v>
      </c>
    </row>
    <row r="4254" spans="1:7" ht="30">
      <c r="A4254" s="851">
        <v>4251</v>
      </c>
      <c r="B4254" s="852" t="s">
        <v>5134</v>
      </c>
      <c r="C4254" s="281">
        <v>76</v>
      </c>
      <c r="D4254" s="852" t="s">
        <v>5450</v>
      </c>
      <c r="E4254" s="852" t="s">
        <v>767</v>
      </c>
      <c r="F4254" s="852" t="s">
        <v>763</v>
      </c>
      <c r="G4254" s="852" t="s">
        <v>386</v>
      </c>
    </row>
    <row r="4255" spans="1:7" ht="30">
      <c r="A4255" s="98">
        <v>4252</v>
      </c>
      <c r="B4255" s="852" t="s">
        <v>5134</v>
      </c>
      <c r="C4255" s="281">
        <v>76</v>
      </c>
      <c r="D4255" s="852" t="s">
        <v>5451</v>
      </c>
      <c r="E4255" s="852" t="s">
        <v>767</v>
      </c>
      <c r="F4255" s="852" t="s">
        <v>763</v>
      </c>
      <c r="G4255" s="852" t="s">
        <v>387</v>
      </c>
    </row>
    <row r="4256" spans="1:7" ht="30">
      <c r="A4256" s="851">
        <v>4253</v>
      </c>
      <c r="B4256" s="852" t="s">
        <v>5134</v>
      </c>
      <c r="C4256" s="281">
        <v>76</v>
      </c>
      <c r="D4256" s="852" t="s">
        <v>5452</v>
      </c>
      <c r="E4256" s="852" t="s">
        <v>767</v>
      </c>
      <c r="F4256" s="852" t="s">
        <v>763</v>
      </c>
      <c r="G4256" s="852" t="s">
        <v>387</v>
      </c>
    </row>
    <row r="4257" spans="1:7" ht="30">
      <c r="A4257" s="98">
        <v>4254</v>
      </c>
      <c r="B4257" s="852" t="s">
        <v>5134</v>
      </c>
      <c r="C4257" s="281">
        <v>76</v>
      </c>
      <c r="D4257" s="852" t="s">
        <v>5453</v>
      </c>
      <c r="E4257" s="852" t="s">
        <v>767</v>
      </c>
      <c r="F4257" s="852" t="s">
        <v>763</v>
      </c>
      <c r="G4257" s="852" t="s">
        <v>106</v>
      </c>
    </row>
    <row r="4258" spans="1:7" ht="30">
      <c r="A4258" s="851">
        <v>4255</v>
      </c>
      <c r="B4258" s="852" t="s">
        <v>5134</v>
      </c>
      <c r="C4258" s="281">
        <v>76</v>
      </c>
      <c r="D4258" s="852" t="s">
        <v>5454</v>
      </c>
      <c r="E4258" s="852" t="s">
        <v>767</v>
      </c>
      <c r="F4258" s="852" t="s">
        <v>763</v>
      </c>
      <c r="G4258" s="852" t="s">
        <v>388</v>
      </c>
    </row>
    <row r="4259" spans="1:7" ht="30">
      <c r="A4259" s="98">
        <v>4256</v>
      </c>
      <c r="B4259" s="852" t="s">
        <v>5134</v>
      </c>
      <c r="C4259" s="281">
        <v>76</v>
      </c>
      <c r="D4259" s="852" t="s">
        <v>5455</v>
      </c>
      <c r="E4259" s="852" t="s">
        <v>767</v>
      </c>
      <c r="F4259" s="852" t="s">
        <v>763</v>
      </c>
      <c r="G4259" s="852" t="s">
        <v>388</v>
      </c>
    </row>
    <row r="4260" spans="1:7" ht="30">
      <c r="A4260" s="851">
        <v>4257</v>
      </c>
      <c r="B4260" s="852" t="s">
        <v>5134</v>
      </c>
      <c r="C4260" s="281">
        <v>76</v>
      </c>
      <c r="D4260" s="852" t="s">
        <v>5456</v>
      </c>
      <c r="E4260" s="852" t="s">
        <v>767</v>
      </c>
      <c r="F4260" s="852" t="s">
        <v>763</v>
      </c>
      <c r="G4260" s="852" t="s">
        <v>389</v>
      </c>
    </row>
    <row r="4261" spans="1:7" ht="30">
      <c r="A4261" s="98">
        <v>4258</v>
      </c>
      <c r="B4261" s="852" t="s">
        <v>5134</v>
      </c>
      <c r="C4261" s="281">
        <v>76</v>
      </c>
      <c r="D4261" s="852" t="s">
        <v>5457</v>
      </c>
      <c r="E4261" s="852" t="s">
        <v>767</v>
      </c>
      <c r="F4261" s="852" t="s">
        <v>763</v>
      </c>
      <c r="G4261" s="852" t="s">
        <v>390</v>
      </c>
    </row>
    <row r="4262" spans="1:7" ht="30">
      <c r="A4262" s="851">
        <v>4259</v>
      </c>
      <c r="B4262" s="852" t="s">
        <v>5134</v>
      </c>
      <c r="C4262" s="281">
        <v>76</v>
      </c>
      <c r="D4262" s="852" t="s">
        <v>5458</v>
      </c>
      <c r="E4262" s="852" t="s">
        <v>767</v>
      </c>
      <c r="F4262" s="852" t="s">
        <v>763</v>
      </c>
      <c r="G4262" s="852" t="s">
        <v>391</v>
      </c>
    </row>
    <row r="4263" spans="1:7" ht="30">
      <c r="A4263" s="98">
        <v>4260</v>
      </c>
      <c r="B4263" s="852" t="s">
        <v>5134</v>
      </c>
      <c r="C4263" s="281">
        <v>76</v>
      </c>
      <c r="D4263" s="852" t="s">
        <v>5459</v>
      </c>
      <c r="E4263" s="852" t="s">
        <v>767</v>
      </c>
      <c r="F4263" s="852" t="s">
        <v>763</v>
      </c>
      <c r="G4263" s="852" t="s">
        <v>392</v>
      </c>
    </row>
    <row r="4264" spans="1:7" ht="30">
      <c r="A4264" s="851">
        <v>4261</v>
      </c>
      <c r="B4264" s="852" t="s">
        <v>5134</v>
      </c>
      <c r="C4264" s="281">
        <v>76</v>
      </c>
      <c r="D4264" s="852" t="s">
        <v>5460</v>
      </c>
      <c r="E4264" s="852" t="s">
        <v>767</v>
      </c>
      <c r="F4264" s="852" t="s">
        <v>764</v>
      </c>
      <c r="G4264" s="852" t="s">
        <v>394</v>
      </c>
    </row>
    <row r="4265" spans="1:7" ht="30">
      <c r="A4265" s="98">
        <v>4262</v>
      </c>
      <c r="B4265" s="852" t="s">
        <v>5134</v>
      </c>
      <c r="C4265" s="281">
        <v>76</v>
      </c>
      <c r="D4265" s="852" t="s">
        <v>5461</v>
      </c>
      <c r="E4265" s="852" t="s">
        <v>767</v>
      </c>
      <c r="F4265" s="852" t="s">
        <v>764</v>
      </c>
      <c r="G4265" s="852" t="s">
        <v>395</v>
      </c>
    </row>
    <row r="4266" spans="1:7" ht="30">
      <c r="A4266" s="851">
        <v>4263</v>
      </c>
      <c r="B4266" s="852" t="s">
        <v>5134</v>
      </c>
      <c r="C4266" s="281">
        <v>76</v>
      </c>
      <c r="D4266" s="852" t="s">
        <v>5462</v>
      </c>
      <c r="E4266" s="852" t="s">
        <v>767</v>
      </c>
      <c r="F4266" s="852" t="s">
        <v>765</v>
      </c>
      <c r="G4266" s="852" t="s">
        <v>401</v>
      </c>
    </row>
    <row r="4267" spans="1:7" ht="30">
      <c r="A4267" s="98">
        <v>4264</v>
      </c>
      <c r="B4267" s="852" t="s">
        <v>5134</v>
      </c>
      <c r="C4267" s="281">
        <v>76</v>
      </c>
      <c r="D4267" s="852" t="s">
        <v>5463</v>
      </c>
      <c r="E4267" s="852" t="s">
        <v>767</v>
      </c>
      <c r="F4267" s="852" t="s">
        <v>765</v>
      </c>
      <c r="G4267" s="852" t="s">
        <v>401</v>
      </c>
    </row>
    <row r="4268" spans="1:7" ht="30">
      <c r="A4268" s="851">
        <v>4265</v>
      </c>
      <c r="B4268" s="852" t="s">
        <v>5134</v>
      </c>
      <c r="C4268" s="281">
        <v>76</v>
      </c>
      <c r="D4268" s="852" t="s">
        <v>5464</v>
      </c>
      <c r="E4268" s="852" t="s">
        <v>767</v>
      </c>
      <c r="F4268" s="852" t="s">
        <v>765</v>
      </c>
      <c r="G4268" s="852" t="s">
        <v>403</v>
      </c>
    </row>
    <row r="4269" spans="1:7" ht="30">
      <c r="A4269" s="98">
        <v>4266</v>
      </c>
      <c r="B4269" s="852" t="s">
        <v>5134</v>
      </c>
      <c r="C4269" s="281">
        <v>76</v>
      </c>
      <c r="D4269" s="852" t="s">
        <v>3981</v>
      </c>
      <c r="E4269" s="852" t="s">
        <v>767</v>
      </c>
      <c r="F4269" s="852" t="s">
        <v>765</v>
      </c>
      <c r="G4269" s="852" t="s">
        <v>405</v>
      </c>
    </row>
    <row r="4270" spans="1:7" ht="30">
      <c r="A4270" s="851">
        <v>4267</v>
      </c>
      <c r="B4270" s="852" t="s">
        <v>5134</v>
      </c>
      <c r="C4270" s="281">
        <v>76</v>
      </c>
      <c r="D4270" s="852" t="s">
        <v>5465</v>
      </c>
      <c r="E4270" s="852" t="s">
        <v>767</v>
      </c>
      <c r="F4270" s="852" t="s">
        <v>765</v>
      </c>
      <c r="G4270" s="852" t="s">
        <v>405</v>
      </c>
    </row>
    <row r="4271" spans="1:7" ht="30">
      <c r="A4271" s="98">
        <v>4268</v>
      </c>
      <c r="B4271" s="852" t="s">
        <v>5134</v>
      </c>
      <c r="C4271" s="281">
        <v>76</v>
      </c>
      <c r="D4271" s="852" t="s">
        <v>5466</v>
      </c>
      <c r="E4271" s="852" t="s">
        <v>767</v>
      </c>
      <c r="F4271" s="852" t="s">
        <v>765</v>
      </c>
      <c r="G4271" s="852" t="s">
        <v>406</v>
      </c>
    </row>
    <row r="4272" spans="1:7" ht="30">
      <c r="A4272" s="851">
        <v>4269</v>
      </c>
      <c r="B4272" s="852" t="s">
        <v>5134</v>
      </c>
      <c r="C4272" s="281">
        <v>76</v>
      </c>
      <c r="D4272" s="852" t="s">
        <v>5467</v>
      </c>
      <c r="E4272" s="852" t="s">
        <v>767</v>
      </c>
      <c r="F4272" s="852" t="s">
        <v>766</v>
      </c>
      <c r="G4272" s="852" t="s">
        <v>410</v>
      </c>
    </row>
    <row r="4273" spans="1:7" ht="30">
      <c r="A4273" s="98">
        <v>4270</v>
      </c>
      <c r="B4273" s="852" t="s">
        <v>5134</v>
      </c>
      <c r="C4273" s="281">
        <v>76</v>
      </c>
      <c r="D4273" s="852" t="s">
        <v>5468</v>
      </c>
      <c r="E4273" s="852" t="s">
        <v>767</v>
      </c>
      <c r="F4273" s="852" t="s">
        <v>766</v>
      </c>
      <c r="G4273" s="852" t="s">
        <v>410</v>
      </c>
    </row>
    <row r="4274" spans="1:7" ht="30">
      <c r="A4274" s="851">
        <v>4271</v>
      </c>
      <c r="B4274" s="852" t="s">
        <v>5134</v>
      </c>
      <c r="C4274" s="281">
        <v>76</v>
      </c>
      <c r="D4274" s="852" t="s">
        <v>5469</v>
      </c>
      <c r="E4274" s="852" t="s">
        <v>767</v>
      </c>
      <c r="F4274" s="852" t="s">
        <v>766</v>
      </c>
      <c r="G4274" s="852" t="s">
        <v>411</v>
      </c>
    </row>
    <row r="4275" spans="1:7" ht="30">
      <c r="A4275" s="98">
        <v>4272</v>
      </c>
      <c r="B4275" s="852" t="s">
        <v>5134</v>
      </c>
      <c r="C4275" s="281">
        <v>76</v>
      </c>
      <c r="D4275" s="852" t="s">
        <v>5470</v>
      </c>
      <c r="E4275" s="852" t="s">
        <v>767</v>
      </c>
      <c r="F4275" s="852" t="s">
        <v>766</v>
      </c>
      <c r="G4275" s="852" t="s">
        <v>411</v>
      </c>
    </row>
    <row r="4276" spans="1:7" ht="30">
      <c r="A4276" s="851">
        <v>4273</v>
      </c>
      <c r="B4276" s="852" t="s">
        <v>5134</v>
      </c>
      <c r="C4276" s="281">
        <v>76</v>
      </c>
      <c r="D4276" s="852" t="s">
        <v>5471</v>
      </c>
      <c r="E4276" s="852" t="s">
        <v>767</v>
      </c>
      <c r="F4276" s="852" t="s">
        <v>766</v>
      </c>
      <c r="G4276" s="852" t="s">
        <v>292</v>
      </c>
    </row>
    <row r="4277" spans="1:7" ht="30">
      <c r="A4277" s="98">
        <v>4274</v>
      </c>
      <c r="B4277" s="852" t="s">
        <v>5134</v>
      </c>
      <c r="C4277" s="281">
        <v>76</v>
      </c>
      <c r="D4277" s="852" t="s">
        <v>5472</v>
      </c>
      <c r="E4277" s="852" t="s">
        <v>767</v>
      </c>
      <c r="F4277" s="852" t="s">
        <v>766</v>
      </c>
      <c r="G4277" s="852" t="s">
        <v>412</v>
      </c>
    </row>
    <row r="4278" spans="1:7" ht="30">
      <c r="A4278" s="851">
        <v>4275</v>
      </c>
      <c r="B4278" s="852" t="s">
        <v>5134</v>
      </c>
      <c r="C4278" s="281">
        <v>76</v>
      </c>
      <c r="D4278" s="852" t="s">
        <v>5473</v>
      </c>
      <c r="E4278" s="852" t="s">
        <v>767</v>
      </c>
      <c r="F4278" s="852" t="s">
        <v>766</v>
      </c>
      <c r="G4278" s="852" t="s">
        <v>412</v>
      </c>
    </row>
    <row r="4279" spans="1:7" ht="30">
      <c r="A4279" s="98">
        <v>4276</v>
      </c>
      <c r="B4279" s="852" t="s">
        <v>5134</v>
      </c>
      <c r="C4279" s="281">
        <v>76</v>
      </c>
      <c r="D4279" s="852" t="s">
        <v>5474</v>
      </c>
      <c r="E4279" s="852" t="s">
        <v>767</v>
      </c>
      <c r="F4279" s="852" t="s">
        <v>766</v>
      </c>
      <c r="G4279" s="852" t="s">
        <v>413</v>
      </c>
    </row>
    <row r="4280" spans="1:7" ht="30">
      <c r="A4280" s="851">
        <v>4277</v>
      </c>
      <c r="B4280" s="852" t="s">
        <v>5134</v>
      </c>
      <c r="C4280" s="281">
        <v>76</v>
      </c>
      <c r="D4280" s="852" t="s">
        <v>5475</v>
      </c>
      <c r="E4280" s="852" t="s">
        <v>767</v>
      </c>
      <c r="F4280" s="852" t="s">
        <v>766</v>
      </c>
      <c r="G4280" s="852" t="s">
        <v>414</v>
      </c>
    </row>
    <row r="4281" spans="1:7" ht="30">
      <c r="A4281" s="98">
        <v>4278</v>
      </c>
      <c r="B4281" s="852" t="s">
        <v>5134</v>
      </c>
      <c r="C4281" s="281">
        <v>76</v>
      </c>
      <c r="D4281" s="852" t="s">
        <v>5476</v>
      </c>
      <c r="E4281" s="852" t="s">
        <v>767</v>
      </c>
      <c r="F4281" s="852" t="s">
        <v>767</v>
      </c>
      <c r="G4281" s="852" t="s">
        <v>416</v>
      </c>
    </row>
    <row r="4282" spans="1:7" ht="30">
      <c r="A4282" s="851">
        <v>4279</v>
      </c>
      <c r="B4282" s="852" t="s">
        <v>5134</v>
      </c>
      <c r="C4282" s="281">
        <v>76</v>
      </c>
      <c r="D4282" s="852" t="s">
        <v>5477</v>
      </c>
      <c r="E4282" s="852" t="s">
        <v>767</v>
      </c>
      <c r="F4282" s="852" t="s">
        <v>767</v>
      </c>
      <c r="G4282" s="852" t="s">
        <v>417</v>
      </c>
    </row>
    <row r="4283" spans="1:7" ht="30">
      <c r="A4283" s="98">
        <v>4280</v>
      </c>
      <c r="B4283" s="852" t="s">
        <v>5134</v>
      </c>
      <c r="C4283" s="281">
        <v>76</v>
      </c>
      <c r="D4283" s="852" t="s">
        <v>5478</v>
      </c>
      <c r="E4283" s="852" t="s">
        <v>767</v>
      </c>
      <c r="F4283" s="852" t="s">
        <v>767</v>
      </c>
      <c r="G4283" s="852" t="s">
        <v>419</v>
      </c>
    </row>
    <row r="4284" spans="1:7" ht="30">
      <c r="A4284" s="851">
        <v>4281</v>
      </c>
      <c r="B4284" s="852" t="s">
        <v>5134</v>
      </c>
      <c r="C4284" s="281">
        <v>76</v>
      </c>
      <c r="D4284" s="852" t="s">
        <v>5479</v>
      </c>
      <c r="E4284" s="852" t="s">
        <v>767</v>
      </c>
      <c r="F4284" s="852" t="s">
        <v>767</v>
      </c>
      <c r="G4284" s="852" t="s">
        <v>424</v>
      </c>
    </row>
    <row r="4285" spans="1:7" ht="30">
      <c r="A4285" s="98">
        <v>4282</v>
      </c>
      <c r="B4285" s="852" t="s">
        <v>5134</v>
      </c>
      <c r="C4285" s="281">
        <v>76</v>
      </c>
      <c r="D4285" s="852" t="s">
        <v>5480</v>
      </c>
      <c r="E4285" s="852" t="s">
        <v>767</v>
      </c>
      <c r="F4285" s="852" t="s">
        <v>767</v>
      </c>
      <c r="G4285" s="852" t="s">
        <v>426</v>
      </c>
    </row>
    <row r="4286" spans="1:7" ht="30">
      <c r="A4286" s="851">
        <v>4283</v>
      </c>
      <c r="B4286" s="852" t="s">
        <v>5134</v>
      </c>
      <c r="C4286" s="281">
        <v>76</v>
      </c>
      <c r="D4286" s="852" t="s">
        <v>5481</v>
      </c>
      <c r="E4286" s="852" t="s">
        <v>767</v>
      </c>
      <c r="F4286" s="852" t="s">
        <v>767</v>
      </c>
      <c r="G4286" s="852" t="s">
        <v>427</v>
      </c>
    </row>
    <row r="4287" spans="1:7" ht="30">
      <c r="A4287" s="98">
        <v>4284</v>
      </c>
      <c r="B4287" s="852" t="s">
        <v>5134</v>
      </c>
      <c r="C4287" s="281">
        <v>76</v>
      </c>
      <c r="D4287" s="852" t="s">
        <v>5482</v>
      </c>
      <c r="E4287" s="852" t="s">
        <v>767</v>
      </c>
      <c r="F4287" s="852" t="s">
        <v>767</v>
      </c>
      <c r="G4287" s="852" t="s">
        <v>428</v>
      </c>
    </row>
    <row r="4288" spans="1:7" ht="30">
      <c r="A4288" s="851">
        <v>4285</v>
      </c>
      <c r="B4288" s="852" t="s">
        <v>5134</v>
      </c>
      <c r="C4288" s="281">
        <v>76</v>
      </c>
      <c r="D4288" s="852" t="s">
        <v>4341</v>
      </c>
      <c r="E4288" s="852" t="s">
        <v>767</v>
      </c>
      <c r="F4288" s="852" t="s">
        <v>768</v>
      </c>
      <c r="G4288" s="852" t="s">
        <v>432</v>
      </c>
    </row>
    <row r="4289" spans="1:7" ht="30">
      <c r="A4289" s="98">
        <v>4286</v>
      </c>
      <c r="B4289" s="852" t="s">
        <v>5134</v>
      </c>
      <c r="C4289" s="281">
        <v>76</v>
      </c>
      <c r="D4289" s="852" t="s">
        <v>5483</v>
      </c>
      <c r="E4289" s="852" t="s">
        <v>767</v>
      </c>
      <c r="F4289" s="852" t="s">
        <v>768</v>
      </c>
      <c r="G4289" s="852" t="s">
        <v>432</v>
      </c>
    </row>
    <row r="4290" spans="1:7" ht="30">
      <c r="A4290" s="851">
        <v>4287</v>
      </c>
      <c r="B4290" s="852" t="s">
        <v>5134</v>
      </c>
      <c r="C4290" s="281">
        <v>76</v>
      </c>
      <c r="D4290" s="852" t="s">
        <v>4342</v>
      </c>
      <c r="E4290" s="852" t="s">
        <v>767</v>
      </c>
      <c r="F4290" s="852" t="s">
        <v>768</v>
      </c>
      <c r="G4290" s="852" t="s">
        <v>434</v>
      </c>
    </row>
    <row r="4291" spans="1:7" ht="30">
      <c r="A4291" s="98">
        <v>4288</v>
      </c>
      <c r="B4291" s="852" t="s">
        <v>5134</v>
      </c>
      <c r="C4291" s="281">
        <v>76</v>
      </c>
      <c r="D4291" s="852" t="s">
        <v>5484</v>
      </c>
      <c r="E4291" s="852" t="s">
        <v>767</v>
      </c>
      <c r="F4291" s="852" t="s">
        <v>768</v>
      </c>
      <c r="G4291" s="852" t="s">
        <v>434</v>
      </c>
    </row>
    <row r="4292" spans="1:7" ht="30">
      <c r="A4292" s="851">
        <v>4289</v>
      </c>
      <c r="B4292" s="852" t="s">
        <v>5134</v>
      </c>
      <c r="C4292" s="281">
        <v>76</v>
      </c>
      <c r="D4292" s="852" t="s">
        <v>5485</v>
      </c>
      <c r="E4292" s="852" t="s">
        <v>767</v>
      </c>
      <c r="F4292" s="852" t="s">
        <v>768</v>
      </c>
      <c r="G4292" s="852" t="s">
        <v>435</v>
      </c>
    </row>
    <row r="4293" spans="1:7" ht="30">
      <c r="A4293" s="98">
        <v>4290</v>
      </c>
      <c r="B4293" s="852" t="s">
        <v>5134</v>
      </c>
      <c r="C4293" s="281">
        <v>76</v>
      </c>
      <c r="D4293" s="852" t="s">
        <v>5486</v>
      </c>
      <c r="E4293" s="852" t="s">
        <v>767</v>
      </c>
      <c r="F4293" s="852" t="s">
        <v>768</v>
      </c>
      <c r="G4293" s="852" t="s">
        <v>435</v>
      </c>
    </row>
    <row r="4294" spans="1:7" ht="30">
      <c r="A4294" s="851">
        <v>4291</v>
      </c>
      <c r="B4294" s="852" t="s">
        <v>5134</v>
      </c>
      <c r="C4294" s="281">
        <v>76</v>
      </c>
      <c r="D4294" s="852" t="s">
        <v>5487</v>
      </c>
      <c r="E4294" s="852" t="s">
        <v>767</v>
      </c>
      <c r="F4294" s="852" t="s">
        <v>768</v>
      </c>
      <c r="G4294" s="852" t="s">
        <v>436</v>
      </c>
    </row>
    <row r="4295" spans="1:7" ht="30">
      <c r="A4295" s="98">
        <v>4292</v>
      </c>
      <c r="B4295" s="852" t="s">
        <v>5134</v>
      </c>
      <c r="C4295" s="281">
        <v>76</v>
      </c>
      <c r="D4295" s="852" t="s">
        <v>5488</v>
      </c>
      <c r="E4295" s="852" t="s">
        <v>767</v>
      </c>
      <c r="F4295" s="852" t="s">
        <v>768</v>
      </c>
      <c r="G4295" s="852" t="s">
        <v>248</v>
      </c>
    </row>
    <row r="4296" spans="1:7" ht="30">
      <c r="A4296" s="851">
        <v>4293</v>
      </c>
      <c r="B4296" s="852" t="s">
        <v>5134</v>
      </c>
      <c r="C4296" s="281">
        <v>76</v>
      </c>
      <c r="D4296" s="852" t="s">
        <v>5489</v>
      </c>
      <c r="E4296" s="852" t="s">
        <v>767</v>
      </c>
      <c r="F4296" s="852" t="s">
        <v>768</v>
      </c>
      <c r="G4296" s="852" t="s">
        <v>248</v>
      </c>
    </row>
    <row r="4297" spans="1:7" ht="30">
      <c r="A4297" s="98">
        <v>4294</v>
      </c>
      <c r="B4297" s="852" t="s">
        <v>5134</v>
      </c>
      <c r="C4297" s="281">
        <v>76</v>
      </c>
      <c r="D4297" s="852" t="s">
        <v>5490</v>
      </c>
      <c r="E4297" s="852" t="s">
        <v>767</v>
      </c>
      <c r="F4297" s="852" t="s">
        <v>769</v>
      </c>
      <c r="G4297" s="852" t="s">
        <v>438</v>
      </c>
    </row>
    <row r="4298" spans="1:7" ht="30">
      <c r="A4298" s="851">
        <v>4295</v>
      </c>
      <c r="B4298" s="852" t="s">
        <v>5134</v>
      </c>
      <c r="C4298" s="281">
        <v>76</v>
      </c>
      <c r="D4298" s="852" t="s">
        <v>5491</v>
      </c>
      <c r="E4298" s="852" t="s">
        <v>767</v>
      </c>
      <c r="F4298" s="852" t="s">
        <v>769</v>
      </c>
      <c r="G4298" s="852" t="s">
        <v>438</v>
      </c>
    </row>
    <row r="4299" spans="1:7" ht="30">
      <c r="A4299" s="98">
        <v>4296</v>
      </c>
      <c r="B4299" s="852" t="s">
        <v>5134</v>
      </c>
      <c r="C4299" s="281">
        <v>76</v>
      </c>
      <c r="D4299" s="852" t="s">
        <v>5492</v>
      </c>
      <c r="E4299" s="852" t="s">
        <v>767</v>
      </c>
      <c r="F4299" s="852" t="s">
        <v>769</v>
      </c>
      <c r="G4299" s="852" t="s">
        <v>249</v>
      </c>
    </row>
    <row r="4300" spans="1:7" ht="30">
      <c r="A4300" s="851">
        <v>4297</v>
      </c>
      <c r="B4300" s="852" t="s">
        <v>5134</v>
      </c>
      <c r="C4300" s="281">
        <v>76</v>
      </c>
      <c r="D4300" s="852" t="s">
        <v>5493</v>
      </c>
      <c r="E4300" s="852" t="s">
        <v>767</v>
      </c>
      <c r="F4300" s="852" t="s">
        <v>769</v>
      </c>
      <c r="G4300" s="852" t="s">
        <v>249</v>
      </c>
    </row>
    <row r="4301" spans="1:7" ht="30">
      <c r="A4301" s="98">
        <v>4298</v>
      </c>
      <c r="B4301" s="852" t="s">
        <v>5134</v>
      </c>
      <c r="C4301" s="281">
        <v>76</v>
      </c>
      <c r="D4301" s="852" t="s">
        <v>5494</v>
      </c>
      <c r="E4301" s="852" t="s">
        <v>767</v>
      </c>
      <c r="F4301" s="852" t="s">
        <v>769</v>
      </c>
      <c r="G4301" s="852" t="s">
        <v>439</v>
      </c>
    </row>
    <row r="4302" spans="1:7" ht="30">
      <c r="A4302" s="851">
        <v>4299</v>
      </c>
      <c r="B4302" s="852" t="s">
        <v>5134</v>
      </c>
      <c r="C4302" s="281">
        <v>76</v>
      </c>
      <c r="D4302" s="852" t="s">
        <v>5495</v>
      </c>
      <c r="E4302" s="852" t="s">
        <v>767</v>
      </c>
      <c r="F4302" s="852" t="s">
        <v>442</v>
      </c>
      <c r="G4302" s="852" t="s">
        <v>442</v>
      </c>
    </row>
    <row r="4303" spans="1:7" ht="30">
      <c r="A4303" s="98">
        <v>4300</v>
      </c>
      <c r="B4303" s="852" t="s">
        <v>5134</v>
      </c>
      <c r="C4303" s="281">
        <v>76</v>
      </c>
      <c r="D4303" s="852" t="s">
        <v>5496</v>
      </c>
      <c r="E4303" s="852" t="s">
        <v>767</v>
      </c>
      <c r="F4303" s="852" t="s">
        <v>442</v>
      </c>
      <c r="G4303" s="852" t="s">
        <v>442</v>
      </c>
    </row>
    <row r="4304" spans="1:7" ht="30">
      <c r="A4304" s="851">
        <v>4301</v>
      </c>
      <c r="B4304" s="852" t="s">
        <v>5134</v>
      </c>
      <c r="C4304" s="281">
        <v>76</v>
      </c>
      <c r="D4304" s="852" t="s">
        <v>5497</v>
      </c>
      <c r="E4304" s="852" t="s">
        <v>767</v>
      </c>
      <c r="F4304" s="852" t="s">
        <v>770</v>
      </c>
      <c r="G4304" s="852" t="s">
        <v>446</v>
      </c>
    </row>
    <row r="4305" spans="1:7" ht="30">
      <c r="A4305" s="98">
        <v>4302</v>
      </c>
      <c r="B4305" s="852" t="s">
        <v>5134</v>
      </c>
      <c r="C4305" s="281">
        <v>76</v>
      </c>
      <c r="D4305" s="852" t="s">
        <v>2474</v>
      </c>
      <c r="E4305" s="852" t="s">
        <v>767</v>
      </c>
      <c r="F4305" s="852" t="s">
        <v>770</v>
      </c>
      <c r="G4305" s="852" t="s">
        <v>770</v>
      </c>
    </row>
    <row r="4306" spans="1:7" ht="30">
      <c r="A4306" s="851">
        <v>4303</v>
      </c>
      <c r="B4306" s="852" t="s">
        <v>5134</v>
      </c>
      <c r="C4306" s="281">
        <v>76</v>
      </c>
      <c r="D4306" s="852" t="s">
        <v>5498</v>
      </c>
      <c r="E4306" s="852" t="s">
        <v>767</v>
      </c>
      <c r="F4306" s="852" t="s">
        <v>770</v>
      </c>
      <c r="G4306" s="852" t="s">
        <v>770</v>
      </c>
    </row>
    <row r="4307" spans="1:7" ht="30">
      <c r="A4307" s="98">
        <v>4304</v>
      </c>
      <c r="B4307" s="852" t="s">
        <v>5134</v>
      </c>
      <c r="C4307" s="281">
        <v>76</v>
      </c>
      <c r="D4307" s="852" t="s">
        <v>5499</v>
      </c>
      <c r="E4307" s="852" t="s">
        <v>767</v>
      </c>
      <c r="F4307" s="852" t="s">
        <v>771</v>
      </c>
      <c r="G4307" s="852" t="s">
        <v>450</v>
      </c>
    </row>
    <row r="4308" spans="1:7" ht="30">
      <c r="A4308" s="851">
        <v>4305</v>
      </c>
      <c r="B4308" s="852" t="s">
        <v>5134</v>
      </c>
      <c r="C4308" s="281">
        <v>76</v>
      </c>
      <c r="D4308" s="852" t="s">
        <v>5500</v>
      </c>
      <c r="E4308" s="852" t="s">
        <v>767</v>
      </c>
      <c r="F4308" s="852" t="s">
        <v>771</v>
      </c>
      <c r="G4308" s="852" t="s">
        <v>451</v>
      </c>
    </row>
    <row r="4309" spans="1:7" ht="30">
      <c r="A4309" s="98">
        <v>4306</v>
      </c>
      <c r="B4309" s="852" t="s">
        <v>5134</v>
      </c>
      <c r="C4309" s="281">
        <v>76</v>
      </c>
      <c r="D4309" s="852" t="s">
        <v>5501</v>
      </c>
      <c r="E4309" s="852" t="s">
        <v>767</v>
      </c>
      <c r="F4309" s="852" t="s">
        <v>771</v>
      </c>
      <c r="G4309" s="852" t="s">
        <v>292</v>
      </c>
    </row>
    <row r="4310" spans="1:7" ht="30">
      <c r="A4310" s="851">
        <v>4307</v>
      </c>
      <c r="B4310" s="852" t="s">
        <v>5134</v>
      </c>
      <c r="C4310" s="281">
        <v>76</v>
      </c>
      <c r="D4310" s="852" t="s">
        <v>5502</v>
      </c>
      <c r="E4310" s="852" t="s">
        <v>767</v>
      </c>
      <c r="F4310" s="852" t="s">
        <v>771</v>
      </c>
      <c r="G4310" s="852" t="s">
        <v>453</v>
      </c>
    </row>
    <row r="4311" spans="1:7" ht="30">
      <c r="A4311" s="98">
        <v>4308</v>
      </c>
      <c r="B4311" s="852" t="s">
        <v>5134</v>
      </c>
      <c r="C4311" s="281">
        <v>76</v>
      </c>
      <c r="D4311" s="852" t="s">
        <v>5503</v>
      </c>
      <c r="E4311" s="852" t="s">
        <v>767</v>
      </c>
      <c r="F4311" s="852" t="s">
        <v>771</v>
      </c>
      <c r="G4311" s="852" t="s">
        <v>453</v>
      </c>
    </row>
    <row r="4312" spans="1:7" ht="30">
      <c r="A4312" s="851">
        <v>4309</v>
      </c>
      <c r="B4312" s="852" t="s">
        <v>5134</v>
      </c>
      <c r="C4312" s="281">
        <v>76</v>
      </c>
      <c r="D4312" s="852" t="s">
        <v>2475</v>
      </c>
      <c r="E4312" s="852" t="s">
        <v>767</v>
      </c>
      <c r="F4312" s="852" t="s">
        <v>771</v>
      </c>
      <c r="G4312" s="852" t="s">
        <v>454</v>
      </c>
    </row>
    <row r="4313" spans="1:7" ht="30">
      <c r="A4313" s="98">
        <v>4310</v>
      </c>
      <c r="B4313" s="852" t="s">
        <v>5134</v>
      </c>
      <c r="C4313" s="281">
        <v>76</v>
      </c>
      <c r="D4313" s="852" t="s">
        <v>5504</v>
      </c>
      <c r="E4313" s="852" t="s">
        <v>767</v>
      </c>
      <c r="F4313" s="852" t="s">
        <v>771</v>
      </c>
      <c r="G4313" s="852" t="s">
        <v>454</v>
      </c>
    </row>
    <row r="4314" spans="1:7" ht="30">
      <c r="A4314" s="851">
        <v>4311</v>
      </c>
      <c r="B4314" s="852" t="s">
        <v>5134</v>
      </c>
      <c r="C4314" s="281">
        <v>76</v>
      </c>
      <c r="D4314" s="852" t="s">
        <v>5505</v>
      </c>
      <c r="E4314" s="852" t="s">
        <v>773</v>
      </c>
      <c r="F4314" s="852" t="s">
        <v>772</v>
      </c>
      <c r="G4314" s="852" t="s">
        <v>458</v>
      </c>
    </row>
    <row r="4315" spans="1:7" ht="30">
      <c r="A4315" s="98">
        <v>4312</v>
      </c>
      <c r="B4315" s="852" t="s">
        <v>5134</v>
      </c>
      <c r="C4315" s="281">
        <v>76</v>
      </c>
      <c r="D4315" s="852" t="s">
        <v>5506</v>
      </c>
      <c r="E4315" s="852" t="s">
        <v>773</v>
      </c>
      <c r="F4315" s="852" t="s">
        <v>772</v>
      </c>
      <c r="G4315" s="852" t="s">
        <v>459</v>
      </c>
    </row>
    <row r="4316" spans="1:7" ht="30">
      <c r="A4316" s="851">
        <v>4313</v>
      </c>
      <c r="B4316" s="852" t="s">
        <v>5134</v>
      </c>
      <c r="C4316" s="281">
        <v>76</v>
      </c>
      <c r="D4316" s="852" t="s">
        <v>5507</v>
      </c>
      <c r="E4316" s="852" t="s">
        <v>773</v>
      </c>
      <c r="F4316" s="852" t="s">
        <v>772</v>
      </c>
      <c r="G4316" s="852" t="s">
        <v>461</v>
      </c>
    </row>
    <row r="4317" spans="1:7" ht="30">
      <c r="A4317" s="98">
        <v>4314</v>
      </c>
      <c r="B4317" s="852" t="s">
        <v>5134</v>
      </c>
      <c r="C4317" s="281">
        <v>76</v>
      </c>
      <c r="D4317" s="852" t="s">
        <v>5508</v>
      </c>
      <c r="E4317" s="852" t="s">
        <v>773</v>
      </c>
      <c r="F4317" s="852" t="s">
        <v>772</v>
      </c>
      <c r="G4317" s="852" t="s">
        <v>461</v>
      </c>
    </row>
    <row r="4318" spans="1:7" ht="30">
      <c r="A4318" s="851">
        <v>4315</v>
      </c>
      <c r="B4318" s="852" t="s">
        <v>5134</v>
      </c>
      <c r="C4318" s="281">
        <v>76</v>
      </c>
      <c r="D4318" s="852" t="s">
        <v>5509</v>
      </c>
      <c r="E4318" s="852" t="s">
        <v>773</v>
      </c>
      <c r="F4318" s="852" t="s">
        <v>772</v>
      </c>
      <c r="G4318" s="852" t="s">
        <v>462</v>
      </c>
    </row>
    <row r="4319" spans="1:7" ht="30">
      <c r="A4319" s="98">
        <v>4316</v>
      </c>
      <c r="B4319" s="852" t="s">
        <v>5134</v>
      </c>
      <c r="C4319" s="281">
        <v>76</v>
      </c>
      <c r="D4319" s="852" t="s">
        <v>5510</v>
      </c>
      <c r="E4319" s="852" t="s">
        <v>773</v>
      </c>
      <c r="F4319" s="852" t="s">
        <v>772</v>
      </c>
      <c r="G4319" s="852" t="s">
        <v>464</v>
      </c>
    </row>
    <row r="4320" spans="1:7" ht="30">
      <c r="A4320" s="851">
        <v>4317</v>
      </c>
      <c r="B4320" s="852" t="s">
        <v>5134</v>
      </c>
      <c r="C4320" s="281">
        <v>76</v>
      </c>
      <c r="D4320" s="852" t="s">
        <v>4355</v>
      </c>
      <c r="E4320" s="852" t="s">
        <v>773</v>
      </c>
      <c r="F4320" s="852" t="s">
        <v>773</v>
      </c>
      <c r="G4320" s="852" t="s">
        <v>466</v>
      </c>
    </row>
    <row r="4321" spans="1:7" ht="30">
      <c r="A4321" s="98">
        <v>4318</v>
      </c>
      <c r="B4321" s="852" t="s">
        <v>5134</v>
      </c>
      <c r="C4321" s="281">
        <v>76</v>
      </c>
      <c r="D4321" s="852" t="s">
        <v>5511</v>
      </c>
      <c r="E4321" s="852" t="s">
        <v>773</v>
      </c>
      <c r="F4321" s="852" t="s">
        <v>773</v>
      </c>
      <c r="G4321" s="852" t="s">
        <v>466</v>
      </c>
    </row>
    <row r="4322" spans="1:7" ht="30">
      <c r="A4322" s="851">
        <v>4319</v>
      </c>
      <c r="B4322" s="852" t="s">
        <v>5134</v>
      </c>
      <c r="C4322" s="281">
        <v>76</v>
      </c>
      <c r="D4322" s="852" t="s">
        <v>5512</v>
      </c>
      <c r="E4322" s="852" t="s">
        <v>773</v>
      </c>
      <c r="F4322" s="852" t="s">
        <v>773</v>
      </c>
      <c r="G4322" s="852" t="s">
        <v>469</v>
      </c>
    </row>
    <row r="4323" spans="1:7" ht="30">
      <c r="A4323" s="98">
        <v>4320</v>
      </c>
      <c r="B4323" s="852" t="s">
        <v>5134</v>
      </c>
      <c r="C4323" s="281">
        <v>76</v>
      </c>
      <c r="D4323" s="852" t="s">
        <v>5513</v>
      </c>
      <c r="E4323" s="852" t="s">
        <v>773</v>
      </c>
      <c r="F4323" s="852" t="s">
        <v>773</v>
      </c>
      <c r="G4323" s="852" t="s">
        <v>470</v>
      </c>
    </row>
    <row r="4324" spans="1:7" ht="30">
      <c r="A4324" s="851">
        <v>4321</v>
      </c>
      <c r="B4324" s="852" t="s">
        <v>5134</v>
      </c>
      <c r="C4324" s="281">
        <v>76</v>
      </c>
      <c r="D4324" s="852" t="s">
        <v>2479</v>
      </c>
      <c r="E4324" s="852" t="s">
        <v>773</v>
      </c>
      <c r="F4324" s="852" t="s">
        <v>773</v>
      </c>
      <c r="G4324" s="852" t="s">
        <v>472</v>
      </c>
    </row>
    <row r="4325" spans="1:7" ht="30">
      <c r="A4325" s="98">
        <v>4322</v>
      </c>
      <c r="B4325" s="852" t="s">
        <v>5134</v>
      </c>
      <c r="C4325" s="281">
        <v>76</v>
      </c>
      <c r="D4325" s="852" t="s">
        <v>5514</v>
      </c>
      <c r="E4325" s="852" t="s">
        <v>773</v>
      </c>
      <c r="F4325" s="852" t="s">
        <v>773</v>
      </c>
      <c r="G4325" s="852" t="s">
        <v>473</v>
      </c>
    </row>
    <row r="4326" spans="1:7" ht="30">
      <c r="A4326" s="851">
        <v>4323</v>
      </c>
      <c r="B4326" s="852" t="s">
        <v>5134</v>
      </c>
      <c r="C4326" s="281">
        <v>76</v>
      </c>
      <c r="D4326" s="852" t="s">
        <v>5515</v>
      </c>
      <c r="E4326" s="852" t="s">
        <v>773</v>
      </c>
      <c r="F4326" s="852" t="s">
        <v>773</v>
      </c>
      <c r="G4326" s="852" t="s">
        <v>474</v>
      </c>
    </row>
    <row r="4327" spans="1:7" ht="30">
      <c r="A4327" s="98">
        <v>4324</v>
      </c>
      <c r="B4327" s="852" t="s">
        <v>5134</v>
      </c>
      <c r="C4327" s="281">
        <v>76</v>
      </c>
      <c r="D4327" s="852" t="s">
        <v>5516</v>
      </c>
      <c r="E4327" s="852" t="s">
        <v>773</v>
      </c>
      <c r="F4327" s="852" t="s">
        <v>773</v>
      </c>
      <c r="G4327" s="852" t="s">
        <v>474</v>
      </c>
    </row>
    <row r="4328" spans="1:7" ht="30">
      <c r="A4328" s="851">
        <v>4325</v>
      </c>
      <c r="B4328" s="852" t="s">
        <v>5134</v>
      </c>
      <c r="C4328" s="281">
        <v>76</v>
      </c>
      <c r="D4328" s="852" t="s">
        <v>5517</v>
      </c>
      <c r="E4328" s="852" t="s">
        <v>773</v>
      </c>
      <c r="F4328" s="852" t="s">
        <v>773</v>
      </c>
      <c r="G4328" s="852" t="s">
        <v>475</v>
      </c>
    </row>
    <row r="4329" spans="1:7" ht="30">
      <c r="A4329" s="98">
        <v>4326</v>
      </c>
      <c r="B4329" s="852" t="s">
        <v>5134</v>
      </c>
      <c r="C4329" s="281">
        <v>76</v>
      </c>
      <c r="D4329" s="852" t="s">
        <v>5518</v>
      </c>
      <c r="E4329" s="852" t="s">
        <v>773</v>
      </c>
      <c r="F4329" s="852" t="s">
        <v>773</v>
      </c>
      <c r="G4329" s="852" t="s">
        <v>475</v>
      </c>
    </row>
    <row r="4330" spans="1:7" ht="30">
      <c r="A4330" s="851">
        <v>4327</v>
      </c>
      <c r="B4330" s="852" t="s">
        <v>5134</v>
      </c>
      <c r="C4330" s="281">
        <v>76</v>
      </c>
      <c r="D4330" s="852" t="s">
        <v>5519</v>
      </c>
      <c r="E4330" s="852" t="s">
        <v>773</v>
      </c>
      <c r="F4330" s="852" t="s">
        <v>773</v>
      </c>
      <c r="G4330" s="852" t="s">
        <v>478</v>
      </c>
    </row>
    <row r="4331" spans="1:7" ht="30">
      <c r="A4331" s="98">
        <v>4328</v>
      </c>
      <c r="B4331" s="852" t="s">
        <v>5134</v>
      </c>
      <c r="C4331" s="281">
        <v>76</v>
      </c>
      <c r="D4331" s="852" t="s">
        <v>3986</v>
      </c>
      <c r="E4331" s="852" t="s">
        <v>773</v>
      </c>
      <c r="F4331" s="852" t="s">
        <v>773</v>
      </c>
      <c r="G4331" s="852" t="s">
        <v>479</v>
      </c>
    </row>
    <row r="4332" spans="1:7" ht="30">
      <c r="A4332" s="851">
        <v>4329</v>
      </c>
      <c r="B4332" s="852" t="s">
        <v>5134</v>
      </c>
      <c r="C4332" s="281">
        <v>76</v>
      </c>
      <c r="D4332" s="852" t="s">
        <v>5520</v>
      </c>
      <c r="E4332" s="852" t="s">
        <v>773</v>
      </c>
      <c r="F4332" s="852" t="s">
        <v>773</v>
      </c>
      <c r="G4332" s="852" t="s">
        <v>479</v>
      </c>
    </row>
    <row r="4333" spans="1:7" ht="30">
      <c r="A4333" s="98">
        <v>4330</v>
      </c>
      <c r="B4333" s="852" t="s">
        <v>5134</v>
      </c>
      <c r="C4333" s="281">
        <v>76</v>
      </c>
      <c r="D4333" s="852" t="s">
        <v>3987</v>
      </c>
      <c r="E4333" s="852" t="s">
        <v>773</v>
      </c>
      <c r="F4333" s="852" t="s">
        <v>489</v>
      </c>
      <c r="G4333" s="852" t="s">
        <v>483</v>
      </c>
    </row>
    <row r="4334" spans="1:7" ht="30">
      <c r="A4334" s="851">
        <v>4331</v>
      </c>
      <c r="B4334" s="852" t="s">
        <v>5134</v>
      </c>
      <c r="C4334" s="281">
        <v>76</v>
      </c>
      <c r="D4334" s="852" t="s">
        <v>5521</v>
      </c>
      <c r="E4334" s="852" t="s">
        <v>773</v>
      </c>
      <c r="F4334" s="852" t="s">
        <v>489</v>
      </c>
      <c r="G4334" s="852" t="s">
        <v>483</v>
      </c>
    </row>
    <row r="4335" spans="1:7" ht="30">
      <c r="A4335" s="98">
        <v>4332</v>
      </c>
      <c r="B4335" s="852" t="s">
        <v>5134</v>
      </c>
      <c r="C4335" s="281">
        <v>76</v>
      </c>
      <c r="D4335" s="852" t="s">
        <v>3988</v>
      </c>
      <c r="E4335" s="852" t="s">
        <v>773</v>
      </c>
      <c r="F4335" s="852" t="s">
        <v>489</v>
      </c>
      <c r="G4335" s="852" t="s">
        <v>485</v>
      </c>
    </row>
    <row r="4336" spans="1:7" ht="30">
      <c r="A4336" s="851">
        <v>4333</v>
      </c>
      <c r="B4336" s="852" t="s">
        <v>5134</v>
      </c>
      <c r="C4336" s="281">
        <v>76</v>
      </c>
      <c r="D4336" s="852" t="s">
        <v>1960</v>
      </c>
      <c r="E4336" s="852" t="s">
        <v>773</v>
      </c>
      <c r="F4336" s="852" t="s">
        <v>489</v>
      </c>
      <c r="G4336" s="852" t="s">
        <v>486</v>
      </c>
    </row>
    <row r="4337" spans="1:7" ht="30">
      <c r="A4337" s="98">
        <v>4334</v>
      </c>
      <c r="B4337" s="852" t="s">
        <v>5134</v>
      </c>
      <c r="C4337" s="281">
        <v>76</v>
      </c>
      <c r="D4337" s="852" t="s">
        <v>5522</v>
      </c>
      <c r="E4337" s="852" t="s">
        <v>773</v>
      </c>
      <c r="F4337" s="852" t="s">
        <v>489</v>
      </c>
      <c r="G4337" s="852" t="s">
        <v>487</v>
      </c>
    </row>
    <row r="4338" spans="1:7" ht="30">
      <c r="A4338" s="851">
        <v>4335</v>
      </c>
      <c r="B4338" s="852" t="s">
        <v>5134</v>
      </c>
      <c r="C4338" s="281">
        <v>76</v>
      </c>
      <c r="D4338" s="852" t="s">
        <v>5523</v>
      </c>
      <c r="E4338" s="852" t="s">
        <v>773</v>
      </c>
      <c r="F4338" s="852" t="s">
        <v>489</v>
      </c>
      <c r="G4338" s="852" t="s">
        <v>488</v>
      </c>
    </row>
    <row r="4339" spans="1:7" ht="30">
      <c r="A4339" s="98">
        <v>4336</v>
      </c>
      <c r="B4339" s="852" t="s">
        <v>5134</v>
      </c>
      <c r="C4339" s="281">
        <v>76</v>
      </c>
      <c r="D4339" s="852" t="s">
        <v>5524</v>
      </c>
      <c r="E4339" s="852" t="s">
        <v>773</v>
      </c>
      <c r="F4339" s="852" t="s">
        <v>489</v>
      </c>
      <c r="G4339" s="852" t="s">
        <v>488</v>
      </c>
    </row>
    <row r="4340" spans="1:7" ht="30">
      <c r="A4340" s="851">
        <v>4337</v>
      </c>
      <c r="B4340" s="852" t="s">
        <v>5134</v>
      </c>
      <c r="C4340" s="281">
        <v>76</v>
      </c>
      <c r="D4340" s="852" t="s">
        <v>2481</v>
      </c>
      <c r="E4340" s="852" t="s">
        <v>773</v>
      </c>
      <c r="F4340" s="852" t="s">
        <v>489</v>
      </c>
      <c r="G4340" s="852" t="s">
        <v>489</v>
      </c>
    </row>
    <row r="4341" spans="1:7" ht="30">
      <c r="A4341" s="98">
        <v>4338</v>
      </c>
      <c r="B4341" s="852" t="s">
        <v>5134</v>
      </c>
      <c r="C4341" s="281">
        <v>76</v>
      </c>
      <c r="D4341" s="852" t="s">
        <v>5525</v>
      </c>
      <c r="E4341" s="852" t="s">
        <v>773</v>
      </c>
      <c r="F4341" s="852" t="s">
        <v>489</v>
      </c>
      <c r="G4341" s="852" t="s">
        <v>489</v>
      </c>
    </row>
    <row r="4342" spans="1:7" ht="30">
      <c r="A4342" s="851">
        <v>4339</v>
      </c>
      <c r="B4342" s="852" t="s">
        <v>5134</v>
      </c>
      <c r="C4342" s="281">
        <v>76</v>
      </c>
      <c r="D4342" s="852" t="s">
        <v>5526</v>
      </c>
      <c r="E4342" s="852" t="s">
        <v>773</v>
      </c>
      <c r="F4342" s="852" t="s">
        <v>507</v>
      </c>
      <c r="G4342" s="852" t="s">
        <v>492</v>
      </c>
    </row>
    <row r="4343" spans="1:7" ht="30">
      <c r="A4343" s="98">
        <v>4340</v>
      </c>
      <c r="B4343" s="852" t="s">
        <v>5134</v>
      </c>
      <c r="C4343" s="281">
        <v>76</v>
      </c>
      <c r="D4343" s="852" t="s">
        <v>5527</v>
      </c>
      <c r="E4343" s="852" t="s">
        <v>773</v>
      </c>
      <c r="F4343" s="852" t="s">
        <v>507</v>
      </c>
      <c r="G4343" s="852" t="s">
        <v>494</v>
      </c>
    </row>
    <row r="4344" spans="1:7" ht="30">
      <c r="A4344" s="851">
        <v>4341</v>
      </c>
      <c r="B4344" s="852" t="s">
        <v>5134</v>
      </c>
      <c r="C4344" s="281">
        <v>76</v>
      </c>
      <c r="D4344" s="852" t="s">
        <v>3989</v>
      </c>
      <c r="E4344" s="852" t="s">
        <v>773</v>
      </c>
      <c r="F4344" s="852" t="s">
        <v>507</v>
      </c>
      <c r="G4344" s="852" t="s">
        <v>495</v>
      </c>
    </row>
    <row r="4345" spans="1:7" ht="30">
      <c r="A4345" s="98">
        <v>4342</v>
      </c>
      <c r="B4345" s="852" t="s">
        <v>5134</v>
      </c>
      <c r="C4345" s="281">
        <v>76</v>
      </c>
      <c r="D4345" s="852" t="s">
        <v>5528</v>
      </c>
      <c r="E4345" s="852" t="s">
        <v>773</v>
      </c>
      <c r="F4345" s="852" t="s">
        <v>507</v>
      </c>
      <c r="G4345" s="852" t="s">
        <v>495</v>
      </c>
    </row>
    <row r="4346" spans="1:7" ht="30">
      <c r="A4346" s="851">
        <v>4343</v>
      </c>
      <c r="B4346" s="852" t="s">
        <v>5134</v>
      </c>
      <c r="C4346" s="281">
        <v>76</v>
      </c>
      <c r="D4346" s="852" t="s">
        <v>5529</v>
      </c>
      <c r="E4346" s="852" t="s">
        <v>773</v>
      </c>
      <c r="F4346" s="852" t="s">
        <v>507</v>
      </c>
      <c r="G4346" s="852" t="s">
        <v>496</v>
      </c>
    </row>
    <row r="4347" spans="1:7" ht="30">
      <c r="A4347" s="98">
        <v>4344</v>
      </c>
      <c r="B4347" s="852" t="s">
        <v>5134</v>
      </c>
      <c r="C4347" s="281">
        <v>76</v>
      </c>
      <c r="D4347" s="852" t="s">
        <v>2327</v>
      </c>
      <c r="E4347" s="852" t="s">
        <v>779</v>
      </c>
      <c r="F4347" s="852" t="s">
        <v>774</v>
      </c>
      <c r="G4347" s="852" t="s">
        <v>499</v>
      </c>
    </row>
    <row r="4348" spans="1:7" ht="30">
      <c r="A4348" s="851">
        <v>4345</v>
      </c>
      <c r="B4348" s="852" t="s">
        <v>5134</v>
      </c>
      <c r="C4348" s="281">
        <v>76</v>
      </c>
      <c r="D4348" s="852" t="s">
        <v>5530</v>
      </c>
      <c r="E4348" s="852" t="s">
        <v>779</v>
      </c>
      <c r="F4348" s="852" t="s">
        <v>774</v>
      </c>
      <c r="G4348" s="852" t="s">
        <v>499</v>
      </c>
    </row>
    <row r="4349" spans="1:7" ht="30">
      <c r="A4349" s="98">
        <v>4346</v>
      </c>
      <c r="B4349" s="852" t="s">
        <v>5134</v>
      </c>
      <c r="C4349" s="281">
        <v>76</v>
      </c>
      <c r="D4349" s="852" t="s">
        <v>4362</v>
      </c>
      <c r="E4349" s="852" t="s">
        <v>779</v>
      </c>
      <c r="F4349" s="852" t="s">
        <v>774</v>
      </c>
      <c r="G4349" s="852" t="s">
        <v>500</v>
      </c>
    </row>
    <row r="4350" spans="1:7" ht="30">
      <c r="A4350" s="851">
        <v>4347</v>
      </c>
      <c r="B4350" s="852" t="s">
        <v>5134</v>
      </c>
      <c r="C4350" s="281">
        <v>76</v>
      </c>
      <c r="D4350" s="852" t="s">
        <v>2483</v>
      </c>
      <c r="E4350" s="852" t="s">
        <v>779</v>
      </c>
      <c r="F4350" s="852" t="s">
        <v>774</v>
      </c>
      <c r="G4350" s="852" t="s">
        <v>501</v>
      </c>
    </row>
    <row r="4351" spans="1:7" ht="30">
      <c r="A4351" s="98">
        <v>4348</v>
      </c>
      <c r="B4351" s="852" t="s">
        <v>5134</v>
      </c>
      <c r="C4351" s="281">
        <v>76</v>
      </c>
      <c r="D4351" s="852" t="s">
        <v>5531</v>
      </c>
      <c r="E4351" s="852" t="s">
        <v>779</v>
      </c>
      <c r="F4351" s="852" t="s">
        <v>774</v>
      </c>
      <c r="G4351" s="852" t="s">
        <v>501</v>
      </c>
    </row>
    <row r="4352" spans="1:7" ht="30">
      <c r="A4352" s="851">
        <v>4349</v>
      </c>
      <c r="B4352" s="852" t="s">
        <v>5134</v>
      </c>
      <c r="C4352" s="281">
        <v>76</v>
      </c>
      <c r="D4352" s="852" t="s">
        <v>5532</v>
      </c>
      <c r="E4352" s="852" t="s">
        <v>779</v>
      </c>
      <c r="F4352" s="852" t="s">
        <v>774</v>
      </c>
      <c r="G4352" s="852" t="s">
        <v>502</v>
      </c>
    </row>
    <row r="4353" spans="1:7" ht="30">
      <c r="A4353" s="98">
        <v>4350</v>
      </c>
      <c r="B4353" s="852" t="s">
        <v>5134</v>
      </c>
      <c r="C4353" s="281">
        <v>76</v>
      </c>
      <c r="D4353" s="852" t="s">
        <v>5533</v>
      </c>
      <c r="E4353" s="852" t="s">
        <v>779</v>
      </c>
      <c r="F4353" s="852" t="s">
        <v>774</v>
      </c>
      <c r="G4353" s="852" t="s">
        <v>502</v>
      </c>
    </row>
    <row r="4354" spans="1:7" ht="30">
      <c r="A4354" s="851">
        <v>4351</v>
      </c>
      <c r="B4354" s="852" t="s">
        <v>5134</v>
      </c>
      <c r="C4354" s="281">
        <v>76</v>
      </c>
      <c r="D4354" s="852" t="s">
        <v>5534</v>
      </c>
      <c r="E4354" s="852" t="s">
        <v>779</v>
      </c>
      <c r="F4354" s="852" t="s">
        <v>774</v>
      </c>
      <c r="G4354" s="852" t="s">
        <v>502</v>
      </c>
    </row>
    <row r="4355" spans="1:7" ht="30">
      <c r="A4355" s="98">
        <v>4352</v>
      </c>
      <c r="B4355" s="852" t="s">
        <v>5134</v>
      </c>
      <c r="C4355" s="281">
        <v>76</v>
      </c>
      <c r="D4355" s="852" t="s">
        <v>5535</v>
      </c>
      <c r="E4355" s="852" t="s">
        <v>779</v>
      </c>
      <c r="F4355" s="852" t="s">
        <v>774</v>
      </c>
      <c r="G4355" s="852" t="s">
        <v>503</v>
      </c>
    </row>
    <row r="4356" spans="1:7" ht="30">
      <c r="A4356" s="851">
        <v>4353</v>
      </c>
      <c r="B4356" s="852" t="s">
        <v>5134</v>
      </c>
      <c r="C4356" s="281">
        <v>76</v>
      </c>
      <c r="D4356" s="852" t="s">
        <v>5536</v>
      </c>
      <c r="E4356" s="852" t="s">
        <v>779</v>
      </c>
      <c r="F4356" s="852" t="s">
        <v>774</v>
      </c>
      <c r="G4356" s="852" t="s">
        <v>503</v>
      </c>
    </row>
    <row r="4357" spans="1:7" ht="30">
      <c r="A4357" s="98">
        <v>4354</v>
      </c>
      <c r="B4357" s="852" t="s">
        <v>5134</v>
      </c>
      <c r="C4357" s="281">
        <v>76</v>
      </c>
      <c r="D4357" s="852" t="s">
        <v>5537</v>
      </c>
      <c r="E4357" s="852" t="s">
        <v>779</v>
      </c>
      <c r="F4357" s="852" t="s">
        <v>774</v>
      </c>
      <c r="G4357" s="852" t="s">
        <v>504</v>
      </c>
    </row>
    <row r="4358" spans="1:7" ht="30">
      <c r="A4358" s="851">
        <v>4355</v>
      </c>
      <c r="B4358" s="852" t="s">
        <v>5134</v>
      </c>
      <c r="C4358" s="281">
        <v>76</v>
      </c>
      <c r="D4358" s="852" t="s">
        <v>5538</v>
      </c>
      <c r="E4358" s="852" t="s">
        <v>779</v>
      </c>
      <c r="F4358" s="852" t="s">
        <v>774</v>
      </c>
      <c r="G4358" s="852" t="s">
        <v>504</v>
      </c>
    </row>
    <row r="4359" spans="1:7" ht="30">
      <c r="A4359" s="98">
        <v>4356</v>
      </c>
      <c r="B4359" s="852" t="s">
        <v>5134</v>
      </c>
      <c r="C4359" s="281">
        <v>76</v>
      </c>
      <c r="D4359" s="852" t="s">
        <v>5539</v>
      </c>
      <c r="E4359" s="852" t="s">
        <v>779</v>
      </c>
      <c r="F4359" s="852" t="s">
        <v>774</v>
      </c>
      <c r="G4359" s="852" t="s">
        <v>504</v>
      </c>
    </row>
    <row r="4360" spans="1:7" ht="30">
      <c r="A4360" s="851">
        <v>4357</v>
      </c>
      <c r="B4360" s="852" t="s">
        <v>5134</v>
      </c>
      <c r="C4360" s="281">
        <v>76</v>
      </c>
      <c r="D4360" s="852" t="s">
        <v>5540</v>
      </c>
      <c r="E4360" s="852" t="s">
        <v>779</v>
      </c>
      <c r="F4360" s="852" t="s">
        <v>774</v>
      </c>
      <c r="G4360" s="852" t="s">
        <v>504</v>
      </c>
    </row>
    <row r="4361" spans="1:7" ht="30">
      <c r="A4361" s="98">
        <v>4358</v>
      </c>
      <c r="B4361" s="852" t="s">
        <v>5134</v>
      </c>
      <c r="C4361" s="281">
        <v>76</v>
      </c>
      <c r="D4361" s="852" t="s">
        <v>5541</v>
      </c>
      <c r="E4361" s="852" t="s">
        <v>779</v>
      </c>
      <c r="F4361" s="852" t="s">
        <v>774</v>
      </c>
      <c r="G4361" s="852" t="s">
        <v>504</v>
      </c>
    </row>
    <row r="4362" spans="1:7" ht="30">
      <c r="A4362" s="851">
        <v>4359</v>
      </c>
      <c r="B4362" s="852" t="s">
        <v>5134</v>
      </c>
      <c r="C4362" s="281">
        <v>76</v>
      </c>
      <c r="D4362" s="852" t="s">
        <v>5542</v>
      </c>
      <c r="E4362" s="852" t="s">
        <v>779</v>
      </c>
      <c r="F4362" s="852" t="s">
        <v>774</v>
      </c>
      <c r="G4362" s="852" t="s">
        <v>504</v>
      </c>
    </row>
    <row r="4363" spans="1:7" ht="30">
      <c r="A4363" s="98">
        <v>4360</v>
      </c>
      <c r="B4363" s="852" t="s">
        <v>5134</v>
      </c>
      <c r="C4363" s="281">
        <v>76</v>
      </c>
      <c r="D4363" s="852" t="s">
        <v>5543</v>
      </c>
      <c r="E4363" s="852" t="s">
        <v>779</v>
      </c>
      <c r="F4363" s="852" t="s">
        <v>774</v>
      </c>
      <c r="G4363" s="852" t="s">
        <v>505</v>
      </c>
    </row>
    <row r="4364" spans="1:7" ht="30">
      <c r="A4364" s="851">
        <v>4361</v>
      </c>
      <c r="B4364" s="852" t="s">
        <v>5134</v>
      </c>
      <c r="C4364" s="281">
        <v>76</v>
      </c>
      <c r="D4364" s="852" t="s">
        <v>5544</v>
      </c>
      <c r="E4364" s="852" t="s">
        <v>779</v>
      </c>
      <c r="F4364" s="852" t="s">
        <v>774</v>
      </c>
      <c r="G4364" s="852" t="s">
        <v>506</v>
      </c>
    </row>
    <row r="4365" spans="1:7" ht="30">
      <c r="A4365" s="98">
        <v>4362</v>
      </c>
      <c r="B4365" s="852" t="s">
        <v>5134</v>
      </c>
      <c r="C4365" s="281">
        <v>76</v>
      </c>
      <c r="D4365" s="852" t="s">
        <v>4365</v>
      </c>
      <c r="E4365" s="852" t="s">
        <v>779</v>
      </c>
      <c r="F4365" s="852" t="s">
        <v>774</v>
      </c>
      <c r="G4365" s="852" t="s">
        <v>263</v>
      </c>
    </row>
    <row r="4366" spans="1:7" ht="30">
      <c r="A4366" s="851">
        <v>4363</v>
      </c>
      <c r="B4366" s="852" t="s">
        <v>5134</v>
      </c>
      <c r="C4366" s="281">
        <v>76</v>
      </c>
      <c r="D4366" s="852" t="s">
        <v>5545</v>
      </c>
      <c r="E4366" s="852" t="s">
        <v>779</v>
      </c>
      <c r="F4366" s="852" t="s">
        <v>774</v>
      </c>
      <c r="G4366" s="852" t="s">
        <v>263</v>
      </c>
    </row>
    <row r="4367" spans="1:7" ht="30">
      <c r="A4367" s="98">
        <v>4364</v>
      </c>
      <c r="B4367" s="852" t="s">
        <v>5134</v>
      </c>
      <c r="C4367" s="281">
        <v>76</v>
      </c>
      <c r="D4367" s="852" t="s">
        <v>5546</v>
      </c>
      <c r="E4367" s="852" t="s">
        <v>779</v>
      </c>
      <c r="F4367" s="852" t="s">
        <v>774</v>
      </c>
      <c r="G4367" s="852" t="s">
        <v>507</v>
      </c>
    </row>
    <row r="4368" spans="1:7" ht="30">
      <c r="A4368" s="851">
        <v>4365</v>
      </c>
      <c r="B4368" s="852" t="s">
        <v>5134</v>
      </c>
      <c r="C4368" s="281">
        <v>76</v>
      </c>
      <c r="D4368" s="852" t="s">
        <v>5547</v>
      </c>
      <c r="E4368" s="852" t="s">
        <v>779</v>
      </c>
      <c r="F4368" s="852" t="s">
        <v>774</v>
      </c>
      <c r="G4368" s="852" t="s">
        <v>507</v>
      </c>
    </row>
    <row r="4369" spans="1:7" ht="30">
      <c r="A4369" s="98">
        <v>4366</v>
      </c>
      <c r="B4369" s="852" t="s">
        <v>5134</v>
      </c>
      <c r="C4369" s="281">
        <v>76</v>
      </c>
      <c r="D4369" s="852" t="s">
        <v>5548</v>
      </c>
      <c r="E4369" s="852" t="s">
        <v>779</v>
      </c>
      <c r="F4369" s="852" t="s">
        <v>774</v>
      </c>
      <c r="G4369" s="852" t="s">
        <v>508</v>
      </c>
    </row>
    <row r="4370" spans="1:7" ht="30">
      <c r="A4370" s="851">
        <v>4367</v>
      </c>
      <c r="B4370" s="852" t="s">
        <v>5134</v>
      </c>
      <c r="C4370" s="281">
        <v>76</v>
      </c>
      <c r="D4370" s="852" t="s">
        <v>5549</v>
      </c>
      <c r="E4370" s="852" t="s">
        <v>779</v>
      </c>
      <c r="F4370" s="852" t="s">
        <v>774</v>
      </c>
      <c r="G4370" s="852" t="s">
        <v>508</v>
      </c>
    </row>
    <row r="4371" spans="1:7" ht="30">
      <c r="A4371" s="98">
        <v>4368</v>
      </c>
      <c r="B4371" s="852" t="s">
        <v>5134</v>
      </c>
      <c r="C4371" s="281">
        <v>76</v>
      </c>
      <c r="D4371" s="852" t="s">
        <v>4366</v>
      </c>
      <c r="E4371" s="852" t="s">
        <v>779</v>
      </c>
      <c r="F4371" s="852" t="s">
        <v>774</v>
      </c>
      <c r="G4371" s="852" t="s">
        <v>508</v>
      </c>
    </row>
    <row r="4372" spans="1:7" ht="30">
      <c r="A4372" s="851">
        <v>4369</v>
      </c>
      <c r="B4372" s="852" t="s">
        <v>5134</v>
      </c>
      <c r="C4372" s="281">
        <v>76</v>
      </c>
      <c r="D4372" s="852" t="s">
        <v>5550</v>
      </c>
      <c r="E4372" s="852" t="s">
        <v>779</v>
      </c>
      <c r="F4372" s="852" t="s">
        <v>774</v>
      </c>
      <c r="G4372" s="852" t="s">
        <v>508</v>
      </c>
    </row>
    <row r="4373" spans="1:7" ht="30">
      <c r="A4373" s="98">
        <v>4370</v>
      </c>
      <c r="B4373" s="852" t="s">
        <v>5134</v>
      </c>
      <c r="C4373" s="281">
        <v>76</v>
      </c>
      <c r="D4373" s="852" t="s">
        <v>5551</v>
      </c>
      <c r="E4373" s="852" t="s">
        <v>779</v>
      </c>
      <c r="F4373" s="852" t="s">
        <v>774</v>
      </c>
      <c r="G4373" s="852" t="s">
        <v>508</v>
      </c>
    </row>
    <row r="4374" spans="1:7" ht="30">
      <c r="A4374" s="851">
        <v>4371</v>
      </c>
      <c r="B4374" s="852" t="s">
        <v>5134</v>
      </c>
      <c r="C4374" s="281">
        <v>76</v>
      </c>
      <c r="D4374" s="852" t="s">
        <v>5552</v>
      </c>
      <c r="E4374" s="852" t="s">
        <v>779</v>
      </c>
      <c r="F4374" s="852" t="s">
        <v>774</v>
      </c>
      <c r="G4374" s="852" t="s">
        <v>509</v>
      </c>
    </row>
    <row r="4375" spans="1:7" ht="30">
      <c r="A4375" s="98">
        <v>4372</v>
      </c>
      <c r="B4375" s="852" t="s">
        <v>5134</v>
      </c>
      <c r="C4375" s="281">
        <v>76</v>
      </c>
      <c r="D4375" s="852" t="s">
        <v>5553</v>
      </c>
      <c r="E4375" s="852" t="s">
        <v>779</v>
      </c>
      <c r="F4375" s="852" t="s">
        <v>774</v>
      </c>
      <c r="G4375" s="852" t="s">
        <v>509</v>
      </c>
    </row>
    <row r="4376" spans="1:7" ht="30">
      <c r="A4376" s="851">
        <v>4373</v>
      </c>
      <c r="B4376" s="852" t="s">
        <v>5134</v>
      </c>
      <c r="C4376" s="281">
        <v>76</v>
      </c>
      <c r="D4376" s="852" t="s">
        <v>5554</v>
      </c>
      <c r="E4376" s="852" t="s">
        <v>779</v>
      </c>
      <c r="F4376" s="852" t="s">
        <v>777</v>
      </c>
      <c r="G4376" s="852" t="s">
        <v>511</v>
      </c>
    </row>
    <row r="4377" spans="1:7" ht="30">
      <c r="A4377" s="98">
        <v>4374</v>
      </c>
      <c r="B4377" s="852" t="s">
        <v>5134</v>
      </c>
      <c r="C4377" s="281">
        <v>76</v>
      </c>
      <c r="D4377" s="852" t="s">
        <v>5555</v>
      </c>
      <c r="E4377" s="852" t="s">
        <v>779</v>
      </c>
      <c r="F4377" s="852" t="s">
        <v>777</v>
      </c>
      <c r="G4377" s="852" t="s">
        <v>1958</v>
      </c>
    </row>
    <row r="4378" spans="1:7" ht="30">
      <c r="A4378" s="851">
        <v>4375</v>
      </c>
      <c r="B4378" s="852" t="s">
        <v>5134</v>
      </c>
      <c r="C4378" s="281">
        <v>76</v>
      </c>
      <c r="D4378" s="852" t="s">
        <v>5556</v>
      </c>
      <c r="E4378" s="852" t="s">
        <v>779</v>
      </c>
      <c r="F4378" s="852" t="s">
        <v>777</v>
      </c>
      <c r="G4378" s="852" t="s">
        <v>1958</v>
      </c>
    </row>
    <row r="4379" spans="1:7" ht="30">
      <c r="A4379" s="98">
        <v>4376</v>
      </c>
      <c r="B4379" s="852" t="s">
        <v>5134</v>
      </c>
      <c r="C4379" s="281">
        <v>76</v>
      </c>
      <c r="D4379" s="852" t="s">
        <v>5557</v>
      </c>
      <c r="E4379" s="852" t="s">
        <v>779</v>
      </c>
      <c r="F4379" s="852" t="s">
        <v>777</v>
      </c>
      <c r="G4379" s="852" t="s">
        <v>513</v>
      </c>
    </row>
    <row r="4380" spans="1:7" ht="30">
      <c r="A4380" s="851">
        <v>4377</v>
      </c>
      <c r="B4380" s="852" t="s">
        <v>5134</v>
      </c>
      <c r="C4380" s="281">
        <v>76</v>
      </c>
      <c r="D4380" s="852" t="s">
        <v>5558</v>
      </c>
      <c r="E4380" s="852" t="s">
        <v>779</v>
      </c>
      <c r="F4380" s="852" t="s">
        <v>777</v>
      </c>
      <c r="G4380" s="852" t="s">
        <v>513</v>
      </c>
    </row>
    <row r="4381" spans="1:7" ht="30">
      <c r="A4381" s="98">
        <v>4378</v>
      </c>
      <c r="B4381" s="852" t="s">
        <v>5134</v>
      </c>
      <c r="C4381" s="281">
        <v>76</v>
      </c>
      <c r="D4381" s="852" t="s">
        <v>5559</v>
      </c>
      <c r="E4381" s="852" t="s">
        <v>779</v>
      </c>
      <c r="F4381" s="852" t="s">
        <v>777</v>
      </c>
      <c r="G4381" s="852" t="s">
        <v>514</v>
      </c>
    </row>
    <row r="4382" spans="1:7" ht="30">
      <c r="A4382" s="851">
        <v>4379</v>
      </c>
      <c r="B4382" s="852" t="s">
        <v>5134</v>
      </c>
      <c r="C4382" s="281">
        <v>76</v>
      </c>
      <c r="D4382" s="852" t="s">
        <v>5560</v>
      </c>
      <c r="E4382" s="852" t="s">
        <v>779</v>
      </c>
      <c r="F4382" s="852" t="s">
        <v>777</v>
      </c>
      <c r="G4382" s="852" t="s">
        <v>508</v>
      </c>
    </row>
    <row r="4383" spans="1:7" ht="30">
      <c r="A4383" s="98">
        <v>4380</v>
      </c>
      <c r="B4383" s="852" t="s">
        <v>5134</v>
      </c>
      <c r="C4383" s="281">
        <v>76</v>
      </c>
      <c r="D4383" s="852" t="s">
        <v>2485</v>
      </c>
      <c r="E4383" s="852" t="s">
        <v>779</v>
      </c>
      <c r="F4383" s="852" t="s">
        <v>2395</v>
      </c>
      <c r="G4383" s="852" t="s">
        <v>517</v>
      </c>
    </row>
    <row r="4384" spans="1:7" ht="30">
      <c r="A4384" s="851">
        <v>4381</v>
      </c>
      <c r="B4384" s="852" t="s">
        <v>5134</v>
      </c>
      <c r="C4384" s="281">
        <v>76</v>
      </c>
      <c r="D4384" s="852" t="s">
        <v>5561</v>
      </c>
      <c r="E4384" s="852" t="s">
        <v>779</v>
      </c>
      <c r="F4384" s="852" t="s">
        <v>2395</v>
      </c>
      <c r="G4384" s="852" t="s">
        <v>517</v>
      </c>
    </row>
    <row r="4385" spans="1:7" ht="30">
      <c r="A4385" s="98">
        <v>4382</v>
      </c>
      <c r="B4385" s="852" t="s">
        <v>5134</v>
      </c>
      <c r="C4385" s="281">
        <v>76</v>
      </c>
      <c r="D4385" s="852" t="s">
        <v>5562</v>
      </c>
      <c r="E4385" s="852" t="s">
        <v>779</v>
      </c>
      <c r="F4385" s="852" t="s">
        <v>2395</v>
      </c>
      <c r="G4385" s="852" t="s">
        <v>519</v>
      </c>
    </row>
    <row r="4386" spans="1:7" ht="30">
      <c r="A4386" s="851">
        <v>4383</v>
      </c>
      <c r="B4386" s="852" t="s">
        <v>5134</v>
      </c>
      <c r="C4386" s="281">
        <v>76</v>
      </c>
      <c r="D4386" s="852" t="s">
        <v>5563</v>
      </c>
      <c r="E4386" s="852" t="s">
        <v>779</v>
      </c>
      <c r="F4386" s="852" t="s">
        <v>2395</v>
      </c>
      <c r="G4386" s="852" t="s">
        <v>519</v>
      </c>
    </row>
    <row r="4387" spans="1:7" ht="30">
      <c r="A4387" s="98">
        <v>4384</v>
      </c>
      <c r="B4387" s="852" t="s">
        <v>5134</v>
      </c>
      <c r="C4387" s="281">
        <v>76</v>
      </c>
      <c r="D4387" s="852" t="s">
        <v>5564</v>
      </c>
      <c r="E4387" s="852" t="s">
        <v>779</v>
      </c>
      <c r="F4387" s="852" t="s">
        <v>2395</v>
      </c>
      <c r="G4387" s="852" t="s">
        <v>520</v>
      </c>
    </row>
    <row r="4388" spans="1:7" ht="30">
      <c r="A4388" s="851">
        <v>4385</v>
      </c>
      <c r="B4388" s="852" t="s">
        <v>5134</v>
      </c>
      <c r="C4388" s="281">
        <v>76</v>
      </c>
      <c r="D4388" s="852" t="s">
        <v>5565</v>
      </c>
      <c r="E4388" s="852" t="s">
        <v>779</v>
      </c>
      <c r="F4388" s="852" t="s">
        <v>2395</v>
      </c>
      <c r="G4388" s="852" t="s">
        <v>520</v>
      </c>
    </row>
    <row r="4389" spans="1:7" ht="30">
      <c r="A4389" s="98">
        <v>4386</v>
      </c>
      <c r="B4389" s="852" t="s">
        <v>5134</v>
      </c>
      <c r="C4389" s="281">
        <v>76</v>
      </c>
      <c r="D4389" s="852" t="s">
        <v>5566</v>
      </c>
      <c r="E4389" s="852" t="s">
        <v>779</v>
      </c>
      <c r="F4389" s="852" t="s">
        <v>776</v>
      </c>
      <c r="G4389" s="852" t="s">
        <v>522</v>
      </c>
    </row>
    <row r="4390" spans="1:7" ht="30">
      <c r="A4390" s="851">
        <v>4387</v>
      </c>
      <c r="B4390" s="852" t="s">
        <v>5134</v>
      </c>
      <c r="C4390" s="281">
        <v>76</v>
      </c>
      <c r="D4390" s="852" t="s">
        <v>5567</v>
      </c>
      <c r="E4390" s="852" t="s">
        <v>779</v>
      </c>
      <c r="F4390" s="852" t="s">
        <v>776</v>
      </c>
      <c r="G4390" s="852" t="s">
        <v>522</v>
      </c>
    </row>
    <row r="4391" spans="1:7" ht="30">
      <c r="A4391" s="98">
        <v>4388</v>
      </c>
      <c r="B4391" s="852" t="s">
        <v>5134</v>
      </c>
      <c r="C4391" s="281">
        <v>76</v>
      </c>
      <c r="D4391" s="852" t="s">
        <v>5568</v>
      </c>
      <c r="E4391" s="852" t="s">
        <v>779</v>
      </c>
      <c r="F4391" s="852" t="s">
        <v>776</v>
      </c>
      <c r="G4391" s="852" t="s">
        <v>523</v>
      </c>
    </row>
    <row r="4392" spans="1:7" ht="30">
      <c r="A4392" s="851">
        <v>4389</v>
      </c>
      <c r="B4392" s="852" t="s">
        <v>5134</v>
      </c>
      <c r="C4392" s="281">
        <v>76</v>
      </c>
      <c r="D4392" s="852" t="s">
        <v>5569</v>
      </c>
      <c r="E4392" s="852" t="s">
        <v>779</v>
      </c>
      <c r="F4392" s="852" t="s">
        <v>776</v>
      </c>
      <c r="G4392" s="852" t="s">
        <v>523</v>
      </c>
    </row>
    <row r="4393" spans="1:7" ht="30">
      <c r="A4393" s="98">
        <v>4390</v>
      </c>
      <c r="B4393" s="852" t="s">
        <v>5134</v>
      </c>
      <c r="C4393" s="281">
        <v>76</v>
      </c>
      <c r="D4393" s="852" t="s">
        <v>5570</v>
      </c>
      <c r="E4393" s="852" t="s">
        <v>779</v>
      </c>
      <c r="F4393" s="852" t="s">
        <v>776</v>
      </c>
      <c r="G4393" s="852" t="s">
        <v>524</v>
      </c>
    </row>
    <row r="4394" spans="1:7" ht="30">
      <c r="A4394" s="851">
        <v>4391</v>
      </c>
      <c r="B4394" s="852" t="s">
        <v>5134</v>
      </c>
      <c r="C4394" s="281">
        <v>76</v>
      </c>
      <c r="D4394" s="852" t="s">
        <v>5571</v>
      </c>
      <c r="E4394" s="852" t="s">
        <v>779</v>
      </c>
      <c r="F4394" s="852" t="s">
        <v>776</v>
      </c>
      <c r="G4394" s="852" t="s">
        <v>526</v>
      </c>
    </row>
    <row r="4395" spans="1:7" ht="30">
      <c r="A4395" s="98">
        <v>4392</v>
      </c>
      <c r="B4395" s="852" t="s">
        <v>5134</v>
      </c>
      <c r="C4395" s="281">
        <v>76</v>
      </c>
      <c r="D4395" s="852" t="s">
        <v>5572</v>
      </c>
      <c r="E4395" s="852" t="s">
        <v>779</v>
      </c>
      <c r="F4395" s="852" t="s">
        <v>776</v>
      </c>
      <c r="G4395" s="852" t="s">
        <v>527</v>
      </c>
    </row>
    <row r="4396" spans="1:7" ht="30">
      <c r="A4396" s="851">
        <v>4393</v>
      </c>
      <c r="B4396" s="852" t="s">
        <v>5134</v>
      </c>
      <c r="C4396" s="281">
        <v>76</v>
      </c>
      <c r="D4396" s="852" t="s">
        <v>5573</v>
      </c>
      <c r="E4396" s="852" t="s">
        <v>779</v>
      </c>
      <c r="F4396" s="852" t="s">
        <v>776</v>
      </c>
      <c r="G4396" s="852" t="s">
        <v>527</v>
      </c>
    </row>
    <row r="4397" spans="1:7" ht="30">
      <c r="A4397" s="98">
        <v>4394</v>
      </c>
      <c r="B4397" s="852" t="s">
        <v>5134</v>
      </c>
      <c r="C4397" s="281">
        <v>76</v>
      </c>
      <c r="D4397" s="852" t="s">
        <v>5574</v>
      </c>
      <c r="E4397" s="852" t="s">
        <v>779</v>
      </c>
      <c r="F4397" s="852" t="s">
        <v>776</v>
      </c>
      <c r="G4397" s="852" t="s">
        <v>529</v>
      </c>
    </row>
    <row r="4398" spans="1:7" ht="30">
      <c r="A4398" s="851">
        <v>4395</v>
      </c>
      <c r="B4398" s="852" t="s">
        <v>5134</v>
      </c>
      <c r="C4398" s="281">
        <v>76</v>
      </c>
      <c r="D4398" s="852" t="s">
        <v>5575</v>
      </c>
      <c r="E4398" s="852" t="s">
        <v>779</v>
      </c>
      <c r="F4398" s="852" t="s">
        <v>776</v>
      </c>
      <c r="G4398" s="852" t="s">
        <v>532</v>
      </c>
    </row>
    <row r="4399" spans="1:7" ht="30">
      <c r="A4399" s="98">
        <v>4396</v>
      </c>
      <c r="B4399" s="852" t="s">
        <v>5134</v>
      </c>
      <c r="C4399" s="281">
        <v>76</v>
      </c>
      <c r="D4399" s="852" t="s">
        <v>5576</v>
      </c>
      <c r="E4399" s="852" t="s">
        <v>779</v>
      </c>
      <c r="F4399" s="852" t="s">
        <v>776</v>
      </c>
      <c r="G4399" s="852" t="s">
        <v>532</v>
      </c>
    </row>
    <row r="4400" spans="1:7" ht="30">
      <c r="A4400" s="851">
        <v>4397</v>
      </c>
      <c r="B4400" s="852" t="s">
        <v>5134</v>
      </c>
      <c r="C4400" s="281">
        <v>76</v>
      </c>
      <c r="D4400" s="852" t="s">
        <v>5577</v>
      </c>
      <c r="E4400" s="852" t="s">
        <v>779</v>
      </c>
      <c r="F4400" s="852" t="s">
        <v>775</v>
      </c>
      <c r="G4400" s="852" t="s">
        <v>535</v>
      </c>
    </row>
    <row r="4401" spans="1:7" ht="30">
      <c r="A4401" s="98">
        <v>4398</v>
      </c>
      <c r="B4401" s="852" t="s">
        <v>5134</v>
      </c>
      <c r="C4401" s="281">
        <v>76</v>
      </c>
      <c r="D4401" s="852" t="s">
        <v>5578</v>
      </c>
      <c r="E4401" s="852" t="s">
        <v>779</v>
      </c>
      <c r="F4401" s="852" t="s">
        <v>775</v>
      </c>
      <c r="G4401" s="852" t="s">
        <v>536</v>
      </c>
    </row>
    <row r="4402" spans="1:7" ht="30">
      <c r="A4402" s="851">
        <v>4399</v>
      </c>
      <c r="B4402" s="852" t="s">
        <v>5134</v>
      </c>
      <c r="C4402" s="281">
        <v>76</v>
      </c>
      <c r="D4402" s="852" t="s">
        <v>5579</v>
      </c>
      <c r="E4402" s="852" t="s">
        <v>779</v>
      </c>
      <c r="F4402" s="852" t="s">
        <v>775</v>
      </c>
      <c r="G4402" s="852" t="s">
        <v>537</v>
      </c>
    </row>
    <row r="4403" spans="1:7" ht="30">
      <c r="A4403" s="98">
        <v>4400</v>
      </c>
      <c r="B4403" s="852" t="s">
        <v>5134</v>
      </c>
      <c r="C4403" s="281">
        <v>76</v>
      </c>
      <c r="D4403" s="852" t="s">
        <v>5580</v>
      </c>
      <c r="E4403" s="852" t="s">
        <v>779</v>
      </c>
      <c r="F4403" s="852" t="s">
        <v>775</v>
      </c>
      <c r="G4403" s="852" t="s">
        <v>539</v>
      </c>
    </row>
    <row r="4404" spans="1:7" ht="30">
      <c r="A4404" s="851">
        <v>4401</v>
      </c>
      <c r="B4404" s="852" t="s">
        <v>5134</v>
      </c>
      <c r="C4404" s="281">
        <v>76</v>
      </c>
      <c r="D4404" s="852" t="s">
        <v>5581</v>
      </c>
      <c r="E4404" s="852" t="s">
        <v>779</v>
      </c>
      <c r="F4404" s="852" t="s">
        <v>775</v>
      </c>
      <c r="G4404" s="852" t="s">
        <v>539</v>
      </c>
    </row>
    <row r="4405" spans="1:7" ht="30">
      <c r="A4405" s="98">
        <v>4402</v>
      </c>
      <c r="B4405" s="852" t="s">
        <v>5134</v>
      </c>
      <c r="C4405" s="281">
        <v>76</v>
      </c>
      <c r="D4405" s="852" t="s">
        <v>5582</v>
      </c>
      <c r="E4405" s="852" t="s">
        <v>779</v>
      </c>
      <c r="F4405" s="852" t="s">
        <v>775</v>
      </c>
      <c r="G4405" s="852" t="s">
        <v>540</v>
      </c>
    </row>
    <row r="4406" spans="1:7" ht="30">
      <c r="A4406" s="851">
        <v>4403</v>
      </c>
      <c r="B4406" s="852" t="s">
        <v>5134</v>
      </c>
      <c r="C4406" s="281">
        <v>76</v>
      </c>
      <c r="D4406" s="852" t="s">
        <v>2023</v>
      </c>
      <c r="E4406" s="852" t="s">
        <v>779</v>
      </c>
      <c r="F4406" s="852" t="s">
        <v>778</v>
      </c>
      <c r="G4406" s="852" t="s">
        <v>543</v>
      </c>
    </row>
    <row r="4407" spans="1:7" ht="30">
      <c r="A4407" s="98">
        <v>4404</v>
      </c>
      <c r="B4407" s="852" t="s">
        <v>5134</v>
      </c>
      <c r="C4407" s="281">
        <v>76</v>
      </c>
      <c r="D4407" s="852" t="s">
        <v>5583</v>
      </c>
      <c r="E4407" s="852" t="s">
        <v>779</v>
      </c>
      <c r="F4407" s="852" t="s">
        <v>778</v>
      </c>
      <c r="G4407" s="852" t="s">
        <v>544</v>
      </c>
    </row>
    <row r="4408" spans="1:7" ht="30">
      <c r="A4408" s="851">
        <v>4405</v>
      </c>
      <c r="B4408" s="852" t="s">
        <v>5134</v>
      </c>
      <c r="C4408" s="281">
        <v>76</v>
      </c>
      <c r="D4408" s="852" t="s">
        <v>5584</v>
      </c>
      <c r="E4408" s="852" t="s">
        <v>779</v>
      </c>
      <c r="F4408" s="852" t="s">
        <v>778</v>
      </c>
      <c r="G4408" s="852" t="s">
        <v>545</v>
      </c>
    </row>
    <row r="4409" spans="1:7" ht="30">
      <c r="A4409" s="98">
        <v>4406</v>
      </c>
      <c r="B4409" s="852" t="s">
        <v>5134</v>
      </c>
      <c r="C4409" s="281">
        <v>76</v>
      </c>
      <c r="D4409" s="852" t="s">
        <v>5585</v>
      </c>
      <c r="E4409" s="852" t="s">
        <v>779</v>
      </c>
      <c r="F4409" s="852" t="s">
        <v>778</v>
      </c>
      <c r="G4409" s="852" t="s">
        <v>547</v>
      </c>
    </row>
    <row r="4410" spans="1:7" ht="30">
      <c r="A4410" s="851">
        <v>4407</v>
      </c>
      <c r="B4410" s="852" t="s">
        <v>5134</v>
      </c>
      <c r="C4410" s="281">
        <v>76</v>
      </c>
      <c r="D4410" s="852" t="s">
        <v>5586</v>
      </c>
      <c r="E4410" s="852" t="s">
        <v>779</v>
      </c>
      <c r="F4410" s="852" t="s">
        <v>778</v>
      </c>
      <c r="G4410" s="852" t="s">
        <v>548</v>
      </c>
    </row>
    <row r="4411" spans="1:7" ht="30">
      <c r="A4411" s="98">
        <v>4408</v>
      </c>
      <c r="B4411" s="852" t="s">
        <v>5134</v>
      </c>
      <c r="C4411" s="281">
        <v>76</v>
      </c>
      <c r="D4411" s="852" t="s">
        <v>2487</v>
      </c>
      <c r="E4411" s="852" t="s">
        <v>779</v>
      </c>
      <c r="F4411" s="852" t="s">
        <v>778</v>
      </c>
      <c r="G4411" s="852" t="s">
        <v>549</v>
      </c>
    </row>
    <row r="4412" spans="1:7" ht="30">
      <c r="A4412" s="851">
        <v>4409</v>
      </c>
      <c r="B4412" s="852" t="s">
        <v>5134</v>
      </c>
      <c r="C4412" s="281">
        <v>76</v>
      </c>
      <c r="D4412" s="852" t="s">
        <v>5587</v>
      </c>
      <c r="E4412" s="852" t="s">
        <v>779</v>
      </c>
      <c r="F4412" s="852" t="s">
        <v>778</v>
      </c>
      <c r="G4412" s="852" t="s">
        <v>549</v>
      </c>
    </row>
    <row r="4413" spans="1:7" ht="30">
      <c r="A4413" s="98">
        <v>4410</v>
      </c>
      <c r="B4413" s="852" t="s">
        <v>5134</v>
      </c>
      <c r="C4413" s="281">
        <v>76</v>
      </c>
      <c r="D4413" s="852" t="s">
        <v>5588</v>
      </c>
      <c r="E4413" s="852" t="s">
        <v>779</v>
      </c>
      <c r="F4413" s="852" t="s">
        <v>778</v>
      </c>
      <c r="G4413" s="852" t="s">
        <v>550</v>
      </c>
    </row>
    <row r="4414" spans="1:7" ht="30">
      <c r="A4414" s="851">
        <v>4411</v>
      </c>
      <c r="B4414" s="852" t="s">
        <v>5134</v>
      </c>
      <c r="C4414" s="281">
        <v>76</v>
      </c>
      <c r="D4414" s="852" t="s">
        <v>5589</v>
      </c>
      <c r="E4414" s="852" t="s">
        <v>779</v>
      </c>
      <c r="F4414" s="852" t="s">
        <v>778</v>
      </c>
      <c r="G4414" s="852" t="s">
        <v>550</v>
      </c>
    </row>
    <row r="4415" spans="1:7" ht="30">
      <c r="A4415" s="98">
        <v>4412</v>
      </c>
      <c r="B4415" s="852" t="s">
        <v>5134</v>
      </c>
      <c r="C4415" s="281">
        <v>76</v>
      </c>
      <c r="D4415" s="852" t="s">
        <v>5590</v>
      </c>
      <c r="E4415" s="852" t="s">
        <v>779</v>
      </c>
      <c r="F4415" s="852" t="s">
        <v>778</v>
      </c>
      <c r="G4415" s="852" t="s">
        <v>550</v>
      </c>
    </row>
    <row r="4416" spans="1:7" ht="30">
      <c r="A4416" s="851">
        <v>4413</v>
      </c>
      <c r="B4416" s="852" t="s">
        <v>5134</v>
      </c>
      <c r="C4416" s="281">
        <v>76</v>
      </c>
      <c r="D4416" s="852" t="s">
        <v>5591</v>
      </c>
      <c r="E4416" s="852" t="s">
        <v>779</v>
      </c>
      <c r="F4416" s="852" t="s">
        <v>778</v>
      </c>
      <c r="G4416" s="852" t="s">
        <v>551</v>
      </c>
    </row>
    <row r="4417" spans="1:7" ht="30">
      <c r="A4417" s="98">
        <v>4414</v>
      </c>
      <c r="B4417" s="852" t="s">
        <v>5134</v>
      </c>
      <c r="C4417" s="281">
        <v>76</v>
      </c>
      <c r="D4417" s="852" t="s">
        <v>5592</v>
      </c>
      <c r="E4417" s="852" t="s">
        <v>779</v>
      </c>
      <c r="F4417" s="852" t="s">
        <v>778</v>
      </c>
      <c r="G4417" s="852" t="s">
        <v>551</v>
      </c>
    </row>
    <row r="4418" spans="1:7" ht="30">
      <c r="A4418" s="851">
        <v>4415</v>
      </c>
      <c r="B4418" s="852" t="s">
        <v>5134</v>
      </c>
      <c r="C4418" s="281">
        <v>76</v>
      </c>
      <c r="D4418" s="852" t="s">
        <v>5593</v>
      </c>
      <c r="E4418" s="852" t="s">
        <v>779</v>
      </c>
      <c r="F4418" s="852" t="s">
        <v>778</v>
      </c>
      <c r="G4418" s="852" t="s">
        <v>551</v>
      </c>
    </row>
    <row r="4419" spans="1:7" ht="30">
      <c r="A4419" s="98">
        <v>4416</v>
      </c>
      <c r="B4419" s="852" t="s">
        <v>5134</v>
      </c>
      <c r="C4419" s="281">
        <v>76</v>
      </c>
      <c r="D4419" s="852" t="s">
        <v>3993</v>
      </c>
      <c r="E4419" s="852" t="s">
        <v>779</v>
      </c>
      <c r="F4419" s="852" t="s">
        <v>779</v>
      </c>
      <c r="G4419" s="852" t="s">
        <v>554</v>
      </c>
    </row>
    <row r="4420" spans="1:7" ht="30">
      <c r="A4420" s="851">
        <v>4417</v>
      </c>
      <c r="B4420" s="852" t="s">
        <v>5134</v>
      </c>
      <c r="C4420" s="281">
        <v>76</v>
      </c>
      <c r="D4420" s="852" t="s">
        <v>5594</v>
      </c>
      <c r="E4420" s="852" t="s">
        <v>779</v>
      </c>
      <c r="F4420" s="852" t="s">
        <v>779</v>
      </c>
      <c r="G4420" s="852" t="s">
        <v>554</v>
      </c>
    </row>
    <row r="4421" spans="1:7" ht="30">
      <c r="A4421" s="98">
        <v>4418</v>
      </c>
      <c r="B4421" s="852" t="s">
        <v>5134</v>
      </c>
      <c r="C4421" s="281">
        <v>76</v>
      </c>
      <c r="D4421" s="852" t="s">
        <v>5595</v>
      </c>
      <c r="E4421" s="852" t="s">
        <v>779</v>
      </c>
      <c r="F4421" s="852" t="s">
        <v>779</v>
      </c>
      <c r="G4421" s="852" t="s">
        <v>555</v>
      </c>
    </row>
    <row r="4422" spans="1:7" ht="30">
      <c r="A4422" s="851">
        <v>4419</v>
      </c>
      <c r="B4422" s="852" t="s">
        <v>5134</v>
      </c>
      <c r="C4422" s="281">
        <v>76</v>
      </c>
      <c r="D4422" s="852" t="s">
        <v>5596</v>
      </c>
      <c r="E4422" s="852" t="s">
        <v>779</v>
      </c>
      <c r="F4422" s="852" t="s">
        <v>779</v>
      </c>
      <c r="G4422" s="852" t="s">
        <v>558</v>
      </c>
    </row>
    <row r="4423" spans="1:7" ht="30">
      <c r="A4423" s="98">
        <v>4420</v>
      </c>
      <c r="B4423" s="852" t="s">
        <v>5134</v>
      </c>
      <c r="C4423" s="281">
        <v>76</v>
      </c>
      <c r="D4423" s="852" t="s">
        <v>5597</v>
      </c>
      <c r="E4423" s="852" t="s">
        <v>779</v>
      </c>
      <c r="F4423" s="852" t="s">
        <v>779</v>
      </c>
      <c r="G4423" s="852" t="s">
        <v>3384</v>
      </c>
    </row>
    <row r="4424" spans="1:7" ht="30">
      <c r="A4424" s="851">
        <v>4421</v>
      </c>
      <c r="B4424" s="852" t="s">
        <v>5134</v>
      </c>
      <c r="C4424" s="281">
        <v>76</v>
      </c>
      <c r="D4424" s="852" t="s">
        <v>5598</v>
      </c>
      <c r="E4424" s="852" t="s">
        <v>779</v>
      </c>
      <c r="F4424" s="852" t="s">
        <v>779</v>
      </c>
      <c r="G4424" s="852" t="s">
        <v>563</v>
      </c>
    </row>
    <row r="4425" spans="1:7" ht="30">
      <c r="A4425" s="98">
        <v>4422</v>
      </c>
      <c r="B4425" s="852" t="s">
        <v>5134</v>
      </c>
      <c r="C4425" s="281">
        <v>76</v>
      </c>
      <c r="D4425" s="852" t="s">
        <v>5599</v>
      </c>
      <c r="E4425" s="852" t="s">
        <v>779</v>
      </c>
      <c r="F4425" s="852" t="s">
        <v>779</v>
      </c>
      <c r="G4425" s="852" t="s">
        <v>563</v>
      </c>
    </row>
    <row r="4426" spans="1:7" ht="30">
      <c r="A4426" s="851">
        <v>4423</v>
      </c>
      <c r="B4426" s="852" t="s">
        <v>5134</v>
      </c>
      <c r="C4426" s="281">
        <v>76</v>
      </c>
      <c r="D4426" s="852" t="s">
        <v>5600</v>
      </c>
      <c r="E4426" s="852" t="s">
        <v>779</v>
      </c>
      <c r="F4426" s="852" t="s">
        <v>779</v>
      </c>
      <c r="G4426" s="852" t="s">
        <v>564</v>
      </c>
    </row>
    <row r="4427" spans="1:7" ht="30">
      <c r="A4427" s="98">
        <v>4424</v>
      </c>
      <c r="B4427" s="852" t="s">
        <v>5134</v>
      </c>
      <c r="C4427" s="281">
        <v>76</v>
      </c>
      <c r="D4427" s="852" t="s">
        <v>2488</v>
      </c>
      <c r="E4427" s="852" t="s">
        <v>779</v>
      </c>
      <c r="F4427" s="852" t="s">
        <v>779</v>
      </c>
      <c r="G4427" s="852" t="s">
        <v>564</v>
      </c>
    </row>
    <row r="4428" spans="1:7" ht="30">
      <c r="A4428" s="851">
        <v>4425</v>
      </c>
      <c r="B4428" s="852" t="s">
        <v>5134</v>
      </c>
      <c r="C4428" s="281">
        <v>76</v>
      </c>
      <c r="D4428" s="852" t="s">
        <v>5601</v>
      </c>
      <c r="E4428" s="852" t="s">
        <v>779</v>
      </c>
      <c r="F4428" s="852" t="s">
        <v>779</v>
      </c>
      <c r="G4428" s="852" t="s">
        <v>565</v>
      </c>
    </row>
    <row r="4429" spans="1:7" ht="30">
      <c r="A4429" s="98">
        <v>4426</v>
      </c>
      <c r="B4429" s="852" t="s">
        <v>5134</v>
      </c>
      <c r="C4429" s="281">
        <v>76</v>
      </c>
      <c r="D4429" s="852" t="s">
        <v>5602</v>
      </c>
      <c r="E4429" s="852" t="s">
        <v>779</v>
      </c>
      <c r="F4429" s="852" t="s">
        <v>779</v>
      </c>
      <c r="G4429" s="852" t="s">
        <v>565</v>
      </c>
    </row>
    <row r="4430" spans="1:7" ht="30">
      <c r="A4430" s="851">
        <v>4427</v>
      </c>
      <c r="B4430" s="852" t="s">
        <v>5134</v>
      </c>
      <c r="C4430" s="281">
        <v>76</v>
      </c>
      <c r="D4430" s="852" t="s">
        <v>5603</v>
      </c>
      <c r="E4430" s="852" t="s">
        <v>779</v>
      </c>
      <c r="F4430" s="852" t="s">
        <v>779</v>
      </c>
      <c r="G4430" s="852" t="s">
        <v>566</v>
      </c>
    </row>
    <row r="4431" spans="1:7" ht="30">
      <c r="A4431" s="98">
        <v>4428</v>
      </c>
      <c r="B4431" s="852" t="s">
        <v>5134</v>
      </c>
      <c r="C4431" s="281">
        <v>76</v>
      </c>
      <c r="D4431" s="852" t="s">
        <v>5604</v>
      </c>
      <c r="E4431" s="852" t="s">
        <v>779</v>
      </c>
      <c r="F4431" s="852" t="s">
        <v>779</v>
      </c>
      <c r="G4431" s="852" t="s">
        <v>567</v>
      </c>
    </row>
    <row r="4432" spans="1:7" ht="30">
      <c r="A4432" s="851">
        <v>4429</v>
      </c>
      <c r="B4432" s="852" t="s">
        <v>5134</v>
      </c>
      <c r="C4432" s="281">
        <v>76</v>
      </c>
      <c r="D4432" s="852" t="s">
        <v>4376</v>
      </c>
      <c r="E4432" s="852" t="s">
        <v>779</v>
      </c>
      <c r="F4432" s="852" t="s">
        <v>780</v>
      </c>
      <c r="G4432" s="852" t="s">
        <v>569</v>
      </c>
    </row>
    <row r="4433" spans="1:7" ht="30">
      <c r="A4433" s="98">
        <v>4430</v>
      </c>
      <c r="B4433" s="852" t="s">
        <v>5134</v>
      </c>
      <c r="C4433" s="281">
        <v>76</v>
      </c>
      <c r="D4433" s="852" t="s">
        <v>5605</v>
      </c>
      <c r="E4433" s="852" t="s">
        <v>779</v>
      </c>
      <c r="F4433" s="852" t="s">
        <v>780</v>
      </c>
      <c r="G4433" s="852" t="s">
        <v>569</v>
      </c>
    </row>
    <row r="4434" spans="1:7" ht="30">
      <c r="A4434" s="851">
        <v>4431</v>
      </c>
      <c r="B4434" s="852" t="s">
        <v>5134</v>
      </c>
      <c r="C4434" s="281">
        <v>76</v>
      </c>
      <c r="D4434" s="852" t="s">
        <v>5606</v>
      </c>
      <c r="E4434" s="852" t="s">
        <v>779</v>
      </c>
      <c r="F4434" s="852" t="s">
        <v>780</v>
      </c>
      <c r="G4434" s="852" t="s">
        <v>571</v>
      </c>
    </row>
    <row r="4435" spans="1:7" ht="30">
      <c r="A4435" s="98">
        <v>4432</v>
      </c>
      <c r="B4435" s="852" t="s">
        <v>5134</v>
      </c>
      <c r="C4435" s="281">
        <v>76</v>
      </c>
      <c r="D4435" s="852" t="s">
        <v>4378</v>
      </c>
      <c r="E4435" s="852" t="s">
        <v>779</v>
      </c>
      <c r="F4435" s="852" t="s">
        <v>780</v>
      </c>
      <c r="G4435" s="852" t="s">
        <v>573</v>
      </c>
    </row>
    <row r="4436" spans="1:7" ht="30">
      <c r="A4436" s="851">
        <v>4433</v>
      </c>
      <c r="B4436" s="852" t="s">
        <v>5134</v>
      </c>
      <c r="C4436" s="281">
        <v>76</v>
      </c>
      <c r="D4436" s="852" t="s">
        <v>4048</v>
      </c>
      <c r="E4436" s="852" t="s">
        <v>779</v>
      </c>
      <c r="F4436" s="852" t="s">
        <v>780</v>
      </c>
      <c r="G4436" s="852" t="s">
        <v>574</v>
      </c>
    </row>
    <row r="4437" spans="1:7" ht="30">
      <c r="A4437" s="98">
        <v>4434</v>
      </c>
      <c r="B4437" s="852" t="s">
        <v>5134</v>
      </c>
      <c r="C4437" s="281">
        <v>76</v>
      </c>
      <c r="D4437" s="852" t="s">
        <v>5607</v>
      </c>
      <c r="E4437" s="852" t="s">
        <v>779</v>
      </c>
      <c r="F4437" s="852" t="s">
        <v>780</v>
      </c>
      <c r="G4437" s="852" t="s">
        <v>574</v>
      </c>
    </row>
    <row r="4438" spans="1:7" ht="30">
      <c r="A4438" s="851">
        <v>4435</v>
      </c>
      <c r="B4438" s="852" t="s">
        <v>5134</v>
      </c>
      <c r="C4438" s="281">
        <v>76</v>
      </c>
      <c r="D4438" s="852" t="s">
        <v>5608</v>
      </c>
      <c r="E4438" s="852" t="s">
        <v>779</v>
      </c>
      <c r="F4438" s="852" t="s">
        <v>780</v>
      </c>
      <c r="G4438" s="852" t="s">
        <v>574</v>
      </c>
    </row>
    <row r="4439" spans="1:7" ht="30">
      <c r="A4439" s="98">
        <v>4436</v>
      </c>
      <c r="B4439" s="852" t="s">
        <v>5134</v>
      </c>
      <c r="C4439" s="281">
        <v>76</v>
      </c>
      <c r="D4439" s="852" t="s">
        <v>5609</v>
      </c>
      <c r="E4439" s="852" t="s">
        <v>779</v>
      </c>
      <c r="F4439" s="852" t="s">
        <v>780</v>
      </c>
      <c r="G4439" s="852" t="s">
        <v>575</v>
      </c>
    </row>
    <row r="4440" spans="1:7" ht="30">
      <c r="A4440" s="851">
        <v>4437</v>
      </c>
      <c r="B4440" s="852" t="s">
        <v>5134</v>
      </c>
      <c r="C4440" s="281">
        <v>76</v>
      </c>
      <c r="D4440" s="852" t="s">
        <v>5610</v>
      </c>
      <c r="E4440" s="852" t="s">
        <v>779</v>
      </c>
      <c r="F4440" s="852" t="s">
        <v>780</v>
      </c>
      <c r="G4440" s="852" t="s">
        <v>575</v>
      </c>
    </row>
    <row r="4441" spans="1:7" ht="30">
      <c r="A4441" s="98">
        <v>4438</v>
      </c>
      <c r="B4441" s="852" t="s">
        <v>5134</v>
      </c>
      <c r="C4441" s="281">
        <v>76</v>
      </c>
      <c r="D4441" s="852" t="s">
        <v>5611</v>
      </c>
      <c r="E4441" s="852" t="s">
        <v>779</v>
      </c>
      <c r="F4441" s="852" t="s">
        <v>780</v>
      </c>
      <c r="G4441" s="852" t="s">
        <v>576</v>
      </c>
    </row>
    <row r="4442" spans="1:7" ht="30">
      <c r="A4442" s="851">
        <v>4439</v>
      </c>
      <c r="B4442" s="852" t="s">
        <v>5134</v>
      </c>
      <c r="C4442" s="281">
        <v>76</v>
      </c>
      <c r="D4442" s="852" t="s">
        <v>5612</v>
      </c>
      <c r="E4442" s="852" t="s">
        <v>779</v>
      </c>
      <c r="F4442" s="852" t="s">
        <v>780</v>
      </c>
      <c r="G4442" s="852" t="s">
        <v>576</v>
      </c>
    </row>
    <row r="4443" spans="1:7" ht="30">
      <c r="A4443" s="98">
        <v>4440</v>
      </c>
      <c r="B4443" s="852" t="s">
        <v>5134</v>
      </c>
      <c r="C4443" s="281">
        <v>76</v>
      </c>
      <c r="D4443" s="852" t="s">
        <v>5613</v>
      </c>
      <c r="E4443" s="852" t="s">
        <v>779</v>
      </c>
      <c r="F4443" s="852" t="s">
        <v>780</v>
      </c>
      <c r="G4443" s="852" t="s">
        <v>576</v>
      </c>
    </row>
    <row r="4444" spans="1:7" ht="30">
      <c r="A4444" s="851">
        <v>4441</v>
      </c>
      <c r="B4444" s="852" t="s">
        <v>5134</v>
      </c>
      <c r="C4444" s="281">
        <v>76</v>
      </c>
      <c r="D4444" s="852" t="s">
        <v>5614</v>
      </c>
      <c r="E4444" s="852" t="s">
        <v>779</v>
      </c>
      <c r="F4444" s="852" t="s">
        <v>780</v>
      </c>
      <c r="G4444" s="852" t="s">
        <v>577</v>
      </c>
    </row>
    <row r="4445" spans="1:7" ht="30">
      <c r="A4445" s="98">
        <v>4442</v>
      </c>
      <c r="B4445" s="852" t="s">
        <v>5134</v>
      </c>
      <c r="C4445" s="281">
        <v>76</v>
      </c>
      <c r="D4445" s="852" t="s">
        <v>5615</v>
      </c>
      <c r="E4445" s="852" t="s">
        <v>779</v>
      </c>
      <c r="F4445" s="852" t="s">
        <v>780</v>
      </c>
      <c r="G4445" s="852" t="s">
        <v>577</v>
      </c>
    </row>
    <row r="4446" spans="1:7" ht="30">
      <c r="A4446" s="851">
        <v>4443</v>
      </c>
      <c r="B4446" s="852" t="s">
        <v>5134</v>
      </c>
      <c r="C4446" s="281">
        <v>76</v>
      </c>
      <c r="D4446" s="852" t="s">
        <v>5616</v>
      </c>
      <c r="E4446" s="852" t="s">
        <v>779</v>
      </c>
      <c r="F4446" s="852" t="s">
        <v>780</v>
      </c>
      <c r="G4446" s="852" t="s">
        <v>578</v>
      </c>
    </row>
    <row r="4447" spans="1:7" ht="30">
      <c r="A4447" s="98">
        <v>4444</v>
      </c>
      <c r="B4447" s="852" t="s">
        <v>5134</v>
      </c>
      <c r="C4447" s="281">
        <v>76</v>
      </c>
      <c r="D4447" s="852" t="s">
        <v>5617</v>
      </c>
      <c r="E4447" s="852" t="s">
        <v>779</v>
      </c>
      <c r="F4447" s="852" t="s">
        <v>780</v>
      </c>
      <c r="G4447" s="852" t="s">
        <v>578</v>
      </c>
    </row>
    <row r="4448" spans="1:7" ht="30">
      <c r="A4448" s="851">
        <v>4445</v>
      </c>
      <c r="B4448" s="852" t="s">
        <v>5134</v>
      </c>
      <c r="C4448" s="281">
        <v>76</v>
      </c>
      <c r="D4448" s="852" t="s">
        <v>5618</v>
      </c>
      <c r="E4448" s="852" t="s">
        <v>779</v>
      </c>
      <c r="F4448" s="852" t="s">
        <v>780</v>
      </c>
      <c r="G4448" s="852" t="s">
        <v>579</v>
      </c>
    </row>
    <row r="4449" spans="1:7" ht="30">
      <c r="A4449" s="98">
        <v>4446</v>
      </c>
      <c r="B4449" s="852" t="s">
        <v>5134</v>
      </c>
      <c r="C4449" s="281">
        <v>76</v>
      </c>
      <c r="D4449" s="852" t="s">
        <v>4382</v>
      </c>
      <c r="E4449" s="852" t="s">
        <v>779</v>
      </c>
      <c r="F4449" s="852" t="s">
        <v>780</v>
      </c>
      <c r="G4449" s="852" t="s">
        <v>579</v>
      </c>
    </row>
    <row r="4450" spans="1:7" ht="30">
      <c r="A4450" s="851">
        <v>4447</v>
      </c>
      <c r="B4450" s="852" t="s">
        <v>5134</v>
      </c>
      <c r="C4450" s="281">
        <v>76</v>
      </c>
      <c r="D4450" s="852" t="s">
        <v>3994</v>
      </c>
      <c r="E4450" s="852" t="s">
        <v>796</v>
      </c>
      <c r="F4450" s="852" t="s">
        <v>790</v>
      </c>
      <c r="G4450" s="852" t="s">
        <v>582</v>
      </c>
    </row>
    <row r="4451" spans="1:7" ht="30">
      <c r="A4451" s="98">
        <v>4448</v>
      </c>
      <c r="B4451" s="852" t="s">
        <v>5134</v>
      </c>
      <c r="C4451" s="281">
        <v>76</v>
      </c>
      <c r="D4451" s="852" t="s">
        <v>5619</v>
      </c>
      <c r="E4451" s="852" t="s">
        <v>796</v>
      </c>
      <c r="F4451" s="852" t="s">
        <v>790</v>
      </c>
      <c r="G4451" s="852" t="s">
        <v>583</v>
      </c>
    </row>
    <row r="4452" spans="1:7" ht="30">
      <c r="A4452" s="851">
        <v>4449</v>
      </c>
      <c r="B4452" s="852" t="s">
        <v>5134</v>
      </c>
      <c r="C4452" s="281">
        <v>76</v>
      </c>
      <c r="D4452" s="852" t="s">
        <v>5620</v>
      </c>
      <c r="E4452" s="852" t="s">
        <v>796</v>
      </c>
      <c r="F4452" s="852" t="s">
        <v>790</v>
      </c>
      <c r="G4452" s="852" t="s">
        <v>583</v>
      </c>
    </row>
    <row r="4453" spans="1:7" ht="30">
      <c r="A4453" s="98">
        <v>4450</v>
      </c>
      <c r="B4453" s="852" t="s">
        <v>5134</v>
      </c>
      <c r="C4453" s="281">
        <v>76</v>
      </c>
      <c r="D4453" s="852" t="s">
        <v>5621</v>
      </c>
      <c r="E4453" s="852" t="s">
        <v>796</v>
      </c>
      <c r="F4453" s="852" t="s">
        <v>790</v>
      </c>
      <c r="G4453" s="852" t="s">
        <v>584</v>
      </c>
    </row>
    <row r="4454" spans="1:7" ht="30">
      <c r="A4454" s="851">
        <v>4451</v>
      </c>
      <c r="B4454" s="852" t="s">
        <v>5134</v>
      </c>
      <c r="C4454" s="281">
        <v>76</v>
      </c>
      <c r="D4454" s="852" t="s">
        <v>5622</v>
      </c>
      <c r="E4454" s="852" t="s">
        <v>796</v>
      </c>
      <c r="F4454" s="852" t="s">
        <v>790</v>
      </c>
      <c r="G4454" s="852" t="s">
        <v>584</v>
      </c>
    </row>
    <row r="4455" spans="1:7" ht="30">
      <c r="A4455" s="98">
        <v>4452</v>
      </c>
      <c r="B4455" s="852" t="s">
        <v>5134</v>
      </c>
      <c r="C4455" s="281">
        <v>76</v>
      </c>
      <c r="D4455" s="852" t="s">
        <v>5623</v>
      </c>
      <c r="E4455" s="852" t="s">
        <v>796</v>
      </c>
      <c r="F4455" s="852" t="s">
        <v>790</v>
      </c>
      <c r="G4455" s="852" t="s">
        <v>585</v>
      </c>
    </row>
    <row r="4456" spans="1:7" ht="30">
      <c r="A4456" s="851">
        <v>4453</v>
      </c>
      <c r="B4456" s="852" t="s">
        <v>5134</v>
      </c>
      <c r="C4456" s="281">
        <v>76</v>
      </c>
      <c r="D4456" s="852" t="s">
        <v>5624</v>
      </c>
      <c r="E4456" s="852" t="s">
        <v>796</v>
      </c>
      <c r="F4456" s="852" t="s">
        <v>790</v>
      </c>
      <c r="G4456" s="852" t="s">
        <v>585</v>
      </c>
    </row>
    <row r="4457" spans="1:7" ht="30">
      <c r="A4457" s="98">
        <v>4454</v>
      </c>
      <c r="B4457" s="852" t="s">
        <v>5134</v>
      </c>
      <c r="C4457" s="281">
        <v>76</v>
      </c>
      <c r="D4457" s="852" t="s">
        <v>4384</v>
      </c>
      <c r="E4457" s="852" t="s">
        <v>796</v>
      </c>
      <c r="F4457" s="852" t="s">
        <v>790</v>
      </c>
      <c r="G4457" s="852" t="s">
        <v>586</v>
      </c>
    </row>
    <row r="4458" spans="1:7" ht="30">
      <c r="A4458" s="851">
        <v>4455</v>
      </c>
      <c r="B4458" s="852" t="s">
        <v>5134</v>
      </c>
      <c r="C4458" s="281">
        <v>76</v>
      </c>
      <c r="D4458" s="852" t="s">
        <v>5625</v>
      </c>
      <c r="E4458" s="852" t="s">
        <v>796</v>
      </c>
      <c r="F4458" s="852" t="s">
        <v>790</v>
      </c>
      <c r="G4458" s="852" t="s">
        <v>586</v>
      </c>
    </row>
    <row r="4459" spans="1:7" ht="30">
      <c r="A4459" s="98">
        <v>4456</v>
      </c>
      <c r="B4459" s="852" t="s">
        <v>5134</v>
      </c>
      <c r="C4459" s="281">
        <v>76</v>
      </c>
      <c r="D4459" s="852" t="s">
        <v>4385</v>
      </c>
      <c r="E4459" s="852" t="s">
        <v>796</v>
      </c>
      <c r="F4459" s="852" t="s">
        <v>790</v>
      </c>
      <c r="G4459" s="852" t="s">
        <v>587</v>
      </c>
    </row>
    <row r="4460" spans="1:7" ht="30">
      <c r="A4460" s="851">
        <v>4457</v>
      </c>
      <c r="B4460" s="852" t="s">
        <v>5134</v>
      </c>
      <c r="C4460" s="281">
        <v>76</v>
      </c>
      <c r="D4460" s="852" t="s">
        <v>5626</v>
      </c>
      <c r="E4460" s="852" t="s">
        <v>796</v>
      </c>
      <c r="F4460" s="852" t="s">
        <v>790</v>
      </c>
      <c r="G4460" s="852" t="s">
        <v>588</v>
      </c>
    </row>
    <row r="4461" spans="1:7" ht="30">
      <c r="A4461" s="98">
        <v>4458</v>
      </c>
      <c r="B4461" s="852" t="s">
        <v>5134</v>
      </c>
      <c r="C4461" s="281">
        <v>76</v>
      </c>
      <c r="D4461" s="852" t="s">
        <v>5627</v>
      </c>
      <c r="E4461" s="852" t="s">
        <v>796</v>
      </c>
      <c r="F4461" s="852" t="s">
        <v>790</v>
      </c>
      <c r="G4461" s="852" t="s">
        <v>588</v>
      </c>
    </row>
    <row r="4462" spans="1:7" ht="30">
      <c r="A4462" s="851">
        <v>4459</v>
      </c>
      <c r="B4462" s="852" t="s">
        <v>5134</v>
      </c>
      <c r="C4462" s="281">
        <v>76</v>
      </c>
      <c r="D4462" s="852" t="s">
        <v>5628</v>
      </c>
      <c r="E4462" s="852" t="s">
        <v>796</v>
      </c>
      <c r="F4462" s="852" t="s">
        <v>790</v>
      </c>
      <c r="G4462" s="852" t="s">
        <v>589</v>
      </c>
    </row>
    <row r="4463" spans="1:7" ht="30">
      <c r="A4463" s="98">
        <v>4460</v>
      </c>
      <c r="B4463" s="852" t="s">
        <v>5134</v>
      </c>
      <c r="C4463" s="281">
        <v>76</v>
      </c>
      <c r="D4463" s="852" t="s">
        <v>5629</v>
      </c>
      <c r="E4463" s="852" t="s">
        <v>796</v>
      </c>
      <c r="F4463" s="852" t="s">
        <v>790</v>
      </c>
      <c r="G4463" s="852" t="s">
        <v>590</v>
      </c>
    </row>
    <row r="4464" spans="1:7" ht="30">
      <c r="A4464" s="851">
        <v>4461</v>
      </c>
      <c r="B4464" s="852" t="s">
        <v>5134</v>
      </c>
      <c r="C4464" s="281">
        <v>76</v>
      </c>
      <c r="D4464" s="852" t="s">
        <v>4387</v>
      </c>
      <c r="E4464" s="852" t="s">
        <v>796</v>
      </c>
      <c r="F4464" s="852" t="s">
        <v>790</v>
      </c>
      <c r="G4464" s="852" t="s">
        <v>591</v>
      </c>
    </row>
    <row r="4465" spans="1:7" ht="30">
      <c r="A4465" s="98">
        <v>4462</v>
      </c>
      <c r="B4465" s="852" t="s">
        <v>5134</v>
      </c>
      <c r="C4465" s="281">
        <v>76</v>
      </c>
      <c r="D4465" s="852" t="s">
        <v>5630</v>
      </c>
      <c r="E4465" s="852" t="s">
        <v>796</v>
      </c>
      <c r="F4465" s="852" t="s">
        <v>790</v>
      </c>
      <c r="G4465" s="852" t="s">
        <v>406</v>
      </c>
    </row>
    <row r="4466" spans="1:7" ht="30">
      <c r="A4466" s="851">
        <v>4463</v>
      </c>
      <c r="B4466" s="852" t="s">
        <v>5134</v>
      </c>
      <c r="C4466" s="281">
        <v>76</v>
      </c>
      <c r="D4466" s="852" t="s">
        <v>5631</v>
      </c>
      <c r="E4466" s="852" t="s">
        <v>796</v>
      </c>
      <c r="F4466" s="852" t="s">
        <v>790</v>
      </c>
      <c r="G4466" s="852" t="s">
        <v>406</v>
      </c>
    </row>
    <row r="4467" spans="1:7" ht="30">
      <c r="A4467" s="98">
        <v>4464</v>
      </c>
      <c r="B4467" s="852" t="s">
        <v>5134</v>
      </c>
      <c r="C4467" s="281">
        <v>76</v>
      </c>
      <c r="D4467" s="852" t="s">
        <v>5632</v>
      </c>
      <c r="E4467" s="852" t="s">
        <v>796</v>
      </c>
      <c r="F4467" s="852" t="s">
        <v>790</v>
      </c>
      <c r="G4467" s="852" t="s">
        <v>252</v>
      </c>
    </row>
    <row r="4468" spans="1:7" ht="30">
      <c r="A4468" s="851">
        <v>4465</v>
      </c>
      <c r="B4468" s="852" t="s">
        <v>5134</v>
      </c>
      <c r="C4468" s="281">
        <v>76</v>
      </c>
      <c r="D4468" s="852" t="s">
        <v>5633</v>
      </c>
      <c r="E4468" s="852" t="s">
        <v>796</v>
      </c>
      <c r="F4468" s="852" t="s">
        <v>790</v>
      </c>
      <c r="G4468" s="852" t="s">
        <v>592</v>
      </c>
    </row>
    <row r="4469" spans="1:7" ht="30">
      <c r="A4469" s="98">
        <v>4466</v>
      </c>
      <c r="B4469" s="852" t="s">
        <v>5134</v>
      </c>
      <c r="C4469" s="281">
        <v>76</v>
      </c>
      <c r="D4469" s="852" t="s">
        <v>5634</v>
      </c>
      <c r="E4469" s="852" t="s">
        <v>796</v>
      </c>
      <c r="F4469" s="852" t="s">
        <v>2027</v>
      </c>
      <c r="G4469" s="852" t="s">
        <v>594</v>
      </c>
    </row>
    <row r="4470" spans="1:7" ht="30">
      <c r="A4470" s="851">
        <v>4467</v>
      </c>
      <c r="B4470" s="852" t="s">
        <v>5134</v>
      </c>
      <c r="C4470" s="281">
        <v>76</v>
      </c>
      <c r="D4470" s="852" t="s">
        <v>5635</v>
      </c>
      <c r="E4470" s="852" t="s">
        <v>796</v>
      </c>
      <c r="F4470" s="852" t="s">
        <v>2027</v>
      </c>
      <c r="G4470" s="852" t="s">
        <v>594</v>
      </c>
    </row>
    <row r="4471" spans="1:7" ht="30">
      <c r="A4471" s="98">
        <v>4468</v>
      </c>
      <c r="B4471" s="852" t="s">
        <v>5134</v>
      </c>
      <c r="C4471" s="281">
        <v>76</v>
      </c>
      <c r="D4471" s="852" t="s">
        <v>4812</v>
      </c>
      <c r="E4471" s="852" t="s">
        <v>796</v>
      </c>
      <c r="F4471" s="852" t="s">
        <v>2027</v>
      </c>
      <c r="G4471" s="852" t="s">
        <v>595</v>
      </c>
    </row>
    <row r="4472" spans="1:7" ht="30">
      <c r="A4472" s="851">
        <v>4469</v>
      </c>
      <c r="B4472" s="852" t="s">
        <v>5134</v>
      </c>
      <c r="C4472" s="281">
        <v>76</v>
      </c>
      <c r="D4472" s="852" t="s">
        <v>5636</v>
      </c>
      <c r="E4472" s="852" t="s">
        <v>796</v>
      </c>
      <c r="F4472" s="852" t="s">
        <v>2027</v>
      </c>
      <c r="G4472" s="852" t="s">
        <v>595</v>
      </c>
    </row>
    <row r="4473" spans="1:7" ht="30">
      <c r="A4473" s="98">
        <v>4470</v>
      </c>
      <c r="B4473" s="852" t="s">
        <v>5134</v>
      </c>
      <c r="C4473" s="281">
        <v>76</v>
      </c>
      <c r="D4473" s="852" t="s">
        <v>5637</v>
      </c>
      <c r="E4473" s="852" t="s">
        <v>796</v>
      </c>
      <c r="F4473" s="852" t="s">
        <v>2027</v>
      </c>
      <c r="G4473" s="852" t="s">
        <v>595</v>
      </c>
    </row>
    <row r="4474" spans="1:7" ht="30">
      <c r="A4474" s="851">
        <v>4471</v>
      </c>
      <c r="B4474" s="852" t="s">
        <v>5134</v>
      </c>
      <c r="C4474" s="281">
        <v>76</v>
      </c>
      <c r="D4474" s="852" t="s">
        <v>5638</v>
      </c>
      <c r="E4474" s="852" t="s">
        <v>796</v>
      </c>
      <c r="F4474" s="852" t="s">
        <v>2027</v>
      </c>
      <c r="G4474" s="852" t="s">
        <v>595</v>
      </c>
    </row>
    <row r="4475" spans="1:7" ht="30">
      <c r="A4475" s="98">
        <v>4472</v>
      </c>
      <c r="B4475" s="852" t="s">
        <v>5134</v>
      </c>
      <c r="C4475" s="281">
        <v>76</v>
      </c>
      <c r="D4475" s="852" t="s">
        <v>5122</v>
      </c>
      <c r="E4475" s="852" t="s">
        <v>796</v>
      </c>
      <c r="F4475" s="852" t="s">
        <v>2027</v>
      </c>
      <c r="G4475" s="852" t="s">
        <v>595</v>
      </c>
    </row>
    <row r="4476" spans="1:7" ht="30">
      <c r="A4476" s="851">
        <v>4473</v>
      </c>
      <c r="B4476" s="852" t="s">
        <v>5134</v>
      </c>
      <c r="C4476" s="281">
        <v>76</v>
      </c>
      <c r="D4476" s="852" t="s">
        <v>5639</v>
      </c>
      <c r="E4476" s="852" t="s">
        <v>796</v>
      </c>
      <c r="F4476" s="852" t="s">
        <v>2027</v>
      </c>
      <c r="G4476" s="852" t="s">
        <v>595</v>
      </c>
    </row>
    <row r="4477" spans="1:7" ht="30">
      <c r="A4477" s="98">
        <v>4474</v>
      </c>
      <c r="B4477" s="852" t="s">
        <v>5134</v>
      </c>
      <c r="C4477" s="281">
        <v>76</v>
      </c>
      <c r="D4477" s="852" t="s">
        <v>5640</v>
      </c>
      <c r="E4477" s="852" t="s">
        <v>796</v>
      </c>
      <c r="F4477" s="852" t="s">
        <v>2027</v>
      </c>
      <c r="G4477" s="852" t="s">
        <v>595</v>
      </c>
    </row>
    <row r="4478" spans="1:7" ht="30">
      <c r="A4478" s="851">
        <v>4475</v>
      </c>
      <c r="B4478" s="852" t="s">
        <v>5134</v>
      </c>
      <c r="C4478" s="281">
        <v>76</v>
      </c>
      <c r="D4478" s="852" t="s">
        <v>5641</v>
      </c>
      <c r="E4478" s="852" t="s">
        <v>796</v>
      </c>
      <c r="F4478" s="852" t="s">
        <v>2027</v>
      </c>
      <c r="G4478" s="852" t="s">
        <v>595</v>
      </c>
    </row>
    <row r="4479" spans="1:7" ht="30">
      <c r="A4479" s="98">
        <v>4476</v>
      </c>
      <c r="B4479" s="852" t="s">
        <v>5134</v>
      </c>
      <c r="C4479" s="281">
        <v>76</v>
      </c>
      <c r="D4479" s="852" t="s">
        <v>5642</v>
      </c>
      <c r="E4479" s="852" t="s">
        <v>796</v>
      </c>
      <c r="F4479" s="852" t="s">
        <v>2027</v>
      </c>
      <c r="G4479" s="852" t="s">
        <v>595</v>
      </c>
    </row>
    <row r="4480" spans="1:7" ht="30">
      <c r="A4480" s="851">
        <v>4477</v>
      </c>
      <c r="B4480" s="852" t="s">
        <v>5134</v>
      </c>
      <c r="C4480" s="281">
        <v>76</v>
      </c>
      <c r="D4480" s="852" t="s">
        <v>5643</v>
      </c>
      <c r="E4480" s="852" t="s">
        <v>796</v>
      </c>
      <c r="F4480" s="852" t="s">
        <v>2027</v>
      </c>
      <c r="G4480" s="852" t="s">
        <v>596</v>
      </c>
    </row>
    <row r="4481" spans="1:7" ht="30">
      <c r="A4481" s="98">
        <v>4478</v>
      </c>
      <c r="B4481" s="852" t="s">
        <v>5134</v>
      </c>
      <c r="C4481" s="281">
        <v>76</v>
      </c>
      <c r="D4481" s="852" t="s">
        <v>5644</v>
      </c>
      <c r="E4481" s="852" t="s">
        <v>796</v>
      </c>
      <c r="F4481" s="852" t="s">
        <v>2027</v>
      </c>
      <c r="G4481" s="852" t="s">
        <v>596</v>
      </c>
    </row>
    <row r="4482" spans="1:7" ht="30">
      <c r="A4482" s="851">
        <v>4479</v>
      </c>
      <c r="B4482" s="852" t="s">
        <v>5134</v>
      </c>
      <c r="C4482" s="281">
        <v>76</v>
      </c>
      <c r="D4482" s="852" t="s">
        <v>5645</v>
      </c>
      <c r="E4482" s="852" t="s">
        <v>796</v>
      </c>
      <c r="F4482" s="852" t="s">
        <v>2027</v>
      </c>
      <c r="G4482" s="852" t="s">
        <v>596</v>
      </c>
    </row>
    <row r="4483" spans="1:7" ht="30">
      <c r="A4483" s="98">
        <v>4480</v>
      </c>
      <c r="B4483" s="852" t="s">
        <v>5134</v>
      </c>
      <c r="C4483" s="281">
        <v>76</v>
      </c>
      <c r="D4483" s="852" t="s">
        <v>5646</v>
      </c>
      <c r="E4483" s="852" t="s">
        <v>796</v>
      </c>
      <c r="F4483" s="852" t="s">
        <v>2027</v>
      </c>
      <c r="G4483" s="852" t="s">
        <v>596</v>
      </c>
    </row>
    <row r="4484" spans="1:7" ht="30">
      <c r="A4484" s="851">
        <v>4481</v>
      </c>
      <c r="B4484" s="852" t="s">
        <v>5134</v>
      </c>
      <c r="C4484" s="281">
        <v>76</v>
      </c>
      <c r="D4484" s="852" t="s">
        <v>5647</v>
      </c>
      <c r="E4484" s="852" t="s">
        <v>796</v>
      </c>
      <c r="F4484" s="852" t="s">
        <v>2027</v>
      </c>
      <c r="G4484" s="852" t="s">
        <v>596</v>
      </c>
    </row>
    <row r="4485" spans="1:7" ht="30">
      <c r="A4485" s="98">
        <v>4482</v>
      </c>
      <c r="B4485" s="852" t="s">
        <v>5134</v>
      </c>
      <c r="C4485" s="281">
        <v>76</v>
      </c>
      <c r="D4485" s="852" t="s">
        <v>5648</v>
      </c>
      <c r="E4485" s="852" t="s">
        <v>796</v>
      </c>
      <c r="F4485" s="852" t="s">
        <v>2027</v>
      </c>
      <c r="G4485" s="852" t="s">
        <v>596</v>
      </c>
    </row>
    <row r="4486" spans="1:7" ht="30">
      <c r="A4486" s="851">
        <v>4483</v>
      </c>
      <c r="B4486" s="852" t="s">
        <v>5134</v>
      </c>
      <c r="C4486" s="281">
        <v>76</v>
      </c>
      <c r="D4486" s="852" t="s">
        <v>5649</v>
      </c>
      <c r="E4486" s="852" t="s">
        <v>796</v>
      </c>
      <c r="F4486" s="852" t="s">
        <v>2027</v>
      </c>
      <c r="G4486" s="852" t="s">
        <v>597</v>
      </c>
    </row>
    <row r="4487" spans="1:7" ht="30">
      <c r="A4487" s="98">
        <v>4484</v>
      </c>
      <c r="B4487" s="852" t="s">
        <v>5134</v>
      </c>
      <c r="C4487" s="281">
        <v>76</v>
      </c>
      <c r="D4487" s="852" t="s">
        <v>2489</v>
      </c>
      <c r="E4487" s="852" t="s">
        <v>796</v>
      </c>
      <c r="F4487" s="852" t="s">
        <v>2027</v>
      </c>
      <c r="G4487" s="852" t="s">
        <v>597</v>
      </c>
    </row>
    <row r="4488" spans="1:7" ht="30">
      <c r="A4488" s="851">
        <v>4485</v>
      </c>
      <c r="B4488" s="852" t="s">
        <v>5134</v>
      </c>
      <c r="C4488" s="281">
        <v>76</v>
      </c>
      <c r="D4488" s="852" t="s">
        <v>5650</v>
      </c>
      <c r="E4488" s="852" t="s">
        <v>796</v>
      </c>
      <c r="F4488" s="852" t="s">
        <v>2027</v>
      </c>
      <c r="G4488" s="852" t="s">
        <v>597</v>
      </c>
    </row>
    <row r="4489" spans="1:7" ht="30">
      <c r="A4489" s="98">
        <v>4486</v>
      </c>
      <c r="B4489" s="852" t="s">
        <v>5134</v>
      </c>
      <c r="C4489" s="281">
        <v>76</v>
      </c>
      <c r="D4489" s="852" t="s">
        <v>5651</v>
      </c>
      <c r="E4489" s="852" t="s">
        <v>796</v>
      </c>
      <c r="F4489" s="852" t="s">
        <v>2027</v>
      </c>
      <c r="G4489" s="852" t="s">
        <v>598</v>
      </c>
    </row>
    <row r="4490" spans="1:7" ht="30">
      <c r="A4490" s="851">
        <v>4487</v>
      </c>
      <c r="B4490" s="852" t="s">
        <v>5134</v>
      </c>
      <c r="C4490" s="281">
        <v>76</v>
      </c>
      <c r="D4490" s="852" t="s">
        <v>5652</v>
      </c>
      <c r="E4490" s="852" t="s">
        <v>796</v>
      </c>
      <c r="F4490" s="852" t="s">
        <v>2027</v>
      </c>
      <c r="G4490" s="852" t="s">
        <v>598</v>
      </c>
    </row>
    <row r="4491" spans="1:7" ht="30">
      <c r="A4491" s="98">
        <v>4488</v>
      </c>
      <c r="B4491" s="852" t="s">
        <v>5134</v>
      </c>
      <c r="C4491" s="281">
        <v>76</v>
      </c>
      <c r="D4491" s="852" t="s">
        <v>5653</v>
      </c>
      <c r="E4491" s="852" t="s">
        <v>796</v>
      </c>
      <c r="F4491" s="852" t="s">
        <v>2027</v>
      </c>
      <c r="G4491" s="852" t="s">
        <v>598</v>
      </c>
    </row>
    <row r="4492" spans="1:7" ht="30">
      <c r="A4492" s="851">
        <v>4489</v>
      </c>
      <c r="B4492" s="852" t="s">
        <v>5134</v>
      </c>
      <c r="C4492" s="281">
        <v>76</v>
      </c>
      <c r="D4492" s="852" t="s">
        <v>5654</v>
      </c>
      <c r="E4492" s="852" t="s">
        <v>796</v>
      </c>
      <c r="F4492" s="852" t="s">
        <v>2027</v>
      </c>
      <c r="G4492" s="852" t="s">
        <v>599</v>
      </c>
    </row>
    <row r="4493" spans="1:7" ht="30">
      <c r="A4493" s="98">
        <v>4490</v>
      </c>
      <c r="B4493" s="852" t="s">
        <v>5134</v>
      </c>
      <c r="C4493" s="281">
        <v>76</v>
      </c>
      <c r="D4493" s="852" t="s">
        <v>5655</v>
      </c>
      <c r="E4493" s="852" t="s">
        <v>796</v>
      </c>
      <c r="F4493" s="852" t="s">
        <v>2027</v>
      </c>
      <c r="G4493" s="852" t="s">
        <v>599</v>
      </c>
    </row>
    <row r="4494" spans="1:7" ht="30">
      <c r="A4494" s="851">
        <v>4491</v>
      </c>
      <c r="B4494" s="852" t="s">
        <v>5134</v>
      </c>
      <c r="C4494" s="281">
        <v>76</v>
      </c>
      <c r="D4494" s="852" t="s">
        <v>5656</v>
      </c>
      <c r="E4494" s="852" t="s">
        <v>796</v>
      </c>
      <c r="F4494" s="852" t="s">
        <v>2027</v>
      </c>
      <c r="G4494" s="852" t="s">
        <v>599</v>
      </c>
    </row>
    <row r="4495" spans="1:7" ht="30">
      <c r="A4495" s="98">
        <v>4492</v>
      </c>
      <c r="B4495" s="852" t="s">
        <v>5134</v>
      </c>
      <c r="C4495" s="281">
        <v>76</v>
      </c>
      <c r="D4495" s="852" t="s">
        <v>5657</v>
      </c>
      <c r="E4495" s="852" t="s">
        <v>796</v>
      </c>
      <c r="F4495" s="852" t="s">
        <v>2027</v>
      </c>
      <c r="G4495" s="852" t="s">
        <v>599</v>
      </c>
    </row>
    <row r="4496" spans="1:7" ht="30">
      <c r="A4496" s="851">
        <v>4493</v>
      </c>
      <c r="B4496" s="852" t="s">
        <v>5134</v>
      </c>
      <c r="C4496" s="281">
        <v>76</v>
      </c>
      <c r="D4496" s="852" t="s">
        <v>5658</v>
      </c>
      <c r="E4496" s="852" t="s">
        <v>796</v>
      </c>
      <c r="F4496" s="852" t="s">
        <v>2027</v>
      </c>
      <c r="G4496" s="852" t="s">
        <v>599</v>
      </c>
    </row>
    <row r="4497" spans="1:7" ht="30">
      <c r="A4497" s="98">
        <v>4494</v>
      </c>
      <c r="B4497" s="852" t="s">
        <v>5134</v>
      </c>
      <c r="C4497" s="281">
        <v>76</v>
      </c>
      <c r="D4497" s="852" t="s">
        <v>5659</v>
      </c>
      <c r="E4497" s="852" t="s">
        <v>796</v>
      </c>
      <c r="F4497" s="852" t="s">
        <v>2027</v>
      </c>
      <c r="G4497" s="852" t="s">
        <v>599</v>
      </c>
    </row>
    <row r="4498" spans="1:7" ht="30">
      <c r="A4498" s="851">
        <v>4495</v>
      </c>
      <c r="B4498" s="852" t="s">
        <v>5134</v>
      </c>
      <c r="C4498" s="281">
        <v>76</v>
      </c>
      <c r="D4498" s="852" t="s">
        <v>5660</v>
      </c>
      <c r="E4498" s="852" t="s">
        <v>796</v>
      </c>
      <c r="F4498" s="852" t="s">
        <v>2027</v>
      </c>
      <c r="G4498" s="852" t="s">
        <v>600</v>
      </c>
    </row>
    <row r="4499" spans="1:7" ht="30">
      <c r="A4499" s="98">
        <v>4496</v>
      </c>
      <c r="B4499" s="852" t="s">
        <v>5134</v>
      </c>
      <c r="C4499" s="281">
        <v>76</v>
      </c>
      <c r="D4499" s="852" t="s">
        <v>5661</v>
      </c>
      <c r="E4499" s="852" t="s">
        <v>796</v>
      </c>
      <c r="F4499" s="852" t="s">
        <v>2027</v>
      </c>
      <c r="G4499" s="852" t="s">
        <v>600</v>
      </c>
    </row>
    <row r="4500" spans="1:7" ht="30">
      <c r="A4500" s="851">
        <v>4497</v>
      </c>
      <c r="B4500" s="852" t="s">
        <v>5134</v>
      </c>
      <c r="C4500" s="281">
        <v>76</v>
      </c>
      <c r="D4500" s="852" t="s">
        <v>5662</v>
      </c>
      <c r="E4500" s="852" t="s">
        <v>796</v>
      </c>
      <c r="F4500" s="852" t="s">
        <v>2027</v>
      </c>
      <c r="G4500" s="852" t="s">
        <v>600</v>
      </c>
    </row>
    <row r="4501" spans="1:7" ht="30">
      <c r="A4501" s="98">
        <v>4498</v>
      </c>
      <c r="B4501" s="852" t="s">
        <v>5134</v>
      </c>
      <c r="C4501" s="281">
        <v>76</v>
      </c>
      <c r="D4501" s="852" t="s">
        <v>5663</v>
      </c>
      <c r="E4501" s="852" t="s">
        <v>796</v>
      </c>
      <c r="F4501" s="852" t="s">
        <v>2027</v>
      </c>
      <c r="G4501" s="852" t="s">
        <v>600</v>
      </c>
    </row>
    <row r="4502" spans="1:7" ht="30">
      <c r="A4502" s="851">
        <v>4499</v>
      </c>
      <c r="B4502" s="852" t="s">
        <v>5134</v>
      </c>
      <c r="C4502" s="281">
        <v>76</v>
      </c>
      <c r="D4502" s="852" t="s">
        <v>5664</v>
      </c>
      <c r="E4502" s="852" t="s">
        <v>796</v>
      </c>
      <c r="F4502" s="852" t="s">
        <v>2027</v>
      </c>
      <c r="G4502" s="852" t="s">
        <v>600</v>
      </c>
    </row>
    <row r="4503" spans="1:7" ht="30">
      <c r="A4503" s="98">
        <v>4500</v>
      </c>
      <c r="B4503" s="852" t="s">
        <v>5134</v>
      </c>
      <c r="C4503" s="281">
        <v>76</v>
      </c>
      <c r="D4503" s="852" t="s">
        <v>5665</v>
      </c>
      <c r="E4503" s="852" t="s">
        <v>796</v>
      </c>
      <c r="F4503" s="852" t="s">
        <v>792</v>
      </c>
      <c r="G4503" s="852" t="s">
        <v>602</v>
      </c>
    </row>
    <row r="4504" spans="1:7" ht="30">
      <c r="A4504" s="851">
        <v>4501</v>
      </c>
      <c r="B4504" s="852" t="s">
        <v>5134</v>
      </c>
      <c r="C4504" s="281">
        <v>76</v>
      </c>
      <c r="D4504" s="852" t="s">
        <v>5666</v>
      </c>
      <c r="E4504" s="852" t="s">
        <v>796</v>
      </c>
      <c r="F4504" s="852" t="s">
        <v>792</v>
      </c>
      <c r="G4504" s="852" t="s">
        <v>603</v>
      </c>
    </row>
    <row r="4505" spans="1:7" ht="30">
      <c r="A4505" s="98">
        <v>4502</v>
      </c>
      <c r="B4505" s="852" t="s">
        <v>5134</v>
      </c>
      <c r="C4505" s="281">
        <v>76</v>
      </c>
      <c r="D4505" s="852" t="s">
        <v>5667</v>
      </c>
      <c r="E4505" s="852" t="s">
        <v>796</v>
      </c>
      <c r="F4505" s="852" t="s">
        <v>792</v>
      </c>
      <c r="G4505" s="852" t="s">
        <v>604</v>
      </c>
    </row>
    <row r="4506" spans="1:7" ht="30">
      <c r="A4506" s="851">
        <v>4503</v>
      </c>
      <c r="B4506" s="852" t="s">
        <v>5134</v>
      </c>
      <c r="C4506" s="281">
        <v>76</v>
      </c>
      <c r="D4506" s="852" t="s">
        <v>5668</v>
      </c>
      <c r="E4506" s="852" t="s">
        <v>796</v>
      </c>
      <c r="F4506" s="852" t="s">
        <v>792</v>
      </c>
      <c r="G4506" s="852" t="s">
        <v>605</v>
      </c>
    </row>
    <row r="4507" spans="1:7" ht="30">
      <c r="A4507" s="98">
        <v>4504</v>
      </c>
      <c r="B4507" s="852" t="s">
        <v>5134</v>
      </c>
      <c r="C4507" s="281">
        <v>76</v>
      </c>
      <c r="D4507" s="852" t="s">
        <v>5669</v>
      </c>
      <c r="E4507" s="852" t="s">
        <v>796</v>
      </c>
      <c r="F4507" s="852" t="s">
        <v>792</v>
      </c>
      <c r="G4507" s="852" t="s">
        <v>605</v>
      </c>
    </row>
    <row r="4508" spans="1:7" ht="30">
      <c r="A4508" s="851">
        <v>4505</v>
      </c>
      <c r="B4508" s="852" t="s">
        <v>5134</v>
      </c>
      <c r="C4508" s="281">
        <v>76</v>
      </c>
      <c r="D4508" s="852" t="s">
        <v>5670</v>
      </c>
      <c r="E4508" s="852" t="s">
        <v>796</v>
      </c>
      <c r="F4508" s="852" t="s">
        <v>792</v>
      </c>
      <c r="G4508" s="852" t="s">
        <v>606</v>
      </c>
    </row>
    <row r="4509" spans="1:7" ht="30">
      <c r="A4509" s="98">
        <v>4506</v>
      </c>
      <c r="B4509" s="852" t="s">
        <v>5134</v>
      </c>
      <c r="C4509" s="281">
        <v>76</v>
      </c>
      <c r="D4509" s="852" t="s">
        <v>5671</v>
      </c>
      <c r="E4509" s="852" t="s">
        <v>796</v>
      </c>
      <c r="F4509" s="852" t="s">
        <v>792</v>
      </c>
      <c r="G4509" s="852" t="s">
        <v>609</v>
      </c>
    </row>
    <row r="4510" spans="1:7" ht="30">
      <c r="A4510" s="851">
        <v>4507</v>
      </c>
      <c r="B4510" s="852" t="s">
        <v>5134</v>
      </c>
      <c r="C4510" s="281">
        <v>76</v>
      </c>
      <c r="D4510" s="852" t="s">
        <v>5672</v>
      </c>
      <c r="E4510" s="852" t="s">
        <v>796</v>
      </c>
      <c r="F4510" s="852" t="s">
        <v>792</v>
      </c>
      <c r="G4510" s="852" t="s">
        <v>609</v>
      </c>
    </row>
    <row r="4511" spans="1:7" ht="30">
      <c r="A4511" s="98">
        <v>4508</v>
      </c>
      <c r="B4511" s="852" t="s">
        <v>5134</v>
      </c>
      <c r="C4511" s="281">
        <v>76</v>
      </c>
      <c r="D4511" s="852" t="s">
        <v>5673</v>
      </c>
      <c r="E4511" s="852" t="s">
        <v>796</v>
      </c>
      <c r="F4511" s="852" t="s">
        <v>792</v>
      </c>
      <c r="G4511" s="852" t="s">
        <v>609</v>
      </c>
    </row>
    <row r="4512" spans="1:7" ht="30">
      <c r="A4512" s="851">
        <v>4509</v>
      </c>
      <c r="B4512" s="852" t="s">
        <v>5134</v>
      </c>
      <c r="C4512" s="281">
        <v>76</v>
      </c>
      <c r="D4512" s="852" t="s">
        <v>5674</v>
      </c>
      <c r="E4512" s="852" t="s">
        <v>796</v>
      </c>
      <c r="F4512" s="852" t="s">
        <v>793</v>
      </c>
      <c r="G4512" s="852" t="s">
        <v>612</v>
      </c>
    </row>
    <row r="4513" spans="1:7" ht="30">
      <c r="A4513" s="98">
        <v>4510</v>
      </c>
      <c r="B4513" s="852" t="s">
        <v>5134</v>
      </c>
      <c r="C4513" s="281">
        <v>76</v>
      </c>
      <c r="D4513" s="852" t="s">
        <v>5675</v>
      </c>
      <c r="E4513" s="852" t="s">
        <v>796</v>
      </c>
      <c r="F4513" s="852" t="s">
        <v>793</v>
      </c>
      <c r="G4513" s="852" t="s">
        <v>612</v>
      </c>
    </row>
    <row r="4514" spans="1:7" ht="30">
      <c r="A4514" s="851">
        <v>4511</v>
      </c>
      <c r="B4514" s="852" t="s">
        <v>5134</v>
      </c>
      <c r="C4514" s="281">
        <v>76</v>
      </c>
      <c r="D4514" s="852" t="s">
        <v>5676</v>
      </c>
      <c r="E4514" s="852" t="s">
        <v>796</v>
      </c>
      <c r="F4514" s="852" t="s">
        <v>793</v>
      </c>
      <c r="G4514" s="852" t="s">
        <v>292</v>
      </c>
    </row>
    <row r="4515" spans="1:7" ht="30">
      <c r="A4515" s="98">
        <v>4512</v>
      </c>
      <c r="B4515" s="852" t="s">
        <v>5134</v>
      </c>
      <c r="C4515" s="281">
        <v>76</v>
      </c>
      <c r="D4515" s="852" t="s">
        <v>5677</v>
      </c>
      <c r="E4515" s="852" t="s">
        <v>796</v>
      </c>
      <c r="F4515" s="852" t="s">
        <v>793</v>
      </c>
      <c r="G4515" s="852" t="s">
        <v>292</v>
      </c>
    </row>
    <row r="4516" spans="1:7" ht="30">
      <c r="A4516" s="851">
        <v>4513</v>
      </c>
      <c r="B4516" s="852" t="s">
        <v>5134</v>
      </c>
      <c r="C4516" s="281">
        <v>76</v>
      </c>
      <c r="D4516" s="852" t="s">
        <v>5124</v>
      </c>
      <c r="E4516" s="852" t="s">
        <v>796</v>
      </c>
      <c r="F4516" s="852" t="s">
        <v>793</v>
      </c>
      <c r="G4516" s="852" t="s">
        <v>613</v>
      </c>
    </row>
    <row r="4517" spans="1:7" ht="30">
      <c r="A4517" s="98">
        <v>4514</v>
      </c>
      <c r="B4517" s="852" t="s">
        <v>5134</v>
      </c>
      <c r="C4517" s="281">
        <v>76</v>
      </c>
      <c r="D4517" s="852" t="s">
        <v>5678</v>
      </c>
      <c r="E4517" s="852" t="s">
        <v>796</v>
      </c>
      <c r="F4517" s="852" t="s">
        <v>793</v>
      </c>
      <c r="G4517" s="852" t="s">
        <v>613</v>
      </c>
    </row>
    <row r="4518" spans="1:7" ht="30">
      <c r="A4518" s="851">
        <v>4515</v>
      </c>
      <c r="B4518" s="852" t="s">
        <v>5134</v>
      </c>
      <c r="C4518" s="281">
        <v>76</v>
      </c>
      <c r="D4518" s="852" t="s">
        <v>4351</v>
      </c>
      <c r="E4518" s="852" t="s">
        <v>796</v>
      </c>
      <c r="F4518" s="852" t="s">
        <v>793</v>
      </c>
      <c r="G4518" s="852" t="s">
        <v>614</v>
      </c>
    </row>
    <row r="4519" spans="1:7" ht="30">
      <c r="A4519" s="98">
        <v>4516</v>
      </c>
      <c r="B4519" s="852" t="s">
        <v>5134</v>
      </c>
      <c r="C4519" s="281">
        <v>76</v>
      </c>
      <c r="D4519" s="852" t="s">
        <v>5679</v>
      </c>
      <c r="E4519" s="852" t="s">
        <v>796</v>
      </c>
      <c r="F4519" s="852" t="s">
        <v>793</v>
      </c>
      <c r="G4519" s="852" t="s">
        <v>614</v>
      </c>
    </row>
    <row r="4520" spans="1:7" ht="30">
      <c r="A4520" s="851">
        <v>4517</v>
      </c>
      <c r="B4520" s="852" t="s">
        <v>5134</v>
      </c>
      <c r="C4520" s="281">
        <v>76</v>
      </c>
      <c r="D4520" s="852" t="s">
        <v>2131</v>
      </c>
      <c r="E4520" s="852" t="s">
        <v>796</v>
      </c>
      <c r="F4520" s="852" t="s">
        <v>794</v>
      </c>
      <c r="G4520" s="852" t="s">
        <v>616</v>
      </c>
    </row>
    <row r="4521" spans="1:7" ht="30">
      <c r="A4521" s="98">
        <v>4518</v>
      </c>
      <c r="B4521" s="852" t="s">
        <v>5134</v>
      </c>
      <c r="C4521" s="281">
        <v>76</v>
      </c>
      <c r="D4521" s="852" t="s">
        <v>5680</v>
      </c>
      <c r="E4521" s="852" t="s">
        <v>796</v>
      </c>
      <c r="F4521" s="852" t="s">
        <v>794</v>
      </c>
      <c r="G4521" s="852" t="s">
        <v>617</v>
      </c>
    </row>
    <row r="4522" spans="1:7" ht="30">
      <c r="A4522" s="851">
        <v>4519</v>
      </c>
      <c r="B4522" s="852" t="s">
        <v>5134</v>
      </c>
      <c r="C4522" s="281">
        <v>76</v>
      </c>
      <c r="D4522" s="852" t="s">
        <v>5681</v>
      </c>
      <c r="E4522" s="852" t="s">
        <v>796</v>
      </c>
      <c r="F4522" s="852" t="s">
        <v>794</v>
      </c>
      <c r="G4522" s="852" t="s">
        <v>618</v>
      </c>
    </row>
    <row r="4523" spans="1:7" ht="30">
      <c r="A4523" s="98">
        <v>4520</v>
      </c>
      <c r="B4523" s="852" t="s">
        <v>5134</v>
      </c>
      <c r="C4523" s="281">
        <v>76</v>
      </c>
      <c r="D4523" s="852" t="s">
        <v>5682</v>
      </c>
      <c r="E4523" s="852" t="s">
        <v>796</v>
      </c>
      <c r="F4523" s="852" t="s">
        <v>794</v>
      </c>
      <c r="G4523" s="852" t="s">
        <v>619</v>
      </c>
    </row>
    <row r="4524" spans="1:7" ht="30">
      <c r="A4524" s="851">
        <v>4521</v>
      </c>
      <c r="B4524" s="852" t="s">
        <v>5134</v>
      </c>
      <c r="C4524" s="281">
        <v>76</v>
      </c>
      <c r="D4524" s="852" t="s">
        <v>5683</v>
      </c>
      <c r="E4524" s="852" t="s">
        <v>796</v>
      </c>
      <c r="F4524" s="852" t="s">
        <v>794</v>
      </c>
      <c r="G4524" s="852" t="s">
        <v>619</v>
      </c>
    </row>
    <row r="4525" spans="1:7" ht="30">
      <c r="A4525" s="98">
        <v>4522</v>
      </c>
      <c r="B4525" s="852" t="s">
        <v>5134</v>
      </c>
      <c r="C4525" s="281">
        <v>76</v>
      </c>
      <c r="D4525" s="852" t="s">
        <v>2490</v>
      </c>
      <c r="E4525" s="852" t="s">
        <v>796</v>
      </c>
      <c r="F4525" s="852" t="s">
        <v>794</v>
      </c>
      <c r="G4525" s="852" t="s">
        <v>620</v>
      </c>
    </row>
    <row r="4526" spans="1:7" ht="30">
      <c r="A4526" s="851">
        <v>4523</v>
      </c>
      <c r="B4526" s="852" t="s">
        <v>5134</v>
      </c>
      <c r="C4526" s="281">
        <v>76</v>
      </c>
      <c r="D4526" s="852" t="s">
        <v>5684</v>
      </c>
      <c r="E4526" s="852" t="s">
        <v>796</v>
      </c>
      <c r="F4526" s="852" t="s">
        <v>794</v>
      </c>
      <c r="G4526" s="852" t="s">
        <v>620</v>
      </c>
    </row>
    <row r="4527" spans="1:7" ht="30">
      <c r="A4527" s="98">
        <v>4524</v>
      </c>
      <c r="B4527" s="852" t="s">
        <v>5134</v>
      </c>
      <c r="C4527" s="281">
        <v>76</v>
      </c>
      <c r="D4527" s="852" t="s">
        <v>5685</v>
      </c>
      <c r="E4527" s="852" t="s">
        <v>796</v>
      </c>
      <c r="F4527" s="852" t="s">
        <v>794</v>
      </c>
      <c r="G4527" s="852" t="s">
        <v>621</v>
      </c>
    </row>
    <row r="4528" spans="1:7" ht="30">
      <c r="A4528" s="851">
        <v>4525</v>
      </c>
      <c r="B4528" s="852" t="s">
        <v>5134</v>
      </c>
      <c r="C4528" s="281">
        <v>76</v>
      </c>
      <c r="D4528" s="852" t="s">
        <v>5686</v>
      </c>
      <c r="E4528" s="852" t="s">
        <v>796</v>
      </c>
      <c r="F4528" s="852" t="s">
        <v>794</v>
      </c>
      <c r="G4528" s="852" t="s">
        <v>621</v>
      </c>
    </row>
    <row r="4529" spans="1:7" ht="30">
      <c r="A4529" s="98">
        <v>4526</v>
      </c>
      <c r="B4529" s="852" t="s">
        <v>5134</v>
      </c>
      <c r="C4529" s="281">
        <v>76</v>
      </c>
      <c r="D4529" s="852" t="s">
        <v>5687</v>
      </c>
      <c r="E4529" s="852" t="s">
        <v>796</v>
      </c>
      <c r="F4529" s="852" t="s">
        <v>794</v>
      </c>
      <c r="G4529" s="852" t="s">
        <v>621</v>
      </c>
    </row>
    <row r="4530" spans="1:7" ht="30">
      <c r="A4530" s="851">
        <v>4527</v>
      </c>
      <c r="B4530" s="852" t="s">
        <v>5134</v>
      </c>
      <c r="C4530" s="281">
        <v>76</v>
      </c>
      <c r="D4530" s="852" t="s">
        <v>5688</v>
      </c>
      <c r="E4530" s="852" t="s">
        <v>796</v>
      </c>
      <c r="F4530" s="852" t="s">
        <v>795</v>
      </c>
      <c r="G4530" s="852" t="s">
        <v>623</v>
      </c>
    </row>
    <row r="4531" spans="1:7" ht="30">
      <c r="A4531" s="98">
        <v>4528</v>
      </c>
      <c r="B4531" s="852" t="s">
        <v>5134</v>
      </c>
      <c r="C4531" s="281">
        <v>76</v>
      </c>
      <c r="D4531" s="852" t="s">
        <v>5689</v>
      </c>
      <c r="E4531" s="852" t="s">
        <v>796</v>
      </c>
      <c r="F4531" s="852" t="s">
        <v>795</v>
      </c>
      <c r="G4531" s="852" t="s">
        <v>623</v>
      </c>
    </row>
    <row r="4532" spans="1:7" ht="30">
      <c r="A4532" s="851">
        <v>4529</v>
      </c>
      <c r="B4532" s="852" t="s">
        <v>5134</v>
      </c>
      <c r="C4532" s="281">
        <v>76</v>
      </c>
      <c r="D4532" s="852" t="s">
        <v>5690</v>
      </c>
      <c r="E4532" s="852" t="s">
        <v>796</v>
      </c>
      <c r="F4532" s="852" t="s">
        <v>795</v>
      </c>
      <c r="G4532" s="852" t="s">
        <v>624</v>
      </c>
    </row>
    <row r="4533" spans="1:7" ht="30">
      <c r="A4533" s="98">
        <v>4530</v>
      </c>
      <c r="B4533" s="852" t="s">
        <v>5134</v>
      </c>
      <c r="C4533" s="281">
        <v>76</v>
      </c>
      <c r="D4533" s="852" t="s">
        <v>5691</v>
      </c>
      <c r="E4533" s="852" t="s">
        <v>796</v>
      </c>
      <c r="F4533" s="852" t="s">
        <v>795</v>
      </c>
      <c r="G4533" s="852" t="s">
        <v>624</v>
      </c>
    </row>
    <row r="4534" spans="1:7" ht="30">
      <c r="A4534" s="851">
        <v>4531</v>
      </c>
      <c r="B4534" s="852" t="s">
        <v>5134</v>
      </c>
      <c r="C4534" s="281">
        <v>76</v>
      </c>
      <c r="D4534" s="852" t="s">
        <v>5692</v>
      </c>
      <c r="E4534" s="852" t="s">
        <v>796</v>
      </c>
      <c r="F4534" s="852" t="s">
        <v>795</v>
      </c>
      <c r="G4534" s="852" t="s">
        <v>625</v>
      </c>
    </row>
    <row r="4535" spans="1:7" ht="30">
      <c r="A4535" s="98">
        <v>4532</v>
      </c>
      <c r="B4535" s="852" t="s">
        <v>5134</v>
      </c>
      <c r="C4535" s="281">
        <v>76</v>
      </c>
      <c r="D4535" s="852" t="s">
        <v>5693</v>
      </c>
      <c r="E4535" s="852" t="s">
        <v>796</v>
      </c>
      <c r="F4535" s="852" t="s">
        <v>795</v>
      </c>
      <c r="G4535" s="852" t="s">
        <v>625</v>
      </c>
    </row>
    <row r="4536" spans="1:7" ht="30">
      <c r="A4536" s="851">
        <v>4533</v>
      </c>
      <c r="B4536" s="852" t="s">
        <v>5134</v>
      </c>
      <c r="C4536" s="281">
        <v>76</v>
      </c>
      <c r="D4536" s="852" t="s">
        <v>5694</v>
      </c>
      <c r="E4536" s="852" t="s">
        <v>796</v>
      </c>
      <c r="F4536" s="852" t="s">
        <v>795</v>
      </c>
      <c r="G4536" s="852" t="s">
        <v>626</v>
      </c>
    </row>
    <row r="4537" spans="1:7" ht="30">
      <c r="A4537" s="98">
        <v>4534</v>
      </c>
      <c r="B4537" s="852" t="s">
        <v>5134</v>
      </c>
      <c r="C4537" s="281">
        <v>76</v>
      </c>
      <c r="D4537" s="852" t="s">
        <v>5695</v>
      </c>
      <c r="E4537" s="852" t="s">
        <v>796</v>
      </c>
      <c r="F4537" s="852" t="s">
        <v>795</v>
      </c>
      <c r="G4537" s="852" t="s">
        <v>626</v>
      </c>
    </row>
    <row r="4538" spans="1:7" ht="30">
      <c r="A4538" s="851">
        <v>4535</v>
      </c>
      <c r="B4538" s="852" t="s">
        <v>5134</v>
      </c>
      <c r="C4538" s="281">
        <v>76</v>
      </c>
      <c r="D4538" s="852" t="s">
        <v>5696</v>
      </c>
      <c r="E4538" s="852" t="s">
        <v>796</v>
      </c>
      <c r="F4538" s="852" t="s">
        <v>795</v>
      </c>
      <c r="G4538" s="852" t="s">
        <v>626</v>
      </c>
    </row>
    <row r="4539" spans="1:7" ht="30">
      <c r="A4539" s="98">
        <v>4536</v>
      </c>
      <c r="B4539" s="852" t="s">
        <v>5134</v>
      </c>
      <c r="C4539" s="281">
        <v>76</v>
      </c>
      <c r="D4539" s="852" t="s">
        <v>5697</v>
      </c>
      <c r="E4539" s="852" t="s">
        <v>796</v>
      </c>
      <c r="F4539" s="852" t="s">
        <v>795</v>
      </c>
      <c r="G4539" s="852" t="s">
        <v>627</v>
      </c>
    </row>
    <row r="4540" spans="1:7" ht="30">
      <c r="A4540" s="851">
        <v>4537</v>
      </c>
      <c r="B4540" s="852" t="s">
        <v>5134</v>
      </c>
      <c r="C4540" s="281">
        <v>76</v>
      </c>
      <c r="D4540" s="852" t="s">
        <v>5698</v>
      </c>
      <c r="E4540" s="852" t="s">
        <v>796</v>
      </c>
      <c r="F4540" s="852" t="s">
        <v>795</v>
      </c>
      <c r="G4540" s="852" t="s">
        <v>627</v>
      </c>
    </row>
    <row r="4541" spans="1:7" ht="30">
      <c r="A4541" s="98">
        <v>4538</v>
      </c>
      <c r="B4541" s="852" t="s">
        <v>5134</v>
      </c>
      <c r="C4541" s="281">
        <v>76</v>
      </c>
      <c r="D4541" s="852" t="s">
        <v>5699</v>
      </c>
      <c r="E4541" s="852" t="s">
        <v>796</v>
      </c>
      <c r="F4541" s="852" t="s">
        <v>795</v>
      </c>
      <c r="G4541" s="852" t="s">
        <v>627</v>
      </c>
    </row>
    <row r="4542" spans="1:7" ht="30">
      <c r="A4542" s="851">
        <v>4539</v>
      </c>
      <c r="B4542" s="852" t="s">
        <v>5134</v>
      </c>
      <c r="C4542" s="281">
        <v>76</v>
      </c>
      <c r="D4542" s="852" t="s">
        <v>5700</v>
      </c>
      <c r="E4542" s="852" t="s">
        <v>796</v>
      </c>
      <c r="F4542" s="852" t="s">
        <v>796</v>
      </c>
      <c r="G4542" s="852" t="s">
        <v>629</v>
      </c>
    </row>
    <row r="4543" spans="1:7" ht="30">
      <c r="A4543" s="98">
        <v>4540</v>
      </c>
      <c r="B4543" s="852" t="s">
        <v>5134</v>
      </c>
      <c r="C4543" s="281">
        <v>76</v>
      </c>
      <c r="D4543" s="852" t="s">
        <v>5701</v>
      </c>
      <c r="E4543" s="852" t="s">
        <v>796</v>
      </c>
      <c r="F4543" s="852" t="s">
        <v>796</v>
      </c>
      <c r="G4543" s="852" t="s">
        <v>630</v>
      </c>
    </row>
    <row r="4544" spans="1:7" ht="30">
      <c r="A4544" s="851">
        <v>4541</v>
      </c>
      <c r="B4544" s="852" t="s">
        <v>5134</v>
      </c>
      <c r="C4544" s="281">
        <v>76</v>
      </c>
      <c r="D4544" s="852" t="s">
        <v>5702</v>
      </c>
      <c r="E4544" s="852" t="s">
        <v>796</v>
      </c>
      <c r="F4544" s="852" t="s">
        <v>796</v>
      </c>
      <c r="G4544" s="852" t="s">
        <v>632</v>
      </c>
    </row>
    <row r="4545" spans="1:7" ht="30">
      <c r="A4545" s="98">
        <v>4542</v>
      </c>
      <c r="B4545" s="852" t="s">
        <v>5134</v>
      </c>
      <c r="C4545" s="281">
        <v>76</v>
      </c>
      <c r="D4545" s="852" t="s">
        <v>5703</v>
      </c>
      <c r="E4545" s="852" t="s">
        <v>796</v>
      </c>
      <c r="F4545" s="852" t="s">
        <v>796</v>
      </c>
      <c r="G4545" s="852" t="s">
        <v>406</v>
      </c>
    </row>
    <row r="4546" spans="1:7" ht="30">
      <c r="A4546" s="851">
        <v>4543</v>
      </c>
      <c r="B4546" s="852" t="s">
        <v>5134</v>
      </c>
      <c r="C4546" s="281">
        <v>76</v>
      </c>
      <c r="D4546" s="852" t="s">
        <v>5704</v>
      </c>
      <c r="E4546" s="852" t="s">
        <v>796</v>
      </c>
      <c r="F4546" s="852" t="s">
        <v>796</v>
      </c>
      <c r="G4546" s="852" t="s">
        <v>406</v>
      </c>
    </row>
    <row r="4547" spans="1:7" ht="30">
      <c r="A4547" s="98">
        <v>4544</v>
      </c>
      <c r="B4547" s="852" t="s">
        <v>5134</v>
      </c>
      <c r="C4547" s="281">
        <v>76</v>
      </c>
      <c r="D4547" s="852" t="s">
        <v>5705</v>
      </c>
      <c r="E4547" s="852" t="s">
        <v>796</v>
      </c>
      <c r="F4547" s="852" t="s">
        <v>796</v>
      </c>
      <c r="G4547" s="852" t="s">
        <v>406</v>
      </c>
    </row>
    <row r="4548" spans="1:7" ht="30">
      <c r="A4548" s="851">
        <v>4545</v>
      </c>
      <c r="B4548" s="852" t="s">
        <v>5134</v>
      </c>
      <c r="C4548" s="281">
        <v>76</v>
      </c>
      <c r="D4548" s="852" t="s">
        <v>5706</v>
      </c>
      <c r="E4548" s="852" t="s">
        <v>796</v>
      </c>
      <c r="F4548" s="852" t="s">
        <v>796</v>
      </c>
      <c r="G4548" s="852" t="s">
        <v>406</v>
      </c>
    </row>
    <row r="4549" spans="1:7" ht="30">
      <c r="A4549" s="98">
        <v>4546</v>
      </c>
      <c r="B4549" s="852" t="s">
        <v>5134</v>
      </c>
      <c r="C4549" s="281">
        <v>76</v>
      </c>
      <c r="D4549" s="852" t="s">
        <v>5125</v>
      </c>
      <c r="E4549" s="852" t="s">
        <v>796</v>
      </c>
      <c r="F4549" s="852" t="s">
        <v>796</v>
      </c>
      <c r="G4549" s="852" t="s">
        <v>3423</v>
      </c>
    </row>
    <row r="4550" spans="1:7" ht="30">
      <c r="A4550" s="851">
        <v>4547</v>
      </c>
      <c r="B4550" s="852" t="s">
        <v>5134</v>
      </c>
      <c r="C4550" s="281">
        <v>76</v>
      </c>
      <c r="D4550" s="852" t="s">
        <v>5707</v>
      </c>
      <c r="E4550" s="852" t="s">
        <v>796</v>
      </c>
      <c r="F4550" s="852" t="s">
        <v>796</v>
      </c>
      <c r="G4550" s="852" t="s">
        <v>633</v>
      </c>
    </row>
    <row r="4551" spans="1:7" ht="30">
      <c r="A4551" s="98">
        <v>4548</v>
      </c>
      <c r="B4551" s="852" t="s">
        <v>5134</v>
      </c>
      <c r="C4551" s="281">
        <v>76</v>
      </c>
      <c r="D4551" s="852" t="s">
        <v>5708</v>
      </c>
      <c r="E4551" s="852" t="s">
        <v>796</v>
      </c>
      <c r="F4551" s="852" t="s">
        <v>796</v>
      </c>
      <c r="G4551" s="852" t="s">
        <v>633</v>
      </c>
    </row>
    <row r="4552" spans="1:7" ht="30">
      <c r="A4552" s="851">
        <v>4549</v>
      </c>
      <c r="B4552" s="852" t="s">
        <v>5134</v>
      </c>
      <c r="C4552" s="281">
        <v>76</v>
      </c>
      <c r="D4552" s="852" t="s">
        <v>5709</v>
      </c>
      <c r="E4552" s="852" t="s">
        <v>796</v>
      </c>
      <c r="F4552" s="852" t="s">
        <v>796</v>
      </c>
      <c r="G4552" s="852" t="s">
        <v>633</v>
      </c>
    </row>
    <row r="4553" spans="1:7" ht="30">
      <c r="A4553" s="98">
        <v>4550</v>
      </c>
      <c r="B4553" s="852" t="s">
        <v>5134</v>
      </c>
      <c r="C4553" s="281">
        <v>76</v>
      </c>
      <c r="D4553" s="852" t="s">
        <v>2032</v>
      </c>
      <c r="E4553" s="852" t="s">
        <v>796</v>
      </c>
      <c r="F4553" s="852" t="s">
        <v>796</v>
      </c>
      <c r="G4553" s="852" t="s">
        <v>633</v>
      </c>
    </row>
    <row r="4554" spans="1:7" ht="30">
      <c r="A4554" s="851">
        <v>4551</v>
      </c>
      <c r="B4554" s="852" t="s">
        <v>5134</v>
      </c>
      <c r="C4554" s="281">
        <v>76</v>
      </c>
      <c r="D4554" s="852" t="s">
        <v>5710</v>
      </c>
      <c r="E4554" s="852" t="s">
        <v>796</v>
      </c>
      <c r="F4554" s="852" t="s">
        <v>796</v>
      </c>
      <c r="G4554" s="852" t="s">
        <v>633</v>
      </c>
    </row>
    <row r="4555" spans="1:7" ht="30">
      <c r="A4555" s="98">
        <v>4552</v>
      </c>
      <c r="B4555" s="852" t="s">
        <v>5134</v>
      </c>
      <c r="C4555" s="281">
        <v>76</v>
      </c>
      <c r="D4555" s="852" t="s">
        <v>5711</v>
      </c>
      <c r="E4555" s="852" t="s">
        <v>796</v>
      </c>
      <c r="F4555" s="852" t="s">
        <v>796</v>
      </c>
      <c r="G4555" s="852" t="s">
        <v>634</v>
      </c>
    </row>
    <row r="4556" spans="1:7" ht="30">
      <c r="A4556" s="851">
        <v>4553</v>
      </c>
      <c r="B4556" s="852" t="s">
        <v>5134</v>
      </c>
      <c r="C4556" s="281">
        <v>76</v>
      </c>
      <c r="D4556" s="852" t="s">
        <v>5712</v>
      </c>
      <c r="E4556" s="852" t="s">
        <v>796</v>
      </c>
      <c r="F4556" s="852" t="s">
        <v>796</v>
      </c>
      <c r="G4556" s="852" t="s">
        <v>634</v>
      </c>
    </row>
    <row r="4557" spans="1:7" ht="30">
      <c r="A4557" s="98">
        <v>4554</v>
      </c>
      <c r="B4557" s="852" t="s">
        <v>5134</v>
      </c>
      <c r="C4557" s="281">
        <v>76</v>
      </c>
      <c r="D4557" s="852" t="s">
        <v>5713</v>
      </c>
      <c r="E4557" s="852" t="s">
        <v>796</v>
      </c>
      <c r="F4557" s="852" t="s">
        <v>796</v>
      </c>
      <c r="G4557" s="852" t="s">
        <v>634</v>
      </c>
    </row>
    <row r="4558" spans="1:7" ht="30">
      <c r="A4558" s="851">
        <v>4555</v>
      </c>
      <c r="B4558" s="852" t="s">
        <v>5134</v>
      </c>
      <c r="C4558" s="281">
        <v>76</v>
      </c>
      <c r="D4558" s="852" t="s">
        <v>5714</v>
      </c>
      <c r="E4558" s="852" t="s">
        <v>796</v>
      </c>
      <c r="F4558" s="852" t="s">
        <v>796</v>
      </c>
      <c r="G4558" s="852" t="s">
        <v>634</v>
      </c>
    </row>
    <row r="4559" spans="1:7" ht="30">
      <c r="A4559" s="98">
        <v>4556</v>
      </c>
      <c r="B4559" s="852" t="s">
        <v>5134</v>
      </c>
      <c r="C4559" s="281">
        <v>76</v>
      </c>
      <c r="D4559" s="852" t="s">
        <v>5715</v>
      </c>
      <c r="E4559" s="852" t="s">
        <v>796</v>
      </c>
      <c r="F4559" s="852" t="s">
        <v>796</v>
      </c>
      <c r="G4559" s="852" t="s">
        <v>635</v>
      </c>
    </row>
    <row r="4560" spans="1:7" ht="30">
      <c r="A4560" s="851">
        <v>4557</v>
      </c>
      <c r="B4560" s="852" t="s">
        <v>5134</v>
      </c>
      <c r="C4560" s="281">
        <v>76</v>
      </c>
      <c r="D4560" s="852" t="s">
        <v>5716</v>
      </c>
      <c r="E4560" s="852" t="s">
        <v>796</v>
      </c>
      <c r="F4560" s="852" t="s">
        <v>796</v>
      </c>
      <c r="G4560" s="852" t="s">
        <v>635</v>
      </c>
    </row>
    <row r="4561" spans="1:7" ht="30">
      <c r="A4561" s="98">
        <v>4558</v>
      </c>
      <c r="B4561" s="852" t="s">
        <v>5134</v>
      </c>
      <c r="C4561" s="281">
        <v>76</v>
      </c>
      <c r="D4561" s="852" t="s">
        <v>5717</v>
      </c>
      <c r="E4561" s="852" t="s">
        <v>796</v>
      </c>
      <c r="F4561" s="852" t="s">
        <v>796</v>
      </c>
      <c r="G4561" s="852" t="s">
        <v>635</v>
      </c>
    </row>
    <row r="4562" spans="1:7" ht="30">
      <c r="A4562" s="851">
        <v>4559</v>
      </c>
      <c r="B4562" s="852" t="s">
        <v>5134</v>
      </c>
      <c r="C4562" s="281">
        <v>76</v>
      </c>
      <c r="D4562" s="852" t="s">
        <v>5718</v>
      </c>
      <c r="E4562" s="852" t="s">
        <v>796</v>
      </c>
      <c r="F4562" s="852" t="s">
        <v>796</v>
      </c>
      <c r="G4562" s="852" t="s">
        <v>635</v>
      </c>
    </row>
    <row r="4563" spans="1:7" ht="30">
      <c r="A4563" s="98">
        <v>4560</v>
      </c>
      <c r="B4563" s="852" t="s">
        <v>5134</v>
      </c>
      <c r="C4563" s="281">
        <v>76</v>
      </c>
      <c r="D4563" s="852" t="s">
        <v>5719</v>
      </c>
      <c r="E4563" s="852" t="s">
        <v>796</v>
      </c>
      <c r="F4563" s="852" t="s">
        <v>797</v>
      </c>
      <c r="G4563" s="852" t="s">
        <v>639</v>
      </c>
    </row>
    <row r="4564" spans="1:7" ht="30">
      <c r="A4564" s="851">
        <v>4561</v>
      </c>
      <c r="B4564" s="852" t="s">
        <v>5134</v>
      </c>
      <c r="C4564" s="281">
        <v>76</v>
      </c>
      <c r="D4564" s="852" t="s">
        <v>5720</v>
      </c>
      <c r="E4564" s="852" t="s">
        <v>796</v>
      </c>
      <c r="F4564" s="852" t="s">
        <v>797</v>
      </c>
      <c r="G4564" s="852" t="s">
        <v>639</v>
      </c>
    </row>
    <row r="4565" spans="1:7" ht="30">
      <c r="A4565" s="98">
        <v>4562</v>
      </c>
      <c r="B4565" s="852" t="s">
        <v>5134</v>
      </c>
      <c r="C4565" s="281">
        <v>76</v>
      </c>
      <c r="D4565" s="852" t="s">
        <v>5721</v>
      </c>
      <c r="E4565" s="852" t="s">
        <v>796</v>
      </c>
      <c r="F4565" s="852" t="s">
        <v>797</v>
      </c>
      <c r="G4565" s="852" t="s">
        <v>635</v>
      </c>
    </row>
    <row r="4566" spans="1:7" ht="30">
      <c r="A4566" s="851">
        <v>4563</v>
      </c>
      <c r="B4566" s="852" t="s">
        <v>5134</v>
      </c>
      <c r="C4566" s="281">
        <v>76</v>
      </c>
      <c r="D4566" s="852" t="s">
        <v>5722</v>
      </c>
      <c r="E4566" s="852" t="s">
        <v>796</v>
      </c>
      <c r="F4566" s="852" t="s">
        <v>797</v>
      </c>
      <c r="G4566" s="852" t="s">
        <v>635</v>
      </c>
    </row>
    <row r="4567" spans="1:7" ht="30">
      <c r="A4567" s="98">
        <v>4564</v>
      </c>
      <c r="B4567" s="852" t="s">
        <v>5134</v>
      </c>
      <c r="C4567" s="281">
        <v>76</v>
      </c>
      <c r="D4567" s="852" t="s">
        <v>5723</v>
      </c>
      <c r="E4567" s="852" t="s">
        <v>796</v>
      </c>
      <c r="F4567" s="852" t="s">
        <v>797</v>
      </c>
      <c r="G4567" s="852" t="s">
        <v>641</v>
      </c>
    </row>
    <row r="4568" spans="1:7" ht="30">
      <c r="A4568" s="851">
        <v>4565</v>
      </c>
      <c r="B4568" s="852" t="s">
        <v>5134</v>
      </c>
      <c r="C4568" s="281">
        <v>76</v>
      </c>
      <c r="D4568" s="852" t="s">
        <v>5724</v>
      </c>
      <c r="E4568" s="852" t="s">
        <v>796</v>
      </c>
      <c r="F4568" s="852" t="s">
        <v>797</v>
      </c>
      <c r="G4568" s="852" t="s">
        <v>642</v>
      </c>
    </row>
    <row r="4569" spans="1:7" ht="30">
      <c r="A4569" s="98">
        <v>4566</v>
      </c>
      <c r="B4569" s="852" t="s">
        <v>5134</v>
      </c>
      <c r="C4569" s="281">
        <v>76</v>
      </c>
      <c r="D4569" s="852" t="s">
        <v>5725</v>
      </c>
      <c r="E4569" s="852" t="s">
        <v>796</v>
      </c>
      <c r="F4569" s="852" t="s">
        <v>797</v>
      </c>
      <c r="G4569" s="852" t="s">
        <v>643</v>
      </c>
    </row>
    <row r="4570" spans="1:7" ht="30">
      <c r="A4570" s="851">
        <v>4567</v>
      </c>
      <c r="B4570" s="852" t="s">
        <v>5134</v>
      </c>
      <c r="C4570" s="281">
        <v>76</v>
      </c>
      <c r="D4570" s="852" t="s">
        <v>5726</v>
      </c>
      <c r="E4570" s="852" t="s">
        <v>796</v>
      </c>
      <c r="F4570" s="852" t="s">
        <v>797</v>
      </c>
      <c r="G4570" s="852" t="s">
        <v>643</v>
      </c>
    </row>
    <row r="4571" spans="1:7" ht="30">
      <c r="A4571" s="98">
        <v>4568</v>
      </c>
      <c r="B4571" s="852" t="s">
        <v>5134</v>
      </c>
      <c r="C4571" s="281">
        <v>76</v>
      </c>
      <c r="D4571" s="852" t="s">
        <v>5727</v>
      </c>
      <c r="E4571" s="852" t="s">
        <v>789</v>
      </c>
      <c r="F4571" s="852" t="s">
        <v>787</v>
      </c>
      <c r="G4571" s="852" t="s">
        <v>648</v>
      </c>
    </row>
    <row r="4572" spans="1:7" ht="30">
      <c r="A4572" s="851">
        <v>4569</v>
      </c>
      <c r="B4572" s="852" t="s">
        <v>5134</v>
      </c>
      <c r="C4572" s="281">
        <v>76</v>
      </c>
      <c r="D4572" s="852" t="s">
        <v>4389</v>
      </c>
      <c r="E4572" s="852" t="s">
        <v>789</v>
      </c>
      <c r="F4572" s="852" t="s">
        <v>787</v>
      </c>
      <c r="G4572" s="852" t="s">
        <v>649</v>
      </c>
    </row>
    <row r="4573" spans="1:7" ht="30">
      <c r="A4573" s="98">
        <v>4570</v>
      </c>
      <c r="B4573" s="852" t="s">
        <v>5134</v>
      </c>
      <c r="C4573" s="281">
        <v>76</v>
      </c>
      <c r="D4573" s="852" t="s">
        <v>5728</v>
      </c>
      <c r="E4573" s="852" t="s">
        <v>789</v>
      </c>
      <c r="F4573" s="852" t="s">
        <v>787</v>
      </c>
      <c r="G4573" s="852" t="s">
        <v>653</v>
      </c>
    </row>
    <row r="4574" spans="1:7" ht="30">
      <c r="A4574" s="851">
        <v>4571</v>
      </c>
      <c r="B4574" s="852" t="s">
        <v>5134</v>
      </c>
      <c r="C4574" s="281">
        <v>76</v>
      </c>
      <c r="D4574" s="852" t="s">
        <v>5729</v>
      </c>
      <c r="E4574" s="852" t="s">
        <v>789</v>
      </c>
      <c r="F4574" s="852" t="s">
        <v>944</v>
      </c>
      <c r="G4574" s="852" t="s">
        <v>656</v>
      </c>
    </row>
    <row r="4575" spans="1:7" ht="30">
      <c r="A4575" s="98">
        <v>4572</v>
      </c>
      <c r="B4575" s="852" t="s">
        <v>5134</v>
      </c>
      <c r="C4575" s="281">
        <v>76</v>
      </c>
      <c r="D4575" s="852" t="s">
        <v>5730</v>
      </c>
      <c r="E4575" s="852" t="s">
        <v>789</v>
      </c>
      <c r="F4575" s="852" t="s">
        <v>944</v>
      </c>
      <c r="G4575" s="852" t="s">
        <v>657</v>
      </c>
    </row>
    <row r="4576" spans="1:7" ht="30">
      <c r="A4576" s="851">
        <v>4573</v>
      </c>
      <c r="B4576" s="852" t="s">
        <v>5134</v>
      </c>
      <c r="C4576" s="281">
        <v>76</v>
      </c>
      <c r="D4576" s="852" t="s">
        <v>5731</v>
      </c>
      <c r="E4576" s="852" t="s">
        <v>789</v>
      </c>
      <c r="F4576" s="852" t="s">
        <v>944</v>
      </c>
      <c r="G4576" s="852" t="s">
        <v>658</v>
      </c>
    </row>
    <row r="4577" spans="1:7" ht="30">
      <c r="A4577" s="98">
        <v>4574</v>
      </c>
      <c r="B4577" s="852" t="s">
        <v>5134</v>
      </c>
      <c r="C4577" s="281">
        <v>76</v>
      </c>
      <c r="D4577" s="852" t="s">
        <v>4394</v>
      </c>
      <c r="E4577" s="852" t="s">
        <v>789</v>
      </c>
      <c r="F4577" s="852" t="s">
        <v>944</v>
      </c>
      <c r="G4577" s="852" t="s">
        <v>659</v>
      </c>
    </row>
    <row r="4578" spans="1:7" ht="30">
      <c r="A4578" s="851">
        <v>4575</v>
      </c>
      <c r="B4578" s="852" t="s">
        <v>5134</v>
      </c>
      <c r="C4578" s="281">
        <v>76</v>
      </c>
      <c r="D4578" s="852" t="s">
        <v>5732</v>
      </c>
      <c r="E4578" s="852" t="s">
        <v>789</v>
      </c>
      <c r="F4578" s="852" t="s">
        <v>944</v>
      </c>
      <c r="G4578" s="852" t="s">
        <v>660</v>
      </c>
    </row>
    <row r="4579" spans="1:7" ht="30">
      <c r="A4579" s="98">
        <v>4576</v>
      </c>
      <c r="B4579" s="852" t="s">
        <v>5134</v>
      </c>
      <c r="C4579" s="281">
        <v>76</v>
      </c>
      <c r="D4579" s="852" t="s">
        <v>5733</v>
      </c>
      <c r="E4579" s="852" t="s">
        <v>789</v>
      </c>
      <c r="F4579" s="852" t="s">
        <v>944</v>
      </c>
      <c r="G4579" s="852" t="s">
        <v>660</v>
      </c>
    </row>
    <row r="4580" spans="1:7" ht="30">
      <c r="A4580" s="851">
        <v>4577</v>
      </c>
      <c r="B4580" s="852" t="s">
        <v>5134</v>
      </c>
      <c r="C4580" s="281">
        <v>76</v>
      </c>
      <c r="D4580" s="852" t="s">
        <v>5734</v>
      </c>
      <c r="E4580" s="852" t="s">
        <v>789</v>
      </c>
      <c r="F4580" s="852" t="s">
        <v>944</v>
      </c>
      <c r="G4580" s="852" t="s">
        <v>662</v>
      </c>
    </row>
    <row r="4581" spans="1:7" ht="30">
      <c r="A4581" s="98">
        <v>4578</v>
      </c>
      <c r="B4581" s="852" t="s">
        <v>5134</v>
      </c>
      <c r="C4581" s="281">
        <v>76</v>
      </c>
      <c r="D4581" s="852" t="s">
        <v>5735</v>
      </c>
      <c r="E4581" s="852" t="s">
        <v>789</v>
      </c>
      <c r="F4581" s="852" t="s">
        <v>788</v>
      </c>
      <c r="G4581" s="852" t="s">
        <v>665</v>
      </c>
    </row>
    <row r="4582" spans="1:7" ht="30">
      <c r="A4582" s="851">
        <v>4579</v>
      </c>
      <c r="B4582" s="852" t="s">
        <v>5134</v>
      </c>
      <c r="C4582" s="281">
        <v>76</v>
      </c>
      <c r="D4582" s="852" t="s">
        <v>5736</v>
      </c>
      <c r="E4582" s="852" t="s">
        <v>789</v>
      </c>
      <c r="F4582" s="852" t="s">
        <v>788</v>
      </c>
      <c r="G4582" s="852" t="s">
        <v>669</v>
      </c>
    </row>
    <row r="4583" spans="1:7" ht="30">
      <c r="A4583" s="98">
        <v>4580</v>
      </c>
      <c r="B4583" s="852" t="s">
        <v>5134</v>
      </c>
      <c r="C4583" s="281">
        <v>76</v>
      </c>
      <c r="D4583" s="852" t="s">
        <v>5737</v>
      </c>
      <c r="E4583" s="852" t="s">
        <v>789</v>
      </c>
      <c r="F4583" s="852" t="s">
        <v>788</v>
      </c>
      <c r="G4583" s="852" t="s">
        <v>674</v>
      </c>
    </row>
    <row r="4584" spans="1:7" ht="30">
      <c r="A4584" s="851">
        <v>4581</v>
      </c>
      <c r="B4584" s="852" t="s">
        <v>5134</v>
      </c>
      <c r="C4584" s="281">
        <v>76</v>
      </c>
      <c r="D4584" s="852" t="s">
        <v>5738</v>
      </c>
      <c r="E4584" s="852" t="s">
        <v>789</v>
      </c>
      <c r="F4584" s="852" t="s">
        <v>789</v>
      </c>
      <c r="G4584" s="852" t="s">
        <v>677</v>
      </c>
    </row>
    <row r="4585" spans="1:7" ht="30">
      <c r="A4585" s="98">
        <v>4582</v>
      </c>
      <c r="B4585" s="852" t="s">
        <v>5134</v>
      </c>
      <c r="C4585" s="281">
        <v>76</v>
      </c>
      <c r="D4585" s="852" t="s">
        <v>5739</v>
      </c>
      <c r="E4585" s="852" t="s">
        <v>789</v>
      </c>
      <c r="F4585" s="852" t="s">
        <v>789</v>
      </c>
      <c r="G4585" s="852" t="s">
        <v>678</v>
      </c>
    </row>
    <row r="4586" spans="1:7" ht="30">
      <c r="A4586" s="851">
        <v>4583</v>
      </c>
      <c r="B4586" s="852" t="s">
        <v>5134</v>
      </c>
      <c r="C4586" s="281">
        <v>76</v>
      </c>
      <c r="D4586" s="852" t="s">
        <v>5740</v>
      </c>
      <c r="E4586" s="852" t="s">
        <v>789</v>
      </c>
      <c r="F4586" s="852" t="s">
        <v>789</v>
      </c>
      <c r="G4586" s="852" t="s">
        <v>200</v>
      </c>
    </row>
    <row r="4587" spans="1:7" ht="30">
      <c r="A4587" s="98">
        <v>4584</v>
      </c>
      <c r="B4587" s="852" t="s">
        <v>5134</v>
      </c>
      <c r="C4587" s="281">
        <v>76</v>
      </c>
      <c r="D4587" s="852" t="s">
        <v>5741</v>
      </c>
      <c r="E4587" s="852" t="s">
        <v>789</v>
      </c>
      <c r="F4587" s="852" t="s">
        <v>789</v>
      </c>
      <c r="G4587" s="852" t="s">
        <v>683</v>
      </c>
    </row>
    <row r="4588" spans="1:7" ht="30">
      <c r="A4588" s="851">
        <v>4585</v>
      </c>
      <c r="B4588" s="852" t="s">
        <v>5134</v>
      </c>
      <c r="C4588" s="281">
        <v>76</v>
      </c>
      <c r="D4588" s="852" t="s">
        <v>5742</v>
      </c>
      <c r="E4588" s="852" t="s">
        <v>789</v>
      </c>
      <c r="F4588" s="852" t="s">
        <v>789</v>
      </c>
      <c r="G4588" s="852" t="s">
        <v>684</v>
      </c>
    </row>
    <row r="4589" spans="1:7" ht="30">
      <c r="A4589" s="98">
        <v>4586</v>
      </c>
      <c r="B4589" s="852" t="s">
        <v>5134</v>
      </c>
      <c r="C4589" s="281">
        <v>76</v>
      </c>
      <c r="D4589" s="852" t="s">
        <v>5743</v>
      </c>
      <c r="E4589" s="852" t="s">
        <v>789</v>
      </c>
      <c r="F4589" s="852" t="s">
        <v>789</v>
      </c>
      <c r="G4589" s="852" t="s">
        <v>685</v>
      </c>
    </row>
    <row r="4590" spans="1:7" ht="30">
      <c r="A4590" s="851">
        <v>4587</v>
      </c>
      <c r="B4590" s="852" t="s">
        <v>5134</v>
      </c>
      <c r="C4590" s="281">
        <v>76</v>
      </c>
      <c r="D4590" s="852" t="s">
        <v>5744</v>
      </c>
      <c r="E4590" s="852" t="s">
        <v>789</v>
      </c>
      <c r="F4590" s="852" t="s">
        <v>789</v>
      </c>
      <c r="G4590" s="852" t="s">
        <v>685</v>
      </c>
    </row>
    <row r="4591" spans="1:7" ht="30">
      <c r="A4591" s="98">
        <v>4588</v>
      </c>
      <c r="B4591" s="852" t="s">
        <v>5134</v>
      </c>
      <c r="C4591" s="281">
        <v>76</v>
      </c>
      <c r="D4591" s="852" t="s">
        <v>5745</v>
      </c>
      <c r="E4591" s="852" t="s">
        <v>789</v>
      </c>
      <c r="F4591" s="852" t="s">
        <v>789</v>
      </c>
      <c r="G4591" s="852" t="s">
        <v>687</v>
      </c>
    </row>
    <row r="4592" spans="1:7" ht="30">
      <c r="A4592" s="851">
        <v>4589</v>
      </c>
      <c r="B4592" s="852" t="s">
        <v>5134</v>
      </c>
      <c r="C4592" s="281">
        <v>76</v>
      </c>
      <c r="D4592" s="852" t="s">
        <v>5746</v>
      </c>
      <c r="E4592" s="852" t="s">
        <v>789</v>
      </c>
      <c r="F4592" s="852" t="s">
        <v>789</v>
      </c>
      <c r="G4592" s="852" t="s">
        <v>688</v>
      </c>
    </row>
    <row r="4593" spans="1:7" ht="30">
      <c r="A4593" s="98">
        <v>4590</v>
      </c>
      <c r="B4593" s="852" t="s">
        <v>5134</v>
      </c>
      <c r="C4593" s="281">
        <v>76</v>
      </c>
      <c r="D4593" s="852" t="s">
        <v>5747</v>
      </c>
      <c r="E4593" s="852" t="s">
        <v>789</v>
      </c>
      <c r="F4593" s="852" t="s">
        <v>789</v>
      </c>
      <c r="G4593" s="852" t="s">
        <v>688</v>
      </c>
    </row>
    <row r="4594" spans="1:7" ht="30">
      <c r="A4594" s="851">
        <v>4591</v>
      </c>
      <c r="B4594" s="852" t="s">
        <v>5134</v>
      </c>
      <c r="C4594" s="281">
        <v>76</v>
      </c>
      <c r="D4594" s="852" t="s">
        <v>5748</v>
      </c>
      <c r="E4594" s="852" t="s">
        <v>789</v>
      </c>
      <c r="F4594" s="852" t="s">
        <v>789</v>
      </c>
      <c r="G4594" s="852" t="s">
        <v>690</v>
      </c>
    </row>
    <row r="4595" spans="1:7" ht="30">
      <c r="A4595" s="98">
        <v>4592</v>
      </c>
      <c r="B4595" s="852" t="s">
        <v>5134</v>
      </c>
      <c r="C4595" s="281">
        <v>76</v>
      </c>
      <c r="D4595" s="852" t="s">
        <v>5749</v>
      </c>
      <c r="E4595" s="852" t="s">
        <v>789</v>
      </c>
      <c r="F4595" s="852" t="s">
        <v>789</v>
      </c>
      <c r="G4595" s="852" t="s">
        <v>692</v>
      </c>
    </row>
    <row r="4596" spans="1:7" ht="30">
      <c r="A4596" s="851">
        <v>4593</v>
      </c>
      <c r="B4596" s="852" t="s">
        <v>5134</v>
      </c>
      <c r="C4596" s="281">
        <v>76</v>
      </c>
      <c r="D4596" s="852" t="s">
        <v>5750</v>
      </c>
      <c r="E4596" s="852" t="s">
        <v>789</v>
      </c>
      <c r="F4596" s="852" t="s">
        <v>789</v>
      </c>
      <c r="G4596" s="852" t="s">
        <v>692</v>
      </c>
    </row>
    <row r="4597" spans="1:7">
      <c r="A4597" s="98">
        <v>4594</v>
      </c>
      <c r="B4597" s="852" t="s">
        <v>5751</v>
      </c>
      <c r="C4597" s="281">
        <v>77</v>
      </c>
      <c r="D4597" s="852" t="s">
        <v>5752</v>
      </c>
      <c r="E4597" s="852" t="s">
        <v>782</v>
      </c>
      <c r="F4597" s="852" t="s">
        <v>782</v>
      </c>
      <c r="G4597" s="852" t="s">
        <v>46</v>
      </c>
    </row>
    <row r="4598" spans="1:7">
      <c r="A4598" s="851">
        <v>4595</v>
      </c>
      <c r="B4598" s="852" t="s">
        <v>5751</v>
      </c>
      <c r="C4598" s="281">
        <v>77</v>
      </c>
      <c r="D4598" s="852" t="s">
        <v>48</v>
      </c>
      <c r="E4598" s="852" t="s">
        <v>782</v>
      </c>
      <c r="F4598" s="852" t="s">
        <v>782</v>
      </c>
      <c r="G4598" s="852" t="s">
        <v>48</v>
      </c>
    </row>
    <row r="4599" spans="1:7">
      <c r="A4599" s="98">
        <v>4596</v>
      </c>
      <c r="B4599" s="852" t="s">
        <v>5751</v>
      </c>
      <c r="C4599" s="281">
        <v>77</v>
      </c>
      <c r="D4599" s="852" t="s">
        <v>54</v>
      </c>
      <c r="E4599" s="852" t="s">
        <v>782</v>
      </c>
      <c r="F4599" s="852" t="s">
        <v>783</v>
      </c>
      <c r="G4599" s="852" t="s">
        <v>2085</v>
      </c>
    </row>
    <row r="4600" spans="1:7">
      <c r="A4600" s="851">
        <v>4597</v>
      </c>
      <c r="B4600" s="852" t="s">
        <v>5751</v>
      </c>
      <c r="C4600" s="281">
        <v>77</v>
      </c>
      <c r="D4600" s="852" t="s">
        <v>786</v>
      </c>
      <c r="E4600" s="852" t="s">
        <v>782</v>
      </c>
      <c r="F4600" s="852" t="s">
        <v>786</v>
      </c>
      <c r="G4600" s="852" t="s">
        <v>81</v>
      </c>
    </row>
    <row r="4601" spans="1:7">
      <c r="A4601" s="98">
        <v>4598</v>
      </c>
      <c r="B4601" s="852" t="s">
        <v>5751</v>
      </c>
      <c r="C4601" s="281">
        <v>77</v>
      </c>
      <c r="D4601" s="852" t="s">
        <v>2149</v>
      </c>
      <c r="E4601" s="852" t="s">
        <v>744</v>
      </c>
      <c r="F4601" s="852" t="s">
        <v>744</v>
      </c>
      <c r="G4601" s="852" t="s">
        <v>129</v>
      </c>
    </row>
    <row r="4602" spans="1:7">
      <c r="A4602" s="851">
        <v>4599</v>
      </c>
      <c r="B4602" s="852" t="s">
        <v>5751</v>
      </c>
      <c r="C4602" s="281">
        <v>77</v>
      </c>
      <c r="D4602" s="852" t="s">
        <v>155</v>
      </c>
      <c r="E4602" s="852" t="s">
        <v>744</v>
      </c>
      <c r="F4602" s="852" t="s">
        <v>746</v>
      </c>
      <c r="G4602" s="852" t="s">
        <v>155</v>
      </c>
    </row>
    <row r="4603" spans="1:7">
      <c r="A4603" s="98">
        <v>4600</v>
      </c>
      <c r="B4603" s="852" t="s">
        <v>5751</v>
      </c>
      <c r="C4603" s="281">
        <v>77</v>
      </c>
      <c r="D4603" s="852" t="s">
        <v>4406</v>
      </c>
      <c r="E4603" s="852" t="s">
        <v>744</v>
      </c>
      <c r="F4603" s="852" t="s">
        <v>746</v>
      </c>
      <c r="G4603" s="852" t="s">
        <v>160</v>
      </c>
    </row>
    <row r="4604" spans="1:7">
      <c r="A4604" s="851">
        <v>4601</v>
      </c>
      <c r="B4604" s="852" t="s">
        <v>5751</v>
      </c>
      <c r="C4604" s="281">
        <v>77</v>
      </c>
      <c r="D4604" s="852" t="s">
        <v>5753</v>
      </c>
      <c r="E4604" s="852" t="s">
        <v>744</v>
      </c>
      <c r="F4604" s="852" t="s">
        <v>748</v>
      </c>
      <c r="G4604" s="852" t="s">
        <v>175</v>
      </c>
    </row>
    <row r="4605" spans="1:7">
      <c r="A4605" s="98">
        <v>4602</v>
      </c>
      <c r="B4605" s="852" t="s">
        <v>5751</v>
      </c>
      <c r="C4605" s="281">
        <v>77</v>
      </c>
      <c r="D4605" s="852" t="s">
        <v>5754</v>
      </c>
      <c r="E4605" s="852" t="s">
        <v>752</v>
      </c>
      <c r="F4605" s="852" t="s">
        <v>752</v>
      </c>
      <c r="G4605" s="852" t="s">
        <v>221</v>
      </c>
    </row>
    <row r="4606" spans="1:7">
      <c r="A4606" s="851">
        <v>4603</v>
      </c>
      <c r="B4606" s="852" t="s">
        <v>5751</v>
      </c>
      <c r="C4606" s="281">
        <v>77</v>
      </c>
      <c r="D4606" s="852" t="s">
        <v>238</v>
      </c>
      <c r="E4606" s="852" t="s">
        <v>752</v>
      </c>
      <c r="F4606" s="852" t="s">
        <v>752</v>
      </c>
      <c r="G4606" s="852" t="s">
        <v>238</v>
      </c>
    </row>
    <row r="4607" spans="1:7">
      <c r="A4607" s="98">
        <v>4604</v>
      </c>
      <c r="B4607" s="852" t="s">
        <v>5751</v>
      </c>
      <c r="C4607" s="281">
        <v>77</v>
      </c>
      <c r="D4607" s="852" t="s">
        <v>5755</v>
      </c>
      <c r="E4607" s="852" t="s">
        <v>752</v>
      </c>
      <c r="F4607" s="852" t="s">
        <v>752</v>
      </c>
      <c r="G4607" s="852" t="s">
        <v>239</v>
      </c>
    </row>
    <row r="4608" spans="1:7">
      <c r="A4608" s="851">
        <v>4605</v>
      </c>
      <c r="B4608" s="852" t="s">
        <v>5751</v>
      </c>
      <c r="C4608" s="281">
        <v>77</v>
      </c>
      <c r="D4608" s="852" t="s">
        <v>2221</v>
      </c>
      <c r="E4608" s="852" t="s">
        <v>752</v>
      </c>
      <c r="F4608" s="852" t="s">
        <v>752</v>
      </c>
      <c r="G4608" s="852" t="s">
        <v>253</v>
      </c>
    </row>
    <row r="4609" spans="1:7">
      <c r="A4609" s="98">
        <v>4606</v>
      </c>
      <c r="B4609" s="852" t="s">
        <v>5751</v>
      </c>
      <c r="C4609" s="281">
        <v>77</v>
      </c>
      <c r="D4609" s="852" t="s">
        <v>2968</v>
      </c>
      <c r="E4609" s="852" t="s">
        <v>752</v>
      </c>
      <c r="F4609" s="852" t="s">
        <v>752</v>
      </c>
      <c r="G4609" s="852" t="s">
        <v>268</v>
      </c>
    </row>
    <row r="4610" spans="1:7">
      <c r="A4610" s="851">
        <v>4607</v>
      </c>
      <c r="B4610" s="852" t="s">
        <v>5751</v>
      </c>
      <c r="C4610" s="281">
        <v>77</v>
      </c>
      <c r="D4610" s="852" t="s">
        <v>5756</v>
      </c>
      <c r="E4610" s="852" t="s">
        <v>752</v>
      </c>
      <c r="F4610" s="852" t="s">
        <v>754</v>
      </c>
      <c r="G4610" s="852" t="s">
        <v>301</v>
      </c>
    </row>
    <row r="4611" spans="1:7">
      <c r="A4611" s="98">
        <v>4608</v>
      </c>
      <c r="B4611" s="852" t="s">
        <v>5751</v>
      </c>
      <c r="C4611" s="281">
        <v>77</v>
      </c>
      <c r="D4611" s="852" t="s">
        <v>5757</v>
      </c>
      <c r="E4611" s="852" t="s">
        <v>752</v>
      </c>
      <c r="F4611" s="852" t="s">
        <v>755</v>
      </c>
      <c r="G4611" s="852" t="s">
        <v>324</v>
      </c>
    </row>
    <row r="4612" spans="1:7">
      <c r="A4612" s="851">
        <v>4609</v>
      </c>
      <c r="B4612" s="852" t="s">
        <v>5751</v>
      </c>
      <c r="C4612" s="281">
        <v>77</v>
      </c>
      <c r="D4612" s="852" t="s">
        <v>4896</v>
      </c>
      <c r="E4612" s="852" t="s">
        <v>752</v>
      </c>
      <c r="F4612" s="852" t="s">
        <v>758</v>
      </c>
      <c r="G4612" s="852" t="s">
        <v>344</v>
      </c>
    </row>
    <row r="4613" spans="1:7">
      <c r="A4613" s="98">
        <v>4610</v>
      </c>
      <c r="B4613" s="852" t="s">
        <v>5751</v>
      </c>
      <c r="C4613" s="281">
        <v>77</v>
      </c>
      <c r="D4613" s="852" t="s">
        <v>350</v>
      </c>
      <c r="E4613" s="852" t="s">
        <v>752</v>
      </c>
      <c r="F4613" s="852" t="s">
        <v>2013</v>
      </c>
      <c r="G4613" s="852" t="s">
        <v>352</v>
      </c>
    </row>
    <row r="4614" spans="1:7">
      <c r="A4614" s="851">
        <v>4611</v>
      </c>
      <c r="B4614" s="852" t="s">
        <v>5751</v>
      </c>
      <c r="C4614" s="281">
        <v>77</v>
      </c>
      <c r="D4614" s="852" t="s">
        <v>5758</v>
      </c>
      <c r="E4614" s="852" t="s">
        <v>752</v>
      </c>
      <c r="F4614" s="852" t="s">
        <v>2013</v>
      </c>
      <c r="G4614" s="852" t="s">
        <v>355</v>
      </c>
    </row>
    <row r="4615" spans="1:7">
      <c r="A4615" s="98">
        <v>4612</v>
      </c>
      <c r="B4615" s="852" t="s">
        <v>5751</v>
      </c>
      <c r="C4615" s="281">
        <v>77</v>
      </c>
      <c r="D4615" s="852" t="s">
        <v>763</v>
      </c>
      <c r="E4615" s="852" t="s">
        <v>767</v>
      </c>
      <c r="F4615" s="852" t="s">
        <v>763</v>
      </c>
      <c r="G4615" s="852" t="s">
        <v>385</v>
      </c>
    </row>
    <row r="4616" spans="1:7">
      <c r="A4616" s="851">
        <v>4613</v>
      </c>
      <c r="B4616" s="852" t="s">
        <v>5751</v>
      </c>
      <c r="C4616" s="281">
        <v>77</v>
      </c>
      <c r="D4616" s="852" t="s">
        <v>387</v>
      </c>
      <c r="E4616" s="852" t="s">
        <v>767</v>
      </c>
      <c r="F4616" s="852" t="s">
        <v>763</v>
      </c>
      <c r="G4616" s="852" t="s">
        <v>387</v>
      </c>
    </row>
    <row r="4617" spans="1:7">
      <c r="A4617" s="98">
        <v>4614</v>
      </c>
      <c r="B4617" s="852" t="s">
        <v>5751</v>
      </c>
      <c r="C4617" s="281">
        <v>77</v>
      </c>
      <c r="D4617" s="852" t="s">
        <v>389</v>
      </c>
      <c r="E4617" s="852" t="s">
        <v>767</v>
      </c>
      <c r="F4617" s="852" t="s">
        <v>763</v>
      </c>
      <c r="G4617" s="852" t="s">
        <v>389</v>
      </c>
    </row>
    <row r="4618" spans="1:7">
      <c r="A4618" s="851">
        <v>4615</v>
      </c>
      <c r="B4618" s="852" t="s">
        <v>5751</v>
      </c>
      <c r="C4618" s="281">
        <v>77</v>
      </c>
      <c r="D4618" s="852" t="s">
        <v>5759</v>
      </c>
      <c r="E4618" s="852" t="s">
        <v>767</v>
      </c>
      <c r="F4618" s="852" t="s">
        <v>763</v>
      </c>
      <c r="G4618" s="852" t="s">
        <v>392</v>
      </c>
    </row>
    <row r="4619" spans="1:7">
      <c r="A4619" s="98">
        <v>4616</v>
      </c>
      <c r="B4619" s="852" t="s">
        <v>5751</v>
      </c>
      <c r="C4619" s="281">
        <v>77</v>
      </c>
      <c r="D4619" s="852" t="s">
        <v>451</v>
      </c>
      <c r="E4619" s="852" t="s">
        <v>767</v>
      </c>
      <c r="F4619" s="852" t="s">
        <v>771</v>
      </c>
      <c r="G4619" s="852" t="s">
        <v>451</v>
      </c>
    </row>
    <row r="4620" spans="1:7">
      <c r="A4620" s="851">
        <v>4617</v>
      </c>
      <c r="B4620" s="852" t="s">
        <v>5751</v>
      </c>
      <c r="C4620" s="281">
        <v>77</v>
      </c>
      <c r="D4620" s="852" t="s">
        <v>5760</v>
      </c>
      <c r="E4620" s="852" t="s">
        <v>779</v>
      </c>
      <c r="F4620" s="852" t="s">
        <v>774</v>
      </c>
      <c r="G4620" s="852" t="s">
        <v>501</v>
      </c>
    </row>
    <row r="4621" spans="1:7">
      <c r="A4621" s="98">
        <v>4618</v>
      </c>
      <c r="B4621" s="852" t="s">
        <v>5751</v>
      </c>
      <c r="C4621" s="281">
        <v>77</v>
      </c>
      <c r="D4621" s="852" t="s">
        <v>507</v>
      </c>
      <c r="E4621" s="852" t="s">
        <v>779</v>
      </c>
      <c r="F4621" s="852" t="s">
        <v>774</v>
      </c>
      <c r="G4621" s="852" t="s">
        <v>507</v>
      </c>
    </row>
    <row r="4622" spans="1:7">
      <c r="A4622" s="851">
        <v>4619</v>
      </c>
      <c r="B4622" s="852" t="s">
        <v>5751</v>
      </c>
      <c r="C4622" s="281">
        <v>77</v>
      </c>
      <c r="D4622" s="852" t="s">
        <v>376</v>
      </c>
      <c r="E4622" s="852" t="s">
        <v>779</v>
      </c>
      <c r="F4622" s="852" t="s">
        <v>775</v>
      </c>
      <c r="G4622" s="852" t="s">
        <v>537</v>
      </c>
    </row>
    <row r="4623" spans="1:7">
      <c r="A4623" s="98">
        <v>4620</v>
      </c>
      <c r="B4623" s="852" t="s">
        <v>5751</v>
      </c>
      <c r="C4623" s="281">
        <v>77</v>
      </c>
      <c r="D4623" s="852" t="s">
        <v>5761</v>
      </c>
      <c r="E4623" s="852" t="s">
        <v>779</v>
      </c>
      <c r="F4623" s="852" t="s">
        <v>779</v>
      </c>
      <c r="G4623" s="852" t="s">
        <v>565</v>
      </c>
    </row>
    <row r="4624" spans="1:7">
      <c r="A4624" s="851">
        <v>4621</v>
      </c>
      <c r="B4624" s="852" t="s">
        <v>5751</v>
      </c>
      <c r="C4624" s="854">
        <v>77</v>
      </c>
      <c r="D4624" s="852" t="s">
        <v>582</v>
      </c>
      <c r="E4624" s="852" t="s">
        <v>796</v>
      </c>
      <c r="F4624" s="852" t="s">
        <v>790</v>
      </c>
      <c r="G4624" s="852" t="s">
        <v>582</v>
      </c>
    </row>
    <row r="4625" spans="1:7">
      <c r="A4625" s="98">
        <v>4622</v>
      </c>
      <c r="B4625" s="852" t="s">
        <v>5751</v>
      </c>
      <c r="C4625" s="281">
        <v>77</v>
      </c>
      <c r="D4625" s="852" t="s">
        <v>5762</v>
      </c>
      <c r="E4625" s="852" t="s">
        <v>796</v>
      </c>
      <c r="F4625" s="852" t="s">
        <v>790</v>
      </c>
      <c r="G4625" s="852" t="s">
        <v>252</v>
      </c>
    </row>
    <row r="4626" spans="1:7">
      <c r="A4626" s="851">
        <v>4623</v>
      </c>
      <c r="B4626" s="852" t="s">
        <v>5751</v>
      </c>
      <c r="C4626" s="281">
        <v>77</v>
      </c>
      <c r="D4626" s="852" t="s">
        <v>5039</v>
      </c>
      <c r="E4626" s="852" t="s">
        <v>796</v>
      </c>
      <c r="F4626" s="852" t="s">
        <v>797</v>
      </c>
      <c r="G4626" s="852" t="s">
        <v>635</v>
      </c>
    </row>
    <row r="4627" spans="1:7">
      <c r="A4627" s="98">
        <v>4624</v>
      </c>
      <c r="B4627" s="852" t="s">
        <v>5751</v>
      </c>
      <c r="C4627" s="281">
        <v>77</v>
      </c>
      <c r="D4627" s="852" t="s">
        <v>5763</v>
      </c>
      <c r="E4627" s="852" t="s">
        <v>789</v>
      </c>
      <c r="F4627" s="852" t="s">
        <v>789</v>
      </c>
      <c r="G4627" s="852" t="s">
        <v>688</v>
      </c>
    </row>
    <row r="4628" spans="1:7">
      <c r="A4628" s="851">
        <v>4625</v>
      </c>
      <c r="B4628" s="852" t="s">
        <v>5751</v>
      </c>
      <c r="C4628" s="281">
        <v>77</v>
      </c>
      <c r="D4628" s="852" t="s">
        <v>5764</v>
      </c>
      <c r="E4628" s="852" t="s">
        <v>789</v>
      </c>
      <c r="F4628" s="852" t="s">
        <v>789</v>
      </c>
      <c r="G4628" s="852" t="s">
        <v>691</v>
      </c>
    </row>
    <row r="4629" spans="1:7" ht="30">
      <c r="A4629" s="98">
        <v>4626</v>
      </c>
      <c r="B4629" s="852" t="s">
        <v>5765</v>
      </c>
      <c r="C4629" s="281">
        <v>78</v>
      </c>
      <c r="D4629" s="852" t="s">
        <v>5766</v>
      </c>
      <c r="E4629" s="852" t="s">
        <v>782</v>
      </c>
      <c r="F4629" s="852" t="s">
        <v>782</v>
      </c>
      <c r="G4629" s="852" t="s">
        <v>46</v>
      </c>
    </row>
    <row r="4630" spans="1:7">
      <c r="A4630" s="851">
        <v>4627</v>
      </c>
      <c r="B4630" s="852" t="s">
        <v>5765</v>
      </c>
      <c r="C4630" s="281">
        <v>78</v>
      </c>
      <c r="D4630" s="852" t="s">
        <v>5767</v>
      </c>
      <c r="E4630" s="852" t="s">
        <v>744</v>
      </c>
      <c r="F4630" s="852" t="s">
        <v>744</v>
      </c>
      <c r="G4630" s="852" t="s">
        <v>129</v>
      </c>
    </row>
    <row r="4631" spans="1:7">
      <c r="A4631" s="98">
        <v>4628</v>
      </c>
      <c r="B4631" s="852" t="s">
        <v>5765</v>
      </c>
      <c r="C4631" s="281">
        <v>78</v>
      </c>
      <c r="D4631" s="852" t="s">
        <v>2653</v>
      </c>
      <c r="E4631" s="852" t="s">
        <v>744</v>
      </c>
      <c r="F4631" s="852" t="s">
        <v>744</v>
      </c>
      <c r="G4631" s="852" t="s">
        <v>138</v>
      </c>
    </row>
    <row r="4632" spans="1:7">
      <c r="A4632" s="851">
        <v>4629</v>
      </c>
      <c r="B4632" s="852" t="s">
        <v>5765</v>
      </c>
      <c r="C4632" s="281">
        <v>78</v>
      </c>
      <c r="D4632" s="852" t="s">
        <v>2767</v>
      </c>
      <c r="E4632" s="852" t="s">
        <v>744</v>
      </c>
      <c r="F4632" s="852" t="s">
        <v>751</v>
      </c>
      <c r="G4632" s="852" t="s">
        <v>206</v>
      </c>
    </row>
    <row r="4633" spans="1:7">
      <c r="A4633" s="98">
        <v>4630</v>
      </c>
      <c r="B4633" s="852" t="s">
        <v>5765</v>
      </c>
      <c r="C4633" s="281">
        <v>78</v>
      </c>
      <c r="D4633" s="852" t="s">
        <v>224</v>
      </c>
      <c r="E4633" s="852" t="s">
        <v>752</v>
      </c>
      <c r="F4633" s="852" t="s">
        <v>752</v>
      </c>
      <c r="G4633" s="852" t="s">
        <v>224</v>
      </c>
    </row>
    <row r="4634" spans="1:7">
      <c r="A4634" s="851">
        <v>4631</v>
      </c>
      <c r="B4634" s="852" t="s">
        <v>5765</v>
      </c>
      <c r="C4634" s="281">
        <v>78</v>
      </c>
      <c r="D4634" s="852" t="s">
        <v>2223</v>
      </c>
      <c r="E4634" s="852" t="s">
        <v>752</v>
      </c>
      <c r="F4634" s="852" t="s">
        <v>752</v>
      </c>
      <c r="G4634" s="852" t="s">
        <v>243</v>
      </c>
    </row>
    <row r="4635" spans="1:7">
      <c r="A4635" s="98">
        <v>4632</v>
      </c>
      <c r="B4635" s="852" t="s">
        <v>5765</v>
      </c>
      <c r="C4635" s="281">
        <v>78</v>
      </c>
      <c r="D4635" s="852" t="s">
        <v>247</v>
      </c>
      <c r="E4635" s="852" t="s">
        <v>752</v>
      </c>
      <c r="F4635" s="852" t="s">
        <v>752</v>
      </c>
      <c r="G4635" s="852" t="s">
        <v>247</v>
      </c>
    </row>
    <row r="4636" spans="1:7">
      <c r="A4636" s="851">
        <v>4633</v>
      </c>
      <c r="B4636" s="852" t="s">
        <v>5765</v>
      </c>
      <c r="C4636" s="281">
        <v>78</v>
      </c>
      <c r="D4636" s="852" t="s">
        <v>2103</v>
      </c>
      <c r="E4636" s="852" t="s">
        <v>752</v>
      </c>
      <c r="F4636" s="852" t="s">
        <v>752</v>
      </c>
      <c r="G4636" s="852" t="s">
        <v>260</v>
      </c>
    </row>
    <row r="4637" spans="1:7">
      <c r="A4637" s="98">
        <v>4634</v>
      </c>
      <c r="B4637" s="852" t="s">
        <v>5765</v>
      </c>
      <c r="C4637" s="281">
        <v>78</v>
      </c>
      <c r="D4637" s="852" t="s">
        <v>5768</v>
      </c>
      <c r="E4637" s="852" t="s">
        <v>752</v>
      </c>
      <c r="F4637" s="852" t="s">
        <v>752</v>
      </c>
      <c r="G4637" s="852" t="s">
        <v>272</v>
      </c>
    </row>
    <row r="4638" spans="1:7">
      <c r="A4638" s="851">
        <v>4635</v>
      </c>
      <c r="B4638" s="852" t="s">
        <v>5765</v>
      </c>
      <c r="C4638" s="281">
        <v>78</v>
      </c>
      <c r="D4638" s="852" t="s">
        <v>3094</v>
      </c>
      <c r="E4638" s="852" t="s">
        <v>752</v>
      </c>
      <c r="F4638" s="852" t="s">
        <v>757</v>
      </c>
      <c r="G4638" s="852" t="s">
        <v>337</v>
      </c>
    </row>
    <row r="4639" spans="1:7">
      <c r="A4639" s="98">
        <v>4636</v>
      </c>
      <c r="B4639" s="852" t="s">
        <v>5765</v>
      </c>
      <c r="C4639" s="281">
        <v>78</v>
      </c>
      <c r="D4639" s="852" t="s">
        <v>5769</v>
      </c>
      <c r="E4639" s="852" t="s">
        <v>752</v>
      </c>
      <c r="F4639" s="852" t="s">
        <v>758</v>
      </c>
      <c r="G4639" s="852" t="s">
        <v>347</v>
      </c>
    </row>
    <row r="4640" spans="1:7">
      <c r="A4640" s="851">
        <v>4637</v>
      </c>
      <c r="B4640" s="852" t="s">
        <v>5765</v>
      </c>
      <c r="C4640" s="281">
        <v>78</v>
      </c>
      <c r="D4640" s="852" t="s">
        <v>4113</v>
      </c>
      <c r="E4640" s="852" t="s">
        <v>767</v>
      </c>
      <c r="F4640" s="852" t="s">
        <v>765</v>
      </c>
      <c r="G4640" s="852" t="s">
        <v>400</v>
      </c>
    </row>
    <row r="4641" spans="1:7">
      <c r="A4641" s="98">
        <v>4638</v>
      </c>
      <c r="B4641" s="852" t="s">
        <v>5765</v>
      </c>
      <c r="C4641" s="281">
        <v>78</v>
      </c>
      <c r="D4641" s="852" t="s">
        <v>407</v>
      </c>
      <c r="E4641" s="852" t="s">
        <v>767</v>
      </c>
      <c r="F4641" s="852" t="s">
        <v>765</v>
      </c>
      <c r="G4641" s="852" t="s">
        <v>407</v>
      </c>
    </row>
    <row r="4642" spans="1:7">
      <c r="A4642" s="851">
        <v>4639</v>
      </c>
      <c r="B4642" s="852" t="s">
        <v>5765</v>
      </c>
      <c r="C4642" s="281">
        <v>78</v>
      </c>
      <c r="D4642" s="852" t="s">
        <v>5770</v>
      </c>
      <c r="E4642" s="852" t="s">
        <v>767</v>
      </c>
      <c r="F4642" s="852" t="s">
        <v>767</v>
      </c>
      <c r="G4642" s="852" t="s">
        <v>426</v>
      </c>
    </row>
    <row r="4643" spans="1:7">
      <c r="A4643" s="98">
        <v>4640</v>
      </c>
      <c r="B4643" s="852" t="s">
        <v>5765</v>
      </c>
      <c r="C4643" s="281">
        <v>78</v>
      </c>
      <c r="D4643" s="852" t="s">
        <v>5771</v>
      </c>
      <c r="E4643" s="852" t="s">
        <v>779</v>
      </c>
      <c r="F4643" s="852" t="s">
        <v>774</v>
      </c>
      <c r="G4643" s="852" t="s">
        <v>507</v>
      </c>
    </row>
    <row r="4644" spans="1:7">
      <c r="A4644" s="851">
        <v>4641</v>
      </c>
      <c r="B4644" s="852" t="s">
        <v>5765</v>
      </c>
      <c r="C4644" s="281">
        <v>78</v>
      </c>
      <c r="D4644" s="852" t="s">
        <v>5772</v>
      </c>
      <c r="E4644" s="852" t="s">
        <v>779</v>
      </c>
      <c r="F4644" s="852" t="s">
        <v>779</v>
      </c>
      <c r="G4644" s="852" t="s">
        <v>563</v>
      </c>
    </row>
    <row r="4645" spans="1:7">
      <c r="A4645" s="98">
        <v>4642</v>
      </c>
      <c r="B4645" s="852" t="s">
        <v>5765</v>
      </c>
      <c r="C4645" s="281">
        <v>78</v>
      </c>
      <c r="D4645" s="852" t="s">
        <v>790</v>
      </c>
      <c r="E4645" s="852" t="s">
        <v>796</v>
      </c>
      <c r="F4645" s="852" t="s">
        <v>790</v>
      </c>
      <c r="G4645" s="852" t="s">
        <v>406</v>
      </c>
    </row>
    <row r="4646" spans="1:7">
      <c r="A4646" s="851">
        <v>4643</v>
      </c>
      <c r="B4646" s="852" t="s">
        <v>5765</v>
      </c>
      <c r="C4646" s="281">
        <v>78</v>
      </c>
      <c r="D4646" s="852" t="s">
        <v>629</v>
      </c>
      <c r="E4646" s="852" t="s">
        <v>796</v>
      </c>
      <c r="F4646" s="852" t="s">
        <v>796</v>
      </c>
      <c r="G4646" s="852" t="s">
        <v>629</v>
      </c>
    </row>
    <row r="4647" spans="1:7">
      <c r="A4647" s="98">
        <v>4644</v>
      </c>
      <c r="B4647" s="852" t="s">
        <v>5765</v>
      </c>
      <c r="C4647" s="281">
        <v>78</v>
      </c>
      <c r="D4647" s="852" t="s">
        <v>635</v>
      </c>
      <c r="E4647" s="852" t="s">
        <v>796</v>
      </c>
      <c r="F4647" s="852" t="s">
        <v>796</v>
      </c>
      <c r="G4647" s="852" t="s">
        <v>635</v>
      </c>
    </row>
    <row r="4648" spans="1:7" ht="30">
      <c r="A4648" s="851">
        <v>4645</v>
      </c>
      <c r="B4648" s="852" t="s">
        <v>5765</v>
      </c>
      <c r="C4648" s="281">
        <v>78</v>
      </c>
      <c r="D4648" s="852" t="s">
        <v>5773</v>
      </c>
      <c r="E4648" s="852" t="s">
        <v>789</v>
      </c>
      <c r="F4648" s="852" t="s">
        <v>789</v>
      </c>
      <c r="G4648" s="852" t="s">
        <v>686</v>
      </c>
    </row>
    <row r="4649" spans="1:7">
      <c r="A4649" s="98">
        <v>4646</v>
      </c>
      <c r="B4649" s="852" t="s">
        <v>5774</v>
      </c>
      <c r="C4649" s="281">
        <v>79</v>
      </c>
      <c r="D4649" s="852" t="s">
        <v>5775</v>
      </c>
      <c r="E4649" s="852" t="s">
        <v>744</v>
      </c>
      <c r="F4649" s="852" t="s">
        <v>744</v>
      </c>
      <c r="G4649" s="852" t="s">
        <v>129</v>
      </c>
    </row>
    <row r="4650" spans="1:7">
      <c r="A4650" s="851">
        <v>4647</v>
      </c>
      <c r="B4650" s="852" t="s">
        <v>5774</v>
      </c>
      <c r="C4650" s="281">
        <v>79</v>
      </c>
      <c r="D4650" s="852" t="s">
        <v>750</v>
      </c>
      <c r="E4650" s="852" t="s">
        <v>744</v>
      </c>
      <c r="F4650" s="852" t="s">
        <v>750</v>
      </c>
      <c r="G4650" s="852" t="s">
        <v>192</v>
      </c>
    </row>
    <row r="4651" spans="1:7">
      <c r="A4651" s="98">
        <v>4648</v>
      </c>
      <c r="B4651" s="852" t="s">
        <v>5774</v>
      </c>
      <c r="C4651" s="281">
        <v>79</v>
      </c>
      <c r="D4651" s="852" t="s">
        <v>199</v>
      </c>
      <c r="E4651" s="852" t="s">
        <v>744</v>
      </c>
      <c r="F4651" s="852" t="s">
        <v>751</v>
      </c>
      <c r="G4651" s="852" t="s">
        <v>2055</v>
      </c>
    </row>
    <row r="4652" spans="1:7">
      <c r="A4652" s="851">
        <v>4649</v>
      </c>
      <c r="B4652" s="852" t="s">
        <v>5774</v>
      </c>
      <c r="C4652" s="281">
        <v>79</v>
      </c>
      <c r="D4652" s="852" t="s">
        <v>5776</v>
      </c>
      <c r="E4652" s="852" t="s">
        <v>752</v>
      </c>
      <c r="F4652" s="852" t="s">
        <v>752</v>
      </c>
      <c r="G4652" s="852" t="s">
        <v>221</v>
      </c>
    </row>
    <row r="4653" spans="1:7">
      <c r="A4653" s="98">
        <v>4650</v>
      </c>
      <c r="B4653" s="852" t="s">
        <v>5774</v>
      </c>
      <c r="C4653" s="281">
        <v>79</v>
      </c>
      <c r="D4653" s="852" t="s">
        <v>4019</v>
      </c>
      <c r="E4653" s="852" t="s">
        <v>752</v>
      </c>
      <c r="F4653" s="852" t="s">
        <v>752</v>
      </c>
      <c r="G4653" s="852" t="s">
        <v>246</v>
      </c>
    </row>
    <row r="4654" spans="1:7">
      <c r="A4654" s="851">
        <v>4651</v>
      </c>
      <c r="B4654" s="852" t="s">
        <v>5774</v>
      </c>
      <c r="C4654" s="281">
        <v>79</v>
      </c>
      <c r="D4654" s="852" t="s">
        <v>5777</v>
      </c>
      <c r="E4654" s="852" t="s">
        <v>752</v>
      </c>
      <c r="F4654" s="852" t="s">
        <v>752</v>
      </c>
      <c r="G4654" s="852" t="s">
        <v>249</v>
      </c>
    </row>
    <row r="4655" spans="1:7">
      <c r="A4655" s="98">
        <v>4652</v>
      </c>
      <c r="B4655" s="852" t="s">
        <v>5774</v>
      </c>
      <c r="C4655" s="281">
        <v>79</v>
      </c>
      <c r="D4655" s="852" t="s">
        <v>250</v>
      </c>
      <c r="E4655" s="852" t="s">
        <v>752</v>
      </c>
      <c r="F4655" s="852" t="s">
        <v>752</v>
      </c>
      <c r="G4655" s="852" t="s">
        <v>250</v>
      </c>
    </row>
    <row r="4656" spans="1:7">
      <c r="A4656" s="851">
        <v>4653</v>
      </c>
      <c r="B4656" s="852" t="s">
        <v>5774</v>
      </c>
      <c r="C4656" s="281">
        <v>79</v>
      </c>
      <c r="D4656" s="852" t="s">
        <v>258</v>
      </c>
      <c r="E4656" s="852" t="s">
        <v>752</v>
      </c>
      <c r="F4656" s="852" t="s">
        <v>752</v>
      </c>
      <c r="G4656" s="852" t="s">
        <v>258</v>
      </c>
    </row>
    <row r="4657" spans="1:7">
      <c r="A4657" s="98">
        <v>4654</v>
      </c>
      <c r="B4657" s="852" t="s">
        <v>5774</v>
      </c>
      <c r="C4657" s="281">
        <v>79</v>
      </c>
      <c r="D4657" s="852" t="s">
        <v>5778</v>
      </c>
      <c r="E4657" s="852" t="s">
        <v>752</v>
      </c>
      <c r="F4657" s="852" t="s">
        <v>752</v>
      </c>
      <c r="G4657" s="852" t="s">
        <v>260</v>
      </c>
    </row>
    <row r="4658" spans="1:7">
      <c r="A4658" s="851">
        <v>4655</v>
      </c>
      <c r="B4658" s="852" t="s">
        <v>5774</v>
      </c>
      <c r="C4658" s="281">
        <v>79</v>
      </c>
      <c r="D4658" s="852" t="s">
        <v>5779</v>
      </c>
      <c r="E4658" s="852" t="s">
        <v>752</v>
      </c>
      <c r="F4658" s="852" t="s">
        <v>752</v>
      </c>
      <c r="G4658" s="852" t="s">
        <v>271</v>
      </c>
    </row>
    <row r="4659" spans="1:7">
      <c r="A4659" s="98">
        <v>4656</v>
      </c>
      <c r="B4659" s="852" t="s">
        <v>5774</v>
      </c>
      <c r="C4659" s="281">
        <v>79</v>
      </c>
      <c r="D4659" s="852" t="s">
        <v>2990</v>
      </c>
      <c r="E4659" s="852" t="s">
        <v>752</v>
      </c>
      <c r="F4659" s="852" t="s">
        <v>752</v>
      </c>
      <c r="G4659" s="852" t="s">
        <v>274</v>
      </c>
    </row>
    <row r="4660" spans="1:7">
      <c r="A4660" s="851">
        <v>4657</v>
      </c>
      <c r="B4660" s="852" t="s">
        <v>5774</v>
      </c>
      <c r="C4660" s="281">
        <v>79</v>
      </c>
      <c r="D4660" s="852" t="s">
        <v>3044</v>
      </c>
      <c r="E4660" s="852" t="s">
        <v>752</v>
      </c>
      <c r="F4660" s="852" t="s">
        <v>753</v>
      </c>
      <c r="G4660" s="852" t="s">
        <v>295</v>
      </c>
    </row>
    <row r="4661" spans="1:7">
      <c r="A4661" s="98">
        <v>4658</v>
      </c>
      <c r="B4661" s="852" t="s">
        <v>5774</v>
      </c>
      <c r="C4661" s="281">
        <v>79</v>
      </c>
      <c r="D4661" s="852" t="s">
        <v>338</v>
      </c>
      <c r="E4661" s="852" t="s">
        <v>752</v>
      </c>
      <c r="F4661" s="852" t="s">
        <v>757</v>
      </c>
      <c r="G4661" s="852" t="s">
        <v>338</v>
      </c>
    </row>
    <row r="4662" spans="1:7">
      <c r="A4662" s="851">
        <v>4659</v>
      </c>
      <c r="B4662" s="852" t="s">
        <v>5774</v>
      </c>
      <c r="C4662" s="281">
        <v>79</v>
      </c>
      <c r="D4662" s="852" t="s">
        <v>5780</v>
      </c>
      <c r="E4662" s="852" t="s">
        <v>752</v>
      </c>
      <c r="F4662" s="852" t="s">
        <v>758</v>
      </c>
      <c r="G4662" s="852" t="s">
        <v>347</v>
      </c>
    </row>
    <row r="4663" spans="1:7">
      <c r="A4663" s="98">
        <v>4660</v>
      </c>
      <c r="B4663" s="852" t="s">
        <v>5774</v>
      </c>
      <c r="C4663" s="281">
        <v>79</v>
      </c>
      <c r="D4663" s="852" t="s">
        <v>350</v>
      </c>
      <c r="E4663" s="852" t="s">
        <v>752</v>
      </c>
      <c r="F4663" s="852" t="s">
        <v>2013</v>
      </c>
      <c r="G4663" s="852" t="s">
        <v>352</v>
      </c>
    </row>
    <row r="4664" spans="1:7">
      <c r="A4664" s="851">
        <v>4661</v>
      </c>
      <c r="B4664" s="852" t="s">
        <v>5774</v>
      </c>
      <c r="C4664" s="281">
        <v>79</v>
      </c>
      <c r="D4664" s="852" t="s">
        <v>5781</v>
      </c>
      <c r="E4664" s="852" t="s">
        <v>752</v>
      </c>
      <c r="F4664" s="852" t="s">
        <v>762</v>
      </c>
      <c r="G4664" s="852" t="s">
        <v>382</v>
      </c>
    </row>
    <row r="4665" spans="1:7">
      <c r="A4665" s="98">
        <v>4662</v>
      </c>
      <c r="B4665" s="852" t="s">
        <v>5774</v>
      </c>
      <c r="C4665" s="281">
        <v>79</v>
      </c>
      <c r="D4665" s="852" t="s">
        <v>4113</v>
      </c>
      <c r="E4665" s="852" t="s">
        <v>767</v>
      </c>
      <c r="F4665" s="852" t="s">
        <v>765</v>
      </c>
      <c r="G4665" s="852" t="s">
        <v>400</v>
      </c>
    </row>
    <row r="4666" spans="1:7">
      <c r="A4666" s="851">
        <v>4663</v>
      </c>
      <c r="B4666" s="852" t="s">
        <v>5774</v>
      </c>
      <c r="C4666" s="281">
        <v>79</v>
      </c>
      <c r="D4666" s="852" t="s">
        <v>773</v>
      </c>
      <c r="E4666" s="852" t="s">
        <v>773</v>
      </c>
      <c r="F4666" s="852" t="s">
        <v>773</v>
      </c>
      <c r="G4666" s="852" t="s">
        <v>473</v>
      </c>
    </row>
    <row r="4667" spans="1:7">
      <c r="A4667" s="98">
        <v>4664</v>
      </c>
      <c r="B4667" s="852" t="s">
        <v>5774</v>
      </c>
      <c r="C4667" s="281">
        <v>79</v>
      </c>
      <c r="D4667" s="852" t="s">
        <v>5782</v>
      </c>
      <c r="E4667" s="852" t="s">
        <v>779</v>
      </c>
      <c r="F4667" s="852" t="s">
        <v>774</v>
      </c>
      <c r="G4667" s="852" t="s">
        <v>504</v>
      </c>
    </row>
    <row r="4668" spans="1:7">
      <c r="A4668" s="851">
        <v>4665</v>
      </c>
      <c r="B4668" s="852" t="s">
        <v>5774</v>
      </c>
      <c r="C4668" s="281">
        <v>79</v>
      </c>
      <c r="D4668" s="852" t="s">
        <v>5783</v>
      </c>
      <c r="E4668" s="852" t="s">
        <v>779</v>
      </c>
      <c r="F4668" s="852" t="s">
        <v>779</v>
      </c>
      <c r="G4668" s="852" t="s">
        <v>556</v>
      </c>
    </row>
    <row r="4669" spans="1:7">
      <c r="A4669" s="98">
        <v>4666</v>
      </c>
      <c r="B4669" s="852" t="s">
        <v>5774</v>
      </c>
      <c r="C4669" s="281">
        <v>79</v>
      </c>
      <c r="D4669" s="852" t="s">
        <v>5784</v>
      </c>
      <c r="E4669" s="852" t="s">
        <v>779</v>
      </c>
      <c r="F4669" s="852" t="s">
        <v>780</v>
      </c>
      <c r="G4669" s="852" t="s">
        <v>576</v>
      </c>
    </row>
    <row r="4670" spans="1:7">
      <c r="A4670" s="851">
        <v>4667</v>
      </c>
      <c r="B4670" s="852" t="s">
        <v>5774</v>
      </c>
      <c r="C4670" s="281">
        <v>79</v>
      </c>
      <c r="D4670" s="852" t="s">
        <v>5685</v>
      </c>
      <c r="E4670" s="852" t="s">
        <v>796</v>
      </c>
      <c r="F4670" s="852" t="s">
        <v>794</v>
      </c>
      <c r="G4670" s="852" t="s">
        <v>621</v>
      </c>
    </row>
    <row r="4671" spans="1:7">
      <c r="A4671" s="98">
        <v>4668</v>
      </c>
      <c r="B4671" s="852" t="s">
        <v>5774</v>
      </c>
      <c r="C4671" s="281">
        <v>79</v>
      </c>
      <c r="D4671" s="852" t="s">
        <v>2330</v>
      </c>
      <c r="E4671" s="852" t="s">
        <v>789</v>
      </c>
      <c r="F4671" s="852" t="s">
        <v>789</v>
      </c>
      <c r="G4671" s="852" t="s">
        <v>691</v>
      </c>
    </row>
    <row r="4672" spans="1:7">
      <c r="A4672" s="851">
        <v>4669</v>
      </c>
      <c r="B4672" s="852" t="s">
        <v>5785</v>
      </c>
      <c r="C4672" s="281">
        <v>80</v>
      </c>
      <c r="D4672" s="852" t="s">
        <v>5786</v>
      </c>
      <c r="E4672" s="852" t="s">
        <v>744</v>
      </c>
      <c r="F4672" s="852" t="s">
        <v>744</v>
      </c>
      <c r="G4672" s="852" t="s">
        <v>129</v>
      </c>
    </row>
    <row r="4673" spans="1:7">
      <c r="A4673" s="98">
        <v>4670</v>
      </c>
      <c r="B4673" s="852" t="s">
        <v>5785</v>
      </c>
      <c r="C4673" s="281">
        <v>80</v>
      </c>
      <c r="D4673" s="852" t="s">
        <v>5787</v>
      </c>
      <c r="E4673" s="852" t="s">
        <v>744</v>
      </c>
      <c r="F4673" s="852" t="s">
        <v>744</v>
      </c>
      <c r="G4673" s="852" t="s">
        <v>130</v>
      </c>
    </row>
    <row r="4674" spans="1:7">
      <c r="A4674" s="851">
        <v>4671</v>
      </c>
      <c r="B4674" s="852" t="s">
        <v>5785</v>
      </c>
      <c r="C4674" s="281">
        <v>80</v>
      </c>
      <c r="D4674" s="852" t="s">
        <v>5788</v>
      </c>
      <c r="E4674" s="852" t="s">
        <v>744</v>
      </c>
      <c r="F4674" s="852" t="s">
        <v>746</v>
      </c>
      <c r="G4674" s="852" t="s">
        <v>158</v>
      </c>
    </row>
    <row r="4675" spans="1:7">
      <c r="A4675" s="98">
        <v>4672</v>
      </c>
      <c r="B4675" s="852" t="s">
        <v>5785</v>
      </c>
      <c r="C4675" s="281">
        <v>80</v>
      </c>
      <c r="D4675" s="852" t="s">
        <v>5789</v>
      </c>
      <c r="E4675" s="852" t="s">
        <v>752</v>
      </c>
      <c r="F4675" s="852" t="s">
        <v>752</v>
      </c>
      <c r="G4675" s="852" t="s">
        <v>121</v>
      </c>
    </row>
    <row r="4676" spans="1:7">
      <c r="A4676" s="851">
        <v>4673</v>
      </c>
      <c r="B4676" s="852" t="s">
        <v>5785</v>
      </c>
      <c r="C4676" s="281">
        <v>80</v>
      </c>
      <c r="D4676" s="852" t="s">
        <v>5790</v>
      </c>
      <c r="E4676" s="852" t="s">
        <v>752</v>
      </c>
      <c r="F4676" s="852" t="s">
        <v>752</v>
      </c>
      <c r="G4676" s="852" t="s">
        <v>248</v>
      </c>
    </row>
    <row r="4677" spans="1:7" ht="30">
      <c r="A4677" s="98">
        <v>4674</v>
      </c>
      <c r="B4677" s="852" t="s">
        <v>5785</v>
      </c>
      <c r="C4677" s="281">
        <v>80</v>
      </c>
      <c r="D4677" s="852" t="s">
        <v>5791</v>
      </c>
      <c r="E4677" s="852" t="s">
        <v>752</v>
      </c>
      <c r="F4677" s="852" t="s">
        <v>752</v>
      </c>
      <c r="G4677" s="852" t="s">
        <v>249</v>
      </c>
    </row>
    <row r="4678" spans="1:7">
      <c r="A4678" s="851">
        <v>4675</v>
      </c>
      <c r="B4678" s="852" t="s">
        <v>5785</v>
      </c>
      <c r="C4678" s="281">
        <v>80</v>
      </c>
      <c r="D4678" s="852" t="s">
        <v>5632</v>
      </c>
      <c r="E4678" s="852" t="s">
        <v>752</v>
      </c>
      <c r="F4678" s="852" t="s">
        <v>752</v>
      </c>
      <c r="G4678" s="852" t="s">
        <v>252</v>
      </c>
    </row>
    <row r="4679" spans="1:7">
      <c r="A4679" s="98">
        <v>4676</v>
      </c>
      <c r="B4679" s="852" t="s">
        <v>5785</v>
      </c>
      <c r="C4679" s="281">
        <v>80</v>
      </c>
      <c r="D4679" s="852" t="s">
        <v>2444</v>
      </c>
      <c r="E4679" s="852" t="s">
        <v>752</v>
      </c>
      <c r="F4679" s="852" t="s">
        <v>752</v>
      </c>
      <c r="G4679" s="852" t="s">
        <v>253</v>
      </c>
    </row>
    <row r="4680" spans="1:7">
      <c r="A4680" s="851">
        <v>4677</v>
      </c>
      <c r="B4680" s="852" t="s">
        <v>5785</v>
      </c>
      <c r="C4680" s="281">
        <v>80</v>
      </c>
      <c r="D4680" s="852" t="s">
        <v>2442</v>
      </c>
      <c r="E4680" s="852" t="s">
        <v>752</v>
      </c>
      <c r="F4680" s="852" t="s">
        <v>752</v>
      </c>
      <c r="G4680" s="852" t="s">
        <v>257</v>
      </c>
    </row>
    <row r="4681" spans="1:7">
      <c r="A4681" s="98">
        <v>4678</v>
      </c>
      <c r="B4681" s="852" t="s">
        <v>5785</v>
      </c>
      <c r="C4681" s="281">
        <v>80</v>
      </c>
      <c r="D4681" s="852" t="s">
        <v>5792</v>
      </c>
      <c r="E4681" s="852" t="s">
        <v>752</v>
      </c>
      <c r="F4681" s="852" t="s">
        <v>752</v>
      </c>
      <c r="G4681" s="852" t="s">
        <v>267</v>
      </c>
    </row>
    <row r="4682" spans="1:7">
      <c r="A4682" s="851">
        <v>4679</v>
      </c>
      <c r="B4682" s="852" t="s">
        <v>5785</v>
      </c>
      <c r="C4682" s="281">
        <v>80</v>
      </c>
      <c r="D4682" s="852" t="s">
        <v>5793</v>
      </c>
      <c r="E4682" s="852" t="s">
        <v>752</v>
      </c>
      <c r="F4682" s="852" t="s">
        <v>752</v>
      </c>
      <c r="G4682" s="852" t="s">
        <v>271</v>
      </c>
    </row>
    <row r="4683" spans="1:7" ht="30">
      <c r="A4683" s="98">
        <v>4680</v>
      </c>
      <c r="B4683" s="852" t="s">
        <v>5785</v>
      </c>
      <c r="C4683" s="281">
        <v>80</v>
      </c>
      <c r="D4683" s="852" t="s">
        <v>5794</v>
      </c>
      <c r="E4683" s="852" t="s">
        <v>752</v>
      </c>
      <c r="F4683" s="852" t="s">
        <v>753</v>
      </c>
      <c r="G4683" s="852" t="s">
        <v>287</v>
      </c>
    </row>
    <row r="4684" spans="1:7">
      <c r="A4684" s="851">
        <v>4681</v>
      </c>
      <c r="B4684" s="852" t="s">
        <v>5785</v>
      </c>
      <c r="C4684" s="281">
        <v>80</v>
      </c>
      <c r="D4684" s="852" t="s">
        <v>5795</v>
      </c>
      <c r="E4684" s="852" t="s">
        <v>752</v>
      </c>
      <c r="F4684" s="852" t="s">
        <v>754</v>
      </c>
      <c r="G4684" s="852" t="s">
        <v>303</v>
      </c>
    </row>
    <row r="4685" spans="1:7">
      <c r="A4685" s="98">
        <v>4682</v>
      </c>
      <c r="B4685" s="852" t="s">
        <v>5785</v>
      </c>
      <c r="C4685" s="281">
        <v>80</v>
      </c>
      <c r="D4685" s="852" t="s">
        <v>5685</v>
      </c>
      <c r="E4685" s="852" t="s">
        <v>796</v>
      </c>
      <c r="F4685" s="852" t="s">
        <v>794</v>
      </c>
      <c r="G4685" s="852" t="s">
        <v>621</v>
      </c>
    </row>
    <row r="4686" spans="1:7">
      <c r="A4686" s="851">
        <v>4683</v>
      </c>
      <c r="B4686" s="852" t="s">
        <v>5796</v>
      </c>
      <c r="C4686" s="281">
        <v>82</v>
      </c>
      <c r="D4686" s="852" t="s">
        <v>5797</v>
      </c>
      <c r="E4686" s="852" t="s">
        <v>744</v>
      </c>
      <c r="F4686" s="852" t="s">
        <v>742</v>
      </c>
      <c r="G4686" s="852" t="s">
        <v>96</v>
      </c>
    </row>
    <row r="4687" spans="1:7">
      <c r="A4687" s="98">
        <v>4684</v>
      </c>
      <c r="B4687" s="852" t="s">
        <v>5796</v>
      </c>
      <c r="C4687" s="281">
        <v>82</v>
      </c>
      <c r="D4687" s="852" t="s">
        <v>106</v>
      </c>
      <c r="E4687" s="852" t="s">
        <v>744</v>
      </c>
      <c r="F4687" s="852" t="s">
        <v>743</v>
      </c>
      <c r="G4687" s="852" t="s">
        <v>106</v>
      </c>
    </row>
    <row r="4688" spans="1:7">
      <c r="A4688" s="851">
        <v>4685</v>
      </c>
      <c r="B4688" s="852" t="s">
        <v>5796</v>
      </c>
      <c r="C4688" s="281">
        <v>82</v>
      </c>
      <c r="D4688" s="852" t="s">
        <v>2593</v>
      </c>
      <c r="E4688" s="852" t="s">
        <v>744</v>
      </c>
      <c r="F4688" s="852" t="s">
        <v>744</v>
      </c>
      <c r="G4688" s="852" t="s">
        <v>116</v>
      </c>
    </row>
    <row r="4689" spans="1:7">
      <c r="A4689" s="98">
        <v>4686</v>
      </c>
      <c r="B4689" s="852" t="s">
        <v>5796</v>
      </c>
      <c r="C4689" s="281">
        <v>82</v>
      </c>
      <c r="D4689" s="852" t="s">
        <v>2588</v>
      </c>
      <c r="E4689" s="852" t="s">
        <v>744</v>
      </c>
      <c r="F4689" s="852" t="s">
        <v>744</v>
      </c>
      <c r="G4689" s="852" t="s">
        <v>116</v>
      </c>
    </row>
    <row r="4690" spans="1:7">
      <c r="A4690" s="851">
        <v>4687</v>
      </c>
      <c r="B4690" s="852" t="s">
        <v>5796</v>
      </c>
      <c r="C4690" s="281">
        <v>82</v>
      </c>
      <c r="D4690" s="852" t="s">
        <v>5798</v>
      </c>
      <c r="E4690" s="852" t="s">
        <v>744</v>
      </c>
      <c r="F4690" s="852" t="s">
        <v>744</v>
      </c>
      <c r="G4690" s="852" t="s">
        <v>116</v>
      </c>
    </row>
    <row r="4691" spans="1:7">
      <c r="A4691" s="98">
        <v>4688</v>
      </c>
      <c r="B4691" s="852" t="s">
        <v>5796</v>
      </c>
      <c r="C4691" s="281">
        <v>82</v>
      </c>
      <c r="D4691" s="852" t="s">
        <v>5799</v>
      </c>
      <c r="E4691" s="852" t="s">
        <v>744</v>
      </c>
      <c r="F4691" s="852" t="s">
        <v>744</v>
      </c>
      <c r="G4691" s="852" t="s">
        <v>118</v>
      </c>
    </row>
    <row r="4692" spans="1:7">
      <c r="A4692" s="851">
        <v>4689</v>
      </c>
      <c r="B4692" s="852" t="s">
        <v>5796</v>
      </c>
      <c r="C4692" s="281">
        <v>82</v>
      </c>
      <c r="D4692" s="852" t="s">
        <v>4832</v>
      </c>
      <c r="E4692" s="852" t="s">
        <v>744</v>
      </c>
      <c r="F4692" s="852" t="s">
        <v>744</v>
      </c>
      <c r="G4692" s="852" t="s">
        <v>119</v>
      </c>
    </row>
    <row r="4693" spans="1:7">
      <c r="A4693" s="98">
        <v>4690</v>
      </c>
      <c r="B4693" s="852" t="s">
        <v>5796</v>
      </c>
      <c r="C4693" s="281">
        <v>82</v>
      </c>
      <c r="D4693" s="852" t="s">
        <v>5800</v>
      </c>
      <c r="E4693" s="852" t="s">
        <v>744</v>
      </c>
      <c r="F4693" s="852" t="s">
        <v>744</v>
      </c>
      <c r="G4693" s="852" t="s">
        <v>119</v>
      </c>
    </row>
    <row r="4694" spans="1:7">
      <c r="A4694" s="851">
        <v>4691</v>
      </c>
      <c r="B4694" s="852" t="s">
        <v>5796</v>
      </c>
      <c r="C4694" s="281">
        <v>82</v>
      </c>
      <c r="D4694" s="852" t="s">
        <v>5801</v>
      </c>
      <c r="E4694" s="852" t="s">
        <v>744</v>
      </c>
      <c r="F4694" s="852" t="s">
        <v>744</v>
      </c>
      <c r="G4694" s="852" t="s">
        <v>120</v>
      </c>
    </row>
    <row r="4695" spans="1:7">
      <c r="A4695" s="98">
        <v>4692</v>
      </c>
      <c r="B4695" s="852" t="s">
        <v>5796</v>
      </c>
      <c r="C4695" s="281">
        <v>82</v>
      </c>
      <c r="D4695" s="852" t="s">
        <v>2608</v>
      </c>
      <c r="E4695" s="852" t="s">
        <v>744</v>
      </c>
      <c r="F4695" s="852" t="s">
        <v>744</v>
      </c>
      <c r="G4695" s="852" t="s">
        <v>122</v>
      </c>
    </row>
    <row r="4696" spans="1:7">
      <c r="A4696" s="851">
        <v>4693</v>
      </c>
      <c r="B4696" s="852" t="s">
        <v>5796</v>
      </c>
      <c r="C4696" s="281">
        <v>82</v>
      </c>
      <c r="D4696" s="852" t="s">
        <v>387</v>
      </c>
      <c r="E4696" s="852" t="s">
        <v>744</v>
      </c>
      <c r="F4696" s="852" t="s">
        <v>744</v>
      </c>
      <c r="G4696" s="852" t="s">
        <v>124</v>
      </c>
    </row>
    <row r="4697" spans="1:7">
      <c r="A4697" s="98">
        <v>4694</v>
      </c>
      <c r="B4697" s="852" t="s">
        <v>5796</v>
      </c>
      <c r="C4697" s="281">
        <v>82</v>
      </c>
      <c r="D4697" s="852" t="s">
        <v>5802</v>
      </c>
      <c r="E4697" s="852" t="s">
        <v>744</v>
      </c>
      <c r="F4697" s="852" t="s">
        <v>744</v>
      </c>
      <c r="G4697" s="852" t="s">
        <v>124</v>
      </c>
    </row>
    <row r="4698" spans="1:7">
      <c r="A4698" s="851">
        <v>4695</v>
      </c>
      <c r="B4698" s="852" t="s">
        <v>5796</v>
      </c>
      <c r="C4698" s="281">
        <v>82</v>
      </c>
      <c r="D4698" s="852" t="s">
        <v>5803</v>
      </c>
      <c r="E4698" s="852" t="s">
        <v>744</v>
      </c>
      <c r="F4698" s="852" t="s">
        <v>744</v>
      </c>
      <c r="G4698" s="852" t="s">
        <v>125</v>
      </c>
    </row>
    <row r="4699" spans="1:7">
      <c r="A4699" s="98">
        <v>4696</v>
      </c>
      <c r="B4699" s="852" t="s">
        <v>5796</v>
      </c>
      <c r="C4699" s="281">
        <v>82</v>
      </c>
      <c r="D4699" s="852" t="s">
        <v>126</v>
      </c>
      <c r="E4699" s="852" t="s">
        <v>744</v>
      </c>
      <c r="F4699" s="852" t="s">
        <v>744</v>
      </c>
      <c r="G4699" s="852" t="s">
        <v>126</v>
      </c>
    </row>
    <row r="4700" spans="1:7">
      <c r="A4700" s="851">
        <v>4697</v>
      </c>
      <c r="B4700" s="852" t="s">
        <v>5796</v>
      </c>
      <c r="C4700" s="281">
        <v>82</v>
      </c>
      <c r="D4700" s="852" t="s">
        <v>2753</v>
      </c>
      <c r="E4700" s="852" t="s">
        <v>744</v>
      </c>
      <c r="F4700" s="852" t="s">
        <v>744</v>
      </c>
      <c r="G4700" s="852" t="s">
        <v>126</v>
      </c>
    </row>
    <row r="4701" spans="1:7">
      <c r="A4701" s="98">
        <v>4698</v>
      </c>
      <c r="B4701" s="852" t="s">
        <v>5796</v>
      </c>
      <c r="C4701" s="281">
        <v>82</v>
      </c>
      <c r="D4701" s="852" t="s">
        <v>2627</v>
      </c>
      <c r="E4701" s="852" t="s">
        <v>744</v>
      </c>
      <c r="F4701" s="852" t="s">
        <v>744</v>
      </c>
      <c r="G4701" s="852" t="s">
        <v>128</v>
      </c>
    </row>
    <row r="4702" spans="1:7">
      <c r="A4702" s="851">
        <v>4699</v>
      </c>
      <c r="B4702" s="852" t="s">
        <v>5796</v>
      </c>
      <c r="C4702" s="281">
        <v>82</v>
      </c>
      <c r="D4702" s="852" t="s">
        <v>5804</v>
      </c>
      <c r="E4702" s="852" t="s">
        <v>744</v>
      </c>
      <c r="F4702" s="852" t="s">
        <v>744</v>
      </c>
      <c r="G4702" s="852" t="s">
        <v>131</v>
      </c>
    </row>
    <row r="4703" spans="1:7">
      <c r="A4703" s="98">
        <v>4700</v>
      </c>
      <c r="B4703" s="852" t="s">
        <v>5796</v>
      </c>
      <c r="C4703" s="281">
        <v>82</v>
      </c>
      <c r="D4703" s="852" t="s">
        <v>5805</v>
      </c>
      <c r="E4703" s="852" t="s">
        <v>744</v>
      </c>
      <c r="F4703" s="852" t="s">
        <v>744</v>
      </c>
      <c r="G4703" s="852" t="s">
        <v>137</v>
      </c>
    </row>
    <row r="4704" spans="1:7">
      <c r="A4704" s="851">
        <v>4701</v>
      </c>
      <c r="B4704" s="852" t="s">
        <v>5796</v>
      </c>
      <c r="C4704" s="281">
        <v>82</v>
      </c>
      <c r="D4704" s="852" t="s">
        <v>2155</v>
      </c>
      <c r="E4704" s="852" t="s">
        <v>744</v>
      </c>
      <c r="F4704" s="852" t="s">
        <v>744</v>
      </c>
      <c r="G4704" s="852" t="s">
        <v>137</v>
      </c>
    </row>
    <row r="4705" spans="1:7">
      <c r="A4705" s="98">
        <v>4702</v>
      </c>
      <c r="B4705" s="852" t="s">
        <v>5796</v>
      </c>
      <c r="C4705" s="281">
        <v>82</v>
      </c>
      <c r="D4705" s="852" t="s">
        <v>606</v>
      </c>
      <c r="E4705" s="852" t="s">
        <v>744</v>
      </c>
      <c r="F4705" s="852" t="s">
        <v>744</v>
      </c>
      <c r="G4705" s="852" t="s">
        <v>137</v>
      </c>
    </row>
    <row r="4706" spans="1:7">
      <c r="A4706" s="851">
        <v>4703</v>
      </c>
      <c r="B4706" s="852" t="s">
        <v>5796</v>
      </c>
      <c r="C4706" s="281">
        <v>82</v>
      </c>
      <c r="D4706" s="852" t="s">
        <v>2655</v>
      </c>
      <c r="E4706" s="852" t="s">
        <v>744</v>
      </c>
      <c r="F4706" s="852" t="s">
        <v>744</v>
      </c>
      <c r="G4706" s="852" t="s">
        <v>138</v>
      </c>
    </row>
    <row r="4707" spans="1:7">
      <c r="A4707" s="98">
        <v>4704</v>
      </c>
      <c r="B4707" s="852" t="s">
        <v>5796</v>
      </c>
      <c r="C4707" s="281">
        <v>82</v>
      </c>
      <c r="D4707" s="852" t="s">
        <v>2663</v>
      </c>
      <c r="E4707" s="852" t="s">
        <v>744</v>
      </c>
      <c r="F4707" s="852" t="s">
        <v>744</v>
      </c>
      <c r="G4707" s="852" t="s">
        <v>141</v>
      </c>
    </row>
    <row r="4708" spans="1:7">
      <c r="A4708" s="851">
        <v>4705</v>
      </c>
      <c r="B4708" s="852" t="s">
        <v>5796</v>
      </c>
      <c r="C4708" s="281">
        <v>82</v>
      </c>
      <c r="D4708" s="852" t="s">
        <v>2125</v>
      </c>
      <c r="E4708" s="852" t="s">
        <v>744</v>
      </c>
      <c r="F4708" s="852" t="s">
        <v>744</v>
      </c>
      <c r="G4708" s="852" t="s">
        <v>141</v>
      </c>
    </row>
    <row r="4709" spans="1:7">
      <c r="A4709" s="98">
        <v>4706</v>
      </c>
      <c r="B4709" s="852" t="s">
        <v>5796</v>
      </c>
      <c r="C4709" s="281">
        <v>82</v>
      </c>
      <c r="D4709" s="852" t="s">
        <v>142</v>
      </c>
      <c r="E4709" s="852" t="s">
        <v>744</v>
      </c>
      <c r="F4709" s="852" t="s">
        <v>744</v>
      </c>
      <c r="G4709" s="852" t="s">
        <v>142</v>
      </c>
    </row>
    <row r="4710" spans="1:7">
      <c r="A4710" s="851">
        <v>4707</v>
      </c>
      <c r="B4710" s="852" t="s">
        <v>5796</v>
      </c>
      <c r="C4710" s="281">
        <v>82</v>
      </c>
      <c r="D4710" s="852" t="s">
        <v>5806</v>
      </c>
      <c r="E4710" s="852" t="s">
        <v>744</v>
      </c>
      <c r="F4710" s="852" t="s">
        <v>744</v>
      </c>
      <c r="G4710" s="852" t="s">
        <v>142</v>
      </c>
    </row>
    <row r="4711" spans="1:7">
      <c r="A4711" s="98">
        <v>4708</v>
      </c>
      <c r="B4711" s="852" t="s">
        <v>5796</v>
      </c>
      <c r="C4711" s="281">
        <v>82</v>
      </c>
      <c r="D4711" s="852" t="s">
        <v>5807</v>
      </c>
      <c r="E4711" s="852" t="s">
        <v>744</v>
      </c>
      <c r="F4711" s="852" t="s">
        <v>2093</v>
      </c>
      <c r="G4711" s="852" t="s">
        <v>144</v>
      </c>
    </row>
    <row r="4712" spans="1:7">
      <c r="A4712" s="851">
        <v>4709</v>
      </c>
      <c r="B4712" s="852" t="s">
        <v>5796</v>
      </c>
      <c r="C4712" s="281">
        <v>82</v>
      </c>
      <c r="D4712" s="852" t="s">
        <v>5808</v>
      </c>
      <c r="E4712" s="852" t="s">
        <v>744</v>
      </c>
      <c r="F4712" s="852" t="s">
        <v>2093</v>
      </c>
      <c r="G4712" s="852" t="s">
        <v>148</v>
      </c>
    </row>
    <row r="4713" spans="1:7">
      <c r="A4713" s="98">
        <v>4710</v>
      </c>
      <c r="B4713" s="852" t="s">
        <v>5796</v>
      </c>
      <c r="C4713" s="281">
        <v>82</v>
      </c>
      <c r="D4713" s="852" t="s">
        <v>5809</v>
      </c>
      <c r="E4713" s="852" t="s">
        <v>744</v>
      </c>
      <c r="F4713" s="852" t="s">
        <v>2093</v>
      </c>
      <c r="G4713" s="852" t="s">
        <v>148</v>
      </c>
    </row>
    <row r="4714" spans="1:7">
      <c r="A4714" s="851">
        <v>4711</v>
      </c>
      <c r="B4714" s="852" t="s">
        <v>5796</v>
      </c>
      <c r="C4714" s="281">
        <v>82</v>
      </c>
      <c r="D4714" s="852" t="s">
        <v>5810</v>
      </c>
      <c r="E4714" s="852" t="s">
        <v>744</v>
      </c>
      <c r="F4714" s="852" t="s">
        <v>2093</v>
      </c>
      <c r="G4714" s="852" t="s">
        <v>152</v>
      </c>
    </row>
    <row r="4715" spans="1:7">
      <c r="A4715" s="98">
        <v>4712</v>
      </c>
      <c r="B4715" s="852" t="s">
        <v>5796</v>
      </c>
      <c r="C4715" s="281">
        <v>82</v>
      </c>
      <c r="D4715" s="852" t="s">
        <v>5811</v>
      </c>
      <c r="E4715" s="852" t="s">
        <v>744</v>
      </c>
      <c r="F4715" s="852" t="s">
        <v>2093</v>
      </c>
      <c r="G4715" s="852" t="s">
        <v>152</v>
      </c>
    </row>
    <row r="4716" spans="1:7">
      <c r="A4716" s="851">
        <v>4713</v>
      </c>
      <c r="B4716" s="852" t="s">
        <v>5796</v>
      </c>
      <c r="C4716" s="281">
        <v>82</v>
      </c>
      <c r="D4716" s="852" t="s">
        <v>5812</v>
      </c>
      <c r="E4716" s="852" t="s">
        <v>744</v>
      </c>
      <c r="F4716" s="852" t="s">
        <v>746</v>
      </c>
      <c r="G4716" s="852" t="s">
        <v>159</v>
      </c>
    </row>
    <row r="4717" spans="1:7">
      <c r="A4717" s="98">
        <v>4714</v>
      </c>
      <c r="B4717" s="852" t="s">
        <v>5796</v>
      </c>
      <c r="C4717" s="281">
        <v>82</v>
      </c>
      <c r="D4717" s="852" t="s">
        <v>5813</v>
      </c>
      <c r="E4717" s="852" t="s">
        <v>744</v>
      </c>
      <c r="F4717" s="852" t="s">
        <v>746</v>
      </c>
      <c r="G4717" s="852" t="s">
        <v>160</v>
      </c>
    </row>
    <row r="4718" spans="1:7">
      <c r="A4718" s="851">
        <v>4715</v>
      </c>
      <c r="B4718" s="852" t="s">
        <v>5796</v>
      </c>
      <c r="C4718" s="281">
        <v>82</v>
      </c>
      <c r="D4718" s="852" t="s">
        <v>173</v>
      </c>
      <c r="E4718" s="852" t="s">
        <v>744</v>
      </c>
      <c r="F4718" s="852" t="s">
        <v>748</v>
      </c>
      <c r="G4718" s="852" t="s">
        <v>2438</v>
      </c>
    </row>
    <row r="4719" spans="1:7">
      <c r="A4719" s="98">
        <v>4716</v>
      </c>
      <c r="B4719" s="852" t="s">
        <v>5796</v>
      </c>
      <c r="C4719" s="281">
        <v>82</v>
      </c>
      <c r="D4719" s="852" t="s">
        <v>5814</v>
      </c>
      <c r="E4719" s="852" t="s">
        <v>744</v>
      </c>
      <c r="F4719" s="852" t="s">
        <v>748</v>
      </c>
      <c r="G4719" s="852" t="s">
        <v>175</v>
      </c>
    </row>
    <row r="4720" spans="1:7">
      <c r="A4720" s="851">
        <v>4717</v>
      </c>
      <c r="B4720" s="852" t="s">
        <v>5796</v>
      </c>
      <c r="C4720" s="281">
        <v>82</v>
      </c>
      <c r="D4720" s="852" t="s">
        <v>199</v>
      </c>
      <c r="E4720" s="852" t="s">
        <v>744</v>
      </c>
      <c r="F4720" s="852" t="s">
        <v>751</v>
      </c>
      <c r="G4720" s="852" t="s">
        <v>2055</v>
      </c>
    </row>
    <row r="4721" spans="1:7">
      <c r="A4721" s="98">
        <v>4718</v>
      </c>
      <c r="B4721" s="852" t="s">
        <v>5796</v>
      </c>
      <c r="C4721" s="281">
        <v>82</v>
      </c>
      <c r="D4721" s="852" t="s">
        <v>2238</v>
      </c>
      <c r="E4721" s="852" t="s">
        <v>752</v>
      </c>
      <c r="F4721" s="852" t="s">
        <v>752</v>
      </c>
      <c r="G4721" s="852" t="s">
        <v>220</v>
      </c>
    </row>
    <row r="4722" spans="1:7">
      <c r="A4722" s="851">
        <v>4719</v>
      </c>
      <c r="B4722" s="852" t="s">
        <v>5796</v>
      </c>
      <c r="C4722" s="281">
        <v>82</v>
      </c>
      <c r="D4722" s="852" t="s">
        <v>2784</v>
      </c>
      <c r="E4722" s="852" t="s">
        <v>752</v>
      </c>
      <c r="F4722" s="852" t="s">
        <v>752</v>
      </c>
      <c r="G4722" s="852" t="s">
        <v>222</v>
      </c>
    </row>
    <row r="4723" spans="1:7">
      <c r="A4723" s="98">
        <v>4720</v>
      </c>
      <c r="B4723" s="852" t="s">
        <v>5796</v>
      </c>
      <c r="C4723" s="281">
        <v>82</v>
      </c>
      <c r="D4723" s="852" t="s">
        <v>5815</v>
      </c>
      <c r="E4723" s="852" t="s">
        <v>752</v>
      </c>
      <c r="F4723" s="852" t="s">
        <v>752</v>
      </c>
      <c r="G4723" s="852" t="s">
        <v>228</v>
      </c>
    </row>
    <row r="4724" spans="1:7">
      <c r="A4724" s="851">
        <v>4721</v>
      </c>
      <c r="B4724" s="852" t="s">
        <v>5796</v>
      </c>
      <c r="C4724" s="281">
        <v>82</v>
      </c>
      <c r="D4724" s="852" t="s">
        <v>2216</v>
      </c>
      <c r="E4724" s="852" t="s">
        <v>752</v>
      </c>
      <c r="F4724" s="852" t="s">
        <v>752</v>
      </c>
      <c r="G4724" s="852" t="s">
        <v>237</v>
      </c>
    </row>
    <row r="4725" spans="1:7">
      <c r="A4725" s="98">
        <v>4722</v>
      </c>
      <c r="B4725" s="852" t="s">
        <v>5796</v>
      </c>
      <c r="C4725" s="281">
        <v>82</v>
      </c>
      <c r="D4725" s="852" t="s">
        <v>242</v>
      </c>
      <c r="E4725" s="852" t="s">
        <v>752</v>
      </c>
      <c r="F4725" s="852" t="s">
        <v>752</v>
      </c>
      <c r="G4725" s="852" t="s">
        <v>242</v>
      </c>
    </row>
    <row r="4726" spans="1:7">
      <c r="A4726" s="851">
        <v>4723</v>
      </c>
      <c r="B4726" s="852" t="s">
        <v>5796</v>
      </c>
      <c r="C4726" s="281">
        <v>82</v>
      </c>
      <c r="D4726" s="852" t="s">
        <v>4434</v>
      </c>
      <c r="E4726" s="852" t="s">
        <v>752</v>
      </c>
      <c r="F4726" s="852" t="s">
        <v>752</v>
      </c>
      <c r="G4726" s="852" t="s">
        <v>243</v>
      </c>
    </row>
    <row r="4727" spans="1:7">
      <c r="A4727" s="98">
        <v>4724</v>
      </c>
      <c r="B4727" s="852" t="s">
        <v>5796</v>
      </c>
      <c r="C4727" s="281">
        <v>82</v>
      </c>
      <c r="D4727" s="852" t="s">
        <v>4436</v>
      </c>
      <c r="E4727" s="852" t="s">
        <v>752</v>
      </c>
      <c r="F4727" s="852" t="s">
        <v>752</v>
      </c>
      <c r="G4727" s="852" t="s">
        <v>244</v>
      </c>
    </row>
    <row r="4728" spans="1:7">
      <c r="A4728" s="851">
        <v>4725</v>
      </c>
      <c r="B4728" s="852" t="s">
        <v>5796</v>
      </c>
      <c r="C4728" s="281">
        <v>82</v>
      </c>
      <c r="D4728" s="852" t="s">
        <v>5816</v>
      </c>
      <c r="E4728" s="852" t="s">
        <v>752</v>
      </c>
      <c r="F4728" s="852" t="s">
        <v>752</v>
      </c>
      <c r="G4728" s="852" t="s">
        <v>244</v>
      </c>
    </row>
    <row r="4729" spans="1:7">
      <c r="A4729" s="98">
        <v>4726</v>
      </c>
      <c r="B4729" s="852" t="s">
        <v>5796</v>
      </c>
      <c r="C4729" s="281">
        <v>82</v>
      </c>
      <c r="D4729" s="852" t="s">
        <v>245</v>
      </c>
      <c r="E4729" s="852" t="s">
        <v>752</v>
      </c>
      <c r="F4729" s="852" t="s">
        <v>752</v>
      </c>
      <c r="G4729" s="852" t="s">
        <v>245</v>
      </c>
    </row>
    <row r="4730" spans="1:7">
      <c r="A4730" s="851">
        <v>4727</v>
      </c>
      <c r="B4730" s="852" t="s">
        <v>5796</v>
      </c>
      <c r="C4730" s="281">
        <v>82</v>
      </c>
      <c r="D4730" s="852" t="s">
        <v>4462</v>
      </c>
      <c r="E4730" s="852" t="s">
        <v>752</v>
      </c>
      <c r="F4730" s="852" t="s">
        <v>752</v>
      </c>
      <c r="G4730" s="852" t="s">
        <v>270</v>
      </c>
    </row>
    <row r="4731" spans="1:7">
      <c r="A4731" s="98">
        <v>4728</v>
      </c>
      <c r="B4731" s="852" t="s">
        <v>5796</v>
      </c>
      <c r="C4731" s="281">
        <v>82</v>
      </c>
      <c r="D4731" s="852" t="s">
        <v>5817</v>
      </c>
      <c r="E4731" s="852" t="s">
        <v>752</v>
      </c>
      <c r="F4731" s="852" t="s">
        <v>753</v>
      </c>
      <c r="G4731" s="852" t="s">
        <v>297</v>
      </c>
    </row>
    <row r="4732" spans="1:7">
      <c r="A4732" s="851">
        <v>4729</v>
      </c>
      <c r="B4732" s="852" t="s">
        <v>5796</v>
      </c>
      <c r="C4732" s="281">
        <v>82</v>
      </c>
      <c r="D4732" s="852" t="s">
        <v>2352</v>
      </c>
      <c r="E4732" s="852" t="s">
        <v>752</v>
      </c>
      <c r="F4732" s="852" t="s">
        <v>753</v>
      </c>
      <c r="G4732" s="852" t="s">
        <v>299</v>
      </c>
    </row>
    <row r="4733" spans="1:7">
      <c r="A4733" s="98">
        <v>4730</v>
      </c>
      <c r="B4733" s="852" t="s">
        <v>5796</v>
      </c>
      <c r="C4733" s="281">
        <v>82</v>
      </c>
      <c r="D4733" s="852" t="s">
        <v>4896</v>
      </c>
      <c r="E4733" s="852" t="s">
        <v>752</v>
      </c>
      <c r="F4733" s="852" t="s">
        <v>758</v>
      </c>
      <c r="G4733" s="852" t="s">
        <v>344</v>
      </c>
    </row>
    <row r="4734" spans="1:7">
      <c r="A4734" s="851">
        <v>4731</v>
      </c>
      <c r="B4734" s="852" t="s">
        <v>5796</v>
      </c>
      <c r="C4734" s="281">
        <v>82</v>
      </c>
      <c r="D4734" s="852" t="s">
        <v>5818</v>
      </c>
      <c r="E4734" s="852" t="s">
        <v>752</v>
      </c>
      <c r="F4734" s="852" t="s">
        <v>2013</v>
      </c>
      <c r="G4734" s="852" t="s">
        <v>350</v>
      </c>
    </row>
    <row r="4735" spans="1:7">
      <c r="A4735" s="98">
        <v>4732</v>
      </c>
      <c r="B4735" s="852" t="s">
        <v>5796</v>
      </c>
      <c r="C4735" s="281">
        <v>82</v>
      </c>
      <c r="D4735" s="852" t="s">
        <v>375</v>
      </c>
      <c r="E4735" s="852" t="s">
        <v>752</v>
      </c>
      <c r="F4735" s="852" t="s">
        <v>762</v>
      </c>
      <c r="G4735" s="852" t="s">
        <v>375</v>
      </c>
    </row>
    <row r="4736" spans="1:7">
      <c r="A4736" s="851">
        <v>4733</v>
      </c>
      <c r="B4736" s="852" t="s">
        <v>5796</v>
      </c>
      <c r="C4736" s="281">
        <v>82</v>
      </c>
      <c r="D4736" s="852" t="s">
        <v>5819</v>
      </c>
      <c r="E4736" s="852" t="s">
        <v>752</v>
      </c>
      <c r="F4736" s="852" t="s">
        <v>762</v>
      </c>
      <c r="G4736" s="852" t="s">
        <v>375</v>
      </c>
    </row>
    <row r="4737" spans="1:7">
      <c r="A4737" s="98">
        <v>4734</v>
      </c>
      <c r="B4737" s="852" t="s">
        <v>5796</v>
      </c>
      <c r="C4737" s="281">
        <v>82</v>
      </c>
      <c r="D4737" s="852" t="s">
        <v>5820</v>
      </c>
      <c r="E4737" s="852" t="s">
        <v>767</v>
      </c>
      <c r="F4737" s="852" t="s">
        <v>767</v>
      </c>
      <c r="G4737" s="852" t="s">
        <v>416</v>
      </c>
    </row>
    <row r="4738" spans="1:7">
      <c r="A4738" s="851">
        <v>4735</v>
      </c>
      <c r="B4738" s="852" t="s">
        <v>5796</v>
      </c>
      <c r="C4738" s="281">
        <v>82</v>
      </c>
      <c r="D4738" s="852" t="s">
        <v>5821</v>
      </c>
      <c r="E4738" s="852" t="s">
        <v>779</v>
      </c>
      <c r="F4738" s="852" t="s">
        <v>777</v>
      </c>
      <c r="G4738" s="852" t="s">
        <v>1958</v>
      </c>
    </row>
    <row r="4739" spans="1:7">
      <c r="A4739" s="98">
        <v>4736</v>
      </c>
      <c r="B4739" s="852" t="s">
        <v>5796</v>
      </c>
      <c r="C4739" s="281">
        <v>82</v>
      </c>
      <c r="D4739" s="852" t="s">
        <v>5822</v>
      </c>
      <c r="E4739" s="852" t="s">
        <v>779</v>
      </c>
      <c r="F4739" s="852" t="s">
        <v>777</v>
      </c>
      <c r="G4739" s="852" t="s">
        <v>514</v>
      </c>
    </row>
    <row r="4740" spans="1:7">
      <c r="A4740" s="851">
        <v>4737</v>
      </c>
      <c r="B4740" s="852" t="s">
        <v>5796</v>
      </c>
      <c r="C4740" s="281">
        <v>82</v>
      </c>
      <c r="D4740" s="852" t="s">
        <v>508</v>
      </c>
      <c r="E4740" s="852" t="s">
        <v>779</v>
      </c>
      <c r="F4740" s="852" t="s">
        <v>777</v>
      </c>
      <c r="G4740" s="852" t="s">
        <v>508</v>
      </c>
    </row>
    <row r="4741" spans="1:7">
      <c r="A4741" s="98">
        <v>4738</v>
      </c>
      <c r="B4741" s="852" t="s">
        <v>5796</v>
      </c>
      <c r="C4741" s="281">
        <v>82</v>
      </c>
      <c r="D4741" s="852" t="s">
        <v>547</v>
      </c>
      <c r="E4741" s="852" t="s">
        <v>779</v>
      </c>
      <c r="F4741" s="852" t="s">
        <v>778</v>
      </c>
      <c r="G4741" s="852" t="s">
        <v>547</v>
      </c>
    </row>
    <row r="4742" spans="1:7">
      <c r="A4742" s="851">
        <v>4739</v>
      </c>
      <c r="B4742" s="852" t="s">
        <v>5796</v>
      </c>
      <c r="C4742" s="281">
        <v>82</v>
      </c>
      <c r="D4742" s="852" t="s">
        <v>5823</v>
      </c>
      <c r="E4742" s="852" t="s">
        <v>796</v>
      </c>
      <c r="F4742" s="852" t="s">
        <v>790</v>
      </c>
      <c r="G4742" s="852" t="s">
        <v>406</v>
      </c>
    </row>
    <row r="4743" spans="1:7">
      <c r="A4743" s="98">
        <v>4740</v>
      </c>
      <c r="B4743" s="852" t="s">
        <v>5796</v>
      </c>
      <c r="C4743" s="281">
        <v>82</v>
      </c>
      <c r="D4743" s="852" t="s">
        <v>3423</v>
      </c>
      <c r="E4743" s="852" t="s">
        <v>796</v>
      </c>
      <c r="F4743" s="852" t="s">
        <v>796</v>
      </c>
      <c r="G4743" s="852" t="s">
        <v>3423</v>
      </c>
    </row>
    <row r="4744" spans="1:7">
      <c r="A4744" s="851">
        <v>4741</v>
      </c>
      <c r="B4744" s="852" t="s">
        <v>5796</v>
      </c>
      <c r="C4744" s="281">
        <v>82</v>
      </c>
      <c r="D4744" s="852" t="s">
        <v>3433</v>
      </c>
      <c r="E4744" s="852" t="s">
        <v>789</v>
      </c>
      <c r="F4744" s="852" t="s">
        <v>787</v>
      </c>
      <c r="G4744" s="852" t="s">
        <v>647</v>
      </c>
    </row>
    <row r="4745" spans="1:7">
      <c r="A4745" s="98">
        <v>4742</v>
      </c>
      <c r="B4745" s="852" t="s">
        <v>5796</v>
      </c>
      <c r="C4745" s="281">
        <v>82</v>
      </c>
      <c r="D4745" s="852" t="s">
        <v>596</v>
      </c>
      <c r="E4745" s="852" t="s">
        <v>789</v>
      </c>
      <c r="F4745" s="852" t="s">
        <v>788</v>
      </c>
      <c r="G4745" s="852" t="s">
        <v>665</v>
      </c>
    </row>
    <row r="4746" spans="1:7">
      <c r="A4746" s="851">
        <v>4743</v>
      </c>
      <c r="B4746" s="852" t="s">
        <v>5824</v>
      </c>
      <c r="C4746" s="281">
        <v>83</v>
      </c>
      <c r="D4746" s="852" t="s">
        <v>5825</v>
      </c>
      <c r="E4746" s="852" t="s">
        <v>782</v>
      </c>
      <c r="F4746" s="852" t="s">
        <v>782</v>
      </c>
      <c r="G4746" s="852" t="s">
        <v>43</v>
      </c>
    </row>
    <row r="4747" spans="1:7">
      <c r="A4747" s="98">
        <v>4744</v>
      </c>
      <c r="B4747" s="852" t="s">
        <v>5824</v>
      </c>
      <c r="C4747" s="281">
        <v>83</v>
      </c>
      <c r="D4747" s="852" t="s">
        <v>5826</v>
      </c>
      <c r="E4747" s="852" t="s">
        <v>744</v>
      </c>
      <c r="F4747" s="852" t="s">
        <v>743</v>
      </c>
      <c r="G4747" s="852" t="s">
        <v>105</v>
      </c>
    </row>
    <row r="4748" spans="1:7">
      <c r="A4748" s="851">
        <v>4745</v>
      </c>
      <c r="B4748" s="852" t="s">
        <v>5824</v>
      </c>
      <c r="C4748" s="281">
        <v>83</v>
      </c>
      <c r="D4748" s="852" t="s">
        <v>5827</v>
      </c>
      <c r="E4748" s="852" t="s">
        <v>744</v>
      </c>
      <c r="F4748" s="852" t="s">
        <v>744</v>
      </c>
      <c r="G4748" s="852" t="s">
        <v>113</v>
      </c>
    </row>
    <row r="4749" spans="1:7">
      <c r="A4749" s="98">
        <v>4746</v>
      </c>
      <c r="B4749" s="852" t="s">
        <v>5824</v>
      </c>
      <c r="C4749" s="281">
        <v>83</v>
      </c>
      <c r="D4749" s="852" t="s">
        <v>5828</v>
      </c>
      <c r="E4749" s="852" t="s">
        <v>744</v>
      </c>
      <c r="F4749" s="852" t="s">
        <v>744</v>
      </c>
      <c r="G4749" s="852" t="s">
        <v>115</v>
      </c>
    </row>
    <row r="4750" spans="1:7">
      <c r="A4750" s="851">
        <v>4747</v>
      </c>
      <c r="B4750" s="852" t="s">
        <v>5824</v>
      </c>
      <c r="C4750" s="281">
        <v>83</v>
      </c>
      <c r="D4750" s="852" t="s">
        <v>5829</v>
      </c>
      <c r="E4750" s="852" t="s">
        <v>744</v>
      </c>
      <c r="F4750" s="852" t="s">
        <v>744</v>
      </c>
      <c r="G4750" s="852" t="s">
        <v>120</v>
      </c>
    </row>
    <row r="4751" spans="1:7">
      <c r="A4751" s="98">
        <v>4748</v>
      </c>
      <c r="B4751" s="852" t="s">
        <v>5824</v>
      </c>
      <c r="C4751" s="281">
        <v>83</v>
      </c>
      <c r="D4751" s="852" t="s">
        <v>5830</v>
      </c>
      <c r="E4751" s="852" t="s">
        <v>744</v>
      </c>
      <c r="F4751" s="852" t="s">
        <v>744</v>
      </c>
      <c r="G4751" s="852" t="s">
        <v>123</v>
      </c>
    </row>
    <row r="4752" spans="1:7">
      <c r="A4752" s="851">
        <v>4749</v>
      </c>
      <c r="B4752" s="852" t="s">
        <v>5824</v>
      </c>
      <c r="C4752" s="281">
        <v>83</v>
      </c>
      <c r="D4752" s="852" t="s">
        <v>2424</v>
      </c>
      <c r="E4752" s="852" t="s">
        <v>744</v>
      </c>
      <c r="F4752" s="852" t="s">
        <v>744</v>
      </c>
      <c r="G4752" s="852" t="s">
        <v>126</v>
      </c>
    </row>
    <row r="4753" spans="1:7">
      <c r="A4753" s="98">
        <v>4750</v>
      </c>
      <c r="B4753" s="852" t="s">
        <v>5824</v>
      </c>
      <c r="C4753" s="281">
        <v>83</v>
      </c>
      <c r="D4753" s="852" t="s">
        <v>5831</v>
      </c>
      <c r="E4753" s="852" t="s">
        <v>744</v>
      </c>
      <c r="F4753" s="852" t="s">
        <v>744</v>
      </c>
      <c r="G4753" s="852" t="s">
        <v>129</v>
      </c>
    </row>
    <row r="4754" spans="1:7">
      <c r="A4754" s="851">
        <v>4751</v>
      </c>
      <c r="B4754" s="852" t="s">
        <v>5824</v>
      </c>
      <c r="C4754" s="281">
        <v>83</v>
      </c>
      <c r="D4754" s="852" t="s">
        <v>5832</v>
      </c>
      <c r="E4754" s="852" t="s">
        <v>744</v>
      </c>
      <c r="F4754" s="852" t="s">
        <v>744</v>
      </c>
      <c r="G4754" s="852" t="s">
        <v>133</v>
      </c>
    </row>
    <row r="4755" spans="1:7">
      <c r="A4755" s="98">
        <v>4752</v>
      </c>
      <c r="B4755" s="852" t="s">
        <v>5824</v>
      </c>
      <c r="C4755" s="281">
        <v>83</v>
      </c>
      <c r="D4755" s="852" t="s">
        <v>2427</v>
      </c>
      <c r="E4755" s="852" t="s">
        <v>744</v>
      </c>
      <c r="F4755" s="852" t="s">
        <v>744</v>
      </c>
      <c r="G4755" s="852" t="s">
        <v>136</v>
      </c>
    </row>
    <row r="4756" spans="1:7">
      <c r="A4756" s="851">
        <v>4753</v>
      </c>
      <c r="B4756" s="852" t="s">
        <v>5824</v>
      </c>
      <c r="C4756" s="281">
        <v>83</v>
      </c>
      <c r="D4756" s="852" t="s">
        <v>5833</v>
      </c>
      <c r="E4756" s="852" t="s">
        <v>744</v>
      </c>
      <c r="F4756" s="852" t="s">
        <v>746</v>
      </c>
      <c r="G4756" s="852" t="s">
        <v>165</v>
      </c>
    </row>
    <row r="4757" spans="1:7">
      <c r="A4757" s="98">
        <v>4754</v>
      </c>
      <c r="B4757" s="852" t="s">
        <v>5824</v>
      </c>
      <c r="C4757" s="281">
        <v>83</v>
      </c>
      <c r="D4757" s="852" t="s">
        <v>5834</v>
      </c>
      <c r="E4757" s="852" t="s">
        <v>744</v>
      </c>
      <c r="F4757" s="852" t="s">
        <v>746</v>
      </c>
      <c r="G4757" s="852" t="s">
        <v>169</v>
      </c>
    </row>
    <row r="4758" spans="1:7">
      <c r="A4758" s="851">
        <v>4755</v>
      </c>
      <c r="B4758" s="852" t="s">
        <v>5824</v>
      </c>
      <c r="C4758" s="281">
        <v>83</v>
      </c>
      <c r="D4758" s="852" t="s">
        <v>4250</v>
      </c>
      <c r="E4758" s="852" t="s">
        <v>744</v>
      </c>
      <c r="F4758" s="852" t="s">
        <v>748</v>
      </c>
      <c r="G4758" s="852" t="s">
        <v>2438</v>
      </c>
    </row>
    <row r="4759" spans="1:7">
      <c r="A4759" s="98">
        <v>4756</v>
      </c>
      <c r="B4759" s="852" t="s">
        <v>5824</v>
      </c>
      <c r="C4759" s="281">
        <v>83</v>
      </c>
      <c r="D4759" s="852" t="s">
        <v>5267</v>
      </c>
      <c r="E4759" s="852" t="s">
        <v>744</v>
      </c>
      <c r="F4759" s="852" t="s">
        <v>750</v>
      </c>
      <c r="G4759" s="852" t="s">
        <v>2095</v>
      </c>
    </row>
    <row r="4760" spans="1:7">
      <c r="A4760" s="851">
        <v>4757</v>
      </c>
      <c r="B4760" s="852" t="s">
        <v>5824</v>
      </c>
      <c r="C4760" s="281">
        <v>83</v>
      </c>
      <c r="D4760" s="852" t="s">
        <v>5835</v>
      </c>
      <c r="E4760" s="852" t="s">
        <v>744</v>
      </c>
      <c r="F4760" s="852" t="s">
        <v>751</v>
      </c>
      <c r="G4760" s="852" t="s">
        <v>2055</v>
      </c>
    </row>
    <row r="4761" spans="1:7">
      <c r="A4761" s="98">
        <v>4758</v>
      </c>
      <c r="B4761" s="852" t="s">
        <v>5824</v>
      </c>
      <c r="C4761" s="281">
        <v>83</v>
      </c>
      <c r="D4761" s="852" t="s">
        <v>5836</v>
      </c>
      <c r="E4761" s="852" t="s">
        <v>744</v>
      </c>
      <c r="F4761" s="852" t="s">
        <v>751</v>
      </c>
      <c r="G4761" s="852" t="s">
        <v>204</v>
      </c>
    </row>
    <row r="4762" spans="1:7" ht="30">
      <c r="A4762" s="851">
        <v>4759</v>
      </c>
      <c r="B4762" s="852" t="s">
        <v>5824</v>
      </c>
      <c r="C4762" s="281">
        <v>83</v>
      </c>
      <c r="D4762" s="852" t="s">
        <v>5837</v>
      </c>
      <c r="E4762" s="852" t="s">
        <v>752</v>
      </c>
      <c r="F4762" s="852" t="s">
        <v>752</v>
      </c>
      <c r="G4762" s="852" t="s">
        <v>221</v>
      </c>
    </row>
    <row r="4763" spans="1:7">
      <c r="A4763" s="98">
        <v>4760</v>
      </c>
      <c r="B4763" s="852" t="s">
        <v>5824</v>
      </c>
      <c r="C4763" s="281">
        <v>83</v>
      </c>
      <c r="D4763" s="852" t="s">
        <v>5838</v>
      </c>
      <c r="E4763" s="852" t="s">
        <v>752</v>
      </c>
      <c r="F4763" s="852" t="s">
        <v>752</v>
      </c>
      <c r="G4763" s="852" t="s">
        <v>228</v>
      </c>
    </row>
    <row r="4764" spans="1:7">
      <c r="A4764" s="851">
        <v>4761</v>
      </c>
      <c r="B4764" s="852" t="s">
        <v>5824</v>
      </c>
      <c r="C4764" s="281">
        <v>83</v>
      </c>
      <c r="D4764" s="852" t="s">
        <v>5839</v>
      </c>
      <c r="E4764" s="852" t="s">
        <v>752</v>
      </c>
      <c r="F4764" s="852" t="s">
        <v>752</v>
      </c>
      <c r="G4764" s="852" t="s">
        <v>235</v>
      </c>
    </row>
    <row r="4765" spans="1:7">
      <c r="A4765" s="98">
        <v>4762</v>
      </c>
      <c r="B4765" s="852" t="s">
        <v>5824</v>
      </c>
      <c r="C4765" s="281">
        <v>83</v>
      </c>
      <c r="D4765" s="852" t="s">
        <v>4541</v>
      </c>
      <c r="E4765" s="852" t="s">
        <v>752</v>
      </c>
      <c r="F4765" s="852" t="s">
        <v>752</v>
      </c>
      <c r="G4765" s="852" t="s">
        <v>238</v>
      </c>
    </row>
    <row r="4766" spans="1:7">
      <c r="A4766" s="851">
        <v>4763</v>
      </c>
      <c r="B4766" s="852" t="s">
        <v>5824</v>
      </c>
      <c r="C4766" s="281">
        <v>83</v>
      </c>
      <c r="D4766" s="852" t="s">
        <v>5840</v>
      </c>
      <c r="E4766" s="852" t="s">
        <v>752</v>
      </c>
      <c r="F4766" s="852" t="s">
        <v>752</v>
      </c>
      <c r="G4766" s="852" t="s">
        <v>239</v>
      </c>
    </row>
    <row r="4767" spans="1:7">
      <c r="A4767" s="98">
        <v>4764</v>
      </c>
      <c r="B4767" s="852" t="s">
        <v>5824</v>
      </c>
      <c r="C4767" s="281">
        <v>83</v>
      </c>
      <c r="D4767" s="852" t="s">
        <v>5841</v>
      </c>
      <c r="E4767" s="852" t="s">
        <v>752</v>
      </c>
      <c r="F4767" s="852" t="s">
        <v>752</v>
      </c>
      <c r="G4767" s="852" t="s">
        <v>245</v>
      </c>
    </row>
    <row r="4768" spans="1:7">
      <c r="A4768" s="851">
        <v>4765</v>
      </c>
      <c r="B4768" s="852" t="s">
        <v>5824</v>
      </c>
      <c r="C4768" s="281">
        <v>83</v>
      </c>
      <c r="D4768" s="852" t="s">
        <v>5842</v>
      </c>
      <c r="E4768" s="852" t="s">
        <v>752</v>
      </c>
      <c r="F4768" s="852" t="s">
        <v>752</v>
      </c>
      <c r="G4768" s="852" t="s">
        <v>246</v>
      </c>
    </row>
    <row r="4769" spans="1:7">
      <c r="A4769" s="98">
        <v>4766</v>
      </c>
      <c r="B4769" s="852" t="s">
        <v>5824</v>
      </c>
      <c r="C4769" s="281">
        <v>83</v>
      </c>
      <c r="D4769" s="852" t="s">
        <v>5843</v>
      </c>
      <c r="E4769" s="852" t="s">
        <v>752</v>
      </c>
      <c r="F4769" s="852" t="s">
        <v>752</v>
      </c>
      <c r="G4769" s="852" t="s">
        <v>248</v>
      </c>
    </row>
    <row r="4770" spans="1:7">
      <c r="A4770" s="851">
        <v>4767</v>
      </c>
      <c r="B4770" s="852" t="s">
        <v>5824</v>
      </c>
      <c r="C4770" s="281">
        <v>83</v>
      </c>
      <c r="D4770" s="852" t="s">
        <v>5844</v>
      </c>
      <c r="E4770" s="852" t="s">
        <v>752</v>
      </c>
      <c r="F4770" s="852" t="s">
        <v>752</v>
      </c>
      <c r="G4770" s="852" t="s">
        <v>249</v>
      </c>
    </row>
    <row r="4771" spans="1:7">
      <c r="A4771" s="98">
        <v>4768</v>
      </c>
      <c r="B4771" s="852" t="s">
        <v>5824</v>
      </c>
      <c r="C4771" s="281">
        <v>83</v>
      </c>
      <c r="D4771" s="852" t="s">
        <v>5845</v>
      </c>
      <c r="E4771" s="852" t="s">
        <v>752</v>
      </c>
      <c r="F4771" s="852" t="s">
        <v>752</v>
      </c>
      <c r="G4771" s="852" t="s">
        <v>251</v>
      </c>
    </row>
    <row r="4772" spans="1:7">
      <c r="A4772" s="851">
        <v>4769</v>
      </c>
      <c r="B4772" s="852" t="s">
        <v>5824</v>
      </c>
      <c r="C4772" s="281">
        <v>83</v>
      </c>
      <c r="D4772" s="852" t="s">
        <v>4544</v>
      </c>
      <c r="E4772" s="852" t="s">
        <v>752</v>
      </c>
      <c r="F4772" s="852" t="s">
        <v>752</v>
      </c>
      <c r="G4772" s="852" t="s">
        <v>257</v>
      </c>
    </row>
    <row r="4773" spans="1:7">
      <c r="A4773" s="98">
        <v>4770</v>
      </c>
      <c r="B4773" s="852" t="s">
        <v>5824</v>
      </c>
      <c r="C4773" s="281">
        <v>83</v>
      </c>
      <c r="D4773" s="852" t="s">
        <v>4594</v>
      </c>
      <c r="E4773" s="852" t="s">
        <v>752</v>
      </c>
      <c r="F4773" s="852" t="s">
        <v>752</v>
      </c>
      <c r="G4773" s="852" t="s">
        <v>258</v>
      </c>
    </row>
    <row r="4774" spans="1:7">
      <c r="A4774" s="851">
        <v>4771</v>
      </c>
      <c r="B4774" s="852" t="s">
        <v>5824</v>
      </c>
      <c r="C4774" s="281">
        <v>83</v>
      </c>
      <c r="D4774" s="852" t="s">
        <v>5846</v>
      </c>
      <c r="E4774" s="852" t="s">
        <v>752</v>
      </c>
      <c r="F4774" s="852" t="s">
        <v>752</v>
      </c>
      <c r="G4774" s="852" t="s">
        <v>260</v>
      </c>
    </row>
    <row r="4775" spans="1:7">
      <c r="A4775" s="98">
        <v>4772</v>
      </c>
      <c r="B4775" s="852" t="s">
        <v>5824</v>
      </c>
      <c r="C4775" s="281">
        <v>83</v>
      </c>
      <c r="D4775" s="852" t="s">
        <v>5847</v>
      </c>
      <c r="E4775" s="852" t="s">
        <v>752</v>
      </c>
      <c r="F4775" s="852" t="s">
        <v>752</v>
      </c>
      <c r="G4775" s="852" t="s">
        <v>262</v>
      </c>
    </row>
    <row r="4776" spans="1:7">
      <c r="A4776" s="851">
        <v>4773</v>
      </c>
      <c r="B4776" s="852" t="s">
        <v>5824</v>
      </c>
      <c r="C4776" s="281">
        <v>83</v>
      </c>
      <c r="D4776" s="852" t="s">
        <v>5848</v>
      </c>
      <c r="E4776" s="852" t="s">
        <v>752</v>
      </c>
      <c r="F4776" s="852" t="s">
        <v>752</v>
      </c>
      <c r="G4776" s="852" t="s">
        <v>266</v>
      </c>
    </row>
    <row r="4777" spans="1:7">
      <c r="A4777" s="98">
        <v>4774</v>
      </c>
      <c r="B4777" s="852" t="s">
        <v>5824</v>
      </c>
      <c r="C4777" s="281">
        <v>83</v>
      </c>
      <c r="D4777" s="852" t="s">
        <v>4108</v>
      </c>
      <c r="E4777" s="852" t="s">
        <v>752</v>
      </c>
      <c r="F4777" s="852" t="s">
        <v>752</v>
      </c>
      <c r="G4777" s="852" t="s">
        <v>274</v>
      </c>
    </row>
    <row r="4778" spans="1:7">
      <c r="A4778" s="851">
        <v>4775</v>
      </c>
      <c r="B4778" s="852" t="s">
        <v>5824</v>
      </c>
      <c r="C4778" s="281">
        <v>83</v>
      </c>
      <c r="D4778" s="852" t="s">
        <v>5849</v>
      </c>
      <c r="E4778" s="852" t="s">
        <v>752</v>
      </c>
      <c r="F4778" s="852" t="s">
        <v>753</v>
      </c>
      <c r="G4778" s="852" t="s">
        <v>297</v>
      </c>
    </row>
    <row r="4779" spans="1:7">
      <c r="A4779" s="98">
        <v>4776</v>
      </c>
      <c r="B4779" s="852" t="s">
        <v>5824</v>
      </c>
      <c r="C4779" s="281">
        <v>83</v>
      </c>
      <c r="D4779" s="852" t="s">
        <v>5850</v>
      </c>
      <c r="E4779" s="852" t="s">
        <v>752</v>
      </c>
      <c r="F4779" s="852" t="s">
        <v>758</v>
      </c>
      <c r="G4779" s="852" t="s">
        <v>343</v>
      </c>
    </row>
    <row r="4780" spans="1:7">
      <c r="A4780" s="851">
        <v>4777</v>
      </c>
      <c r="B4780" s="852" t="s">
        <v>5824</v>
      </c>
      <c r="C4780" s="281">
        <v>83</v>
      </c>
      <c r="D4780" s="852" t="s">
        <v>5851</v>
      </c>
      <c r="E4780" s="852" t="s">
        <v>752</v>
      </c>
      <c r="F4780" s="852" t="s">
        <v>2013</v>
      </c>
      <c r="G4780" s="852" t="s">
        <v>353</v>
      </c>
    </row>
    <row r="4781" spans="1:7">
      <c r="A4781" s="98">
        <v>4778</v>
      </c>
      <c r="B4781" s="852" t="s">
        <v>5824</v>
      </c>
      <c r="C4781" s="281">
        <v>83</v>
      </c>
      <c r="D4781" s="852" t="s">
        <v>5852</v>
      </c>
      <c r="E4781" s="852" t="s">
        <v>752</v>
      </c>
      <c r="F4781" s="852" t="s">
        <v>762</v>
      </c>
      <c r="G4781" s="852" t="s">
        <v>379</v>
      </c>
    </row>
    <row r="4782" spans="1:7">
      <c r="A4782" s="851">
        <v>4779</v>
      </c>
      <c r="B4782" s="852" t="s">
        <v>5824</v>
      </c>
      <c r="C4782" s="281">
        <v>83</v>
      </c>
      <c r="D4782" s="852" t="s">
        <v>5853</v>
      </c>
      <c r="E4782" s="852" t="s">
        <v>767</v>
      </c>
      <c r="F4782" s="852" t="s">
        <v>765</v>
      </c>
      <c r="G4782" s="852" t="s">
        <v>400</v>
      </c>
    </row>
    <row r="4783" spans="1:7">
      <c r="A4783" s="98">
        <v>4780</v>
      </c>
      <c r="B4783" s="852" t="s">
        <v>5824</v>
      </c>
      <c r="C4783" s="281">
        <v>83</v>
      </c>
      <c r="D4783" s="852" t="s">
        <v>5854</v>
      </c>
      <c r="E4783" s="852" t="s">
        <v>767</v>
      </c>
      <c r="F4783" s="852" t="s">
        <v>765</v>
      </c>
      <c r="G4783" s="852" t="s">
        <v>401</v>
      </c>
    </row>
    <row r="4784" spans="1:7">
      <c r="A4784" s="851">
        <v>4781</v>
      </c>
      <c r="B4784" s="852" t="s">
        <v>5824</v>
      </c>
      <c r="C4784" s="281">
        <v>83</v>
      </c>
      <c r="D4784" s="852" t="s">
        <v>5855</v>
      </c>
      <c r="E4784" s="852" t="s">
        <v>767</v>
      </c>
      <c r="F4784" s="852" t="s">
        <v>765</v>
      </c>
      <c r="G4784" s="852" t="s">
        <v>407</v>
      </c>
    </row>
    <row r="4785" spans="1:7" ht="30">
      <c r="A4785" s="98">
        <v>4782</v>
      </c>
      <c r="B4785" s="852" t="s">
        <v>5824</v>
      </c>
      <c r="C4785" s="281">
        <v>83</v>
      </c>
      <c r="D4785" s="852" t="s">
        <v>5856</v>
      </c>
      <c r="E4785" s="852" t="s">
        <v>773</v>
      </c>
      <c r="F4785" s="852" t="s">
        <v>773</v>
      </c>
      <c r="G4785" s="852" t="s">
        <v>466</v>
      </c>
    </row>
    <row r="4786" spans="1:7">
      <c r="A4786" s="851">
        <v>4783</v>
      </c>
      <c r="B4786" s="852" t="s">
        <v>5824</v>
      </c>
      <c r="C4786" s="281">
        <v>83</v>
      </c>
      <c r="D4786" s="852" t="s">
        <v>5857</v>
      </c>
      <c r="E4786" s="852" t="s">
        <v>779</v>
      </c>
      <c r="F4786" s="852" t="s">
        <v>774</v>
      </c>
      <c r="G4786" s="852" t="s">
        <v>499</v>
      </c>
    </row>
    <row r="4787" spans="1:7">
      <c r="A4787" s="98">
        <v>4784</v>
      </c>
      <c r="B4787" s="852" t="s">
        <v>5824</v>
      </c>
      <c r="C4787" s="281">
        <v>83</v>
      </c>
      <c r="D4787" s="852" t="s">
        <v>5858</v>
      </c>
      <c r="E4787" s="852" t="s">
        <v>779</v>
      </c>
      <c r="F4787" s="852" t="s">
        <v>774</v>
      </c>
      <c r="G4787" s="852" t="s">
        <v>507</v>
      </c>
    </row>
    <row r="4788" spans="1:7">
      <c r="A4788" s="851">
        <v>4785</v>
      </c>
      <c r="B4788" s="852" t="s">
        <v>5824</v>
      </c>
      <c r="C4788" s="281">
        <v>83</v>
      </c>
      <c r="D4788" s="852" t="s">
        <v>5859</v>
      </c>
      <c r="E4788" s="852" t="s">
        <v>779</v>
      </c>
      <c r="F4788" s="852" t="s">
        <v>779</v>
      </c>
      <c r="G4788" s="852" t="s">
        <v>565</v>
      </c>
    </row>
    <row r="4789" spans="1:7">
      <c r="A4789" s="98">
        <v>4786</v>
      </c>
      <c r="B4789" s="852" t="s">
        <v>5824</v>
      </c>
      <c r="C4789" s="281">
        <v>83</v>
      </c>
      <c r="D4789" s="852" t="s">
        <v>5860</v>
      </c>
      <c r="E4789" s="852" t="s">
        <v>796</v>
      </c>
      <c r="F4789" s="852" t="s">
        <v>794</v>
      </c>
      <c r="G4789" s="852" t="s">
        <v>621</v>
      </c>
    </row>
    <row r="4790" spans="1:7">
      <c r="A4790" s="851">
        <v>4787</v>
      </c>
      <c r="B4790" s="852" t="s">
        <v>5824</v>
      </c>
      <c r="C4790" s="854">
        <v>83</v>
      </c>
      <c r="D4790" s="852" t="s">
        <v>5861</v>
      </c>
      <c r="E4790" s="852" t="s">
        <v>789</v>
      </c>
      <c r="F4790" s="852" t="s">
        <v>787</v>
      </c>
      <c r="G4790" s="852" t="s">
        <v>650</v>
      </c>
    </row>
    <row r="4791" spans="1:7">
      <c r="A4791" s="98">
        <v>4788</v>
      </c>
      <c r="B4791" s="852" t="s">
        <v>5824</v>
      </c>
      <c r="C4791" s="281">
        <v>83</v>
      </c>
      <c r="D4791" s="852" t="s">
        <v>4568</v>
      </c>
      <c r="E4791" s="852" t="s">
        <v>789</v>
      </c>
      <c r="F4791" s="852" t="s">
        <v>944</v>
      </c>
      <c r="G4791" s="852" t="s">
        <v>662</v>
      </c>
    </row>
    <row r="4792" spans="1:7">
      <c r="A4792" s="851">
        <v>4789</v>
      </c>
      <c r="B4792" s="852" t="s">
        <v>5824</v>
      </c>
      <c r="C4792" s="281">
        <v>83</v>
      </c>
      <c r="D4792" s="852" t="s">
        <v>5862</v>
      </c>
      <c r="E4792" s="852" t="s">
        <v>789</v>
      </c>
      <c r="F4792" s="852" t="s">
        <v>789</v>
      </c>
      <c r="G4792" s="852" t="s">
        <v>678</v>
      </c>
    </row>
    <row r="4793" spans="1:7">
      <c r="A4793" s="98">
        <v>4790</v>
      </c>
      <c r="B4793" s="852" t="s">
        <v>5824</v>
      </c>
      <c r="C4793" s="281">
        <v>83</v>
      </c>
      <c r="D4793" s="852" t="s">
        <v>5863</v>
      </c>
      <c r="E4793" s="852" t="s">
        <v>789</v>
      </c>
      <c r="F4793" s="852" t="s">
        <v>789</v>
      </c>
      <c r="G4793" s="852" t="s">
        <v>681</v>
      </c>
    </row>
    <row r="4794" spans="1:7">
      <c r="A4794" s="851">
        <v>4791</v>
      </c>
      <c r="B4794" s="852" t="s">
        <v>5824</v>
      </c>
      <c r="C4794" s="281">
        <v>83</v>
      </c>
      <c r="D4794" s="852" t="s">
        <v>5864</v>
      </c>
      <c r="E4794" s="852" t="s">
        <v>789</v>
      </c>
      <c r="F4794" s="852" t="s">
        <v>789</v>
      </c>
      <c r="G4794" s="852" t="s">
        <v>682</v>
      </c>
    </row>
    <row r="4795" spans="1:7">
      <c r="A4795" s="98">
        <v>4792</v>
      </c>
      <c r="B4795" s="852" t="s">
        <v>5824</v>
      </c>
      <c r="C4795" s="281">
        <v>83</v>
      </c>
      <c r="D4795" s="852" t="s">
        <v>5865</v>
      </c>
      <c r="E4795" s="852" t="s">
        <v>789</v>
      </c>
      <c r="F4795" s="852" t="s">
        <v>789</v>
      </c>
      <c r="G4795" s="852" t="s">
        <v>684</v>
      </c>
    </row>
    <row r="4796" spans="1:7">
      <c r="A4796" s="851">
        <v>4793</v>
      </c>
      <c r="B4796" s="852" t="s">
        <v>5824</v>
      </c>
      <c r="C4796" s="281">
        <v>83</v>
      </c>
      <c r="D4796" s="852" t="s">
        <v>5866</v>
      </c>
      <c r="E4796" s="852" t="s">
        <v>789</v>
      </c>
      <c r="F4796" s="852" t="s">
        <v>789</v>
      </c>
      <c r="G4796" s="852" t="s">
        <v>688</v>
      </c>
    </row>
    <row r="4797" spans="1:7">
      <c r="A4797" s="98">
        <v>4794</v>
      </c>
      <c r="B4797" s="852" t="s">
        <v>5824</v>
      </c>
      <c r="C4797" s="281">
        <v>83</v>
      </c>
      <c r="D4797" s="852" t="s">
        <v>5867</v>
      </c>
      <c r="E4797" s="852" t="s">
        <v>789</v>
      </c>
      <c r="F4797" s="852" t="s">
        <v>789</v>
      </c>
      <c r="G4797" s="852" t="s">
        <v>688</v>
      </c>
    </row>
    <row r="4798" spans="1:7">
      <c r="A4798" s="851">
        <v>4795</v>
      </c>
      <c r="B4798" s="852" t="s">
        <v>5824</v>
      </c>
      <c r="C4798" s="281">
        <v>83</v>
      </c>
      <c r="D4798" s="852" t="s">
        <v>5868</v>
      </c>
      <c r="E4798" s="852" t="s">
        <v>789</v>
      </c>
      <c r="F4798" s="852" t="s">
        <v>789</v>
      </c>
      <c r="G4798" s="852" t="s">
        <v>688</v>
      </c>
    </row>
    <row r="4799" spans="1:7">
      <c r="A4799" s="98">
        <v>4796</v>
      </c>
      <c r="B4799" s="852" t="s">
        <v>5869</v>
      </c>
      <c r="C4799" s="281">
        <v>84</v>
      </c>
      <c r="D4799" s="852" t="s">
        <v>5870</v>
      </c>
      <c r="E4799" s="852" t="s">
        <v>782</v>
      </c>
      <c r="F4799" s="852" t="s">
        <v>782</v>
      </c>
      <c r="G4799" s="852" t="s">
        <v>46</v>
      </c>
    </row>
    <row r="4800" spans="1:7">
      <c r="A4800" s="851">
        <v>4797</v>
      </c>
      <c r="B4800" s="852" t="s">
        <v>5869</v>
      </c>
      <c r="C4800" s="281">
        <v>84</v>
      </c>
      <c r="D4800" s="852" t="s">
        <v>5871</v>
      </c>
      <c r="E4800" s="852" t="s">
        <v>744</v>
      </c>
      <c r="F4800" s="852" t="s">
        <v>741</v>
      </c>
      <c r="G4800" s="852" t="s">
        <v>84</v>
      </c>
    </row>
    <row r="4801" spans="1:7">
      <c r="A4801" s="98">
        <v>4798</v>
      </c>
      <c r="B4801" s="852" t="s">
        <v>5869</v>
      </c>
      <c r="C4801" s="281">
        <v>84</v>
      </c>
      <c r="D4801" s="852" t="s">
        <v>5872</v>
      </c>
      <c r="E4801" s="852" t="s">
        <v>744</v>
      </c>
      <c r="F4801" s="852" t="s">
        <v>743</v>
      </c>
      <c r="G4801" s="852" t="s">
        <v>109</v>
      </c>
    </row>
    <row r="4802" spans="1:7">
      <c r="A4802" s="851">
        <v>4799</v>
      </c>
      <c r="B4802" s="852" t="s">
        <v>5869</v>
      </c>
      <c r="C4802" s="281">
        <v>84</v>
      </c>
      <c r="D4802" s="852" t="s">
        <v>5873</v>
      </c>
      <c r="E4802" s="852" t="s">
        <v>744</v>
      </c>
      <c r="F4802" s="852" t="s">
        <v>744</v>
      </c>
      <c r="G4802" s="852" t="s">
        <v>111</v>
      </c>
    </row>
    <row r="4803" spans="1:7">
      <c r="A4803" s="98">
        <v>4800</v>
      </c>
      <c r="B4803" s="852" t="s">
        <v>5869</v>
      </c>
      <c r="C4803" s="281">
        <v>84</v>
      </c>
      <c r="D4803" s="852" t="s">
        <v>5874</v>
      </c>
      <c r="E4803" s="852" t="s">
        <v>744</v>
      </c>
      <c r="F4803" s="852" t="s">
        <v>744</v>
      </c>
      <c r="G4803" s="852" t="s">
        <v>112</v>
      </c>
    </row>
    <row r="4804" spans="1:7">
      <c r="A4804" s="851">
        <v>4801</v>
      </c>
      <c r="B4804" s="852" t="s">
        <v>5869</v>
      </c>
      <c r="C4804" s="281">
        <v>84</v>
      </c>
      <c r="D4804" s="852" t="s">
        <v>5875</v>
      </c>
      <c r="E4804" s="852" t="s">
        <v>744</v>
      </c>
      <c r="F4804" s="852" t="s">
        <v>744</v>
      </c>
      <c r="G4804" s="852" t="s">
        <v>112</v>
      </c>
    </row>
    <row r="4805" spans="1:7" ht="30">
      <c r="A4805" s="98">
        <v>4802</v>
      </c>
      <c r="B4805" s="852" t="s">
        <v>5869</v>
      </c>
      <c r="C4805" s="281">
        <v>84</v>
      </c>
      <c r="D4805" s="852" t="s">
        <v>5876</v>
      </c>
      <c r="E4805" s="852" t="s">
        <v>744</v>
      </c>
      <c r="F4805" s="852" t="s">
        <v>744</v>
      </c>
      <c r="G4805" s="852" t="s">
        <v>112</v>
      </c>
    </row>
    <row r="4806" spans="1:7">
      <c r="A4806" s="851">
        <v>4803</v>
      </c>
      <c r="B4806" s="852" t="s">
        <v>5869</v>
      </c>
      <c r="C4806" s="281">
        <v>84</v>
      </c>
      <c r="D4806" s="852" t="s">
        <v>5877</v>
      </c>
      <c r="E4806" s="852" t="s">
        <v>744</v>
      </c>
      <c r="F4806" s="852" t="s">
        <v>744</v>
      </c>
      <c r="G4806" s="852" t="s">
        <v>114</v>
      </c>
    </row>
    <row r="4807" spans="1:7">
      <c r="A4807" s="98">
        <v>4804</v>
      </c>
      <c r="B4807" s="852" t="s">
        <v>5869</v>
      </c>
      <c r="C4807" s="281">
        <v>84</v>
      </c>
      <c r="D4807" s="852" t="s">
        <v>5878</v>
      </c>
      <c r="E4807" s="852" t="s">
        <v>744</v>
      </c>
      <c r="F4807" s="852" t="s">
        <v>744</v>
      </c>
      <c r="G4807" s="852" t="s">
        <v>114</v>
      </c>
    </row>
    <row r="4808" spans="1:7">
      <c r="A4808" s="851">
        <v>4805</v>
      </c>
      <c r="B4808" s="852" t="s">
        <v>5869</v>
      </c>
      <c r="C4808" s="281">
        <v>84</v>
      </c>
      <c r="D4808" s="852" t="s">
        <v>5879</v>
      </c>
      <c r="E4808" s="852" t="s">
        <v>744</v>
      </c>
      <c r="F4808" s="852" t="s">
        <v>744</v>
      </c>
      <c r="G4808" s="852" t="s">
        <v>114</v>
      </c>
    </row>
    <row r="4809" spans="1:7">
      <c r="A4809" s="98">
        <v>4806</v>
      </c>
      <c r="B4809" s="852" t="s">
        <v>5869</v>
      </c>
      <c r="C4809" s="281">
        <v>84</v>
      </c>
      <c r="D4809" s="852" t="s">
        <v>5880</v>
      </c>
      <c r="E4809" s="852" t="s">
        <v>744</v>
      </c>
      <c r="F4809" s="852" t="s">
        <v>744</v>
      </c>
      <c r="G4809" s="852" t="s">
        <v>116</v>
      </c>
    </row>
    <row r="4810" spans="1:7">
      <c r="A4810" s="851">
        <v>4807</v>
      </c>
      <c r="B4810" s="852" t="s">
        <v>5869</v>
      </c>
      <c r="C4810" s="281">
        <v>84</v>
      </c>
      <c r="D4810" s="852" t="s">
        <v>5881</v>
      </c>
      <c r="E4810" s="852" t="s">
        <v>744</v>
      </c>
      <c r="F4810" s="852" t="s">
        <v>744</v>
      </c>
      <c r="G4810" s="852" t="s">
        <v>117</v>
      </c>
    </row>
    <row r="4811" spans="1:7">
      <c r="A4811" s="98">
        <v>4808</v>
      </c>
      <c r="B4811" s="852" t="s">
        <v>5869</v>
      </c>
      <c r="C4811" s="281">
        <v>84</v>
      </c>
      <c r="D4811" s="852" t="s">
        <v>5882</v>
      </c>
      <c r="E4811" s="852" t="s">
        <v>744</v>
      </c>
      <c r="F4811" s="852" t="s">
        <v>744</v>
      </c>
      <c r="G4811" s="852" t="s">
        <v>117</v>
      </c>
    </row>
    <row r="4812" spans="1:7">
      <c r="A4812" s="851">
        <v>4809</v>
      </c>
      <c r="B4812" s="852" t="s">
        <v>5869</v>
      </c>
      <c r="C4812" s="281">
        <v>84</v>
      </c>
      <c r="D4812" s="852" t="s">
        <v>5883</v>
      </c>
      <c r="E4812" s="852" t="s">
        <v>744</v>
      </c>
      <c r="F4812" s="852" t="s">
        <v>744</v>
      </c>
      <c r="G4812" s="852" t="s">
        <v>118</v>
      </c>
    </row>
    <row r="4813" spans="1:7">
      <c r="A4813" s="98">
        <v>4810</v>
      </c>
      <c r="B4813" s="852" t="s">
        <v>5869</v>
      </c>
      <c r="C4813" s="281">
        <v>84</v>
      </c>
      <c r="D4813" s="852" t="s">
        <v>5884</v>
      </c>
      <c r="E4813" s="852" t="s">
        <v>744</v>
      </c>
      <c r="F4813" s="852" t="s">
        <v>744</v>
      </c>
      <c r="G4813" s="852" t="s">
        <v>119</v>
      </c>
    </row>
    <row r="4814" spans="1:7">
      <c r="A4814" s="851">
        <v>4811</v>
      </c>
      <c r="B4814" s="852" t="s">
        <v>5869</v>
      </c>
      <c r="C4814" s="281">
        <v>84</v>
      </c>
      <c r="D4814" s="852" t="s">
        <v>5885</v>
      </c>
      <c r="E4814" s="852" t="s">
        <v>744</v>
      </c>
      <c r="F4814" s="852" t="s">
        <v>744</v>
      </c>
      <c r="G4814" s="852" t="s">
        <v>119</v>
      </c>
    </row>
    <row r="4815" spans="1:7">
      <c r="A4815" s="98">
        <v>4812</v>
      </c>
      <c r="B4815" s="852" t="s">
        <v>5869</v>
      </c>
      <c r="C4815" s="281">
        <v>84</v>
      </c>
      <c r="D4815" s="852" t="s">
        <v>5886</v>
      </c>
      <c r="E4815" s="852" t="s">
        <v>744</v>
      </c>
      <c r="F4815" s="852" t="s">
        <v>744</v>
      </c>
      <c r="G4815" s="852" t="s">
        <v>119</v>
      </c>
    </row>
    <row r="4816" spans="1:7">
      <c r="A4816" s="851">
        <v>4813</v>
      </c>
      <c r="B4816" s="852" t="s">
        <v>5869</v>
      </c>
      <c r="C4816" s="281">
        <v>84</v>
      </c>
      <c r="D4816" s="852" t="s">
        <v>5887</v>
      </c>
      <c r="E4816" s="852" t="s">
        <v>744</v>
      </c>
      <c r="F4816" s="852" t="s">
        <v>744</v>
      </c>
      <c r="G4816" s="852" t="s">
        <v>121</v>
      </c>
    </row>
    <row r="4817" spans="1:7">
      <c r="A4817" s="98">
        <v>4814</v>
      </c>
      <c r="B4817" s="852" t="s">
        <v>5869</v>
      </c>
      <c r="C4817" s="281">
        <v>84</v>
      </c>
      <c r="D4817" s="852" t="s">
        <v>5888</v>
      </c>
      <c r="E4817" s="852" t="s">
        <v>744</v>
      </c>
      <c r="F4817" s="852" t="s">
        <v>744</v>
      </c>
      <c r="G4817" s="852" t="s">
        <v>125</v>
      </c>
    </row>
    <row r="4818" spans="1:7">
      <c r="A4818" s="851">
        <v>4815</v>
      </c>
      <c r="B4818" s="852" t="s">
        <v>5869</v>
      </c>
      <c r="C4818" s="281">
        <v>84</v>
      </c>
      <c r="D4818" s="852" t="s">
        <v>5889</v>
      </c>
      <c r="E4818" s="852" t="s">
        <v>744</v>
      </c>
      <c r="F4818" s="852" t="s">
        <v>744</v>
      </c>
      <c r="G4818" s="852" t="s">
        <v>125</v>
      </c>
    </row>
    <row r="4819" spans="1:7">
      <c r="A4819" s="98">
        <v>4816</v>
      </c>
      <c r="B4819" s="852" t="s">
        <v>5869</v>
      </c>
      <c r="C4819" s="281">
        <v>84</v>
      </c>
      <c r="D4819" s="852" t="s">
        <v>5890</v>
      </c>
      <c r="E4819" s="852" t="s">
        <v>744</v>
      </c>
      <c r="F4819" s="852" t="s">
        <v>744</v>
      </c>
      <c r="G4819" s="852" t="s">
        <v>126</v>
      </c>
    </row>
    <row r="4820" spans="1:7">
      <c r="A4820" s="851">
        <v>4817</v>
      </c>
      <c r="B4820" s="852" t="s">
        <v>5869</v>
      </c>
      <c r="C4820" s="281">
        <v>84</v>
      </c>
      <c r="D4820" s="852" t="s">
        <v>5891</v>
      </c>
      <c r="E4820" s="852" t="s">
        <v>744</v>
      </c>
      <c r="F4820" s="852" t="s">
        <v>744</v>
      </c>
      <c r="G4820" s="852" t="s">
        <v>126</v>
      </c>
    </row>
    <row r="4821" spans="1:7">
      <c r="A4821" s="98">
        <v>4818</v>
      </c>
      <c r="B4821" s="852" t="s">
        <v>5869</v>
      </c>
      <c r="C4821" s="281">
        <v>84</v>
      </c>
      <c r="D4821" s="852" t="s">
        <v>5892</v>
      </c>
      <c r="E4821" s="852" t="s">
        <v>744</v>
      </c>
      <c r="F4821" s="852" t="s">
        <v>744</v>
      </c>
      <c r="G4821" s="852" t="s">
        <v>129</v>
      </c>
    </row>
    <row r="4822" spans="1:7">
      <c r="A4822" s="851">
        <v>4819</v>
      </c>
      <c r="B4822" s="852" t="s">
        <v>5869</v>
      </c>
      <c r="C4822" s="281">
        <v>84</v>
      </c>
      <c r="D4822" s="852" t="s">
        <v>5893</v>
      </c>
      <c r="E4822" s="852" t="s">
        <v>744</v>
      </c>
      <c r="F4822" s="852" t="s">
        <v>744</v>
      </c>
      <c r="G4822" s="852" t="s">
        <v>131</v>
      </c>
    </row>
    <row r="4823" spans="1:7">
      <c r="A4823" s="98">
        <v>4820</v>
      </c>
      <c r="B4823" s="852" t="s">
        <v>5869</v>
      </c>
      <c r="C4823" s="281">
        <v>84</v>
      </c>
      <c r="D4823" s="852" t="s">
        <v>5894</v>
      </c>
      <c r="E4823" s="852" t="s">
        <v>744</v>
      </c>
      <c r="F4823" s="852" t="s">
        <v>744</v>
      </c>
      <c r="G4823" s="852" t="s">
        <v>131</v>
      </c>
    </row>
    <row r="4824" spans="1:7">
      <c r="A4824" s="851">
        <v>4821</v>
      </c>
      <c r="B4824" s="852" t="s">
        <v>5869</v>
      </c>
      <c r="C4824" s="281">
        <v>84</v>
      </c>
      <c r="D4824" s="852" t="s">
        <v>5895</v>
      </c>
      <c r="E4824" s="852" t="s">
        <v>744</v>
      </c>
      <c r="F4824" s="852" t="s">
        <v>744</v>
      </c>
      <c r="G4824" s="852" t="s">
        <v>134</v>
      </c>
    </row>
    <row r="4825" spans="1:7" ht="30">
      <c r="A4825" s="98">
        <v>4822</v>
      </c>
      <c r="B4825" s="852" t="s">
        <v>5869</v>
      </c>
      <c r="C4825" s="281">
        <v>84</v>
      </c>
      <c r="D4825" s="852" t="s">
        <v>5896</v>
      </c>
      <c r="E4825" s="852" t="s">
        <v>744</v>
      </c>
      <c r="F4825" s="852" t="s">
        <v>744</v>
      </c>
      <c r="G4825" s="852" t="s">
        <v>134</v>
      </c>
    </row>
    <row r="4826" spans="1:7">
      <c r="A4826" s="851">
        <v>4823</v>
      </c>
      <c r="B4826" s="852" t="s">
        <v>5869</v>
      </c>
      <c r="C4826" s="281">
        <v>84</v>
      </c>
      <c r="D4826" s="852" t="s">
        <v>5897</v>
      </c>
      <c r="E4826" s="852" t="s">
        <v>744</v>
      </c>
      <c r="F4826" s="852" t="s">
        <v>744</v>
      </c>
      <c r="G4826" s="852" t="s">
        <v>136</v>
      </c>
    </row>
    <row r="4827" spans="1:7">
      <c r="A4827" s="98">
        <v>4824</v>
      </c>
      <c r="B4827" s="852" t="s">
        <v>5869</v>
      </c>
      <c r="C4827" s="281">
        <v>84</v>
      </c>
      <c r="D4827" s="852" t="s">
        <v>5898</v>
      </c>
      <c r="E4827" s="852" t="s">
        <v>744</v>
      </c>
      <c r="F4827" s="852" t="s">
        <v>744</v>
      </c>
      <c r="G4827" s="852" t="s">
        <v>136</v>
      </c>
    </row>
    <row r="4828" spans="1:7">
      <c r="A4828" s="851">
        <v>4825</v>
      </c>
      <c r="B4828" s="852" t="s">
        <v>5869</v>
      </c>
      <c r="C4828" s="281">
        <v>84</v>
      </c>
      <c r="D4828" s="852" t="s">
        <v>5899</v>
      </c>
      <c r="E4828" s="852" t="s">
        <v>744</v>
      </c>
      <c r="F4828" s="852" t="s">
        <v>744</v>
      </c>
      <c r="G4828" s="852" t="s">
        <v>136</v>
      </c>
    </row>
    <row r="4829" spans="1:7" ht="30">
      <c r="A4829" s="98">
        <v>4826</v>
      </c>
      <c r="B4829" s="852" t="s">
        <v>5869</v>
      </c>
      <c r="C4829" s="281">
        <v>84</v>
      </c>
      <c r="D4829" s="852" t="s">
        <v>5900</v>
      </c>
      <c r="E4829" s="852" t="s">
        <v>744</v>
      </c>
      <c r="F4829" s="852" t="s">
        <v>744</v>
      </c>
      <c r="G4829" s="852" t="s">
        <v>136</v>
      </c>
    </row>
    <row r="4830" spans="1:7">
      <c r="A4830" s="851">
        <v>4827</v>
      </c>
      <c r="B4830" s="852" t="s">
        <v>5869</v>
      </c>
      <c r="C4830" s="281">
        <v>84</v>
      </c>
      <c r="D4830" s="852" t="s">
        <v>5901</v>
      </c>
      <c r="E4830" s="852" t="s">
        <v>744</v>
      </c>
      <c r="F4830" s="852" t="s">
        <v>744</v>
      </c>
      <c r="G4830" s="852" t="s">
        <v>137</v>
      </c>
    </row>
    <row r="4831" spans="1:7">
      <c r="A4831" s="98">
        <v>4828</v>
      </c>
      <c r="B4831" s="852" t="s">
        <v>5869</v>
      </c>
      <c r="C4831" s="281">
        <v>84</v>
      </c>
      <c r="D4831" s="852" t="s">
        <v>5902</v>
      </c>
      <c r="E4831" s="852" t="s">
        <v>744</v>
      </c>
      <c r="F4831" s="852" t="s">
        <v>744</v>
      </c>
      <c r="G4831" s="852" t="s">
        <v>137</v>
      </c>
    </row>
    <row r="4832" spans="1:7">
      <c r="A4832" s="851">
        <v>4829</v>
      </c>
      <c r="B4832" s="852" t="s">
        <v>5869</v>
      </c>
      <c r="C4832" s="281">
        <v>84</v>
      </c>
      <c r="D4832" s="852" t="s">
        <v>5903</v>
      </c>
      <c r="E4832" s="852" t="s">
        <v>744</v>
      </c>
      <c r="F4832" s="852" t="s">
        <v>744</v>
      </c>
      <c r="G4832" s="852" t="s">
        <v>137</v>
      </c>
    </row>
    <row r="4833" spans="1:7">
      <c r="A4833" s="98">
        <v>4830</v>
      </c>
      <c r="B4833" s="852" t="s">
        <v>5869</v>
      </c>
      <c r="C4833" s="281">
        <v>84</v>
      </c>
      <c r="D4833" s="852" t="s">
        <v>5904</v>
      </c>
      <c r="E4833" s="852" t="s">
        <v>744</v>
      </c>
      <c r="F4833" s="852" t="s">
        <v>744</v>
      </c>
      <c r="G4833" s="852" t="s">
        <v>138</v>
      </c>
    </row>
    <row r="4834" spans="1:7">
      <c r="A4834" s="851">
        <v>4831</v>
      </c>
      <c r="B4834" s="852" t="s">
        <v>5869</v>
      </c>
      <c r="C4834" s="281">
        <v>84</v>
      </c>
      <c r="D4834" s="852" t="s">
        <v>5905</v>
      </c>
      <c r="E4834" s="852" t="s">
        <v>744</v>
      </c>
      <c r="F4834" s="852" t="s">
        <v>744</v>
      </c>
      <c r="G4834" s="852" t="s">
        <v>139</v>
      </c>
    </row>
    <row r="4835" spans="1:7">
      <c r="A4835" s="98">
        <v>4832</v>
      </c>
      <c r="B4835" s="852" t="s">
        <v>5869</v>
      </c>
      <c r="C4835" s="281">
        <v>84</v>
      </c>
      <c r="D4835" s="852" t="s">
        <v>5906</v>
      </c>
      <c r="E4835" s="852" t="s">
        <v>744</v>
      </c>
      <c r="F4835" s="852" t="s">
        <v>744</v>
      </c>
      <c r="G4835" s="852" t="s">
        <v>141</v>
      </c>
    </row>
    <row r="4836" spans="1:7">
      <c r="A4836" s="851">
        <v>4833</v>
      </c>
      <c r="B4836" s="852" t="s">
        <v>5869</v>
      </c>
      <c r="C4836" s="281">
        <v>84</v>
      </c>
      <c r="D4836" s="852" t="s">
        <v>5907</v>
      </c>
      <c r="E4836" s="852" t="s">
        <v>744</v>
      </c>
      <c r="F4836" s="852" t="s">
        <v>744</v>
      </c>
      <c r="G4836" s="852" t="s">
        <v>141</v>
      </c>
    </row>
    <row r="4837" spans="1:7" ht="30">
      <c r="A4837" s="98">
        <v>4834</v>
      </c>
      <c r="B4837" s="852" t="s">
        <v>5869</v>
      </c>
      <c r="C4837" s="281">
        <v>84</v>
      </c>
      <c r="D4837" s="852" t="s">
        <v>5908</v>
      </c>
      <c r="E4837" s="852" t="s">
        <v>744</v>
      </c>
      <c r="F4837" s="852" t="s">
        <v>744</v>
      </c>
      <c r="G4837" s="852" t="s">
        <v>141</v>
      </c>
    </row>
    <row r="4838" spans="1:7">
      <c r="A4838" s="851">
        <v>4835</v>
      </c>
      <c r="B4838" s="852" t="s">
        <v>5869</v>
      </c>
      <c r="C4838" s="281">
        <v>84</v>
      </c>
      <c r="D4838" s="852" t="s">
        <v>5909</v>
      </c>
      <c r="E4838" s="852" t="s">
        <v>744</v>
      </c>
      <c r="F4838" s="852" t="s">
        <v>744</v>
      </c>
      <c r="G4838" s="852" t="s">
        <v>142</v>
      </c>
    </row>
    <row r="4839" spans="1:7">
      <c r="A4839" s="98">
        <v>4836</v>
      </c>
      <c r="B4839" s="852" t="s">
        <v>5869</v>
      </c>
      <c r="C4839" s="281">
        <v>84</v>
      </c>
      <c r="D4839" s="852" t="s">
        <v>5910</v>
      </c>
      <c r="E4839" s="852" t="s">
        <v>744</v>
      </c>
      <c r="F4839" s="852" t="s">
        <v>2093</v>
      </c>
      <c r="G4839" s="852" t="s">
        <v>144</v>
      </c>
    </row>
    <row r="4840" spans="1:7">
      <c r="A4840" s="851">
        <v>4837</v>
      </c>
      <c r="B4840" s="852" t="s">
        <v>5869</v>
      </c>
      <c r="C4840" s="281">
        <v>84</v>
      </c>
      <c r="D4840" s="852" t="s">
        <v>5911</v>
      </c>
      <c r="E4840" s="852" t="s">
        <v>744</v>
      </c>
      <c r="F4840" s="852" t="s">
        <v>2093</v>
      </c>
      <c r="G4840" s="852" t="s">
        <v>144</v>
      </c>
    </row>
    <row r="4841" spans="1:7">
      <c r="A4841" s="98">
        <v>4838</v>
      </c>
      <c r="B4841" s="852" t="s">
        <v>5869</v>
      </c>
      <c r="C4841" s="281">
        <v>84</v>
      </c>
      <c r="D4841" s="852" t="s">
        <v>5912</v>
      </c>
      <c r="E4841" s="852" t="s">
        <v>744</v>
      </c>
      <c r="F4841" s="852" t="s">
        <v>2093</v>
      </c>
      <c r="G4841" s="852" t="s">
        <v>144</v>
      </c>
    </row>
    <row r="4842" spans="1:7">
      <c r="A4842" s="851">
        <v>4839</v>
      </c>
      <c r="B4842" s="852" t="s">
        <v>5869</v>
      </c>
      <c r="C4842" s="281">
        <v>84</v>
      </c>
      <c r="D4842" s="852" t="s">
        <v>5913</v>
      </c>
      <c r="E4842" s="852" t="s">
        <v>744</v>
      </c>
      <c r="F4842" s="852" t="s">
        <v>2093</v>
      </c>
      <c r="G4842" s="852" t="s">
        <v>149</v>
      </c>
    </row>
    <row r="4843" spans="1:7">
      <c r="A4843" s="98">
        <v>4840</v>
      </c>
      <c r="B4843" s="852" t="s">
        <v>5869</v>
      </c>
      <c r="C4843" s="281">
        <v>84</v>
      </c>
      <c r="D4843" s="852" t="s">
        <v>5914</v>
      </c>
      <c r="E4843" s="852" t="s">
        <v>744</v>
      </c>
      <c r="F4843" s="852" t="s">
        <v>2093</v>
      </c>
      <c r="G4843" s="852" t="s">
        <v>149</v>
      </c>
    </row>
    <row r="4844" spans="1:7">
      <c r="A4844" s="851">
        <v>4841</v>
      </c>
      <c r="B4844" s="852" t="s">
        <v>5869</v>
      </c>
      <c r="C4844" s="281">
        <v>84</v>
      </c>
      <c r="D4844" s="852" t="s">
        <v>5915</v>
      </c>
      <c r="E4844" s="852" t="s">
        <v>744</v>
      </c>
      <c r="F4844" s="852" t="s">
        <v>2093</v>
      </c>
      <c r="G4844" s="852" t="s">
        <v>150</v>
      </c>
    </row>
    <row r="4845" spans="1:7">
      <c r="A4845" s="98">
        <v>4842</v>
      </c>
      <c r="B4845" s="852" t="s">
        <v>5869</v>
      </c>
      <c r="C4845" s="281">
        <v>84</v>
      </c>
      <c r="D4845" s="852" t="s">
        <v>5916</v>
      </c>
      <c r="E4845" s="852" t="s">
        <v>744</v>
      </c>
      <c r="F4845" s="852" t="s">
        <v>2093</v>
      </c>
      <c r="G4845" s="852" t="s">
        <v>152</v>
      </c>
    </row>
    <row r="4846" spans="1:7">
      <c r="A4846" s="851">
        <v>4843</v>
      </c>
      <c r="B4846" s="852" t="s">
        <v>5869</v>
      </c>
      <c r="C4846" s="281">
        <v>84</v>
      </c>
      <c r="D4846" s="852" t="s">
        <v>5917</v>
      </c>
      <c r="E4846" s="852" t="s">
        <v>744</v>
      </c>
      <c r="F4846" s="852" t="s">
        <v>746</v>
      </c>
      <c r="G4846" s="852" t="s">
        <v>157</v>
      </c>
    </row>
    <row r="4847" spans="1:7">
      <c r="A4847" s="98">
        <v>4844</v>
      </c>
      <c r="B4847" s="852" t="s">
        <v>5869</v>
      </c>
      <c r="C4847" s="281">
        <v>84</v>
      </c>
      <c r="D4847" s="852" t="s">
        <v>5918</v>
      </c>
      <c r="E4847" s="852" t="s">
        <v>744</v>
      </c>
      <c r="F4847" s="852" t="s">
        <v>746</v>
      </c>
      <c r="G4847" s="852" t="s">
        <v>159</v>
      </c>
    </row>
    <row r="4848" spans="1:7">
      <c r="A4848" s="851">
        <v>4845</v>
      </c>
      <c r="B4848" s="852" t="s">
        <v>5869</v>
      </c>
      <c r="C4848" s="281">
        <v>84</v>
      </c>
      <c r="D4848" s="852" t="s">
        <v>5919</v>
      </c>
      <c r="E4848" s="852" t="s">
        <v>744</v>
      </c>
      <c r="F4848" s="852" t="s">
        <v>746</v>
      </c>
      <c r="G4848" s="852" t="s">
        <v>159</v>
      </c>
    </row>
    <row r="4849" spans="1:7">
      <c r="A4849" s="98">
        <v>4846</v>
      </c>
      <c r="B4849" s="852" t="s">
        <v>5869</v>
      </c>
      <c r="C4849" s="281">
        <v>84</v>
      </c>
      <c r="D4849" s="852" t="s">
        <v>5920</v>
      </c>
      <c r="E4849" s="852" t="s">
        <v>744</v>
      </c>
      <c r="F4849" s="852" t="s">
        <v>746</v>
      </c>
      <c r="G4849" s="852" t="s">
        <v>161</v>
      </c>
    </row>
    <row r="4850" spans="1:7">
      <c r="A4850" s="851">
        <v>4847</v>
      </c>
      <c r="B4850" s="852" t="s">
        <v>5869</v>
      </c>
      <c r="C4850" s="281">
        <v>84</v>
      </c>
      <c r="D4850" s="852" t="s">
        <v>5921</v>
      </c>
      <c r="E4850" s="852" t="s">
        <v>744</v>
      </c>
      <c r="F4850" s="852" t="s">
        <v>746</v>
      </c>
      <c r="G4850" s="852" t="s">
        <v>161</v>
      </c>
    </row>
    <row r="4851" spans="1:7">
      <c r="A4851" s="98">
        <v>4848</v>
      </c>
      <c r="B4851" s="852" t="s">
        <v>5869</v>
      </c>
      <c r="C4851" s="281">
        <v>84</v>
      </c>
      <c r="D4851" s="852" t="s">
        <v>5922</v>
      </c>
      <c r="E4851" s="852" t="s">
        <v>744</v>
      </c>
      <c r="F4851" s="852" t="s">
        <v>746</v>
      </c>
      <c r="G4851" s="852" t="s">
        <v>164</v>
      </c>
    </row>
    <row r="4852" spans="1:7">
      <c r="A4852" s="851">
        <v>4849</v>
      </c>
      <c r="B4852" s="852" t="s">
        <v>5869</v>
      </c>
      <c r="C4852" s="281">
        <v>84</v>
      </c>
      <c r="D4852" s="852" t="s">
        <v>5923</v>
      </c>
      <c r="E4852" s="852" t="s">
        <v>744</v>
      </c>
      <c r="F4852" s="852" t="s">
        <v>746</v>
      </c>
      <c r="G4852" s="852" t="s">
        <v>164</v>
      </c>
    </row>
    <row r="4853" spans="1:7">
      <c r="A4853" s="98">
        <v>4850</v>
      </c>
      <c r="B4853" s="852" t="s">
        <v>5869</v>
      </c>
      <c r="C4853" s="281">
        <v>84</v>
      </c>
      <c r="D4853" s="852" t="s">
        <v>5924</v>
      </c>
      <c r="E4853" s="852" t="s">
        <v>744</v>
      </c>
      <c r="F4853" s="852" t="s">
        <v>746</v>
      </c>
      <c r="G4853" s="852" t="s">
        <v>169</v>
      </c>
    </row>
    <row r="4854" spans="1:7">
      <c r="A4854" s="851">
        <v>4851</v>
      </c>
      <c r="B4854" s="852" t="s">
        <v>5869</v>
      </c>
      <c r="C4854" s="281">
        <v>84</v>
      </c>
      <c r="D4854" s="852" t="s">
        <v>5925</v>
      </c>
      <c r="E4854" s="852" t="s">
        <v>744</v>
      </c>
      <c r="F4854" s="852" t="s">
        <v>746</v>
      </c>
      <c r="G4854" s="852" t="s">
        <v>170</v>
      </c>
    </row>
    <row r="4855" spans="1:7">
      <c r="A4855" s="98">
        <v>4852</v>
      </c>
      <c r="B4855" s="852" t="s">
        <v>5869</v>
      </c>
      <c r="C4855" s="281">
        <v>84</v>
      </c>
      <c r="D4855" s="852" t="s">
        <v>5926</v>
      </c>
      <c r="E4855" s="852" t="s">
        <v>744</v>
      </c>
      <c r="F4855" s="852" t="s">
        <v>748</v>
      </c>
      <c r="G4855" s="852" t="s">
        <v>2438</v>
      </c>
    </row>
    <row r="4856" spans="1:7">
      <c r="A4856" s="851">
        <v>4853</v>
      </c>
      <c r="B4856" s="852" t="s">
        <v>5869</v>
      </c>
      <c r="C4856" s="281">
        <v>84</v>
      </c>
      <c r="D4856" s="852" t="s">
        <v>5927</v>
      </c>
      <c r="E4856" s="852" t="s">
        <v>744</v>
      </c>
      <c r="F4856" s="852" t="s">
        <v>748</v>
      </c>
      <c r="G4856" s="852" t="s">
        <v>174</v>
      </c>
    </row>
    <row r="4857" spans="1:7">
      <c r="A4857" s="98">
        <v>4854</v>
      </c>
      <c r="B4857" s="852" t="s">
        <v>5869</v>
      </c>
      <c r="C4857" s="281">
        <v>84</v>
      </c>
      <c r="D4857" s="852" t="s">
        <v>5928</v>
      </c>
      <c r="E4857" s="852" t="s">
        <v>744</v>
      </c>
      <c r="F4857" s="852" t="s">
        <v>748</v>
      </c>
      <c r="G4857" s="852" t="s">
        <v>174</v>
      </c>
    </row>
    <row r="4858" spans="1:7">
      <c r="A4858" s="851">
        <v>4855</v>
      </c>
      <c r="B4858" s="852" t="s">
        <v>5869</v>
      </c>
      <c r="C4858" s="281">
        <v>84</v>
      </c>
      <c r="D4858" s="852" t="s">
        <v>4082</v>
      </c>
      <c r="E4858" s="852" t="s">
        <v>744</v>
      </c>
      <c r="F4858" s="852" t="s">
        <v>748</v>
      </c>
      <c r="G4858" s="852" t="s">
        <v>175</v>
      </c>
    </row>
    <row r="4859" spans="1:7">
      <c r="A4859" s="98">
        <v>4856</v>
      </c>
      <c r="B4859" s="852" t="s">
        <v>5869</v>
      </c>
      <c r="C4859" s="281">
        <v>84</v>
      </c>
      <c r="D4859" s="852" t="s">
        <v>5929</v>
      </c>
      <c r="E4859" s="852" t="s">
        <v>744</v>
      </c>
      <c r="F4859" s="852" t="s">
        <v>748</v>
      </c>
      <c r="G4859" s="852" t="s">
        <v>175</v>
      </c>
    </row>
    <row r="4860" spans="1:7">
      <c r="A4860" s="851">
        <v>4857</v>
      </c>
      <c r="B4860" s="852" t="s">
        <v>5869</v>
      </c>
      <c r="C4860" s="281">
        <v>84</v>
      </c>
      <c r="D4860" s="852" t="s">
        <v>5930</v>
      </c>
      <c r="E4860" s="852" t="s">
        <v>744</v>
      </c>
      <c r="F4860" s="852" t="s">
        <v>748</v>
      </c>
      <c r="G4860" s="852" t="s">
        <v>176</v>
      </c>
    </row>
    <row r="4861" spans="1:7">
      <c r="A4861" s="98">
        <v>4858</v>
      </c>
      <c r="B4861" s="852" t="s">
        <v>5869</v>
      </c>
      <c r="C4861" s="281">
        <v>84</v>
      </c>
      <c r="D4861" s="852" t="s">
        <v>5931</v>
      </c>
      <c r="E4861" s="852" t="s">
        <v>744</v>
      </c>
      <c r="F4861" s="852" t="s">
        <v>751</v>
      </c>
      <c r="G4861" s="852" t="s">
        <v>2055</v>
      </c>
    </row>
    <row r="4862" spans="1:7">
      <c r="A4862" s="851">
        <v>4859</v>
      </c>
      <c r="B4862" s="852" t="s">
        <v>5869</v>
      </c>
      <c r="C4862" s="281">
        <v>84</v>
      </c>
      <c r="D4862" s="852" t="s">
        <v>5932</v>
      </c>
      <c r="E4862" s="852" t="s">
        <v>744</v>
      </c>
      <c r="F4862" s="852" t="s">
        <v>751</v>
      </c>
      <c r="G4862" s="852" t="s">
        <v>202</v>
      </c>
    </row>
    <row r="4863" spans="1:7">
      <c r="A4863" s="98">
        <v>4860</v>
      </c>
      <c r="B4863" s="852" t="s">
        <v>5869</v>
      </c>
      <c r="C4863" s="281">
        <v>84</v>
      </c>
      <c r="D4863" s="852" t="s">
        <v>5933</v>
      </c>
      <c r="E4863" s="852" t="s">
        <v>744</v>
      </c>
      <c r="F4863" s="852" t="s">
        <v>751</v>
      </c>
      <c r="G4863" s="852" t="s">
        <v>203</v>
      </c>
    </row>
    <row r="4864" spans="1:7">
      <c r="A4864" s="851">
        <v>4861</v>
      </c>
      <c r="B4864" s="852" t="s">
        <v>5869</v>
      </c>
      <c r="C4864" s="281">
        <v>84</v>
      </c>
      <c r="D4864" s="852" t="s">
        <v>5934</v>
      </c>
      <c r="E4864" s="852" t="s">
        <v>744</v>
      </c>
      <c r="F4864" s="852" t="s">
        <v>751</v>
      </c>
      <c r="G4864" s="852" t="s">
        <v>204</v>
      </c>
    </row>
    <row r="4865" spans="1:7">
      <c r="A4865" s="98">
        <v>4862</v>
      </c>
      <c r="B4865" s="852" t="s">
        <v>5869</v>
      </c>
      <c r="C4865" s="281">
        <v>84</v>
      </c>
      <c r="D4865" s="852" t="s">
        <v>5935</v>
      </c>
      <c r="E4865" s="852" t="s">
        <v>744</v>
      </c>
      <c r="F4865" s="852" t="s">
        <v>751</v>
      </c>
      <c r="G4865" s="852" t="s">
        <v>206</v>
      </c>
    </row>
    <row r="4866" spans="1:7">
      <c r="A4866" s="851">
        <v>4863</v>
      </c>
      <c r="B4866" s="852" t="s">
        <v>5869</v>
      </c>
      <c r="C4866" s="281">
        <v>84</v>
      </c>
      <c r="D4866" s="852" t="s">
        <v>5936</v>
      </c>
      <c r="E4866" s="852" t="s">
        <v>744</v>
      </c>
      <c r="F4866" s="852" t="s">
        <v>751</v>
      </c>
      <c r="G4866" s="852" t="s">
        <v>206</v>
      </c>
    </row>
    <row r="4867" spans="1:7" ht="30">
      <c r="A4867" s="98">
        <v>4864</v>
      </c>
      <c r="B4867" s="852" t="s">
        <v>5869</v>
      </c>
      <c r="C4867" s="281">
        <v>84</v>
      </c>
      <c r="D4867" s="852" t="s">
        <v>5937</v>
      </c>
      <c r="E4867" s="852" t="s">
        <v>752</v>
      </c>
      <c r="F4867" s="852" t="s">
        <v>752</v>
      </c>
      <c r="G4867" s="852" t="s">
        <v>221</v>
      </c>
    </row>
    <row r="4868" spans="1:7">
      <c r="A4868" s="851">
        <v>4865</v>
      </c>
      <c r="B4868" s="852" t="s">
        <v>5869</v>
      </c>
      <c r="C4868" s="281">
        <v>84</v>
      </c>
      <c r="D4868" s="852" t="s">
        <v>5938</v>
      </c>
      <c r="E4868" s="852" t="s">
        <v>752</v>
      </c>
      <c r="F4868" s="852" t="s">
        <v>752</v>
      </c>
      <c r="G4868" s="852" t="s">
        <v>222</v>
      </c>
    </row>
    <row r="4869" spans="1:7">
      <c r="A4869" s="98">
        <v>4866</v>
      </c>
      <c r="B4869" s="852" t="s">
        <v>5869</v>
      </c>
      <c r="C4869" s="281">
        <v>84</v>
      </c>
      <c r="D4869" s="852" t="s">
        <v>5939</v>
      </c>
      <c r="E4869" s="852" t="s">
        <v>752</v>
      </c>
      <c r="F4869" s="852" t="s">
        <v>752</v>
      </c>
      <c r="G4869" s="852" t="s">
        <v>222</v>
      </c>
    </row>
    <row r="4870" spans="1:7">
      <c r="A4870" s="851">
        <v>4867</v>
      </c>
      <c r="B4870" s="852" t="s">
        <v>5869</v>
      </c>
      <c r="C4870" s="281">
        <v>84</v>
      </c>
      <c r="D4870" s="852" t="s">
        <v>3488</v>
      </c>
      <c r="E4870" s="852" t="s">
        <v>752</v>
      </c>
      <c r="F4870" s="852" t="s">
        <v>752</v>
      </c>
      <c r="G4870" s="852" t="s">
        <v>223</v>
      </c>
    </row>
    <row r="4871" spans="1:7">
      <c r="A4871" s="98">
        <v>4868</v>
      </c>
      <c r="B4871" s="852" t="s">
        <v>5869</v>
      </c>
      <c r="C4871" s="281">
        <v>84</v>
      </c>
      <c r="D4871" s="852" t="s">
        <v>5940</v>
      </c>
      <c r="E4871" s="852" t="s">
        <v>752</v>
      </c>
      <c r="F4871" s="852" t="s">
        <v>752</v>
      </c>
      <c r="G4871" s="852" t="s">
        <v>226</v>
      </c>
    </row>
    <row r="4872" spans="1:7">
      <c r="A4872" s="851">
        <v>4869</v>
      </c>
      <c r="B4872" s="852" t="s">
        <v>5869</v>
      </c>
      <c r="C4872" s="281">
        <v>84</v>
      </c>
      <c r="D4872" s="852" t="s">
        <v>5941</v>
      </c>
      <c r="E4872" s="852" t="s">
        <v>752</v>
      </c>
      <c r="F4872" s="852" t="s">
        <v>752</v>
      </c>
      <c r="G4872" s="852" t="s">
        <v>121</v>
      </c>
    </row>
    <row r="4873" spans="1:7">
      <c r="A4873" s="98">
        <v>4870</v>
      </c>
      <c r="B4873" s="852" t="s">
        <v>5869</v>
      </c>
      <c r="C4873" s="281">
        <v>84</v>
      </c>
      <c r="D4873" s="852" t="s">
        <v>5942</v>
      </c>
      <c r="E4873" s="852" t="s">
        <v>752</v>
      </c>
      <c r="F4873" s="852" t="s">
        <v>752</v>
      </c>
      <c r="G4873" s="852" t="s">
        <v>228</v>
      </c>
    </row>
    <row r="4874" spans="1:7">
      <c r="A4874" s="851">
        <v>4871</v>
      </c>
      <c r="B4874" s="852" t="s">
        <v>5869</v>
      </c>
      <c r="C4874" s="281">
        <v>84</v>
      </c>
      <c r="D4874" s="852" t="s">
        <v>5943</v>
      </c>
      <c r="E4874" s="852" t="s">
        <v>752</v>
      </c>
      <c r="F4874" s="852" t="s">
        <v>752</v>
      </c>
      <c r="G4874" s="852" t="s">
        <v>228</v>
      </c>
    </row>
    <row r="4875" spans="1:7">
      <c r="A4875" s="98">
        <v>4872</v>
      </c>
      <c r="B4875" s="852" t="s">
        <v>5869</v>
      </c>
      <c r="C4875" s="281">
        <v>84</v>
      </c>
      <c r="D4875" s="852" t="s">
        <v>5944</v>
      </c>
      <c r="E4875" s="852" t="s">
        <v>752</v>
      </c>
      <c r="F4875" s="852" t="s">
        <v>752</v>
      </c>
      <c r="G4875" s="852" t="s">
        <v>229</v>
      </c>
    </row>
    <row r="4876" spans="1:7">
      <c r="A4876" s="851">
        <v>4873</v>
      </c>
      <c r="B4876" s="852" t="s">
        <v>5869</v>
      </c>
      <c r="C4876" s="281">
        <v>84</v>
      </c>
      <c r="D4876" s="852" t="s">
        <v>5945</v>
      </c>
      <c r="E4876" s="852" t="s">
        <v>752</v>
      </c>
      <c r="F4876" s="852" t="s">
        <v>752</v>
      </c>
      <c r="G4876" s="852" t="s">
        <v>235</v>
      </c>
    </row>
    <row r="4877" spans="1:7">
      <c r="A4877" s="98">
        <v>4874</v>
      </c>
      <c r="B4877" s="852" t="s">
        <v>5869</v>
      </c>
      <c r="C4877" s="281">
        <v>84</v>
      </c>
      <c r="D4877" s="852" t="s">
        <v>3579</v>
      </c>
      <c r="E4877" s="852" t="s">
        <v>752</v>
      </c>
      <c r="F4877" s="852" t="s">
        <v>752</v>
      </c>
      <c r="G4877" s="852" t="s">
        <v>236</v>
      </c>
    </row>
    <row r="4878" spans="1:7">
      <c r="A4878" s="851">
        <v>4875</v>
      </c>
      <c r="B4878" s="852" t="s">
        <v>5869</v>
      </c>
      <c r="C4878" s="281">
        <v>84</v>
      </c>
      <c r="D4878" s="852" t="s">
        <v>5946</v>
      </c>
      <c r="E4878" s="852" t="s">
        <v>752</v>
      </c>
      <c r="F4878" s="852" t="s">
        <v>752</v>
      </c>
      <c r="G4878" s="852" t="s">
        <v>237</v>
      </c>
    </row>
    <row r="4879" spans="1:7">
      <c r="A4879" s="98">
        <v>4876</v>
      </c>
      <c r="B4879" s="852" t="s">
        <v>5869</v>
      </c>
      <c r="C4879" s="281">
        <v>84</v>
      </c>
      <c r="D4879" s="852" t="s">
        <v>5947</v>
      </c>
      <c r="E4879" s="852" t="s">
        <v>752</v>
      </c>
      <c r="F4879" s="852" t="s">
        <v>752</v>
      </c>
      <c r="G4879" s="852" t="s">
        <v>238</v>
      </c>
    </row>
    <row r="4880" spans="1:7">
      <c r="A4880" s="851">
        <v>4877</v>
      </c>
      <c r="B4880" s="852" t="s">
        <v>5869</v>
      </c>
      <c r="C4880" s="281">
        <v>84</v>
      </c>
      <c r="D4880" s="852" t="s">
        <v>5948</v>
      </c>
      <c r="E4880" s="852" t="s">
        <v>752</v>
      </c>
      <c r="F4880" s="852" t="s">
        <v>752</v>
      </c>
      <c r="G4880" s="852" t="s">
        <v>240</v>
      </c>
    </row>
    <row r="4881" spans="1:7">
      <c r="A4881" s="98">
        <v>4878</v>
      </c>
      <c r="B4881" s="852" t="s">
        <v>5869</v>
      </c>
      <c r="C4881" s="281">
        <v>84</v>
      </c>
      <c r="D4881" s="852" t="s">
        <v>5949</v>
      </c>
      <c r="E4881" s="852" t="s">
        <v>752</v>
      </c>
      <c r="F4881" s="852" t="s">
        <v>752</v>
      </c>
      <c r="G4881" s="852" t="s">
        <v>243</v>
      </c>
    </row>
    <row r="4882" spans="1:7">
      <c r="A4882" s="851">
        <v>4879</v>
      </c>
      <c r="B4882" s="852" t="s">
        <v>5869</v>
      </c>
      <c r="C4882" s="281">
        <v>84</v>
      </c>
      <c r="D4882" s="852" t="s">
        <v>5950</v>
      </c>
      <c r="E4882" s="852" t="s">
        <v>752</v>
      </c>
      <c r="F4882" s="852" t="s">
        <v>752</v>
      </c>
      <c r="G4882" s="852" t="s">
        <v>243</v>
      </c>
    </row>
    <row r="4883" spans="1:7">
      <c r="A4883" s="98">
        <v>4880</v>
      </c>
      <c r="B4883" s="852" t="s">
        <v>5869</v>
      </c>
      <c r="C4883" s="281">
        <v>84</v>
      </c>
      <c r="D4883" s="852" t="s">
        <v>5951</v>
      </c>
      <c r="E4883" s="852" t="s">
        <v>752</v>
      </c>
      <c r="F4883" s="852" t="s">
        <v>752</v>
      </c>
      <c r="G4883" s="852" t="s">
        <v>244</v>
      </c>
    </row>
    <row r="4884" spans="1:7">
      <c r="A4884" s="851">
        <v>4881</v>
      </c>
      <c r="B4884" s="852" t="s">
        <v>5869</v>
      </c>
      <c r="C4884" s="281">
        <v>84</v>
      </c>
      <c r="D4884" s="852" t="s">
        <v>5952</v>
      </c>
      <c r="E4884" s="852" t="s">
        <v>752</v>
      </c>
      <c r="F4884" s="852" t="s">
        <v>752</v>
      </c>
      <c r="G4884" s="852" t="s">
        <v>245</v>
      </c>
    </row>
    <row r="4885" spans="1:7">
      <c r="A4885" s="98">
        <v>4882</v>
      </c>
      <c r="B4885" s="852" t="s">
        <v>5869</v>
      </c>
      <c r="C4885" s="281">
        <v>84</v>
      </c>
      <c r="D4885" s="852" t="s">
        <v>5953</v>
      </c>
      <c r="E4885" s="852" t="s">
        <v>752</v>
      </c>
      <c r="F4885" s="852" t="s">
        <v>752</v>
      </c>
      <c r="G4885" s="852" t="s">
        <v>245</v>
      </c>
    </row>
    <row r="4886" spans="1:7">
      <c r="A4886" s="851">
        <v>4883</v>
      </c>
      <c r="B4886" s="852" t="s">
        <v>5869</v>
      </c>
      <c r="C4886" s="281">
        <v>84</v>
      </c>
      <c r="D4886" s="852" t="s">
        <v>5954</v>
      </c>
      <c r="E4886" s="852" t="s">
        <v>752</v>
      </c>
      <c r="F4886" s="852" t="s">
        <v>752</v>
      </c>
      <c r="G4886" s="852" t="s">
        <v>246</v>
      </c>
    </row>
    <row r="4887" spans="1:7">
      <c r="A4887" s="98">
        <v>4884</v>
      </c>
      <c r="B4887" s="852" t="s">
        <v>5869</v>
      </c>
      <c r="C4887" s="281">
        <v>84</v>
      </c>
      <c r="D4887" s="852" t="s">
        <v>3577</v>
      </c>
      <c r="E4887" s="852" t="s">
        <v>752</v>
      </c>
      <c r="F4887" s="852" t="s">
        <v>752</v>
      </c>
      <c r="G4887" s="852" t="s">
        <v>248</v>
      </c>
    </row>
    <row r="4888" spans="1:7">
      <c r="A4888" s="851">
        <v>4885</v>
      </c>
      <c r="B4888" s="852" t="s">
        <v>5869</v>
      </c>
      <c r="C4888" s="281">
        <v>84</v>
      </c>
      <c r="D4888" s="852" t="s">
        <v>3573</v>
      </c>
      <c r="E4888" s="852" t="s">
        <v>752</v>
      </c>
      <c r="F4888" s="852" t="s">
        <v>752</v>
      </c>
      <c r="G4888" s="852" t="s">
        <v>249</v>
      </c>
    </row>
    <row r="4889" spans="1:7">
      <c r="A4889" s="98">
        <v>4886</v>
      </c>
      <c r="B4889" s="852" t="s">
        <v>5869</v>
      </c>
      <c r="C4889" s="281">
        <v>84</v>
      </c>
      <c r="D4889" s="852" t="s">
        <v>5955</v>
      </c>
      <c r="E4889" s="852" t="s">
        <v>752</v>
      </c>
      <c r="F4889" s="852" t="s">
        <v>752</v>
      </c>
      <c r="G4889" s="852" t="s">
        <v>249</v>
      </c>
    </row>
    <row r="4890" spans="1:7" ht="30">
      <c r="A4890" s="851">
        <v>4887</v>
      </c>
      <c r="B4890" s="852" t="s">
        <v>5869</v>
      </c>
      <c r="C4890" s="281">
        <v>84</v>
      </c>
      <c r="D4890" s="852" t="s">
        <v>5956</v>
      </c>
      <c r="E4890" s="852" t="s">
        <v>752</v>
      </c>
      <c r="F4890" s="852" t="s">
        <v>752</v>
      </c>
      <c r="G4890" s="852" t="s">
        <v>259</v>
      </c>
    </row>
    <row r="4891" spans="1:7">
      <c r="A4891" s="98">
        <v>4888</v>
      </c>
      <c r="B4891" s="852" t="s">
        <v>5869</v>
      </c>
      <c r="C4891" s="281">
        <v>84</v>
      </c>
      <c r="D4891" s="852" t="s">
        <v>5957</v>
      </c>
      <c r="E4891" s="852" t="s">
        <v>752</v>
      </c>
      <c r="F4891" s="852" t="s">
        <v>752</v>
      </c>
      <c r="G4891" s="852" t="s">
        <v>260</v>
      </c>
    </row>
    <row r="4892" spans="1:7">
      <c r="A4892" s="851">
        <v>4889</v>
      </c>
      <c r="B4892" s="852" t="s">
        <v>5869</v>
      </c>
      <c r="C4892" s="281">
        <v>84</v>
      </c>
      <c r="D4892" s="852" t="s">
        <v>5958</v>
      </c>
      <c r="E4892" s="852" t="s">
        <v>752</v>
      </c>
      <c r="F4892" s="852" t="s">
        <v>752</v>
      </c>
      <c r="G4892" s="852" t="s">
        <v>260</v>
      </c>
    </row>
    <row r="4893" spans="1:7">
      <c r="A4893" s="98">
        <v>4890</v>
      </c>
      <c r="B4893" s="852" t="s">
        <v>5869</v>
      </c>
      <c r="C4893" s="281">
        <v>84</v>
      </c>
      <c r="D4893" s="852" t="s">
        <v>5959</v>
      </c>
      <c r="E4893" s="852" t="s">
        <v>752</v>
      </c>
      <c r="F4893" s="852" t="s">
        <v>752</v>
      </c>
      <c r="G4893" s="852" t="s">
        <v>261</v>
      </c>
    </row>
    <row r="4894" spans="1:7">
      <c r="A4894" s="851">
        <v>4891</v>
      </c>
      <c r="B4894" s="852" t="s">
        <v>5869</v>
      </c>
      <c r="C4894" s="281">
        <v>84</v>
      </c>
      <c r="D4894" s="852" t="s">
        <v>5960</v>
      </c>
      <c r="E4894" s="852" t="s">
        <v>752</v>
      </c>
      <c r="F4894" s="852" t="s">
        <v>752</v>
      </c>
      <c r="G4894" s="852" t="s">
        <v>261</v>
      </c>
    </row>
    <row r="4895" spans="1:7">
      <c r="A4895" s="98">
        <v>4892</v>
      </c>
      <c r="B4895" s="852" t="s">
        <v>5869</v>
      </c>
      <c r="C4895" s="281">
        <v>84</v>
      </c>
      <c r="D4895" s="852" t="s">
        <v>5961</v>
      </c>
      <c r="E4895" s="852" t="s">
        <v>752</v>
      </c>
      <c r="F4895" s="852" t="s">
        <v>752</v>
      </c>
      <c r="G4895" s="852" t="s">
        <v>270</v>
      </c>
    </row>
    <row r="4896" spans="1:7">
      <c r="A4896" s="851">
        <v>4893</v>
      </c>
      <c r="B4896" s="852" t="s">
        <v>5869</v>
      </c>
      <c r="C4896" s="281">
        <v>84</v>
      </c>
      <c r="D4896" s="852" t="s">
        <v>5962</v>
      </c>
      <c r="E4896" s="852" t="s">
        <v>752</v>
      </c>
      <c r="F4896" s="852" t="s">
        <v>752</v>
      </c>
      <c r="G4896" s="852" t="s">
        <v>270</v>
      </c>
    </row>
    <row r="4897" spans="1:7">
      <c r="A4897" s="98">
        <v>4894</v>
      </c>
      <c r="B4897" s="852" t="s">
        <v>5869</v>
      </c>
      <c r="C4897" s="281">
        <v>84</v>
      </c>
      <c r="D4897" s="852" t="s">
        <v>3588</v>
      </c>
      <c r="E4897" s="852" t="s">
        <v>752</v>
      </c>
      <c r="F4897" s="852" t="s">
        <v>752</v>
      </c>
      <c r="G4897" s="852" t="s">
        <v>270</v>
      </c>
    </row>
    <row r="4898" spans="1:7">
      <c r="A4898" s="851">
        <v>4895</v>
      </c>
      <c r="B4898" s="852" t="s">
        <v>5869</v>
      </c>
      <c r="C4898" s="281">
        <v>84</v>
      </c>
      <c r="D4898" s="852" t="s">
        <v>3590</v>
      </c>
      <c r="E4898" s="852" t="s">
        <v>752</v>
      </c>
      <c r="F4898" s="852" t="s">
        <v>752</v>
      </c>
      <c r="G4898" s="852" t="s">
        <v>273</v>
      </c>
    </row>
    <row r="4899" spans="1:7">
      <c r="A4899" s="98">
        <v>4896</v>
      </c>
      <c r="B4899" s="852" t="s">
        <v>5869</v>
      </c>
      <c r="C4899" s="281">
        <v>84</v>
      </c>
      <c r="D4899" s="852" t="s">
        <v>5963</v>
      </c>
      <c r="E4899" s="852" t="s">
        <v>752</v>
      </c>
      <c r="F4899" s="852" t="s">
        <v>752</v>
      </c>
      <c r="G4899" s="852" t="s">
        <v>274</v>
      </c>
    </row>
    <row r="4900" spans="1:7">
      <c r="A4900" s="851">
        <v>4897</v>
      </c>
      <c r="B4900" s="852" t="s">
        <v>5869</v>
      </c>
      <c r="C4900" s="281">
        <v>84</v>
      </c>
      <c r="D4900" s="852" t="s">
        <v>5964</v>
      </c>
      <c r="E4900" s="852" t="s">
        <v>752</v>
      </c>
      <c r="F4900" s="852" t="s">
        <v>752</v>
      </c>
      <c r="G4900" s="852" t="s">
        <v>275</v>
      </c>
    </row>
    <row r="4901" spans="1:7">
      <c r="A4901" s="98">
        <v>4898</v>
      </c>
      <c r="B4901" s="852" t="s">
        <v>5869</v>
      </c>
      <c r="C4901" s="281">
        <v>84</v>
      </c>
      <c r="D4901" s="852" t="s">
        <v>3594</v>
      </c>
      <c r="E4901" s="852" t="s">
        <v>752</v>
      </c>
      <c r="F4901" s="852" t="s">
        <v>548</v>
      </c>
      <c r="G4901" s="852" t="s">
        <v>279</v>
      </c>
    </row>
    <row r="4902" spans="1:7">
      <c r="A4902" s="851">
        <v>4899</v>
      </c>
      <c r="B4902" s="852" t="s">
        <v>5869</v>
      </c>
      <c r="C4902" s="281">
        <v>84</v>
      </c>
      <c r="D4902" s="852" t="s">
        <v>5965</v>
      </c>
      <c r="E4902" s="852" t="s">
        <v>752</v>
      </c>
      <c r="F4902" s="852" t="s">
        <v>753</v>
      </c>
      <c r="G4902" s="852" t="s">
        <v>288</v>
      </c>
    </row>
    <row r="4903" spans="1:7">
      <c r="A4903" s="98">
        <v>4900</v>
      </c>
      <c r="B4903" s="852" t="s">
        <v>5869</v>
      </c>
      <c r="C4903" s="281">
        <v>84</v>
      </c>
      <c r="D4903" s="852" t="s">
        <v>5966</v>
      </c>
      <c r="E4903" s="852" t="s">
        <v>752</v>
      </c>
      <c r="F4903" s="852" t="s">
        <v>753</v>
      </c>
      <c r="G4903" s="852" t="s">
        <v>292</v>
      </c>
    </row>
    <row r="4904" spans="1:7">
      <c r="A4904" s="851">
        <v>4901</v>
      </c>
      <c r="B4904" s="852" t="s">
        <v>5869</v>
      </c>
      <c r="C4904" s="281">
        <v>84</v>
      </c>
      <c r="D4904" s="852" t="s">
        <v>5967</v>
      </c>
      <c r="E4904" s="852" t="s">
        <v>752</v>
      </c>
      <c r="F4904" s="852" t="s">
        <v>753</v>
      </c>
      <c r="G4904" s="852" t="s">
        <v>292</v>
      </c>
    </row>
    <row r="4905" spans="1:7">
      <c r="A4905" s="98">
        <v>4902</v>
      </c>
      <c r="B4905" s="852" t="s">
        <v>5869</v>
      </c>
      <c r="C4905" s="281">
        <v>84</v>
      </c>
      <c r="D4905" s="852" t="s">
        <v>5968</v>
      </c>
      <c r="E4905" s="852" t="s">
        <v>752</v>
      </c>
      <c r="F4905" s="852" t="s">
        <v>753</v>
      </c>
      <c r="G4905" s="852" t="s">
        <v>297</v>
      </c>
    </row>
    <row r="4906" spans="1:7" ht="30">
      <c r="A4906" s="851">
        <v>4903</v>
      </c>
      <c r="B4906" s="852" t="s">
        <v>5869</v>
      </c>
      <c r="C4906" s="281">
        <v>84</v>
      </c>
      <c r="D4906" s="852" t="s">
        <v>5969</v>
      </c>
      <c r="E4906" s="852" t="s">
        <v>752</v>
      </c>
      <c r="F4906" s="852" t="s">
        <v>753</v>
      </c>
      <c r="G4906" s="852" t="s">
        <v>297</v>
      </c>
    </row>
    <row r="4907" spans="1:7">
      <c r="A4907" s="98">
        <v>4904</v>
      </c>
      <c r="B4907" s="852" t="s">
        <v>5869</v>
      </c>
      <c r="C4907" s="281">
        <v>84</v>
      </c>
      <c r="D4907" s="852" t="s">
        <v>5970</v>
      </c>
      <c r="E4907" s="852" t="s">
        <v>752</v>
      </c>
      <c r="F4907" s="852" t="s">
        <v>753</v>
      </c>
      <c r="G4907" s="852" t="s">
        <v>297</v>
      </c>
    </row>
    <row r="4908" spans="1:7">
      <c r="A4908" s="851">
        <v>4905</v>
      </c>
      <c r="B4908" s="852" t="s">
        <v>5869</v>
      </c>
      <c r="C4908" s="281">
        <v>84</v>
      </c>
      <c r="D4908" s="852" t="s">
        <v>5971</v>
      </c>
      <c r="E4908" s="852" t="s">
        <v>752</v>
      </c>
      <c r="F4908" s="852" t="s">
        <v>753</v>
      </c>
      <c r="G4908" s="852" t="s">
        <v>297</v>
      </c>
    </row>
    <row r="4909" spans="1:7">
      <c r="A4909" s="98">
        <v>4906</v>
      </c>
      <c r="B4909" s="852" t="s">
        <v>5869</v>
      </c>
      <c r="C4909" s="281">
        <v>84</v>
      </c>
      <c r="D4909" s="852" t="s">
        <v>5972</v>
      </c>
      <c r="E4909" s="852" t="s">
        <v>752</v>
      </c>
      <c r="F4909" s="852" t="s">
        <v>753</v>
      </c>
      <c r="G4909" s="852" t="s">
        <v>299</v>
      </c>
    </row>
    <row r="4910" spans="1:7">
      <c r="A4910" s="851">
        <v>4907</v>
      </c>
      <c r="B4910" s="852" t="s">
        <v>5869</v>
      </c>
      <c r="C4910" s="281">
        <v>84</v>
      </c>
      <c r="D4910" s="852" t="s">
        <v>5973</v>
      </c>
      <c r="E4910" s="852" t="s">
        <v>752</v>
      </c>
      <c r="F4910" s="852" t="s">
        <v>753</v>
      </c>
      <c r="G4910" s="852" t="s">
        <v>299</v>
      </c>
    </row>
    <row r="4911" spans="1:7">
      <c r="A4911" s="98">
        <v>4908</v>
      </c>
      <c r="B4911" s="852" t="s">
        <v>5869</v>
      </c>
      <c r="C4911" s="281">
        <v>84</v>
      </c>
      <c r="D4911" s="852" t="s">
        <v>5974</v>
      </c>
      <c r="E4911" s="852" t="s">
        <v>752</v>
      </c>
      <c r="F4911" s="852" t="s">
        <v>753</v>
      </c>
      <c r="G4911" s="852" t="s">
        <v>299</v>
      </c>
    </row>
    <row r="4912" spans="1:7">
      <c r="A4912" s="851">
        <v>4909</v>
      </c>
      <c r="B4912" s="852" t="s">
        <v>5869</v>
      </c>
      <c r="C4912" s="281">
        <v>84</v>
      </c>
      <c r="D4912" s="852" t="s">
        <v>5975</v>
      </c>
      <c r="E4912" s="852" t="s">
        <v>752</v>
      </c>
      <c r="F4912" s="852" t="s">
        <v>619</v>
      </c>
      <c r="G4912" s="852" t="s">
        <v>308</v>
      </c>
    </row>
    <row r="4913" spans="1:7">
      <c r="A4913" s="98">
        <v>4910</v>
      </c>
      <c r="B4913" s="852" t="s">
        <v>5869</v>
      </c>
      <c r="C4913" s="281">
        <v>84</v>
      </c>
      <c r="D4913" s="852" t="s">
        <v>5976</v>
      </c>
      <c r="E4913" s="852" t="s">
        <v>752</v>
      </c>
      <c r="F4913" s="852" t="s">
        <v>755</v>
      </c>
      <c r="G4913" s="852" t="s">
        <v>321</v>
      </c>
    </row>
    <row r="4914" spans="1:7">
      <c r="A4914" s="851">
        <v>4911</v>
      </c>
      <c r="B4914" s="852" t="s">
        <v>5869</v>
      </c>
      <c r="C4914" s="281">
        <v>84</v>
      </c>
      <c r="D4914" s="852" t="s">
        <v>5977</v>
      </c>
      <c r="E4914" s="852" t="s">
        <v>752</v>
      </c>
      <c r="F4914" s="852" t="s">
        <v>755</v>
      </c>
      <c r="G4914" s="852" t="s">
        <v>322</v>
      </c>
    </row>
    <row r="4915" spans="1:7">
      <c r="A4915" s="98">
        <v>4912</v>
      </c>
      <c r="B4915" s="852" t="s">
        <v>5869</v>
      </c>
      <c r="C4915" s="281">
        <v>84</v>
      </c>
      <c r="D4915" s="852" t="s">
        <v>5978</v>
      </c>
      <c r="E4915" s="852" t="s">
        <v>752</v>
      </c>
      <c r="F4915" s="852" t="s">
        <v>755</v>
      </c>
      <c r="G4915" s="852" t="s">
        <v>324</v>
      </c>
    </row>
    <row r="4916" spans="1:7">
      <c r="A4916" s="851">
        <v>4913</v>
      </c>
      <c r="B4916" s="852" t="s">
        <v>5869</v>
      </c>
      <c r="C4916" s="281">
        <v>84</v>
      </c>
      <c r="D4916" s="852" t="s">
        <v>5979</v>
      </c>
      <c r="E4916" s="852" t="s">
        <v>752</v>
      </c>
      <c r="F4916" s="852" t="s">
        <v>757</v>
      </c>
      <c r="G4916" s="852" t="s">
        <v>335</v>
      </c>
    </row>
    <row r="4917" spans="1:7" ht="30">
      <c r="A4917" s="98">
        <v>4914</v>
      </c>
      <c r="B4917" s="852" t="s">
        <v>5869</v>
      </c>
      <c r="C4917" s="281">
        <v>84</v>
      </c>
      <c r="D4917" s="852" t="s">
        <v>5980</v>
      </c>
      <c r="E4917" s="852" t="s">
        <v>752</v>
      </c>
      <c r="F4917" s="852" t="s">
        <v>757</v>
      </c>
      <c r="G4917" s="852" t="s">
        <v>338</v>
      </c>
    </row>
    <row r="4918" spans="1:7">
      <c r="A4918" s="851">
        <v>4915</v>
      </c>
      <c r="B4918" s="852" t="s">
        <v>5869</v>
      </c>
      <c r="C4918" s="281">
        <v>84</v>
      </c>
      <c r="D4918" s="852" t="s">
        <v>3612</v>
      </c>
      <c r="E4918" s="852" t="s">
        <v>752</v>
      </c>
      <c r="F4918" s="852" t="s">
        <v>758</v>
      </c>
      <c r="G4918" s="852" t="s">
        <v>341</v>
      </c>
    </row>
    <row r="4919" spans="1:7">
      <c r="A4919" s="98">
        <v>4916</v>
      </c>
      <c r="B4919" s="852" t="s">
        <v>5869</v>
      </c>
      <c r="C4919" s="281">
        <v>84</v>
      </c>
      <c r="D4919" s="852" t="s">
        <v>5981</v>
      </c>
      <c r="E4919" s="852" t="s">
        <v>752</v>
      </c>
      <c r="F4919" s="852" t="s">
        <v>758</v>
      </c>
      <c r="G4919" s="852" t="s">
        <v>344</v>
      </c>
    </row>
    <row r="4920" spans="1:7">
      <c r="A4920" s="851">
        <v>4917</v>
      </c>
      <c r="B4920" s="852" t="s">
        <v>5869</v>
      </c>
      <c r="C4920" s="281">
        <v>84</v>
      </c>
      <c r="D4920" s="852" t="s">
        <v>5982</v>
      </c>
      <c r="E4920" s="852" t="s">
        <v>752</v>
      </c>
      <c r="F4920" s="852" t="s">
        <v>758</v>
      </c>
      <c r="G4920" s="852" t="s">
        <v>344</v>
      </c>
    </row>
    <row r="4921" spans="1:7">
      <c r="A4921" s="98">
        <v>4918</v>
      </c>
      <c r="B4921" s="852" t="s">
        <v>5869</v>
      </c>
      <c r="C4921" s="281">
        <v>84</v>
      </c>
      <c r="D4921" s="852" t="s">
        <v>5983</v>
      </c>
      <c r="E4921" s="852" t="s">
        <v>752</v>
      </c>
      <c r="F4921" s="852" t="s">
        <v>758</v>
      </c>
      <c r="G4921" s="852" t="s">
        <v>345</v>
      </c>
    </row>
    <row r="4922" spans="1:7">
      <c r="A4922" s="851">
        <v>4919</v>
      </c>
      <c r="B4922" s="852" t="s">
        <v>5869</v>
      </c>
      <c r="C4922" s="281">
        <v>84</v>
      </c>
      <c r="D4922" s="852" t="s">
        <v>5984</v>
      </c>
      <c r="E4922" s="852" t="s">
        <v>752</v>
      </c>
      <c r="F4922" s="852" t="s">
        <v>758</v>
      </c>
      <c r="G4922" s="852" t="s">
        <v>345</v>
      </c>
    </row>
    <row r="4923" spans="1:7">
      <c r="A4923" s="98">
        <v>4920</v>
      </c>
      <c r="B4923" s="852" t="s">
        <v>5869</v>
      </c>
      <c r="C4923" s="281">
        <v>84</v>
      </c>
      <c r="D4923" s="852" t="s">
        <v>5985</v>
      </c>
      <c r="E4923" s="852" t="s">
        <v>752</v>
      </c>
      <c r="F4923" s="852" t="s">
        <v>758</v>
      </c>
      <c r="G4923" s="852" t="s">
        <v>345</v>
      </c>
    </row>
    <row r="4924" spans="1:7">
      <c r="A4924" s="851">
        <v>4921</v>
      </c>
      <c r="B4924" s="852" t="s">
        <v>5869</v>
      </c>
      <c r="C4924" s="281">
        <v>84</v>
      </c>
      <c r="D4924" s="852" t="s">
        <v>5986</v>
      </c>
      <c r="E4924" s="852" t="s">
        <v>752</v>
      </c>
      <c r="F4924" s="852" t="s">
        <v>758</v>
      </c>
      <c r="G4924" s="852" t="s">
        <v>345</v>
      </c>
    </row>
    <row r="4925" spans="1:7">
      <c r="A4925" s="98">
        <v>4922</v>
      </c>
      <c r="B4925" s="852" t="s">
        <v>5869</v>
      </c>
      <c r="C4925" s="281">
        <v>84</v>
      </c>
      <c r="D4925" s="852" t="s">
        <v>5987</v>
      </c>
      <c r="E4925" s="852" t="s">
        <v>752</v>
      </c>
      <c r="F4925" s="852" t="s">
        <v>758</v>
      </c>
      <c r="G4925" s="852" t="s">
        <v>347</v>
      </c>
    </row>
    <row r="4926" spans="1:7">
      <c r="A4926" s="851">
        <v>4923</v>
      </c>
      <c r="B4926" s="852" t="s">
        <v>5869</v>
      </c>
      <c r="C4926" s="281">
        <v>84</v>
      </c>
      <c r="D4926" s="852" t="s">
        <v>5988</v>
      </c>
      <c r="E4926" s="852" t="s">
        <v>752</v>
      </c>
      <c r="F4926" s="852" t="s">
        <v>760</v>
      </c>
      <c r="G4926" s="852" t="s">
        <v>358</v>
      </c>
    </row>
    <row r="4927" spans="1:7">
      <c r="A4927" s="98">
        <v>4924</v>
      </c>
      <c r="B4927" s="852" t="s">
        <v>5869</v>
      </c>
      <c r="C4927" s="281">
        <v>84</v>
      </c>
      <c r="D4927" s="852" t="s">
        <v>5989</v>
      </c>
      <c r="E4927" s="852" t="s">
        <v>767</v>
      </c>
      <c r="F4927" s="852" t="s">
        <v>765</v>
      </c>
      <c r="G4927" s="852" t="s">
        <v>406</v>
      </c>
    </row>
    <row r="4928" spans="1:7">
      <c r="A4928" s="851">
        <v>4925</v>
      </c>
      <c r="B4928" s="852" t="s">
        <v>5869</v>
      </c>
      <c r="C4928" s="281">
        <v>84</v>
      </c>
      <c r="D4928" s="852" t="s">
        <v>5990</v>
      </c>
      <c r="E4928" s="852" t="s">
        <v>767</v>
      </c>
      <c r="F4928" s="852" t="s">
        <v>765</v>
      </c>
      <c r="G4928" s="852" t="s">
        <v>406</v>
      </c>
    </row>
    <row r="4929" spans="1:7">
      <c r="A4929" s="98">
        <v>4926</v>
      </c>
      <c r="B4929" s="852" t="s">
        <v>5869</v>
      </c>
      <c r="C4929" s="281">
        <v>84</v>
      </c>
      <c r="D4929" s="852" t="s">
        <v>3638</v>
      </c>
      <c r="E4929" s="852" t="s">
        <v>767</v>
      </c>
      <c r="F4929" s="852" t="s">
        <v>766</v>
      </c>
      <c r="G4929" s="852" t="s">
        <v>412</v>
      </c>
    </row>
    <row r="4930" spans="1:7">
      <c r="A4930" s="851">
        <v>4927</v>
      </c>
      <c r="B4930" s="852" t="s">
        <v>5869</v>
      </c>
      <c r="C4930" s="281">
        <v>84</v>
      </c>
      <c r="D4930" s="852" t="s">
        <v>5991</v>
      </c>
      <c r="E4930" s="852" t="s">
        <v>767</v>
      </c>
      <c r="F4930" s="852" t="s">
        <v>767</v>
      </c>
      <c r="G4930" s="852" t="s">
        <v>419</v>
      </c>
    </row>
    <row r="4931" spans="1:7">
      <c r="A4931" s="98">
        <v>4928</v>
      </c>
      <c r="B4931" s="852" t="s">
        <v>5869</v>
      </c>
      <c r="C4931" s="281">
        <v>84</v>
      </c>
      <c r="D4931" s="852" t="s">
        <v>5992</v>
      </c>
      <c r="E4931" s="852" t="s">
        <v>767</v>
      </c>
      <c r="F4931" s="852" t="s">
        <v>767</v>
      </c>
      <c r="G4931" s="852" t="s">
        <v>425</v>
      </c>
    </row>
    <row r="4932" spans="1:7">
      <c r="A4932" s="851">
        <v>4929</v>
      </c>
      <c r="B4932" s="852" t="s">
        <v>5869</v>
      </c>
      <c r="C4932" s="281">
        <v>84</v>
      </c>
      <c r="D4932" s="852" t="s">
        <v>5993</v>
      </c>
      <c r="E4932" s="852" t="s">
        <v>767</v>
      </c>
      <c r="F4932" s="852" t="s">
        <v>768</v>
      </c>
      <c r="G4932" s="852" t="s">
        <v>436</v>
      </c>
    </row>
    <row r="4933" spans="1:7">
      <c r="A4933" s="98">
        <v>4930</v>
      </c>
      <c r="B4933" s="852" t="s">
        <v>5869</v>
      </c>
      <c r="C4933" s="281">
        <v>84</v>
      </c>
      <c r="D4933" s="852" t="s">
        <v>5994</v>
      </c>
      <c r="E4933" s="852" t="s">
        <v>767</v>
      </c>
      <c r="F4933" s="852" t="s">
        <v>768</v>
      </c>
      <c r="G4933" s="852" t="s">
        <v>436</v>
      </c>
    </row>
    <row r="4934" spans="1:7">
      <c r="A4934" s="851">
        <v>4931</v>
      </c>
      <c r="B4934" s="852" t="s">
        <v>5869</v>
      </c>
      <c r="C4934" s="281">
        <v>84</v>
      </c>
      <c r="D4934" s="852" t="s">
        <v>5995</v>
      </c>
      <c r="E4934" s="852" t="s">
        <v>767</v>
      </c>
      <c r="F4934" s="852" t="s">
        <v>770</v>
      </c>
      <c r="G4934" s="852" t="s">
        <v>445</v>
      </c>
    </row>
    <row r="4935" spans="1:7">
      <c r="A4935" s="98">
        <v>4932</v>
      </c>
      <c r="B4935" s="852" t="s">
        <v>5869</v>
      </c>
      <c r="C4935" s="281">
        <v>84</v>
      </c>
      <c r="D4935" s="852" t="s">
        <v>5996</v>
      </c>
      <c r="E4935" s="852" t="s">
        <v>767</v>
      </c>
      <c r="F4935" s="852" t="s">
        <v>771</v>
      </c>
      <c r="G4935" s="852" t="s">
        <v>450</v>
      </c>
    </row>
    <row r="4936" spans="1:7">
      <c r="A4936" s="851">
        <v>4933</v>
      </c>
      <c r="B4936" s="852" t="s">
        <v>5869</v>
      </c>
      <c r="C4936" s="281">
        <v>84</v>
      </c>
      <c r="D4936" s="852" t="s">
        <v>5997</v>
      </c>
      <c r="E4936" s="852" t="s">
        <v>767</v>
      </c>
      <c r="F4936" s="852" t="s">
        <v>771</v>
      </c>
      <c r="G4936" s="852" t="s">
        <v>453</v>
      </c>
    </row>
    <row r="4937" spans="1:7">
      <c r="A4937" s="98">
        <v>4934</v>
      </c>
      <c r="B4937" s="852" t="s">
        <v>5869</v>
      </c>
      <c r="C4937" s="281">
        <v>84</v>
      </c>
      <c r="D4937" s="852" t="s">
        <v>5998</v>
      </c>
      <c r="E4937" s="852" t="s">
        <v>773</v>
      </c>
      <c r="F4937" s="852" t="s">
        <v>773</v>
      </c>
      <c r="G4937" s="852" t="s">
        <v>476</v>
      </c>
    </row>
    <row r="4938" spans="1:7">
      <c r="A4938" s="851">
        <v>4935</v>
      </c>
      <c r="B4938" s="852" t="s">
        <v>5869</v>
      </c>
      <c r="C4938" s="281">
        <v>84</v>
      </c>
      <c r="D4938" s="852" t="s">
        <v>5999</v>
      </c>
      <c r="E4938" s="852" t="s">
        <v>773</v>
      </c>
      <c r="F4938" s="852" t="s">
        <v>773</v>
      </c>
      <c r="G4938" s="852" t="s">
        <v>478</v>
      </c>
    </row>
    <row r="4939" spans="1:7">
      <c r="A4939" s="98">
        <v>4936</v>
      </c>
      <c r="B4939" s="852" t="s">
        <v>5869</v>
      </c>
      <c r="C4939" s="281">
        <v>84</v>
      </c>
      <c r="D4939" s="852" t="s">
        <v>6000</v>
      </c>
      <c r="E4939" s="852" t="s">
        <v>779</v>
      </c>
      <c r="F4939" s="852" t="s">
        <v>774</v>
      </c>
      <c r="G4939" s="852" t="s">
        <v>263</v>
      </c>
    </row>
    <row r="4940" spans="1:7">
      <c r="A4940" s="851">
        <v>4937</v>
      </c>
      <c r="B4940" s="852" t="s">
        <v>5869</v>
      </c>
      <c r="C4940" s="281">
        <v>84</v>
      </c>
      <c r="D4940" s="852" t="s">
        <v>6001</v>
      </c>
      <c r="E4940" s="852" t="s">
        <v>779</v>
      </c>
      <c r="F4940" s="852" t="s">
        <v>777</v>
      </c>
      <c r="G4940" s="852" t="s">
        <v>508</v>
      </c>
    </row>
    <row r="4941" spans="1:7">
      <c r="A4941" s="98">
        <v>4938</v>
      </c>
      <c r="B4941" s="852" t="s">
        <v>5869</v>
      </c>
      <c r="C4941" s="281">
        <v>84</v>
      </c>
      <c r="D4941" s="852" t="s">
        <v>6002</v>
      </c>
      <c r="E4941" s="852" t="s">
        <v>779</v>
      </c>
      <c r="F4941" s="852" t="s">
        <v>775</v>
      </c>
      <c r="G4941" s="852" t="s">
        <v>535</v>
      </c>
    </row>
    <row r="4942" spans="1:7">
      <c r="A4942" s="851">
        <v>4939</v>
      </c>
      <c r="B4942" s="852" t="s">
        <v>5869</v>
      </c>
      <c r="C4942" s="281">
        <v>84</v>
      </c>
      <c r="D4942" s="852" t="s">
        <v>6003</v>
      </c>
      <c r="E4942" s="852" t="s">
        <v>779</v>
      </c>
      <c r="F4942" s="852" t="s">
        <v>775</v>
      </c>
      <c r="G4942" s="852" t="s">
        <v>535</v>
      </c>
    </row>
    <row r="4943" spans="1:7">
      <c r="A4943" s="98">
        <v>4940</v>
      </c>
      <c r="B4943" s="852" t="s">
        <v>5869</v>
      </c>
      <c r="C4943" s="281">
        <v>84</v>
      </c>
      <c r="D4943" s="852" t="s">
        <v>6004</v>
      </c>
      <c r="E4943" s="852" t="s">
        <v>779</v>
      </c>
      <c r="F4943" s="852" t="s">
        <v>775</v>
      </c>
      <c r="G4943" s="852" t="s">
        <v>536</v>
      </c>
    </row>
    <row r="4944" spans="1:7">
      <c r="A4944" s="851">
        <v>4941</v>
      </c>
      <c r="B4944" s="852" t="s">
        <v>5869</v>
      </c>
      <c r="C4944" s="281">
        <v>84</v>
      </c>
      <c r="D4944" s="852" t="s">
        <v>6005</v>
      </c>
      <c r="E4944" s="852" t="s">
        <v>779</v>
      </c>
      <c r="F4944" s="852" t="s">
        <v>778</v>
      </c>
      <c r="G4944" s="852" t="s">
        <v>544</v>
      </c>
    </row>
    <row r="4945" spans="1:7">
      <c r="A4945" s="98">
        <v>4942</v>
      </c>
      <c r="B4945" s="852" t="s">
        <v>5869</v>
      </c>
      <c r="C4945" s="281">
        <v>84</v>
      </c>
      <c r="D4945" s="852" t="s">
        <v>6006</v>
      </c>
      <c r="E4945" s="852" t="s">
        <v>779</v>
      </c>
      <c r="F4945" s="852" t="s">
        <v>778</v>
      </c>
      <c r="G4945" s="852" t="s">
        <v>550</v>
      </c>
    </row>
    <row r="4946" spans="1:7">
      <c r="A4946" s="851">
        <v>4943</v>
      </c>
      <c r="B4946" s="852" t="s">
        <v>5869</v>
      </c>
      <c r="C4946" s="281">
        <v>84</v>
      </c>
      <c r="D4946" s="852" t="s">
        <v>6007</v>
      </c>
      <c r="E4946" s="852" t="s">
        <v>779</v>
      </c>
      <c r="F4946" s="852" t="s">
        <v>779</v>
      </c>
      <c r="G4946" s="852" t="s">
        <v>39</v>
      </c>
    </row>
    <row r="4947" spans="1:7">
      <c r="A4947" s="98">
        <v>4944</v>
      </c>
      <c r="B4947" s="852" t="s">
        <v>5869</v>
      </c>
      <c r="C4947" s="281">
        <v>84</v>
      </c>
      <c r="D4947" s="852" t="s">
        <v>6008</v>
      </c>
      <c r="E4947" s="852" t="s">
        <v>779</v>
      </c>
      <c r="F4947" s="852" t="s">
        <v>779</v>
      </c>
      <c r="G4947" s="852" t="s">
        <v>560</v>
      </c>
    </row>
    <row r="4948" spans="1:7">
      <c r="A4948" s="851">
        <v>4945</v>
      </c>
      <c r="B4948" s="852" t="s">
        <v>5869</v>
      </c>
      <c r="C4948" s="281">
        <v>84</v>
      </c>
      <c r="D4948" s="852" t="s">
        <v>3659</v>
      </c>
      <c r="E4948" s="852" t="s">
        <v>779</v>
      </c>
      <c r="F4948" s="852" t="s">
        <v>780</v>
      </c>
      <c r="G4948" s="852" t="s">
        <v>569</v>
      </c>
    </row>
    <row r="4949" spans="1:7" ht="30">
      <c r="A4949" s="98">
        <v>4946</v>
      </c>
      <c r="B4949" s="852" t="s">
        <v>5869</v>
      </c>
      <c r="C4949" s="281">
        <v>84</v>
      </c>
      <c r="D4949" s="852" t="s">
        <v>6009</v>
      </c>
      <c r="E4949" s="852" t="s">
        <v>779</v>
      </c>
      <c r="F4949" s="852" t="s">
        <v>780</v>
      </c>
      <c r="G4949" s="852" t="s">
        <v>576</v>
      </c>
    </row>
    <row r="4950" spans="1:7">
      <c r="A4950" s="851">
        <v>4947</v>
      </c>
      <c r="B4950" s="852" t="s">
        <v>5869</v>
      </c>
      <c r="C4950" s="281">
        <v>84</v>
      </c>
      <c r="D4950" s="852" t="s">
        <v>6010</v>
      </c>
      <c r="E4950" s="852" t="s">
        <v>796</v>
      </c>
      <c r="F4950" s="852" t="s">
        <v>796</v>
      </c>
      <c r="G4950" s="852" t="s">
        <v>406</v>
      </c>
    </row>
    <row r="4951" spans="1:7">
      <c r="A4951" s="98">
        <v>4948</v>
      </c>
      <c r="B4951" s="852" t="s">
        <v>5869</v>
      </c>
      <c r="C4951" s="281">
        <v>84</v>
      </c>
      <c r="D4951" s="852" t="s">
        <v>6011</v>
      </c>
      <c r="E4951" s="852" t="s">
        <v>789</v>
      </c>
      <c r="F4951" s="852" t="s">
        <v>789</v>
      </c>
      <c r="G4951" s="852" t="s">
        <v>681</v>
      </c>
    </row>
    <row r="4952" spans="1:7">
      <c r="A4952" s="851">
        <v>4949</v>
      </c>
      <c r="B4952" s="852" t="s">
        <v>5869</v>
      </c>
      <c r="C4952" s="281">
        <v>84</v>
      </c>
      <c r="D4952" s="852" t="s">
        <v>6012</v>
      </c>
      <c r="E4952" s="852" t="s">
        <v>789</v>
      </c>
      <c r="F4952" s="852" t="s">
        <v>789</v>
      </c>
      <c r="G4952" s="852" t="s">
        <v>686</v>
      </c>
    </row>
    <row r="4953" spans="1:7">
      <c r="A4953" s="98">
        <v>4950</v>
      </c>
      <c r="B4953" s="852" t="s">
        <v>6013</v>
      </c>
      <c r="C4953" s="854">
        <v>85</v>
      </c>
      <c r="D4953" s="852" t="s">
        <v>2100</v>
      </c>
      <c r="E4953" s="852" t="s">
        <v>752</v>
      </c>
      <c r="F4953" s="852" t="s">
        <v>752</v>
      </c>
      <c r="G4953" s="852" t="s">
        <v>257</v>
      </c>
    </row>
    <row r="4954" spans="1:7">
      <c r="A4954" s="851">
        <v>4951</v>
      </c>
      <c r="B4954" s="852" t="s">
        <v>6013</v>
      </c>
      <c r="C4954" s="281">
        <v>85</v>
      </c>
      <c r="D4954" s="852" t="s">
        <v>6014</v>
      </c>
      <c r="E4954" s="852" t="s">
        <v>752</v>
      </c>
      <c r="F4954" s="852" t="s">
        <v>752</v>
      </c>
      <c r="G4954" s="852" t="s">
        <v>272</v>
      </c>
    </row>
    <row r="4955" spans="1:7">
      <c r="A4955" s="98">
        <v>4952</v>
      </c>
      <c r="B4955" s="852" t="s">
        <v>6013</v>
      </c>
      <c r="C4955" s="281">
        <v>85</v>
      </c>
      <c r="D4955" s="852" t="s">
        <v>4470</v>
      </c>
      <c r="E4955" s="852" t="s">
        <v>752</v>
      </c>
      <c r="F4955" s="852" t="s">
        <v>548</v>
      </c>
      <c r="G4955" s="852" t="s">
        <v>281</v>
      </c>
    </row>
    <row r="4956" spans="1:7">
      <c r="A4956" s="851">
        <v>4953</v>
      </c>
      <c r="B4956" s="852" t="s">
        <v>6013</v>
      </c>
      <c r="C4956" s="281">
        <v>85</v>
      </c>
      <c r="D4956" s="852" t="s">
        <v>6015</v>
      </c>
      <c r="E4956" s="852" t="s">
        <v>752</v>
      </c>
      <c r="F4956" s="852" t="s">
        <v>754</v>
      </c>
      <c r="G4956" s="852" t="s">
        <v>301</v>
      </c>
    </row>
    <row r="4957" spans="1:7">
      <c r="A4957" s="98">
        <v>4954</v>
      </c>
      <c r="B4957" s="852" t="s">
        <v>6013</v>
      </c>
      <c r="C4957" s="281">
        <v>85</v>
      </c>
      <c r="D4957" s="852" t="s">
        <v>5757</v>
      </c>
      <c r="E4957" s="852" t="s">
        <v>752</v>
      </c>
      <c r="F4957" s="852" t="s">
        <v>755</v>
      </c>
      <c r="G4957" s="852" t="s">
        <v>324</v>
      </c>
    </row>
    <row r="4958" spans="1:7">
      <c r="A4958" s="851">
        <v>4955</v>
      </c>
      <c r="B4958" s="852" t="s">
        <v>6013</v>
      </c>
      <c r="C4958" s="281">
        <v>85</v>
      </c>
      <c r="D4958" s="852" t="s">
        <v>4502</v>
      </c>
      <c r="E4958" s="852" t="s">
        <v>767</v>
      </c>
      <c r="F4958" s="852" t="s">
        <v>767</v>
      </c>
      <c r="G4958" s="852" t="s">
        <v>419</v>
      </c>
    </row>
    <row r="4959" spans="1:7" ht="30">
      <c r="A4959" s="98">
        <v>4956</v>
      </c>
      <c r="B4959" s="852" t="s">
        <v>6016</v>
      </c>
      <c r="C4959" s="281">
        <v>139</v>
      </c>
      <c r="D4959" s="852" t="s">
        <v>6017</v>
      </c>
      <c r="E4959" s="852" t="s">
        <v>744</v>
      </c>
      <c r="F4959" s="852" t="s">
        <v>2093</v>
      </c>
      <c r="G4959" s="852" t="s">
        <v>145</v>
      </c>
    </row>
    <row r="4960" spans="1:7" ht="30">
      <c r="A4960" s="851">
        <v>4957</v>
      </c>
      <c r="B4960" s="852" t="s">
        <v>6016</v>
      </c>
      <c r="C4960" s="281">
        <v>139</v>
      </c>
      <c r="D4960" s="852" t="s">
        <v>6018</v>
      </c>
      <c r="E4960" s="852" t="s">
        <v>767</v>
      </c>
      <c r="F4960" s="852" t="s">
        <v>767</v>
      </c>
      <c r="G4960" s="852" t="s">
        <v>423</v>
      </c>
    </row>
    <row r="4961" spans="1:7" ht="30">
      <c r="A4961" s="98">
        <v>4958</v>
      </c>
      <c r="B4961" s="852" t="s">
        <v>6016</v>
      </c>
      <c r="C4961" s="281">
        <v>139</v>
      </c>
      <c r="D4961" s="852" t="s">
        <v>6019</v>
      </c>
      <c r="E4961" s="852" t="s">
        <v>779</v>
      </c>
      <c r="F4961" s="852" t="s">
        <v>779</v>
      </c>
      <c r="G4961" s="852" t="s">
        <v>556</v>
      </c>
    </row>
    <row r="4962" spans="1:7" ht="30">
      <c r="A4962" s="851">
        <v>4959</v>
      </c>
      <c r="B4962" s="852" t="s">
        <v>6016</v>
      </c>
      <c r="C4962" s="281">
        <v>139</v>
      </c>
      <c r="D4962" s="852" t="s">
        <v>6020</v>
      </c>
      <c r="E4962" s="852" t="s">
        <v>796</v>
      </c>
      <c r="F4962" s="852" t="s">
        <v>796</v>
      </c>
      <c r="G4962" s="852" t="s">
        <v>406</v>
      </c>
    </row>
    <row r="4963" spans="1:7" ht="30">
      <c r="A4963" s="98">
        <v>4960</v>
      </c>
      <c r="B4963" s="852" t="s">
        <v>6016</v>
      </c>
      <c r="C4963" s="281">
        <v>139</v>
      </c>
      <c r="D4963" s="852" t="s">
        <v>6021</v>
      </c>
      <c r="E4963" s="852" t="s">
        <v>789</v>
      </c>
      <c r="F4963" s="852" t="s">
        <v>789</v>
      </c>
      <c r="G4963" s="852" t="s">
        <v>688</v>
      </c>
    </row>
    <row r="4964" spans="1:7" ht="30">
      <c r="A4964" s="851">
        <v>4961</v>
      </c>
      <c r="B4964" s="852" t="s">
        <v>6022</v>
      </c>
      <c r="C4964" s="281">
        <v>140</v>
      </c>
      <c r="D4964" s="852" t="s">
        <v>6023</v>
      </c>
      <c r="E4964" s="852" t="s">
        <v>744</v>
      </c>
      <c r="F4964" s="852" t="s">
        <v>744</v>
      </c>
      <c r="G4964" s="852" t="s">
        <v>129</v>
      </c>
    </row>
    <row r="4965" spans="1:7" ht="30">
      <c r="A4965" s="98">
        <v>4962</v>
      </c>
      <c r="B4965" s="852" t="s">
        <v>6022</v>
      </c>
      <c r="C4965" s="281">
        <v>140</v>
      </c>
      <c r="D4965" s="852" t="s">
        <v>6024</v>
      </c>
      <c r="E4965" s="852" t="s">
        <v>744</v>
      </c>
      <c r="F4965" s="852" t="s">
        <v>750</v>
      </c>
      <c r="G4965" s="852" t="s">
        <v>192</v>
      </c>
    </row>
    <row r="4966" spans="1:7" ht="30">
      <c r="A4966" s="851">
        <v>4963</v>
      </c>
      <c r="B4966" s="852" t="s">
        <v>6022</v>
      </c>
      <c r="C4966" s="281">
        <v>140</v>
      </c>
      <c r="D4966" s="852" t="s">
        <v>6025</v>
      </c>
      <c r="E4966" s="852" t="s">
        <v>752</v>
      </c>
      <c r="F4966" s="852" t="s">
        <v>752</v>
      </c>
      <c r="G4966" s="852" t="s">
        <v>221</v>
      </c>
    </row>
    <row r="4967" spans="1:7" ht="30">
      <c r="A4967" s="98">
        <v>4964</v>
      </c>
      <c r="B4967" s="852" t="s">
        <v>6022</v>
      </c>
      <c r="C4967" s="281">
        <v>140</v>
      </c>
      <c r="D4967" s="852" t="s">
        <v>6026</v>
      </c>
      <c r="E4967" s="852" t="s">
        <v>752</v>
      </c>
      <c r="F4967" s="852" t="s">
        <v>752</v>
      </c>
      <c r="G4967" s="852" t="s">
        <v>228</v>
      </c>
    </row>
    <row r="4968" spans="1:7" ht="30">
      <c r="A4968" s="851">
        <v>4965</v>
      </c>
      <c r="B4968" s="852" t="s">
        <v>6022</v>
      </c>
      <c r="C4968" s="281">
        <v>140</v>
      </c>
      <c r="D4968" s="852" t="s">
        <v>6027</v>
      </c>
      <c r="E4968" s="852" t="s">
        <v>752</v>
      </c>
      <c r="F4968" s="852" t="s">
        <v>752</v>
      </c>
      <c r="G4968" s="852" t="s">
        <v>242</v>
      </c>
    </row>
    <row r="4969" spans="1:7" ht="30">
      <c r="A4969" s="98">
        <v>4966</v>
      </c>
      <c r="B4969" s="852" t="s">
        <v>6022</v>
      </c>
      <c r="C4969" s="281">
        <v>140</v>
      </c>
      <c r="D4969" s="852" t="s">
        <v>6028</v>
      </c>
      <c r="E4969" s="852" t="s">
        <v>752</v>
      </c>
      <c r="F4969" s="852" t="s">
        <v>752</v>
      </c>
      <c r="G4969" s="852" t="s">
        <v>257</v>
      </c>
    </row>
    <row r="4970" spans="1:7" ht="30">
      <c r="A4970" s="851">
        <v>4967</v>
      </c>
      <c r="B4970" s="852" t="s">
        <v>6022</v>
      </c>
      <c r="C4970" s="281">
        <v>140</v>
      </c>
      <c r="D4970" s="852" t="s">
        <v>6029</v>
      </c>
      <c r="E4970" s="852" t="s">
        <v>752</v>
      </c>
      <c r="F4970" s="852" t="s">
        <v>752</v>
      </c>
      <c r="G4970" s="852" t="s">
        <v>260</v>
      </c>
    </row>
    <row r="4971" spans="1:7" ht="30">
      <c r="A4971" s="98">
        <v>4968</v>
      </c>
      <c r="B4971" s="852" t="s">
        <v>6022</v>
      </c>
      <c r="C4971" s="281">
        <v>140</v>
      </c>
      <c r="D4971" s="852" t="s">
        <v>6030</v>
      </c>
      <c r="E4971" s="852" t="s">
        <v>752</v>
      </c>
      <c r="F4971" s="852" t="s">
        <v>752</v>
      </c>
      <c r="G4971" s="852" t="s">
        <v>268</v>
      </c>
    </row>
    <row r="4972" spans="1:7" ht="30">
      <c r="A4972" s="851">
        <v>4969</v>
      </c>
      <c r="B4972" s="852" t="s">
        <v>6022</v>
      </c>
      <c r="C4972" s="281">
        <v>140</v>
      </c>
      <c r="D4972" s="852" t="s">
        <v>6031</v>
      </c>
      <c r="E4972" s="852" t="s">
        <v>752</v>
      </c>
      <c r="F4972" s="852" t="s">
        <v>753</v>
      </c>
      <c r="G4972" s="852" t="s">
        <v>298</v>
      </c>
    </row>
    <row r="4973" spans="1:7" ht="30">
      <c r="A4973" s="98">
        <v>4970</v>
      </c>
      <c r="B4973" s="852" t="s">
        <v>6022</v>
      </c>
      <c r="C4973" s="281">
        <v>140</v>
      </c>
      <c r="D4973" s="852" t="s">
        <v>6032</v>
      </c>
      <c r="E4973" s="852" t="s">
        <v>779</v>
      </c>
      <c r="F4973" s="852" t="s">
        <v>774</v>
      </c>
      <c r="G4973" s="852" t="s">
        <v>501</v>
      </c>
    </row>
    <row r="4974" spans="1:7" ht="30">
      <c r="A4974" s="851">
        <v>4971</v>
      </c>
      <c r="B4974" s="852" t="s">
        <v>6022</v>
      </c>
      <c r="C4974" s="281">
        <v>140</v>
      </c>
      <c r="D4974" s="852" t="s">
        <v>6033</v>
      </c>
      <c r="E4974" s="852" t="s">
        <v>796</v>
      </c>
      <c r="F4974" s="852" t="s">
        <v>796</v>
      </c>
      <c r="G4974" s="852" t="s">
        <v>631</v>
      </c>
    </row>
  </sheetData>
  <mergeCells count="2">
    <mergeCell ref="A1:G1"/>
    <mergeCell ref="A2:G2"/>
  </mergeCells>
  <pageMargins left="0.7" right="0.7" top="0.75" bottom="0.75" header="0.3" footer="0.3"/>
  <pageSetup scale="73" firstPageNumber="476" orientation="portrait" useFirstPageNumber="1" r:id="rId1"/>
  <headerFooter>
    <oddFooter>&amp;C&amp;P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104</vt:i4>
      </vt:variant>
      <vt:variant>
        <vt:lpstr>Named Ranges</vt:lpstr>
      </vt:variant>
      <vt:variant>
        <vt:i4>14</vt:i4>
      </vt:variant>
    </vt:vector>
  </HeadingPairs>
  <TitlesOfParts>
    <vt:vector size="118" baseType="lpstr">
      <vt:lpstr>Cover Page</vt:lpstr>
      <vt:lpstr>List of Statistical Tables</vt:lpstr>
      <vt:lpstr>Table_1</vt:lpstr>
      <vt:lpstr>Table2</vt:lpstr>
      <vt:lpstr>Table3</vt:lpstr>
      <vt:lpstr>Table4</vt:lpstr>
      <vt:lpstr>Table5</vt:lpstr>
      <vt:lpstr>Table6</vt:lpstr>
      <vt:lpstr>Table7</vt:lpstr>
      <vt:lpstr>Table8</vt:lpstr>
      <vt:lpstr>Table9</vt:lpstr>
      <vt:lpstr>Table10</vt:lpstr>
      <vt:lpstr>Table11</vt:lpstr>
      <vt:lpstr>Table12</vt:lpstr>
      <vt:lpstr>Table13</vt:lpstr>
      <vt:lpstr>Table14</vt:lpstr>
      <vt:lpstr>Table15</vt:lpstr>
      <vt:lpstr>Table16</vt:lpstr>
      <vt:lpstr>Table17</vt:lpstr>
      <vt:lpstr>Table18</vt:lpstr>
      <vt:lpstr>Table19</vt:lpstr>
      <vt:lpstr>Table20</vt:lpstr>
      <vt:lpstr>Table21</vt:lpstr>
      <vt:lpstr>Table22</vt:lpstr>
      <vt:lpstr>Table23</vt:lpstr>
      <vt:lpstr>Table24</vt:lpstr>
      <vt:lpstr>Table25</vt:lpstr>
      <vt:lpstr>Table26</vt:lpstr>
      <vt:lpstr>Table27</vt:lpstr>
      <vt:lpstr>Table28</vt:lpstr>
      <vt:lpstr>Table29</vt:lpstr>
      <vt:lpstr>Table30</vt:lpstr>
      <vt:lpstr>Table31</vt:lpstr>
      <vt:lpstr>Table-32</vt:lpstr>
      <vt:lpstr>Table33</vt:lpstr>
      <vt:lpstr>Table34</vt:lpstr>
      <vt:lpstr>Table35</vt:lpstr>
      <vt:lpstr>Table36</vt:lpstr>
      <vt:lpstr>Table37</vt:lpstr>
      <vt:lpstr>Table38</vt:lpstr>
      <vt:lpstr>Table39</vt:lpstr>
      <vt:lpstr>Table40</vt:lpstr>
      <vt:lpstr>Table41</vt:lpstr>
      <vt:lpstr>Table42</vt:lpstr>
      <vt:lpstr>Table43</vt:lpstr>
      <vt:lpstr>Table44</vt:lpstr>
      <vt:lpstr>Table45</vt:lpstr>
      <vt:lpstr>Table46</vt:lpstr>
      <vt:lpstr>Table47</vt:lpstr>
      <vt:lpstr>Table48</vt:lpstr>
      <vt:lpstr>Table49</vt:lpstr>
      <vt:lpstr>Table50</vt:lpstr>
      <vt:lpstr>Table51</vt:lpstr>
      <vt:lpstr>Table52</vt:lpstr>
      <vt:lpstr>Table-53</vt:lpstr>
      <vt:lpstr>Table_54</vt:lpstr>
      <vt:lpstr>Table55</vt:lpstr>
      <vt:lpstr>Table56</vt:lpstr>
      <vt:lpstr>Table57</vt:lpstr>
      <vt:lpstr>Table58</vt:lpstr>
      <vt:lpstr>Table59</vt:lpstr>
      <vt:lpstr>Table60</vt:lpstr>
      <vt:lpstr>Table_61</vt:lpstr>
      <vt:lpstr>Table_62</vt:lpstr>
      <vt:lpstr>Table_63</vt:lpstr>
      <vt:lpstr>Table_64</vt:lpstr>
      <vt:lpstr>Table_65</vt:lpstr>
      <vt:lpstr>Table_66</vt:lpstr>
      <vt:lpstr>Table67</vt:lpstr>
      <vt:lpstr>Table68</vt:lpstr>
      <vt:lpstr>Table69</vt:lpstr>
      <vt:lpstr>Table70</vt:lpstr>
      <vt:lpstr>Table71</vt:lpstr>
      <vt:lpstr>Table72</vt:lpstr>
      <vt:lpstr>Table73</vt:lpstr>
      <vt:lpstr>Table74</vt:lpstr>
      <vt:lpstr>Table75</vt:lpstr>
      <vt:lpstr>Table76</vt:lpstr>
      <vt:lpstr>Table77</vt:lpstr>
      <vt:lpstr>Table78</vt:lpstr>
      <vt:lpstr>Table79</vt:lpstr>
      <vt:lpstr>Table80</vt:lpstr>
      <vt:lpstr>Table81</vt:lpstr>
      <vt:lpstr>Table82</vt:lpstr>
      <vt:lpstr>Table83</vt:lpstr>
      <vt:lpstr>Table84</vt:lpstr>
      <vt:lpstr>Table85</vt:lpstr>
      <vt:lpstr>Table86</vt:lpstr>
      <vt:lpstr>Table87</vt:lpstr>
      <vt:lpstr>Table88</vt:lpstr>
      <vt:lpstr>Table89</vt:lpstr>
      <vt:lpstr>Table90</vt:lpstr>
      <vt:lpstr>Table-91</vt:lpstr>
      <vt:lpstr>Table 92-97</vt:lpstr>
      <vt:lpstr>Table-98</vt:lpstr>
      <vt:lpstr>T_99</vt:lpstr>
      <vt:lpstr>Table_100</vt:lpstr>
      <vt:lpstr>Table_101</vt:lpstr>
      <vt:lpstr>Table-102</vt:lpstr>
      <vt:lpstr>Appendix-01</vt:lpstr>
      <vt:lpstr>Appendix-02</vt:lpstr>
      <vt:lpstr>Sheet1</vt:lpstr>
      <vt:lpstr>Sheet2</vt:lpstr>
      <vt:lpstr>Sheet3</vt:lpstr>
      <vt:lpstr>'Appendix-01'!Print_Area</vt:lpstr>
      <vt:lpstr>'Table 92-97'!Print_Area</vt:lpstr>
      <vt:lpstr>Table_1!Print_Area</vt:lpstr>
      <vt:lpstr>Table_100!Print_Area</vt:lpstr>
      <vt:lpstr>Table_54!Print_Area</vt:lpstr>
      <vt:lpstr>Table16!Print_Area</vt:lpstr>
      <vt:lpstr>Table18!Print_Area</vt:lpstr>
      <vt:lpstr>Table33!Print_Area</vt:lpstr>
      <vt:lpstr>Table34!Print_Area</vt:lpstr>
      <vt:lpstr>'Table-53'!Print_Area</vt:lpstr>
      <vt:lpstr>'Appendix-01'!Print_Titles</vt:lpstr>
      <vt:lpstr>'Appendix-02'!Print_Titles</vt:lpstr>
      <vt:lpstr>'Table-102'!Print_Titles</vt:lpstr>
      <vt:lpstr>'Table-91'!Table_2_7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rayhan974</dc:creator>
  <cp:lastModifiedBy>rayhan974</cp:lastModifiedBy>
  <cp:lastPrinted>2026-02-23T09:06:56Z</cp:lastPrinted>
  <dcterms:created xsi:type="dcterms:W3CDTF">2026-02-22T08:27:13Z</dcterms:created>
  <dcterms:modified xsi:type="dcterms:W3CDTF">2026-03-12T09:02:53Z</dcterms:modified>
</cp:coreProperties>
</file>